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O:\Tech_ENVS-Luft-Emi\2023_UNFCCC\Aflevering 15. april\"/>
    </mc:Choice>
  </mc:AlternateContent>
  <bookViews>
    <workbookView xWindow="-120" yWindow="-120" windowWidth="29040" windowHeight="17640" tabRatio="697"/>
  </bookViews>
  <sheets>
    <sheet name="Annexes for mobile combustion" sheetId="40" r:id="rId1"/>
    <sheet name="Annex 3B-1" sheetId="1" r:id="rId2"/>
    <sheet name="Annex 3B-2" sheetId="2" r:id="rId3"/>
    <sheet name="Annex 3B-3" sheetId="41" r:id="rId4"/>
    <sheet name="Annex 3B-4" sheetId="5" r:id="rId5"/>
    <sheet name="Annex 3B-6" sheetId="6" r:id="rId6"/>
    <sheet name="Annex 3B-7" sheetId="7" r:id="rId7"/>
    <sheet name="Annex 3B-8" sheetId="8" r:id="rId8"/>
    <sheet name="Annex 3B-9" sheetId="9" r:id="rId9"/>
    <sheet name="Annex 3B-10-1" sheetId="10" r:id="rId10"/>
    <sheet name="Annex 3B-10-2" sheetId="11" r:id="rId11"/>
    <sheet name="Annex 3B-10-3" sheetId="12" r:id="rId12"/>
    <sheet name="Annex 3B-10-4" sheetId="14" r:id="rId13"/>
    <sheet name="Annex 3B-10-5" sheetId="43" r:id="rId14"/>
    <sheet name="Annex 3B-10-6" sheetId="42" r:id="rId15"/>
    <sheet name="Annex 3B-11-1" sheetId="57" r:id="rId16"/>
    <sheet name="Annex 3B-11-2" sheetId="58" r:id="rId17"/>
    <sheet name="Annex 3B-11-3" sheetId="59" r:id="rId18"/>
    <sheet name="Annex 3B-11-4" sheetId="60" r:id="rId19"/>
    <sheet name="Annex 3B-11-5" sheetId="55" r:id="rId20"/>
    <sheet name="Annex 3B-11-6" sheetId="61" r:id="rId21"/>
    <sheet name="Annex 3B-11-7" sheetId="22" r:id="rId22"/>
    <sheet name="Annex 3B-12-1" sheetId="23" r:id="rId23"/>
    <sheet name="Annex 3B-12-2" sheetId="46" r:id="rId24"/>
    <sheet name="Annex 3B-12-3" sheetId="27" r:id="rId25"/>
    <sheet name="Annex 3B-12-4" sheetId="25" r:id="rId26"/>
    <sheet name="Annex 3B-12-5" sheetId="26" r:id="rId27"/>
    <sheet name="Annex 3B-12-6" sheetId="54" r:id="rId28"/>
    <sheet name="Annex 3B-12-7" sheetId="29" r:id="rId29"/>
    <sheet name="Annex 3B-12-8" sheetId="28" r:id="rId30"/>
    <sheet name="Annex 3B-12-9" sheetId="47" r:id="rId31"/>
    <sheet name="Annex 3B-12-10" sheetId="56" r:id="rId32"/>
    <sheet name="Annex 3B-13-1" sheetId="62" r:id="rId33"/>
    <sheet name="Annex 3B-14-1" sheetId="30" r:id="rId34"/>
    <sheet name="Annex 3B-14-2" sheetId="49" r:id="rId35"/>
    <sheet name="Annex 3B-15-1" sheetId="31" r:id="rId36"/>
    <sheet name="Annex 3B-15-2" sheetId="32" r:id="rId37"/>
    <sheet name="Annex 3B-15-3" sheetId="33" r:id="rId38"/>
    <sheet name="Annex 3B-15-4" sheetId="34" r:id="rId39"/>
    <sheet name="Annex 3B-15-5" sheetId="35" r:id="rId40"/>
    <sheet name="Annex 3B-16-1" sheetId="51" r:id="rId41"/>
    <sheet name="Annex 3B-16-2" sheetId="52" r:id="rId42"/>
    <sheet name="Annex 3B-16-3" sheetId="36" r:id="rId43"/>
    <sheet name="Annex 3B-16-4" sheetId="37" r:id="rId44"/>
    <sheet name="Annex 3B-17-1" sheetId="50" r:id="rId45"/>
    <sheet name="Annex 3B-17-2" sheetId="38" r:id="rId46"/>
  </sheets>
  <definedNames>
    <definedName name="___INDEX_SHEET___ASAP_Utilities">'Annexes for mobile combustion'!$A$1</definedName>
    <definedName name="_xlnm._FilterDatabase" localSheetId="10" hidden="1">'Annex 3B-10-2'!$A$1:$Q$333</definedName>
    <definedName name="_Toc198022902" localSheetId="33">'Annex 3B-14-1'!$A$1</definedName>
    <definedName name="_Toc227654440" localSheetId="1">'Annex 3B-1'!$A$1</definedName>
    <definedName name="_Toc227654443" localSheetId="4">'Annex 3B-4'!$A$1</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0" i="29" l="1"/>
  <c r="C80" i="29"/>
  <c r="N80" i="29"/>
  <c r="O80" i="29"/>
  <c r="S80" i="29"/>
  <c r="R80" i="29" s="1"/>
  <c r="M30" i="35" l="1"/>
  <c r="AG30" i="35" s="1"/>
  <c r="N30" i="35"/>
  <c r="AH30" i="35" s="1"/>
  <c r="O30" i="35"/>
  <c r="AI30" i="35" s="1"/>
  <c r="P30" i="35"/>
  <c r="AJ30" i="35" s="1"/>
  <c r="Q30" i="35"/>
  <c r="AK30" i="35" s="1"/>
  <c r="R30" i="35"/>
  <c r="AL30" i="35" s="1"/>
  <c r="S30" i="35"/>
  <c r="AM30" i="35" s="1"/>
  <c r="J30" i="35"/>
  <c r="AD30" i="35" s="1"/>
  <c r="K30" i="35"/>
  <c r="AE30" i="35" s="1"/>
  <c r="L30" i="35"/>
  <c r="AF30" i="35" s="1"/>
  <c r="I30" i="35"/>
  <c r="AC30" i="35" s="1"/>
  <c r="G30" i="35"/>
  <c r="AA30" i="35" s="1"/>
  <c r="H30" i="35"/>
  <c r="AB30" i="35" s="1"/>
  <c r="F30" i="35"/>
  <c r="Z30" i="35" s="1"/>
  <c r="B33" i="40" l="1"/>
  <c r="N58" i="29"/>
  <c r="O58" i="29"/>
  <c r="N59" i="29"/>
  <c r="O59" i="29"/>
  <c r="N60" i="29"/>
  <c r="O60" i="29"/>
  <c r="N61" i="29"/>
  <c r="O61" i="29"/>
  <c r="N62" i="29"/>
  <c r="O62" i="29"/>
  <c r="N63" i="29"/>
  <c r="O63" i="29"/>
  <c r="N64" i="29"/>
  <c r="O64" i="29"/>
  <c r="N65" i="29"/>
  <c r="O65" i="29"/>
  <c r="N66" i="29"/>
  <c r="O66" i="29"/>
  <c r="N67" i="29"/>
  <c r="O67" i="29"/>
  <c r="N79" i="29"/>
  <c r="O79" i="29"/>
  <c r="S79" i="29"/>
  <c r="R79" i="29" s="1"/>
  <c r="B21" i="40"/>
  <c r="S78" i="29" l="1"/>
  <c r="R78" i="29" s="1"/>
  <c r="O78" i="29"/>
  <c r="N78" i="29"/>
  <c r="B20" i="40"/>
  <c r="B19" i="40"/>
  <c r="B18" i="40"/>
  <c r="B17" i="40"/>
  <c r="B16" i="40"/>
  <c r="B32" i="40" l="1"/>
  <c r="S77" i="29" l="1"/>
  <c r="R77" i="29" s="1"/>
  <c r="O77" i="29"/>
  <c r="N77" i="29"/>
  <c r="S76" i="29" l="1"/>
  <c r="R76" i="29" s="1"/>
  <c r="O76" i="29"/>
  <c r="N76" i="29"/>
  <c r="B28" i="40" l="1"/>
  <c r="S75" i="29" l="1"/>
  <c r="R75" i="29" s="1"/>
  <c r="O75" i="29"/>
  <c r="N75" i="29"/>
  <c r="B41" i="40" l="1"/>
  <c r="B42" i="40"/>
  <c r="S74" i="29" l="1"/>
  <c r="R74" i="29" s="1"/>
  <c r="O74" i="29"/>
  <c r="N74" i="29"/>
  <c r="B45" i="40" l="1"/>
  <c r="B35" i="40" l="1"/>
  <c r="B24" i="40" l="1"/>
  <c r="B26" i="40"/>
  <c r="B27" i="40"/>
  <c r="B25" i="40"/>
  <c r="B31" i="40"/>
  <c r="S73" i="29" l="1"/>
  <c r="R73" i="29" s="1"/>
  <c r="S72" i="29"/>
  <c r="O73" i="29"/>
  <c r="N73" i="29"/>
  <c r="R72" i="29" l="1"/>
  <c r="O72" i="29"/>
  <c r="N72" i="29"/>
  <c r="B46" i="40" l="1"/>
  <c r="B44" i="40"/>
  <c r="B43" i="40"/>
  <c r="B40" i="40"/>
  <c r="B39" i="40"/>
  <c r="B38" i="40"/>
  <c r="B37" i="40"/>
  <c r="B36" i="40"/>
  <c r="B34" i="40"/>
  <c r="B30" i="40"/>
  <c r="B29" i="40"/>
  <c r="B23" i="40"/>
  <c r="B22" i="40"/>
  <c r="B15" i="40"/>
  <c r="B14" i="40"/>
  <c r="B13" i="40"/>
  <c r="B12" i="40"/>
  <c r="B11" i="40"/>
  <c r="B10" i="40"/>
  <c r="B9" i="40"/>
  <c r="B8" i="40"/>
  <c r="B7" i="40"/>
  <c r="B6" i="40"/>
  <c r="B5" i="40"/>
  <c r="B4" i="40"/>
  <c r="B2" i="40"/>
  <c r="B3" i="40"/>
  <c r="O71" i="29" l="1"/>
  <c r="O70" i="29"/>
  <c r="O69" i="29"/>
  <c r="N71" i="29"/>
  <c r="N70" i="29"/>
  <c r="N69" i="29"/>
  <c r="O68" i="29" l="1"/>
  <c r="N68" i="29"/>
  <c r="O57" i="29"/>
  <c r="N57" i="29"/>
  <c r="O56" i="29"/>
  <c r="N56" i="29"/>
  <c r="O55" i="29"/>
  <c r="N55" i="29"/>
  <c r="O54" i="29"/>
  <c r="N54" i="29"/>
  <c r="O53" i="29"/>
  <c r="N53" i="29"/>
  <c r="O52" i="29"/>
  <c r="N52" i="29"/>
  <c r="O51" i="29"/>
  <c r="N51" i="29"/>
  <c r="O50" i="29"/>
  <c r="N50" i="29"/>
  <c r="O49" i="29"/>
  <c r="N49" i="29"/>
  <c r="O48" i="29"/>
  <c r="N48" i="29"/>
  <c r="O47" i="29"/>
  <c r="N47" i="29"/>
  <c r="O46" i="29"/>
  <c r="N46" i="29"/>
  <c r="O45" i="29"/>
  <c r="N45" i="29"/>
  <c r="O44" i="29"/>
  <c r="N44" i="29"/>
  <c r="O43" i="29"/>
  <c r="N43" i="29"/>
  <c r="O42" i="29"/>
  <c r="N42" i="29"/>
  <c r="O41" i="29"/>
  <c r="N41" i="29"/>
  <c r="O40" i="29"/>
  <c r="N40" i="29"/>
  <c r="O39" i="29"/>
  <c r="N39" i="29"/>
  <c r="O38" i="29"/>
  <c r="N38" i="29"/>
  <c r="O37" i="29"/>
  <c r="N37" i="29"/>
  <c r="O36" i="29"/>
  <c r="N36" i="29"/>
  <c r="O35" i="29"/>
  <c r="N35" i="29"/>
  <c r="O34" i="29"/>
  <c r="N34" i="29"/>
  <c r="O33" i="29"/>
  <c r="N33" i="29"/>
  <c r="O32" i="29"/>
  <c r="N32" i="29"/>
  <c r="O31" i="29"/>
  <c r="N31" i="29"/>
  <c r="O30" i="29"/>
  <c r="N30" i="29"/>
  <c r="O29" i="29"/>
  <c r="N29" i="29"/>
  <c r="O28" i="29"/>
  <c r="N28" i="29"/>
  <c r="O27" i="29"/>
  <c r="N27" i="29"/>
  <c r="O26" i="29"/>
  <c r="N26" i="29"/>
  <c r="O25" i="29"/>
  <c r="N25" i="29"/>
  <c r="O24" i="29"/>
  <c r="N24" i="29"/>
  <c r="O23" i="29"/>
  <c r="N23" i="29"/>
  <c r="O22" i="29"/>
  <c r="N22" i="29"/>
  <c r="O21" i="29"/>
  <c r="N21" i="29"/>
  <c r="O20" i="29"/>
  <c r="N20" i="29"/>
  <c r="O19" i="29"/>
  <c r="N19" i="29"/>
  <c r="O18" i="29"/>
  <c r="N18" i="29"/>
  <c r="O17" i="29"/>
  <c r="N17" i="29"/>
  <c r="O16" i="29"/>
  <c r="N16" i="29"/>
  <c r="O15" i="29"/>
  <c r="N15" i="29"/>
  <c r="O14" i="29"/>
  <c r="N14" i="29"/>
  <c r="O13" i="29"/>
  <c r="N13" i="29"/>
  <c r="O12" i="29"/>
  <c r="N12" i="29"/>
  <c r="O11" i="29"/>
  <c r="N11" i="29"/>
  <c r="O10" i="29"/>
  <c r="N10" i="29"/>
  <c r="O9" i="29"/>
  <c r="N9" i="29"/>
  <c r="O8" i="29"/>
  <c r="N8" i="29"/>
  <c r="O7" i="29"/>
  <c r="N7" i="29"/>
  <c r="O6" i="29"/>
  <c r="N6" i="29"/>
</calcChain>
</file>

<file path=xl/comments1.xml><?xml version="1.0" encoding="utf-8"?>
<comments xmlns="http://schemas.openxmlformats.org/spreadsheetml/2006/main">
  <authors>
    <author>Morten Winther</author>
  </authors>
  <commentList>
    <comment ref="L12" authorId="0" shapeId="0">
      <text>
        <r>
          <rPr>
            <b/>
            <sz val="9"/>
            <color indexed="81"/>
            <rFont val="Tahoma"/>
            <family val="2"/>
          </rPr>
          <t>Morten Winther:</t>
        </r>
        <r>
          <rPr>
            <sz val="9"/>
            <color indexed="81"/>
            <rFont val="Tahoma"/>
            <family val="2"/>
          </rPr>
          <t xml:space="preserve">
2000 ppm i BEK nr 562 af 22/09/1988, men afgiftsreduktion giver 500 ppm pr. 1. januar 1993. Jf. Rapport om grænsehandel 2001 (SKM). Se i øvrigt Svar til Folketingsspørgsmål (FT Spm. nr. S 764)</t>
        </r>
      </text>
    </comment>
    <comment ref="R12" authorId="0" shapeId="0">
      <text>
        <r>
          <rPr>
            <b/>
            <sz val="9"/>
            <color indexed="81"/>
            <rFont val="Tahoma"/>
            <family val="2"/>
          </rPr>
          <t>Morten Winther:</t>
        </r>
        <r>
          <rPr>
            <sz val="9"/>
            <color indexed="81"/>
            <rFont val="Tahoma"/>
            <family val="2"/>
          </rPr>
          <t xml:space="preserve">
500 ppm i BEK nr 901 af 31/10/1994, men afgiftsreduktion giver 50 ppm pr. 1. juni 1999. Jf. Rapport om grænsehandel 2001 (SKM). Se i øvrigt Svar til Folketingsspørgsmål (FT Spm. nr. S 764)</t>
        </r>
      </text>
    </comment>
    <comment ref="S12" authorId="0" shapeId="0">
      <text>
        <r>
          <rPr>
            <sz val="9"/>
            <color indexed="81"/>
            <rFont val="Tahoma"/>
            <family val="2"/>
          </rPr>
          <t>Morten Winther:
350 ppm i BEK nr 529 af 25/06/1999, men afgiftsreduktion giver 50 ppm pr. 1. juni 1999. Jf. Rapport om grænsehandel 2001 (SKM).  Se i øvrigt Svar til Folketingsspørgsmål (FT Spm. nr. S 764)</t>
        </r>
      </text>
    </comment>
    <comment ref="X12" authorId="0" shapeId="0">
      <text>
        <r>
          <rPr>
            <b/>
            <sz val="9"/>
            <color indexed="81"/>
            <rFont val="Tahoma"/>
            <family val="2"/>
          </rPr>
          <t>Morten Winther:</t>
        </r>
        <r>
          <rPr>
            <sz val="9"/>
            <color indexed="81"/>
            <rFont val="Tahoma"/>
            <family val="2"/>
          </rPr>
          <t xml:space="preserve">
50ppm i BEK nr 884 af 03/11/2003, nedsat til 10ppm pga. afgiftsneds., jf. MST hjemmeside.</t>
        </r>
      </text>
    </comment>
    <comment ref="S16" authorId="0" shapeId="0">
      <text>
        <r>
          <rPr>
            <b/>
            <sz val="9"/>
            <color indexed="81"/>
            <rFont val="Tahoma"/>
            <family val="2"/>
          </rPr>
          <t>Morten Winther:</t>
        </r>
        <r>
          <rPr>
            <sz val="9"/>
            <color indexed="81"/>
            <rFont val="Tahoma"/>
            <family val="2"/>
          </rPr>
          <t xml:space="preserve">
150 ppm fra 1. januar 2000, jf. BEK nr 529 af 25/06/1999. Ingen tidligere specifikke ppm krav er fundet for benzin.</t>
        </r>
      </text>
    </comment>
    <comment ref="X16" authorId="0" shapeId="0">
      <text>
        <r>
          <rPr>
            <b/>
            <sz val="9"/>
            <color indexed="81"/>
            <rFont val="Tahoma"/>
            <family val="2"/>
          </rPr>
          <t>Morten Winther:</t>
        </r>
        <r>
          <rPr>
            <sz val="9"/>
            <color indexed="81"/>
            <rFont val="Tahoma"/>
            <family val="2"/>
          </rPr>
          <t xml:space="preserve">
50ppm i BEK nr 884 af 03/11/2003, nedsat til 10ppm pga. afgiftsneds., jf. MST hjemmeside.</t>
        </r>
      </text>
    </comment>
    <comment ref="S24" authorId="0" shapeId="0">
      <text>
        <r>
          <rPr>
            <b/>
            <sz val="9"/>
            <color indexed="81"/>
            <rFont val="Tahoma"/>
            <family val="2"/>
          </rPr>
          <t>Morten Winther:</t>
        </r>
        <r>
          <rPr>
            <sz val="9"/>
            <color indexed="81"/>
            <rFont val="Tahoma"/>
            <family val="2"/>
          </rPr>
          <t xml:space="preserve">
350 ppm pr. 1. januar 2000, i BEK nr 529 af 25/06/1999.</t>
        </r>
      </text>
    </comment>
    <comment ref="X24" authorId="0" shapeId="0">
      <text>
        <r>
          <rPr>
            <b/>
            <sz val="9"/>
            <color indexed="81"/>
            <rFont val="Tahoma"/>
            <family val="2"/>
          </rPr>
          <t>Morten Winther:</t>
        </r>
        <r>
          <rPr>
            <sz val="9"/>
            <color indexed="81"/>
            <rFont val="Tahoma"/>
            <family val="2"/>
          </rPr>
          <t xml:space="preserve">
50 ppm pr. 1. januar 2005, i BEK nr 529 af 25/06/1999.</t>
        </r>
      </text>
    </comment>
  </commentList>
</comments>
</file>

<file path=xl/sharedStrings.xml><?xml version="1.0" encoding="utf-8"?>
<sst xmlns="http://schemas.openxmlformats.org/spreadsheetml/2006/main" count="37406" uniqueCount="2358">
  <si>
    <t>Sector</t>
  </si>
  <si>
    <t>Subsector</t>
  </si>
  <si>
    <t>FYear</t>
  </si>
  <si>
    <t>LYear</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</si>
  <si>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</si>
  <si>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</si>
  <si>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</si>
  <si>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</si>
  <si>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</si>
  <si>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</si>
  <si>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</si>
  <si>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</si>
  <si>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</si>
  <si>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</si>
  <si>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</si>
  <si>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</si>
  <si>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</si>
  <si>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</si>
  <si>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</si>
  <si>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</si>
  <si>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</si>
  <si>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</si>
  <si>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</si>
  <si>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</si>
  <si>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</si>
  <si>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</si>
  <si>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</si>
  <si>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</si>
  <si>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</si>
  <si>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</si>
  <si>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</si>
  <si>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</si>
  <si>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</si>
  <si>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Gasoline &lt;0,8 l</t>
  </si>
  <si>
    <t>PRE ECE</t>
  </si>
  <si>
    <t>ECE 15/00-01</t>
  </si>
  <si>
    <t>ECE 15/02</t>
  </si>
  <si>
    <t>ECE 15/03</t>
  </si>
  <si>
    <t>ECE 15/04</t>
  </si>
  <si>
    <t>Euro I</t>
  </si>
  <si>
    <t>Euro II</t>
  </si>
  <si>
    <t>Euro III</t>
  </si>
  <si>
    <t>Euro IV</t>
  </si>
  <si>
    <t>Euro V</t>
  </si>
  <si>
    <t>Gasoline 0,8 - 1,4 l</t>
  </si>
  <si>
    <t>Gasoline 1,4 - 2,0 l</t>
  </si>
  <si>
    <t>Gasoline &gt;2,0 l</t>
  </si>
  <si>
    <t>Conventional</t>
  </si>
  <si>
    <t>Diesel 1,4 - 2,0 l</t>
  </si>
  <si>
    <t>Diesel &gt;2,0 l</t>
  </si>
  <si>
    <t>LPG cars</t>
  </si>
  <si>
    <t>2-Stroke</t>
  </si>
  <si>
    <t>Heavy Duty Vehicles</t>
  </si>
  <si>
    <t>Gasoline &gt;3,5t</t>
  </si>
  <si>
    <t>Diesel RT 3,5 - 7,5t</t>
  </si>
  <si>
    <t>Euro VI</t>
  </si>
  <si>
    <t>Diesel RT 7,5 - 12t</t>
  </si>
  <si>
    <t>Diesel RT 12 - 14 t</t>
  </si>
  <si>
    <t>Diesel RT 14 - 20t</t>
  </si>
  <si>
    <t>Diesel RT 20 - 26t</t>
  </si>
  <si>
    <t>Diesel RT 26 - 28t</t>
  </si>
  <si>
    <t>Diesel RT 28 - 32t</t>
  </si>
  <si>
    <t>Diesel RT &gt;32t</t>
  </si>
  <si>
    <t>Diesel TT/AT 28 - 34t</t>
  </si>
  <si>
    <t>Diesel TT/AT 34 - 40t</t>
  </si>
  <si>
    <t>Diesel TT/AT 40 - 50t</t>
  </si>
  <si>
    <t>Diesel TT/AT 50 - 60t</t>
  </si>
  <si>
    <t>Diesel TT/AT &gt;60t</t>
  </si>
  <si>
    <t>Buses</t>
  </si>
  <si>
    <t>Gasoline Urban Buses</t>
  </si>
  <si>
    <t>Diesel Urban Buses &lt;15t</t>
  </si>
  <si>
    <t>Diesel Urban Buses 15 - 18t</t>
  </si>
  <si>
    <t>Diesel Urban Buses &gt;18t</t>
  </si>
  <si>
    <t>Gasoline Coaches</t>
  </si>
  <si>
    <t>Diesel Coaches &lt;15t</t>
  </si>
  <si>
    <t>Diesel Coaches 15 - 18t</t>
  </si>
  <si>
    <t>Diesel Coaches &gt;18t</t>
  </si>
  <si>
    <t>Mopeds</t>
  </si>
  <si>
    <t>2-stroke &lt;50 cm³</t>
  </si>
  <si>
    <t>4-stroke &lt;50 cm³</t>
  </si>
  <si>
    <t>Motorcycles</t>
  </si>
  <si>
    <t>2-stroke &gt;50 cm³</t>
  </si>
  <si>
    <t>4-stroke &lt;250 cm³</t>
  </si>
  <si>
    <t>4-stroke 250 - 750 cm³</t>
  </si>
  <si>
    <t>4-stroke &gt;750 cm³</t>
  </si>
  <si>
    <t>FCu</t>
  </si>
  <si>
    <t>FCr</t>
  </si>
  <si>
    <t>FCh</t>
  </si>
  <si>
    <t>COu</t>
  </si>
  <si>
    <t>COr</t>
  </si>
  <si>
    <t>COh</t>
  </si>
  <si>
    <t>PMu</t>
  </si>
  <si>
    <t>PMr</t>
  </si>
  <si>
    <t>PMh</t>
  </si>
  <si>
    <t>BCu</t>
  </si>
  <si>
    <t>BCr</t>
  </si>
  <si>
    <t>BCh</t>
  </si>
  <si>
    <t>NOxu</t>
  </si>
  <si>
    <t>NOxr</t>
  </si>
  <si>
    <t>NOxh</t>
  </si>
  <si>
    <t>CH4u</t>
  </si>
  <si>
    <t>CH4r</t>
  </si>
  <si>
    <t>CH4h</t>
  </si>
  <si>
    <t>N2Ou</t>
  </si>
  <si>
    <t>N2Or</t>
  </si>
  <si>
    <t>N2Oh</t>
  </si>
  <si>
    <t>NH3u</t>
  </si>
  <si>
    <t>NH3r</t>
  </si>
  <si>
    <t>NH3h</t>
  </si>
  <si>
    <t>VOCu</t>
  </si>
  <si>
    <t>VOCr</t>
  </si>
  <si>
    <t>VOCh</t>
  </si>
  <si>
    <t>ForecastYear</t>
  </si>
  <si>
    <t>COMileDegU</t>
  </si>
  <si>
    <t>COMileDegR</t>
  </si>
  <si>
    <t>COMileDegH</t>
  </si>
  <si>
    <t>NOxMileDegU</t>
  </si>
  <si>
    <t>NOxMileDegR</t>
  </si>
  <si>
    <t>NOxMileDegH</t>
  </si>
  <si>
    <t>VOCMileDegU</t>
  </si>
  <si>
    <t>VOCMileDegR</t>
  </si>
  <si>
    <t>VOCMileDegH</t>
  </si>
  <si>
    <t>FCu_MJ</t>
  </si>
  <si>
    <t>FCr_MJ</t>
  </si>
  <si>
    <t>FCh_MJ</t>
  </si>
  <si>
    <t>FCu_g</t>
  </si>
  <si>
    <t>FCr_g</t>
  </si>
  <si>
    <t>FCh_g</t>
  </si>
  <si>
    <t>CO2_u</t>
  </si>
  <si>
    <t>CO2_r</t>
  </si>
  <si>
    <t>CO2_h</t>
  </si>
  <si>
    <t>NOx_u</t>
  </si>
  <si>
    <t>NOx_h</t>
  </si>
  <si>
    <t>CO_u</t>
  </si>
  <si>
    <t>CO_r</t>
  </si>
  <si>
    <t>CO_h</t>
  </si>
  <si>
    <t>VOC_u</t>
  </si>
  <si>
    <t>VOC_r</t>
  </si>
  <si>
    <t>VOC_h</t>
  </si>
  <si>
    <t>TSP_u</t>
  </si>
  <si>
    <t>TSP_r</t>
  </si>
  <si>
    <t>TSP_h</t>
  </si>
  <si>
    <t>BC_u</t>
  </si>
  <si>
    <t>BC_r</t>
  </si>
  <si>
    <t>BC_h</t>
  </si>
  <si>
    <t>CH4_u</t>
  </si>
  <si>
    <t>CH4_r</t>
  </si>
  <si>
    <t>CH4_h</t>
  </si>
  <si>
    <t>NMVOC_u</t>
  </si>
  <si>
    <t>NMVOC_r</t>
  </si>
  <si>
    <t>NMVOC_h</t>
  </si>
  <si>
    <t>N2O_u</t>
  </si>
  <si>
    <t>N2O_r</t>
  </si>
  <si>
    <t>N2O_h</t>
  </si>
  <si>
    <t>SO2</t>
  </si>
  <si>
    <t>NOx</t>
  </si>
  <si>
    <t>NMVOC</t>
  </si>
  <si>
    <t>CH4</t>
  </si>
  <si>
    <t>CO</t>
  </si>
  <si>
    <t>CO2</t>
  </si>
  <si>
    <t>N2O</t>
  </si>
  <si>
    <t>NH3</t>
  </si>
  <si>
    <t>TSP</t>
  </si>
  <si>
    <t>BC</t>
  </si>
  <si>
    <t>Total</t>
  </si>
  <si>
    <t>Gasoline</t>
  </si>
  <si>
    <t>Diesel</t>
  </si>
  <si>
    <t>Aircraft type</t>
  </si>
  <si>
    <t>B190</t>
  </si>
  <si>
    <t>A32B</t>
  </si>
  <si>
    <t>H46</t>
  </si>
  <si>
    <t>S61</t>
  </si>
  <si>
    <t>B200</t>
  </si>
  <si>
    <t>A330</t>
  </si>
  <si>
    <t>H500</t>
  </si>
  <si>
    <t>B206</t>
  </si>
  <si>
    <t>A332</t>
  </si>
  <si>
    <t>HA4T</t>
  </si>
  <si>
    <t>B212</t>
  </si>
  <si>
    <t>A333</t>
  </si>
  <si>
    <t>HEL</t>
  </si>
  <si>
    <t/>
  </si>
  <si>
    <t>B214</t>
  </si>
  <si>
    <t>A340</t>
  </si>
  <si>
    <t>HR16</t>
  </si>
  <si>
    <t>B222</t>
  </si>
  <si>
    <t>A343</t>
  </si>
  <si>
    <t>HS25</t>
  </si>
  <si>
    <t>B230</t>
  </si>
  <si>
    <t>A346</t>
  </si>
  <si>
    <t>HS74</t>
  </si>
  <si>
    <t>B321</t>
  </si>
  <si>
    <t>A388</t>
  </si>
  <si>
    <t>HTA0</t>
  </si>
  <si>
    <t>B350</t>
  </si>
  <si>
    <t>A748</t>
  </si>
  <si>
    <t>HU50</t>
  </si>
  <si>
    <t>B378</t>
  </si>
  <si>
    <t>AB30</t>
  </si>
  <si>
    <t>IL62</t>
  </si>
  <si>
    <t>B407</t>
  </si>
  <si>
    <t>AC14</t>
  </si>
  <si>
    <t>IL76</t>
  </si>
  <si>
    <t>B412</t>
  </si>
  <si>
    <t>AC6T</t>
  </si>
  <si>
    <t>IL86</t>
  </si>
  <si>
    <t>B429</t>
  </si>
  <si>
    <t>AC90</t>
  </si>
  <si>
    <t>IL96</t>
  </si>
  <si>
    <t>B430</t>
  </si>
  <si>
    <t>AC95</t>
  </si>
  <si>
    <t>J32</t>
  </si>
  <si>
    <t>B461</t>
  </si>
  <si>
    <t>ALO3</t>
  </si>
  <si>
    <t>J328</t>
  </si>
  <si>
    <t>B462</t>
  </si>
  <si>
    <t>AN12</t>
  </si>
  <si>
    <t>JET</t>
  </si>
  <si>
    <t>B463</t>
  </si>
  <si>
    <t>AN22</t>
  </si>
  <si>
    <t>JS20</t>
  </si>
  <si>
    <t>B46C</t>
  </si>
  <si>
    <t>AN24</t>
  </si>
  <si>
    <t>JS31</t>
  </si>
  <si>
    <t>B703</t>
  </si>
  <si>
    <t>AN26</t>
  </si>
  <si>
    <t>JS32</t>
  </si>
  <si>
    <t>B707</t>
  </si>
  <si>
    <t>AN28</t>
  </si>
  <si>
    <t>JS41</t>
  </si>
  <si>
    <t>B712</t>
  </si>
  <si>
    <t>AN4R</t>
  </si>
  <si>
    <t>JSTA</t>
  </si>
  <si>
    <t>B717</t>
  </si>
  <si>
    <t>AN7</t>
  </si>
  <si>
    <t>JSTB</t>
  </si>
  <si>
    <t>B721</t>
  </si>
  <si>
    <t>AN72</t>
  </si>
  <si>
    <t>K35E</t>
  </si>
  <si>
    <t>B722</t>
  </si>
  <si>
    <t>AN74</t>
  </si>
  <si>
    <t>KA27</t>
  </si>
  <si>
    <t>B727</t>
  </si>
  <si>
    <t>ANF</t>
  </si>
  <si>
    <t>L101</t>
  </si>
  <si>
    <t>B72S</t>
  </si>
  <si>
    <t>APF</t>
  </si>
  <si>
    <t>L188</t>
  </si>
  <si>
    <t>B732</t>
  </si>
  <si>
    <t>AS32</t>
  </si>
  <si>
    <t>L29B</t>
  </si>
  <si>
    <t>B733</t>
  </si>
  <si>
    <t>AS35</t>
  </si>
  <si>
    <t>L382</t>
  </si>
  <si>
    <t>B734</t>
  </si>
  <si>
    <t>AS3B</t>
  </si>
  <si>
    <t>L410</t>
  </si>
  <si>
    <t>B735</t>
  </si>
  <si>
    <t>AS50</t>
  </si>
  <si>
    <t>LAMA</t>
  </si>
  <si>
    <t>B736</t>
  </si>
  <si>
    <t>AS55</t>
  </si>
  <si>
    <t>LJ24</t>
  </si>
  <si>
    <t>B737</t>
  </si>
  <si>
    <t>AS65</t>
  </si>
  <si>
    <t>LJ25</t>
  </si>
  <si>
    <t>B738</t>
  </si>
  <si>
    <t>ASJ</t>
  </si>
  <si>
    <t>LJ31</t>
  </si>
  <si>
    <t>B739</t>
  </si>
  <si>
    <t>ASTR</t>
  </si>
  <si>
    <t>LJ35</t>
  </si>
  <si>
    <t>B73A</t>
  </si>
  <si>
    <t>AT42</t>
  </si>
  <si>
    <t>LJ36</t>
  </si>
  <si>
    <t>B73B</t>
  </si>
  <si>
    <t>AT43</t>
  </si>
  <si>
    <t>LJ40</t>
  </si>
  <si>
    <t>B73C</t>
  </si>
  <si>
    <t>AT45</t>
  </si>
  <si>
    <t>LJ45</t>
  </si>
  <si>
    <t>B73E</t>
  </si>
  <si>
    <t>AT5</t>
  </si>
  <si>
    <t>LJ55</t>
  </si>
  <si>
    <t>B73G</t>
  </si>
  <si>
    <t>AT72</t>
  </si>
  <si>
    <t>LJ60</t>
  </si>
  <si>
    <t>B73S</t>
  </si>
  <si>
    <t>AT75</t>
  </si>
  <si>
    <t>LR24</t>
  </si>
  <si>
    <t>B742</t>
  </si>
  <si>
    <t>ATLA</t>
  </si>
  <si>
    <t>LR31</t>
  </si>
  <si>
    <t>B743</t>
  </si>
  <si>
    <t>ATP</t>
  </si>
  <si>
    <t>LR35</t>
  </si>
  <si>
    <t>B744</t>
  </si>
  <si>
    <t>ATR</t>
  </si>
  <si>
    <t>LR36</t>
  </si>
  <si>
    <t>B747</t>
  </si>
  <si>
    <t>ATR4</t>
  </si>
  <si>
    <t>LR55</t>
  </si>
  <si>
    <t>B748</t>
  </si>
  <si>
    <t>ATR7</t>
  </si>
  <si>
    <t>LR60</t>
  </si>
  <si>
    <t>B74A</t>
  </si>
  <si>
    <t>AVRO</t>
  </si>
  <si>
    <t>LYNX</t>
  </si>
  <si>
    <t>B74B</t>
  </si>
  <si>
    <t>AW13</t>
  </si>
  <si>
    <t>B74D</t>
  </si>
  <si>
    <t>B06</t>
  </si>
  <si>
    <t>M28</t>
  </si>
  <si>
    <t>B74F</t>
  </si>
  <si>
    <t>B105</t>
  </si>
  <si>
    <t>M7T</t>
  </si>
  <si>
    <t>B752</t>
  </si>
  <si>
    <t>B12</t>
  </si>
  <si>
    <t>MD11</t>
  </si>
  <si>
    <t>B753</t>
  </si>
  <si>
    <t>DA50</t>
  </si>
  <si>
    <t>MD52</t>
  </si>
  <si>
    <t>B757</t>
  </si>
  <si>
    <t>DA90</t>
  </si>
  <si>
    <t>MD60</t>
  </si>
  <si>
    <t>B762</t>
  </si>
  <si>
    <t>DC10</t>
  </si>
  <si>
    <t>MD80</t>
  </si>
  <si>
    <t>B763</t>
  </si>
  <si>
    <t>DC8</t>
  </si>
  <si>
    <t>MD81</t>
  </si>
  <si>
    <t>B764</t>
  </si>
  <si>
    <t>DC85</t>
  </si>
  <si>
    <t>MD82</t>
  </si>
  <si>
    <t>B767</t>
  </si>
  <si>
    <t>DC86</t>
  </si>
  <si>
    <t>MD83</t>
  </si>
  <si>
    <t>B772</t>
  </si>
  <si>
    <t>DC87</t>
  </si>
  <si>
    <t>MD87</t>
  </si>
  <si>
    <t>B773</t>
  </si>
  <si>
    <t>DC8F</t>
  </si>
  <si>
    <t>MD88</t>
  </si>
  <si>
    <t>B777</t>
  </si>
  <si>
    <t>DC8S</t>
  </si>
  <si>
    <t>MD90</t>
  </si>
  <si>
    <t>B788</t>
  </si>
  <si>
    <t>DC9</t>
  </si>
  <si>
    <t>MI14</t>
  </si>
  <si>
    <t>BA11</t>
  </si>
  <si>
    <t>DC92</t>
  </si>
  <si>
    <t>MI2</t>
  </si>
  <si>
    <t>BA14</t>
  </si>
  <si>
    <t>DC93</t>
  </si>
  <si>
    <t>MI8</t>
  </si>
  <si>
    <t>BA31</t>
  </si>
  <si>
    <t>DC94</t>
  </si>
  <si>
    <t>MU2</t>
  </si>
  <si>
    <t>BA32</t>
  </si>
  <si>
    <t>DC95</t>
  </si>
  <si>
    <t>MU20</t>
  </si>
  <si>
    <t>BA41</t>
  </si>
  <si>
    <t>DF2</t>
  </si>
  <si>
    <t>MU30</t>
  </si>
  <si>
    <t>BA46</t>
  </si>
  <si>
    <t>DH2T</t>
  </si>
  <si>
    <t>N24A</t>
  </si>
  <si>
    <t>BAE1</t>
  </si>
  <si>
    <t>DH3T</t>
  </si>
  <si>
    <t>N262</t>
  </si>
  <si>
    <t>BATP</t>
  </si>
  <si>
    <t>DH4</t>
  </si>
  <si>
    <t>ND26</t>
  </si>
  <si>
    <t>BE02</t>
  </si>
  <si>
    <t>DH6</t>
  </si>
  <si>
    <t>NH90</t>
  </si>
  <si>
    <t>BE10</t>
  </si>
  <si>
    <t>DH8</t>
  </si>
  <si>
    <t>NOMA</t>
  </si>
  <si>
    <t>BE20</t>
  </si>
  <si>
    <t>DH8A</t>
  </si>
  <si>
    <t>O410</t>
  </si>
  <si>
    <t>BE30</t>
  </si>
  <si>
    <t>DH8B</t>
  </si>
  <si>
    <t>OTH</t>
  </si>
  <si>
    <t>BE3B</t>
  </si>
  <si>
    <t>DH8C</t>
  </si>
  <si>
    <t>P180</t>
  </si>
  <si>
    <t>BE40</t>
  </si>
  <si>
    <t>DH8D</t>
  </si>
  <si>
    <t>P3</t>
  </si>
  <si>
    <t>BE90</t>
  </si>
  <si>
    <t>DHC6</t>
  </si>
  <si>
    <t>P46T</t>
  </si>
  <si>
    <t>BE99</t>
  </si>
  <si>
    <t>DHC8</t>
  </si>
  <si>
    <t>P750</t>
  </si>
  <si>
    <t>BE9L</t>
  </si>
  <si>
    <t>E110</t>
  </si>
  <si>
    <t>PA42</t>
  </si>
  <si>
    <t>BE9T</t>
  </si>
  <si>
    <t>E120</t>
  </si>
  <si>
    <t>PA60</t>
  </si>
  <si>
    <t>BH06</t>
  </si>
  <si>
    <t>E121</t>
  </si>
  <si>
    <t>PAT4</t>
  </si>
  <si>
    <t>BH12</t>
  </si>
  <si>
    <t>E135</t>
  </si>
  <si>
    <t>PAY1</t>
  </si>
  <si>
    <t>BH41</t>
  </si>
  <si>
    <t>E145</t>
  </si>
  <si>
    <t>PAY2</t>
  </si>
  <si>
    <t>BK17</t>
  </si>
  <si>
    <t>E170</t>
  </si>
  <si>
    <t>PAY3</t>
  </si>
  <si>
    <t>BN2</t>
  </si>
  <si>
    <t>E175</t>
  </si>
  <si>
    <t>PAY4</t>
  </si>
  <si>
    <t>BN2T</t>
  </si>
  <si>
    <t>E19</t>
  </si>
  <si>
    <t>PAZT</t>
  </si>
  <si>
    <t>BSTP</t>
  </si>
  <si>
    <t>E190</t>
  </si>
  <si>
    <t>PC12</t>
  </si>
  <si>
    <t>C10T</t>
  </si>
  <si>
    <t>E195</t>
  </si>
  <si>
    <t>PC6</t>
  </si>
  <si>
    <t>C130</t>
  </si>
  <si>
    <t>E50P</t>
  </si>
  <si>
    <t>PC6T</t>
  </si>
  <si>
    <t>C160</t>
  </si>
  <si>
    <t>E55P</t>
  </si>
  <si>
    <t>PC7</t>
  </si>
  <si>
    <t>C17</t>
  </si>
  <si>
    <t>E70</t>
  </si>
  <si>
    <t>PC9</t>
  </si>
  <si>
    <t>C17C</t>
  </si>
  <si>
    <t>E90</t>
  </si>
  <si>
    <t>PRI1</t>
  </si>
  <si>
    <t>C208</t>
  </si>
  <si>
    <t>EA19</t>
  </si>
  <si>
    <t>PRM1</t>
  </si>
  <si>
    <t>C20A</t>
  </si>
  <si>
    <t>EA30</t>
  </si>
  <si>
    <t>PUMA</t>
  </si>
  <si>
    <t>C212</t>
  </si>
  <si>
    <t>EA31</t>
  </si>
  <si>
    <t>PXXX</t>
  </si>
  <si>
    <t>C25A</t>
  </si>
  <si>
    <t>EA32</t>
  </si>
  <si>
    <t>R66</t>
  </si>
  <si>
    <t>C25B</t>
  </si>
  <si>
    <t>EA33</t>
  </si>
  <si>
    <t>C25C</t>
  </si>
  <si>
    <t>EA34</t>
  </si>
  <si>
    <t>RJ1H</t>
  </si>
  <si>
    <t>C27J</t>
  </si>
  <si>
    <t>EA50</t>
  </si>
  <si>
    <t>RJ70</t>
  </si>
  <si>
    <t>C295</t>
  </si>
  <si>
    <t>EC20</t>
  </si>
  <si>
    <t>RJ85</t>
  </si>
  <si>
    <t>C30J</t>
  </si>
  <si>
    <t>EC25</t>
  </si>
  <si>
    <t>C406</t>
  </si>
  <si>
    <t>EC30</t>
  </si>
  <si>
    <t>S330</t>
  </si>
  <si>
    <t>C425</t>
  </si>
  <si>
    <t>EC35</t>
  </si>
  <si>
    <t>S332</t>
  </si>
  <si>
    <t>C441</t>
  </si>
  <si>
    <t>EC45</t>
  </si>
  <si>
    <t>S355</t>
  </si>
  <si>
    <t>C5</t>
  </si>
  <si>
    <t>EC55</t>
  </si>
  <si>
    <t>S365</t>
  </si>
  <si>
    <t>C500</t>
  </si>
  <si>
    <t>EH10</t>
  </si>
  <si>
    <t>S601</t>
  </si>
  <si>
    <t>C501</t>
  </si>
  <si>
    <t>EMB</t>
  </si>
  <si>
    <t>C510</t>
  </si>
  <si>
    <t>EN48</t>
  </si>
  <si>
    <t>S65C</t>
  </si>
  <si>
    <t>C525</t>
  </si>
  <si>
    <t>ER3</t>
  </si>
  <si>
    <t>S76</t>
  </si>
  <si>
    <t>C550</t>
  </si>
  <si>
    <t>EXPL</t>
  </si>
  <si>
    <t>S893</t>
  </si>
  <si>
    <t>C551</t>
  </si>
  <si>
    <t>F100</t>
  </si>
  <si>
    <t>S92</t>
  </si>
  <si>
    <t>C560</t>
  </si>
  <si>
    <t>F26T</t>
  </si>
  <si>
    <t>SA22</t>
  </si>
  <si>
    <t>C56X</t>
  </si>
  <si>
    <t>F27</t>
  </si>
  <si>
    <t>SA33</t>
  </si>
  <si>
    <t>C650</t>
  </si>
  <si>
    <t>F28</t>
  </si>
  <si>
    <t>SB05</t>
  </si>
  <si>
    <t>C680</t>
  </si>
  <si>
    <t>F2TH</t>
  </si>
  <si>
    <t>SB20</t>
  </si>
  <si>
    <t>C750</t>
  </si>
  <si>
    <t>F406</t>
  </si>
  <si>
    <t>SBR1</t>
  </si>
  <si>
    <t>CL3</t>
  </si>
  <si>
    <t>F50</t>
  </si>
  <si>
    <t>SC7</t>
  </si>
  <si>
    <t>CL30</t>
  </si>
  <si>
    <t>F60</t>
  </si>
  <si>
    <t>SF34</t>
  </si>
  <si>
    <t>CL60</t>
  </si>
  <si>
    <t>F70</t>
  </si>
  <si>
    <t>SH33</t>
  </si>
  <si>
    <t>CL65</t>
  </si>
  <si>
    <t>F71</t>
  </si>
  <si>
    <t>SH36</t>
  </si>
  <si>
    <t>CN35</t>
  </si>
  <si>
    <t>F900</t>
  </si>
  <si>
    <t>SH7</t>
  </si>
  <si>
    <t>CRJ</t>
  </si>
  <si>
    <t>FA10</t>
  </si>
  <si>
    <t>SK61</t>
  </si>
  <si>
    <t>CRJ1</t>
  </si>
  <si>
    <t>FA20</t>
  </si>
  <si>
    <t>SK76</t>
  </si>
  <si>
    <t>CRJ2</t>
  </si>
  <si>
    <t>FA50</t>
  </si>
  <si>
    <t>SU95</t>
  </si>
  <si>
    <t>CRJ7</t>
  </si>
  <si>
    <t>FA7X</t>
  </si>
  <si>
    <t>SW2</t>
  </si>
  <si>
    <t>CRJ9</t>
  </si>
  <si>
    <t>FK10</t>
  </si>
  <si>
    <t>SW3</t>
  </si>
  <si>
    <t>CS12</t>
  </si>
  <si>
    <t>FK27</t>
  </si>
  <si>
    <t>SW4</t>
  </si>
  <si>
    <t>D228</t>
  </si>
  <si>
    <t>FK28</t>
  </si>
  <si>
    <t>SW4A</t>
  </si>
  <si>
    <t>D328</t>
  </si>
  <si>
    <t>FK50</t>
  </si>
  <si>
    <t>SW4B</t>
  </si>
  <si>
    <t>DA10</t>
  </si>
  <si>
    <t>FK70</t>
  </si>
  <si>
    <t>T134</t>
  </si>
  <si>
    <t>DA20</t>
  </si>
  <si>
    <t>FOUG</t>
  </si>
  <si>
    <t>T154</t>
  </si>
  <si>
    <t>DA30</t>
  </si>
  <si>
    <t>G150</t>
  </si>
  <si>
    <t>T204</t>
  </si>
  <si>
    <t xml:space="preserve"> B73</t>
  </si>
  <si>
    <t>G159</t>
  </si>
  <si>
    <t>TB21</t>
  </si>
  <si>
    <t>206B</t>
  </si>
  <si>
    <t>G2</t>
  </si>
  <si>
    <t>739</t>
  </si>
  <si>
    <t>G250</t>
  </si>
  <si>
    <t>TBM7</t>
  </si>
  <si>
    <t>7474</t>
  </si>
  <si>
    <t>G3</t>
  </si>
  <si>
    <t>TBM8</t>
  </si>
  <si>
    <t>757</t>
  </si>
  <si>
    <t>G4</t>
  </si>
  <si>
    <t>TEX2</t>
  </si>
  <si>
    <t>A109</t>
  </si>
  <si>
    <t>G550</t>
  </si>
  <si>
    <t>A119</t>
  </si>
  <si>
    <t>GALX</t>
  </si>
  <si>
    <t>TU34</t>
  </si>
  <si>
    <t>A124</t>
  </si>
  <si>
    <t>GAZL</t>
  </si>
  <si>
    <t>TU54</t>
  </si>
  <si>
    <t>A139</t>
  </si>
  <si>
    <t>GIV</t>
  </si>
  <si>
    <t>TUP4</t>
  </si>
  <si>
    <t>A148</t>
  </si>
  <si>
    <t>GL5T</t>
  </si>
  <si>
    <t>UH1</t>
  </si>
  <si>
    <t>A300</t>
  </si>
  <si>
    <t>GLEX</t>
  </si>
  <si>
    <t>VC10</t>
  </si>
  <si>
    <t>A304</t>
  </si>
  <si>
    <t>GLF2</t>
  </si>
  <si>
    <t>VF14</t>
  </si>
  <si>
    <t>A306</t>
  </si>
  <si>
    <t>GLF3</t>
  </si>
  <si>
    <t>W3</t>
  </si>
  <si>
    <t>A30B</t>
  </si>
  <si>
    <t>GLF4</t>
  </si>
  <si>
    <t>WW24</t>
  </si>
  <si>
    <t>A310</t>
  </si>
  <si>
    <t>GLF5</t>
  </si>
  <si>
    <t>WW25</t>
  </si>
  <si>
    <t>A318</t>
  </si>
  <si>
    <t>GLF6</t>
  </si>
  <si>
    <t>Y12</t>
  </si>
  <si>
    <t>A319</t>
  </si>
  <si>
    <t>GULF</t>
  </si>
  <si>
    <t>YK40</t>
  </si>
  <si>
    <t>A320</t>
  </si>
  <si>
    <t>H25A</t>
  </si>
  <si>
    <t>YK42</t>
  </si>
  <si>
    <t>A321</t>
  </si>
  <si>
    <t>H25B</t>
  </si>
  <si>
    <t>A32A</t>
  </si>
  <si>
    <t>H25C</t>
  </si>
  <si>
    <t>Flight</t>
  </si>
  <si>
    <t>Airport name</t>
  </si>
  <si>
    <t>Rep Aircraft</t>
  </si>
  <si>
    <t>Domestic</t>
  </si>
  <si>
    <t>Copenhagen</t>
  </si>
  <si>
    <t>Other airports</t>
  </si>
  <si>
    <t>International</t>
  </si>
  <si>
    <t>Area</t>
  </si>
  <si>
    <t>Destination</t>
  </si>
  <si>
    <t>Distance NM</t>
  </si>
  <si>
    <t>Greenland</t>
  </si>
  <si>
    <t>Narsarsuaq</t>
  </si>
  <si>
    <t>Billund</t>
  </si>
  <si>
    <t>Karup</t>
  </si>
  <si>
    <t>Roskilde</t>
  </si>
  <si>
    <t>Sønderborg</t>
  </si>
  <si>
    <t>Aalborg</t>
  </si>
  <si>
    <t>Aarhus</t>
  </si>
  <si>
    <t>Søndre Strømfjord</t>
  </si>
  <si>
    <t>Thule</t>
  </si>
  <si>
    <t>Faroe Islands</t>
  </si>
  <si>
    <t>Vagar</t>
  </si>
  <si>
    <t>Origin</t>
  </si>
  <si>
    <t>Representative aircraft</t>
  </si>
  <si>
    <t>Fuel kg_LTO</t>
  </si>
  <si>
    <t>Fuel GJ_LTO</t>
  </si>
  <si>
    <t>SO2 kg_LTO</t>
  </si>
  <si>
    <t>NOx kg_LTO</t>
  </si>
  <si>
    <t>VOC kg_LTO</t>
  </si>
  <si>
    <t>NMVOC kg_LTO</t>
  </si>
  <si>
    <t>CH4 kg_LTO</t>
  </si>
  <si>
    <t>CO kg_LTO</t>
  </si>
  <si>
    <t>CO2 tons_LTO</t>
  </si>
  <si>
    <t>N2O kg_LTO</t>
  </si>
  <si>
    <t>TSP kg_LTO</t>
  </si>
  <si>
    <t>BC kg_LTO</t>
  </si>
  <si>
    <t>EKCH</t>
  </si>
  <si>
    <t>Year</t>
  </si>
  <si>
    <t>NM total</t>
  </si>
  <si>
    <t>Fuel kg_NM</t>
  </si>
  <si>
    <t>Fuel GJ_NM</t>
  </si>
  <si>
    <t>SO2 g_NM</t>
  </si>
  <si>
    <t>NOx g_NM</t>
  </si>
  <si>
    <t>VOC g_NM</t>
  </si>
  <si>
    <t>NMVOC g_NM</t>
  </si>
  <si>
    <t>CH4 g_NM</t>
  </si>
  <si>
    <t>CO g_NM</t>
  </si>
  <si>
    <t>CO2 kg_NM</t>
  </si>
  <si>
    <t>N2O g_NM</t>
  </si>
  <si>
    <t>TSP g_NM</t>
  </si>
  <si>
    <t>BC g_NM</t>
  </si>
  <si>
    <t>Other Airports</t>
  </si>
  <si>
    <t>Fuel type</t>
  </si>
  <si>
    <t>LPG</t>
  </si>
  <si>
    <t>TechID</t>
  </si>
  <si>
    <t>EquipmentName (Eng)</t>
  </si>
  <si>
    <t>Track type dozers</t>
  </si>
  <si>
    <t>Track type loaders</t>
  </si>
  <si>
    <t>Wheel loaders (0-5 tons)</t>
  </si>
  <si>
    <t>Wheel loaders (&gt; 5,1 tons)</t>
  </si>
  <si>
    <t>Wheel type excavators</t>
  </si>
  <si>
    <t>Track type excavators (0-5 tons)</t>
  </si>
  <si>
    <t>Track type excavators (&gt;5,1 tons)</t>
  </si>
  <si>
    <t>Excavators/Loaders</t>
  </si>
  <si>
    <t>Dump trucks</t>
  </si>
  <si>
    <t>Mini loaders</t>
  </si>
  <si>
    <t>Telescopic loaders</t>
  </si>
  <si>
    <t>Tractors (machine pools)</t>
  </si>
  <si>
    <t>Harvesters (machine pools)</t>
  </si>
  <si>
    <t>Self-propelled vehicles (machine pools)</t>
  </si>
  <si>
    <t>SNAPCode</t>
  </si>
  <si>
    <t>Lawn movers (private)</t>
  </si>
  <si>
    <t>0809</t>
  </si>
  <si>
    <t>Cultivators (private-large)</t>
  </si>
  <si>
    <t>Chain saws (private)</t>
  </si>
  <si>
    <t>Riders (private)</t>
  </si>
  <si>
    <t>Shrub clearers (private)</t>
  </si>
  <si>
    <t>Hedge cutters (private)</t>
  </si>
  <si>
    <t>Trimmers (private)</t>
  </si>
  <si>
    <t>Lawn movers (professional)</t>
  </si>
  <si>
    <t>0811</t>
  </si>
  <si>
    <t>Cultivators (professional)</t>
  </si>
  <si>
    <t>Chain saws (professional)</t>
  </si>
  <si>
    <t>Riders (professional)</t>
  </si>
  <si>
    <t>Shrub clearers (professional)</t>
  </si>
  <si>
    <t>Hedge cutters (professional)</t>
  </si>
  <si>
    <t>Trimmers (professional)</t>
  </si>
  <si>
    <t>Brændstof</t>
  </si>
  <si>
    <t>Motortakt</t>
  </si>
  <si>
    <t>Boat type</t>
  </si>
  <si>
    <t>Motor boats (27-34 ft)</t>
  </si>
  <si>
    <t>Motor boats (&gt; 34 ft)</t>
  </si>
  <si>
    <t>Motor boats &lt;(27 ft)</t>
  </si>
  <si>
    <t>Motor sailors</t>
  </si>
  <si>
    <t>Sailing boats (&gt; 26 ft)</t>
  </si>
  <si>
    <t>Benzin</t>
  </si>
  <si>
    <t>2-takt</t>
  </si>
  <si>
    <t>Other boats (&lt; 20 ft)</t>
  </si>
  <si>
    <t>Yawls and cabin boats</t>
  </si>
  <si>
    <t>Sailing boats (&lt; 26 ft)</t>
  </si>
  <si>
    <t>Speed boats</t>
  </si>
  <si>
    <t>Water scooters</t>
  </si>
  <si>
    <t>4-takt</t>
  </si>
  <si>
    <t>2004+</t>
  </si>
  <si>
    <t>Korsør-Nyborg, DSB</t>
  </si>
  <si>
    <t>Korsør-Nyborg, Vognmandsruten</t>
  </si>
  <si>
    <t>Halsskov-Knudshoved</t>
  </si>
  <si>
    <t>Kalundborg-Juelsminde</t>
  </si>
  <si>
    <t>Kalundborg-Århus</t>
  </si>
  <si>
    <t>Sjællands Odde-Ebeltoft</t>
  </si>
  <si>
    <t>Sjællands Odde-Århus</t>
  </si>
  <si>
    <t>Hundested-Grenaa</t>
  </si>
  <si>
    <t>København-Rønne</t>
  </si>
  <si>
    <t>Køge-Rønne</t>
  </si>
  <si>
    <t>Kalundborg-Samsø</t>
  </si>
  <si>
    <t>Tårs-Spodsbjerg</t>
  </si>
  <si>
    <t>Hirtshals-Torshavn</t>
  </si>
  <si>
    <t>Hanstholm-Torshavn</t>
  </si>
  <si>
    <t>Esbjerg-Torshavn</t>
  </si>
  <si>
    <t>Ferry service</t>
  </si>
  <si>
    <t>Ferry name</t>
  </si>
  <si>
    <t>Engine year</t>
  </si>
  <si>
    <t>Main engine MCR (kW)</t>
  </si>
  <si>
    <t>Engine type</t>
  </si>
  <si>
    <t>Aux engine (kW)</t>
  </si>
  <si>
    <t>Gamle Norrøna</t>
  </si>
  <si>
    <t>Medium speed (4-stroke)</t>
  </si>
  <si>
    <t>Nye Norrøna</t>
  </si>
  <si>
    <t>Fuel</t>
  </si>
  <si>
    <t>ARVEPRINS KNUD</t>
  </si>
  <si>
    <t>DRONNING MARGRETHE II</t>
  </si>
  <si>
    <t>HEIMDAL</t>
  </si>
  <si>
    <t>KNUDSHOVED</t>
  </si>
  <si>
    <t>KONG FREDERIK IX</t>
  </si>
  <si>
    <t>KRAKA</t>
  </si>
  <si>
    <t>LODBROG</t>
  </si>
  <si>
    <t>PRINSESSE ANNE-MARIE</t>
  </si>
  <si>
    <t>PRINSESSE ELISABETH</t>
  </si>
  <si>
    <t>ROMSØ</t>
  </si>
  <si>
    <t>SPROGØ</t>
  </si>
  <si>
    <t>DJURSLAND</t>
  </si>
  <si>
    <t>KATTEGAT</t>
  </si>
  <si>
    <t>High speed (4-stroke)</t>
  </si>
  <si>
    <t>Mercandia I</t>
  </si>
  <si>
    <t>Mercandia II</t>
  </si>
  <si>
    <t>Mercandia III</t>
  </si>
  <si>
    <t>Mercandia IV</t>
  </si>
  <si>
    <t>HOLGER DANSKE</t>
  </si>
  <si>
    <t>KALUNDBORG</t>
  </si>
  <si>
    <t>KYHOLM</t>
  </si>
  <si>
    <t>VESBORG</t>
  </si>
  <si>
    <t>ASK</t>
  </si>
  <si>
    <t>CAT-LINK I</t>
  </si>
  <si>
    <t>CAT-LINK II</t>
  </si>
  <si>
    <t>CAT-LINK III</t>
  </si>
  <si>
    <t>CAT-LINK IV</t>
  </si>
  <si>
    <t>CAT-LINK V</t>
  </si>
  <si>
    <t>KATTEGAT SYD</t>
  </si>
  <si>
    <t>MAREN MOLS</t>
  </si>
  <si>
    <t>METTE MOLS</t>
  </si>
  <si>
    <t>NIELS KLIM</t>
  </si>
  <si>
    <t>PEDER PAARS</t>
  </si>
  <si>
    <t>ROSTOCK LINK</t>
  </si>
  <si>
    <t>SØLØVEN/SØBJØRNEN</t>
  </si>
  <si>
    <t>URD</t>
  </si>
  <si>
    <t>ASA-THOR</t>
  </si>
  <si>
    <t>DRONNING INGRID</t>
  </si>
  <si>
    <t>KRONPRINS FREDERIK</t>
  </si>
  <si>
    <t>PRINS JOACHIM</t>
  </si>
  <si>
    <t>SPROGØ/KNUDSHOVED</t>
  </si>
  <si>
    <t>Superflex Alfa</t>
  </si>
  <si>
    <t>Superflex Bravo</t>
  </si>
  <si>
    <t>Superflex Charlie</t>
  </si>
  <si>
    <t>JENS KOFOED</t>
  </si>
  <si>
    <t>POVL ANKER</t>
  </si>
  <si>
    <t>DUEODDE</t>
  </si>
  <si>
    <t>HAMMERODDE</t>
  </si>
  <si>
    <t>KatExpress</t>
  </si>
  <si>
    <t>MAI MOLS</t>
  </si>
  <si>
    <t>MAREN MOLS 2</t>
  </si>
  <si>
    <t>MAX MOLS</t>
  </si>
  <si>
    <t>METTE MOLS 2</t>
  </si>
  <si>
    <t>MIE MOLS</t>
  </si>
  <si>
    <t>MIE MOLS 2</t>
  </si>
  <si>
    <t>MADS MOLS</t>
  </si>
  <si>
    <t>FRIGG SYDFYEN</t>
  </si>
  <si>
    <t>Langeland</t>
  </si>
  <si>
    <t>High speed</t>
  </si>
  <si>
    <t>Lolland</t>
  </si>
  <si>
    <t>ODIN SYDFYEN</t>
  </si>
  <si>
    <t>SPODSBJERG</t>
  </si>
  <si>
    <t>THOR SYDFYEN</t>
  </si>
  <si>
    <t>S %</t>
  </si>
  <si>
    <t>SO2 (g/kg)</t>
  </si>
  <si>
    <t>TSP (g/kg)</t>
  </si>
  <si>
    <t>PM10 (g/kg)</t>
  </si>
  <si>
    <t>PM2_5 (g/kg)</t>
  </si>
  <si>
    <t>BC (g/kg)</t>
  </si>
  <si>
    <t>SO2 (g/GJ)</t>
  </si>
  <si>
    <t>TSP (g/GJ)</t>
  </si>
  <si>
    <t>PM10 (g/GJ)</t>
  </si>
  <si>
    <t>PM2_5 (g/GJ)</t>
  </si>
  <si>
    <t>BC (g/GJ)</t>
  </si>
  <si>
    <t>National sea</t>
  </si>
  <si>
    <t>International sea</t>
  </si>
  <si>
    <t>Medium speed</t>
  </si>
  <si>
    <t>Slow speed</t>
  </si>
  <si>
    <t>4-stroke</t>
  </si>
  <si>
    <t>2-stroke</t>
  </si>
  <si>
    <t>sfc (g pr kWh)</t>
  </si>
  <si>
    <r>
      <t>NO</t>
    </r>
    <r>
      <rPr>
        <vertAlign val="subscript"/>
        <sz val="8"/>
        <color rgb="FF000000"/>
        <rFont val="Arial"/>
        <family val="2"/>
      </rPr>
      <t>X</t>
    </r>
    <r>
      <rPr>
        <sz val="8"/>
        <color rgb="FF000000"/>
        <rFont val="Arial"/>
        <family val="2"/>
      </rPr>
      <t xml:space="preserve"> (g pr kWh)</t>
    </r>
  </si>
  <si>
    <t>All engines</t>
  </si>
  <si>
    <t>VOC (g pr kWh)</t>
  </si>
  <si>
    <t>NMVOC (g pr kWh)</t>
  </si>
  <si>
    <r>
      <t>CH</t>
    </r>
    <r>
      <rPr>
        <vertAlign val="subscript"/>
        <sz val="8"/>
        <color rgb="FF000000"/>
        <rFont val="Arial"/>
        <family val="2"/>
      </rPr>
      <t>4</t>
    </r>
    <r>
      <rPr>
        <sz val="8"/>
        <color rgb="FF000000"/>
        <rFont val="Arial"/>
        <family val="2"/>
      </rPr>
      <t xml:space="preserve"> (g pr kWh)</t>
    </r>
  </si>
  <si>
    <t>Enhed: TJ</t>
  </si>
  <si>
    <t>-  motorbenzin</t>
  </si>
  <si>
    <t>-  gas/dieselolie</t>
  </si>
  <si>
    <t>-  LPG</t>
  </si>
  <si>
    <t>-  petroleum</t>
  </si>
  <si>
    <t>-  fuelolie</t>
  </si>
  <si>
    <t>Landbrug, skovbrug og gartneri</t>
  </si>
  <si>
    <t>Fiskeri</t>
  </si>
  <si>
    <t>Fremstillingsvirksomhed</t>
  </si>
  <si>
    <t>Bygge- og anlægsvirksomhed</t>
  </si>
  <si>
    <t>Enfamiliehuse</t>
  </si>
  <si>
    <t>Etageboliger</t>
  </si>
  <si>
    <t>Road transport, DEA statistics</t>
  </si>
  <si>
    <t>-  gasoline</t>
  </si>
  <si>
    <t>-  gas/diesel oil</t>
  </si>
  <si>
    <t>- bioethanol</t>
  </si>
  <si>
    <t>- biodiesel</t>
  </si>
  <si>
    <t>Non-road, DEA statistics</t>
  </si>
  <si>
    <t>Non-road, NERI model</t>
  </si>
  <si>
    <t>Recreational craft, NERI model</t>
  </si>
  <si>
    <t>Non-road, added 0203 and 0301</t>
  </si>
  <si>
    <t>Non-road, added 0203</t>
  </si>
  <si>
    <t>Non-road, added  0301</t>
  </si>
  <si>
    <t>Non-road, added road transport</t>
  </si>
  <si>
    <t>Fisheries, added national sea transport</t>
  </si>
  <si>
    <t>-  fuel oil</t>
  </si>
  <si>
    <t>Fisheries, consumed by recreational craft</t>
  </si>
  <si>
    <t>National sea transport, input NERI model</t>
  </si>
  <si>
    <t>Fisheries, input NERI model</t>
  </si>
  <si>
    <t>International sea transport, input NERI model</t>
  </si>
  <si>
    <t>National sea transport, output NERI model</t>
  </si>
  <si>
    <t>Fisheries, output NERI model</t>
  </si>
  <si>
    <t>International sea transport, output NERI model</t>
  </si>
  <si>
    <t>National sea transport, added 0301</t>
  </si>
  <si>
    <t>Road transport, NERI excl. traded fuels</t>
  </si>
  <si>
    <t>Road transport, input NERI model incl. traded fuels</t>
  </si>
  <si>
    <t>SNAP ID</t>
  </si>
  <si>
    <t>Category</t>
  </si>
  <si>
    <t xml:space="preserve">CH4 </t>
  </si>
  <si>
    <t xml:space="preserve">CO </t>
  </si>
  <si>
    <t xml:space="preserve">N2O </t>
  </si>
  <si>
    <t xml:space="preserve">NH3 </t>
  </si>
  <si>
    <t>PM10</t>
  </si>
  <si>
    <t>PM2.5</t>
  </si>
  <si>
    <t>Arsenic</t>
  </si>
  <si>
    <t>Cadmium</t>
  </si>
  <si>
    <t>Chromium</t>
  </si>
  <si>
    <t>Copper</t>
  </si>
  <si>
    <t>Mercury</t>
  </si>
  <si>
    <t>Nickel</t>
  </si>
  <si>
    <t>Lead</t>
  </si>
  <si>
    <t>Selenium</t>
  </si>
  <si>
    <t>Zinc</t>
  </si>
  <si>
    <t>Dioxins/</t>
  </si>
  <si>
    <t>Benzo(b)</t>
  </si>
  <si>
    <t>Benzo(k)</t>
  </si>
  <si>
    <t>Benzo(a)</t>
  </si>
  <si>
    <t>indeno(1,2,3-c,d)</t>
  </si>
  <si>
    <t>HCB</t>
  </si>
  <si>
    <t>PCB</t>
  </si>
  <si>
    <t>g pr GJ</t>
  </si>
  <si>
    <t>kg pr GJ</t>
  </si>
  <si>
    <t>mg pr GJ</t>
  </si>
  <si>
    <t>microg pr GJ</t>
  </si>
  <si>
    <t>ng pr GJ</t>
  </si>
  <si>
    <t>A</t>
  </si>
  <si>
    <t>070101</t>
  </si>
  <si>
    <t>Passenger cars</t>
  </si>
  <si>
    <t>Highway</t>
  </si>
  <si>
    <t>070102</t>
  </si>
  <si>
    <t>Rural</t>
  </si>
  <si>
    <t>070103</t>
  </si>
  <si>
    <t>Urban</t>
  </si>
  <si>
    <t>070201</t>
  </si>
  <si>
    <t>Light duty vehicles</t>
  </si>
  <si>
    <t>070202</t>
  </si>
  <si>
    <t>070203</t>
  </si>
  <si>
    <t>070301</t>
  </si>
  <si>
    <t>Heavy duty vehicles</t>
  </si>
  <si>
    <t>070302</t>
  </si>
  <si>
    <t>070303</t>
  </si>
  <si>
    <t>070400</t>
  </si>
  <si>
    <t>070501</t>
  </si>
  <si>
    <t>070502</t>
  </si>
  <si>
    <t>070503</t>
  </si>
  <si>
    <t>080100</t>
  </si>
  <si>
    <t>Military</t>
  </si>
  <si>
    <t>AvGas</t>
  </si>
  <si>
    <t>Jet fuel</t>
  </si>
  <si>
    <t>080200</t>
  </si>
  <si>
    <t>Railways</t>
  </si>
  <si>
    <t>Kerosene</t>
  </si>
  <si>
    <t>080300</t>
  </si>
  <si>
    <t>Recreational craft</t>
  </si>
  <si>
    <t>080402</t>
  </si>
  <si>
    <t>National sea traffic</t>
  </si>
  <si>
    <t>Residual oil</t>
  </si>
  <si>
    <t>080403</t>
  </si>
  <si>
    <t>Fishing</t>
  </si>
  <si>
    <t>080404</t>
  </si>
  <si>
    <t>International sea traffic</t>
  </si>
  <si>
    <t>080501</t>
  </si>
  <si>
    <t>Air traffic, Dom. &lt; 3000 ft.</t>
  </si>
  <si>
    <t>080502</t>
  </si>
  <si>
    <t>Air traffic, Int. &lt; 3000 ft.</t>
  </si>
  <si>
    <t>080503</t>
  </si>
  <si>
    <t>Air traffic, Dom. &gt; 3000 ft.</t>
  </si>
  <si>
    <t>080504</t>
  </si>
  <si>
    <t>Air traffic, Int. &gt; 3000 ft.</t>
  </si>
  <si>
    <t>080600</t>
  </si>
  <si>
    <t>Agriculture</t>
  </si>
  <si>
    <t>080700</t>
  </si>
  <si>
    <t>Forestry</t>
  </si>
  <si>
    <t>080800</t>
  </si>
  <si>
    <t>Industry</t>
  </si>
  <si>
    <t>080900</t>
  </si>
  <si>
    <t>Household and gardening</t>
  </si>
  <si>
    <t>081100</t>
  </si>
  <si>
    <t>Commercial and institutional</t>
  </si>
  <si>
    <t>P</t>
  </si>
  <si>
    <t>Source</t>
  </si>
  <si>
    <t>Bio ethanol</t>
  </si>
  <si>
    <t>Biodiesel</t>
  </si>
  <si>
    <t>PJ</t>
  </si>
  <si>
    <t>tons</t>
  </si>
  <si>
    <t>ktons</t>
  </si>
  <si>
    <t>kg</t>
  </si>
  <si>
    <t>g</t>
  </si>
  <si>
    <t>Mileage</t>
  </si>
  <si>
    <t>As</t>
  </si>
  <si>
    <t>Cd</t>
  </si>
  <si>
    <t>Cr</t>
  </si>
  <si>
    <t>Cu</t>
  </si>
  <si>
    <t>Hg</t>
  </si>
  <si>
    <t>Ni</t>
  </si>
  <si>
    <t>Pb</t>
  </si>
  <si>
    <t>Se</t>
  </si>
  <si>
    <t>Zn</t>
  </si>
  <si>
    <t>kmkveh</t>
  </si>
  <si>
    <t>mg pr km</t>
  </si>
  <si>
    <t>μg pr km</t>
  </si>
  <si>
    <t>Brake wear</t>
  </si>
  <si>
    <t>Road abrasion</t>
  </si>
  <si>
    <t>Tyre wear</t>
  </si>
  <si>
    <r>
      <t>PM</t>
    </r>
    <r>
      <rPr>
        <vertAlign val="subscript"/>
        <sz val="8"/>
        <color theme="1"/>
        <rFont val="Arial"/>
        <family val="2"/>
      </rPr>
      <t>10</t>
    </r>
  </si>
  <si>
    <r>
      <t>PM</t>
    </r>
    <r>
      <rPr>
        <vertAlign val="subscript"/>
        <sz val="8"/>
        <color theme="1"/>
        <rFont val="Arial"/>
        <family val="2"/>
      </rPr>
      <t>2.5</t>
    </r>
  </si>
  <si>
    <t>tonnes</t>
  </si>
  <si>
    <t>NFR ID</t>
  </si>
  <si>
    <t>NFR category</t>
  </si>
  <si>
    <t>1A2gvii</t>
  </si>
  <si>
    <t>Manufacturing industries/Construction (mobile)</t>
  </si>
  <si>
    <t>1A3ai (i)</t>
  </si>
  <si>
    <t>Civil aviation (International, LTO)</t>
  </si>
  <si>
    <t>1A3ai (ii)</t>
  </si>
  <si>
    <t>Civil aviation (International, Cruise)</t>
  </si>
  <si>
    <t>1A3aii (i)</t>
  </si>
  <si>
    <t>Civil aviation (Domestic, LTO)</t>
  </si>
  <si>
    <t>1A3aii (ii)</t>
  </si>
  <si>
    <t>Civil aviation (Domestic, Cruise)</t>
  </si>
  <si>
    <t>1A3bi</t>
  </si>
  <si>
    <t>Road transport: Passenger cars</t>
  </si>
  <si>
    <t>1A3bii</t>
  </si>
  <si>
    <t>Road transport:Light duty vehicles</t>
  </si>
  <si>
    <t>1A3biii</t>
  </si>
  <si>
    <t>Road transport:Heavy duty vehicles</t>
  </si>
  <si>
    <t>1A3biv</t>
  </si>
  <si>
    <t>Road transport: Mopeds &amp; motorcycles</t>
  </si>
  <si>
    <t>1A3c</t>
  </si>
  <si>
    <t>1A3di (i)</t>
  </si>
  <si>
    <t>International navigation (Shipping)</t>
  </si>
  <si>
    <t>1A3dii</t>
  </si>
  <si>
    <t>National navigation (Shipping)</t>
  </si>
  <si>
    <t>1A4aii</t>
  </si>
  <si>
    <t>Commercial/Institutional: Mobile</t>
  </si>
  <si>
    <t>1A4bii</t>
  </si>
  <si>
    <t>Residential: Household and gardening (mobile)</t>
  </si>
  <si>
    <t>1A4cii</t>
  </si>
  <si>
    <t>Agriculture/Forestry/Fishing: Off-road agriculture/forestry</t>
  </si>
  <si>
    <t>1A4ciii</t>
  </si>
  <si>
    <t>Agriculture/Forestry/Fishing:  National fishing</t>
  </si>
  <si>
    <t>1A5b</t>
  </si>
  <si>
    <t>Other, Mobile</t>
  </si>
  <si>
    <t>pol_name</t>
  </si>
  <si>
    <t>Unit</t>
  </si>
  <si>
    <t>[tons]</t>
  </si>
  <si>
    <t>1A3bv</t>
  </si>
  <si>
    <t>Road transport: Gasoline evaporation</t>
  </si>
  <si>
    <t>[ktons]</t>
  </si>
  <si>
    <t>1A3bvi</t>
  </si>
  <si>
    <t>Road transport: Automobile tyre and brake wear</t>
  </si>
  <si>
    <t>1A3bvii</t>
  </si>
  <si>
    <t>Road transport: Automobile road abrasion</t>
  </si>
  <si>
    <t>[kg]</t>
  </si>
  <si>
    <t>[g]</t>
  </si>
  <si>
    <t>Dioxins/furans</t>
  </si>
  <si>
    <t>Benzo(b) flouranthene</t>
  </si>
  <si>
    <t>Benzo(k) flouranthene</t>
  </si>
  <si>
    <t>Benzo(a) pyrene</t>
  </si>
  <si>
    <t>indeno(1,2,3-c,d) pyrene</t>
  </si>
  <si>
    <t>Source category</t>
  </si>
  <si>
    <t>Gas</t>
  </si>
  <si>
    <t>Base year emission</t>
  </si>
  <si>
    <t>Year t emission</t>
  </si>
  <si>
    <t>Activity data uncertainty</t>
  </si>
  <si>
    <t>Emission factor uncertainty</t>
  </si>
  <si>
    <t>Combined uncertainty</t>
  </si>
  <si>
    <t>Combined uncertainty as % of total national emissions in year t</t>
  </si>
  <si>
    <t>Type A sensitivity</t>
  </si>
  <si>
    <t>Type B sensitivity</t>
  </si>
  <si>
    <t>Uncertainty in trend in national emissions introduced by emission factor uncertainty</t>
  </si>
  <si>
    <t>Uncertainty in trend in national emissions introduced by activity data uncertainty</t>
  </si>
  <si>
    <t>Uncertainty introduced into the trend in total national emissions</t>
  </si>
  <si>
    <t>Input data</t>
  </si>
  <si>
    <t>Mg SO2</t>
  </si>
  <si>
    <t>%</t>
  </si>
  <si>
    <t>Road Transportation</t>
  </si>
  <si>
    <t>Other mobile sources</t>
  </si>
  <si>
    <t>Total uncertainties</t>
  </si>
  <si>
    <t>Year (%):</t>
  </si>
  <si>
    <t>Trend (%):</t>
  </si>
  <si>
    <t>Gg Nox</t>
  </si>
  <si>
    <t>Nox</t>
  </si>
  <si>
    <t>Gg NMVOC</t>
  </si>
  <si>
    <t>Gg CO</t>
  </si>
  <si>
    <t>Gg NH3</t>
  </si>
  <si>
    <t>Gg TSP</t>
  </si>
  <si>
    <t>g dioxins</t>
  </si>
  <si>
    <t>Dioxins</t>
  </si>
  <si>
    <t>Sheet Index:</t>
  </si>
  <si>
    <t>CO (g pr kWh)</t>
  </si>
  <si>
    <t>2014</t>
  </si>
  <si>
    <t>Stage</t>
  </si>
  <si>
    <t>Date</t>
  </si>
  <si>
    <t>Test</t>
  </si>
  <si>
    <t>HC</t>
  </si>
  <si>
    <t>PM</t>
  </si>
  <si>
    <t>PN</t>
  </si>
  <si>
    <t>Smoke</t>
  </si>
  <si>
    <t>Private cars and light duty vehicles I (&lt;1305 kg).</t>
  </si>
  <si>
    <t>g/kWh</t>
  </si>
  <si>
    <t>1/kWh</t>
  </si>
  <si>
    <t>1/m</t>
  </si>
  <si>
    <t>g pr km</t>
  </si>
  <si>
    <t>EURO 1</t>
  </si>
  <si>
    <t>EURO 2</t>
  </si>
  <si>
    <r>
      <t>EURO 3</t>
    </r>
    <r>
      <rPr>
        <vertAlign val="superscript"/>
        <sz val="8.5"/>
        <color theme="1"/>
        <rFont val="Arial"/>
        <family val="2"/>
      </rPr>
      <t>1)</t>
    </r>
  </si>
  <si>
    <t>EURO 4</t>
  </si>
  <si>
    <t>EURO 5</t>
  </si>
  <si>
    <t>EURO 6</t>
  </si>
  <si>
    <t>1992, ≤ 85 kW</t>
  </si>
  <si>
    <t>ECE R49</t>
  </si>
  <si>
    <t>4.5</t>
  </si>
  <si>
    <t>1.1</t>
  </si>
  <si>
    <t>8.0</t>
  </si>
  <si>
    <t>0.612</t>
  </si>
  <si>
    <t>1992, &gt; 85 kW</t>
  </si>
  <si>
    <t>0.36</t>
  </si>
  <si>
    <t>2.72</t>
  </si>
  <si>
    <t>2.2</t>
  </si>
  <si>
    <t>2.3</t>
  </si>
  <si>
    <t>1.0</t>
  </si>
  <si>
    <t>1996.10</t>
  </si>
  <si>
    <t>4.0</t>
  </si>
  <si>
    <t>7.0</t>
  </si>
  <si>
    <t>0.25</t>
  </si>
  <si>
    <t>0.64</t>
  </si>
  <si>
    <t>0.5</t>
  </si>
  <si>
    <t>1998.10</t>
  </si>
  <si>
    <t>0.15</t>
  </si>
  <si>
    <t>-</t>
  </si>
  <si>
    <t>0.20</t>
  </si>
  <si>
    <t>0.10</t>
  </si>
  <si>
    <t>0.1</t>
  </si>
  <si>
    <t>1999.10 EEV only</t>
  </si>
  <si>
    <t>ESC &amp; ELR</t>
  </si>
  <si>
    <t>1.5</t>
  </si>
  <si>
    <t>2.0</t>
  </si>
  <si>
    <t>0.02</t>
  </si>
  <si>
    <t>NMHC</t>
  </si>
  <si>
    <t>0.068</t>
  </si>
  <si>
    <t>2000.10</t>
  </si>
  <si>
    <t>2.1</t>
  </si>
  <si>
    <t>0.66</t>
  </si>
  <si>
    <t>5.0</t>
  </si>
  <si>
    <r>
      <t>0.10</t>
    </r>
    <r>
      <rPr>
        <vertAlign val="superscript"/>
        <sz val="8.5"/>
        <color theme="1"/>
        <rFont val="Arial"/>
        <family val="2"/>
      </rPr>
      <t>a</t>
    </r>
  </si>
  <si>
    <t>0.8</t>
  </si>
  <si>
    <r>
      <t>NO</t>
    </r>
    <r>
      <rPr>
        <vertAlign val="subscript"/>
        <sz val="8.5"/>
        <color theme="1"/>
        <rFont val="Arial"/>
        <family val="2"/>
      </rPr>
      <t>x</t>
    </r>
  </si>
  <si>
    <t>0.08</t>
  </si>
  <si>
    <t>0.06</t>
  </si>
  <si>
    <t>2005.10</t>
  </si>
  <si>
    <t>0.46</t>
  </si>
  <si>
    <t>3.5</t>
  </si>
  <si>
    <t>0.18</t>
  </si>
  <si>
    <t>2008.10</t>
  </si>
  <si>
    <r>
      <t>HC+NO</t>
    </r>
    <r>
      <rPr>
        <vertAlign val="subscript"/>
        <sz val="8.5"/>
        <color theme="1"/>
        <rFont val="Arial"/>
        <family val="2"/>
      </rPr>
      <t>x</t>
    </r>
  </si>
  <si>
    <t>0.97</t>
  </si>
  <si>
    <t>Euro VI</t>
  </si>
  <si>
    <t>2013.01</t>
  </si>
  <si>
    <t>WHSC</t>
  </si>
  <si>
    <t>0.13</t>
  </si>
  <si>
    <t>0.40</t>
  </si>
  <si>
    <t>0.01</t>
  </si>
  <si>
    <r>
      <t>0.7/0.9</t>
    </r>
    <r>
      <rPr>
        <vertAlign val="superscript"/>
        <sz val="8.5"/>
        <color theme="1"/>
        <rFont val="Arial"/>
        <family val="2"/>
      </rPr>
      <t>2)</t>
    </r>
  </si>
  <si>
    <t>0.56</t>
  </si>
  <si>
    <t>0.30</t>
  </si>
  <si>
    <t>0.23</t>
  </si>
  <si>
    <t>0.17</t>
  </si>
  <si>
    <t>a - PM = 0.13 g/kWh for engines &lt; 0.75 dm3 swept volume per cylinder and a rated power speed &gt; 3000 min-1</t>
  </si>
  <si>
    <t>Particulates</t>
  </si>
  <si>
    <t>0.14</t>
  </si>
  <si>
    <r>
      <t>0.08/0.10</t>
    </r>
    <r>
      <rPr>
        <vertAlign val="superscript"/>
        <sz val="8.5"/>
        <color theme="1"/>
        <rFont val="Arial"/>
        <family val="2"/>
      </rPr>
      <t>2)</t>
    </r>
  </si>
  <si>
    <t>0.05</t>
  </si>
  <si>
    <t>0.025</t>
  </si>
  <si>
    <t>0.005</t>
  </si>
  <si>
    <r>
      <t>6x10</t>
    </r>
    <r>
      <rPr>
        <vertAlign val="superscript"/>
        <sz val="8.5"/>
        <color theme="1"/>
        <rFont val="Arial"/>
        <family val="2"/>
      </rPr>
      <t>11 4)</t>
    </r>
  </si>
  <si>
    <r>
      <t>CH4</t>
    </r>
    <r>
      <rPr>
        <b/>
        <vertAlign val="superscript"/>
        <sz val="8.5"/>
        <color theme="1"/>
        <rFont val="Arial"/>
        <family val="2"/>
      </rPr>
      <t>a</t>
    </r>
  </si>
  <si>
    <r>
      <t>PM</t>
    </r>
    <r>
      <rPr>
        <b/>
        <vertAlign val="superscript"/>
        <sz val="8.5"/>
        <color theme="1"/>
        <rFont val="Arial"/>
        <family val="2"/>
      </rPr>
      <t>b</t>
    </r>
  </si>
  <si>
    <r>
      <t>PN</t>
    </r>
    <r>
      <rPr>
        <b/>
        <vertAlign val="superscript"/>
        <sz val="8.5"/>
        <color theme="1"/>
        <rFont val="Arial"/>
        <family val="2"/>
      </rPr>
      <t>e</t>
    </r>
  </si>
  <si>
    <t>ETC</t>
  </si>
  <si>
    <t>3.0</t>
  </si>
  <si>
    <t>0.65</t>
  </si>
  <si>
    <t>Evaporation</t>
  </si>
  <si>
    <t>5.45</t>
  </si>
  <si>
    <t>0.78</t>
  </si>
  <si>
    <t>1.6</t>
  </si>
  <si>
    <r>
      <t>HC</t>
    </r>
    <r>
      <rPr>
        <vertAlign val="superscript"/>
        <sz val="8.5"/>
        <color theme="1"/>
        <rFont val="Arial"/>
        <family val="2"/>
      </rPr>
      <t>3)</t>
    </r>
  </si>
  <si>
    <t>0.55</t>
  </si>
  <si>
    <t>0.03</t>
  </si>
  <si>
    <t>Light duty vehicles II (1305-1760 kg)</t>
  </si>
  <si>
    <t>WHTC</t>
  </si>
  <si>
    <t>5.17</t>
  </si>
  <si>
    <t>4.17</t>
  </si>
  <si>
    <t>1.81</t>
  </si>
  <si>
    <t>1.25</t>
  </si>
  <si>
    <t>0.80</t>
  </si>
  <si>
    <t>0.63</t>
  </si>
  <si>
    <t>0.9</t>
  </si>
  <si>
    <t>0.75</t>
  </si>
  <si>
    <t>0.33</t>
  </si>
  <si>
    <t>0.235</t>
  </si>
  <si>
    <t>0.105</t>
  </si>
  <si>
    <t>1.4</t>
  </si>
  <si>
    <t>0.6</t>
  </si>
  <si>
    <r>
      <t>1.0/1.3</t>
    </r>
    <r>
      <rPr>
        <vertAlign val="superscript"/>
        <sz val="8.5"/>
        <color theme="1"/>
        <rFont val="Arial"/>
        <family val="2"/>
      </rPr>
      <t>2)</t>
    </r>
  </si>
  <si>
    <t>0.72</t>
  </si>
  <si>
    <t>0.39</t>
  </si>
  <si>
    <t>0.295</t>
  </si>
  <si>
    <t>0.195</t>
  </si>
  <si>
    <t>Date:</t>
  </si>
  <si>
    <t>0.19</t>
  </si>
  <si>
    <r>
      <t>0.12/0.14</t>
    </r>
    <r>
      <rPr>
        <vertAlign val="superscript"/>
        <sz val="8.5"/>
        <color theme="1"/>
        <rFont val="Arial"/>
        <family val="2"/>
      </rPr>
      <t>2)</t>
    </r>
  </si>
  <si>
    <t>0.07</t>
  </si>
  <si>
    <t>0.04</t>
  </si>
  <si>
    <t>Light duty vehicles III (&gt;1760 kg).</t>
  </si>
  <si>
    <t>6.9</t>
  </si>
  <si>
    <t>5.22</t>
  </si>
  <si>
    <t>2.27</t>
  </si>
  <si>
    <t>0.95</t>
  </si>
  <si>
    <t>0.74</t>
  </si>
  <si>
    <t>0.29</t>
  </si>
  <si>
    <t>0.16</t>
  </si>
  <si>
    <t>0.108</t>
  </si>
  <si>
    <t>0.21</t>
  </si>
  <si>
    <t>0.11</t>
  </si>
  <si>
    <t>0.082</t>
  </si>
  <si>
    <t>0.28</t>
  </si>
  <si>
    <t>0.125</t>
  </si>
  <si>
    <t>1.7</t>
  </si>
  <si>
    <t>0.7</t>
  </si>
  <si>
    <r>
      <t>1.2/1.6</t>
    </r>
    <r>
      <rPr>
        <vertAlign val="superscript"/>
        <sz val="8.5"/>
        <color theme="1"/>
        <rFont val="Arial"/>
        <family val="2"/>
      </rPr>
      <t>2)</t>
    </r>
  </si>
  <si>
    <t>0.86</t>
  </si>
  <si>
    <t>0.35</t>
  </si>
  <si>
    <t>0.215</t>
  </si>
  <si>
    <r>
      <t>0.17/0.20</t>
    </r>
    <r>
      <rPr>
        <vertAlign val="superscript"/>
        <sz val="8.5"/>
        <color theme="1"/>
        <rFont val="Arial"/>
        <family val="2"/>
      </rPr>
      <t>2)</t>
    </r>
  </si>
  <si>
    <r>
      <t>1)</t>
    </r>
    <r>
      <rPr>
        <sz val="8.5"/>
        <color theme="1"/>
        <rFont val="Arial"/>
        <family val="2"/>
      </rPr>
      <t xml:space="preserve"> Changed test procedure at normal temperatures (40 s warm-up phase omitted) and for evaporation measurements.</t>
    </r>
  </si>
  <si>
    <r>
      <t>2)</t>
    </r>
    <r>
      <rPr>
        <sz val="8.5"/>
        <color theme="1"/>
        <rFont val="Arial"/>
        <family val="2"/>
      </rPr>
      <t xml:space="preserve"> Less stringent emission limits for direct injection diesel engines.</t>
    </r>
  </si>
  <si>
    <r>
      <t>3)</t>
    </r>
    <r>
      <rPr>
        <sz val="8.5"/>
        <color theme="1"/>
        <rFont val="Arial"/>
        <family val="2"/>
      </rPr>
      <t xml:space="preserve"> Unit: g/test.</t>
    </r>
    <r>
      <rPr>
        <vertAlign val="superscript"/>
        <sz val="12"/>
        <color theme="1"/>
        <rFont val="Times New Roman"/>
        <family val="1"/>
      </rPr>
      <t/>
    </r>
  </si>
  <si>
    <t>Fuel sold in Denmark and used abroad</t>
  </si>
  <si>
    <t>Fuel sold in Denmark and used in Denmark</t>
  </si>
  <si>
    <t>Vehicle types</t>
  </si>
  <si>
    <t>Description of adjustment factor</t>
  </si>
  <si>
    <t>AT76</t>
  </si>
  <si>
    <t>A189</t>
  </si>
  <si>
    <t>H53</t>
  </si>
  <si>
    <t>H47</t>
  </si>
  <si>
    <t>AC69</t>
  </si>
  <si>
    <t>Flights</t>
  </si>
  <si>
    <t>Origin name</t>
  </si>
  <si>
    <t>Mode</t>
  </si>
  <si>
    <t>EKAH</t>
  </si>
  <si>
    <t>Aarhus Airport</t>
  </si>
  <si>
    <t>Approach landing</t>
  </si>
  <si>
    <t>Climb out</t>
  </si>
  <si>
    <t>Take off</t>
  </si>
  <si>
    <t>Taxi in</t>
  </si>
  <si>
    <t>Taxi out</t>
  </si>
  <si>
    <t>EKBI</t>
  </si>
  <si>
    <t>Billund Airport</t>
  </si>
  <si>
    <t>Copenhagen Airport</t>
  </si>
  <si>
    <t>EKEB</t>
  </si>
  <si>
    <t>Esbjerg Airport</t>
  </si>
  <si>
    <t>EKKA</t>
  </si>
  <si>
    <t>Karup Airport</t>
  </si>
  <si>
    <t>EKRK</t>
  </si>
  <si>
    <t>Roskilde Airport</t>
  </si>
  <si>
    <t>EKRN</t>
  </si>
  <si>
    <t>Bornholm Airport</t>
  </si>
  <si>
    <t>EKSB</t>
  </si>
  <si>
    <t>Sønderborg Airport</t>
  </si>
  <si>
    <t>EKTS</t>
  </si>
  <si>
    <t>Thisted Airport</t>
  </si>
  <si>
    <t>EKVG</t>
  </si>
  <si>
    <t>Vagar Airport</t>
  </si>
  <si>
    <t>EKYT</t>
  </si>
  <si>
    <t>Aalborg Airport</t>
  </si>
  <si>
    <t>Aircraft type_APU</t>
  </si>
  <si>
    <t>Engine no_APU</t>
  </si>
  <si>
    <t>Aircraft type_APU_PM</t>
  </si>
  <si>
    <t>Op_type</t>
  </si>
  <si>
    <t>APU Engine mode</t>
  </si>
  <si>
    <t>APU operation</t>
  </si>
  <si>
    <t>EI NOx kg_h</t>
  </si>
  <si>
    <t>EI NO2 kg_h</t>
  </si>
  <si>
    <t>EI CO kg_h</t>
  </si>
  <si>
    <t>EI HC kg_h</t>
  </si>
  <si>
    <t>FF kg_h</t>
  </si>
  <si>
    <t>EI PM g_kg</t>
  </si>
  <si>
    <t>BC % of PM</t>
  </si>
  <si>
    <t>EI N2O g_kg</t>
  </si>
  <si>
    <t>100-200 new</t>
  </si>
  <si>
    <t>Short haul</t>
  </si>
  <si>
    <t>&gt;300 new</t>
  </si>
  <si>
    <t>Normal running</t>
  </si>
  <si>
    <t>APU arrival</t>
  </si>
  <si>
    <t>Start-up</t>
  </si>
  <si>
    <t>APU start-up</t>
  </si>
  <si>
    <t>APU boarding</t>
  </si>
  <si>
    <t>High load</t>
  </si>
  <si>
    <t>APU during ME start</t>
  </si>
  <si>
    <t>APU during pushback</t>
  </si>
  <si>
    <t>&gt;300 old</t>
  </si>
  <si>
    <t>200-300</t>
  </si>
  <si>
    <t>Long haul</t>
  </si>
  <si>
    <t>Turboprop</t>
  </si>
  <si>
    <t>100-200 old</t>
  </si>
  <si>
    <t>BJ/RJ</t>
  </si>
  <si>
    <t>APU Time_s</t>
  </si>
  <si>
    <t>Frederikshavn-Læsø</t>
  </si>
  <si>
    <t>Ane Læsø</t>
  </si>
  <si>
    <t>Læsø</t>
  </si>
  <si>
    <t>Margrete Læsø</t>
  </si>
  <si>
    <t>Hov-Samsø</t>
  </si>
  <si>
    <t>ANE LÆSØ</t>
  </si>
  <si>
    <t>KANHAVE</t>
  </si>
  <si>
    <t>Samsine</t>
  </si>
  <si>
    <t>Svendborg-Ærøskøbing</t>
  </si>
  <si>
    <t>Marstal</t>
  </si>
  <si>
    <t>Ærøskøbing</t>
  </si>
  <si>
    <t>Ærøsund</t>
  </si>
  <si>
    <r>
      <t xml:space="preserve">Dates in the tables refer to </t>
    </r>
    <r>
      <rPr>
        <i/>
        <sz val="8.5"/>
        <color rgb="FF00B0F0"/>
        <rFont val="Arial"/>
        <family val="2"/>
      </rPr>
      <t>new type approvals</t>
    </r>
    <r>
      <rPr>
        <sz val="8.5"/>
        <color rgb="FF00B0F0"/>
        <rFont val="Arial"/>
        <family val="2"/>
      </rPr>
      <t>—the dates for all vehicles are in most cases one year later.</t>
    </r>
  </si>
  <si>
    <t>2015</t>
  </si>
  <si>
    <t>CNG cars</t>
  </si>
  <si>
    <t>Hybrid cars</t>
  </si>
  <si>
    <t>Brint cars</t>
  </si>
  <si>
    <t>CNG RT 7,5 - 12t</t>
  </si>
  <si>
    <t>CNG RT 14 - 20t</t>
  </si>
  <si>
    <t>CNG RT 20 - 26t</t>
  </si>
  <si>
    <t>CNG RT 26 - 28t</t>
  </si>
  <si>
    <t>CNG TT/AT 28 - 34t</t>
  </si>
  <si>
    <t>CNG TT/AT 34 - 40t</t>
  </si>
  <si>
    <t>CNG TT/AT 40 - 50t</t>
  </si>
  <si>
    <t>Electric TT/AT</t>
  </si>
  <si>
    <t>CNG Urban Buses 15 - 18t</t>
  </si>
  <si>
    <t>CNG Urban Buses &gt;18t</t>
  </si>
  <si>
    <t>NH3_u</t>
  </si>
  <si>
    <t>NH3_r</t>
  </si>
  <si>
    <t>NH3_h</t>
  </si>
  <si>
    <t>380</t>
  </si>
  <si>
    <t>E35L</t>
  </si>
  <si>
    <t>M15</t>
  </si>
  <si>
    <t>M87</t>
  </si>
  <si>
    <t>B77W</t>
  </si>
  <si>
    <t>A345</t>
  </si>
  <si>
    <t>A359</t>
  </si>
  <si>
    <t>A400</t>
  </si>
  <si>
    <t>EC75</t>
  </si>
  <si>
    <t>AH64</t>
  </si>
  <si>
    <t>PRIM</t>
  </si>
  <si>
    <t>G200</t>
  </si>
  <si>
    <t>G280</t>
  </si>
  <si>
    <t>GLF1</t>
  </si>
  <si>
    <t>CL44</t>
  </si>
  <si>
    <t>H125</t>
  </si>
  <si>
    <t>B36T</t>
  </si>
  <si>
    <t>STAR</t>
  </si>
  <si>
    <t>DCE2014</t>
  </si>
  <si>
    <t>DCE2015</t>
  </si>
  <si>
    <t>DH6C</t>
  </si>
  <si>
    <t>DH83</t>
  </si>
  <si>
    <t>Piston</t>
  </si>
  <si>
    <t>Thisted</t>
  </si>
  <si>
    <t>PRINSESSE ISABELLA</t>
  </si>
  <si>
    <t>LNG</t>
  </si>
  <si>
    <t>Natural gas</t>
  </si>
  <si>
    <r>
      <t>CH</t>
    </r>
    <r>
      <rPr>
        <vertAlign val="subscript"/>
        <sz val="8"/>
        <rFont val="Arial"/>
        <family val="2"/>
      </rPr>
      <t>4</t>
    </r>
    <r>
      <rPr>
        <sz val="8"/>
        <rFont val="Arial"/>
        <family val="2"/>
      </rPr>
      <t xml:space="preserve"> (g pr kWh)</t>
    </r>
  </si>
  <si>
    <t>CNG</t>
  </si>
  <si>
    <t>-  naturgas</t>
  </si>
  <si>
    <t>2016</t>
  </si>
  <si>
    <t>Assens-Baagø</t>
  </si>
  <si>
    <t>Baagøfærgen</t>
  </si>
  <si>
    <t>Ballebro-Hardeshøj</t>
  </si>
  <si>
    <t>Bitten Clausen</t>
  </si>
  <si>
    <t>Fritz Juel</t>
  </si>
  <si>
    <t>Bandholm-Askø</t>
  </si>
  <si>
    <t>Askø 1</t>
  </si>
  <si>
    <t>Askø 2</t>
  </si>
  <si>
    <t>Askø 2i</t>
  </si>
  <si>
    <t>Branden-Fur</t>
  </si>
  <si>
    <t>Fursund</t>
  </si>
  <si>
    <t>Mjølner-Fur</t>
  </si>
  <si>
    <t>Sleipner-Fur</t>
  </si>
  <si>
    <t>Bøjden-Fynshav</t>
  </si>
  <si>
    <t>Fynshav</t>
  </si>
  <si>
    <t>M/F Frigg Sydfyen</t>
  </si>
  <si>
    <t>M/F Odin Sydfyen</t>
  </si>
  <si>
    <t>Najaden</t>
  </si>
  <si>
    <t>Spodsbjerg</t>
  </si>
  <si>
    <t>Thor Sydfyen</t>
  </si>
  <si>
    <t>Esbjerg-Fanø</t>
  </si>
  <si>
    <t>Fenja</t>
  </si>
  <si>
    <t>Fenja i</t>
  </si>
  <si>
    <t>Menja</t>
  </si>
  <si>
    <t>Menja i</t>
  </si>
  <si>
    <t>Nordby</t>
  </si>
  <si>
    <t>Feggesund overfart</t>
  </si>
  <si>
    <t>Hannæs</t>
  </si>
  <si>
    <t>M/F Feggesund</t>
  </si>
  <si>
    <t>Sallingsund</t>
  </si>
  <si>
    <t>Fejø-Kragenæs</t>
  </si>
  <si>
    <t>Bukken-Bruse</t>
  </si>
  <si>
    <t>Christine</t>
  </si>
  <si>
    <t>Femø-Kragenæs</t>
  </si>
  <si>
    <t>Femøsund 1</t>
  </si>
  <si>
    <t>Femøsund 2</t>
  </si>
  <si>
    <t>Frederikssund-Roskilde</t>
  </si>
  <si>
    <t>Harald Blåtand</t>
  </si>
  <si>
    <t>Fåborg-Avernakø-Lyø</t>
  </si>
  <si>
    <t>Fåborg II</t>
  </si>
  <si>
    <t>Fåborg III</t>
  </si>
  <si>
    <t>Fåborg-Søby</t>
  </si>
  <si>
    <t>Skjoldnæs</t>
  </si>
  <si>
    <t>Søby-Færgen</t>
  </si>
  <si>
    <t>Grenaa-Anholt</t>
  </si>
  <si>
    <t>Anholt 1</t>
  </si>
  <si>
    <t>Anholt 2</t>
  </si>
  <si>
    <t>Gudhjem-Christiansø</t>
  </si>
  <si>
    <t>Bornholm Express</t>
  </si>
  <si>
    <t>Ertholm</t>
  </si>
  <si>
    <t>Peter</t>
  </si>
  <si>
    <t>Hals-Egense</t>
  </si>
  <si>
    <t>Egense</t>
  </si>
  <si>
    <t>Egense i</t>
  </si>
  <si>
    <t>Hals-Egense i</t>
  </si>
  <si>
    <t>Hals-Egense ii</t>
  </si>
  <si>
    <t>Havnsø-Sejerø</t>
  </si>
  <si>
    <t>Runden</t>
  </si>
  <si>
    <t>Sejerøfærgen</t>
  </si>
  <si>
    <t>Holbæk-Orø</t>
  </si>
  <si>
    <t>Orø</t>
  </si>
  <si>
    <t>Ourø</t>
  </si>
  <si>
    <t>Horsens-Endelave</t>
  </si>
  <si>
    <t>Endelave</t>
  </si>
  <si>
    <t>MF Endelave</t>
  </si>
  <si>
    <t>Hov-Tunø</t>
  </si>
  <si>
    <t>Hov</t>
  </si>
  <si>
    <t>Hundested-Rørvig</t>
  </si>
  <si>
    <t>Isefjord</t>
  </si>
  <si>
    <t>Korshage</t>
  </si>
  <si>
    <t>Nakkehage</t>
  </si>
  <si>
    <t>Skansehage</t>
  </si>
  <si>
    <t>Hvalpsund-Sundsøre</t>
  </si>
  <si>
    <t>Hvalpsund</t>
  </si>
  <si>
    <t>Mary</t>
  </si>
  <si>
    <t>Kastrup-Rønne</t>
  </si>
  <si>
    <t>Pilen 3</t>
  </si>
  <si>
    <t>Kleppen-Venø</t>
  </si>
  <si>
    <t>Venø Færgen</t>
  </si>
  <si>
    <t>Venøsund</t>
  </si>
  <si>
    <t>Venøsund i</t>
  </si>
  <si>
    <t>Venøsund II</t>
  </si>
  <si>
    <t>Korsør-Lohals</t>
  </si>
  <si>
    <t>Lundeborg / Tranekær</t>
  </si>
  <si>
    <t>Tranekær</t>
  </si>
  <si>
    <t>William Jørgensen</t>
  </si>
  <si>
    <t>København-Århus</t>
  </si>
  <si>
    <t>Flyvefisken II / Foilcat</t>
  </si>
  <si>
    <t>Næssund overfart</t>
  </si>
  <si>
    <t>Næssund</t>
  </si>
  <si>
    <t>Rudkøbing-Marstal</t>
  </si>
  <si>
    <t>Marstal 1</t>
  </si>
  <si>
    <t>Marstal 2</t>
  </si>
  <si>
    <t>Rudkøbing-Strynø</t>
  </si>
  <si>
    <t>Strynboen</t>
  </si>
  <si>
    <t xml:space="preserve">Strynø </t>
  </si>
  <si>
    <t>Stigsnæs-Agersø</t>
  </si>
  <si>
    <t>Agersø III</t>
  </si>
  <si>
    <t>Agersøfærgen</t>
  </si>
  <si>
    <t>Gl. Agersøfærgen</t>
  </si>
  <si>
    <t>Stigsnæs-Omø</t>
  </si>
  <si>
    <t>Omø</t>
  </si>
  <si>
    <t>Omø / Omøsund</t>
  </si>
  <si>
    <t>Omø / Omøsund i</t>
  </si>
  <si>
    <t>Stubbekøbing-Bogø</t>
  </si>
  <si>
    <t>Grønsund</t>
  </si>
  <si>
    <t>MF IDA</t>
  </si>
  <si>
    <t>Svendborg-Skarø-Drejø</t>
  </si>
  <si>
    <t>Højestene</t>
  </si>
  <si>
    <t>Ærø</t>
  </si>
  <si>
    <t>Ærøboen</t>
  </si>
  <si>
    <t>Søby-Fynshav</t>
  </si>
  <si>
    <t>Søby-Mommark</t>
  </si>
  <si>
    <t>Øen 1</t>
  </si>
  <si>
    <t>Øen 2</t>
  </si>
  <si>
    <t>Thyborøn-Agger</t>
  </si>
  <si>
    <t>MF Kanalen</t>
  </si>
  <si>
    <t>Aarø-Aarøsund</t>
  </si>
  <si>
    <t>Magda II</t>
  </si>
  <si>
    <t>Sophie</t>
  </si>
  <si>
    <t>Aarø 1</t>
  </si>
  <si>
    <t>Aarø 2</t>
  </si>
  <si>
    <t>NOx (g/kg)</t>
  </si>
  <si>
    <t>NMVOC (g/kg)</t>
  </si>
  <si>
    <t>CH4 (g/kg)</t>
  </si>
  <si>
    <t>CO (g/kg)</t>
  </si>
  <si>
    <t>CO2 (g/kg)</t>
  </si>
  <si>
    <t>N2O (g/kg)</t>
  </si>
  <si>
    <t>NH3 (g/kg)</t>
  </si>
  <si>
    <t>NOx (g/GJ)</t>
  </si>
  <si>
    <t>NMVOC (g/GJ)</t>
  </si>
  <si>
    <t>CH4 (g/GJ)</t>
  </si>
  <si>
    <t>CO (g/GJ)</t>
  </si>
  <si>
    <t>CO2 (kg/GJ)</t>
  </si>
  <si>
    <t>N2O (g/GJ)</t>
  </si>
  <si>
    <t>NH3 (g/GJ)</t>
  </si>
  <si>
    <t>FC_(PJ)</t>
  </si>
  <si>
    <t>FC_ (tons)</t>
  </si>
  <si>
    <t>NOx (g/kWh)</t>
  </si>
  <si>
    <t>VOC (g/kWh)</t>
  </si>
  <si>
    <t>CO (g/kWh)</t>
  </si>
  <si>
    <t>Domestic ferries</t>
  </si>
  <si>
    <t>Udbyhøj Nord - Udbyhøj Syd</t>
  </si>
  <si>
    <t>Load_%</t>
  </si>
  <si>
    <t>sfc_load</t>
  </si>
  <si>
    <t>PM_load</t>
  </si>
  <si>
    <t>Nox_load</t>
  </si>
  <si>
    <t>CO_load</t>
  </si>
  <si>
    <t>VOC_load</t>
  </si>
  <si>
    <t>N2O_load</t>
  </si>
  <si>
    <t>CNG RT 3,5 - 7,5t</t>
  </si>
  <si>
    <t>All diesel</t>
  </si>
  <si>
    <t>All gasoline</t>
  </si>
  <si>
    <t>LJ75</t>
  </si>
  <si>
    <t>B789</t>
  </si>
  <si>
    <t>C55B</t>
  </si>
  <si>
    <t>CL35</t>
  </si>
  <si>
    <t>H60</t>
  </si>
  <si>
    <t>HDJT</t>
  </si>
  <si>
    <t>DC3T</t>
  </si>
  <si>
    <t>TBM9</t>
  </si>
  <si>
    <t>Small ferries (Island and short cut ferries)</t>
  </si>
  <si>
    <t>Forsvarets transport</t>
  </si>
  <si>
    <t>-  flybenzin</t>
  </si>
  <si>
    <t>-  JP4</t>
  </si>
  <si>
    <t>-  JP1</t>
  </si>
  <si>
    <t>Vejtransport</t>
  </si>
  <si>
    <t>-  bionaturgas</t>
  </si>
  <si>
    <t>-  bioethanol</t>
  </si>
  <si>
    <t>-  biodiesel</t>
  </si>
  <si>
    <t>Jernbanetransport</t>
  </si>
  <si>
    <t>-  el</t>
  </si>
  <si>
    <t>Søtransport, indenrigs</t>
  </si>
  <si>
    <t>Skibe i udenrigsfart</t>
  </si>
  <si>
    <t>-  -  gas/dieselolie</t>
  </si>
  <si>
    <t>-  -  fuelolie</t>
  </si>
  <si>
    <t>-  -  smøreolie</t>
  </si>
  <si>
    <t>Lufttransport, indenrigs</t>
  </si>
  <si>
    <t>Lufttransport, udenrigs</t>
  </si>
  <si>
    <t>-  grænsehandel</t>
  </si>
  <si>
    <t>-  -  motorbenzin</t>
  </si>
  <si>
    <t>Non-road, surplus from stationary sources</t>
  </si>
  <si>
    <t>Non-road, scale NERI model</t>
  </si>
  <si>
    <t>Non-road, DEA statistics + surplus from stationary sources</t>
  </si>
  <si>
    <t>FuelType</t>
  </si>
  <si>
    <t>2005+</t>
  </si>
  <si>
    <t>BEK nr 562 af 22/09/1988</t>
  </si>
  <si>
    <t>Road</t>
  </si>
  <si>
    <t>Fs inventory</t>
  </si>
  <si>
    <t>BEK nr 901 af 31/10/1994</t>
  </si>
  <si>
    <t>BEK nr 529 af 25/06/1999</t>
  </si>
  <si>
    <t>BEK nr 884 af 03/11/2003</t>
  </si>
  <si>
    <t>Biogas</t>
  </si>
  <si>
    <t>BEK nr 366 af 15/04/2011</t>
  </si>
  <si>
    <t>Bioethanol</t>
  </si>
  <si>
    <t>Fs limit legislation</t>
  </si>
  <si>
    <t>5000 ppm</t>
  </si>
  <si>
    <t>3000 ppm</t>
  </si>
  <si>
    <t>2000 ppm</t>
  </si>
  <si>
    <t>500 ppm</t>
  </si>
  <si>
    <t>275 ppm</t>
  </si>
  <si>
    <t>50 ppm</t>
  </si>
  <si>
    <t>10ppm</t>
  </si>
  <si>
    <t>Reference</t>
  </si>
  <si>
    <t>BEK nr 562 af 22/09/1988 + fuel tax reduction</t>
  </si>
  <si>
    <t>BEK nr 901 af 31/10/1994 + fuel tax reduction</t>
  </si>
  <si>
    <t>BEK nr 884 af 03/11/2003+ fuel tax reduction</t>
  </si>
  <si>
    <t>BEK nr 529 af 25/06/1999+ fuel tax reduction</t>
  </si>
  <si>
    <t>150 ppm</t>
  </si>
  <si>
    <t>10 ppm</t>
  </si>
  <si>
    <t>SKM (2018)</t>
  </si>
  <si>
    <t>2011+</t>
  </si>
  <si>
    <t>Non road</t>
  </si>
  <si>
    <t>350 ppm</t>
  </si>
  <si>
    <t>National sea/Fishing</t>
  </si>
  <si>
    <t>Road assumption</t>
  </si>
  <si>
    <t>Statoil (2005)</t>
  </si>
  <si>
    <t>EU-directive 93/12</t>
  </si>
  <si>
    <t>EU-directive 1999/32</t>
  </si>
  <si>
    <t>EU-directive 2005/33</t>
  </si>
  <si>
    <t>Fenhann and Kilde (1994)</t>
  </si>
  <si>
    <t>DEA (2006)</t>
  </si>
  <si>
    <t>DEA sales data/IMO Marpol Annex VI/EU directive 2005/33</t>
  </si>
  <si>
    <t>LHV</t>
  </si>
  <si>
    <t>DEA key figures</t>
  </si>
  <si>
    <t>References:</t>
  </si>
  <si>
    <t>Statoil (2005): Pers. Comm. C. Thomsen, Statoil</t>
  </si>
  <si>
    <t>DEA (2006): IEA/Eurostat/UN end use fuel report data for 1 % S/3 % S residual oil (national sea transport) and 1 % S/3.5 % S residual oil (international sea transport)</t>
  </si>
  <si>
    <t>Energinet.dk</t>
  </si>
  <si>
    <t>SKM (2018): Pers. Comm., J.H. Helbo Hansen, Danish Ministry of Taxation</t>
  </si>
  <si>
    <t>Fuel tax reduction1</t>
  </si>
  <si>
    <t>Fuel tax reduction2</t>
  </si>
  <si>
    <t>Annex 17-2: Uncertainty estimates for emission components reported to the LRTAP Convention</t>
  </si>
  <si>
    <t>Annex 17-1: Uncertainty estimates for greenhouse gases</t>
  </si>
  <si>
    <t>Annex 15-3: Emissions for 1990 in CollectER format</t>
  </si>
  <si>
    <t>Annex 15-1: Emission factors for 1990 in CollectER format</t>
  </si>
  <si>
    <t>Annex 14-2: Fuel sulphur legislation limits, fuel sulphur content and lower heating values used in the Danish inventory</t>
  </si>
  <si>
    <t>Annex 14-1: Fuel sales figures from DEA, and further processed fuel consumption data suited for the Danish inventory</t>
  </si>
  <si>
    <t>Annex 10-6: APU Engine mode specific fuel flows (kg/h), emission rates (kg/h or g/kg) and times-in-modes per aircraft type</t>
  </si>
  <si>
    <t>Annex 10-5: LTO times-in-modes (s) for the Danish airports</t>
  </si>
  <si>
    <t>Annex 10-3: No. of flights between Danish airports and airports in Greenland and Faroe Islands</t>
  </si>
  <si>
    <t>Annex 10-1: Correspondence table between actual aircraft type codes and representative aircraft types</t>
  </si>
  <si>
    <t>Annex 8: Fuel consumption (GJ) and emissions (tonnes) per vehicle category and as totals</t>
  </si>
  <si>
    <t xml:space="preserve">Annex 3: EU directive emission limits for road transportation vehicles
</t>
  </si>
  <si>
    <t>Tech</t>
  </si>
  <si>
    <t>2017</t>
  </si>
  <si>
    <t>Euro 1</t>
  </si>
  <si>
    <t>Euro 2</t>
  </si>
  <si>
    <t>Euro 3</t>
  </si>
  <si>
    <t>Euro 4</t>
  </si>
  <si>
    <t>Euro 5</t>
  </si>
  <si>
    <t>Euro 6</t>
  </si>
  <si>
    <t>Diesel &lt;0,8 l</t>
  </si>
  <si>
    <t>Diesel 0,8 - 1,4 l</t>
  </si>
  <si>
    <t>Light Commercial Vehicles</t>
  </si>
  <si>
    <t>Gasoline vans &lt;= 1305kg</t>
  </si>
  <si>
    <t>Gasoline vans 1306-1760kg</t>
  </si>
  <si>
    <t>Gasoline vans &gt;1760kg</t>
  </si>
  <si>
    <t>Diesel vans &lt;= 1305kg</t>
  </si>
  <si>
    <t>Diesel vans 1306-1760kg</t>
  </si>
  <si>
    <t>Diesel vans &gt;1760kg</t>
  </si>
  <si>
    <t>LPG vans &lt;= 1305kg</t>
  </si>
  <si>
    <t>LPG vans 1306-1760kg</t>
  </si>
  <si>
    <t>LPG vans &gt;1760kg</t>
  </si>
  <si>
    <t>Electric vans &lt;= 1305kg</t>
  </si>
  <si>
    <t>Electric vans 1306-1760kg</t>
  </si>
  <si>
    <t>Electric vans &gt;1760kg</t>
  </si>
  <si>
    <t>CNG vans &lt;= 1305kg</t>
  </si>
  <si>
    <t>CNG vans 1306-1760kg</t>
  </si>
  <si>
    <t>CNG vans &gt;1760kg</t>
  </si>
  <si>
    <t>Hybrid vans &lt;= 1305kg</t>
  </si>
  <si>
    <t>Hybrid vans 1306-1760kg</t>
  </si>
  <si>
    <t>Hybrid vans &gt;1760kg</t>
  </si>
  <si>
    <t>Electric Urban Buses &lt;15t</t>
  </si>
  <si>
    <t>Electric Urban Buses 15 - 18t</t>
  </si>
  <si>
    <t>Electric Coaches &lt;15t</t>
  </si>
  <si>
    <t>Electric Coaches 15 - 18t</t>
  </si>
  <si>
    <t>FC_red_ens</t>
  </si>
  <si>
    <t>A140</t>
  </si>
  <si>
    <t>B701</t>
  </si>
  <si>
    <t>DC3</t>
  </si>
  <si>
    <t>FGTL</t>
  </si>
  <si>
    <t>SJ30</t>
  </si>
  <si>
    <t>ERCT reptype</t>
  </si>
  <si>
    <t>CRJX</t>
  </si>
  <si>
    <t>MH60</t>
  </si>
  <si>
    <t>FA8X</t>
  </si>
  <si>
    <t>CS10</t>
  </si>
  <si>
    <t>CS30</t>
  </si>
  <si>
    <t>H60G</t>
  </si>
  <si>
    <t>A169</t>
  </si>
  <si>
    <t>A20N</t>
  </si>
  <si>
    <t>EH01</t>
  </si>
  <si>
    <t>C68A</t>
  </si>
  <si>
    <t>ND16</t>
  </si>
  <si>
    <t>SF50</t>
  </si>
  <si>
    <t>E75L</t>
  </si>
  <si>
    <t>FT2H</t>
  </si>
  <si>
    <t>BE92</t>
  </si>
  <si>
    <t>C06T</t>
  </si>
  <si>
    <t>CH53</t>
  </si>
  <si>
    <t>GL6T</t>
  </si>
  <si>
    <t>K35R</t>
  </si>
  <si>
    <t>KODI</t>
  </si>
  <si>
    <t>PAYE</t>
  </si>
  <si>
    <t>bioethanol</t>
  </si>
  <si>
    <t>CH4 % of VOC</t>
  </si>
  <si>
    <t>Civil aviation (Domestic)</t>
  </si>
  <si>
    <t>Civil aviation (International)</t>
  </si>
  <si>
    <t>1A3a</t>
  </si>
  <si>
    <t>1A3d</t>
  </si>
  <si>
    <t>CRF ID</t>
  </si>
  <si>
    <t>CRF category</t>
  </si>
  <si>
    <t>Annex 3B-1</t>
  </si>
  <si>
    <t>Annex 3B-2</t>
  </si>
  <si>
    <t>Annex 3B-3</t>
  </si>
  <si>
    <t>Annex 3B-4</t>
  </si>
  <si>
    <t>Annex 3B-6</t>
  </si>
  <si>
    <t>Annex 3B-7</t>
  </si>
  <si>
    <t>Annex 3B-8</t>
  </si>
  <si>
    <t>Annex 3B-9</t>
  </si>
  <si>
    <t>Annex 3B-10-1</t>
  </si>
  <si>
    <t>Annex 3B-10-2</t>
  </si>
  <si>
    <t>Annex 3B-10-3</t>
  </si>
  <si>
    <t>Annex 3B-10-4</t>
  </si>
  <si>
    <t>Annex 3B-10-5</t>
  </si>
  <si>
    <t>Annex 3B-10-6</t>
  </si>
  <si>
    <t>Annex 3B-11-1</t>
  </si>
  <si>
    <t>Annex 3B-11-2</t>
  </si>
  <si>
    <t>Annex 3B-11-3</t>
  </si>
  <si>
    <t>Annex 3B-11-4</t>
  </si>
  <si>
    <t>Annex 3B-12-1</t>
  </si>
  <si>
    <t>Annex 3B-12-2</t>
  </si>
  <si>
    <t>Annex 3B-12-3</t>
  </si>
  <si>
    <t>Annex 3B-12-4</t>
  </si>
  <si>
    <t>Annex 3B-12-5</t>
  </si>
  <si>
    <t>Annex 3B-12-6</t>
  </si>
  <si>
    <t>Annex 3B-13-1</t>
  </si>
  <si>
    <t>Annex 3B-14-1</t>
  </si>
  <si>
    <t>Annex 3B-14-2</t>
  </si>
  <si>
    <t>Annex 3B-15-1</t>
  </si>
  <si>
    <t>Annex 3B-15-2</t>
  </si>
  <si>
    <t>Annex 3B-15-3</t>
  </si>
  <si>
    <t>Annex 3B-15-4</t>
  </si>
  <si>
    <t>Annex 3B-15-5</t>
  </si>
  <si>
    <t>Annex 3B-16-1</t>
  </si>
  <si>
    <t>Annex 3B-16-2</t>
  </si>
  <si>
    <t>Annex 3B-16-3</t>
  </si>
  <si>
    <t>Annex 3B-16-4</t>
  </si>
  <si>
    <t>Annex 3B-17-1</t>
  </si>
  <si>
    <t>Annex 3B-17-2</t>
  </si>
  <si>
    <t>IPCC Source category</t>
  </si>
  <si>
    <t>Base year emissions or removals</t>
  </si>
  <si>
    <t>Year t emissions or removals</t>
  </si>
  <si>
    <t>Emission factor / estimation parameter uncertainty</t>
  </si>
  <si>
    <t>Contribution
to Variance
by Category
in Year t</t>
  </si>
  <si>
    <t>Uncertainty i trend in national emissions introduced by emission factor / estimation parameter uncertainty</t>
  </si>
  <si>
    <t>Gg CO2 eq</t>
  </si>
  <si>
    <t>1.A.2.g Industry (mobile)</t>
  </si>
  <si>
    <t>1.A.3.a Civil aviation</t>
  </si>
  <si>
    <t>1.A.3.b Road Transport</t>
  </si>
  <si>
    <t>1.A.3.c Railways</t>
  </si>
  <si>
    <t>1.A.3.d Navigation (large vessels)</t>
  </si>
  <si>
    <t>1.A.4.a Commercial/Institutional (mobile)</t>
  </si>
  <si>
    <t>1.A.4.b Residential (mobile)</t>
  </si>
  <si>
    <t>1.A.4.c ii Agriculture (mobile)</t>
  </si>
  <si>
    <t>1.A.4.c ii Forestry (mobile)</t>
  </si>
  <si>
    <t>1.A.4.c iii Fisheries</t>
  </si>
  <si>
    <t>1.A.5.b Other (military)</t>
  </si>
  <si>
    <t>1.A.5.b Other (small boats)</t>
  </si>
  <si>
    <t>Overall uncertainty i the year (%):</t>
  </si>
  <si>
    <t>Trend uncertainty (%):</t>
  </si>
  <si>
    <t>2015+</t>
  </si>
  <si>
    <t>2018</t>
  </si>
  <si>
    <t>Euro 6d-TEMP</t>
  </si>
  <si>
    <t>Electric Mopeds</t>
  </si>
  <si>
    <t>Electric Motorcycles</t>
  </si>
  <si>
    <t>B38M</t>
  </si>
  <si>
    <t>B505</t>
  </si>
  <si>
    <t>B77L</t>
  </si>
  <si>
    <t>H64</t>
  </si>
  <si>
    <t>BCS3</t>
  </si>
  <si>
    <t>BELL</t>
  </si>
  <si>
    <t>C25M</t>
  </si>
  <si>
    <t>PC24</t>
  </si>
  <si>
    <t>KMAX</t>
  </si>
  <si>
    <t>G650</t>
  </si>
  <si>
    <t>V22</t>
  </si>
  <si>
    <t>AJ27</t>
  </si>
  <si>
    <t>A342</t>
  </si>
  <si>
    <t>PC9B</t>
  </si>
  <si>
    <t>L650</t>
  </si>
  <si>
    <t>E545</t>
  </si>
  <si>
    <t>B70H</t>
  </si>
  <si>
    <t>B75F</t>
  </si>
  <si>
    <t>777</t>
  </si>
  <si>
    <t>Barsø Landing-Barsø</t>
  </si>
  <si>
    <t>HAMMERSHUS</t>
  </si>
  <si>
    <t>Esbjerg</t>
  </si>
  <si>
    <t>Sønderho</t>
  </si>
  <si>
    <t>Sejerøfærgen i</t>
  </si>
  <si>
    <t>SortOrder</t>
  </si>
  <si>
    <t>sfc (g/kWh)</t>
  </si>
  <si>
    <t>BC (g/kWh)</t>
  </si>
  <si>
    <t>VOC (g/GJ)</t>
  </si>
  <si>
    <t>VOC (g/kg)</t>
  </si>
  <si>
    <t>HFO Færøerne Færge + HFO Grønland fragt + HFO Bornholm færge der overstiger HFO nat. Sø; taget fra HFO int. søtransport</t>
  </si>
  <si>
    <t>SO2 (g/kWh)</t>
  </si>
  <si>
    <t>NMVOC (g/kWh)</t>
  </si>
  <si>
    <t>CH4 (g/kWh)</t>
  </si>
  <si>
    <t>CO2 (g/kWh)</t>
  </si>
  <si>
    <t>N2O (g/kWh)</t>
  </si>
  <si>
    <t>NH3 (g/kWh)</t>
  </si>
  <si>
    <t>TSP (g/kWh)</t>
  </si>
  <si>
    <t>PM10 (g/kWh)</t>
  </si>
  <si>
    <t>PM2_5 (g/kWh)</t>
  </si>
  <si>
    <t>2019</t>
  </si>
  <si>
    <t>CNG RT &gt;32t</t>
  </si>
  <si>
    <t>Electric RT 3,5 - 7,5t</t>
  </si>
  <si>
    <t>Electric RT 7,5 - 12t</t>
  </si>
  <si>
    <t>Electric RT &gt;12t</t>
  </si>
  <si>
    <t>Brint RT &gt;12t</t>
  </si>
  <si>
    <t>Brint TT/AT</t>
  </si>
  <si>
    <t>Electric Urban Buses &gt;18t</t>
  </si>
  <si>
    <t>TT/AT &lt; 40t</t>
  </si>
  <si>
    <t>TT/AT &gt; 40t</t>
  </si>
  <si>
    <t>Coaches</t>
  </si>
  <si>
    <t>mio km</t>
  </si>
  <si>
    <t>Tonnes</t>
  </si>
  <si>
    <t>kTonnes</t>
  </si>
  <si>
    <t>Fuel consumption</t>
  </si>
  <si>
    <t>Total mileage</t>
  </si>
  <si>
    <t>A21N</t>
  </si>
  <si>
    <t>E290</t>
  </si>
  <si>
    <t>C52A</t>
  </si>
  <si>
    <t>E500</t>
  </si>
  <si>
    <t>E450</t>
  </si>
  <si>
    <t>GA6C</t>
  </si>
  <si>
    <t>CL85</t>
  </si>
  <si>
    <t>CJR9</t>
  </si>
  <si>
    <t>A35K</t>
  </si>
  <si>
    <t>ALO2</t>
  </si>
  <si>
    <t>CN23</t>
  </si>
  <si>
    <t>N505</t>
  </si>
  <si>
    <t>EC14</t>
  </si>
  <si>
    <t>E550</t>
  </si>
  <si>
    <t>GL7T</t>
  </si>
  <si>
    <t>GL60</t>
  </si>
  <si>
    <t>G450</t>
  </si>
  <si>
    <t>FX7</t>
  </si>
  <si>
    <t>32N</t>
  </si>
  <si>
    <t>DA7X</t>
  </si>
  <si>
    <t>GL6</t>
  </si>
  <si>
    <t>GL65</t>
  </si>
  <si>
    <t>FA9X</t>
  </si>
  <si>
    <t>Barsøfærgen</t>
  </si>
  <si>
    <t>Udbyhøj</t>
  </si>
  <si>
    <t>Udbyhøj Kabelfærge</t>
  </si>
  <si>
    <t>-  LNG</t>
  </si>
  <si>
    <t>Bio CNG</t>
  </si>
  <si>
    <t>ng pr km</t>
  </si>
  <si>
    <t>FC_MJ</t>
  </si>
  <si>
    <t>FC_g</t>
  </si>
  <si>
    <t>NOx_r</t>
  </si>
  <si>
    <t>VOC</t>
  </si>
  <si>
    <t>Milu_1000km</t>
  </si>
  <si>
    <t>Milr_1000km</t>
  </si>
  <si>
    <t>Milh_1000km</t>
  </si>
  <si>
    <t>Mil_1000km</t>
  </si>
  <si>
    <t>Annex 10-2: LTO no. and average LTO fuel consumption and emission factors per representative aircraft type for domestic and international flights (Copenhagen and other airports)</t>
  </si>
  <si>
    <t>Annex 10-4: Total distance flown (NM) and average cruise fuel consumption and emission factors per representative aircraft type for cruise flying</t>
  </si>
  <si>
    <t>Annex 9: Model consumption:Fuel sales derived fuel and emission adjustment factors</t>
  </si>
  <si>
    <t>SizeClass2</t>
  </si>
  <si>
    <t>SizeClass2_int</t>
  </si>
  <si>
    <t>2020</t>
  </si>
  <si>
    <t>0806</t>
  </si>
  <si>
    <t>A1</t>
  </si>
  <si>
    <t>Size (kW)&lt;8</t>
  </si>
  <si>
    <t>A2</t>
  </si>
  <si>
    <t>8&lt;=Size (kW)&lt;19</t>
  </si>
  <si>
    <t>B</t>
  </si>
  <si>
    <t>19&lt;=Size (kW)&lt;37</t>
  </si>
  <si>
    <t>C</t>
  </si>
  <si>
    <t>37&lt;=Size (kW)&lt;56</t>
  </si>
  <si>
    <t>D</t>
  </si>
  <si>
    <t>56&lt;=Size (kW)&lt;75</t>
  </si>
  <si>
    <t>E</t>
  </si>
  <si>
    <t>75&lt;=Size (kW)&lt;130</t>
  </si>
  <si>
    <t>F1</t>
  </si>
  <si>
    <t>130&lt;=Size (kW)&lt;200</t>
  </si>
  <si>
    <t>F2</t>
  </si>
  <si>
    <t>200&lt;=Size (kW)&lt;300</t>
  </si>
  <si>
    <t>F3</t>
  </si>
  <si>
    <t>300&lt;=Size (kW)&lt;400</t>
  </si>
  <si>
    <t>F4</t>
  </si>
  <si>
    <t>Size (kW) &gt;=400</t>
  </si>
  <si>
    <t>0808</t>
  </si>
  <si>
    <t>SNAP category</t>
  </si>
  <si>
    <t>Tractors (agriculture, certified)</t>
  </si>
  <si>
    <t>Tractors (agriculture, non certified)</t>
  </si>
  <si>
    <t>0807</t>
  </si>
  <si>
    <t>Tractors (forestry)</t>
  </si>
  <si>
    <t>Tractors (building and construction)</t>
  </si>
  <si>
    <t>Tractors (manufacturing industries)</t>
  </si>
  <si>
    <t>Tractors (commercial and institutional)</t>
  </si>
  <si>
    <t>Fork lifts (diesel)</t>
  </si>
  <si>
    <t>Fork lifts (LPG)</t>
  </si>
  <si>
    <t>Annex 11-9: Engine size data for recreational craft 1985-2004+</t>
  </si>
  <si>
    <t>Residential</t>
  </si>
  <si>
    <t>Brint vans</t>
  </si>
  <si>
    <t>Brint Urban Buses &gt;18t</t>
  </si>
  <si>
    <t>Euro 6d</t>
  </si>
  <si>
    <t>Brint RT 3,5 - 7,5t</t>
  </si>
  <si>
    <t>Brint RT 7,5 - 12t</t>
  </si>
  <si>
    <t>Brint Urban Buses 15 - 18t</t>
  </si>
  <si>
    <t>Brint Coaches &lt;15t</t>
  </si>
  <si>
    <t>1A10</t>
  </si>
  <si>
    <t>77L</t>
  </si>
  <si>
    <t>A19N</t>
  </si>
  <si>
    <t>A338</t>
  </si>
  <si>
    <t>A339</t>
  </si>
  <si>
    <t>A3ST</t>
  </si>
  <si>
    <t>AC80</t>
  </si>
  <si>
    <t>AJ25</t>
  </si>
  <si>
    <t>AL03</t>
  </si>
  <si>
    <t>AN30</t>
  </si>
  <si>
    <t>AN32</t>
  </si>
  <si>
    <t>AT46</t>
  </si>
  <si>
    <t>AT73</t>
  </si>
  <si>
    <t>B39M</t>
  </si>
  <si>
    <t>B73F</t>
  </si>
  <si>
    <t>B73H</t>
  </si>
  <si>
    <t>B74S</t>
  </si>
  <si>
    <t>B78X</t>
  </si>
  <si>
    <t>BCS1</t>
  </si>
  <si>
    <t>BD70</t>
  </si>
  <si>
    <t>BE9</t>
  </si>
  <si>
    <t>BEST</t>
  </si>
  <si>
    <t>C 55</t>
  </si>
  <si>
    <t>C30</t>
  </si>
  <si>
    <t>C52B</t>
  </si>
  <si>
    <t>C605</t>
  </si>
  <si>
    <t>C700</t>
  </si>
  <si>
    <t>CCJ</t>
  </si>
  <si>
    <t>CH47</t>
  </si>
  <si>
    <t>CJ25</t>
  </si>
  <si>
    <t>CL64</t>
  </si>
  <si>
    <t>DA22</t>
  </si>
  <si>
    <t>DC8M</t>
  </si>
  <si>
    <t>E295</t>
  </si>
  <si>
    <t>E35</t>
  </si>
  <si>
    <t>E75S</t>
  </si>
  <si>
    <t>EC13</t>
  </si>
  <si>
    <t>EC15</t>
  </si>
  <si>
    <t>F7X</t>
  </si>
  <si>
    <t>G5</t>
  </si>
  <si>
    <t>GA5C</t>
  </si>
  <si>
    <t>GLG5</t>
  </si>
  <si>
    <t>H25</t>
  </si>
  <si>
    <t>HA40</t>
  </si>
  <si>
    <t>HH60</t>
  </si>
  <si>
    <t>HS12</t>
  </si>
  <si>
    <t>HS53</t>
  </si>
  <si>
    <t>HU90</t>
  </si>
  <si>
    <t>IAI</t>
  </si>
  <si>
    <t>IL18</t>
  </si>
  <si>
    <t>KA32</t>
  </si>
  <si>
    <t>L100</t>
  </si>
  <si>
    <t>LR45</t>
  </si>
  <si>
    <t>MRJ9</t>
  </si>
  <si>
    <t>N265</t>
  </si>
  <si>
    <t>PC21</t>
  </si>
  <si>
    <t>PROL</t>
  </si>
  <si>
    <t>S92A</t>
  </si>
  <si>
    <t>TMB7</t>
  </si>
  <si>
    <t>TMB8</t>
  </si>
  <si>
    <t>UH60</t>
  </si>
  <si>
    <t>VTOR</t>
  </si>
  <si>
    <t>P68</t>
  </si>
  <si>
    <t>Kragenæs-Askø</t>
  </si>
  <si>
    <t>Ellen</t>
  </si>
  <si>
    <t>MWh</t>
  </si>
  <si>
    <t>FC (GJ)</t>
  </si>
  <si>
    <t>Annex 3B-12-7</t>
  </si>
  <si>
    <t>Overall length</t>
  </si>
  <si>
    <t>Engine load (%)</t>
  </si>
  <si>
    <t>Hours at sea</t>
  </si>
  <si>
    <t>MWh total</t>
  </si>
  <si>
    <t>Fuel balance factor</t>
  </si>
  <si>
    <t>FC_PJ</t>
  </si>
  <si>
    <t>FC (g/kWh)</t>
  </si>
  <si>
    <t>&lt;10 m</t>
  </si>
  <si>
    <t>10-11,9 m</t>
  </si>
  <si>
    <t>12-17,9 m</t>
  </si>
  <si>
    <t>18-23,9 m</t>
  </si>
  <si>
    <t>24-39,9 m</t>
  </si>
  <si>
    <t>&gt; 40 m</t>
  </si>
  <si>
    <t>CO2eq_u</t>
  </si>
  <si>
    <t>CO2eq_r</t>
  </si>
  <si>
    <t>CO2eq_h</t>
  </si>
  <si>
    <t>CO2eq</t>
  </si>
  <si>
    <t>Round trips</t>
  </si>
  <si>
    <t>Sailing time (mins)</t>
  </si>
  <si>
    <t>FC (tons)</t>
  </si>
  <si>
    <t>Main engine load factor (%)</t>
  </si>
  <si>
    <t>Aux engine load factor (%)</t>
  </si>
  <si>
    <t>FCu_MJ_km</t>
  </si>
  <si>
    <t>FCr_MJ_km</t>
  </si>
  <si>
    <t>FCh_MJ_km</t>
  </si>
  <si>
    <t>FC_MJ_km</t>
  </si>
  <si>
    <t>FCu_kWh_km</t>
  </si>
  <si>
    <t>FCr_kWh_km</t>
  </si>
  <si>
    <t>FCh_kWh_km</t>
  </si>
  <si>
    <t>FC_kWh_km</t>
  </si>
  <si>
    <t>For EV's and PHEV’s, the listed fuel consumption factors are derived as the total consumption of electricity from the battery (including charging and battery loss) in the vehicles divided by total mileage.</t>
  </si>
  <si>
    <t>Annex 4: Basis fuel consumption and emission factors (g pr km) for conventional vehicles and PHEV (gasoline), fuel consumption factors for electric, PHEV (el) and hydrogen vehicles</t>
  </si>
  <si>
    <t>Baagøfærgen i</t>
  </si>
  <si>
    <t>Femøsund 2i</t>
  </si>
  <si>
    <t>Hals-Egense iii</t>
  </si>
  <si>
    <t>Kanalen</t>
  </si>
  <si>
    <t>Domestic, island and short cut ferries</t>
  </si>
  <si>
    <t>320E</t>
  </si>
  <si>
    <t>A337</t>
  </si>
  <si>
    <t>A350</t>
  </si>
  <si>
    <t>ABF</t>
  </si>
  <si>
    <t>AW18</t>
  </si>
  <si>
    <t>BE25</t>
  </si>
  <si>
    <t>BE4W</t>
  </si>
  <si>
    <t>BH22</t>
  </si>
  <si>
    <t>C56O</t>
  </si>
  <si>
    <t>C850</t>
  </si>
  <si>
    <t>CE15</t>
  </si>
  <si>
    <t>D081</t>
  </si>
  <si>
    <t>E535</t>
  </si>
  <si>
    <t>EC22</t>
  </si>
  <si>
    <t>EMB-</t>
  </si>
  <si>
    <t>FLTH</t>
  </si>
  <si>
    <t>FTH2</t>
  </si>
  <si>
    <t>G21T</t>
  </si>
  <si>
    <t>H130</t>
  </si>
  <si>
    <t>H3</t>
  </si>
  <si>
    <t>M512</t>
  </si>
  <si>
    <t>MI18</t>
  </si>
  <si>
    <t>PA4</t>
  </si>
  <si>
    <t>PA44</t>
  </si>
  <si>
    <t>S76C</t>
  </si>
  <si>
    <t>XL56</t>
  </si>
  <si>
    <t>2021</t>
  </si>
  <si>
    <t>CNG Coaches &lt;15t</t>
  </si>
  <si>
    <t>Electric Coaches &gt;18t</t>
  </si>
  <si>
    <t>Sector (Eng)</t>
  </si>
  <si>
    <t>Tractors (agriculture)</t>
  </si>
  <si>
    <t>Harvesters</t>
  </si>
  <si>
    <t>ATV Professional</t>
  </si>
  <si>
    <t>Gasoline (4-Stroke)</t>
  </si>
  <si>
    <t>No</t>
  </si>
  <si>
    <t>ATV Private</t>
  </si>
  <si>
    <t>Sweepers</t>
  </si>
  <si>
    <t>SN3</t>
  </si>
  <si>
    <t>100&lt;=S&lt;225</t>
  </si>
  <si>
    <t>Bedding machines</t>
  </si>
  <si>
    <t>Fodder trucks</t>
  </si>
  <si>
    <t>SN4</t>
  </si>
  <si>
    <t>S&gt;=225</t>
  </si>
  <si>
    <t>Self-propelled vehicles</t>
  </si>
  <si>
    <t>Scrapers</t>
  </si>
  <si>
    <t>Other (gasoline)</t>
  </si>
  <si>
    <t>Tractors (agriculture, not DMR)</t>
  </si>
  <si>
    <t>Machine pools</t>
  </si>
  <si>
    <t>Harvesters (forestry)</t>
  </si>
  <si>
    <t>Chippers (terrain)</t>
  </si>
  <si>
    <t>Chippers (mobile)</t>
  </si>
  <si>
    <t>Forwarders</t>
  </si>
  <si>
    <t>Tractors (silvicultural)</t>
  </si>
  <si>
    <t>Tractors (other)</t>
  </si>
  <si>
    <t>Chain saws (forestry)</t>
  </si>
  <si>
    <t>Gasoline (2-Stroke)</t>
  </si>
  <si>
    <t>SH3</t>
  </si>
  <si>
    <t>S&gt;=50</t>
  </si>
  <si>
    <t>Chippers</t>
  </si>
  <si>
    <t>Building and construction</t>
  </si>
  <si>
    <t>Vibratory plates</t>
  </si>
  <si>
    <t>Tampers/Land rollers</t>
  </si>
  <si>
    <t>Aereal lifts (diesel)</t>
  </si>
  <si>
    <t>Sweepers (diesel)</t>
  </si>
  <si>
    <t>High pressure cleaners (diesel)</t>
  </si>
  <si>
    <t>Generators (diesel)</t>
  </si>
  <si>
    <t>Kompressors (diesel)</t>
  </si>
  <si>
    <t>Pumps (diesel)</t>
  </si>
  <si>
    <t>Asphalt pavers</t>
  </si>
  <si>
    <t>Motor graders</t>
  </si>
  <si>
    <t>Refuse compressors</t>
  </si>
  <si>
    <t>Rammers</t>
  </si>
  <si>
    <t>SN1</t>
  </si>
  <si>
    <t>S&lt;66</t>
  </si>
  <si>
    <t>Generators (gasoline)</t>
  </si>
  <si>
    <t>Drills</t>
  </si>
  <si>
    <t>Vibratory plates (gasoline)</t>
  </si>
  <si>
    <t>Pumps (gasoline)</t>
  </si>
  <si>
    <t>Kompressors (gasoline)</t>
  </si>
  <si>
    <t>Cutters</t>
  </si>
  <si>
    <t>High pressure cleaners (gasoline)</t>
  </si>
  <si>
    <t>Sweepers (gasoline)</t>
  </si>
  <si>
    <t>Slicers</t>
  </si>
  <si>
    <t>Aereal lifts (gasoline)</t>
  </si>
  <si>
    <t>Tractors (building and construction, not DMR)</t>
  </si>
  <si>
    <t>Manufacturing industries</t>
  </si>
  <si>
    <t>Refrigerating units (distribution)</t>
  </si>
  <si>
    <t>Refrigerating units (long distance)</t>
  </si>
  <si>
    <t>Tractors (manufacturing industries, not DMR)</t>
  </si>
  <si>
    <t>SH2</t>
  </si>
  <si>
    <t>20&lt;=S&lt;50</t>
  </si>
  <si>
    <t>Garden shredders (private)</t>
  </si>
  <si>
    <t>Wood cutters</t>
  </si>
  <si>
    <t>Suction machines</t>
  </si>
  <si>
    <t>Vertical cutters (private)</t>
  </si>
  <si>
    <t>Blowers (private)</t>
  </si>
  <si>
    <t>Airport GSE and other (light duty)</t>
  </si>
  <si>
    <t>Airport GSE and other (medium duty)</t>
  </si>
  <si>
    <t>Airport GSE and other (Heavy duty)</t>
  </si>
  <si>
    <t>Tractors (commercial and institutional, not DMR)</t>
  </si>
  <si>
    <t>Vertical cutters (professional)</t>
  </si>
  <si>
    <t>Blowers (professional)</t>
  </si>
  <si>
    <t>Garden shredders (professional)</t>
  </si>
  <si>
    <t>Annex 3B-11-5</t>
  </si>
  <si>
    <t>Sælvig-Aarhus</t>
  </si>
  <si>
    <t>SAMSØ</t>
  </si>
  <si>
    <t>Grotte</t>
  </si>
  <si>
    <t>M/F Tunøfærgen</t>
  </si>
  <si>
    <t>ÆrøXpressen</t>
  </si>
  <si>
    <t>Lilleøre</t>
  </si>
  <si>
    <t>GTL</t>
  </si>
  <si>
    <t>For the ferries Langeland and Lolland, the main engine power installed = 5 x 874 kW = 4370 kW.</t>
  </si>
  <si>
    <t>During normal operation 2 engines are used, producing in total 1550 kW (~ engine load = 88,7 %).</t>
  </si>
  <si>
    <t>biodiesel, fossil part</t>
  </si>
  <si>
    <t>biodiesel, bio part</t>
  </si>
  <si>
    <t>Shell (2022)</t>
  </si>
  <si>
    <t>2018+</t>
  </si>
  <si>
    <t>Shell GTL Fuel | Shell Global</t>
  </si>
  <si>
    <t xml:space="preserve">Shell (2022): </t>
  </si>
  <si>
    <t>Tier level</t>
  </si>
  <si>
    <t>Tier 3</t>
  </si>
  <si>
    <t>Tier 1</t>
  </si>
  <si>
    <t>Annex 3B-11-6</t>
  </si>
  <si>
    <t>Annex 3B-11-7</t>
  </si>
  <si>
    <t>2022</t>
  </si>
  <si>
    <t>For PHEV (plug-in hybrid electric vehicles) cars and vans, the utility factor is set to 0.3, i.e. 30 % of total mileage is assumed to be battery driven. 
For PHEV’s, the listed fuel consumption and emission factors are derived as the fuel consumption and emissions related to the direct combustion of fossil fuel (gasoline) in the vehicles divided by total mileage.</t>
  </si>
  <si>
    <t>For PHEV (plug-in hybrid electric vehicles) cars and vans, the utility factor is set to 0.3, i.e. 30 % of total mileage is assumed to be battery driven.</t>
  </si>
  <si>
    <t>A225</t>
  </si>
  <si>
    <t>AT7</t>
  </si>
  <si>
    <t>AT8T</t>
  </si>
  <si>
    <t>CD2</t>
  </si>
  <si>
    <t>EC42</t>
  </si>
  <si>
    <t>FA6X</t>
  </si>
  <si>
    <t>FAX7</t>
  </si>
  <si>
    <t>G500</t>
  </si>
  <si>
    <t>GA7C</t>
  </si>
  <si>
    <t>H175</t>
  </si>
  <si>
    <t>HA42</t>
  </si>
  <si>
    <t>SK58</t>
  </si>
  <si>
    <t>UL</t>
  </si>
  <si>
    <t>EI PN #_h</t>
  </si>
  <si>
    <t>El</t>
  </si>
  <si>
    <t>Tractors (machine pools, not DMR)</t>
  </si>
  <si>
    <t>Chain saws Accu (forestry)</t>
  </si>
  <si>
    <t>Fork lifts (El)</t>
  </si>
  <si>
    <t>Wheel loaders Accu (0-5 tons)</t>
  </si>
  <si>
    <t>Track type excavators Accu (0-5 tons)</t>
  </si>
  <si>
    <t>Lawn movers Accu (private)</t>
  </si>
  <si>
    <t>Lawn movers Cable (private)</t>
  </si>
  <si>
    <t>Lawn movers Robot (private)</t>
  </si>
  <si>
    <t>Chain saws Accu &lt; 35V (private)</t>
  </si>
  <si>
    <t>Chain saws Accu &gt; 36V (private)</t>
  </si>
  <si>
    <t>Chain saws Cable (private)</t>
  </si>
  <si>
    <t>Hedge cutters Accu &lt; 35V (private)</t>
  </si>
  <si>
    <t>Hedge cutters Accu &gt; 36V (private)</t>
  </si>
  <si>
    <t>Hedge cutters Cable (private)</t>
  </si>
  <si>
    <t>Hedge cutters One hand (private)</t>
  </si>
  <si>
    <t>Trimmers Accu &lt; 35V (private)</t>
  </si>
  <si>
    <t>Trimmers Accu &gt; 36V (private)</t>
  </si>
  <si>
    <t>Trimmers Cable (private)</t>
  </si>
  <si>
    <t>Vertical cutters Accu (private)</t>
  </si>
  <si>
    <t>Vertical cutters Cable (private)</t>
  </si>
  <si>
    <t>Blowers Accu (private)</t>
  </si>
  <si>
    <t>Blowers Cable (private)</t>
  </si>
  <si>
    <t>Garden shredders Cable (private)</t>
  </si>
  <si>
    <t>Lawn movers Accu (professional)</t>
  </si>
  <si>
    <t>Lawn movers Robot (professional)</t>
  </si>
  <si>
    <t>Chain saws Accu &lt; 35V (professional)</t>
  </si>
  <si>
    <t>Chain saws Accu &gt; 36V (professional)</t>
  </si>
  <si>
    <t>Chain saws Cable (professional)</t>
  </si>
  <si>
    <t>Hedge cutters Accu &lt; 35V (professional)</t>
  </si>
  <si>
    <t>Hedge cutters Accu &gt; 36V (professional)</t>
  </si>
  <si>
    <t>Hedge cutters Cable (professional)</t>
  </si>
  <si>
    <t>Hedge cutters One hand (professional)</t>
  </si>
  <si>
    <t>Trimmers Accu &lt; 35V (professionel)</t>
  </si>
  <si>
    <t>Trimmers Accu &gt; 36V (professional)</t>
  </si>
  <si>
    <t>Blowers Accu (professional)</t>
  </si>
  <si>
    <t>High speed (Diesel)</t>
  </si>
  <si>
    <t>Medium speed (Diesel)</t>
  </si>
  <si>
    <t>Slow speed (Diesel)</t>
  </si>
  <si>
    <t>Slow speed (HFO)</t>
  </si>
  <si>
    <t>Annex 3B-12-10</t>
  </si>
  <si>
    <t>Annex 12-7: Specific fuel consumption, NOx, CO, VOC, NMVOC and CH4 emission factors (g pr kWh) per engine year for marine engines</t>
  </si>
  <si>
    <t>Annex 12-8: Fuel consumption (PJ and tonnes), S-%, SO2 , NOx, NMVOC, CH4, CO, CO2, N2O, TSP, PM10, PM2.5 and BC emission factors (g/kg fuel and g/GJ) per fuel type for national sea transport, international sea transport and fisheries</t>
  </si>
  <si>
    <t>Annex 12-9: Engine load adjustment functions for sfc, NOx, VOC, CO, N2O and TSP emission factors for marine engines</t>
  </si>
  <si>
    <t>Annex 3B-12-8</t>
  </si>
  <si>
    <t>Annex 3B-12-9</t>
  </si>
  <si>
    <t>Railway group</t>
  </si>
  <si>
    <t>Litra</t>
  </si>
  <si>
    <t>Litra Km i alt (mio)</t>
  </si>
  <si>
    <t>tonTogkm ialt (mio)</t>
  </si>
  <si>
    <t>DSB</t>
  </si>
  <si>
    <t>EA</t>
  </si>
  <si>
    <t>ERF</t>
  </si>
  <si>
    <t>ETS</t>
  </si>
  <si>
    <t>ICA</t>
  </si>
  <si>
    <t>ICE</t>
  </si>
  <si>
    <t>ME</t>
  </si>
  <si>
    <t>MGA</t>
  </si>
  <si>
    <t>MQ</t>
  </si>
  <si>
    <t>MQS</t>
  </si>
  <si>
    <t>MR</t>
  </si>
  <si>
    <t>EB</t>
  </si>
  <si>
    <t>Private railways</t>
  </si>
  <si>
    <t>M-tog</t>
  </si>
  <si>
    <t>Y-tog</t>
  </si>
  <si>
    <t>IC2</t>
  </si>
  <si>
    <t>Regio Sprinter</t>
  </si>
  <si>
    <t>DM (Desiro)</t>
  </si>
  <si>
    <t>LM (Lint 41)</t>
  </si>
  <si>
    <t>Stadler Tango</t>
  </si>
  <si>
    <t>Stadler Variobahn</t>
  </si>
  <si>
    <t>S-tog &amp; Metro</t>
  </si>
  <si>
    <t>Stog kWh</t>
  </si>
  <si>
    <t>Metro12</t>
  </si>
  <si>
    <t>Metro34</t>
  </si>
  <si>
    <t>Civil Aviation (International, LTO tyre and brake wear)</t>
  </si>
  <si>
    <t>Civil Aviation (Domestic, LTO tyre and brake wear)</t>
  </si>
  <si>
    <t>Railways: Train brake wear</t>
  </si>
  <si>
    <t>Railways: Train contact wire wear</t>
  </si>
  <si>
    <t>Railways: Train wheel and rail wear</t>
  </si>
  <si>
    <t>FC_(kWh)</t>
  </si>
  <si>
    <t>SO2 (kg)</t>
  </si>
  <si>
    <t>NOx (kg)</t>
  </si>
  <si>
    <t>NMVOC (kg)</t>
  </si>
  <si>
    <t>CH4 (kg)</t>
  </si>
  <si>
    <t>CO (kg)</t>
  </si>
  <si>
    <t>CO2 (kg)</t>
  </si>
  <si>
    <t>N2O (kg)</t>
  </si>
  <si>
    <t>NH3 (kg)</t>
  </si>
  <si>
    <t>TSP (kg)</t>
  </si>
  <si>
    <t>PM10 (kg)</t>
  </si>
  <si>
    <t>PM2,5 (kg)</t>
  </si>
  <si>
    <t>BC (kg)</t>
  </si>
  <si>
    <t>TSP_nonexhaust (kg)</t>
  </si>
  <si>
    <t>PM10_nonexhaust (kg)</t>
  </si>
  <si>
    <t>PM2,5_nonexhaust (kg)</t>
  </si>
  <si>
    <t>Cr_nonexhaust (kg)</t>
  </si>
  <si>
    <t>Cu_nonexhaust (kg)</t>
  </si>
  <si>
    <t>Ni_nonexhaust (kg)</t>
  </si>
  <si>
    <t>DSB &amp; Other railways</t>
  </si>
  <si>
    <t>Unknown</t>
  </si>
  <si>
    <t>Other railways</t>
  </si>
  <si>
    <t>Unit activity data</t>
  </si>
  <si>
    <t>Activity data</t>
  </si>
  <si>
    <t>009</t>
  </si>
  <si>
    <t>011</t>
  </si>
  <si>
    <t>012</t>
  </si>
  <si>
    <t>M01</t>
  </si>
  <si>
    <t>M02</t>
  </si>
  <si>
    <t>M03</t>
  </si>
  <si>
    <t>M04</t>
  </si>
  <si>
    <t>M06</t>
  </si>
  <si>
    <t>M07</t>
  </si>
  <si>
    <t>M08</t>
  </si>
  <si>
    <t>M09</t>
  </si>
  <si>
    <t>P12</t>
  </si>
  <si>
    <t>P13</t>
  </si>
  <si>
    <t>P14</t>
  </si>
  <si>
    <t>NFR forecast desc</t>
  </si>
  <si>
    <t>Civil Aviation: Int. tyre and brake wear</t>
  </si>
  <si>
    <t>TonnesMTOM</t>
  </si>
  <si>
    <t>Civil Aviation: Dom. tyre and brake wear</t>
  </si>
  <si>
    <t>Railways: Brake wear</t>
  </si>
  <si>
    <t>TrainTonneskm</t>
  </si>
  <si>
    <t>Railways: Contact wire wear</t>
  </si>
  <si>
    <t>Railways: Wheel and rail wear</t>
  </si>
  <si>
    <t>Unit EF</t>
  </si>
  <si>
    <t>g pr tonnesMTOM</t>
  </si>
  <si>
    <t>g pr traintonneskm</t>
  </si>
  <si>
    <t>Unit emissions</t>
  </si>
  <si>
    <t>EURO 7</t>
  </si>
  <si>
    <t>0.0045</t>
  </si>
  <si>
    <r>
      <t>6x10</t>
    </r>
    <r>
      <rPr>
        <vertAlign val="superscript"/>
        <sz val="8.5"/>
        <color theme="1"/>
        <rFont val="Arial"/>
        <family val="2"/>
      </rPr>
      <t>11</t>
    </r>
  </si>
  <si>
    <r>
      <t>6x10</t>
    </r>
    <r>
      <rPr>
        <vertAlign val="superscript"/>
        <sz val="8.5"/>
        <color theme="1"/>
        <rFont val="Arial"/>
        <family val="2"/>
      </rPr>
      <t>11 5)</t>
    </r>
  </si>
  <si>
    <r>
      <t>4)</t>
    </r>
    <r>
      <rPr>
        <sz val="8.5"/>
        <color theme="1"/>
        <rFont val="Arial"/>
        <family val="2"/>
      </rPr>
      <t xml:space="preserve"> Applicable for engines using direct injection (GDI).  6x10</t>
    </r>
    <r>
      <rPr>
        <vertAlign val="superscript"/>
        <sz val="8.5"/>
        <color theme="1"/>
        <rFont val="Arial"/>
        <family val="2"/>
      </rPr>
      <t>12</t>
    </r>
    <r>
      <rPr>
        <sz val="8.5"/>
        <color theme="1"/>
        <rFont val="Arial"/>
        <family val="2"/>
      </rPr>
      <t xml:space="preserve"> within first three years of Euro 6 effective dates</t>
    </r>
  </si>
  <si>
    <r>
      <t>5)</t>
    </r>
    <r>
      <rPr>
        <sz val="8.5"/>
        <color theme="1"/>
        <rFont val="Arial"/>
        <family val="2"/>
      </rPr>
      <t xml:space="preserve"> Applicable for passenger car engines using direct injection (GDI), and all engines for light commercial vehicles. 6x10</t>
    </r>
    <r>
      <rPr>
        <vertAlign val="superscript"/>
        <sz val="8.5"/>
        <color theme="1"/>
        <rFont val="Arial"/>
        <family val="2"/>
      </rPr>
      <t>12</t>
    </r>
    <r>
      <rPr>
        <sz val="8.5"/>
        <color theme="1"/>
        <rFont val="Arial"/>
        <family val="2"/>
      </rPr>
      <t xml:space="preserve"> within first three years of Euro 6 effective dates</t>
    </r>
  </si>
  <si>
    <r>
      <t>6)</t>
    </r>
    <r>
      <rPr>
        <sz val="8.5"/>
        <color theme="1"/>
        <rFont val="Arial"/>
        <family val="2"/>
      </rPr>
      <t xml:space="preserve"> Euro 5-6: Number of particles larger than 23 nm; Euro 7: Number of particles larger than 10 nm</t>
    </r>
  </si>
  <si>
    <r>
      <t>Particulates (#)</t>
    </r>
    <r>
      <rPr>
        <vertAlign val="superscript"/>
        <sz val="8.5"/>
        <color theme="1"/>
        <rFont val="Arial"/>
        <family val="2"/>
      </rPr>
      <t xml:space="preserve"> 6)</t>
    </r>
  </si>
  <si>
    <t>2028.05.29</t>
  </si>
  <si>
    <t>0.200</t>
  </si>
  <si>
    <t>0.060</t>
  </si>
  <si>
    <t>0.008</t>
  </si>
  <si>
    <t>Euro VII</t>
  </si>
  <si>
    <t>0.2</t>
  </si>
  <si>
    <r>
      <t>8.0×10</t>
    </r>
    <r>
      <rPr>
        <vertAlign val="superscript"/>
        <sz val="8.5"/>
        <color theme="1"/>
        <rFont val="Arial"/>
        <family val="2"/>
      </rPr>
      <t>11 b)</t>
    </r>
  </si>
  <si>
    <r>
      <t>6.0×10</t>
    </r>
    <r>
      <rPr>
        <vertAlign val="superscript"/>
        <sz val="8.5"/>
        <color theme="1"/>
        <rFont val="Arial"/>
        <family val="2"/>
      </rPr>
      <t>11 c)</t>
    </r>
  </si>
  <si>
    <r>
      <t xml:space="preserve">0.080 </t>
    </r>
    <r>
      <rPr>
        <vertAlign val="superscript"/>
        <sz val="8.5"/>
        <color theme="1"/>
        <rFont val="Arial"/>
        <family val="2"/>
      </rPr>
      <t>d)</t>
    </r>
  </si>
  <si>
    <t>b PN23; c: PN10; d: NMVOC</t>
  </si>
  <si>
    <t>b not applicable for gas fueled engines at the Euro III-IV stages</t>
  </si>
  <si>
    <t>c PM = 0.21 g/kWh for engines &lt; 0.75 dm3 swept volume per cylinder and a rated power speed &gt; 3000 min-1</t>
  </si>
  <si>
    <t>d THC for diesel (CI) engines</t>
  </si>
  <si>
    <r>
      <t>e PN23. PN limit for PI engines applies for Euro VI-B and later </t>
    </r>
    <r>
      <rPr>
        <sz val="9.35"/>
        <color rgb="FF999999"/>
        <rFont val="Arial"/>
        <family val="2"/>
      </rPr>
      <t>[4374]</t>
    </r>
  </si>
  <si>
    <t>f PN10</t>
  </si>
  <si>
    <t>g NMOG</t>
  </si>
  <si>
    <t>a Euro III-V: NG only; Euro VI: NG + LPG; Euro VII: all engines</t>
  </si>
  <si>
    <t>NMOG</t>
  </si>
  <si>
    <t>RDE</t>
  </si>
  <si>
    <t>0.650</t>
  </si>
  <si>
    <t>0.260</t>
  </si>
  <si>
    <t>0.085</t>
  </si>
  <si>
    <r>
      <t>9.0×10</t>
    </r>
    <r>
      <rPr>
        <vertAlign val="superscript"/>
        <sz val="8.5"/>
        <color rgb="FF000000"/>
        <rFont val="Arial"/>
        <family val="2"/>
      </rPr>
      <t>11</t>
    </r>
  </si>
  <si>
    <r>
      <t>CH</t>
    </r>
    <r>
      <rPr>
        <b/>
        <vertAlign val="subscript"/>
        <sz val="8.5"/>
        <rFont val="Arial"/>
        <family val="2"/>
      </rPr>
      <t>4</t>
    </r>
  </si>
  <si>
    <r>
      <t>NH</t>
    </r>
    <r>
      <rPr>
        <b/>
        <vertAlign val="subscript"/>
        <sz val="8.5"/>
        <rFont val="Arial"/>
        <family val="2"/>
      </rPr>
      <t>3</t>
    </r>
  </si>
  <si>
    <r>
      <t>N</t>
    </r>
    <r>
      <rPr>
        <b/>
        <vertAlign val="subscript"/>
        <sz val="8.5"/>
        <rFont val="Arial"/>
        <family val="2"/>
      </rPr>
      <t>2</t>
    </r>
    <r>
      <rPr>
        <b/>
        <sz val="8.5"/>
        <rFont val="Arial"/>
        <family val="2"/>
      </rPr>
      <t>O</t>
    </r>
  </si>
  <si>
    <r>
      <t>PN</t>
    </r>
    <r>
      <rPr>
        <b/>
        <vertAlign val="subscript"/>
        <sz val="8.5"/>
        <rFont val="Arial"/>
        <family val="2"/>
      </rPr>
      <t>10</t>
    </r>
  </si>
  <si>
    <t>N3 ≤ 16 t</t>
  </si>
  <si>
    <t>* km or year period, whichever is the sooner</t>
  </si>
  <si>
    <t>** additional time</t>
  </si>
  <si>
    <t>Vehicle Category†</t>
  </si>
  <si>
    <t>Period*</t>
  </si>
  <si>
    <t>Euro IV-V</t>
  </si>
  <si>
    <t>N1 and M2</t>
  </si>
  <si>
    <t>100 000 km / 5 years</t>
  </si>
  <si>
    <t>160 000 km / 5 years</t>
  </si>
  <si>
    <t>160 000 km / 8 years</t>
  </si>
  <si>
    <t>(200 000 km / 10 years)**</t>
  </si>
  <si>
    <t>N2</t>
  </si>
  <si>
    <t>M3 Class I, Class II, Class A, and Class B ≤ 7.5 t</t>
  </si>
  <si>
    <t>200 000 km / 6 years</t>
  </si>
  <si>
    <t>300 000 km / 6 years</t>
  </si>
  <si>
    <t>300 000 km / 8 years</t>
  </si>
  <si>
    <t>(375 000 km / 10 years)**</t>
  </si>
  <si>
    <t>N3 &gt; 16 t</t>
  </si>
  <si>
    <t>M3 Class III, and Class B &gt; 7.5 t</t>
  </si>
  <si>
    <t>500 000 km / 7 years</t>
  </si>
  <si>
    <t>700 000 km / 7 years</t>
  </si>
  <si>
    <t>700 000 km / 12 years</t>
  </si>
  <si>
    <t>(875 000 km / 15 years)**</t>
  </si>
  <si>
    <t>† Mass designations (in tonnes) are “maximum technically permissible mass”</t>
  </si>
  <si>
    <t>Table 4: Emission durability periods (dieselnet.com)</t>
  </si>
  <si>
    <t>Table 1: EU Emission Standards for Heavy-Duty Diesel Engines: Steady-State Testing (dieselnet.com)</t>
  </si>
  <si>
    <t>Table 2: EU Emission Standards for Heavy-Duty Diesel and Gas Engines: Transient Testing (dieselnet.com)</t>
  </si>
  <si>
    <t>Table 3: EU emission standards for heavy-duty CI (diesel) and PI engines: RDE testing (dieselnet.com)</t>
  </si>
  <si>
    <t>Powertrain type</t>
  </si>
  <si>
    <t>M1, NI (I and II)</t>
  </si>
  <si>
    <t>N1 (III)</t>
  </si>
  <si>
    <t>M2/N2 and M3/N3</t>
  </si>
  <si>
    <t>Until December 2029</t>
  </si>
  <si>
    <t>Battery electric</t>
  </si>
  <si>
    <t>3 mg/km</t>
  </si>
  <si>
    <t>5 mg/km</t>
  </si>
  <si>
    <t>None</t>
  </si>
  <si>
    <t>Other types</t>
  </si>
  <si>
    <t>7 mg/km</t>
  </si>
  <si>
    <t>11 mg/km</t>
  </si>
  <si>
    <t xml:space="preserve">January 2030 – December 2034 </t>
  </si>
  <si>
    <t>From January 2035</t>
  </si>
  <si>
    <t>All types</t>
  </si>
  <si>
    <t>Vehicle categories</t>
  </si>
  <si>
    <r>
      <t>0.16</t>
    </r>
    <r>
      <rPr>
        <vertAlign val="superscript"/>
        <sz val="8.5"/>
        <color rgb="FF000000"/>
        <rFont val="Arial"/>
        <family val="2"/>
      </rPr>
      <t>c</t>
    </r>
  </si>
  <si>
    <r>
      <t>0.16</t>
    </r>
    <r>
      <rPr>
        <vertAlign val="superscript"/>
        <sz val="8.5"/>
        <color rgb="FF000000"/>
        <rFont val="Arial"/>
        <family val="2"/>
      </rPr>
      <t>d</t>
    </r>
  </si>
  <si>
    <r>
      <t>6.0×10</t>
    </r>
    <r>
      <rPr>
        <vertAlign val="superscript"/>
        <sz val="8.5"/>
        <color rgb="FF000000"/>
        <rFont val="Arial"/>
        <family val="2"/>
      </rPr>
      <t>11e</t>
    </r>
  </si>
  <si>
    <r>
      <t>0.080</t>
    </r>
    <r>
      <rPr>
        <vertAlign val="superscript"/>
        <sz val="8.5"/>
        <color rgb="FF000000"/>
        <rFont val="Arial"/>
        <family val="2"/>
      </rPr>
      <t>g</t>
    </r>
  </si>
  <si>
    <r>
      <t>6.0×10</t>
    </r>
    <r>
      <rPr>
        <vertAlign val="superscript"/>
        <sz val="8.5"/>
        <color rgb="FF000000"/>
        <rFont val="Arial"/>
        <family val="2"/>
      </rPr>
      <t>11f</t>
    </r>
  </si>
  <si>
    <t>To be decided</t>
  </si>
  <si>
    <t>Type approval dates for new brake systems</t>
  </si>
  <si>
    <t>Date of type approval</t>
  </si>
  <si>
    <t>Annex 1: Fleet data 1985-2023 for road transport (No. vehicles)</t>
  </si>
  <si>
    <t>Electric cars &lt;= 1450kg</t>
  </si>
  <si>
    <t>Electric cars 1451-1725kg</t>
  </si>
  <si>
    <t>Electric cars 1726-1950kg</t>
  </si>
  <si>
    <t>Electric cars &gt; 1950kg</t>
  </si>
  <si>
    <t>Hybrid cars 0,8 - 1,4 l</t>
  </si>
  <si>
    <t>Hybrid cars 1,4 - 2,0 l</t>
  </si>
  <si>
    <t>Hybrid cars &gt;2,0 l</t>
  </si>
  <si>
    <t>2023</t>
  </si>
  <si>
    <t>Annex 2: Mileage data 1985-2023 for road transport (km)</t>
  </si>
  <si>
    <t>Brint</t>
  </si>
  <si>
    <t>Petrol PHEV ~ Electricity</t>
  </si>
  <si>
    <t>Annex 6: Deterioration factors in 2023</t>
  </si>
  <si>
    <t>Annex 7: Final fuel consumption factors (MJ/km) and emission factors (g/km) for conventional vehicles and PHEV (gasoline), fuel consumption factors for electric, PHEV (el) and hydrogen vehicles in 2023, for urban/rural/highway and weighted traffic</t>
  </si>
  <si>
    <t>752</t>
  </si>
  <si>
    <t>A220</t>
  </si>
  <si>
    <t>B720</t>
  </si>
  <si>
    <t>B76F</t>
  </si>
  <si>
    <t>C245</t>
  </si>
  <si>
    <t>EC29</t>
  </si>
  <si>
    <t>SH60</t>
  </si>
  <si>
    <t>Annex 11-3: Engine load factor (weighted by total engine kWh output) per machine type for non road mobile machinery 1985-2023, grouped into sector, fuel type, engine type and engine size class</t>
  </si>
  <si>
    <t>Annex 11-2: Engine size in kW (weighted by number) per machine type for non road mobile machinery 1985-2023, grouped into sector, fuel type, engine type and engine size class</t>
  </si>
  <si>
    <t>Annex 11-1: Stock numbers per machine type for non road mobile machinery 1985-2023, grouped into sector, fuel type, engine type and engine size class</t>
  </si>
  <si>
    <t>Annex 11-4: Annual working hours (weighted by number) per machine type for non road mobile machinery 1985-2023, grouped into sector, fuel type, engine type and engine size class</t>
  </si>
  <si>
    <t>Annex 11-5: Total annual working hours (1000 hours) per machine type for non road mobile machinery 1985-2023, grouped into sector, fuel type, engine type and engine size class</t>
  </si>
  <si>
    <t>Annex 11-7: Stock data for recreational craft 1985-2023</t>
  </si>
  <si>
    <t>Annex 12-1: Annual traffic data (no. of round trips) per route for Danish ferries 1990-2023</t>
  </si>
  <si>
    <t>Udbyhøj Kabelfærge El</t>
  </si>
  <si>
    <t>Annex 12-3: Round trip shares per route per ferry for Danish ferries 1990-2023</t>
  </si>
  <si>
    <t>Annex 12-2: Annual traffic data (no. of round trips) per route per ferry for Danish ferries 1990-2023</t>
  </si>
  <si>
    <t>Annex 12-4: Sailing time (single trip) per route per ferry for Danish ferries 1990-2023</t>
  </si>
  <si>
    <t>Annex 12-5: Engine load factor (% MCR) per route per ferry for Danish ferries 1990-2023</t>
  </si>
  <si>
    <t>Annex 12-10: Hours at sea, engine load (%), MWh produced, fuel consumption (PJ), specific fuel consumption (g/kWh), SO2, NOx, NMVOC, CH4, VOC, CO, CO2, N2O, NH3, TSP, PM10, PM2.5 and BC emission factors (g/kWh, g/GJ, g/kg fuel) for Danish fishing vessels 1985-2023 distributed into overall length classes.</t>
  </si>
  <si>
    <t>Annex 13-1: Train Litrakm, tonnes trainkm, engine type, fuel consumption (PJ or kWh), SO2, NOx, NMVOC, CH4, VOC, CO, CO2, N2O, NH3, TSP, PM10, PM2.5 and BC total emissions (exhaust, kg) and TSP, PM10, PM2.5, Cr, Cu and Ni total emissions (non exhaust, kg)  for DSB, private railways, other railways and S-tog and Metro per litra type for the years 1985-2023.</t>
  </si>
  <si>
    <t>Annex 15-2: Emission factors for 2023 in CollectER format</t>
  </si>
  <si>
    <t>Annex 15-4: Emissions for 2023 in CollectER format</t>
  </si>
  <si>
    <t>Annex 15-5: Non-exhaust emission factors, activity data and total non-exhaust emissions of TSP, PM1, PM2.5, BC, heavy metals and PAH in 2023</t>
  </si>
  <si>
    <t>Annex 16-1: Fuel consumption 1985-2023 in CRF format</t>
  </si>
  <si>
    <t>Annex 16-2: Emissions 1985-2023 in CRF format</t>
  </si>
  <si>
    <t>Annex 16-3: Fuel consumption 1985-2023 in NFR format</t>
  </si>
  <si>
    <t>Annex 16-4: Emissions 1985-2023 in NFR format</t>
  </si>
  <si>
    <t>Annex 12-6: Ferry service, ferry name, engine type, engine year, fuel type, main engine MCR (kW), aux. engine (kW), engine load factors (%), Number of round trips, Sailing time (mins), MWh produced, fuel consumption (tons and GJ), specific fuel consumption (g/kWh), SO2, NOx, NMVOC, CH4, VOC, CO, CO2, N2O, NH3, TSP, PM10, PM2.5 and BC emission factors for 2023 (g/kWh, g/GJ, g/kg fuel).</t>
  </si>
  <si>
    <t>Annex 11-6: Total MWh per machine type for non road mobile machinery 1985-2023, grouped into sector, fuel type, engine type and engine size class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</si>
</sst>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00"/>
    <numFmt numFmtId="165" formatCode="0.0"/>
    <numFmt numFmtId="166" formatCode="0.0000000"/>
    <numFmt numFmtId="167" formatCode="0.0000"/>
    <numFmt numFmtId="168" formatCode="0.000000"/>
    <numFmt numFmtId="169" formatCode="0.00000"/>
    <numFmt numFmtId="170" formatCode="###\ ###\ ##0;[Red]\-#\ ##0;&quot;-&quot;"/>
  </numFmts>
  <fonts count="75" x14ac:knownFonts="1">
    <font>
      <sz val="11"/>
      <color theme="1"/>
      <name val="Calibri"/>
      <family val="2"/>
      <scheme val="minor"/>
    </font>
    <font>
      <sz val="10"/>
      <color indexed="8"/>
      <name val="Arial"/>
      <family val="2"/>
    </font>
    <font>
      <sz val="10"/>
      <color indexed="8"/>
      <name val="Arial"/>
      <family val="2"/>
    </font>
    <font>
      <sz val="8"/>
      <color indexed="8"/>
      <name val="Arial"/>
      <family val="2"/>
    </font>
    <font>
      <sz val="8"/>
      <name val="Arial"/>
      <family val="2"/>
    </font>
    <font>
      <sz val="8"/>
      <color theme="1"/>
      <name val="Arial"/>
      <family val="2"/>
    </font>
    <font>
      <sz val="11"/>
      <color theme="1"/>
      <name val="Arial"/>
      <family val="2"/>
    </font>
    <font>
      <sz val="8"/>
      <color rgb="FF000000"/>
      <name val="Arial"/>
      <family val="2"/>
    </font>
    <font>
      <vertAlign val="subscript"/>
      <sz val="8"/>
      <color rgb="FF000000"/>
      <name val="Arial"/>
      <family val="2"/>
    </font>
    <font>
      <sz val="10"/>
      <color indexed="8"/>
      <name val="MS Sans Serif"/>
      <family val="2"/>
    </font>
    <font>
      <vertAlign val="subscript"/>
      <sz val="8"/>
      <color theme="1"/>
      <name val="Arial"/>
      <family val="2"/>
    </font>
    <font>
      <sz val="9"/>
      <name val="Times New Roman"/>
      <family val="1"/>
    </font>
    <font>
      <b/>
      <sz val="13"/>
      <color indexed="18"/>
      <name val="Calibri"/>
      <family val="2"/>
      <scheme val="minor"/>
    </font>
    <font>
      <sz val="11"/>
      <color indexed="18"/>
      <name val="Calibri"/>
      <family val="2"/>
      <scheme val="minor"/>
    </font>
    <font>
      <u/>
      <sz val="11"/>
      <color theme="10"/>
      <name val="Calibri"/>
      <family val="2"/>
      <scheme val="minor"/>
    </font>
    <font>
      <b/>
      <sz val="12"/>
      <color theme="1"/>
      <name val="Arial"/>
      <family val="2"/>
    </font>
    <font>
      <sz val="8.5"/>
      <name val="Arial"/>
      <family val="2"/>
    </font>
    <font>
      <b/>
      <sz val="8.5"/>
      <name val="Arial"/>
      <family val="2"/>
    </font>
    <font>
      <sz val="10"/>
      <color indexed="8"/>
      <name val="Arial"/>
      <family val="2"/>
    </font>
    <font>
      <sz val="8"/>
      <color indexed="8"/>
      <name val="AU Passata"/>
      <family val="2"/>
    </font>
    <font>
      <b/>
      <sz val="8.5"/>
      <color theme="1"/>
      <name val="Arial"/>
      <family val="2"/>
    </font>
    <font>
      <sz val="8.5"/>
      <color theme="1"/>
      <name val="Arial"/>
      <family val="2"/>
    </font>
    <font>
      <vertAlign val="superscript"/>
      <sz val="8.5"/>
      <color theme="1"/>
      <name val="Arial"/>
      <family val="2"/>
    </font>
    <font>
      <u/>
      <sz val="8.5"/>
      <color theme="1"/>
      <name val="Arial"/>
      <family val="2"/>
    </font>
    <font>
      <i/>
      <sz val="8.5"/>
      <color theme="1"/>
      <name val="Arial"/>
      <family val="2"/>
    </font>
    <font>
      <vertAlign val="subscript"/>
      <sz val="8.5"/>
      <color theme="1"/>
      <name val="Arial"/>
      <family val="2"/>
    </font>
    <font>
      <b/>
      <vertAlign val="superscript"/>
      <sz val="8.5"/>
      <color theme="1"/>
      <name val="Arial"/>
      <family val="2"/>
    </font>
    <font>
      <vertAlign val="superscript"/>
      <sz val="12"/>
      <color theme="1"/>
      <name val="Times New Roman"/>
      <family val="1"/>
    </font>
    <font>
      <sz val="8"/>
      <name val="AU Passata"/>
      <family val="2"/>
    </font>
    <font>
      <sz val="11"/>
      <color indexed="8"/>
      <name val="Calibri"/>
      <family val="2"/>
    </font>
    <font>
      <sz val="11"/>
      <color indexed="8"/>
      <name val="Calibri"/>
      <family val="2"/>
    </font>
    <font>
      <sz val="8"/>
      <color rgb="FFFF0000"/>
      <name val="Arial"/>
      <family val="2"/>
    </font>
    <font>
      <sz val="11"/>
      <name val="Calibri"/>
      <family val="2"/>
      <scheme val="minor"/>
    </font>
    <font>
      <sz val="8.5"/>
      <color rgb="FF00B0F0"/>
      <name val="Arial"/>
      <family val="2"/>
    </font>
    <font>
      <b/>
      <sz val="8.5"/>
      <color rgb="FF00B0F0"/>
      <name val="Arial"/>
      <family val="2"/>
    </font>
    <font>
      <i/>
      <sz val="8.5"/>
      <color rgb="FF00B0F0"/>
      <name val="Arial"/>
      <family val="2"/>
    </font>
    <font>
      <sz val="10"/>
      <color indexed="8"/>
      <name val="MS Sans Serif"/>
    </font>
    <font>
      <vertAlign val="subscript"/>
      <sz val="8"/>
      <name val="Arial"/>
      <family val="2"/>
    </font>
    <font>
      <sz val="8"/>
      <color theme="1"/>
      <name val="AU Passata"/>
      <family val="2"/>
    </font>
    <font>
      <b/>
      <sz val="10"/>
      <color theme="1"/>
      <name val="Arial"/>
      <family val="2"/>
    </font>
    <font>
      <b/>
      <sz val="9"/>
      <color indexed="81"/>
      <name val="Tahoma"/>
      <family val="2"/>
    </font>
    <font>
      <sz val="9"/>
      <color indexed="81"/>
      <name val="Tahoma"/>
      <family val="2"/>
    </font>
    <font>
      <sz val="9"/>
      <color theme="1"/>
      <name val="Arial"/>
      <family val="2"/>
    </font>
    <font>
      <b/>
      <sz val="12"/>
      <name val="Arial"/>
      <family val="2"/>
    </font>
    <font>
      <sz val="8"/>
      <color rgb="FF222222"/>
      <name val="Arial"/>
      <family val="2"/>
    </font>
    <font>
      <sz val="10"/>
      <color indexed="8"/>
      <name val="Arial"/>
      <family val="2"/>
    </font>
    <font>
      <sz val="11"/>
      <color indexed="8"/>
      <name val="Calibri"/>
      <family val="2"/>
    </font>
    <font>
      <b/>
      <sz val="9"/>
      <color theme="1"/>
      <name val="AU Passata"/>
      <family val="2"/>
    </font>
    <font>
      <sz val="11"/>
      <color indexed="8"/>
      <name val="Calibri"/>
    </font>
    <font>
      <sz val="10"/>
      <color indexed="8"/>
      <name val="Arial"/>
    </font>
    <font>
      <b/>
      <sz val="8"/>
      <color theme="1"/>
      <name val="Arial"/>
      <family val="2"/>
    </font>
    <font>
      <sz val="8"/>
      <name val="Calibri"/>
      <family val="2"/>
      <scheme val="minor"/>
    </font>
    <font>
      <b/>
      <sz val="8"/>
      <color theme="1"/>
      <name val="AU Passata"/>
      <family val="2"/>
    </font>
    <font>
      <sz val="8"/>
      <color indexed="8"/>
      <name val="Calibri"/>
      <family val="2"/>
    </font>
    <font>
      <sz val="10"/>
      <color rgb="FF000000"/>
      <name val="Arial"/>
      <family val="2"/>
    </font>
    <font>
      <u/>
      <sz val="10"/>
      <color rgb="FF336699"/>
      <name val="Arial"/>
      <family val="2"/>
    </font>
    <font>
      <i/>
      <sz val="10"/>
      <color rgb="FF000000"/>
      <name val="Arial"/>
      <family val="2"/>
    </font>
    <font>
      <sz val="11"/>
      <color rgb="FF000000"/>
      <name val="Arial"/>
      <family val="2"/>
    </font>
    <font>
      <sz val="8.5"/>
      <color rgb="FF000000"/>
      <name val="Arial"/>
      <family val="2"/>
    </font>
    <font>
      <sz val="9.35"/>
      <color rgb="FF999999"/>
      <name val="Arial"/>
      <family val="2"/>
    </font>
    <font>
      <sz val="8.5"/>
      <name val="Arial"/>
      <family val="2"/>
    </font>
    <font>
      <i/>
      <sz val="8.5"/>
      <name val="Arial"/>
      <family val="2"/>
    </font>
    <font>
      <vertAlign val="superscript"/>
      <sz val="8.5"/>
      <color rgb="FF000000"/>
      <name val="Arial"/>
      <family val="2"/>
    </font>
    <font>
      <b/>
      <sz val="8.5"/>
      <color rgb="FF333333"/>
      <name val="Arial"/>
      <family val="2"/>
    </font>
    <font>
      <b/>
      <vertAlign val="subscript"/>
      <sz val="8.5"/>
      <name val="Arial"/>
      <family val="2"/>
    </font>
    <font>
      <sz val="8.5"/>
      <color theme="1"/>
      <name val="Calibri"/>
      <family val="2"/>
      <scheme val="minor"/>
    </font>
    <font>
      <i/>
      <sz val="8.5"/>
      <color rgb="FF000000"/>
      <name val="Arial"/>
      <family val="2"/>
    </font>
    <font>
      <sz val="11"/>
      <color rgb="FF006100"/>
      <name val="Calibri"/>
      <family val="2"/>
      <scheme val="minor"/>
    </font>
    <font>
      <sz val="10"/>
      <name val="Courier"/>
      <family val="3"/>
    </font>
    <font>
      <sz val="8"/>
      <color theme="1"/>
      <name val="Calibri"/>
      <family val="2"/>
      <scheme val="minor"/>
    </font>
    <font>
      <u/>
      <sz val="8"/>
      <name val="Arial"/>
      <family val="2"/>
    </font>
    <font>
      <b/>
      <sz val="8"/>
      <name val="Arial"/>
      <family val="2"/>
    </font>
    <font>
      <sz val="8"/>
      <color rgb="FF006100"/>
      <name val="Calibri"/>
      <family val="2"/>
      <scheme val="minor"/>
    </font>
    <font>
      <sz val="10"/>
      <color indexed="18"/>
      <name val="Arial"/>
      <family val="2"/>
    </font>
    <font>
      <sz val="11"/>
      <color indexed="8"/>
      <name val="Calibri"/>
      <family val="2"/>
      <scheme val="minor"/>
    </font>
  </fonts>
  <fills count="7">
    <fill>
      <patternFill patternType="none"/>
    </fill>
    <fill>
      <patternFill patternType="gray125"/>
    </fill>
    <fill>
      <patternFill patternType="solid">
        <fgColor indexed="22"/>
        <bgColor indexed="0"/>
      </patternFill>
    </fill>
    <fill>
      <patternFill patternType="solid">
        <fgColor rgb="FFFFFF00"/>
        <bgColor indexed="64"/>
      </patternFill>
    </fill>
    <fill>
      <patternFill patternType="solid">
        <fgColor rgb="FF92D050"/>
        <bgColor indexed="64"/>
      </patternFill>
    </fill>
    <fill>
      <patternFill patternType="solid">
        <fgColor theme="9" tint="0.59999389629810485"/>
        <bgColor indexed="64"/>
      </patternFill>
    </fill>
    <fill>
      <patternFill patternType="solid">
        <fgColor rgb="FFC6EFCE"/>
      </patternFill>
    </fill>
  </fills>
  <borders count="11">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right/>
      <top/>
      <bottom style="medium">
        <color rgb="FF000000"/>
      </bottom>
      <diagonal/>
    </border>
    <border>
      <left/>
      <right/>
      <top/>
      <bottom style="medium">
        <color indexed="64"/>
      </bottom>
      <diagonal/>
    </border>
    <border>
      <left/>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s>
  <cellStyleXfs count="81">
    <xf numFmtId="0" fontId="0" fillId="0" borderId="0"/>
    <xf numFmtId="0" fontId="2" fillId="0" borderId="0"/>
    <xf numFmtId="0" fontId="2" fillId="0" borderId="0"/>
    <xf numFmtId="0" fontId="9" fillId="0" borderId="0"/>
    <xf numFmtId="0" fontId="2" fillId="0" borderId="0"/>
    <xf numFmtId="0" fontId="2" fillId="0" borderId="0"/>
    <xf numFmtId="0" fontId="2" fillId="0" borderId="0"/>
    <xf numFmtId="0" fontId="11" fillId="0" borderId="3" applyNumberFormat="0" applyFill="0" applyAlignment="0" applyProtection="0"/>
    <xf numFmtId="0" fontId="14" fillId="0" borderId="0" applyNumberFormat="0" applyFill="0" applyBorder="0" applyAlignment="0" applyProtection="0"/>
    <xf numFmtId="0" fontId="18" fillId="0" borderId="0"/>
    <xf numFmtId="0" fontId="1" fillId="0" borderId="0"/>
    <xf numFmtId="0" fontId="1" fillId="0" borderId="0"/>
    <xf numFmtId="0" fontId="18" fillId="0" borderId="0"/>
    <xf numFmtId="0" fontId="1" fillId="0" borderId="0"/>
    <xf numFmtId="0" fontId="36" fillId="0" borderId="0"/>
    <xf numFmtId="0" fontId="1" fillId="0" borderId="0"/>
    <xf numFmtId="0" fontId="18" fillId="0" borderId="0"/>
    <xf numFmtId="0" fontId="18" fillId="0" borderId="0"/>
    <xf numFmtId="0" fontId="1" fillId="0" borderId="0"/>
    <xf numFmtId="0" fontId="1" fillId="0" borderId="0"/>
    <xf numFmtId="0" fontId="18" fillId="0" borderId="0"/>
    <xf numFmtId="0" fontId="1" fillId="0" borderId="0"/>
    <xf numFmtId="0" fontId="1" fillId="0" borderId="0"/>
    <xf numFmtId="0" fontId="1" fillId="0" borderId="0"/>
    <xf numFmtId="0" fontId="45" fillId="0" borderId="0"/>
    <xf numFmtId="0" fontId="45" fillId="0" borderId="0"/>
    <xf numFmtId="0" fontId="45" fillId="0" borderId="0"/>
    <xf numFmtId="0" fontId="45" fillId="0" borderId="0"/>
    <xf numFmtId="0" fontId="45" fillId="0" borderId="0"/>
    <xf numFmtId="0" fontId="1" fillId="0" borderId="0"/>
    <xf numFmtId="0" fontId="9" fillId="0" borderId="0"/>
    <xf numFmtId="0" fontId="1" fillId="0" borderId="0"/>
    <xf numFmtId="0" fontId="1" fillId="0" borderId="0"/>
    <xf numFmtId="0" fontId="45" fillId="0" borderId="0"/>
    <xf numFmtId="0" fontId="1" fillId="0" borderId="0"/>
    <xf numFmtId="0" fontId="49" fillId="0" borderId="0"/>
    <xf numFmtId="0" fontId="1" fillId="0" borderId="0"/>
    <xf numFmtId="0" fontId="1" fillId="0" borderId="0"/>
    <xf numFmtId="0" fontId="1" fillId="0" borderId="0"/>
    <xf numFmtId="0" fontId="1" fillId="0" borderId="0"/>
    <xf numFmtId="0" fontId="49" fillId="0" borderId="0"/>
    <xf numFmtId="0" fontId="49" fillId="0" borderId="0"/>
    <xf numFmtId="0" fontId="1" fillId="0" borderId="0"/>
    <xf numFmtId="0" fontId="1" fillId="0" borderId="0"/>
    <xf numFmtId="0" fontId="49" fillId="0" borderId="0"/>
    <xf numFmtId="0" fontId="49" fillId="0" borderId="0"/>
    <xf numFmtId="0" fontId="49" fillId="0" borderId="0"/>
    <xf numFmtId="0" fontId="49" fillId="0" borderId="0"/>
    <xf numFmtId="0" fontId="1" fillId="0" borderId="0"/>
    <xf numFmtId="0" fontId="49" fillId="0" borderId="0"/>
    <xf numFmtId="0" fontId="49"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1" fillId="0" borderId="0"/>
    <xf numFmtId="0" fontId="1" fillId="0" borderId="0"/>
    <xf numFmtId="0" fontId="1" fillId="0" borderId="0"/>
    <xf numFmtId="0" fontId="67" fillId="6" borderId="0" applyNumberFormat="0" applyBorder="0" applyAlignment="0" applyProtection="0"/>
    <xf numFmtId="0" fontId="68" fillId="0" borderId="0">
      <alignment vertical="top"/>
    </xf>
    <xf numFmtId="0" fontId="1"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502">
    <xf numFmtId="0" fontId="0" fillId="0" borderId="0" xfId="0"/>
    <xf numFmtId="1" fontId="4" fillId="0" borderId="0" xfId="0" applyNumberFormat="1" applyFont="1"/>
    <xf numFmtId="1" fontId="3" fillId="0" borderId="0" xfId="0" applyNumberFormat="1" applyFont="1"/>
    <xf numFmtId="164" fontId="3" fillId="0" borderId="0" xfId="0" applyNumberFormat="1" applyFont="1"/>
    <xf numFmtId="0" fontId="5" fillId="0" borderId="0" xfId="0" applyFont="1"/>
    <xf numFmtId="1" fontId="4" fillId="0" borderId="1" xfId="0" applyNumberFormat="1" applyFont="1" applyBorder="1"/>
    <xf numFmtId="1" fontId="5" fillId="0" borderId="0" xfId="0" applyNumberFormat="1" applyFont="1"/>
    <xf numFmtId="0" fontId="4" fillId="0" borderId="0" xfId="0" applyFont="1"/>
    <xf numFmtId="0" fontId="6" fillId="0" borderId="0" xfId="0" applyFont="1"/>
    <xf numFmtId="1" fontId="3" fillId="0" borderId="0" xfId="2" applyNumberFormat="1" applyFont="1" applyAlignment="1">
      <alignment horizontal="center"/>
    </xf>
    <xf numFmtId="1" fontId="3" fillId="0" borderId="0" xfId="2" applyNumberFormat="1" applyFont="1" applyAlignment="1">
      <alignment wrapText="1"/>
    </xf>
    <xf numFmtId="1" fontId="3" fillId="0" borderId="0" xfId="2" applyNumberFormat="1" applyFont="1" applyAlignment="1">
      <alignment horizontal="right" wrapText="1"/>
    </xf>
    <xf numFmtId="1" fontId="3" fillId="0" borderId="0" xfId="2" applyNumberFormat="1" applyFont="1"/>
    <xf numFmtId="0" fontId="7" fillId="0" borderId="0" xfId="0" applyFont="1" applyAlignment="1">
      <alignment vertical="center" wrapText="1"/>
    </xf>
    <xf numFmtId="0" fontId="7" fillId="0" borderId="0" xfId="0" applyFont="1" applyAlignment="1">
      <alignment horizontal="center" vertical="center" wrapText="1"/>
    </xf>
    <xf numFmtId="0" fontId="7" fillId="0" borderId="0" xfId="0" applyFont="1" applyAlignment="1">
      <alignment horizontal="right" vertical="center" wrapText="1"/>
    </xf>
    <xf numFmtId="0" fontId="5" fillId="0" borderId="0" xfId="0" applyFont="1" applyAlignment="1">
      <alignment horizontal="center" vertical="center" wrapText="1"/>
    </xf>
    <xf numFmtId="0" fontId="5" fillId="0" borderId="0" xfId="0" applyFont="1" applyAlignment="1">
      <alignment horizontal="center"/>
    </xf>
    <xf numFmtId="0" fontId="5" fillId="0" borderId="0" xfId="0" applyFont="1" applyAlignment="1">
      <alignment horizontal="center" vertical="center"/>
    </xf>
    <xf numFmtId="0" fontId="3" fillId="0" borderId="0" xfId="6" applyFont="1" applyAlignment="1">
      <alignment horizontal="center"/>
    </xf>
    <xf numFmtId="0" fontId="12" fillId="0" borderId="0" xfId="0" applyFont="1"/>
    <xf numFmtId="0" fontId="13" fillId="0" borderId="0" xfId="0" applyFont="1"/>
    <xf numFmtId="0" fontId="14" fillId="0" borderId="0" xfId="8" quotePrefix="1"/>
    <xf numFmtId="0" fontId="15" fillId="0" borderId="0" xfId="0" applyFont="1" applyAlignment="1">
      <alignment vertical="center"/>
    </xf>
    <xf numFmtId="0" fontId="15" fillId="0" borderId="0" xfId="0" applyFont="1"/>
    <xf numFmtId="1" fontId="15" fillId="0" borderId="0" xfId="0" applyNumberFormat="1" applyFont="1"/>
    <xf numFmtId="0" fontId="7" fillId="0" borderId="0" xfId="0" applyFont="1" applyAlignment="1">
      <alignment horizontal="center" vertical="center"/>
    </xf>
    <xf numFmtId="49" fontId="16" fillId="0" borderId="2" xfId="0" applyNumberFormat="1" applyFont="1" applyBorder="1" applyAlignment="1">
      <alignment horizontal="left" vertical="top" textRotation="90" wrapText="1"/>
    </xf>
    <xf numFmtId="0" fontId="16" fillId="0" borderId="2" xfId="0" applyFont="1" applyBorder="1" applyAlignment="1">
      <alignment horizontal="left" vertical="top" textRotation="90" wrapText="1"/>
    </xf>
    <xf numFmtId="0" fontId="16" fillId="0" borderId="2" xfId="0" applyFont="1" applyBorder="1" applyAlignment="1">
      <alignment horizontal="right" vertical="top" textRotation="90" wrapText="1"/>
    </xf>
    <xf numFmtId="49" fontId="16" fillId="0" borderId="0" xfId="0" applyNumberFormat="1" applyFont="1" applyAlignment="1">
      <alignment horizontal="right"/>
    </xf>
    <xf numFmtId="0" fontId="16" fillId="0" borderId="0" xfId="0" applyFont="1" applyAlignment="1">
      <alignment horizontal="right"/>
    </xf>
    <xf numFmtId="49" fontId="16" fillId="0" borderId="1" xfId="0" applyNumberFormat="1" applyFont="1" applyBorder="1" applyAlignment="1">
      <alignment horizontal="right"/>
    </xf>
    <xf numFmtId="0" fontId="16" fillId="0" borderId="1" xfId="0" applyFont="1" applyBorder="1" applyAlignment="1">
      <alignment horizontal="right"/>
    </xf>
    <xf numFmtId="0" fontId="16" fillId="0" borderId="0" xfId="7" applyFont="1" applyFill="1" applyBorder="1"/>
    <xf numFmtId="0" fontId="16" fillId="0" borderId="0" xfId="0" applyFont="1"/>
    <xf numFmtId="1" fontId="16" fillId="0" borderId="0" xfId="0" applyNumberFormat="1" applyFont="1"/>
    <xf numFmtId="164" fontId="16" fillId="0" borderId="0" xfId="0" applyNumberFormat="1" applyFont="1"/>
    <xf numFmtId="167" fontId="16" fillId="0" borderId="0" xfId="0" applyNumberFormat="1" applyFont="1"/>
    <xf numFmtId="49" fontId="16" fillId="0" borderId="1" xfId="0" applyNumberFormat="1" applyFont="1" applyBorder="1"/>
    <xf numFmtId="0" fontId="16" fillId="0" borderId="1" xfId="0" applyFont="1" applyBorder="1"/>
    <xf numFmtId="164" fontId="16" fillId="0" borderId="1" xfId="0" applyNumberFormat="1" applyFont="1" applyBorder="1"/>
    <xf numFmtId="49" fontId="17" fillId="0" borderId="1" xfId="0" applyNumberFormat="1" applyFont="1" applyBorder="1"/>
    <xf numFmtId="0" fontId="17" fillId="0" borderId="1" xfId="0" applyFont="1" applyBorder="1"/>
    <xf numFmtId="164" fontId="17" fillId="0" borderId="1" xfId="0" applyNumberFormat="1" applyFont="1" applyBorder="1"/>
    <xf numFmtId="49" fontId="17" fillId="0" borderId="0" xfId="0" applyNumberFormat="1" applyFont="1"/>
    <xf numFmtId="0" fontId="17" fillId="0" borderId="0" xfId="0" applyFont="1"/>
    <xf numFmtId="164" fontId="17" fillId="0" borderId="0" xfId="0" applyNumberFormat="1" applyFont="1"/>
    <xf numFmtId="0" fontId="15" fillId="0" borderId="0" xfId="0" applyFont="1" applyAlignment="1">
      <alignment horizontal="left"/>
    </xf>
    <xf numFmtId="0" fontId="20" fillId="0" borderId="0" xfId="0" applyFont="1"/>
    <xf numFmtId="0" fontId="21" fillId="0" borderId="0" xfId="0" applyFont="1"/>
    <xf numFmtId="0" fontId="20" fillId="0" borderId="5" xfId="0" applyFont="1" applyBorder="1" applyAlignment="1">
      <alignment horizontal="center" vertical="center" wrapText="1"/>
    </xf>
    <xf numFmtId="0" fontId="21" fillId="0" borderId="6" xfId="0" applyFont="1" applyBorder="1" applyAlignment="1">
      <alignment vertical="center" wrapText="1"/>
    </xf>
    <xf numFmtId="0" fontId="21" fillId="0" borderId="1" xfId="0" applyFont="1" applyBorder="1" applyAlignment="1">
      <alignment horizontal="center" vertical="top" wrapText="1"/>
    </xf>
    <xf numFmtId="0" fontId="21" fillId="0" borderId="6" xfId="0" applyFont="1" applyBorder="1" applyAlignment="1">
      <alignment horizontal="right" vertical="center" wrapText="1"/>
    </xf>
    <xf numFmtId="0" fontId="21" fillId="0" borderId="0" xfId="0" applyFont="1" applyAlignment="1">
      <alignment vertical="top" wrapText="1"/>
    </xf>
    <xf numFmtId="0" fontId="23" fillId="0" borderId="0" xfId="0" applyFont="1" applyAlignment="1">
      <alignment vertical="center" wrapText="1"/>
    </xf>
    <xf numFmtId="0" fontId="21" fillId="0" borderId="0" xfId="0" applyFont="1" applyAlignment="1">
      <alignment vertical="center" wrapText="1"/>
    </xf>
    <xf numFmtId="0" fontId="21" fillId="0" borderId="0" xfId="0" applyFont="1" applyAlignment="1">
      <alignment horizontal="right" vertical="center" wrapText="1"/>
    </xf>
    <xf numFmtId="0" fontId="21" fillId="0" borderId="7" xfId="0" applyFont="1" applyBorder="1" applyAlignment="1">
      <alignment vertical="center" wrapText="1"/>
    </xf>
    <xf numFmtId="0" fontId="21" fillId="0" borderId="7" xfId="0" applyFont="1" applyBorder="1" applyAlignment="1">
      <alignment horizontal="right" vertical="center" wrapText="1"/>
    </xf>
    <xf numFmtId="0" fontId="24" fillId="0" borderId="0" xfId="0" applyFont="1" applyAlignment="1">
      <alignment vertical="top" wrapText="1"/>
    </xf>
    <xf numFmtId="0" fontId="21" fillId="0" borderId="7" xfId="0" applyFont="1" applyBorder="1" applyAlignment="1">
      <alignment vertical="center"/>
    </xf>
    <xf numFmtId="0" fontId="21" fillId="0" borderId="8" xfId="0" applyFont="1" applyBorder="1" applyAlignment="1">
      <alignment vertical="center" wrapText="1"/>
    </xf>
    <xf numFmtId="0" fontId="21" fillId="0" borderId="8" xfId="0" applyFont="1" applyBorder="1" applyAlignment="1">
      <alignment horizontal="right" vertical="center" wrapText="1"/>
    </xf>
    <xf numFmtId="0" fontId="22" fillId="0" borderId="0" xfId="0" applyFont="1" applyAlignment="1">
      <alignment horizontal="right" vertical="center" wrapText="1"/>
    </xf>
    <xf numFmtId="0" fontId="22" fillId="0" borderId="0" xfId="0" applyFont="1" applyAlignment="1">
      <alignment horizontal="left"/>
    </xf>
    <xf numFmtId="1" fontId="28" fillId="0" borderId="0" xfId="0" applyNumberFormat="1" applyFont="1"/>
    <xf numFmtId="2" fontId="5" fillId="0" borderId="0" xfId="0" applyNumberFormat="1" applyFont="1"/>
    <xf numFmtId="0" fontId="28" fillId="0" borderId="0" xfId="0" applyFont="1"/>
    <xf numFmtId="164" fontId="5" fillId="0" borderId="0" xfId="0" applyNumberFormat="1" applyFont="1"/>
    <xf numFmtId="1" fontId="19" fillId="0" borderId="0" xfId="11" applyNumberFormat="1" applyFont="1" applyAlignment="1">
      <alignment wrapText="1"/>
    </xf>
    <xf numFmtId="1" fontId="19" fillId="0" borderId="0" xfId="11" applyNumberFormat="1" applyFont="1" applyAlignment="1">
      <alignment horizontal="right" wrapText="1"/>
    </xf>
    <xf numFmtId="1" fontId="19" fillId="0" borderId="0" xfId="11" applyNumberFormat="1" applyFont="1"/>
    <xf numFmtId="0" fontId="31" fillId="0" borderId="0" xfId="0" applyFont="1"/>
    <xf numFmtId="0" fontId="32" fillId="0" borderId="0" xfId="0" applyFont="1"/>
    <xf numFmtId="0" fontId="34" fillId="0" borderId="0" xfId="0" applyFont="1"/>
    <xf numFmtId="1" fontId="13" fillId="0" borderId="0" xfId="0" applyNumberFormat="1" applyFont="1"/>
    <xf numFmtId="164" fontId="28" fillId="0" borderId="0" xfId="0" applyNumberFormat="1" applyFont="1"/>
    <xf numFmtId="1" fontId="3" fillId="0" borderId="0" xfId="13" applyNumberFormat="1" applyFont="1" applyAlignment="1">
      <alignment horizontal="center"/>
    </xf>
    <xf numFmtId="1" fontId="3" fillId="0" borderId="0" xfId="13" applyNumberFormat="1" applyFont="1" applyAlignment="1">
      <alignment wrapText="1"/>
    </xf>
    <xf numFmtId="1" fontId="3" fillId="0" borderId="0" xfId="13" applyNumberFormat="1" applyFont="1" applyAlignment="1">
      <alignment horizontal="right" wrapText="1"/>
    </xf>
    <xf numFmtId="1" fontId="19" fillId="0" borderId="0" xfId="14" applyNumberFormat="1" applyFont="1" applyAlignment="1">
      <alignment horizontal="right" wrapText="1"/>
    </xf>
    <xf numFmtId="0" fontId="4" fillId="0" borderId="0" xfId="0" applyFont="1" applyAlignment="1">
      <alignment horizontal="center" vertical="center" wrapText="1"/>
    </xf>
    <xf numFmtId="1" fontId="19" fillId="0" borderId="0" xfId="0" applyNumberFormat="1" applyFont="1" applyAlignment="1">
      <alignment horizontal="center"/>
    </xf>
    <xf numFmtId="1" fontId="19" fillId="0" borderId="0" xfId="3" applyNumberFormat="1" applyFont="1" applyAlignment="1">
      <alignment horizontal="center"/>
    </xf>
    <xf numFmtId="1" fontId="28" fillId="0" borderId="1" xfId="0" applyNumberFormat="1" applyFont="1" applyBorder="1"/>
    <xf numFmtId="1" fontId="19" fillId="0" borderId="1" xfId="3" applyNumberFormat="1" applyFont="1" applyBorder="1" applyAlignment="1">
      <alignment horizontal="center"/>
    </xf>
    <xf numFmtId="1" fontId="28" fillId="0" borderId="0" xfId="0" applyNumberFormat="1" applyFont="1" applyAlignment="1">
      <alignment horizontal="center"/>
    </xf>
    <xf numFmtId="1" fontId="28" fillId="0" borderId="1" xfId="0" applyNumberFormat="1" applyFont="1" applyBorder="1" applyAlignment="1">
      <alignment horizontal="center"/>
    </xf>
    <xf numFmtId="0" fontId="3" fillId="0" borderId="4" xfId="6" applyFont="1" applyBorder="1" applyAlignment="1">
      <alignment wrapText="1"/>
    </xf>
    <xf numFmtId="0" fontId="15" fillId="0" borderId="0" xfId="0" applyFont="1" applyAlignment="1">
      <alignment vertical="top"/>
    </xf>
    <xf numFmtId="0" fontId="5" fillId="0" borderId="0" xfId="0" applyFont="1" applyAlignment="1">
      <alignment vertical="top" wrapText="1"/>
    </xf>
    <xf numFmtId="0" fontId="5" fillId="0" borderId="0" xfId="0" applyFont="1" applyAlignment="1">
      <alignment vertical="top"/>
    </xf>
    <xf numFmtId="1" fontId="19" fillId="0" borderId="0" xfId="11" applyNumberFormat="1" applyFont="1" applyAlignment="1">
      <alignment horizontal="left" wrapText="1"/>
    </xf>
    <xf numFmtId="1" fontId="3" fillId="0" borderId="0" xfId="2" applyNumberFormat="1" applyFont="1" applyAlignment="1">
      <alignment horizontal="left" wrapText="1"/>
    </xf>
    <xf numFmtId="1" fontId="4" fillId="0" borderId="0" xfId="0" applyNumberFormat="1" applyFont="1" applyAlignment="1">
      <alignment horizontal="left"/>
    </xf>
    <xf numFmtId="0" fontId="6" fillId="0" borderId="0" xfId="0" applyFont="1" applyAlignment="1">
      <alignment horizontal="left"/>
    </xf>
    <xf numFmtId="0" fontId="30" fillId="2" borderId="9" xfId="17" applyFont="1" applyFill="1" applyBorder="1" applyAlignment="1">
      <alignment horizontal="center"/>
    </xf>
    <xf numFmtId="0" fontId="30" fillId="0" borderId="4" xfId="17" applyFont="1" applyBorder="1" applyAlignment="1">
      <alignment horizontal="right" wrapText="1"/>
    </xf>
    <xf numFmtId="2" fontId="30" fillId="0" borderId="4" xfId="17" applyNumberFormat="1" applyFont="1" applyBorder="1" applyAlignment="1">
      <alignment horizontal="right" wrapText="1"/>
    </xf>
    <xf numFmtId="0" fontId="19" fillId="0" borderId="0" xfId="18" applyFont="1" applyAlignment="1">
      <alignment horizontal="center"/>
    </xf>
    <xf numFmtId="0" fontId="38" fillId="0" borderId="0" xfId="0" applyFont="1"/>
    <xf numFmtId="1" fontId="38" fillId="0" borderId="0" xfId="0" applyNumberFormat="1" applyFont="1"/>
    <xf numFmtId="0" fontId="39" fillId="0" borderId="0" xfId="0" applyFont="1"/>
    <xf numFmtId="0" fontId="3" fillId="0" borderId="0" xfId="16" applyFont="1" applyAlignment="1">
      <alignment wrapText="1"/>
    </xf>
    <xf numFmtId="0" fontId="3" fillId="0" borderId="0" xfId="16" applyFont="1" applyAlignment="1">
      <alignment horizontal="right" wrapText="1"/>
    </xf>
    <xf numFmtId="2" fontId="3" fillId="0" borderId="0" xfId="16" applyNumberFormat="1" applyFont="1" applyAlignment="1">
      <alignment horizontal="right" wrapText="1"/>
    </xf>
    <xf numFmtId="165" fontId="5" fillId="0" borderId="0" xfId="0" applyNumberFormat="1" applyFont="1"/>
    <xf numFmtId="1" fontId="0" fillId="0" borderId="0" xfId="0" applyNumberFormat="1"/>
    <xf numFmtId="0" fontId="43" fillId="0" borderId="0" xfId="0" applyFont="1" applyAlignment="1">
      <alignment vertical="center"/>
    </xf>
    <xf numFmtId="0" fontId="19" fillId="0" borderId="0" xfId="19" applyFont="1" applyAlignment="1">
      <alignment horizontal="center"/>
    </xf>
    <xf numFmtId="0" fontId="19" fillId="0" borderId="0" xfId="21" applyFont="1" applyAlignment="1">
      <alignment wrapText="1"/>
    </xf>
    <xf numFmtId="0" fontId="19" fillId="0" borderId="0" xfId="21" applyFont="1" applyAlignment="1">
      <alignment horizontal="right" wrapText="1"/>
    </xf>
    <xf numFmtId="1" fontId="19" fillId="0" borderId="0" xfId="21" applyNumberFormat="1" applyFont="1" applyAlignment="1">
      <alignment horizontal="right" wrapText="1"/>
    </xf>
    <xf numFmtId="164" fontId="38" fillId="0" borderId="0" xfId="0" applyNumberFormat="1" applyFont="1"/>
    <xf numFmtId="164" fontId="19" fillId="0" borderId="0" xfId="21" applyNumberFormat="1" applyFont="1" applyAlignment="1">
      <alignment horizontal="right" wrapText="1"/>
    </xf>
    <xf numFmtId="164" fontId="4" fillId="0" borderId="0" xfId="0" applyNumberFormat="1" applyFont="1"/>
    <xf numFmtId="164" fontId="19" fillId="0" borderId="0" xfId="3" applyNumberFormat="1" applyFont="1" applyAlignment="1">
      <alignment horizontal="center"/>
    </xf>
    <xf numFmtId="164" fontId="28" fillId="0" borderId="0" xfId="0" applyNumberFormat="1" applyFont="1" applyAlignment="1">
      <alignment horizontal="center"/>
    </xf>
    <xf numFmtId="164" fontId="28" fillId="0" borderId="1" xfId="0" applyNumberFormat="1" applyFont="1" applyBorder="1" applyAlignment="1">
      <alignment horizontal="center"/>
    </xf>
    <xf numFmtId="0" fontId="3" fillId="0" borderId="0" xfId="22" applyFont="1" applyAlignment="1">
      <alignment horizontal="center"/>
    </xf>
    <xf numFmtId="2" fontId="38" fillId="0" borderId="0" xfId="0" applyNumberFormat="1" applyFont="1"/>
    <xf numFmtId="0" fontId="19" fillId="2" borderId="9" xfId="10" applyFont="1" applyFill="1" applyBorder="1" applyAlignment="1">
      <alignment horizontal="center"/>
    </xf>
    <xf numFmtId="0" fontId="19" fillId="0" borderId="4" xfId="10" applyFont="1" applyBorder="1" applyAlignment="1">
      <alignment wrapText="1"/>
    </xf>
    <xf numFmtId="0" fontId="19" fillId="0" borderId="4" xfId="10" applyFont="1" applyBorder="1" applyAlignment="1">
      <alignment horizontal="right" wrapText="1"/>
    </xf>
    <xf numFmtId="1" fontId="19" fillId="0" borderId="1" xfId="11" applyNumberFormat="1" applyFont="1" applyBorder="1" applyAlignment="1">
      <alignment horizontal="left"/>
    </xf>
    <xf numFmtId="1" fontId="19" fillId="0" borderId="1" xfId="11" applyNumberFormat="1" applyFont="1" applyBorder="1" applyAlignment="1">
      <alignment horizontal="center"/>
    </xf>
    <xf numFmtId="1" fontId="3" fillId="0" borderId="1" xfId="2" applyNumberFormat="1" applyFont="1" applyBorder="1" applyAlignment="1">
      <alignment horizontal="left"/>
    </xf>
    <xf numFmtId="1" fontId="3" fillId="0" borderId="1" xfId="2" applyNumberFormat="1" applyFont="1" applyBorder="1" applyAlignment="1">
      <alignment horizontal="center"/>
    </xf>
    <xf numFmtId="0" fontId="7" fillId="0" borderId="0" xfId="0" applyFont="1" applyAlignment="1">
      <alignment vertical="center"/>
    </xf>
    <xf numFmtId="0" fontId="7" fillId="0" borderId="1" xfId="0" applyFont="1" applyBorder="1" applyAlignment="1">
      <alignment vertical="center" wrapText="1"/>
    </xf>
    <xf numFmtId="0" fontId="42" fillId="0" borderId="0" xfId="0" applyFont="1" applyAlignment="1">
      <alignment vertical="center"/>
    </xf>
    <xf numFmtId="0" fontId="5" fillId="0" borderId="0" xfId="0" applyFont="1" applyAlignment="1">
      <alignment vertical="center"/>
    </xf>
    <xf numFmtId="0" fontId="5" fillId="0" borderId="1" xfId="0" applyFont="1" applyBorder="1" applyAlignment="1">
      <alignment vertical="center"/>
    </xf>
    <xf numFmtId="0" fontId="3" fillId="0" borderId="1" xfId="20" applyFont="1" applyBorder="1" applyAlignment="1">
      <alignment horizontal="center" vertical="center"/>
    </xf>
    <xf numFmtId="0" fontId="3" fillId="0" borderId="0" xfId="20" applyFont="1" applyAlignment="1">
      <alignment vertical="center" wrapText="1"/>
    </xf>
    <xf numFmtId="0" fontId="3" fillId="0" borderId="0" xfId="20" applyFont="1" applyAlignment="1">
      <alignment horizontal="right" vertical="center" wrapText="1"/>
    </xf>
    <xf numFmtId="0" fontId="3" fillId="3" borderId="0" xfId="20" applyFont="1" applyFill="1" applyAlignment="1">
      <alignment horizontal="right" vertical="center" wrapText="1"/>
    </xf>
    <xf numFmtId="0" fontId="44" fillId="0" borderId="0" xfId="0" applyFont="1" applyAlignment="1">
      <alignment vertical="center"/>
    </xf>
    <xf numFmtId="0" fontId="5" fillId="0" borderId="0" xfId="0" applyFont="1" applyAlignment="1">
      <alignment vertical="center" wrapText="1"/>
    </xf>
    <xf numFmtId="0" fontId="44" fillId="0" borderId="0" xfId="0" applyFont="1" applyAlignment="1">
      <alignment vertical="center" wrapText="1"/>
    </xf>
    <xf numFmtId="0" fontId="42" fillId="0" borderId="0" xfId="0" applyFont="1" applyAlignment="1">
      <alignment vertical="center" wrapText="1"/>
    </xf>
    <xf numFmtId="0" fontId="5" fillId="0" borderId="1" xfId="0" applyFont="1" applyBorder="1" applyAlignment="1">
      <alignment vertical="center" wrapText="1"/>
    </xf>
    <xf numFmtId="0" fontId="3" fillId="0" borderId="1" xfId="20" applyFont="1" applyBorder="1" applyAlignment="1">
      <alignment vertical="center" wrapText="1"/>
    </xf>
    <xf numFmtId="0" fontId="5" fillId="0" borderId="0" xfId="0" quotePrefix="1" applyFont="1" applyAlignment="1">
      <alignment vertical="center"/>
    </xf>
    <xf numFmtId="164" fontId="19" fillId="0" borderId="0" xfId="18" applyNumberFormat="1" applyFont="1" applyAlignment="1">
      <alignment horizontal="center"/>
    </xf>
    <xf numFmtId="1" fontId="3" fillId="0" borderId="0" xfId="23" applyNumberFormat="1" applyFont="1" applyAlignment="1">
      <alignment horizontal="right" wrapText="1"/>
    </xf>
    <xf numFmtId="0" fontId="3" fillId="0" borderId="0" xfId="24" applyFont="1" applyAlignment="1">
      <alignment horizontal="center"/>
    </xf>
    <xf numFmtId="0" fontId="45" fillId="0" borderId="0" xfId="25"/>
    <xf numFmtId="0" fontId="46" fillId="0" borderId="0" xfId="25" applyFont="1" applyAlignment="1">
      <alignment wrapText="1"/>
    </xf>
    <xf numFmtId="0" fontId="46" fillId="0" borderId="0" xfId="25" applyFont="1" applyAlignment="1">
      <alignment horizontal="right" wrapText="1"/>
    </xf>
    <xf numFmtId="0" fontId="45" fillId="0" borderId="0" xfId="26"/>
    <xf numFmtId="0" fontId="46" fillId="0" borderId="0" xfId="26" applyFont="1" applyAlignment="1">
      <alignment wrapText="1"/>
    </xf>
    <xf numFmtId="0" fontId="46" fillId="0" borderId="0" xfId="26" applyFont="1" applyAlignment="1">
      <alignment horizontal="right" wrapText="1"/>
    </xf>
    <xf numFmtId="0" fontId="3" fillId="0" borderId="0" xfId="27" applyFont="1" applyAlignment="1">
      <alignment horizontal="center"/>
    </xf>
    <xf numFmtId="168" fontId="4" fillId="0" borderId="0" xfId="0" applyNumberFormat="1" applyFont="1"/>
    <xf numFmtId="164" fontId="19" fillId="0" borderId="0" xfId="0" applyNumberFormat="1" applyFont="1" applyAlignment="1">
      <alignment horizontal="center"/>
    </xf>
    <xf numFmtId="168" fontId="28" fillId="0" borderId="0" xfId="0" applyNumberFormat="1" applyFont="1" applyAlignment="1">
      <alignment horizontal="center"/>
    </xf>
    <xf numFmtId="168" fontId="28" fillId="0" borderId="1" xfId="0" applyNumberFormat="1" applyFont="1" applyBorder="1" applyAlignment="1">
      <alignment horizontal="center"/>
    </xf>
    <xf numFmtId="1" fontId="39" fillId="0" borderId="0" xfId="0" applyNumberFormat="1" applyFont="1"/>
    <xf numFmtId="1" fontId="15" fillId="0" borderId="0" xfId="0" applyNumberFormat="1" applyFont="1" applyAlignment="1">
      <alignment vertical="center"/>
    </xf>
    <xf numFmtId="0" fontId="19" fillId="0" borderId="0" xfId="28" applyFont="1" applyAlignment="1">
      <alignment horizontal="center"/>
    </xf>
    <xf numFmtId="1" fontId="19" fillId="0" borderId="0" xfId="28" applyNumberFormat="1" applyFont="1" applyAlignment="1">
      <alignment horizontal="center"/>
    </xf>
    <xf numFmtId="164" fontId="19" fillId="0" borderId="0" xfId="28" applyNumberFormat="1" applyFont="1" applyAlignment="1">
      <alignment horizontal="center"/>
    </xf>
    <xf numFmtId="0" fontId="19" fillId="0" borderId="0" xfId="21" applyFont="1"/>
    <xf numFmtId="0" fontId="47" fillId="0" borderId="0" xfId="0" applyFont="1"/>
    <xf numFmtId="1" fontId="19" fillId="0" borderId="0" xfId="21" applyNumberFormat="1" applyFont="1" applyAlignment="1">
      <alignment horizontal="center" wrapText="1"/>
    </xf>
    <xf numFmtId="0" fontId="3" fillId="0" borderId="0" xfId="29" applyFont="1" applyAlignment="1">
      <alignment wrapText="1"/>
    </xf>
    <xf numFmtId="0" fontId="3" fillId="0" borderId="0" xfId="29" applyFont="1" applyAlignment="1">
      <alignment horizontal="right" wrapText="1"/>
    </xf>
    <xf numFmtId="165" fontId="4" fillId="0" borderId="0" xfId="0" applyNumberFormat="1" applyFont="1"/>
    <xf numFmtId="2" fontId="4" fillId="0" borderId="0" xfId="0" applyNumberFormat="1" applyFont="1"/>
    <xf numFmtId="2" fontId="19" fillId="0" borderId="0" xfId="0" applyNumberFormat="1" applyFont="1" applyAlignment="1">
      <alignment horizontal="center"/>
    </xf>
    <xf numFmtId="2" fontId="19" fillId="0" borderId="0" xfId="3" applyNumberFormat="1" applyFont="1" applyAlignment="1">
      <alignment horizontal="center"/>
    </xf>
    <xf numFmtId="2" fontId="28" fillId="0" borderId="0" xfId="0" applyNumberFormat="1" applyFont="1" applyAlignment="1">
      <alignment horizontal="center"/>
    </xf>
    <xf numFmtId="2" fontId="19" fillId="0" borderId="1" xfId="3" applyNumberFormat="1" applyFont="1" applyBorder="1" applyAlignment="1">
      <alignment horizontal="center"/>
    </xf>
    <xf numFmtId="2" fontId="28" fillId="0" borderId="1" xfId="0" applyNumberFormat="1" applyFont="1" applyBorder="1" applyAlignment="1">
      <alignment horizontal="center"/>
    </xf>
    <xf numFmtId="164" fontId="19" fillId="0" borderId="0" xfId="21" applyNumberFormat="1" applyFont="1" applyAlignment="1">
      <alignment horizontal="center" wrapText="1"/>
    </xf>
    <xf numFmtId="165" fontId="0" fillId="0" borderId="0" xfId="0" applyNumberFormat="1"/>
    <xf numFmtId="164" fontId="0" fillId="0" borderId="0" xfId="0" applyNumberFormat="1"/>
    <xf numFmtId="0" fontId="50" fillId="0" borderId="0" xfId="0" applyFont="1"/>
    <xf numFmtId="0" fontId="3" fillId="0" borderId="4" xfId="36" applyFont="1" applyBorder="1" applyAlignment="1">
      <alignment wrapText="1"/>
    </xf>
    <xf numFmtId="0" fontId="3" fillId="0" borderId="4" xfId="36" applyFont="1" applyBorder="1" applyAlignment="1">
      <alignment horizontal="right" wrapText="1"/>
    </xf>
    <xf numFmtId="2" fontId="3" fillId="0" borderId="4" xfId="37" applyNumberFormat="1" applyFont="1" applyBorder="1" applyAlignment="1">
      <alignment horizontal="right" wrapText="1"/>
    </xf>
    <xf numFmtId="164" fontId="3" fillId="0" borderId="4" xfId="37" applyNumberFormat="1" applyFont="1" applyBorder="1" applyAlignment="1">
      <alignment horizontal="right" wrapText="1"/>
    </xf>
    <xf numFmtId="165" fontId="3" fillId="0" borderId="0" xfId="30" applyNumberFormat="1" applyFont="1" applyAlignment="1">
      <alignment horizontal="right" wrapText="1"/>
    </xf>
    <xf numFmtId="0" fontId="3" fillId="0" borderId="0" xfId="31" applyFont="1" applyAlignment="1">
      <alignment horizontal="right" wrapText="1"/>
    </xf>
    <xf numFmtId="1" fontId="3" fillId="0" borderId="0" xfId="20" applyNumberFormat="1" applyFont="1" applyAlignment="1">
      <alignment horizontal="right" wrapText="1"/>
    </xf>
    <xf numFmtId="0" fontId="50" fillId="0" borderId="0" xfId="0" applyFont="1" applyAlignment="1">
      <alignment vertical="center"/>
    </xf>
    <xf numFmtId="167" fontId="5" fillId="0" borderId="0" xfId="0" applyNumberFormat="1" applyFont="1"/>
    <xf numFmtId="164" fontId="3" fillId="0" borderId="0" xfId="16" applyNumberFormat="1" applyFont="1" applyAlignment="1">
      <alignment horizontal="right" wrapText="1"/>
    </xf>
    <xf numFmtId="164" fontId="3" fillId="0" borderId="0" xfId="27" applyNumberFormat="1" applyFont="1" applyAlignment="1">
      <alignment horizontal="center"/>
    </xf>
    <xf numFmtId="164" fontId="3" fillId="0" borderId="4" xfId="36" applyNumberFormat="1" applyFont="1" applyBorder="1" applyAlignment="1">
      <alignment horizontal="right" wrapText="1"/>
    </xf>
    <xf numFmtId="2" fontId="3" fillId="0" borderId="0" xfId="27" applyNumberFormat="1" applyFont="1" applyAlignment="1">
      <alignment horizontal="center"/>
    </xf>
    <xf numFmtId="2" fontId="3" fillId="0" borderId="4" xfId="36" applyNumberFormat="1" applyFont="1" applyBorder="1" applyAlignment="1">
      <alignment horizontal="right" wrapText="1"/>
    </xf>
    <xf numFmtId="1" fontId="3" fillId="0" borderId="0" xfId="16" applyNumberFormat="1" applyFont="1" applyAlignment="1">
      <alignment horizontal="right" wrapText="1"/>
    </xf>
    <xf numFmtId="1" fontId="3" fillId="0" borderId="0" xfId="27" applyNumberFormat="1" applyFont="1" applyAlignment="1">
      <alignment horizontal="center"/>
    </xf>
    <xf numFmtId="1" fontId="3" fillId="0" borderId="4" xfId="36" applyNumberFormat="1" applyFont="1" applyBorder="1" applyAlignment="1">
      <alignment horizontal="right" wrapText="1"/>
    </xf>
    <xf numFmtId="1" fontId="19" fillId="0" borderId="10" xfId="9" applyNumberFormat="1" applyFont="1" applyBorder="1" applyAlignment="1">
      <alignment horizontal="center"/>
    </xf>
    <xf numFmtId="0" fontId="19" fillId="0" borderId="0" xfId="34" applyFont="1" applyAlignment="1">
      <alignment wrapText="1"/>
    </xf>
    <xf numFmtId="0" fontId="19" fillId="0" borderId="0" xfId="34" applyFont="1" applyAlignment="1">
      <alignment horizontal="right" wrapText="1"/>
    </xf>
    <xf numFmtId="1" fontId="19" fillId="0" borderId="0" xfId="34" applyNumberFormat="1" applyFont="1" applyAlignment="1">
      <alignment horizontal="right" wrapText="1"/>
    </xf>
    <xf numFmtId="164" fontId="19" fillId="0" borderId="0" xfId="34" applyNumberFormat="1" applyFont="1" applyAlignment="1">
      <alignment horizontal="right" wrapText="1"/>
    </xf>
    <xf numFmtId="1" fontId="19" fillId="0" borderId="0" xfId="0" applyNumberFormat="1" applyFont="1"/>
    <xf numFmtId="164" fontId="19" fillId="0" borderId="0" xfId="0" applyNumberFormat="1" applyFont="1"/>
    <xf numFmtId="0" fontId="49" fillId="0" borderId="0" xfId="41"/>
    <xf numFmtId="0" fontId="48" fillId="0" borderId="0" xfId="41" applyFont="1" applyAlignment="1">
      <alignment wrapText="1"/>
    </xf>
    <xf numFmtId="0" fontId="48" fillId="0" borderId="0" xfId="41" applyFont="1" applyAlignment="1">
      <alignment horizontal="right" wrapText="1"/>
    </xf>
    <xf numFmtId="0" fontId="0" fillId="0" borderId="0" xfId="0" applyAlignment="1">
      <alignment horizontal="left" vertical="center" indent="5"/>
    </xf>
    <xf numFmtId="0" fontId="0" fillId="0" borderId="0" xfId="0" applyAlignment="1">
      <alignment vertical="center"/>
    </xf>
    <xf numFmtId="165" fontId="3" fillId="0" borderId="0" xfId="20" applyNumberFormat="1" applyFont="1" applyAlignment="1">
      <alignment horizontal="right" vertical="center" wrapText="1"/>
    </xf>
    <xf numFmtId="0" fontId="14" fillId="0" borderId="0" xfId="8"/>
    <xf numFmtId="0" fontId="5" fillId="0" borderId="1" xfId="0" applyFont="1" applyBorder="1" applyAlignment="1">
      <alignment horizontal="center" vertical="center"/>
    </xf>
    <xf numFmtId="0" fontId="19" fillId="0" borderId="0" xfId="3" applyFont="1" applyAlignment="1">
      <alignment horizontal="center"/>
    </xf>
    <xf numFmtId="166" fontId="19" fillId="0" borderId="0" xfId="3" applyNumberFormat="1" applyFont="1" applyAlignment="1">
      <alignment horizontal="center"/>
    </xf>
    <xf numFmtId="0" fontId="28" fillId="0" borderId="1" xfId="0" applyFont="1" applyBorder="1"/>
    <xf numFmtId="0" fontId="19" fillId="0" borderId="0" xfId="38" applyFont="1" applyAlignment="1">
      <alignment horizontal="right" wrapText="1"/>
    </xf>
    <xf numFmtId="165" fontId="19" fillId="0" borderId="0" xfId="4" applyNumberFormat="1" applyFont="1" applyAlignment="1">
      <alignment horizontal="right" wrapText="1"/>
    </xf>
    <xf numFmtId="2" fontId="19" fillId="0" borderId="0" xfId="4" applyNumberFormat="1" applyFont="1" applyAlignment="1">
      <alignment horizontal="right" wrapText="1"/>
    </xf>
    <xf numFmtId="164" fontId="19" fillId="0" borderId="0" xfId="4" applyNumberFormat="1" applyFont="1" applyAlignment="1">
      <alignment horizontal="right" wrapText="1"/>
    </xf>
    <xf numFmtId="169" fontId="28" fillId="0" borderId="0" xfId="0" applyNumberFormat="1" applyFont="1" applyAlignment="1">
      <alignment horizontal="center"/>
    </xf>
    <xf numFmtId="169" fontId="28" fillId="0" borderId="1" xfId="0" applyNumberFormat="1" applyFont="1" applyBorder="1" applyAlignment="1">
      <alignment horizontal="center"/>
    </xf>
    <xf numFmtId="0" fontId="28" fillId="0" borderId="0" xfId="0" applyFont="1" applyAlignment="1">
      <alignment horizontal="left"/>
    </xf>
    <xf numFmtId="1" fontId="28" fillId="0" borderId="1" xfId="0" applyNumberFormat="1" applyFont="1" applyBorder="1" applyAlignment="1">
      <alignment horizontal="left"/>
    </xf>
    <xf numFmtId="0" fontId="19" fillId="0" borderId="0" xfId="5" applyFont="1" applyAlignment="1">
      <alignment horizontal="left" wrapText="1"/>
    </xf>
    <xf numFmtId="1" fontId="28" fillId="0" borderId="0" xfId="0" applyNumberFormat="1" applyFont="1" applyAlignment="1">
      <alignment horizontal="left"/>
    </xf>
    <xf numFmtId="164" fontId="19" fillId="0" borderId="0" xfId="34" applyNumberFormat="1" applyFont="1"/>
    <xf numFmtId="165" fontId="19" fillId="0" borderId="0" xfId="34" applyNumberFormat="1" applyFont="1" applyAlignment="1">
      <alignment horizontal="right" wrapText="1"/>
    </xf>
    <xf numFmtId="165" fontId="19" fillId="0" borderId="0" xfId="34" applyNumberFormat="1" applyFont="1"/>
    <xf numFmtId="1" fontId="19" fillId="0" borderId="0" xfId="34" applyNumberFormat="1" applyFont="1"/>
    <xf numFmtId="1" fontId="52" fillId="0" borderId="0" xfId="0" applyNumberFormat="1" applyFont="1"/>
    <xf numFmtId="165" fontId="38" fillId="0" borderId="0" xfId="0" applyNumberFormat="1" applyFont="1"/>
    <xf numFmtId="0" fontId="3" fillId="0" borderId="0" xfId="10" applyFont="1" applyAlignment="1">
      <alignment horizontal="center"/>
    </xf>
    <xf numFmtId="164" fontId="3" fillId="0" borderId="0" xfId="29" applyNumberFormat="1" applyFont="1" applyAlignment="1">
      <alignment horizontal="right" wrapText="1"/>
    </xf>
    <xf numFmtId="0" fontId="3" fillId="0" borderId="0" xfId="10" applyFont="1" applyAlignment="1">
      <alignment wrapText="1"/>
    </xf>
    <xf numFmtId="0" fontId="3" fillId="0" borderId="0" xfId="10" applyFont="1" applyAlignment="1">
      <alignment horizontal="right" wrapText="1"/>
    </xf>
    <xf numFmtId="0" fontId="48" fillId="2" borderId="9" xfId="46" applyFont="1" applyFill="1" applyBorder="1" applyAlignment="1">
      <alignment horizontal="center"/>
    </xf>
    <xf numFmtId="0" fontId="49" fillId="0" borderId="0" xfId="46"/>
    <xf numFmtId="1" fontId="48" fillId="2" borderId="9" xfId="47" applyNumberFormat="1" applyFont="1" applyFill="1" applyBorder="1" applyAlignment="1">
      <alignment horizontal="center"/>
    </xf>
    <xf numFmtId="1" fontId="49" fillId="0" borderId="0" xfId="47" applyNumberFormat="1"/>
    <xf numFmtId="1" fontId="48" fillId="0" borderId="0" xfId="40" applyNumberFormat="1" applyFont="1" applyAlignment="1">
      <alignment wrapText="1"/>
    </xf>
    <xf numFmtId="1" fontId="48" fillId="0" borderId="0" xfId="40" applyNumberFormat="1" applyFont="1" applyAlignment="1">
      <alignment horizontal="right" wrapText="1"/>
    </xf>
    <xf numFmtId="1" fontId="49" fillId="0" borderId="0" xfId="40" applyNumberFormat="1"/>
    <xf numFmtId="0" fontId="29" fillId="2" borderId="9" xfId="48" applyFont="1" applyFill="1" applyBorder="1" applyAlignment="1">
      <alignment horizontal="center"/>
    </xf>
    <xf numFmtId="0" fontId="1" fillId="0" borderId="0" xfId="48"/>
    <xf numFmtId="165" fontId="7" fillId="0" borderId="0" xfId="0" applyNumberFormat="1" applyFont="1" applyAlignment="1">
      <alignment horizontal="right" vertical="center" wrapText="1"/>
    </xf>
    <xf numFmtId="165" fontId="3" fillId="0" borderId="0" xfId="12" applyNumberFormat="1" applyFont="1" applyAlignment="1">
      <alignment horizontal="right" wrapText="1"/>
    </xf>
    <xf numFmtId="0" fontId="3" fillId="0" borderId="0" xfId="12" applyFont="1" applyAlignment="1">
      <alignment horizontal="right" wrapText="1"/>
    </xf>
    <xf numFmtId="0" fontId="31" fillId="0" borderId="0" xfId="12" applyFont="1" applyAlignment="1">
      <alignment wrapText="1"/>
    </xf>
    <xf numFmtId="0" fontId="4" fillId="0" borderId="0" xfId="12" applyFont="1" applyAlignment="1">
      <alignment horizontal="right" wrapText="1"/>
    </xf>
    <xf numFmtId="0" fontId="3" fillId="0" borderId="0" xfId="15" applyFont="1" applyAlignment="1">
      <alignment horizontal="right" wrapText="1"/>
    </xf>
    <xf numFmtId="0" fontId="4" fillId="0" borderId="0" xfId="12" applyFont="1"/>
    <xf numFmtId="165" fontId="3" fillId="0" borderId="0" xfId="15" applyNumberFormat="1" applyFont="1" applyAlignment="1">
      <alignment horizontal="right" wrapText="1"/>
    </xf>
    <xf numFmtId="0" fontId="31" fillId="0" borderId="0" xfId="12" applyFont="1" applyAlignment="1">
      <alignment horizontal="center"/>
    </xf>
    <xf numFmtId="0" fontId="4" fillId="0" borderId="0" xfId="12" applyFont="1" applyAlignment="1">
      <alignment horizontal="center"/>
    </xf>
    <xf numFmtId="0" fontId="3" fillId="0" borderId="0" xfId="22" applyFont="1" applyAlignment="1">
      <alignment wrapText="1"/>
    </xf>
    <xf numFmtId="164" fontId="3" fillId="0" borderId="0" xfId="6" applyNumberFormat="1" applyFont="1" applyAlignment="1">
      <alignment wrapText="1"/>
    </xf>
    <xf numFmtId="0" fontId="29" fillId="0" borderId="0" xfId="42" applyFont="1" applyAlignment="1">
      <alignment horizontal="right" wrapText="1"/>
    </xf>
    <xf numFmtId="0" fontId="29" fillId="0" borderId="0" xfId="42" applyFont="1" applyAlignment="1">
      <alignment wrapText="1"/>
    </xf>
    <xf numFmtId="1" fontId="3" fillId="0" borderId="0" xfId="33" applyNumberFormat="1" applyFont="1" applyAlignment="1">
      <alignment horizontal="right" wrapText="1"/>
    </xf>
    <xf numFmtId="2" fontId="3" fillId="0" borderId="0" xfId="33" applyNumberFormat="1" applyFont="1" applyAlignment="1">
      <alignment horizontal="right" wrapText="1"/>
    </xf>
    <xf numFmtId="167" fontId="3" fillId="0" borderId="0" xfId="33" applyNumberFormat="1" applyFont="1" applyAlignment="1">
      <alignment horizontal="right" wrapText="1"/>
    </xf>
    <xf numFmtId="165" fontId="3" fillId="0" borderId="0" xfId="33" applyNumberFormat="1" applyFont="1" applyAlignment="1">
      <alignment horizontal="right" wrapText="1"/>
    </xf>
    <xf numFmtId="164" fontId="3" fillId="0" borderId="0" xfId="33" applyNumberFormat="1" applyFont="1" applyAlignment="1">
      <alignment horizontal="right" wrapText="1"/>
    </xf>
    <xf numFmtId="0" fontId="3" fillId="0" borderId="0" xfId="33" applyFont="1" applyAlignment="1">
      <alignment horizontal="right" wrapText="1"/>
    </xf>
    <xf numFmtId="1" fontId="50" fillId="0" borderId="0" xfId="0" applyNumberFormat="1" applyFont="1" applyAlignment="1">
      <alignment vertical="center"/>
    </xf>
    <xf numFmtId="1" fontId="48" fillId="2" borderId="0" xfId="49" applyNumberFormat="1" applyFont="1" applyFill="1" applyAlignment="1">
      <alignment horizontal="center"/>
    </xf>
    <xf numFmtId="1" fontId="49" fillId="0" borderId="0" xfId="49" applyNumberFormat="1"/>
    <xf numFmtId="0" fontId="5" fillId="0" borderId="1" xfId="0" applyFont="1" applyBorder="1" applyAlignment="1">
      <alignment horizontal="center"/>
    </xf>
    <xf numFmtId="0" fontId="15" fillId="0" borderId="0" xfId="0" applyFont="1" applyAlignment="1">
      <alignment horizontal="left" vertical="top" wrapText="1"/>
    </xf>
    <xf numFmtId="0" fontId="33" fillId="0" borderId="0" xfId="0" applyFont="1" applyAlignment="1">
      <alignment vertical="top" wrapText="1"/>
    </xf>
    <xf numFmtId="0" fontId="20" fillId="0" borderId="1" xfId="0" applyFont="1" applyBorder="1" applyAlignment="1">
      <alignment horizontal="center" vertical="center" wrapText="1"/>
    </xf>
    <xf numFmtId="0" fontId="19" fillId="0" borderId="0" xfId="35" applyFont="1" applyAlignment="1">
      <alignment wrapText="1"/>
    </xf>
    <xf numFmtId="0" fontId="24" fillId="0" borderId="0" xfId="0" applyFont="1" applyAlignment="1">
      <alignment horizontal="right" vertical="center" wrapText="1"/>
    </xf>
    <xf numFmtId="0" fontId="21" fillId="0" borderId="1" xfId="0" applyFont="1" applyBorder="1" applyAlignment="1">
      <alignment horizontal="right" vertical="center" wrapText="1"/>
    </xf>
    <xf numFmtId="0" fontId="21" fillId="0" borderId="0" xfId="8" applyFont="1" applyBorder="1" applyAlignment="1">
      <alignment vertical="top" wrapText="1"/>
    </xf>
    <xf numFmtId="0" fontId="33" fillId="0" borderId="0" xfId="0" applyFont="1" applyAlignment="1">
      <alignment vertical="center"/>
    </xf>
    <xf numFmtId="0" fontId="57" fillId="0" borderId="0" xfId="0" applyFont="1"/>
    <xf numFmtId="0" fontId="7" fillId="0" borderId="0" xfId="0" applyFont="1"/>
    <xf numFmtId="0" fontId="33" fillId="0" borderId="0" xfId="0" applyFont="1" applyAlignment="1">
      <alignment vertical="top"/>
    </xf>
    <xf numFmtId="0" fontId="58" fillId="0" borderId="0" xfId="0" applyFont="1"/>
    <xf numFmtId="0" fontId="21" fillId="0" borderId="1" xfId="0" applyFont="1" applyBorder="1" applyAlignment="1">
      <alignment vertical="center" wrapText="1"/>
    </xf>
    <xf numFmtId="0" fontId="58" fillId="0" borderId="1" xfId="0" applyFont="1" applyBorder="1" applyAlignment="1">
      <alignment vertical="center"/>
    </xf>
    <xf numFmtId="0" fontId="21" fillId="0" borderId="1" xfId="8" applyFont="1" applyBorder="1" applyAlignment="1">
      <alignment vertical="center" wrapText="1"/>
    </xf>
    <xf numFmtId="0" fontId="21" fillId="0" borderId="1" xfId="0" applyFont="1" applyBorder="1" applyAlignment="1">
      <alignment horizontal="center" vertical="center" wrapText="1"/>
    </xf>
    <xf numFmtId="0" fontId="20" fillId="0" borderId="0" xfId="0" applyFont="1" applyAlignment="1">
      <alignment horizontal="center" vertical="center" wrapText="1"/>
    </xf>
    <xf numFmtId="0" fontId="0" fillId="0" borderId="1" xfId="0" applyBorder="1"/>
    <xf numFmtId="0" fontId="33" fillId="0" borderId="0" xfId="0" applyFont="1"/>
    <xf numFmtId="0" fontId="21" fillId="0" borderId="1" xfId="0" applyFont="1" applyBorder="1"/>
    <xf numFmtId="0" fontId="54" fillId="0" borderId="0" xfId="0" applyFont="1" applyAlignment="1">
      <alignment vertical="center" wrapText="1"/>
    </xf>
    <xf numFmtId="0" fontId="54" fillId="0" borderId="0" xfId="0" applyFont="1" applyAlignment="1">
      <alignment horizontal="center" vertical="center" wrapText="1"/>
    </xf>
    <xf numFmtId="0" fontId="56" fillId="0" borderId="0" xfId="0" applyFont="1" applyAlignment="1">
      <alignment vertical="center" wrapText="1"/>
    </xf>
    <xf numFmtId="0" fontId="56" fillId="0" borderId="0" xfId="0" applyFont="1" applyAlignment="1">
      <alignment horizontal="center" vertical="center" wrapText="1"/>
    </xf>
    <xf numFmtId="0" fontId="63" fillId="0" borderId="0" xfId="0" applyFont="1"/>
    <xf numFmtId="0" fontId="58" fillId="0" borderId="2" xfId="0" applyFont="1" applyBorder="1" applyAlignment="1">
      <alignment vertical="center" wrapText="1"/>
    </xf>
    <xf numFmtId="0" fontId="58" fillId="0" borderId="2" xfId="0" applyFont="1" applyBorder="1" applyAlignment="1">
      <alignment horizontal="center" vertical="center" wrapText="1"/>
    </xf>
    <xf numFmtId="3" fontId="58" fillId="0" borderId="2" xfId="0" applyNumberFormat="1" applyFont="1" applyBorder="1" applyAlignment="1">
      <alignment horizontal="center" vertical="center" wrapText="1"/>
    </xf>
    <xf numFmtId="0" fontId="61" fillId="0" borderId="1" xfId="0" applyFont="1" applyBorder="1" applyAlignment="1">
      <alignment horizontal="center" vertical="center" wrapText="1"/>
    </xf>
    <xf numFmtId="0" fontId="17" fillId="0" borderId="5" xfId="0" applyFont="1" applyBorder="1" applyAlignment="1">
      <alignment horizontal="center" vertical="center" wrapText="1"/>
    </xf>
    <xf numFmtId="0" fontId="16" fillId="0" borderId="0" xfId="0" applyFont="1" applyAlignment="1">
      <alignment vertical="top" wrapText="1"/>
    </xf>
    <xf numFmtId="0" fontId="65" fillId="0" borderId="0" xfId="0" applyFont="1"/>
    <xf numFmtId="0" fontId="60" fillId="0" borderId="1" xfId="0" applyFont="1" applyBorder="1" applyAlignment="1">
      <alignment horizontal="center" vertical="center" wrapText="1"/>
    </xf>
    <xf numFmtId="0" fontId="16" fillId="0" borderId="1" xfId="0" applyFont="1" applyBorder="1" applyAlignment="1">
      <alignment vertical="top" wrapText="1"/>
    </xf>
    <xf numFmtId="0" fontId="16" fillId="0" borderId="5" xfId="0" applyFont="1" applyBorder="1" applyAlignment="1">
      <alignment vertical="top" wrapText="1"/>
    </xf>
    <xf numFmtId="0" fontId="20" fillId="0" borderId="1" xfId="0" applyFont="1" applyBorder="1"/>
    <xf numFmtId="0" fontId="21" fillId="0" borderId="0" xfId="8" applyFont="1" applyAlignment="1">
      <alignment vertical="center" wrapText="1"/>
    </xf>
    <xf numFmtId="0" fontId="21" fillId="0" borderId="0" xfId="8" applyFont="1" applyBorder="1" applyAlignment="1">
      <alignment horizontal="left" vertical="center" wrapText="1"/>
    </xf>
    <xf numFmtId="0" fontId="21" fillId="0" borderId="1" xfId="8" applyFont="1" applyBorder="1" applyAlignment="1">
      <alignment horizontal="left" vertical="center" wrapText="1"/>
    </xf>
    <xf numFmtId="0" fontId="58" fillId="0" borderId="0" xfId="0" applyFont="1" applyAlignment="1">
      <alignment vertical="center" wrapText="1"/>
    </xf>
    <xf numFmtId="0" fontId="66" fillId="0" borderId="0" xfId="0" applyFont="1" applyAlignment="1">
      <alignment vertical="center" wrapText="1"/>
    </xf>
    <xf numFmtId="0" fontId="66" fillId="0" borderId="0" xfId="0" applyFont="1" applyAlignment="1">
      <alignment horizontal="right" vertical="center" wrapText="1"/>
    </xf>
    <xf numFmtId="0" fontId="58" fillId="0" borderId="0" xfId="0" applyFont="1" applyAlignment="1">
      <alignment horizontal="right" vertical="center" wrapText="1"/>
    </xf>
    <xf numFmtId="0" fontId="58" fillId="0" borderId="1" xfId="0" applyFont="1" applyBorder="1" applyAlignment="1">
      <alignment vertical="center" wrapText="1"/>
    </xf>
    <xf numFmtId="0" fontId="58" fillId="0" borderId="1" xfId="0" applyFont="1" applyBorder="1" applyAlignment="1">
      <alignment horizontal="right" vertical="center" wrapText="1"/>
    </xf>
    <xf numFmtId="0" fontId="21" fillId="0" borderId="2" xfId="0" applyFont="1" applyBorder="1" applyAlignment="1">
      <alignment vertical="center" wrapText="1"/>
    </xf>
    <xf numFmtId="0" fontId="21" fillId="0" borderId="5" xfId="0" applyFont="1" applyBorder="1" applyAlignment="1">
      <alignment vertical="center" wrapText="1"/>
    </xf>
    <xf numFmtId="0" fontId="21" fillId="0" borderId="2" xfId="0" applyFont="1" applyBorder="1" applyAlignment="1">
      <alignment horizontal="right" vertical="center" wrapText="1"/>
    </xf>
    <xf numFmtId="0" fontId="21" fillId="0" borderId="0" xfId="0" applyFont="1" applyAlignment="1">
      <alignment horizontal="center" vertical="center" wrapText="1"/>
    </xf>
    <xf numFmtId="0" fontId="21" fillId="0" borderId="2" xfId="0" applyFont="1" applyBorder="1" applyAlignment="1">
      <alignment horizontal="center" vertical="center" wrapText="1"/>
    </xf>
    <xf numFmtId="1" fontId="19" fillId="0" borderId="0" xfId="51" applyNumberFormat="1" applyFont="1" applyAlignment="1">
      <alignment wrapText="1"/>
    </xf>
    <xf numFmtId="1" fontId="19" fillId="0" borderId="0" xfId="51" applyNumberFormat="1" applyFont="1" applyAlignment="1">
      <alignment horizontal="right" wrapText="1"/>
    </xf>
    <xf numFmtId="1" fontId="19" fillId="0" borderId="0" xfId="51" applyNumberFormat="1" applyFont="1"/>
    <xf numFmtId="0" fontId="48" fillId="2" borderId="0" xfId="52" applyFont="1" applyFill="1" applyAlignment="1">
      <alignment horizontal="center"/>
    </xf>
    <xf numFmtId="0" fontId="48" fillId="0" borderId="0" xfId="52" applyFont="1" applyAlignment="1">
      <alignment wrapText="1"/>
    </xf>
    <xf numFmtId="0" fontId="48" fillId="0" borderId="0" xfId="52" applyFont="1" applyAlignment="1">
      <alignment horizontal="right" wrapText="1"/>
    </xf>
    <xf numFmtId="164" fontId="48" fillId="0" borderId="0" xfId="52" applyNumberFormat="1" applyFont="1" applyAlignment="1">
      <alignment horizontal="right" wrapText="1"/>
    </xf>
    <xf numFmtId="164" fontId="49" fillId="0" borderId="0" xfId="52" applyNumberFormat="1"/>
    <xf numFmtId="0" fontId="19" fillId="0" borderId="0" xfId="52" applyFont="1" applyAlignment="1">
      <alignment wrapText="1"/>
    </xf>
    <xf numFmtId="0" fontId="19" fillId="0" borderId="0" xfId="52" applyFont="1" applyAlignment="1">
      <alignment horizontal="right" wrapText="1"/>
    </xf>
    <xf numFmtId="164" fontId="19" fillId="0" borderId="0" xfId="52" applyNumberFormat="1" applyFont="1" applyAlignment="1">
      <alignment horizontal="right" wrapText="1"/>
    </xf>
    <xf numFmtId="164" fontId="19" fillId="0" borderId="0" xfId="52" applyNumberFormat="1" applyFont="1"/>
    <xf numFmtId="0" fontId="19" fillId="0" borderId="0" xfId="44" applyFont="1" applyAlignment="1">
      <alignment wrapText="1"/>
    </xf>
    <xf numFmtId="0" fontId="19" fillId="0" borderId="0" xfId="44" applyFont="1" applyAlignment="1">
      <alignment horizontal="right" wrapText="1"/>
    </xf>
    <xf numFmtId="1" fontId="48" fillId="0" borderId="0" xfId="52" applyNumberFormat="1" applyFont="1" applyAlignment="1">
      <alignment horizontal="right" wrapText="1"/>
    </xf>
    <xf numFmtId="0" fontId="48" fillId="0" borderId="0" xfId="52" applyFont="1" applyAlignment="1">
      <alignment horizontal="center"/>
    </xf>
    <xf numFmtId="1" fontId="19" fillId="0" borderId="0" xfId="1" applyNumberFormat="1" applyFont="1" applyAlignment="1">
      <alignment horizontal="center"/>
    </xf>
    <xf numFmtId="165" fontId="19" fillId="0" borderId="0" xfId="1" applyNumberFormat="1" applyFont="1" applyAlignment="1">
      <alignment horizontal="center"/>
    </xf>
    <xf numFmtId="0" fontId="19" fillId="0" borderId="0" xfId="45" applyFont="1" applyAlignment="1">
      <alignment wrapText="1"/>
    </xf>
    <xf numFmtId="0" fontId="19" fillId="0" borderId="0" xfId="45" applyFont="1" applyAlignment="1">
      <alignment horizontal="right" wrapText="1"/>
    </xf>
    <xf numFmtId="165" fontId="19" fillId="0" borderId="0" xfId="45" applyNumberFormat="1" applyFont="1" applyAlignment="1">
      <alignment horizontal="right" wrapText="1"/>
    </xf>
    <xf numFmtId="0" fontId="53" fillId="0" borderId="0" xfId="53" applyFont="1" applyAlignment="1">
      <alignment horizontal="center"/>
    </xf>
    <xf numFmtId="0" fontId="53" fillId="0" borderId="0" xfId="53" applyFont="1" applyAlignment="1">
      <alignment wrapText="1"/>
    </xf>
    <xf numFmtId="0" fontId="3" fillId="0" borderId="0" xfId="54" applyFont="1" applyAlignment="1">
      <alignment horizontal="center"/>
    </xf>
    <xf numFmtId="0" fontId="3" fillId="0" borderId="0" xfId="54" applyFont="1" applyAlignment="1">
      <alignment horizontal="right" wrapText="1"/>
    </xf>
    <xf numFmtId="0" fontId="3" fillId="0" borderId="0" xfId="54" applyFont="1" applyAlignment="1">
      <alignment wrapText="1"/>
    </xf>
    <xf numFmtId="164" fontId="3" fillId="0" borderId="0" xfId="54" applyNumberFormat="1" applyFont="1" applyAlignment="1">
      <alignment horizontal="right" wrapText="1"/>
    </xf>
    <xf numFmtId="0" fontId="3" fillId="0" borderId="0" xfId="55" applyFont="1" applyAlignment="1">
      <alignment horizontal="center"/>
    </xf>
    <xf numFmtId="0" fontId="3" fillId="0" borderId="0" xfId="55" applyFont="1" applyAlignment="1">
      <alignment wrapText="1"/>
    </xf>
    <xf numFmtId="2" fontId="3" fillId="0" borderId="0" xfId="55" applyNumberFormat="1" applyFont="1" applyAlignment="1">
      <alignment horizontal="right" wrapText="1"/>
    </xf>
    <xf numFmtId="0" fontId="3" fillId="0" borderId="0" xfId="55" applyFont="1"/>
    <xf numFmtId="0" fontId="3" fillId="0" borderId="0" xfId="55" applyFont="1" applyAlignment="1">
      <alignment horizontal="right" wrapText="1"/>
    </xf>
    <xf numFmtId="0" fontId="3" fillId="0" borderId="0" xfId="56" applyFont="1" applyAlignment="1">
      <alignment horizontal="center"/>
    </xf>
    <xf numFmtId="0" fontId="3" fillId="0" borderId="0" xfId="56" applyFont="1" applyAlignment="1">
      <alignment horizontal="right" wrapText="1"/>
    </xf>
    <xf numFmtId="0" fontId="3" fillId="0" borderId="0" xfId="56" applyFont="1" applyAlignment="1">
      <alignment wrapText="1"/>
    </xf>
    <xf numFmtId="1" fontId="3" fillId="0" borderId="0" xfId="56" applyNumberFormat="1" applyFont="1" applyAlignment="1">
      <alignment horizontal="center"/>
    </xf>
    <xf numFmtId="1" fontId="3" fillId="0" borderId="0" xfId="56" applyNumberFormat="1" applyFont="1" applyAlignment="1">
      <alignment horizontal="right" wrapText="1"/>
    </xf>
    <xf numFmtId="0" fontId="29" fillId="2" borderId="9" xfId="57" applyFont="1" applyFill="1" applyBorder="1" applyAlignment="1">
      <alignment horizontal="center"/>
    </xf>
    <xf numFmtId="0" fontId="29" fillId="0" borderId="4" xfId="57" applyFont="1" applyBorder="1" applyAlignment="1">
      <alignment wrapText="1"/>
    </xf>
    <xf numFmtId="0" fontId="29" fillId="0" borderId="4" xfId="57" applyFont="1" applyBorder="1" applyAlignment="1">
      <alignment horizontal="right" wrapText="1"/>
    </xf>
    <xf numFmtId="1" fontId="29" fillId="2" borderId="9" xfId="57" applyNumberFormat="1" applyFont="1" applyFill="1" applyBorder="1" applyAlignment="1">
      <alignment horizontal="center"/>
    </xf>
    <xf numFmtId="1" fontId="29" fillId="0" borderId="4" xfId="57" applyNumberFormat="1" applyFont="1" applyBorder="1" applyAlignment="1">
      <alignment horizontal="right" wrapText="1"/>
    </xf>
    <xf numFmtId="1" fontId="1" fillId="0" borderId="0" xfId="57" applyNumberFormat="1"/>
    <xf numFmtId="0" fontId="48" fillId="2" borderId="9" xfId="58" applyFont="1" applyFill="1" applyBorder="1" applyAlignment="1">
      <alignment horizontal="center"/>
    </xf>
    <xf numFmtId="0" fontId="48" fillId="0" borderId="4" xfId="58" applyFont="1" applyBorder="1" applyAlignment="1">
      <alignment wrapText="1"/>
    </xf>
    <xf numFmtId="0" fontId="48" fillId="0" borderId="4" xfId="58" applyFont="1" applyBorder="1" applyAlignment="1">
      <alignment horizontal="right" wrapText="1"/>
    </xf>
    <xf numFmtId="4" fontId="48" fillId="0" borderId="4" xfId="58" applyNumberFormat="1" applyFont="1" applyBorder="1" applyAlignment="1">
      <alignment horizontal="right" wrapText="1"/>
    </xf>
    <xf numFmtId="0" fontId="49" fillId="0" borderId="0" xfId="58"/>
    <xf numFmtId="0" fontId="48" fillId="2" borderId="9" xfId="59" applyFont="1" applyFill="1" applyBorder="1" applyAlignment="1">
      <alignment horizontal="center"/>
    </xf>
    <xf numFmtId="0" fontId="48" fillId="0" borderId="4" xfId="59" applyFont="1" applyBorder="1" applyAlignment="1">
      <alignment wrapText="1"/>
    </xf>
    <xf numFmtId="0" fontId="48" fillId="0" borderId="4" xfId="59" applyFont="1" applyBorder="1" applyAlignment="1">
      <alignment horizontal="right" wrapText="1"/>
    </xf>
    <xf numFmtId="0" fontId="49" fillId="0" borderId="0" xfId="59"/>
    <xf numFmtId="0" fontId="48" fillId="2" borderId="9" xfId="50" applyFont="1" applyFill="1" applyBorder="1" applyAlignment="1">
      <alignment horizontal="center"/>
    </xf>
    <xf numFmtId="0" fontId="48" fillId="0" borderId="4" xfId="50" applyFont="1" applyBorder="1" applyAlignment="1">
      <alignment wrapText="1"/>
    </xf>
    <xf numFmtId="0" fontId="48" fillId="0" borderId="4" xfId="50" applyFont="1" applyBorder="1" applyAlignment="1">
      <alignment horizontal="right" wrapText="1"/>
    </xf>
    <xf numFmtId="0" fontId="49" fillId="0" borderId="0" xfId="50"/>
    <xf numFmtId="0" fontId="48" fillId="2" borderId="9" xfId="60" applyFont="1" applyFill="1" applyBorder="1" applyAlignment="1">
      <alignment horizontal="center"/>
    </xf>
    <xf numFmtId="0" fontId="48" fillId="0" borderId="4" xfId="60" applyFont="1" applyBorder="1" applyAlignment="1">
      <alignment wrapText="1"/>
    </xf>
    <xf numFmtId="0" fontId="48" fillId="0" borderId="4" xfId="60" applyFont="1" applyBorder="1" applyAlignment="1">
      <alignment horizontal="right" wrapText="1"/>
    </xf>
    <xf numFmtId="0" fontId="49" fillId="0" borderId="0" xfId="60"/>
    <xf numFmtId="0" fontId="48" fillId="2" borderId="9" xfId="61" applyFont="1" applyFill="1" applyBorder="1" applyAlignment="1">
      <alignment horizontal="center"/>
    </xf>
    <xf numFmtId="0" fontId="48" fillId="0" borderId="4" xfId="61" applyFont="1" applyBorder="1" applyAlignment="1">
      <alignment wrapText="1"/>
    </xf>
    <xf numFmtId="0" fontId="48" fillId="0" borderId="4" xfId="61" applyFont="1" applyBorder="1" applyAlignment="1">
      <alignment horizontal="right" wrapText="1"/>
    </xf>
    <xf numFmtId="165" fontId="48" fillId="0" borderId="4" xfId="61" applyNumberFormat="1" applyFont="1" applyBorder="1" applyAlignment="1">
      <alignment horizontal="right" wrapText="1"/>
    </xf>
    <xf numFmtId="165" fontId="49" fillId="0" borderId="0" xfId="61" applyNumberFormat="1"/>
    <xf numFmtId="0" fontId="48" fillId="0" borderId="4" xfId="46" applyFont="1" applyBorder="1" applyAlignment="1">
      <alignment wrapText="1"/>
    </xf>
    <xf numFmtId="0" fontId="48" fillId="0" borderId="4" xfId="46" applyFont="1" applyBorder="1" applyAlignment="1">
      <alignment horizontal="right" wrapText="1"/>
    </xf>
    <xf numFmtId="0" fontId="48" fillId="2" borderId="9" xfId="47" applyFont="1" applyFill="1" applyBorder="1" applyAlignment="1">
      <alignment horizontal="center"/>
    </xf>
    <xf numFmtId="0" fontId="48" fillId="0" borderId="4" xfId="47" applyFont="1" applyBorder="1" applyAlignment="1">
      <alignment wrapText="1"/>
    </xf>
    <xf numFmtId="1" fontId="48" fillId="0" borderId="4" xfId="47" applyNumberFormat="1" applyFont="1" applyBorder="1" applyAlignment="1">
      <alignment horizontal="right" wrapText="1"/>
    </xf>
    <xf numFmtId="0" fontId="29" fillId="0" borderId="4" xfId="48" applyFont="1" applyBorder="1" applyAlignment="1">
      <alignment wrapText="1"/>
    </xf>
    <xf numFmtId="0" fontId="29" fillId="0" borderId="4" xfId="48" applyFont="1" applyBorder="1" applyAlignment="1">
      <alignment horizontal="right" wrapText="1"/>
    </xf>
    <xf numFmtId="0" fontId="29" fillId="2" borderId="9" xfId="62" applyFont="1" applyFill="1" applyBorder="1" applyAlignment="1">
      <alignment horizontal="center"/>
    </xf>
    <xf numFmtId="0" fontId="29" fillId="0" borderId="4" xfId="62" applyFont="1" applyBorder="1" applyAlignment="1">
      <alignment wrapText="1"/>
    </xf>
    <xf numFmtId="0" fontId="29" fillId="0" borderId="4" xfId="62" applyFont="1" applyBorder="1" applyAlignment="1">
      <alignment horizontal="right" wrapText="1"/>
    </xf>
    <xf numFmtId="0" fontId="1" fillId="0" borderId="0" xfId="62"/>
    <xf numFmtId="0" fontId="29" fillId="2" borderId="9" xfId="63" applyFont="1" applyFill="1" applyBorder="1" applyAlignment="1">
      <alignment horizontal="center"/>
    </xf>
    <xf numFmtId="0" fontId="29" fillId="0" borderId="4" xfId="63" applyFont="1" applyBorder="1" applyAlignment="1">
      <alignment wrapText="1"/>
    </xf>
    <xf numFmtId="0" fontId="29" fillId="0" borderId="4" xfId="63" applyFont="1" applyBorder="1" applyAlignment="1">
      <alignment horizontal="right" wrapText="1"/>
    </xf>
    <xf numFmtId="0" fontId="1" fillId="0" borderId="0" xfId="63"/>
    <xf numFmtId="0" fontId="29" fillId="2" borderId="9" xfId="64" applyFont="1" applyFill="1" applyBorder="1" applyAlignment="1">
      <alignment horizontal="center"/>
    </xf>
    <xf numFmtId="0" fontId="29" fillId="0" borderId="4" xfId="64" applyFont="1" applyBorder="1" applyAlignment="1">
      <alignment horizontal="right" wrapText="1"/>
    </xf>
    <xf numFmtId="0" fontId="29" fillId="0" borderId="4" xfId="64" applyFont="1" applyBorder="1" applyAlignment="1">
      <alignment wrapText="1"/>
    </xf>
    <xf numFmtId="0" fontId="1" fillId="0" borderId="0" xfId="64"/>
    <xf numFmtId="0" fontId="7"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5" borderId="0" xfId="0" applyFont="1" applyFill="1" applyAlignment="1">
      <alignment horizontal="center" vertical="center" wrapText="1"/>
    </xf>
    <xf numFmtId="1" fontId="48" fillId="0" borderId="4" xfId="49" applyNumberFormat="1" applyFont="1" applyBorder="1" applyAlignment="1">
      <alignment wrapText="1"/>
    </xf>
    <xf numFmtId="1" fontId="48" fillId="0" borderId="4" xfId="49" applyNumberFormat="1" applyFont="1" applyBorder="1" applyAlignment="1">
      <alignment horizontal="right" wrapText="1"/>
    </xf>
    <xf numFmtId="1" fontId="72" fillId="0" borderId="0" xfId="65" applyNumberFormat="1" applyFont="1" applyFill="1" applyBorder="1"/>
    <xf numFmtId="170" fontId="4" fillId="0" borderId="0" xfId="0" applyNumberFormat="1" applyFont="1" applyAlignment="1">
      <alignment horizontal="left" vertical="center"/>
    </xf>
    <xf numFmtId="170" fontId="4" fillId="0" borderId="0" xfId="0" applyNumberFormat="1" applyFont="1" applyAlignment="1">
      <alignment horizontal="right"/>
    </xf>
    <xf numFmtId="0" fontId="69" fillId="0" borderId="0" xfId="0" applyFont="1"/>
    <xf numFmtId="170" fontId="70" fillId="0" borderId="0" xfId="0" quotePrefix="1" applyNumberFormat="1" applyFont="1" applyAlignment="1">
      <alignment vertical="top"/>
    </xf>
    <xf numFmtId="1" fontId="4" fillId="0" borderId="0" xfId="66" applyNumberFormat="1" applyFont="1">
      <alignment vertical="top"/>
    </xf>
    <xf numFmtId="170" fontId="4" fillId="0" borderId="0" xfId="0" quotePrefix="1" applyNumberFormat="1" applyFont="1" applyAlignment="1">
      <alignment vertical="top"/>
    </xf>
    <xf numFmtId="1" fontId="69" fillId="0" borderId="0" xfId="0" applyNumberFormat="1" applyFont="1"/>
    <xf numFmtId="49" fontId="69" fillId="0" borderId="0" xfId="0" applyNumberFormat="1" applyFont="1"/>
    <xf numFmtId="170" fontId="71" fillId="0" borderId="0" xfId="0" applyNumberFormat="1" applyFont="1"/>
    <xf numFmtId="170" fontId="4" fillId="0" borderId="0" xfId="0" quotePrefix="1" applyNumberFormat="1" applyFont="1"/>
    <xf numFmtId="170" fontId="69" fillId="0" borderId="0" xfId="0" applyNumberFormat="1" applyFont="1"/>
    <xf numFmtId="0" fontId="69" fillId="0" borderId="0" xfId="0" quotePrefix="1" applyFont="1"/>
    <xf numFmtId="170" fontId="4" fillId="0" borderId="0" xfId="0" applyNumberFormat="1" applyFont="1"/>
    <xf numFmtId="1" fontId="71" fillId="0" borderId="0" xfId="0" applyNumberFormat="1" applyFont="1"/>
    <xf numFmtId="1" fontId="53" fillId="0" borderId="0" xfId="67" applyNumberFormat="1" applyFont="1" applyAlignment="1">
      <alignment horizontal="center"/>
    </xf>
    <xf numFmtId="1" fontId="4" fillId="0" borderId="0" xfId="0" quotePrefix="1" applyNumberFormat="1" applyFont="1"/>
    <xf numFmtId="1" fontId="53" fillId="0" borderId="0" xfId="69" applyNumberFormat="1" applyFont="1" applyAlignment="1">
      <alignment horizontal="right" wrapText="1"/>
    </xf>
    <xf numFmtId="1" fontId="3" fillId="0" borderId="0" xfId="69" applyNumberFormat="1" applyFont="1"/>
    <xf numFmtId="1" fontId="53" fillId="0" borderId="0" xfId="67" applyNumberFormat="1" applyFont="1" applyAlignment="1">
      <alignment horizontal="right" wrapText="1"/>
    </xf>
    <xf numFmtId="1" fontId="53" fillId="0" borderId="0" xfId="70" applyNumberFormat="1" applyFont="1" applyAlignment="1">
      <alignment horizontal="right" wrapText="1"/>
    </xf>
    <xf numFmtId="1" fontId="53" fillId="0" borderId="0" xfId="71" applyNumberFormat="1" applyFont="1" applyAlignment="1">
      <alignment horizontal="center"/>
    </xf>
    <xf numFmtId="1" fontId="3" fillId="0" borderId="0" xfId="70" applyNumberFormat="1" applyFont="1"/>
    <xf numFmtId="1" fontId="53" fillId="0" borderId="0" xfId="68" applyNumberFormat="1" applyFont="1" applyAlignment="1">
      <alignment horizontal="right" wrapText="1"/>
    </xf>
    <xf numFmtId="1" fontId="53" fillId="0" borderId="0" xfId="72" applyNumberFormat="1" applyFont="1" applyAlignment="1">
      <alignment horizontal="right" wrapText="1"/>
    </xf>
    <xf numFmtId="1" fontId="53" fillId="0" borderId="0" xfId="73" applyNumberFormat="1" applyFont="1" applyAlignment="1">
      <alignment horizontal="right" wrapText="1"/>
    </xf>
    <xf numFmtId="1" fontId="53" fillId="0" borderId="0" xfId="71" applyNumberFormat="1" applyFont="1" applyAlignment="1">
      <alignment horizontal="right" wrapText="1"/>
    </xf>
    <xf numFmtId="1" fontId="53" fillId="0" borderId="0" xfId="74" applyNumberFormat="1" applyFont="1" applyAlignment="1">
      <alignment horizontal="right" wrapText="1"/>
    </xf>
    <xf numFmtId="1" fontId="3" fillId="0" borderId="0" xfId="75" applyNumberFormat="1" applyFont="1" applyAlignment="1">
      <alignment horizontal="right" wrapText="1"/>
    </xf>
    <xf numFmtId="2" fontId="4" fillId="0" borderId="0" xfId="0" quotePrefix="1" applyNumberFormat="1" applyFont="1"/>
    <xf numFmtId="0" fontId="71" fillId="0" borderId="0" xfId="0" applyFont="1"/>
    <xf numFmtId="1" fontId="53" fillId="0" borderId="0" xfId="76" applyNumberFormat="1" applyFont="1" applyAlignment="1">
      <alignment horizontal="center"/>
    </xf>
    <xf numFmtId="1" fontId="53" fillId="0" borderId="0" xfId="76" applyNumberFormat="1" applyFont="1" applyAlignment="1">
      <alignment wrapText="1"/>
    </xf>
    <xf numFmtId="1" fontId="53" fillId="0" borderId="0" xfId="76" applyNumberFormat="1" applyFont="1" applyAlignment="1">
      <alignment horizontal="right" wrapText="1"/>
    </xf>
    <xf numFmtId="1" fontId="3" fillId="0" borderId="0" xfId="68" applyNumberFormat="1" applyFont="1"/>
    <xf numFmtId="1" fontId="53" fillId="0" borderId="0" xfId="77" applyNumberFormat="1" applyFont="1" applyAlignment="1">
      <alignment horizontal="right" wrapText="1"/>
    </xf>
    <xf numFmtId="0" fontId="4" fillId="0" borderId="0" xfId="0" quotePrefix="1" applyFont="1"/>
    <xf numFmtId="0" fontId="19" fillId="0" borderId="0" xfId="5" applyFont="1" applyAlignment="1">
      <alignment horizontal="right" wrapText="1"/>
    </xf>
    <xf numFmtId="0" fontId="3" fillId="0" borderId="0" xfId="78" applyFont="1" applyAlignment="1">
      <alignment horizontal="right" wrapText="1"/>
    </xf>
    <xf numFmtId="0" fontId="3" fillId="0" borderId="0" xfId="78" applyFont="1" applyAlignment="1">
      <alignment wrapText="1"/>
    </xf>
    <xf numFmtId="0" fontId="3" fillId="0" borderId="0" xfId="5" applyFont="1" applyAlignment="1">
      <alignment horizontal="left" wrapText="1"/>
    </xf>
    <xf numFmtId="164" fontId="3" fillId="0" borderId="0" xfId="79" applyNumberFormat="1" applyFont="1" applyAlignment="1">
      <alignment horizontal="right" wrapText="1"/>
    </xf>
    <xf numFmtId="2" fontId="3" fillId="0" borderId="0" xfId="79" applyNumberFormat="1" applyFont="1" applyAlignment="1">
      <alignment horizontal="right" wrapText="1"/>
    </xf>
    <xf numFmtId="0" fontId="3" fillId="0" borderId="0" xfId="79" applyFont="1"/>
    <xf numFmtId="0" fontId="19" fillId="0" borderId="0" xfId="28" applyFont="1" applyAlignment="1">
      <alignment horizontal="right" wrapText="1"/>
    </xf>
    <xf numFmtId="0" fontId="19" fillId="0" borderId="0" xfId="30" applyFont="1" applyAlignment="1">
      <alignment horizontal="left" wrapText="1"/>
    </xf>
    <xf numFmtId="0" fontId="19" fillId="0" borderId="0" xfId="30" applyFont="1" applyAlignment="1">
      <alignment horizontal="right" wrapText="1"/>
    </xf>
    <xf numFmtId="165" fontId="19" fillId="0" borderId="0" xfId="30" applyNumberFormat="1" applyFont="1" applyAlignment="1">
      <alignment horizontal="right" wrapText="1"/>
    </xf>
    <xf numFmtId="164" fontId="19" fillId="0" borderId="0" xfId="30" applyNumberFormat="1" applyFont="1" applyAlignment="1">
      <alignment horizontal="right" wrapText="1"/>
    </xf>
    <xf numFmtId="0" fontId="19" fillId="0" borderId="0" xfId="20" applyFont="1" applyAlignment="1">
      <alignment horizontal="right" wrapText="1"/>
    </xf>
    <xf numFmtId="1" fontId="19" fillId="0" borderId="0" xfId="80" applyNumberFormat="1" applyFont="1" applyAlignment="1">
      <alignment horizontal="right" wrapText="1"/>
    </xf>
    <xf numFmtId="1" fontId="19" fillId="0" borderId="0" xfId="32" applyNumberFormat="1" applyFont="1" applyAlignment="1">
      <alignment horizontal="right" wrapText="1"/>
    </xf>
    <xf numFmtId="169" fontId="5" fillId="0" borderId="0" xfId="0" applyNumberFormat="1" applyFont="1"/>
    <xf numFmtId="0" fontId="3" fillId="0" borderId="0" xfId="6" applyFont="1" applyAlignment="1">
      <alignment wrapText="1"/>
    </xf>
    <xf numFmtId="164" fontId="3" fillId="0" borderId="4" xfId="43" applyNumberFormat="1" applyFont="1" applyBorder="1" applyAlignment="1">
      <alignment horizontal="right" wrapText="1"/>
    </xf>
    <xf numFmtId="164" fontId="3" fillId="0" borderId="4" xfId="22" applyNumberFormat="1" applyFont="1" applyBorder="1" applyAlignment="1">
      <alignment horizontal="right" wrapText="1"/>
    </xf>
    <xf numFmtId="0" fontId="3" fillId="0" borderId="4" xfId="22" applyFont="1" applyBorder="1" applyAlignment="1">
      <alignment wrapText="1"/>
    </xf>
    <xf numFmtId="2" fontId="3" fillId="0" borderId="4" xfId="22" applyNumberFormat="1" applyFont="1" applyBorder="1" applyAlignment="1">
      <alignment horizontal="right" wrapText="1"/>
    </xf>
    <xf numFmtId="0" fontId="3" fillId="0" borderId="0" xfId="22" applyFont="1"/>
    <xf numFmtId="164" fontId="3" fillId="0" borderId="4" xfId="39" applyNumberFormat="1" applyFont="1" applyBorder="1" applyAlignment="1">
      <alignment horizontal="right" wrapText="1"/>
    </xf>
    <xf numFmtId="164" fontId="3" fillId="0" borderId="4" xfId="6" applyNumberFormat="1" applyFont="1" applyBorder="1" applyAlignment="1">
      <alignment horizontal="right" wrapText="1"/>
    </xf>
    <xf numFmtId="2" fontId="3" fillId="0" borderId="4" xfId="6" applyNumberFormat="1" applyFont="1" applyBorder="1" applyAlignment="1">
      <alignment horizontal="right" wrapText="1"/>
    </xf>
    <xf numFmtId="0" fontId="3" fillId="0" borderId="0" xfId="6" applyFont="1"/>
    <xf numFmtId="49" fontId="73" fillId="0" borderId="5" xfId="0" applyNumberFormat="1" applyFont="1" applyBorder="1" applyAlignment="1">
      <alignment horizontal="left" vertical="top" wrapText="1"/>
    </xf>
    <xf numFmtId="0" fontId="73" fillId="0" borderId="5" xfId="0" applyFont="1" applyBorder="1" applyAlignment="1">
      <alignment horizontal="left" vertical="top" wrapText="1"/>
    </xf>
    <xf numFmtId="0" fontId="73" fillId="0" borderId="5" xfId="0" applyFont="1" applyBorder="1" applyAlignment="1">
      <alignment horizontal="right" vertical="top" wrapText="1"/>
    </xf>
    <xf numFmtId="49" fontId="0" fillId="0" borderId="1" xfId="0" applyNumberFormat="1" applyBorder="1"/>
    <xf numFmtId="49" fontId="0" fillId="0" borderId="1" xfId="0" applyNumberFormat="1" applyBorder="1" applyAlignment="1">
      <alignment horizontal="center"/>
    </xf>
    <xf numFmtId="49" fontId="0" fillId="0" borderId="0" xfId="0" applyNumberFormat="1"/>
    <xf numFmtId="2" fontId="0" fillId="0" borderId="0" xfId="0" applyNumberFormat="1"/>
    <xf numFmtId="1" fontId="0" fillId="0" borderId="1" xfId="0" applyNumberFormat="1" applyBorder="1"/>
    <xf numFmtId="2" fontId="0" fillId="0" borderId="1" xfId="0" applyNumberFormat="1" applyBorder="1"/>
    <xf numFmtId="49" fontId="0" fillId="0" borderId="2" xfId="0" applyNumberFormat="1" applyBorder="1"/>
    <xf numFmtId="2" fontId="0" fillId="0" borderId="2" xfId="0" applyNumberFormat="1" applyBorder="1"/>
    <xf numFmtId="1" fontId="32" fillId="0" borderId="0" xfId="0" applyNumberFormat="1" applyFont="1"/>
    <xf numFmtId="0" fontId="74" fillId="0" borderId="0" xfId="48" applyFont="1"/>
    <xf numFmtId="0" fontId="33" fillId="0" borderId="0" xfId="0" applyFont="1" applyAlignment="1">
      <alignment vertical="top" wrapText="1"/>
    </xf>
    <xf numFmtId="0" fontId="21" fillId="0" borderId="0" xfId="0" applyFont="1" applyAlignment="1">
      <alignment vertical="top" wrapText="1"/>
    </xf>
    <xf numFmtId="0" fontId="21" fillId="0" borderId="0" xfId="8" applyFont="1" applyAlignment="1">
      <alignment vertical="top" wrapText="1"/>
    </xf>
    <xf numFmtId="0" fontId="20" fillId="0" borderId="5" xfId="0" applyFont="1" applyBorder="1" applyAlignment="1">
      <alignment horizontal="center" vertical="center" wrapText="1"/>
    </xf>
    <xf numFmtId="0" fontId="20" fillId="0" borderId="1" xfId="0" applyFont="1" applyBorder="1" applyAlignment="1">
      <alignment horizontal="center" vertical="center" wrapText="1"/>
    </xf>
    <xf numFmtId="0" fontId="15" fillId="0" borderId="0" xfId="0" applyFont="1" applyAlignment="1">
      <alignment horizontal="left" vertical="top" wrapText="1"/>
    </xf>
    <xf numFmtId="0" fontId="21" fillId="0" borderId="6" xfId="0" applyFont="1" applyBorder="1" applyAlignment="1">
      <alignment vertical="center" wrapText="1"/>
    </xf>
    <xf numFmtId="0" fontId="21" fillId="0" borderId="1" xfId="0" applyFont="1" applyBorder="1" applyAlignment="1">
      <alignment horizontal="center" vertical="top" wrapText="1"/>
    </xf>
    <xf numFmtId="0" fontId="14" fillId="0" borderId="0" xfId="8" applyFill="1" applyBorder="1" applyAlignment="1">
      <alignment vertical="center" wrapText="1"/>
    </xf>
    <xf numFmtId="0" fontId="54" fillId="0" borderId="0" xfId="0" applyFont="1" applyAlignment="1">
      <alignment vertical="center" wrapText="1"/>
    </xf>
    <xf numFmtId="0" fontId="55" fillId="0" borderId="0" xfId="0" applyFont="1" applyAlignment="1">
      <alignment vertical="center" wrapText="1"/>
    </xf>
    <xf numFmtId="0" fontId="21" fillId="0" borderId="5" xfId="0" applyFont="1" applyBorder="1" applyAlignment="1">
      <alignment horizontal="center" vertical="center" wrapText="1"/>
    </xf>
    <xf numFmtId="0" fontId="16" fillId="0" borderId="5" xfId="0" applyFont="1" applyBorder="1" applyAlignment="1">
      <alignment vertical="top" wrapText="1"/>
    </xf>
    <xf numFmtId="0" fontId="16" fillId="0" borderId="1" xfId="0" applyFont="1" applyBorder="1" applyAlignment="1">
      <alignment vertical="top" wrapText="1"/>
    </xf>
    <xf numFmtId="0" fontId="60" fillId="0" borderId="5" xfId="0" applyFont="1" applyBorder="1" applyAlignment="1">
      <alignment horizontal="center" vertical="center"/>
    </xf>
    <xf numFmtId="0" fontId="60" fillId="0" borderId="1" xfId="0" applyFont="1" applyBorder="1" applyAlignment="1">
      <alignment horizontal="center" vertical="center"/>
    </xf>
    <xf numFmtId="0" fontId="60" fillId="0" borderId="5" xfId="0" applyFont="1" applyBorder="1" applyAlignment="1">
      <alignment horizontal="center" vertical="center" wrapText="1"/>
    </xf>
    <xf numFmtId="0" fontId="16" fillId="0" borderId="0" xfId="0" applyFont="1" applyAlignment="1">
      <alignment vertical="top" wrapText="1"/>
    </xf>
  </cellXfs>
  <cellStyles count="81">
    <cellStyle name="Good" xfId="65" builtinId="26"/>
    <cellStyle name="Hyperlink" xfId="8" builtinId="8"/>
    <cellStyle name="Normal" xfId="0" builtinId="0"/>
    <cellStyle name="Normal 23" xfId="66"/>
    <cellStyle name="Normal GHG whole table" xfId="7"/>
    <cellStyle name="Normal_2002" xfId="3"/>
    <cellStyle name="Normal_Aircraft type 2022" xfId="53"/>
    <cellStyle name="Normal_Annex 3B-11-1_1" xfId="57"/>
    <cellStyle name="Normal_Annex 3B-11-2" xfId="58"/>
    <cellStyle name="Normal_Annex 3B-11-3" xfId="59"/>
    <cellStyle name="Normal_Annex 3B-11-4" xfId="50"/>
    <cellStyle name="Normal_Annex 3B-11-5" xfId="60"/>
    <cellStyle name="Normal_Annex 3B-11-6" xfId="61"/>
    <cellStyle name="Normal_Annex 3B-12-1" xfId="46"/>
    <cellStyle name="Normal_Annex 3B-12-2" xfId="47"/>
    <cellStyle name="Normal_Annex 3B-12-2_2" xfId="40"/>
    <cellStyle name="Normal_Annex 3B-12-3" xfId="41"/>
    <cellStyle name="Normal_Annex 3B-12-3_1" xfId="48"/>
    <cellStyle name="Normal_Annex 3B-12-4" xfId="62"/>
    <cellStyle name="Normal_Annex 3B-12-4_1" xfId="26"/>
    <cellStyle name="Normal_Annex 3B-12-5_1" xfId="25"/>
    <cellStyle name="Normal_Annex 3B-12-5_2" xfId="63"/>
    <cellStyle name="Normal_Annex 3B-12-6_2" xfId="64"/>
    <cellStyle name="Normal_Annex 3B-12-7" xfId="33"/>
    <cellStyle name="Normal_Annex 3B-12-7_1" xfId="42"/>
    <cellStyle name="Normal_Annex 3B-13-1" xfId="12"/>
    <cellStyle name="Normal_Annex 3B-13-1_1" xfId="15"/>
    <cellStyle name="Normal_Annex 3B-13-1_2" xfId="49"/>
    <cellStyle name="Normal_Annex 3B-13-2" xfId="27"/>
    <cellStyle name="Normal_Annex 3B-13-2_1" xfId="16"/>
    <cellStyle name="Normal_Annex 3B-13-2_2" xfId="36"/>
    <cellStyle name="Normal_Annex 3B-4_1" xfId="52"/>
    <cellStyle name="Normal_Annex 3B-7" xfId="35"/>
    <cellStyle name="Normal_Annex 3B-8" xfId="45"/>
    <cellStyle name="Normal_Annex EM Road 2012" xfId="1"/>
    <cellStyle name="Normal_Annex UNECE_1" xfId="6"/>
    <cellStyle name="Normal_Annex UNECE_5" xfId="39"/>
    <cellStyle name="Normal_Annex UNFCCC_1" xfId="22"/>
    <cellStyle name="Normal_Annex UNFCCC_3" xfId="43"/>
    <cellStyle name="Normal_APU data" xfId="29"/>
    <cellStyle name="Normal_APU data_1" xfId="24"/>
    <cellStyle name="Normal_Cruise EF aircraft type 2023" xfId="56"/>
    <cellStyle name="Normal_Deterioration factors" xfId="19"/>
    <cellStyle name="Normal_Deterioration factors_1" xfId="44"/>
    <cellStyle name="Normal_EF Final g_km" xfId="34"/>
    <cellStyle name="Normal_EF Final g_km_1" xfId="21"/>
    <cellStyle name="Normal_EF Hot basis g_km" xfId="18"/>
    <cellStyle name="Normal_EM 1990" xfId="79"/>
    <cellStyle name="Normal_EM 1990_2" xfId="38"/>
    <cellStyle name="Normal_EM 1990_3" xfId="78"/>
    <cellStyle name="Normal_EM 2012" xfId="5"/>
    <cellStyle name="Normal_EM 2020" xfId="37"/>
    <cellStyle name="Normal_Fleet-Mileage layer_1" xfId="9"/>
    <cellStyle name="Normal_Fleet-Mileage layer_3" xfId="51"/>
    <cellStyle name="Normal_GL-FA flights_1" xfId="55"/>
    <cellStyle name="Normal_Grunddata2004" xfId="75"/>
    <cellStyle name="Normal_Grunddata2012_1" xfId="77"/>
    <cellStyle name="Normal_Grunddata2017" xfId="72"/>
    <cellStyle name="Normal_Grunddata2017_1" xfId="76"/>
    <cellStyle name="Normal_Grunddata2018" xfId="73"/>
    <cellStyle name="Normal_Grunddata2019" xfId="71"/>
    <cellStyle name="Normal_Grunddata2020_1" xfId="74"/>
    <cellStyle name="Normal_Grunddata2021" xfId="67"/>
    <cellStyle name="Normal_Grunddata2021_1" xfId="70"/>
    <cellStyle name="Normal_Grunddata2022" xfId="68"/>
    <cellStyle name="Normal_Grunddata2023" xfId="69"/>
    <cellStyle name="Normal_LTO EF aircraft type 2023" xfId="54"/>
    <cellStyle name="Normal_LTO times in modes" xfId="23"/>
    <cellStyle name="Normal_LTO times in modes_1" xfId="13"/>
    <cellStyle name="Normal_Non-Exhaust 2003" xfId="30"/>
    <cellStyle name="Normal_Non-Exhaust 2010" xfId="32"/>
    <cellStyle name="Normal_Non-Exhaust Figures" xfId="80"/>
    <cellStyle name="Normal_Recreational craft" xfId="11"/>
    <cellStyle name="Normal_Sheet1" xfId="20"/>
    <cellStyle name="Normal_Sheet1_1" xfId="28"/>
    <cellStyle name="Normal_Sheet1_3" xfId="31"/>
    <cellStyle name="Normal_Sheet2_1" xfId="17"/>
    <cellStyle name="Normal_Sheet4" xfId="4"/>
    <cellStyle name="Normal_Sheet7" xfId="2"/>
    <cellStyle name="Normal_Stock" xfId="14"/>
    <cellStyle name="Normal_Taxi times-in-modes"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2.bin"/><Relationship Id="rId1" Type="http://schemas.openxmlformats.org/officeDocument/2006/relationships/hyperlink" Target="https://www.shell.com/business-customers/commercial-fuels/shell-gtl-fuel.html" TargetMode="External"/><Relationship Id="rId4" Type="http://schemas.openxmlformats.org/officeDocument/2006/relationships/comments" Target="../comments1.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46"/>
  <sheetViews>
    <sheetView tabSelected="1" zoomScale="90" zoomScaleNormal="90" workbookViewId="0"/>
  </sheetViews>
  <sheetFormatPr defaultColWidth="9.109375" defaultRowHeight="14.4" x14ac:dyDescent="0.3"/>
  <cols>
    <col min="1" max="1" width="15.6640625" style="21" customWidth="1"/>
    <col min="2" max="16384" width="9.109375" style="21"/>
  </cols>
  <sheetData>
    <row r="1" spans="1:2" ht="17.399999999999999" x14ac:dyDescent="0.35">
      <c r="A1" s="20" t="s">
        <v>1055</v>
      </c>
    </row>
    <row r="2" spans="1:2" x14ac:dyDescent="0.3">
      <c r="A2" s="22" t="s">
        <v>1648</v>
      </c>
      <c r="B2" s="21" t="str">
        <f>+'Annex 3B-1'!A1</f>
        <v>Annex 1: Fleet data 1985-2023 for road transport (No. vehicles)</v>
      </c>
    </row>
    <row r="3" spans="1:2" x14ac:dyDescent="0.3">
      <c r="A3" s="22" t="s">
        <v>1649</v>
      </c>
      <c r="B3" s="21" t="str">
        <f>+'Annex 3B-2'!A1</f>
        <v>Annex 2: Mileage data 1985-2023 for road transport (km)</v>
      </c>
    </row>
    <row r="4" spans="1:2" x14ac:dyDescent="0.3">
      <c r="A4" s="22" t="s">
        <v>1650</v>
      </c>
      <c r="B4" s="21" t="str">
        <f>+'Annex 3B-3'!A1</f>
        <v xml:space="preserve">Annex 3: EU directive emission limits for road transportation vehicles
</v>
      </c>
    </row>
    <row r="5" spans="1:2" x14ac:dyDescent="0.3">
      <c r="A5" s="22" t="s">
        <v>1651</v>
      </c>
      <c r="B5" s="77" t="str">
        <f>+'Annex 3B-4'!A1</f>
        <v>Annex 4: Basis fuel consumption and emission factors (g pr km) for conventional vehicles and PHEV (gasoline), fuel consumption factors for electric, PHEV (el) and hydrogen vehicles</v>
      </c>
    </row>
    <row r="6" spans="1:2" x14ac:dyDescent="0.3">
      <c r="A6" s="22" t="s">
        <v>1652</v>
      </c>
      <c r="B6" s="21" t="str">
        <f>+'Annex 3B-6'!A1</f>
        <v>Annex 6: Deterioration factors in 2023</v>
      </c>
    </row>
    <row r="7" spans="1:2" x14ac:dyDescent="0.3">
      <c r="A7" s="22" t="s">
        <v>1653</v>
      </c>
      <c r="B7" s="21" t="str">
        <f>+'Annex 3B-7'!A1</f>
        <v>Annex 7: Final fuel consumption factors (MJ/km) and emission factors (g/km) for conventional vehicles and PHEV (gasoline), fuel consumption factors for electric, PHEV (el) and hydrogen vehicles in 2023, for urban/rural/highway and weighted traffic</v>
      </c>
    </row>
    <row r="8" spans="1:2" x14ac:dyDescent="0.3">
      <c r="A8" s="22" t="s">
        <v>1654</v>
      </c>
      <c r="B8" s="77" t="str">
        <f>+'Annex 3B-8'!A1</f>
        <v>Annex 8: Fuel consumption (GJ) and emissions (tonnes) per vehicle category and as totals</v>
      </c>
    </row>
    <row r="9" spans="1:2" x14ac:dyDescent="0.3">
      <c r="A9" s="22" t="s">
        <v>1655</v>
      </c>
      <c r="B9" s="21" t="str">
        <f>+'Annex 3B-9'!A1</f>
        <v>Annex 9: Model consumption:Fuel sales derived fuel and emission adjustment factors</v>
      </c>
    </row>
    <row r="10" spans="1:2" x14ac:dyDescent="0.3">
      <c r="A10" s="22" t="s">
        <v>1656</v>
      </c>
      <c r="B10" s="21" t="str">
        <f>+'Annex 3B-10-1'!A1</f>
        <v>Annex 10-1: Correspondence table between actual aircraft type codes and representative aircraft types</v>
      </c>
    </row>
    <row r="11" spans="1:2" x14ac:dyDescent="0.3">
      <c r="A11" s="22" t="s">
        <v>1657</v>
      </c>
      <c r="B11" s="21" t="str">
        <f>+'Annex 3B-10-2'!A1</f>
        <v>Annex 10-2: LTO no. and average LTO fuel consumption and emission factors per representative aircraft type for domestic and international flights (Copenhagen and other airports)</v>
      </c>
    </row>
    <row r="12" spans="1:2" x14ac:dyDescent="0.3">
      <c r="A12" s="22" t="s">
        <v>1658</v>
      </c>
      <c r="B12" s="77" t="str">
        <f>+'Annex 3B-10-3'!A1</f>
        <v>Annex 10-3: No. of flights between Danish airports and airports in Greenland and Faroe Islands</v>
      </c>
    </row>
    <row r="13" spans="1:2" x14ac:dyDescent="0.3">
      <c r="A13" s="22" t="s">
        <v>1659</v>
      </c>
      <c r="B13" s="21" t="str">
        <f>+'Annex 3B-10-4'!A1</f>
        <v>Annex 10-4: Total distance flown (NM) and average cruise fuel consumption and emission factors per representative aircraft type for cruise flying</v>
      </c>
    </row>
    <row r="14" spans="1:2" x14ac:dyDescent="0.3">
      <c r="A14" s="22" t="s">
        <v>1660</v>
      </c>
      <c r="B14" s="21" t="str">
        <f>+'Annex 3B-10-5'!A1</f>
        <v>Annex 10-5: LTO times-in-modes (s) for the Danish airports</v>
      </c>
    </row>
    <row r="15" spans="1:2" x14ac:dyDescent="0.3">
      <c r="A15" s="22" t="s">
        <v>1661</v>
      </c>
      <c r="B15" s="21" t="str">
        <f>+'Annex 3B-10-6'!A1</f>
        <v>Annex 10-6: APU Engine mode specific fuel flows (kg/h), emission rates (kg/h or g/kg) and times-in-modes per aircraft type</v>
      </c>
    </row>
    <row r="16" spans="1:2" x14ac:dyDescent="0.3">
      <c r="A16" s="22" t="s">
        <v>1662</v>
      </c>
      <c r="B16" s="77" t="str">
        <f>+'Annex 3B-11-1'!A1</f>
        <v>Annex 11-1: Stock numbers per machine type for non road mobile machinery 1985-2023, grouped into sector, fuel type, engine type and engine size class</v>
      </c>
    </row>
    <row r="17" spans="1:3" x14ac:dyDescent="0.3">
      <c r="A17" s="22" t="s">
        <v>1663</v>
      </c>
      <c r="B17" s="77" t="str">
        <f>+'Annex 3B-11-2'!A1</f>
        <v>Annex 11-2: Engine size in kW (weighted by number) per machine type for non road mobile machinery 1985-2023, grouped into sector, fuel type, engine type and engine size class</v>
      </c>
    </row>
    <row r="18" spans="1:3" x14ac:dyDescent="0.3">
      <c r="A18" s="22" t="s">
        <v>1664</v>
      </c>
      <c r="B18" s="77" t="str">
        <f>+'Annex 3B-11-3'!A1</f>
        <v>Annex 11-3: Engine load factor (weighted by total engine kWh output) per machine type for non road mobile machinery 1985-2023, grouped into sector, fuel type, engine type and engine size class</v>
      </c>
    </row>
    <row r="19" spans="1:3" x14ac:dyDescent="0.3">
      <c r="A19" s="22" t="s">
        <v>1665</v>
      </c>
      <c r="B19" s="77" t="str">
        <f>+'Annex 3B-11-4'!A1</f>
        <v>Annex 11-4: Annual working hours (weighted by number) per machine type for non road mobile machinery 1985-2023, grouped into sector, fuel type, engine type and engine size class</v>
      </c>
    </row>
    <row r="20" spans="1:3" x14ac:dyDescent="0.3">
      <c r="A20" s="22" t="s">
        <v>2059</v>
      </c>
      <c r="B20" s="77" t="str">
        <f>+'Annex 3B-11-5'!A1</f>
        <v>Annex 11-5: Total annual working hours (1000 hours) per machine type for non road mobile machinery 1985-2023, grouped into sector, fuel type, engine type and engine size class</v>
      </c>
    </row>
    <row r="21" spans="1:3" x14ac:dyDescent="0.3">
      <c r="A21" s="22" t="s">
        <v>2078</v>
      </c>
      <c r="B21" s="77" t="str">
        <f>+'Annex 3B-11-6'!A1</f>
        <v>Annex 11-6: Total MWh per machine type for non road mobile machinery 1985-2023, grouped into sector, fuel type, engine type and engine size class</v>
      </c>
    </row>
    <row r="22" spans="1:3" x14ac:dyDescent="0.3">
      <c r="A22" s="22" t="s">
        <v>2079</v>
      </c>
      <c r="B22" s="77" t="str">
        <f>+'Annex 3B-11-7'!A1</f>
        <v>Annex 11-7: Stock data for recreational craft 1985-2023</v>
      </c>
    </row>
    <row r="23" spans="1:3" x14ac:dyDescent="0.3">
      <c r="A23" s="22" t="s">
        <v>1666</v>
      </c>
      <c r="B23" s="21" t="str">
        <f>+'Annex 3B-12-1'!A1</f>
        <v>Annex 12-1: Annual traffic data (no. of round trips) per route for Danish ferries 1990-2023</v>
      </c>
    </row>
    <row r="24" spans="1:3" x14ac:dyDescent="0.3">
      <c r="A24" s="22" t="s">
        <v>1667</v>
      </c>
      <c r="B24" s="77" t="str">
        <f>+'Annex 3B-12-2'!A1</f>
        <v>Annex 12-2: Annual traffic data (no. of round trips) per route per ferry for Danish ferries 1990-2023</v>
      </c>
      <c r="C24" s="77"/>
    </row>
    <row r="25" spans="1:3" x14ac:dyDescent="0.3">
      <c r="A25" s="22" t="s">
        <v>1668</v>
      </c>
      <c r="B25" s="21" t="str">
        <f>+'Annex 3B-12-3'!A1</f>
        <v>Annex 12-3: Round trip shares per route per ferry for Danish ferries 1990-2023</v>
      </c>
    </row>
    <row r="26" spans="1:3" x14ac:dyDescent="0.3">
      <c r="A26" s="22" t="s">
        <v>1669</v>
      </c>
      <c r="B26" s="21" t="str">
        <f>+'Annex 3B-12-4'!A1</f>
        <v>Annex 12-4: Sailing time (single trip) per route per ferry for Danish ferries 1990-2023</v>
      </c>
    </row>
    <row r="27" spans="1:3" x14ac:dyDescent="0.3">
      <c r="A27" s="22" t="s">
        <v>1670</v>
      </c>
      <c r="B27" s="21" t="str">
        <f>+'Annex 3B-12-5'!A1</f>
        <v>Annex 12-5: Engine load factor (% MCR) per route per ferry for Danish ferries 1990-2023</v>
      </c>
    </row>
    <row r="28" spans="1:3" x14ac:dyDescent="0.3">
      <c r="A28" s="22" t="s">
        <v>1671</v>
      </c>
      <c r="B28" s="21" t="str">
        <f>+'Annex 3B-12-6'!A1</f>
        <v>Annex 12-6: Ferry service, ferry name, engine type, engine year, fuel type, main engine MCR (kW), aux. engine (kW), engine load factors (%), Number of round trips, Sailing time (mins), MWh produced, fuel consumption (tons and GJ), specific fuel consumption (g/kWh), SO2, NOx, NMVOC, CH4, VOC, CO, CO2, N2O, NH3, TSP, PM10, PM2.5 and BC emission factors for 2023 (g/kWh, g/GJ, g/kg fuel).</v>
      </c>
    </row>
    <row r="29" spans="1:3" x14ac:dyDescent="0.3">
      <c r="A29" s="22" t="s">
        <v>1918</v>
      </c>
      <c r="B29" s="77" t="str">
        <f>+'Annex 3B-12-7'!A1</f>
        <v>Annex 12-7: Specific fuel consumption, NOx, CO, VOC, NMVOC and CH4 emission factors (g pr kWh) per engine year for marine engines</v>
      </c>
      <c r="C29" s="77"/>
    </row>
    <row r="30" spans="1:3" x14ac:dyDescent="0.3">
      <c r="A30" s="22" t="s">
        <v>2141</v>
      </c>
      <c r="B30" s="21" t="str">
        <f>+'Annex 3B-12-8'!A1</f>
        <v>Annex 12-8: Fuel consumption (PJ and tonnes), S-%, SO2 , NOx, NMVOC, CH4, CO, CO2, N2O, TSP, PM10, PM2.5 and BC emission factors (g/kg fuel and g/GJ) per fuel type for national sea transport, international sea transport and fisheries</v>
      </c>
    </row>
    <row r="31" spans="1:3" x14ac:dyDescent="0.3">
      <c r="A31" s="22" t="s">
        <v>2142</v>
      </c>
      <c r="B31" s="21" t="str">
        <f>+'Annex 3B-12-9'!A1</f>
        <v>Annex 12-9: Engine load adjustment functions for sfc, NOx, VOC, CO, N2O and TSP emission factors for marine engines</v>
      </c>
    </row>
    <row r="32" spans="1:3" x14ac:dyDescent="0.3">
      <c r="A32" s="22" t="s">
        <v>2137</v>
      </c>
      <c r="B32" s="21" t="str">
        <f>+'Annex 3B-12-10'!A1</f>
        <v>Annex 12-10: Hours at sea, engine load (%), MWh produced, fuel consumption (PJ), specific fuel consumption (g/kWh), SO2, NOx, NMVOC, CH4, VOC, CO, CO2, N2O, NH3, TSP, PM10, PM2.5 and BC emission factors (g/kWh, g/GJ, g/kg fuel) for Danish fishing vessels 1985-2023 distributed into overall length classes.</v>
      </c>
    </row>
    <row r="33" spans="1:3" x14ac:dyDescent="0.3">
      <c r="A33" s="22" t="s">
        <v>1672</v>
      </c>
      <c r="B33" s="21" t="str">
        <f>+'Annex 3B-13-1'!A1</f>
        <v>Annex 13-1: Train Litrakm, tonnes trainkm, engine type, fuel consumption (PJ or kWh), SO2, NOx, NMVOC, CH4, VOC, CO, CO2, N2O, NH3, TSP, PM10, PM2.5 and BC total emissions (exhaust, kg) and TSP, PM10, PM2.5, Cr, Cu and Ni total emissions (non exhaust, kg)  for DSB, private railways, other railways and S-tog and Metro per litra type for the years 1985-2023.</v>
      </c>
    </row>
    <row r="34" spans="1:3" x14ac:dyDescent="0.3">
      <c r="A34" s="22" t="s">
        <v>1673</v>
      </c>
      <c r="B34" s="21" t="str">
        <f>+'Annex 3B-14-1'!A1</f>
        <v>Annex 14-1: Fuel sales figures from DEA, and further processed fuel consumption data suited for the Danish inventory</v>
      </c>
    </row>
    <row r="35" spans="1:3" x14ac:dyDescent="0.3">
      <c r="A35" s="22" t="s">
        <v>1674</v>
      </c>
      <c r="B35" s="21" t="str">
        <f>+'Annex 3B-14-2'!A1</f>
        <v>Annex 14-2: Fuel sulphur legislation limits, fuel sulphur content and lower heating values used in the Danish inventory</v>
      </c>
    </row>
    <row r="36" spans="1:3" x14ac:dyDescent="0.3">
      <c r="A36" s="22" t="s">
        <v>1675</v>
      </c>
      <c r="B36" s="77" t="str">
        <f>+'Annex 3B-15-1'!A1</f>
        <v>Annex 15-1: Emission factors for 1990 in CollectER format</v>
      </c>
      <c r="C36" s="77"/>
    </row>
    <row r="37" spans="1:3" x14ac:dyDescent="0.3">
      <c r="A37" s="22" t="s">
        <v>1676</v>
      </c>
      <c r="B37" s="21" t="str">
        <f>+'Annex 3B-15-2'!A1</f>
        <v>Annex 15-2: Emission factors for 2023 in CollectER format</v>
      </c>
    </row>
    <row r="38" spans="1:3" x14ac:dyDescent="0.3">
      <c r="A38" s="22" t="s">
        <v>1677</v>
      </c>
      <c r="B38" s="21" t="str">
        <f>+'Annex 3B-15-3'!A1</f>
        <v>Annex 15-3: Emissions for 1990 in CollectER format</v>
      </c>
    </row>
    <row r="39" spans="1:3" x14ac:dyDescent="0.3">
      <c r="A39" s="22" t="s">
        <v>1678</v>
      </c>
      <c r="B39" s="21" t="str">
        <f>+'Annex 3B-15-4'!A1</f>
        <v>Annex 15-4: Emissions for 2023 in CollectER format</v>
      </c>
    </row>
    <row r="40" spans="1:3" x14ac:dyDescent="0.3">
      <c r="A40" s="22" t="s">
        <v>1679</v>
      </c>
      <c r="B40" s="77" t="str">
        <f>+'Annex 3B-15-5'!A1</f>
        <v>Annex 15-5: Non-exhaust emission factors, activity data and total non-exhaust emissions of TSP, PM1, PM2.5, BC, heavy metals and PAH in 2023</v>
      </c>
    </row>
    <row r="41" spans="1:3" x14ac:dyDescent="0.3">
      <c r="A41" s="22" t="s">
        <v>1680</v>
      </c>
      <c r="B41" s="21" t="str">
        <f>+'Annex 3B-16-1'!A1</f>
        <v>Annex 16-1: Fuel consumption 1985-2023 in CRF format</v>
      </c>
    </row>
    <row r="42" spans="1:3" x14ac:dyDescent="0.3">
      <c r="A42" s="22" t="s">
        <v>1681</v>
      </c>
      <c r="B42" s="21" t="str">
        <f>+'Annex 3B-16-2'!A1</f>
        <v>Annex 16-2: Emissions 1985-2023 in CRF format</v>
      </c>
    </row>
    <row r="43" spans="1:3" x14ac:dyDescent="0.3">
      <c r="A43" s="22" t="s">
        <v>1682</v>
      </c>
      <c r="B43" s="21" t="str">
        <f>+'Annex 3B-16-3'!A1</f>
        <v>Annex 16-3: Fuel consumption 1985-2023 in NFR format</v>
      </c>
    </row>
    <row r="44" spans="1:3" x14ac:dyDescent="0.3">
      <c r="A44" s="22" t="s">
        <v>1683</v>
      </c>
      <c r="B44" s="21" t="str">
        <f>+'Annex 3B-16-4'!A1</f>
        <v>Annex 16-4: Emissions 1985-2023 in NFR format</v>
      </c>
    </row>
    <row r="45" spans="1:3" x14ac:dyDescent="0.3">
      <c r="A45" s="22" t="s">
        <v>1684</v>
      </c>
      <c r="B45" s="77" t="str">
        <f>+'Annex 3B-17-1'!A1</f>
        <v>Annex 17-1: Uncertainty estimates for greenhouse gases</v>
      </c>
      <c r="C45" s="77"/>
    </row>
    <row r="46" spans="1:3" x14ac:dyDescent="0.3">
      <c r="A46" s="22" t="s">
        <v>1685</v>
      </c>
      <c r="B46" s="77" t="str">
        <f>+'Annex 3B-17-2'!A1</f>
        <v>Annex 17-2: Uncertainty estimates for emission components reported to the LRTAP Convention</v>
      </c>
      <c r="C46" s="77"/>
    </row>
  </sheetData>
  <hyperlinks>
    <hyperlink ref="A2" location="'Annex 3B-1'!A1" display="Annex 3B-1"/>
    <hyperlink ref="A3" location="'Annex 3B-2'!A1" display="Annex 3B-2"/>
    <hyperlink ref="A5" location="'Annex 3B-4'!A1" display="Annex 3B-4"/>
    <hyperlink ref="A6" location="'Annex 3B-6'!A1" display="Annex 3B-6"/>
    <hyperlink ref="A7" location="'Annex 3B-7'!A1" display="Annex 3B-7"/>
    <hyperlink ref="A8" location="'Annex 3B-8'!A1" display="Annex 3B-8"/>
    <hyperlink ref="A9" location="'Annexes for mobile combustion'!A1" display="Annex 3B-9"/>
    <hyperlink ref="A10" location="'Annex 3B-10-1'!A1" display="Annex 3B-10-1"/>
    <hyperlink ref="A11" location="'Annex 3B-10-2'!A1" display="Annex 3B-10-2"/>
    <hyperlink ref="A12" location="'Annex 3B-10-3'!A1" display="Annex 3B-10-3"/>
    <hyperlink ref="A13" location="'Annex 3B-10-4'!A1" display="Annex 3B-10-4"/>
    <hyperlink ref="A14" location="'Annex 3B-10-5'!A1" display="Annex 3B-10-5"/>
    <hyperlink ref="A16" location="'Annex 3B-11-1'!A1" display="Annex 3B-11-1"/>
    <hyperlink ref="A17" location="'Annex 3B-11-2'!A1" display="Annex 3B-11-2"/>
    <hyperlink ref="A18" location="'Annex 3B-11-3'!A1" display="Annex 3B-11-3"/>
    <hyperlink ref="A19" location="'Annex 3B-11-4'!A1" display="Annex 3B-11-4"/>
    <hyperlink ref="A20" location="'Annex 3B-11-5'!A1" display="Annex 3B-11-5"/>
    <hyperlink ref="A22" location="'Annexes for mobile combustion'!A1" display="Annex 3B-11-7"/>
    <hyperlink ref="A23" location="'Annex 3B-12-1'!A1" display="Annex 3B-12-1"/>
    <hyperlink ref="A28" location="'Annex 3B-12-6'!A1" display="Annex 3B-12-6"/>
    <hyperlink ref="A26" location="'Annex 3B-12-4'!A1" display="Annex 3B-12-4"/>
    <hyperlink ref="A27" location="'Annex 3B-12-5'!A1" display="Annex 3B-12-5"/>
    <hyperlink ref="A29" location="'Annex 3B-12-7'!A1" display="Annex 3B-12-7"/>
    <hyperlink ref="A30" location="'Annex 3B-12-8'!A1" display="Annex 3B-12-8"/>
    <hyperlink ref="A34" location="'Annex 3B-14-1'!A1" display="Annex 3B-14-1"/>
    <hyperlink ref="A36" location="'Annex 3B-15-1'!A1" display="Annex 3B-15-1"/>
    <hyperlink ref="A37" location="'Annex 3B-15-2'!A1" display="Annex 3B-15-2"/>
    <hyperlink ref="A38" location="'Annex 3B-15-3'!A1" display="Annex 3B-15-3"/>
    <hyperlink ref="A39" location="'Annex 3B-15-4'!A1" display="Annex 3B-15-4"/>
    <hyperlink ref="A40" location="'Annex 3B-15-5'!A1" display="Annex 3B-15-5"/>
    <hyperlink ref="A43" location="'Annex 3B-16-3'!A1" display="Annex 3B-16-3"/>
    <hyperlink ref="A44" location="'Annex 3B-16-4'!A1" display="Annex 3B-16-4"/>
    <hyperlink ref="A46" location="'Annex 3B-17-2'!A1" display="Annex 3B-17-2"/>
    <hyperlink ref="A4" location="'Annex 3B-3'!A1" display="Annex 3B-3"/>
    <hyperlink ref="A15" location="'Annex 3B-10-6'!A1" display="Annex 3B-10-6"/>
    <hyperlink ref="A31" location="'Annex 3B-12-9'!A1" display="Annex 3B-12-9"/>
    <hyperlink ref="A25" location="'Annex 3B-16-3'!A1" display="Annex 3B-12-3"/>
    <hyperlink ref="A35" location="'Annex 3B-14-2'!A1" display="Annex 3B-14-2"/>
    <hyperlink ref="A45" location="'Annex 3B-17-1'!A1" display="Annex 3B-17-1"/>
    <hyperlink ref="A41" location="'Annex 3B-16-1'!A1" display="Annex 3B-16-1"/>
    <hyperlink ref="A42" location="'Annex 3B-16-2'!A1" display="Annex 3B-16-2"/>
    <hyperlink ref="A24" location="'Annex 3B-12-2'!A1" display="Annex 3B-12-2"/>
    <hyperlink ref="A32" location="'Annex 3B-12-10'!A1" display="Annex 3B-12-10"/>
    <hyperlink ref="A21" location="'Annex 3B-11-6'!A1" display="Annex 3B-11-6"/>
    <hyperlink ref="A33" location="'Annex 3B-13-1'!A1" display="Annex 3B-13-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R404"/>
  <sheetViews>
    <sheetView zoomScaleNormal="100" workbookViewId="0">
      <pane xSplit="5" ySplit="3" topLeftCell="F4" activePane="bottomRight" state="frozen"/>
      <selection pane="topRight"/>
      <selection pane="bottomLeft"/>
      <selection pane="bottomRight" activeCell="F4" sqref="F4"/>
    </sheetView>
  </sheetViews>
  <sheetFormatPr defaultColWidth="8.88671875" defaultRowHeight="10.199999999999999" x14ac:dyDescent="0.2"/>
  <cols>
    <col min="1" max="1" width="14.88671875" style="1" customWidth="1"/>
    <col min="2" max="2" width="22" style="1" bestFit="1" customWidth="1"/>
    <col min="3" max="3" width="11.33203125" style="1" customWidth="1"/>
    <col min="4" max="5" width="7.33203125" style="1" bestFit="1" customWidth="1"/>
    <col min="6" max="6" width="12" style="1" bestFit="1" customWidth="1"/>
    <col min="7" max="10" width="8.109375" style="1" hidden="1" customWidth="1"/>
    <col min="11" max="20" width="12" style="1" bestFit="1" customWidth="1"/>
    <col min="21" max="21" width="7.109375" style="1" customWidth="1"/>
    <col min="22" max="34" width="12" style="1" bestFit="1" customWidth="1"/>
    <col min="35" max="16384" width="8.88671875" style="1"/>
  </cols>
  <sheetData>
    <row r="1" spans="1:44" ht="15.6" x14ac:dyDescent="0.2">
      <c r="A1" s="161" t="s">
        <v>2314</v>
      </c>
    </row>
    <row r="3" spans="1:44" s="67" customFormat="1" ht="12.6" customHeight="1" x14ac:dyDescent="0.25">
      <c r="A3" s="198" t="s">
        <v>0</v>
      </c>
      <c r="B3" s="198" t="s">
        <v>1</v>
      </c>
      <c r="C3" s="198" t="s">
        <v>1579</v>
      </c>
      <c r="D3" s="198" t="s">
        <v>2</v>
      </c>
      <c r="E3" s="198" t="s">
        <v>3</v>
      </c>
      <c r="F3" s="198" t="s">
        <v>4</v>
      </c>
      <c r="G3" s="198" t="s">
        <v>5</v>
      </c>
      <c r="H3" s="198" t="s">
        <v>6</v>
      </c>
      <c r="I3" s="198" t="s">
        <v>7</v>
      </c>
      <c r="J3" s="198" t="s">
        <v>8</v>
      </c>
      <c r="K3" s="198" t="s">
        <v>9</v>
      </c>
      <c r="L3" s="198" t="s">
        <v>10</v>
      </c>
      <c r="M3" s="198" t="s">
        <v>11</v>
      </c>
      <c r="N3" s="198" t="s">
        <v>12</v>
      </c>
      <c r="O3" s="198" t="s">
        <v>13</v>
      </c>
      <c r="P3" s="198" t="s">
        <v>14</v>
      </c>
      <c r="Q3" s="198" t="s">
        <v>15</v>
      </c>
      <c r="R3" s="198" t="s">
        <v>16</v>
      </c>
      <c r="S3" s="198" t="s">
        <v>17</v>
      </c>
      <c r="T3" s="198" t="s">
        <v>18</v>
      </c>
      <c r="U3" s="198" t="s">
        <v>19</v>
      </c>
      <c r="V3" s="198" t="s">
        <v>20</v>
      </c>
      <c r="W3" s="198" t="s">
        <v>21</v>
      </c>
      <c r="X3" s="198" t="s">
        <v>22</v>
      </c>
      <c r="Y3" s="198" t="s">
        <v>23</v>
      </c>
      <c r="Z3" s="198" t="s">
        <v>24</v>
      </c>
      <c r="AA3" s="198" t="s">
        <v>25</v>
      </c>
      <c r="AB3" s="198" t="s">
        <v>26</v>
      </c>
      <c r="AC3" s="198" t="s">
        <v>27</v>
      </c>
      <c r="AD3" s="198" t="s">
        <v>28</v>
      </c>
      <c r="AE3" s="198" t="s">
        <v>29</v>
      </c>
      <c r="AF3" s="198" t="s">
        <v>30</v>
      </c>
      <c r="AG3" s="198" t="s">
        <v>31</v>
      </c>
      <c r="AH3" s="198" t="s">
        <v>32</v>
      </c>
      <c r="AI3" s="198" t="s">
        <v>1057</v>
      </c>
      <c r="AJ3" s="198" t="s">
        <v>1287</v>
      </c>
      <c r="AK3" s="198" t="s">
        <v>1334</v>
      </c>
      <c r="AL3" s="198" t="s">
        <v>1580</v>
      </c>
      <c r="AM3" s="198" t="s">
        <v>1708</v>
      </c>
      <c r="AN3" s="198" t="s">
        <v>1751</v>
      </c>
      <c r="AO3" s="198" t="s">
        <v>1809</v>
      </c>
      <c r="AP3" s="198" t="s">
        <v>1982</v>
      </c>
      <c r="AQ3" s="198" t="s">
        <v>2080</v>
      </c>
      <c r="AR3" s="198" t="s">
        <v>2322</v>
      </c>
    </row>
    <row r="4" spans="1:44" s="67" customFormat="1" ht="12.6" customHeight="1" x14ac:dyDescent="0.25">
      <c r="A4" s="319" t="s">
        <v>894</v>
      </c>
      <c r="B4" s="319" t="s">
        <v>33</v>
      </c>
      <c r="C4" s="319" t="s">
        <v>34</v>
      </c>
      <c r="D4" s="320">
        <v>0</v>
      </c>
      <c r="E4" s="320">
        <v>1969</v>
      </c>
      <c r="F4" s="321"/>
      <c r="G4" s="321"/>
      <c r="H4" s="321"/>
      <c r="I4" s="321"/>
      <c r="J4" s="321"/>
      <c r="K4" s="321"/>
      <c r="L4" s="321"/>
      <c r="M4" s="321"/>
      <c r="N4" s="321"/>
      <c r="O4" s="321"/>
      <c r="P4" s="321"/>
      <c r="Q4" s="321"/>
      <c r="R4" s="321"/>
      <c r="S4" s="321"/>
      <c r="T4" s="321"/>
      <c r="U4" s="321"/>
      <c r="V4" s="321"/>
      <c r="W4" s="321"/>
      <c r="X4" s="320">
        <v>12</v>
      </c>
      <c r="Y4" s="320">
        <v>17</v>
      </c>
      <c r="Z4" s="320">
        <v>27</v>
      </c>
      <c r="AA4" s="320">
        <v>66</v>
      </c>
      <c r="AB4" s="320">
        <v>102</v>
      </c>
      <c r="AC4" s="320">
        <v>135</v>
      </c>
      <c r="AD4" s="320">
        <v>164</v>
      </c>
      <c r="AE4" s="320">
        <v>182</v>
      </c>
      <c r="AF4" s="320">
        <v>202</v>
      </c>
      <c r="AG4" s="320">
        <v>215</v>
      </c>
      <c r="AH4" s="320">
        <v>232</v>
      </c>
      <c r="AI4" s="320">
        <v>280</v>
      </c>
      <c r="AJ4" s="320">
        <v>360</v>
      </c>
      <c r="AK4" s="320">
        <v>369</v>
      </c>
      <c r="AL4" s="320">
        <v>376</v>
      </c>
      <c r="AM4" s="320">
        <v>398</v>
      </c>
      <c r="AN4" s="320">
        <v>413</v>
      </c>
      <c r="AO4" s="320">
        <v>421</v>
      </c>
      <c r="AP4" s="320">
        <v>429</v>
      </c>
      <c r="AQ4" s="320">
        <v>443</v>
      </c>
      <c r="AR4" s="320">
        <v>452</v>
      </c>
    </row>
    <row r="5" spans="1:44" s="67" customFormat="1" ht="12.6" customHeight="1" x14ac:dyDescent="0.25">
      <c r="A5" s="319" t="s">
        <v>894</v>
      </c>
      <c r="B5" s="319" t="s">
        <v>33</v>
      </c>
      <c r="C5" s="319" t="s">
        <v>35</v>
      </c>
      <c r="D5" s="320">
        <v>1970</v>
      </c>
      <c r="E5" s="320">
        <v>1978</v>
      </c>
      <c r="F5" s="321"/>
      <c r="G5" s="321"/>
      <c r="H5" s="321"/>
      <c r="I5" s="321"/>
      <c r="J5" s="321"/>
      <c r="K5" s="321"/>
      <c r="L5" s="321"/>
      <c r="M5" s="321"/>
      <c r="N5" s="321"/>
      <c r="O5" s="321"/>
      <c r="P5" s="321"/>
      <c r="Q5" s="321"/>
      <c r="R5" s="321"/>
      <c r="S5" s="321"/>
      <c r="T5" s="321"/>
      <c r="U5" s="321"/>
      <c r="V5" s="321"/>
      <c r="W5" s="321"/>
      <c r="X5" s="320">
        <v>5</v>
      </c>
      <c r="Y5" s="320">
        <v>7</v>
      </c>
      <c r="Z5" s="320">
        <v>8</v>
      </c>
      <c r="AA5" s="320">
        <v>29</v>
      </c>
      <c r="AB5" s="320">
        <v>64</v>
      </c>
      <c r="AC5" s="320">
        <v>90</v>
      </c>
      <c r="AD5" s="320">
        <v>117</v>
      </c>
      <c r="AE5" s="320">
        <v>139</v>
      </c>
      <c r="AF5" s="320">
        <v>152</v>
      </c>
      <c r="AG5" s="320">
        <v>163</v>
      </c>
      <c r="AH5" s="320">
        <v>177</v>
      </c>
      <c r="AI5" s="320">
        <v>201</v>
      </c>
      <c r="AJ5" s="320">
        <v>227</v>
      </c>
      <c r="AK5" s="320">
        <v>243</v>
      </c>
      <c r="AL5" s="320">
        <v>255</v>
      </c>
      <c r="AM5" s="320">
        <v>265</v>
      </c>
      <c r="AN5" s="320">
        <v>280</v>
      </c>
      <c r="AO5" s="320">
        <v>287</v>
      </c>
      <c r="AP5" s="320">
        <v>310</v>
      </c>
      <c r="AQ5" s="320">
        <v>324</v>
      </c>
      <c r="AR5" s="320">
        <v>335</v>
      </c>
    </row>
    <row r="6" spans="1:44" s="67" customFormat="1" ht="12.6" customHeight="1" x14ac:dyDescent="0.25">
      <c r="A6" s="319" t="s">
        <v>894</v>
      </c>
      <c r="B6" s="319" t="s">
        <v>33</v>
      </c>
      <c r="C6" s="319" t="s">
        <v>36</v>
      </c>
      <c r="D6" s="320">
        <v>1979</v>
      </c>
      <c r="E6" s="320">
        <v>1980</v>
      </c>
      <c r="F6" s="321"/>
      <c r="G6" s="321"/>
      <c r="H6" s="321"/>
      <c r="I6" s="321"/>
      <c r="J6" s="321"/>
      <c r="K6" s="321"/>
      <c r="L6" s="321"/>
      <c r="M6" s="321"/>
      <c r="N6" s="321"/>
      <c r="O6" s="321"/>
      <c r="P6" s="321"/>
      <c r="Q6" s="321"/>
      <c r="R6" s="321"/>
      <c r="S6" s="321"/>
      <c r="T6" s="321"/>
      <c r="U6" s="321"/>
      <c r="V6" s="321"/>
      <c r="W6" s="321"/>
      <c r="X6" s="321"/>
      <c r="Y6" s="321"/>
      <c r="Z6" s="320">
        <v>1</v>
      </c>
      <c r="AA6" s="320">
        <v>1</v>
      </c>
      <c r="AB6" s="320">
        <v>4</v>
      </c>
      <c r="AC6" s="320">
        <v>3</v>
      </c>
      <c r="AD6" s="320">
        <v>4</v>
      </c>
      <c r="AE6" s="320">
        <v>5</v>
      </c>
      <c r="AF6" s="320">
        <v>5</v>
      </c>
      <c r="AG6" s="320">
        <v>5</v>
      </c>
      <c r="AH6" s="320">
        <v>6</v>
      </c>
      <c r="AI6" s="320">
        <v>7</v>
      </c>
      <c r="AJ6" s="320">
        <v>9</v>
      </c>
      <c r="AK6" s="320">
        <v>14</v>
      </c>
      <c r="AL6" s="320">
        <v>15</v>
      </c>
      <c r="AM6" s="320">
        <v>17</v>
      </c>
      <c r="AN6" s="320">
        <v>18</v>
      </c>
      <c r="AO6" s="320">
        <v>18</v>
      </c>
      <c r="AP6" s="320">
        <v>20</v>
      </c>
      <c r="AQ6" s="320">
        <v>23</v>
      </c>
      <c r="AR6" s="320">
        <v>22</v>
      </c>
    </row>
    <row r="7" spans="1:44" s="67" customFormat="1" ht="12.6" customHeight="1" x14ac:dyDescent="0.25">
      <c r="A7" s="319" t="s">
        <v>894</v>
      </c>
      <c r="B7" s="319" t="s">
        <v>33</v>
      </c>
      <c r="C7" s="319" t="s">
        <v>37</v>
      </c>
      <c r="D7" s="320">
        <v>1981</v>
      </c>
      <c r="E7" s="320">
        <v>1985</v>
      </c>
      <c r="F7" s="321"/>
      <c r="G7" s="321"/>
      <c r="H7" s="321"/>
      <c r="I7" s="321"/>
      <c r="J7" s="321"/>
      <c r="K7" s="321"/>
      <c r="L7" s="321"/>
      <c r="M7" s="321"/>
      <c r="N7" s="321"/>
      <c r="O7" s="321"/>
      <c r="P7" s="321"/>
      <c r="Q7" s="321"/>
      <c r="R7" s="321"/>
      <c r="S7" s="321"/>
      <c r="T7" s="321"/>
      <c r="U7" s="321"/>
      <c r="V7" s="321"/>
      <c r="W7" s="321"/>
      <c r="X7" s="320">
        <v>2</v>
      </c>
      <c r="Y7" s="320">
        <v>2</v>
      </c>
      <c r="Z7" s="320">
        <v>3</v>
      </c>
      <c r="AA7" s="320">
        <v>7</v>
      </c>
      <c r="AB7" s="320">
        <v>15</v>
      </c>
      <c r="AC7" s="320">
        <v>20</v>
      </c>
      <c r="AD7" s="320">
        <v>21</v>
      </c>
      <c r="AE7" s="320">
        <v>22</v>
      </c>
      <c r="AF7" s="320">
        <v>26</v>
      </c>
      <c r="AG7" s="320">
        <v>31</v>
      </c>
      <c r="AH7" s="320">
        <v>32</v>
      </c>
      <c r="AI7" s="320">
        <v>32</v>
      </c>
      <c r="AJ7" s="320">
        <v>38</v>
      </c>
      <c r="AK7" s="320">
        <v>38</v>
      </c>
      <c r="AL7" s="320">
        <v>41</v>
      </c>
      <c r="AM7" s="320">
        <v>49</v>
      </c>
      <c r="AN7" s="320">
        <v>51</v>
      </c>
      <c r="AO7" s="320">
        <v>56</v>
      </c>
      <c r="AP7" s="320">
        <v>62</v>
      </c>
      <c r="AQ7" s="320">
        <v>69</v>
      </c>
      <c r="AR7" s="320">
        <v>70</v>
      </c>
    </row>
    <row r="8" spans="1:44" s="67" customFormat="1" ht="12.6" customHeight="1" x14ac:dyDescent="0.25">
      <c r="A8" s="319" t="s">
        <v>894</v>
      </c>
      <c r="B8" s="319" t="s">
        <v>33</v>
      </c>
      <c r="C8" s="319" t="s">
        <v>38</v>
      </c>
      <c r="D8" s="320">
        <v>1986</v>
      </c>
      <c r="E8" s="320">
        <v>1990</v>
      </c>
      <c r="F8" s="321"/>
      <c r="G8" s="321"/>
      <c r="H8" s="321"/>
      <c r="I8" s="321"/>
      <c r="J8" s="321"/>
      <c r="K8" s="321"/>
      <c r="L8" s="321"/>
      <c r="M8" s="321"/>
      <c r="N8" s="321"/>
      <c r="O8" s="321"/>
      <c r="P8" s="321"/>
      <c r="Q8" s="321"/>
      <c r="R8" s="321"/>
      <c r="S8" s="321"/>
      <c r="T8" s="321"/>
      <c r="U8" s="321"/>
      <c r="V8" s="321"/>
      <c r="W8" s="321"/>
      <c r="X8" s="320">
        <v>1</v>
      </c>
      <c r="Y8" s="320">
        <v>1</v>
      </c>
      <c r="Z8" s="320">
        <v>1</v>
      </c>
      <c r="AA8" s="320">
        <v>17</v>
      </c>
      <c r="AB8" s="320">
        <v>25</v>
      </c>
      <c r="AC8" s="320">
        <v>33</v>
      </c>
      <c r="AD8" s="320">
        <v>38</v>
      </c>
      <c r="AE8" s="320">
        <v>39</v>
      </c>
      <c r="AF8" s="320">
        <v>44</v>
      </c>
      <c r="AG8" s="320">
        <v>35</v>
      </c>
      <c r="AH8" s="320">
        <v>36</v>
      </c>
      <c r="AI8" s="320">
        <v>31</v>
      </c>
      <c r="AJ8" s="320">
        <v>31</v>
      </c>
      <c r="AK8" s="320">
        <v>30</v>
      </c>
      <c r="AL8" s="320">
        <v>32</v>
      </c>
      <c r="AM8" s="320">
        <v>37</v>
      </c>
      <c r="AN8" s="320">
        <v>36</v>
      </c>
      <c r="AO8" s="320">
        <v>40</v>
      </c>
      <c r="AP8" s="320">
        <v>43</v>
      </c>
      <c r="AQ8" s="320">
        <v>47</v>
      </c>
      <c r="AR8" s="320">
        <v>51</v>
      </c>
    </row>
    <row r="9" spans="1:44" s="67" customFormat="1" ht="12.6" customHeight="1" x14ac:dyDescent="0.25">
      <c r="A9" s="319" t="s">
        <v>894</v>
      </c>
      <c r="B9" s="319" t="s">
        <v>33</v>
      </c>
      <c r="C9" s="319" t="s">
        <v>1581</v>
      </c>
      <c r="D9" s="320">
        <v>1991</v>
      </c>
      <c r="E9" s="320">
        <v>1996</v>
      </c>
      <c r="F9" s="321"/>
      <c r="G9" s="321"/>
      <c r="H9" s="321"/>
      <c r="I9" s="321"/>
      <c r="J9" s="321"/>
      <c r="K9" s="321"/>
      <c r="L9" s="321"/>
      <c r="M9" s="321"/>
      <c r="N9" s="321"/>
      <c r="O9" s="321"/>
      <c r="P9" s="321"/>
      <c r="Q9" s="321"/>
      <c r="R9" s="321"/>
      <c r="S9" s="321"/>
      <c r="T9" s="321"/>
      <c r="U9" s="321"/>
      <c r="V9" s="321"/>
      <c r="W9" s="321"/>
      <c r="X9" s="320">
        <v>8</v>
      </c>
      <c r="Y9" s="320">
        <v>11</v>
      </c>
      <c r="Z9" s="320">
        <v>17</v>
      </c>
      <c r="AA9" s="320">
        <v>35</v>
      </c>
      <c r="AB9" s="320">
        <v>53</v>
      </c>
      <c r="AC9" s="320">
        <v>58</v>
      </c>
      <c r="AD9" s="320">
        <v>66</v>
      </c>
      <c r="AE9" s="320">
        <v>70</v>
      </c>
      <c r="AF9" s="320">
        <v>66</v>
      </c>
      <c r="AG9" s="320">
        <v>64</v>
      </c>
      <c r="AH9" s="320">
        <v>61</v>
      </c>
      <c r="AI9" s="320">
        <v>54</v>
      </c>
      <c r="AJ9" s="320">
        <v>49</v>
      </c>
      <c r="AK9" s="320">
        <v>44</v>
      </c>
      <c r="AL9" s="320">
        <v>40</v>
      </c>
      <c r="AM9" s="320">
        <v>33</v>
      </c>
      <c r="AN9" s="320">
        <v>26.000144133756127</v>
      </c>
      <c r="AO9" s="320">
        <v>26.000144133756127</v>
      </c>
      <c r="AP9" s="320">
        <v>24.000144133756127</v>
      </c>
      <c r="AQ9" s="320">
        <v>20.000144133756127</v>
      </c>
      <c r="AR9" s="320">
        <v>24.000144133756127</v>
      </c>
    </row>
    <row r="10" spans="1:44" s="67" customFormat="1" ht="12.6" customHeight="1" x14ac:dyDescent="0.25">
      <c r="A10" s="319" t="s">
        <v>894</v>
      </c>
      <c r="B10" s="319" t="s">
        <v>33</v>
      </c>
      <c r="C10" s="319" t="s">
        <v>1582</v>
      </c>
      <c r="D10" s="320">
        <v>1997</v>
      </c>
      <c r="E10" s="320">
        <v>2000</v>
      </c>
      <c r="F10" s="321"/>
      <c r="G10" s="321"/>
      <c r="H10" s="321"/>
      <c r="I10" s="321"/>
      <c r="J10" s="321"/>
      <c r="K10" s="321"/>
      <c r="L10" s="321"/>
      <c r="M10" s="321"/>
      <c r="N10" s="321"/>
      <c r="O10" s="321"/>
      <c r="P10" s="321"/>
      <c r="Q10" s="321"/>
      <c r="R10" s="321"/>
      <c r="S10" s="321"/>
      <c r="T10" s="320">
        <v>40.410295064606984</v>
      </c>
      <c r="U10" s="320">
        <v>97.559740014128352</v>
      </c>
      <c r="V10" s="320">
        <v>96.402088653148752</v>
      </c>
      <c r="W10" s="320">
        <v>94.94677387482966</v>
      </c>
      <c r="X10" s="320">
        <v>105.90568584930087</v>
      </c>
      <c r="Y10" s="320">
        <v>106.70646719516307</v>
      </c>
      <c r="Z10" s="320">
        <v>107.98175345661588</v>
      </c>
      <c r="AA10" s="320">
        <v>128.92608218170341</v>
      </c>
      <c r="AB10" s="320">
        <v>156.31543309549954</v>
      </c>
      <c r="AC10" s="320">
        <v>174.14649868682204</v>
      </c>
      <c r="AD10" s="320">
        <v>182.37824294080107</v>
      </c>
      <c r="AE10" s="320">
        <v>197.83063720075319</v>
      </c>
      <c r="AF10" s="320">
        <v>232.54337091057636</v>
      </c>
      <c r="AG10" s="320">
        <v>247.93685269310092</v>
      </c>
      <c r="AH10" s="320">
        <v>246.87724525047855</v>
      </c>
      <c r="AI10" s="320">
        <v>253.95090588910284</v>
      </c>
      <c r="AJ10" s="320">
        <v>256.20479319521814</v>
      </c>
      <c r="AK10" s="320">
        <v>242.02983627846282</v>
      </c>
      <c r="AL10" s="320">
        <v>228.86560303806672</v>
      </c>
      <c r="AM10" s="320">
        <v>209.62109646437548</v>
      </c>
      <c r="AN10" s="320">
        <v>187.91251549515971</v>
      </c>
      <c r="AO10" s="320">
        <v>175.00661376921141</v>
      </c>
      <c r="AP10" s="320">
        <v>156.02336909867893</v>
      </c>
      <c r="AQ10" s="320">
        <v>147.51603662018954</v>
      </c>
      <c r="AR10" s="320">
        <v>145.48643999516389</v>
      </c>
    </row>
    <row r="11" spans="1:44" s="67" customFormat="1" ht="12.6" customHeight="1" x14ac:dyDescent="0.25">
      <c r="A11" s="319" t="s">
        <v>894</v>
      </c>
      <c r="B11" s="319" t="s">
        <v>33</v>
      </c>
      <c r="C11" s="319" t="s">
        <v>1583</v>
      </c>
      <c r="D11" s="320">
        <v>2001</v>
      </c>
      <c r="E11" s="320">
        <v>2005</v>
      </c>
      <c r="F11" s="321"/>
      <c r="G11" s="321"/>
      <c r="H11" s="321"/>
      <c r="I11" s="321"/>
      <c r="J11" s="321"/>
      <c r="K11" s="321"/>
      <c r="L11" s="321"/>
      <c r="M11" s="321"/>
      <c r="N11" s="321"/>
      <c r="O11" s="321"/>
      <c r="P11" s="321"/>
      <c r="Q11" s="321"/>
      <c r="R11" s="321"/>
      <c r="S11" s="321"/>
      <c r="T11" s="321"/>
      <c r="U11" s="321"/>
      <c r="V11" s="320">
        <v>52.665645057935265</v>
      </c>
      <c r="W11" s="320">
        <v>118.33839024911669</v>
      </c>
      <c r="X11" s="320">
        <v>202.35938593509189</v>
      </c>
      <c r="Y11" s="320">
        <v>337.23622851511527</v>
      </c>
      <c r="Z11" s="320">
        <v>575.42959532903194</v>
      </c>
      <c r="AA11" s="320">
        <v>592.95597498843642</v>
      </c>
      <c r="AB11" s="320">
        <v>621.78188186689408</v>
      </c>
      <c r="AC11" s="320">
        <v>643.26955570750511</v>
      </c>
      <c r="AD11" s="320">
        <v>667.95538296405834</v>
      </c>
      <c r="AE11" s="320">
        <v>674.47058492610608</v>
      </c>
      <c r="AF11" s="320">
        <v>691.04590749351462</v>
      </c>
      <c r="AG11" s="320">
        <v>692.84946276829839</v>
      </c>
      <c r="AH11" s="320">
        <v>700.24508554039824</v>
      </c>
      <c r="AI11" s="320">
        <v>713.00764517185326</v>
      </c>
      <c r="AJ11" s="320">
        <v>705.73227357078372</v>
      </c>
      <c r="AK11" s="320">
        <v>686.36877719046595</v>
      </c>
      <c r="AL11" s="320">
        <v>672.73868246007703</v>
      </c>
      <c r="AM11" s="320">
        <v>645.75227749143994</v>
      </c>
      <c r="AN11" s="320">
        <v>595.26481482722124</v>
      </c>
      <c r="AO11" s="320">
        <v>541.51863688762114</v>
      </c>
      <c r="AP11" s="320">
        <v>482.21182780993979</v>
      </c>
      <c r="AQ11" s="320">
        <v>436.64147621180422</v>
      </c>
      <c r="AR11" s="320">
        <v>393.0061374923464</v>
      </c>
    </row>
    <row r="12" spans="1:44" s="67" customFormat="1" ht="12.6" customHeight="1" x14ac:dyDescent="0.25">
      <c r="A12" s="319" t="s">
        <v>894</v>
      </c>
      <c r="B12" s="319" t="s">
        <v>33</v>
      </c>
      <c r="C12" s="319" t="s">
        <v>1584</v>
      </c>
      <c r="D12" s="320">
        <v>2006</v>
      </c>
      <c r="E12" s="320">
        <v>2010</v>
      </c>
      <c r="F12" s="321"/>
      <c r="G12" s="321"/>
      <c r="H12" s="321"/>
      <c r="I12" s="321"/>
      <c r="J12" s="321"/>
      <c r="K12" s="321"/>
      <c r="L12" s="321"/>
      <c r="M12" s="321"/>
      <c r="N12" s="321"/>
      <c r="O12" s="321"/>
      <c r="P12" s="321"/>
      <c r="Q12" s="321"/>
      <c r="R12" s="321"/>
      <c r="S12" s="321"/>
      <c r="T12" s="321"/>
      <c r="U12" s="321"/>
      <c r="V12" s="321"/>
      <c r="W12" s="321"/>
      <c r="X12" s="321"/>
      <c r="Y12" s="321"/>
      <c r="Z12" s="321"/>
      <c r="AA12" s="320">
        <v>257.55632159595802</v>
      </c>
      <c r="AB12" s="320">
        <v>645.18207753066736</v>
      </c>
      <c r="AC12" s="320">
        <v>1595.4493661295496</v>
      </c>
      <c r="AD12" s="320">
        <v>2030.6607720000286</v>
      </c>
      <c r="AE12" s="320">
        <v>2091.5492617886648</v>
      </c>
      <c r="AF12" s="320">
        <v>2055.354824532028</v>
      </c>
      <c r="AG12" s="320">
        <v>2002.6408003238651</v>
      </c>
      <c r="AH12" s="320">
        <v>1970.6474324366764</v>
      </c>
      <c r="AI12" s="320">
        <v>1933.4675239715466</v>
      </c>
      <c r="AJ12" s="320">
        <v>1903.051977092488</v>
      </c>
      <c r="AK12" s="320">
        <v>1842.0469087509284</v>
      </c>
      <c r="AL12" s="320">
        <v>1806.9669243732162</v>
      </c>
      <c r="AM12" s="320">
        <v>1723.9026484984522</v>
      </c>
      <c r="AN12" s="320">
        <v>1597.7212116983876</v>
      </c>
      <c r="AO12" s="320">
        <v>1471.7262144120068</v>
      </c>
      <c r="AP12" s="320">
        <v>1304.6160868911204</v>
      </c>
      <c r="AQ12" s="320">
        <v>1116.4181060759977</v>
      </c>
      <c r="AR12" s="320">
        <v>998.41183575267405</v>
      </c>
    </row>
    <row r="13" spans="1:44" s="67" customFormat="1" ht="12.6" customHeight="1" x14ac:dyDescent="0.25">
      <c r="A13" s="319" t="s">
        <v>894</v>
      </c>
      <c r="B13" s="319" t="s">
        <v>33</v>
      </c>
      <c r="C13" s="319" t="s">
        <v>1585</v>
      </c>
      <c r="D13" s="320">
        <v>2011</v>
      </c>
      <c r="E13" s="320">
        <v>2014</v>
      </c>
      <c r="F13" s="321"/>
      <c r="G13" s="321"/>
      <c r="H13" s="321"/>
      <c r="I13" s="321"/>
      <c r="J13" s="321"/>
      <c r="K13" s="321"/>
      <c r="L13" s="321"/>
      <c r="M13" s="321"/>
      <c r="N13" s="321"/>
      <c r="O13" s="321"/>
      <c r="P13" s="321"/>
      <c r="Q13" s="321"/>
      <c r="R13" s="321"/>
      <c r="S13" s="321"/>
      <c r="T13" s="321"/>
      <c r="U13" s="321"/>
      <c r="V13" s="321"/>
      <c r="W13" s="321"/>
      <c r="X13" s="321"/>
      <c r="Y13" s="321"/>
      <c r="Z13" s="321"/>
      <c r="AA13" s="321"/>
      <c r="AB13" s="321"/>
      <c r="AC13" s="321"/>
      <c r="AD13" s="321"/>
      <c r="AE13" s="321"/>
      <c r="AF13" s="320">
        <v>113.02547733271186</v>
      </c>
      <c r="AG13" s="320">
        <v>199.08733301532712</v>
      </c>
      <c r="AH13" s="320">
        <v>281.13064843004724</v>
      </c>
      <c r="AI13" s="320">
        <v>383.25989095398074</v>
      </c>
      <c r="AJ13" s="320">
        <v>434.58140689059076</v>
      </c>
      <c r="AK13" s="320">
        <v>448.63646439259088</v>
      </c>
      <c r="AL13" s="320">
        <v>439.61732289742633</v>
      </c>
      <c r="AM13" s="320">
        <v>414.97555107035214</v>
      </c>
      <c r="AN13" s="320">
        <v>410.96014897375414</v>
      </c>
      <c r="AO13" s="320">
        <v>418.19386400027918</v>
      </c>
      <c r="AP13" s="320">
        <v>406.48048142784046</v>
      </c>
      <c r="AQ13" s="320">
        <v>381.85035045409404</v>
      </c>
      <c r="AR13" s="320">
        <v>380.83819808700451</v>
      </c>
    </row>
    <row r="14" spans="1:44" s="67" customFormat="1" ht="12.6" customHeight="1" x14ac:dyDescent="0.25">
      <c r="A14" s="319" t="s">
        <v>894</v>
      </c>
      <c r="B14" s="319" t="s">
        <v>33</v>
      </c>
      <c r="C14" s="319" t="s">
        <v>1586</v>
      </c>
      <c r="D14" s="320">
        <v>2015</v>
      </c>
      <c r="E14" s="320">
        <v>2017</v>
      </c>
      <c r="F14" s="321"/>
      <c r="G14" s="321"/>
      <c r="H14" s="321"/>
      <c r="I14" s="321"/>
      <c r="J14" s="321"/>
      <c r="K14" s="321"/>
      <c r="L14" s="321"/>
      <c r="M14" s="321"/>
      <c r="N14" s="321"/>
      <c r="O14" s="321"/>
      <c r="P14" s="321"/>
      <c r="Q14" s="321"/>
      <c r="R14" s="321"/>
      <c r="S14" s="321"/>
      <c r="T14" s="321"/>
      <c r="U14" s="321"/>
      <c r="V14" s="321"/>
      <c r="W14" s="321"/>
      <c r="X14" s="321"/>
      <c r="Y14" s="321"/>
      <c r="Z14" s="321"/>
      <c r="AA14" s="321"/>
      <c r="AB14" s="321"/>
      <c r="AC14" s="321"/>
      <c r="AD14" s="321"/>
      <c r="AE14" s="321"/>
      <c r="AF14" s="321"/>
      <c r="AG14" s="321"/>
      <c r="AH14" s="321"/>
      <c r="AI14" s="320">
        <v>75</v>
      </c>
      <c r="AJ14" s="320">
        <v>38.672466924597302</v>
      </c>
      <c r="AK14" s="320">
        <v>126.67243241472747</v>
      </c>
      <c r="AL14" s="320">
        <v>212.70304349826853</v>
      </c>
      <c r="AM14" s="320">
        <v>231.76199829734949</v>
      </c>
      <c r="AN14" s="320">
        <v>224.11034892123513</v>
      </c>
      <c r="AO14" s="320">
        <v>229.11483891635473</v>
      </c>
      <c r="AP14" s="320">
        <v>236.79347320629645</v>
      </c>
      <c r="AQ14" s="320">
        <v>230.46121107606123</v>
      </c>
      <c r="AR14" s="320">
        <v>226.14116749548077</v>
      </c>
    </row>
    <row r="15" spans="1:44" s="67" customFormat="1" ht="12.6" customHeight="1" x14ac:dyDescent="0.25">
      <c r="A15" s="319" t="s">
        <v>894</v>
      </c>
      <c r="B15" s="319" t="s">
        <v>33</v>
      </c>
      <c r="C15" s="319" t="s">
        <v>1709</v>
      </c>
      <c r="D15" s="320">
        <v>2018</v>
      </c>
      <c r="E15" s="320">
        <v>2020</v>
      </c>
      <c r="F15" s="321"/>
      <c r="G15" s="321"/>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320">
        <v>5.6105008713249767</v>
      </c>
      <c r="AN15" s="320">
        <v>15.280751306987465</v>
      </c>
      <c r="AO15" s="320">
        <v>26.941135049112759</v>
      </c>
      <c r="AP15" s="320">
        <v>26.930884613450267</v>
      </c>
      <c r="AQ15" s="320">
        <v>29.931233251081679</v>
      </c>
      <c r="AR15" s="320">
        <v>29.261233251081677</v>
      </c>
    </row>
    <row r="16" spans="1:44" s="67" customFormat="1" ht="12.6" customHeight="1" x14ac:dyDescent="0.25">
      <c r="A16" s="319" t="s">
        <v>894</v>
      </c>
      <c r="B16" s="319" t="s">
        <v>33</v>
      </c>
      <c r="C16" s="319" t="s">
        <v>1846</v>
      </c>
      <c r="D16" s="320">
        <v>2021</v>
      </c>
      <c r="E16" s="320">
        <v>2026</v>
      </c>
      <c r="F16" s="321"/>
      <c r="G16" s="321"/>
      <c r="H16" s="321"/>
      <c r="I16" s="321"/>
      <c r="J16" s="321"/>
      <c r="K16" s="321"/>
      <c r="L16" s="321"/>
      <c r="M16" s="321"/>
      <c r="N16" s="321"/>
      <c r="O16" s="321"/>
      <c r="P16" s="321"/>
      <c r="Q16" s="321"/>
      <c r="R16" s="321"/>
      <c r="S16" s="321"/>
      <c r="T16" s="321"/>
      <c r="U16" s="321"/>
      <c r="V16" s="321"/>
      <c r="W16" s="321"/>
      <c r="X16" s="321"/>
      <c r="Y16" s="321"/>
      <c r="Z16" s="321"/>
      <c r="AA16" s="321"/>
      <c r="AB16" s="321"/>
      <c r="AC16" s="321"/>
      <c r="AD16" s="321"/>
      <c r="AE16" s="321"/>
      <c r="AF16" s="321"/>
      <c r="AG16" s="321"/>
      <c r="AH16" s="321"/>
      <c r="AI16" s="321"/>
      <c r="AJ16" s="321"/>
      <c r="AK16" s="321"/>
      <c r="AL16" s="321"/>
      <c r="AM16" s="321"/>
      <c r="AN16" s="321"/>
      <c r="AO16" s="321"/>
      <c r="AP16" s="320">
        <v>8</v>
      </c>
      <c r="AQ16" s="320">
        <v>16</v>
      </c>
      <c r="AR16" s="320">
        <v>21.000462087796681</v>
      </c>
    </row>
    <row r="17" spans="1:44" s="67" customFormat="1" ht="12.6" customHeight="1" x14ac:dyDescent="0.25">
      <c r="A17" s="319" t="s">
        <v>894</v>
      </c>
      <c r="B17" s="319" t="s">
        <v>44</v>
      </c>
      <c r="C17" s="319" t="s">
        <v>34</v>
      </c>
      <c r="D17" s="320">
        <v>0</v>
      </c>
      <c r="E17" s="320">
        <v>1969</v>
      </c>
      <c r="F17" s="320">
        <v>73653.867947639272</v>
      </c>
      <c r="G17" s="320">
        <v>54352.651648800733</v>
      </c>
      <c r="H17" s="320">
        <v>37234.304747278809</v>
      </c>
      <c r="I17" s="320">
        <v>27359.886019893231</v>
      </c>
      <c r="J17" s="320">
        <v>22309.105421764947</v>
      </c>
      <c r="K17" s="320">
        <v>16395.906128845549</v>
      </c>
      <c r="L17" s="320">
        <v>13215.760529154733</v>
      </c>
      <c r="M17" s="320">
        <v>10586.885649470123</v>
      </c>
      <c r="N17" s="320">
        <v>8476.2999999999993</v>
      </c>
      <c r="O17" s="320">
        <v>7156.4000000000005</v>
      </c>
      <c r="P17" s="320">
        <v>6904.92</v>
      </c>
      <c r="Q17" s="320">
        <v>6535.04</v>
      </c>
      <c r="R17" s="320">
        <v>6076.6</v>
      </c>
      <c r="S17" s="320">
        <v>5567.72</v>
      </c>
      <c r="T17" s="320">
        <v>5118.8</v>
      </c>
      <c r="U17" s="320">
        <v>4924.76</v>
      </c>
      <c r="V17" s="320">
        <v>4883.2400000000007</v>
      </c>
      <c r="W17" s="320">
        <v>4900.58</v>
      </c>
      <c r="X17" s="320">
        <v>4960.9400000000005</v>
      </c>
      <c r="Y17" s="320">
        <v>5109.6000000000004</v>
      </c>
      <c r="Z17" s="320">
        <v>5251.4600000000009</v>
      </c>
      <c r="AA17" s="320">
        <v>5512.34</v>
      </c>
      <c r="AB17" s="320">
        <v>5829.8000000000011</v>
      </c>
      <c r="AC17" s="320">
        <v>6170.36</v>
      </c>
      <c r="AD17" s="320">
        <v>6395.079999999999</v>
      </c>
      <c r="AE17" s="320">
        <v>6571.4000000000015</v>
      </c>
      <c r="AF17" s="320">
        <v>6634.74</v>
      </c>
      <c r="AG17" s="320">
        <v>6748.5999999999995</v>
      </c>
      <c r="AH17" s="320">
        <v>6851.92</v>
      </c>
      <c r="AI17" s="320">
        <v>6803.84</v>
      </c>
      <c r="AJ17" s="320">
        <v>6576.22</v>
      </c>
      <c r="AK17" s="320">
        <v>6611.6999999999989</v>
      </c>
      <c r="AL17" s="320">
        <v>6671.6000000000013</v>
      </c>
      <c r="AM17" s="320">
        <v>6692.9400000000005</v>
      </c>
      <c r="AN17" s="320">
        <v>6756.5400000000009</v>
      </c>
      <c r="AO17" s="320">
        <v>6810.4599999999991</v>
      </c>
      <c r="AP17" s="320">
        <v>6863.2000000000007</v>
      </c>
      <c r="AQ17" s="320">
        <v>6882.54</v>
      </c>
      <c r="AR17" s="320">
        <v>6860.8</v>
      </c>
    </row>
    <row r="18" spans="1:44" s="67" customFormat="1" ht="12.6" customHeight="1" x14ac:dyDescent="0.25">
      <c r="A18" s="319" t="s">
        <v>894</v>
      </c>
      <c r="B18" s="319" t="s">
        <v>44</v>
      </c>
      <c r="C18" s="319" t="s">
        <v>35</v>
      </c>
      <c r="D18" s="320">
        <v>1970</v>
      </c>
      <c r="E18" s="320">
        <v>1978</v>
      </c>
      <c r="F18" s="320">
        <v>390013.09684056754</v>
      </c>
      <c r="G18" s="320">
        <v>347410.90529271844</v>
      </c>
      <c r="H18" s="320">
        <v>299338.06095545937</v>
      </c>
      <c r="I18" s="320">
        <v>250385.1733357496</v>
      </c>
      <c r="J18" s="320">
        <v>205783.7198802979</v>
      </c>
      <c r="K18" s="320">
        <v>175873.4862694554</v>
      </c>
      <c r="L18" s="320">
        <v>152969.65949847168</v>
      </c>
      <c r="M18" s="320">
        <v>132002.91314055255</v>
      </c>
      <c r="N18" s="320">
        <v>100241.3</v>
      </c>
      <c r="O18" s="320">
        <v>65174.64</v>
      </c>
      <c r="P18" s="320">
        <v>54571.68</v>
      </c>
      <c r="Q18" s="320">
        <v>42549.72</v>
      </c>
      <c r="R18" s="320">
        <v>29891.480000000003</v>
      </c>
      <c r="S18" s="320">
        <v>19298.36</v>
      </c>
      <c r="T18" s="320">
        <v>12645.439999999999</v>
      </c>
      <c r="U18" s="320">
        <v>9146.66</v>
      </c>
      <c r="V18" s="320">
        <v>7576.92</v>
      </c>
      <c r="W18" s="320">
        <v>6247.88</v>
      </c>
      <c r="X18" s="320">
        <v>5327.2</v>
      </c>
      <c r="Y18" s="320">
        <v>4583.78</v>
      </c>
      <c r="Z18" s="320">
        <v>4174.4399999999996</v>
      </c>
      <c r="AA18" s="320">
        <v>3880.64</v>
      </c>
      <c r="AB18" s="320">
        <v>3879.9400000000005</v>
      </c>
      <c r="AC18" s="320">
        <v>3840.0000000000005</v>
      </c>
      <c r="AD18" s="320">
        <v>3857.5200000000004</v>
      </c>
      <c r="AE18" s="320">
        <v>3795.52</v>
      </c>
      <c r="AF18" s="320">
        <v>3805.1200000000003</v>
      </c>
      <c r="AG18" s="320">
        <v>3894.4599999999996</v>
      </c>
      <c r="AH18" s="320">
        <v>4040.9000000000005</v>
      </c>
      <c r="AI18" s="320">
        <v>4088.6000000000004</v>
      </c>
      <c r="AJ18" s="320">
        <v>4044.5999999999995</v>
      </c>
      <c r="AK18" s="320">
        <v>4133.34</v>
      </c>
      <c r="AL18" s="320">
        <v>4213.54</v>
      </c>
      <c r="AM18" s="320">
        <v>4237.3599999999997</v>
      </c>
      <c r="AN18" s="320">
        <v>4283.24</v>
      </c>
      <c r="AO18" s="320">
        <v>4364.0600000000004</v>
      </c>
      <c r="AP18" s="320">
        <v>4389.68</v>
      </c>
      <c r="AQ18" s="320">
        <v>4444.5</v>
      </c>
      <c r="AR18" s="320">
        <v>4488.920000000001</v>
      </c>
    </row>
    <row r="19" spans="1:44" s="67" customFormat="1" ht="12.6" customHeight="1" x14ac:dyDescent="0.25">
      <c r="A19" s="319" t="s">
        <v>894</v>
      </c>
      <c r="B19" s="319" t="s">
        <v>44</v>
      </c>
      <c r="C19" s="319" t="s">
        <v>36</v>
      </c>
      <c r="D19" s="320">
        <v>1979</v>
      </c>
      <c r="E19" s="320">
        <v>1980</v>
      </c>
      <c r="F19" s="320">
        <v>93496.436590056081</v>
      </c>
      <c r="G19" s="320">
        <v>137545.75075707564</v>
      </c>
      <c r="H19" s="320">
        <v>153807.53442500159</v>
      </c>
      <c r="I19" s="320">
        <v>133806.50053870873</v>
      </c>
      <c r="J19" s="320">
        <v>110716.40316857964</v>
      </c>
      <c r="K19" s="320">
        <v>84520.34038151805</v>
      </c>
      <c r="L19" s="320">
        <v>61331.738059087962</v>
      </c>
      <c r="M19" s="320">
        <v>51336.862207856328</v>
      </c>
      <c r="N19" s="320">
        <v>60431.44</v>
      </c>
      <c r="O19" s="320">
        <v>44184.380000000005</v>
      </c>
      <c r="P19" s="320">
        <v>37833.019999999997</v>
      </c>
      <c r="Q19" s="320">
        <v>30120.460000000003</v>
      </c>
      <c r="R19" s="320">
        <v>21510.3</v>
      </c>
      <c r="S19" s="320">
        <v>13991</v>
      </c>
      <c r="T19" s="320">
        <v>8374.66</v>
      </c>
      <c r="U19" s="320">
        <v>5480.6400000000012</v>
      </c>
      <c r="V19" s="320">
        <v>4068.9399999999996</v>
      </c>
      <c r="W19" s="320">
        <v>3004.5200000000004</v>
      </c>
      <c r="X19" s="320">
        <v>2182.46</v>
      </c>
      <c r="Y19" s="320">
        <v>1633.1</v>
      </c>
      <c r="Z19" s="320">
        <v>1228.9000000000001</v>
      </c>
      <c r="AA19" s="320">
        <v>990.42000000000007</v>
      </c>
      <c r="AB19" s="320">
        <v>819.07999999999993</v>
      </c>
      <c r="AC19" s="320">
        <v>692.22</v>
      </c>
      <c r="AD19" s="320">
        <v>599.67999999999995</v>
      </c>
      <c r="AE19" s="320">
        <v>535.09999999999991</v>
      </c>
      <c r="AF19" s="320">
        <v>486.19999999999993</v>
      </c>
      <c r="AG19" s="320">
        <v>451.20000000000005</v>
      </c>
      <c r="AH19" s="320">
        <v>429.61999999999995</v>
      </c>
      <c r="AI19" s="320">
        <v>457.68</v>
      </c>
      <c r="AJ19" s="320">
        <v>468.81999999999994</v>
      </c>
      <c r="AK19" s="320">
        <v>490.91999999999996</v>
      </c>
      <c r="AL19" s="320">
        <v>506.94</v>
      </c>
      <c r="AM19" s="320">
        <v>518.92000000000007</v>
      </c>
      <c r="AN19" s="320">
        <v>530.32000000000005</v>
      </c>
      <c r="AO19" s="320">
        <v>541.60000000000014</v>
      </c>
      <c r="AP19" s="320">
        <v>560.74</v>
      </c>
      <c r="AQ19" s="320">
        <v>572.57999999999993</v>
      </c>
      <c r="AR19" s="320">
        <v>566.28000000000009</v>
      </c>
    </row>
    <row r="20" spans="1:44" s="67" customFormat="1" ht="12.6" customHeight="1" x14ac:dyDescent="0.25">
      <c r="A20" s="319" t="s">
        <v>894</v>
      </c>
      <c r="B20" s="319" t="s">
        <v>44</v>
      </c>
      <c r="C20" s="319" t="s">
        <v>37</v>
      </c>
      <c r="D20" s="320">
        <v>1981</v>
      </c>
      <c r="E20" s="320">
        <v>1985</v>
      </c>
      <c r="F20" s="320">
        <v>145300.13198187086</v>
      </c>
      <c r="G20" s="320">
        <v>162747.14927959928</v>
      </c>
      <c r="H20" s="320">
        <v>193877.32008811849</v>
      </c>
      <c r="I20" s="320">
        <v>242761.98288358757</v>
      </c>
      <c r="J20" s="320">
        <v>283143.82375650061</v>
      </c>
      <c r="K20" s="320">
        <v>308142.3068024934</v>
      </c>
      <c r="L20" s="320">
        <v>319470.07145334483</v>
      </c>
      <c r="M20" s="320">
        <v>297283.75596676697</v>
      </c>
      <c r="N20" s="320">
        <v>245496.60000000003</v>
      </c>
      <c r="O20" s="320">
        <v>227142.86</v>
      </c>
      <c r="P20" s="320">
        <v>214503.82</v>
      </c>
      <c r="Q20" s="320">
        <v>198453.21999999997</v>
      </c>
      <c r="R20" s="320">
        <v>174305.44</v>
      </c>
      <c r="S20" s="320">
        <v>145157.51999999999</v>
      </c>
      <c r="T20" s="320">
        <v>113510.52000000002</v>
      </c>
      <c r="U20" s="320">
        <v>90396.5</v>
      </c>
      <c r="V20" s="320">
        <v>73834.880000000005</v>
      </c>
      <c r="W20" s="320">
        <v>59079.44</v>
      </c>
      <c r="X20" s="320">
        <v>44334.16</v>
      </c>
      <c r="Y20" s="320">
        <v>32924.559999999998</v>
      </c>
      <c r="Z20" s="320">
        <v>23113.379999999997</v>
      </c>
      <c r="AA20" s="320">
        <v>16927.04</v>
      </c>
      <c r="AB20" s="320">
        <v>11803.180000000002</v>
      </c>
      <c r="AC20" s="320">
        <v>8492.24</v>
      </c>
      <c r="AD20" s="320">
        <v>5902.4600000000009</v>
      </c>
      <c r="AE20" s="320">
        <v>4311.92</v>
      </c>
      <c r="AF20" s="320">
        <v>3015.34</v>
      </c>
      <c r="AG20" s="320">
        <v>2270.8999999999996</v>
      </c>
      <c r="AH20" s="320">
        <v>1796.28</v>
      </c>
      <c r="AI20" s="320">
        <v>1489.7600000000002</v>
      </c>
      <c r="AJ20" s="320">
        <v>1276.98</v>
      </c>
      <c r="AK20" s="320">
        <v>1184.7</v>
      </c>
      <c r="AL20" s="320">
        <v>1116.1199999999999</v>
      </c>
      <c r="AM20" s="320">
        <v>1095.24</v>
      </c>
      <c r="AN20" s="320">
        <v>1121.6600000000001</v>
      </c>
      <c r="AO20" s="320">
        <v>1191.58</v>
      </c>
      <c r="AP20" s="320">
        <v>1241.98</v>
      </c>
      <c r="AQ20" s="320">
        <v>1287.4000000000001</v>
      </c>
      <c r="AR20" s="320">
        <v>1333.3799999999999</v>
      </c>
    </row>
    <row r="21" spans="1:44" s="67" customFormat="1" ht="12.6" customHeight="1" x14ac:dyDescent="0.25">
      <c r="A21" s="319" t="s">
        <v>894</v>
      </c>
      <c r="B21" s="319" t="s">
        <v>44</v>
      </c>
      <c r="C21" s="319" t="s">
        <v>38</v>
      </c>
      <c r="D21" s="320">
        <v>1986</v>
      </c>
      <c r="E21" s="320">
        <v>1990</v>
      </c>
      <c r="F21" s="321"/>
      <c r="G21" s="320">
        <v>26656.923982270284</v>
      </c>
      <c r="H21" s="320">
        <v>57780.740069195454</v>
      </c>
      <c r="I21" s="320">
        <v>91660.79412840915</v>
      </c>
      <c r="J21" s="320">
        <v>125200.3546835384</v>
      </c>
      <c r="K21" s="320">
        <v>159064.73139720448</v>
      </c>
      <c r="L21" s="320">
        <v>172040.83909295159</v>
      </c>
      <c r="M21" s="320">
        <v>201968.73211187893</v>
      </c>
      <c r="N21" s="320">
        <v>252923.5</v>
      </c>
      <c r="O21" s="320">
        <v>249821.96</v>
      </c>
      <c r="P21" s="320">
        <v>245313.04</v>
      </c>
      <c r="Q21" s="320">
        <v>241336.62000000002</v>
      </c>
      <c r="R21" s="320">
        <v>235252.86000000002</v>
      </c>
      <c r="S21" s="320">
        <v>224099.30000000005</v>
      </c>
      <c r="T21" s="320">
        <v>212156.03999999998</v>
      </c>
      <c r="U21" s="320">
        <v>195449.26</v>
      </c>
      <c r="V21" s="320">
        <v>181182.13999999996</v>
      </c>
      <c r="W21" s="320">
        <v>159414.5</v>
      </c>
      <c r="X21" s="320">
        <v>139206.34</v>
      </c>
      <c r="Y21" s="320">
        <v>113997.77999999998</v>
      </c>
      <c r="Z21" s="320">
        <v>91666.44</v>
      </c>
      <c r="AA21" s="320">
        <v>69937.259999999995</v>
      </c>
      <c r="AB21" s="320">
        <v>53608.28</v>
      </c>
      <c r="AC21" s="320">
        <v>38254.78</v>
      </c>
      <c r="AD21" s="320">
        <v>28020.300000000003</v>
      </c>
      <c r="AE21" s="320">
        <v>19455.059999999998</v>
      </c>
      <c r="AF21" s="320">
        <v>13663.04</v>
      </c>
      <c r="AG21" s="320">
        <v>9197.16</v>
      </c>
      <c r="AH21" s="320">
        <v>6838.7999999999993</v>
      </c>
      <c r="AI21" s="320">
        <v>4865.66</v>
      </c>
      <c r="AJ21" s="320">
        <v>3765.2</v>
      </c>
      <c r="AK21" s="320">
        <v>2947.68</v>
      </c>
      <c r="AL21" s="320">
        <v>2443.1999999999998</v>
      </c>
      <c r="AM21" s="320">
        <v>2020.82</v>
      </c>
      <c r="AN21" s="320">
        <v>1794.46</v>
      </c>
      <c r="AO21" s="320">
        <v>1719.4399999999998</v>
      </c>
      <c r="AP21" s="320">
        <v>1705.94</v>
      </c>
      <c r="AQ21" s="320">
        <v>1694.52</v>
      </c>
      <c r="AR21" s="320">
        <v>1705.8000000000002</v>
      </c>
    </row>
    <row r="22" spans="1:44" s="67" customFormat="1" ht="12.6" customHeight="1" x14ac:dyDescent="0.25">
      <c r="A22" s="319" t="s">
        <v>894</v>
      </c>
      <c r="B22" s="319" t="s">
        <v>44</v>
      </c>
      <c r="C22" s="319" t="s">
        <v>1581</v>
      </c>
      <c r="D22" s="320">
        <v>1991</v>
      </c>
      <c r="E22" s="320">
        <v>1996</v>
      </c>
      <c r="F22" s="321"/>
      <c r="G22" s="321"/>
      <c r="H22" s="321"/>
      <c r="I22" s="321"/>
      <c r="J22" s="321"/>
      <c r="K22" s="321"/>
      <c r="L22" s="320">
        <v>27273.879107892757</v>
      </c>
      <c r="M22" s="320">
        <v>58386.203926129878</v>
      </c>
      <c r="N22" s="320">
        <v>93184.439999999988</v>
      </c>
      <c r="O22" s="320">
        <v>136778.30000000002</v>
      </c>
      <c r="P22" s="320">
        <v>175517.06</v>
      </c>
      <c r="Q22" s="320">
        <v>213923.91999999998</v>
      </c>
      <c r="R22" s="320">
        <v>213474.48000000004</v>
      </c>
      <c r="S22" s="320">
        <v>210544.80000000002</v>
      </c>
      <c r="T22" s="320">
        <v>209287.34000000003</v>
      </c>
      <c r="U22" s="320">
        <v>207536.76000000004</v>
      </c>
      <c r="V22" s="320">
        <v>205788.44</v>
      </c>
      <c r="W22" s="320">
        <v>202430.98</v>
      </c>
      <c r="X22" s="320">
        <v>198127.04</v>
      </c>
      <c r="Y22" s="320">
        <v>192735.98</v>
      </c>
      <c r="Z22" s="320">
        <v>184313.4</v>
      </c>
      <c r="AA22" s="320">
        <v>173176.59999999998</v>
      </c>
      <c r="AB22" s="320">
        <v>157803.96000000002</v>
      </c>
      <c r="AC22" s="320">
        <v>141277.30000000002</v>
      </c>
      <c r="AD22" s="320">
        <v>124414.08000000002</v>
      </c>
      <c r="AE22" s="320">
        <v>105144.26000000001</v>
      </c>
      <c r="AF22" s="320">
        <v>85704.62</v>
      </c>
      <c r="AG22" s="320">
        <v>65852.72</v>
      </c>
      <c r="AH22" s="320">
        <v>51122.739999999991</v>
      </c>
      <c r="AI22" s="320">
        <v>36392.68</v>
      </c>
      <c r="AJ22" s="320">
        <v>27018.720000000001</v>
      </c>
      <c r="AK22" s="320">
        <v>19311.740000000002</v>
      </c>
      <c r="AL22" s="320">
        <v>13647.5</v>
      </c>
      <c r="AM22" s="320">
        <v>9243.6200000000008</v>
      </c>
      <c r="AN22" s="320">
        <v>6598.4821620063412</v>
      </c>
      <c r="AO22" s="320">
        <v>4790.9021620063413</v>
      </c>
      <c r="AP22" s="320">
        <v>3757.9421620063413</v>
      </c>
      <c r="AQ22" s="320">
        <v>2968.0221620063417</v>
      </c>
      <c r="AR22" s="320">
        <v>2526.7621620063414</v>
      </c>
    </row>
    <row r="23" spans="1:44" s="67" customFormat="1" ht="12.6" customHeight="1" x14ac:dyDescent="0.25">
      <c r="A23" s="319" t="s">
        <v>894</v>
      </c>
      <c r="B23" s="319" t="s">
        <v>44</v>
      </c>
      <c r="C23" s="319" t="s">
        <v>1582</v>
      </c>
      <c r="D23" s="320">
        <v>1997</v>
      </c>
      <c r="E23" s="320">
        <v>2000</v>
      </c>
      <c r="F23" s="321"/>
      <c r="G23" s="321"/>
      <c r="H23" s="321"/>
      <c r="I23" s="321"/>
      <c r="J23" s="321"/>
      <c r="K23" s="321"/>
      <c r="L23" s="321"/>
      <c r="M23" s="321"/>
      <c r="N23" s="321"/>
      <c r="O23" s="321"/>
      <c r="P23" s="321"/>
      <c r="Q23" s="321"/>
      <c r="R23" s="320">
        <v>39200.86</v>
      </c>
      <c r="S23" s="320">
        <v>73529.94</v>
      </c>
      <c r="T23" s="320">
        <v>106322.65724047093</v>
      </c>
      <c r="U23" s="320">
        <v>132143.8885416066</v>
      </c>
      <c r="V23" s="320">
        <v>130870.75685278773</v>
      </c>
      <c r="W23" s="320">
        <v>129454.02789930864</v>
      </c>
      <c r="X23" s="320">
        <v>129112.37532648467</v>
      </c>
      <c r="Y23" s="320">
        <v>128241.13336460495</v>
      </c>
      <c r="Z23" s="320">
        <v>126958.6123126497</v>
      </c>
      <c r="AA23" s="320">
        <v>125311.16635944047</v>
      </c>
      <c r="AB23" s="320">
        <v>122129.28097963231</v>
      </c>
      <c r="AC23" s="320">
        <v>118396.52785212712</v>
      </c>
      <c r="AD23" s="320">
        <v>115222.27667729877</v>
      </c>
      <c r="AE23" s="320">
        <v>110876.7732450066</v>
      </c>
      <c r="AF23" s="320">
        <v>104011.94296145922</v>
      </c>
      <c r="AG23" s="320">
        <v>96312.923713626675</v>
      </c>
      <c r="AH23" s="320">
        <v>86025.536563074478</v>
      </c>
      <c r="AI23" s="320">
        <v>74125.890367606669</v>
      </c>
      <c r="AJ23" s="320">
        <v>61983.975724900934</v>
      </c>
      <c r="AK23" s="320">
        <v>50967.669245421792</v>
      </c>
      <c r="AL23" s="320">
        <v>39258.658255261485</v>
      </c>
      <c r="AM23" s="320">
        <v>29337.74039678631</v>
      </c>
      <c r="AN23" s="320">
        <v>21594.090932938576</v>
      </c>
      <c r="AO23" s="320">
        <v>16226.885979547753</v>
      </c>
      <c r="AP23" s="320">
        <v>12163.397190196631</v>
      </c>
      <c r="AQ23" s="320">
        <v>9318.0228988280815</v>
      </c>
      <c r="AR23" s="320">
        <v>7384.1651257248013</v>
      </c>
    </row>
    <row r="24" spans="1:44" s="67" customFormat="1" ht="12.6" customHeight="1" x14ac:dyDescent="0.25">
      <c r="A24" s="319" t="s">
        <v>894</v>
      </c>
      <c r="B24" s="319" t="s">
        <v>44</v>
      </c>
      <c r="C24" s="319" t="s">
        <v>1583</v>
      </c>
      <c r="D24" s="320">
        <v>2001</v>
      </c>
      <c r="E24" s="320">
        <v>2005</v>
      </c>
      <c r="F24" s="321"/>
      <c r="G24" s="321"/>
      <c r="H24" s="321"/>
      <c r="I24" s="321"/>
      <c r="J24" s="321"/>
      <c r="K24" s="321"/>
      <c r="L24" s="321"/>
      <c r="M24" s="321"/>
      <c r="N24" s="321"/>
      <c r="O24" s="321"/>
      <c r="P24" s="321"/>
      <c r="Q24" s="321"/>
      <c r="R24" s="321"/>
      <c r="S24" s="321"/>
      <c r="T24" s="321"/>
      <c r="U24" s="321"/>
      <c r="V24" s="320">
        <v>20435.23906651168</v>
      </c>
      <c r="W24" s="320">
        <v>43568.9633840694</v>
      </c>
      <c r="X24" s="320">
        <v>64716.337459736278</v>
      </c>
      <c r="Y24" s="320">
        <v>94424.354742590876</v>
      </c>
      <c r="Z24" s="320">
        <v>136335.38122320562</v>
      </c>
      <c r="AA24" s="320">
        <v>134940.496105061</v>
      </c>
      <c r="AB24" s="320">
        <v>133897.87587213356</v>
      </c>
      <c r="AC24" s="320">
        <v>132437.427762109</v>
      </c>
      <c r="AD24" s="320">
        <v>131839.37301709875</v>
      </c>
      <c r="AE24" s="320">
        <v>130152.44519413807</v>
      </c>
      <c r="AF24" s="320">
        <v>128084.30663548778</v>
      </c>
      <c r="AG24" s="320">
        <v>126065.30710272242</v>
      </c>
      <c r="AH24" s="320">
        <v>124015.07075616026</v>
      </c>
      <c r="AI24" s="320">
        <v>120797.08918538282</v>
      </c>
      <c r="AJ24" s="320">
        <v>116242.55385033967</v>
      </c>
      <c r="AK24" s="320">
        <v>111561.80758259744</v>
      </c>
      <c r="AL24" s="320">
        <v>104682.56153564336</v>
      </c>
      <c r="AM24" s="320">
        <v>95727.40282213765</v>
      </c>
      <c r="AN24" s="320">
        <v>84849.324323302906</v>
      </c>
      <c r="AO24" s="320">
        <v>74621.173515393355</v>
      </c>
      <c r="AP24" s="320">
        <v>63180.75247468899</v>
      </c>
      <c r="AQ24" s="320">
        <v>53697.333433566673</v>
      </c>
      <c r="AR24" s="320">
        <v>44937.574691223563</v>
      </c>
    </row>
    <row r="25" spans="1:44" s="67" customFormat="1" ht="12.6" customHeight="1" x14ac:dyDescent="0.25">
      <c r="A25" s="319" t="s">
        <v>894</v>
      </c>
      <c r="B25" s="319" t="s">
        <v>44</v>
      </c>
      <c r="C25" s="319" t="s">
        <v>1584</v>
      </c>
      <c r="D25" s="320">
        <v>2006</v>
      </c>
      <c r="E25" s="320">
        <v>2010</v>
      </c>
      <c r="F25" s="321"/>
      <c r="G25" s="321"/>
      <c r="H25" s="321"/>
      <c r="I25" s="321"/>
      <c r="J25" s="321"/>
      <c r="K25" s="321"/>
      <c r="L25" s="321"/>
      <c r="M25" s="321"/>
      <c r="N25" s="321"/>
      <c r="O25" s="321"/>
      <c r="P25" s="321"/>
      <c r="Q25" s="321"/>
      <c r="R25" s="321"/>
      <c r="S25" s="321"/>
      <c r="T25" s="321"/>
      <c r="U25" s="321"/>
      <c r="V25" s="321"/>
      <c r="W25" s="321"/>
      <c r="X25" s="321"/>
      <c r="Y25" s="321"/>
      <c r="Z25" s="321"/>
      <c r="AA25" s="320">
        <v>45936.507846453656</v>
      </c>
      <c r="AB25" s="320">
        <v>87007.449210800638</v>
      </c>
      <c r="AC25" s="320">
        <v>130452.82356373547</v>
      </c>
      <c r="AD25" s="320">
        <v>169394.09459130384</v>
      </c>
      <c r="AE25" s="320">
        <v>227682.41308920825</v>
      </c>
      <c r="AF25" s="320">
        <v>227181.24900717556</v>
      </c>
      <c r="AG25" s="320">
        <v>225469.13280086734</v>
      </c>
      <c r="AH25" s="320">
        <v>223495.17193048532</v>
      </c>
      <c r="AI25" s="320">
        <v>221318.03695810901</v>
      </c>
      <c r="AJ25" s="320">
        <v>218293.23196291126</v>
      </c>
      <c r="AK25" s="320">
        <v>215386.71722272612</v>
      </c>
      <c r="AL25" s="320">
        <v>212480.90259433974</v>
      </c>
      <c r="AM25" s="320">
        <v>207916.72615935665</v>
      </c>
      <c r="AN25" s="320">
        <v>202359.50841690559</v>
      </c>
      <c r="AO25" s="320">
        <v>196377.06863470221</v>
      </c>
      <c r="AP25" s="320">
        <v>189583.18620141188</v>
      </c>
      <c r="AQ25" s="320">
        <v>181140.21014144813</v>
      </c>
      <c r="AR25" s="320">
        <v>172381.88176216377</v>
      </c>
    </row>
    <row r="26" spans="1:44" s="67" customFormat="1" ht="12.6" customHeight="1" x14ac:dyDescent="0.25">
      <c r="A26" s="319" t="s">
        <v>894</v>
      </c>
      <c r="B26" s="319" t="s">
        <v>44</v>
      </c>
      <c r="C26" s="319" t="s">
        <v>1585</v>
      </c>
      <c r="D26" s="320">
        <v>2011</v>
      </c>
      <c r="E26" s="320">
        <v>2014</v>
      </c>
      <c r="F26" s="321"/>
      <c r="G26" s="321"/>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0">
        <v>66629.819963426722</v>
      </c>
      <c r="AG26" s="320">
        <v>153765.71367760393</v>
      </c>
      <c r="AH26" s="320">
        <v>253817.97619241086</v>
      </c>
      <c r="AI26" s="320">
        <v>357775.59724722337</v>
      </c>
      <c r="AJ26" s="320">
        <v>397213.37003279844</v>
      </c>
      <c r="AK26" s="320">
        <v>393048.62903125543</v>
      </c>
      <c r="AL26" s="320">
        <v>389610.61267677188</v>
      </c>
      <c r="AM26" s="320">
        <v>386346.76270026068</v>
      </c>
      <c r="AN26" s="320">
        <v>381777.85267021175</v>
      </c>
      <c r="AO26" s="320">
        <v>379536.30258080963</v>
      </c>
      <c r="AP26" s="320">
        <v>376524.77846628573</v>
      </c>
      <c r="AQ26" s="320">
        <v>373009.10437720054</v>
      </c>
      <c r="AR26" s="320">
        <v>368037.73517982697</v>
      </c>
    </row>
    <row r="27" spans="1:44" s="67" customFormat="1" ht="12.6" customHeight="1" x14ac:dyDescent="0.25">
      <c r="A27" s="319" t="s">
        <v>894</v>
      </c>
      <c r="B27" s="319" t="s">
        <v>44</v>
      </c>
      <c r="C27" s="319" t="s">
        <v>1586</v>
      </c>
      <c r="D27" s="320">
        <v>2015</v>
      </c>
      <c r="E27" s="320">
        <v>2017</v>
      </c>
      <c r="F27" s="321"/>
      <c r="G27" s="321"/>
      <c r="H27" s="321"/>
      <c r="I27" s="321"/>
      <c r="J27" s="321"/>
      <c r="K27" s="321"/>
      <c r="L27" s="321"/>
      <c r="M27" s="321"/>
      <c r="N27" s="321"/>
      <c r="O27" s="321"/>
      <c r="P27" s="321"/>
      <c r="Q27" s="321"/>
      <c r="R27" s="321"/>
      <c r="S27" s="321"/>
      <c r="T27" s="321"/>
      <c r="U27" s="321"/>
      <c r="V27" s="321"/>
      <c r="W27" s="321"/>
      <c r="X27" s="321"/>
      <c r="Y27" s="321"/>
      <c r="Z27" s="321"/>
      <c r="AA27" s="321"/>
      <c r="AB27" s="321"/>
      <c r="AC27" s="321"/>
      <c r="AD27" s="321"/>
      <c r="AE27" s="321"/>
      <c r="AF27" s="321"/>
      <c r="AG27" s="320">
        <v>64</v>
      </c>
      <c r="AH27" s="320">
        <v>803</v>
      </c>
      <c r="AI27" s="320">
        <v>13213</v>
      </c>
      <c r="AJ27" s="320">
        <v>84080.888800043962</v>
      </c>
      <c r="AK27" s="320">
        <v>192833.31649565534</v>
      </c>
      <c r="AL27" s="320">
        <v>300299.54034371738</v>
      </c>
      <c r="AM27" s="320">
        <v>358578.67830316193</v>
      </c>
      <c r="AN27" s="320">
        <v>351887.76909171278</v>
      </c>
      <c r="AO27" s="320">
        <v>349154.97809224477</v>
      </c>
      <c r="AP27" s="320">
        <v>347597.79996254022</v>
      </c>
      <c r="AQ27" s="320">
        <v>345830.83995528292</v>
      </c>
      <c r="AR27" s="320">
        <v>342765.77004132513</v>
      </c>
    </row>
    <row r="28" spans="1:44" s="67" customFormat="1" ht="12.6" customHeight="1" x14ac:dyDescent="0.25">
      <c r="A28" s="319" t="s">
        <v>894</v>
      </c>
      <c r="B28" s="319" t="s">
        <v>44</v>
      </c>
      <c r="C28" s="319" t="s">
        <v>1709</v>
      </c>
      <c r="D28" s="320">
        <v>2018</v>
      </c>
      <c r="E28" s="320">
        <v>2020</v>
      </c>
      <c r="F28" s="321"/>
      <c r="G28" s="321"/>
      <c r="H28" s="321"/>
      <c r="I28" s="321"/>
      <c r="J28" s="321"/>
      <c r="K28" s="321"/>
      <c r="L28" s="321"/>
      <c r="M28" s="321"/>
      <c r="N28" s="321"/>
      <c r="O28" s="321"/>
      <c r="P28" s="321"/>
      <c r="Q28" s="321"/>
      <c r="R28" s="321"/>
      <c r="S28" s="321"/>
      <c r="T28" s="321"/>
      <c r="U28" s="321"/>
      <c r="V28" s="321"/>
      <c r="W28" s="321"/>
      <c r="X28" s="321"/>
      <c r="Y28" s="321"/>
      <c r="Z28" s="321"/>
      <c r="AA28" s="321"/>
      <c r="AB28" s="321"/>
      <c r="AC28" s="321"/>
      <c r="AD28" s="321"/>
      <c r="AE28" s="321"/>
      <c r="AF28" s="321"/>
      <c r="AG28" s="321"/>
      <c r="AH28" s="321"/>
      <c r="AI28" s="321"/>
      <c r="AJ28" s="321"/>
      <c r="AK28" s="321"/>
      <c r="AL28" s="321"/>
      <c r="AM28" s="320">
        <v>30703.294811149688</v>
      </c>
      <c r="AN28" s="320">
        <v>121432.78518882499</v>
      </c>
      <c r="AO28" s="320">
        <v>194152.65678642006</v>
      </c>
      <c r="AP28" s="320">
        <v>189210.34701783286</v>
      </c>
      <c r="AQ28" s="320">
        <v>182491.94003213395</v>
      </c>
      <c r="AR28" s="320">
        <v>176802.68765721904</v>
      </c>
    </row>
    <row r="29" spans="1:44" s="67" customFormat="1" ht="12.6" customHeight="1" x14ac:dyDescent="0.25">
      <c r="A29" s="319" t="s">
        <v>894</v>
      </c>
      <c r="B29" s="319" t="s">
        <v>44</v>
      </c>
      <c r="C29" s="319" t="s">
        <v>1846</v>
      </c>
      <c r="D29" s="320">
        <v>2021</v>
      </c>
      <c r="E29" s="320">
        <v>2026</v>
      </c>
      <c r="F29" s="321"/>
      <c r="G29" s="321"/>
      <c r="H29" s="321"/>
      <c r="I29" s="321"/>
      <c r="J29" s="321"/>
      <c r="K29" s="321"/>
      <c r="L29" s="321"/>
      <c r="M29" s="321"/>
      <c r="N29" s="321"/>
      <c r="O29" s="321"/>
      <c r="P29" s="321"/>
      <c r="Q29" s="321"/>
      <c r="R29" s="321"/>
      <c r="S29" s="321"/>
      <c r="T29" s="321"/>
      <c r="U29" s="321"/>
      <c r="V29" s="321"/>
      <c r="W29" s="321"/>
      <c r="X29" s="321"/>
      <c r="Y29" s="321"/>
      <c r="Z29" s="321"/>
      <c r="AA29" s="321"/>
      <c r="AB29" s="321"/>
      <c r="AC29" s="321"/>
      <c r="AD29" s="321"/>
      <c r="AE29" s="321"/>
      <c r="AF29" s="321"/>
      <c r="AG29" s="321"/>
      <c r="AH29" s="321"/>
      <c r="AI29" s="321"/>
      <c r="AJ29" s="321"/>
      <c r="AK29" s="321"/>
      <c r="AL29" s="321"/>
      <c r="AM29" s="321"/>
      <c r="AN29" s="321"/>
      <c r="AO29" s="321"/>
      <c r="AP29" s="320">
        <v>59463.304897631053</v>
      </c>
      <c r="AQ29" s="320">
        <v>97704.347016836342</v>
      </c>
      <c r="AR29" s="320">
        <v>130484.7101823416</v>
      </c>
    </row>
    <row r="30" spans="1:44" s="67" customFormat="1" ht="12.6" customHeight="1" x14ac:dyDescent="0.25">
      <c r="A30" s="319" t="s">
        <v>894</v>
      </c>
      <c r="B30" s="319" t="s">
        <v>45</v>
      </c>
      <c r="C30" s="319" t="s">
        <v>34</v>
      </c>
      <c r="D30" s="320">
        <v>0</v>
      </c>
      <c r="E30" s="320">
        <v>1969</v>
      </c>
      <c r="F30" s="320">
        <v>89230.414964745811</v>
      </c>
      <c r="G30" s="320">
        <v>71121.697123636477</v>
      </c>
      <c r="H30" s="320">
        <v>53733.047203667986</v>
      </c>
      <c r="I30" s="320">
        <v>43392.068560721076</v>
      </c>
      <c r="J30" s="320">
        <v>37306.854142869568</v>
      </c>
      <c r="K30" s="320">
        <v>28525.558268412515</v>
      </c>
      <c r="L30" s="320">
        <v>23289.110337637554</v>
      </c>
      <c r="M30" s="320">
        <v>19382.120463337073</v>
      </c>
      <c r="N30" s="320">
        <v>15621.539999999997</v>
      </c>
      <c r="O30" s="320">
        <v>13049.67</v>
      </c>
      <c r="P30" s="320">
        <v>12412.8</v>
      </c>
      <c r="Q30" s="320">
        <v>11530.489999999998</v>
      </c>
      <c r="R30" s="320">
        <v>10518.72</v>
      </c>
      <c r="S30" s="320">
        <v>9466.15</v>
      </c>
      <c r="T30" s="320">
        <v>8558.81</v>
      </c>
      <c r="U30" s="320">
        <v>8198.23</v>
      </c>
      <c r="V30" s="320">
        <v>8123.7400000000007</v>
      </c>
      <c r="W30" s="320">
        <v>8107.37</v>
      </c>
      <c r="X30" s="320">
        <v>8198.2999999999993</v>
      </c>
      <c r="Y30" s="320">
        <v>8489.59</v>
      </c>
      <c r="Z30" s="320">
        <v>8886.1299999999992</v>
      </c>
      <c r="AA30" s="320">
        <v>9373.3499999999985</v>
      </c>
      <c r="AB30" s="320">
        <v>10008.849999999999</v>
      </c>
      <c r="AC30" s="320">
        <v>10641.189999999999</v>
      </c>
      <c r="AD30" s="320">
        <v>11067.74</v>
      </c>
      <c r="AE30" s="320">
        <v>11297.539999999999</v>
      </c>
      <c r="AF30" s="320">
        <v>11402.060000000001</v>
      </c>
      <c r="AG30" s="320">
        <v>11543.25</v>
      </c>
      <c r="AH30" s="320">
        <v>11683.529999999999</v>
      </c>
      <c r="AI30" s="320">
        <v>11553.559999999998</v>
      </c>
      <c r="AJ30" s="320">
        <v>10986.01</v>
      </c>
      <c r="AK30" s="320">
        <v>11058.369999999999</v>
      </c>
      <c r="AL30" s="320">
        <v>11114.53</v>
      </c>
      <c r="AM30" s="320">
        <v>11157.19</v>
      </c>
      <c r="AN30" s="320">
        <v>11211.89</v>
      </c>
      <c r="AO30" s="320">
        <v>11312.7</v>
      </c>
      <c r="AP30" s="320">
        <v>11409.349999999999</v>
      </c>
      <c r="AQ30" s="320">
        <v>11430.590000000002</v>
      </c>
      <c r="AR30" s="320">
        <v>11425.2</v>
      </c>
    </row>
    <row r="31" spans="1:44" s="67" customFormat="1" ht="12.6" customHeight="1" x14ac:dyDescent="0.25">
      <c r="A31" s="319" t="s">
        <v>894</v>
      </c>
      <c r="B31" s="319" t="s">
        <v>45</v>
      </c>
      <c r="C31" s="319" t="s">
        <v>35</v>
      </c>
      <c r="D31" s="320">
        <v>1970</v>
      </c>
      <c r="E31" s="320">
        <v>1978</v>
      </c>
      <c r="F31" s="320">
        <v>333878.09705202479</v>
      </c>
      <c r="G31" s="320">
        <v>302114.39782046044</v>
      </c>
      <c r="H31" s="320">
        <v>264865.44634935138</v>
      </c>
      <c r="I31" s="320">
        <v>226601.66836312017</v>
      </c>
      <c r="J31" s="320">
        <v>190191.29846689486</v>
      </c>
      <c r="K31" s="320">
        <v>168287.4347213413</v>
      </c>
      <c r="L31" s="320">
        <v>150490.28471675541</v>
      </c>
      <c r="M31" s="320">
        <v>135330.67147807425</v>
      </c>
      <c r="N31" s="320">
        <v>109193.46</v>
      </c>
      <c r="O31" s="320">
        <v>75010.87</v>
      </c>
      <c r="P31" s="320">
        <v>63047.57</v>
      </c>
      <c r="Q31" s="320">
        <v>49455.77</v>
      </c>
      <c r="R31" s="320">
        <v>35111.859999999993</v>
      </c>
      <c r="S31" s="320">
        <v>23195.69</v>
      </c>
      <c r="T31" s="320">
        <v>15476.409999999998</v>
      </c>
      <c r="U31" s="320">
        <v>11313.84</v>
      </c>
      <c r="V31" s="320">
        <v>9345.3399999999983</v>
      </c>
      <c r="W31" s="320">
        <v>7763.3600000000006</v>
      </c>
      <c r="X31" s="320">
        <v>6691.1299999999992</v>
      </c>
      <c r="Y31" s="320">
        <v>5787.54</v>
      </c>
      <c r="Z31" s="320">
        <v>5212.95</v>
      </c>
      <c r="AA31" s="320">
        <v>4978.6699999999992</v>
      </c>
      <c r="AB31" s="320">
        <v>5068.5299999999988</v>
      </c>
      <c r="AC31" s="320">
        <v>5210.3399999999992</v>
      </c>
      <c r="AD31" s="320">
        <v>5357.17</v>
      </c>
      <c r="AE31" s="320">
        <v>5433.7899999999991</v>
      </c>
      <c r="AF31" s="320">
        <v>5502.7</v>
      </c>
      <c r="AG31" s="320">
        <v>5642.0599999999995</v>
      </c>
      <c r="AH31" s="320">
        <v>5831.3300000000008</v>
      </c>
      <c r="AI31" s="320">
        <v>5928.26</v>
      </c>
      <c r="AJ31" s="320">
        <v>5886.329999999999</v>
      </c>
      <c r="AK31" s="320">
        <v>5986.78</v>
      </c>
      <c r="AL31" s="320">
        <v>6138.93</v>
      </c>
      <c r="AM31" s="320">
        <v>6232.0999999999995</v>
      </c>
      <c r="AN31" s="320">
        <v>6345.670000000001</v>
      </c>
      <c r="AO31" s="320">
        <v>6471.7599999999993</v>
      </c>
      <c r="AP31" s="320">
        <v>6570.24</v>
      </c>
      <c r="AQ31" s="320">
        <v>6684.18</v>
      </c>
      <c r="AR31" s="320">
        <v>6776.4899999999989</v>
      </c>
    </row>
    <row r="32" spans="1:44" s="67" customFormat="1" ht="12.6" customHeight="1" x14ac:dyDescent="0.25">
      <c r="A32" s="319" t="s">
        <v>894</v>
      </c>
      <c r="B32" s="319" t="s">
        <v>45</v>
      </c>
      <c r="C32" s="319" t="s">
        <v>36</v>
      </c>
      <c r="D32" s="320">
        <v>1979</v>
      </c>
      <c r="E32" s="320">
        <v>1980</v>
      </c>
      <c r="F32" s="320">
        <v>84753.123450329469</v>
      </c>
      <c r="G32" s="320">
        <v>115495.75499041213</v>
      </c>
      <c r="H32" s="320">
        <v>128886.28673697777</v>
      </c>
      <c r="I32" s="320">
        <v>112335.35796088539</v>
      </c>
      <c r="J32" s="320">
        <v>93217.749205965883</v>
      </c>
      <c r="K32" s="320">
        <v>72252.078658140817</v>
      </c>
      <c r="L32" s="320">
        <v>53144.591192021995</v>
      </c>
      <c r="M32" s="320">
        <v>43796.633273993881</v>
      </c>
      <c r="N32" s="320">
        <v>52063.44</v>
      </c>
      <c r="O32" s="320">
        <v>40140.42</v>
      </c>
      <c r="P32" s="320">
        <v>34826.26</v>
      </c>
      <c r="Q32" s="320">
        <v>28397.93</v>
      </c>
      <c r="R32" s="320">
        <v>20916.93</v>
      </c>
      <c r="S32" s="320">
        <v>14323.130000000001</v>
      </c>
      <c r="T32" s="320">
        <v>9014.0499999999993</v>
      </c>
      <c r="U32" s="320">
        <v>6174.03</v>
      </c>
      <c r="V32" s="320">
        <v>4714.5999999999985</v>
      </c>
      <c r="W32" s="320">
        <v>3645.7099999999996</v>
      </c>
      <c r="X32" s="320">
        <v>2743.81</v>
      </c>
      <c r="Y32" s="320">
        <v>2138.91</v>
      </c>
      <c r="Z32" s="320">
        <v>1638.3999999999999</v>
      </c>
      <c r="AA32" s="320">
        <v>1355.69</v>
      </c>
      <c r="AB32" s="320">
        <v>1151.8599999999997</v>
      </c>
      <c r="AC32" s="320">
        <v>989.71</v>
      </c>
      <c r="AD32" s="320">
        <v>865.82999999999993</v>
      </c>
      <c r="AE32" s="320">
        <v>770.27</v>
      </c>
      <c r="AF32" s="320">
        <v>690.43000000000006</v>
      </c>
      <c r="AG32" s="320">
        <v>623.74</v>
      </c>
      <c r="AH32" s="320">
        <v>593.24</v>
      </c>
      <c r="AI32" s="320">
        <v>627.42999999999995</v>
      </c>
      <c r="AJ32" s="320">
        <v>687.39999999999986</v>
      </c>
      <c r="AK32" s="320">
        <v>731.34999999999991</v>
      </c>
      <c r="AL32" s="320">
        <v>771.31</v>
      </c>
      <c r="AM32" s="320">
        <v>803.57999999999993</v>
      </c>
      <c r="AN32" s="320">
        <v>835.74</v>
      </c>
      <c r="AO32" s="320">
        <v>861.81999999999994</v>
      </c>
      <c r="AP32" s="320">
        <v>888.97999999999979</v>
      </c>
      <c r="AQ32" s="320">
        <v>902.14999999999986</v>
      </c>
      <c r="AR32" s="320">
        <v>901.28</v>
      </c>
    </row>
    <row r="33" spans="1:44" s="67" customFormat="1" ht="12.6" customHeight="1" x14ac:dyDescent="0.25">
      <c r="A33" s="319" t="s">
        <v>894</v>
      </c>
      <c r="B33" s="319" t="s">
        <v>45</v>
      </c>
      <c r="C33" s="319" t="s">
        <v>37</v>
      </c>
      <c r="D33" s="320">
        <v>1981</v>
      </c>
      <c r="E33" s="320">
        <v>1985</v>
      </c>
      <c r="F33" s="320">
        <v>203257.84215019958</v>
      </c>
      <c r="G33" s="320">
        <v>200537.22943216708</v>
      </c>
      <c r="H33" s="320">
        <v>207091.95668545409</v>
      </c>
      <c r="I33" s="320">
        <v>232010.61726489977</v>
      </c>
      <c r="J33" s="320">
        <v>254885.65940242034</v>
      </c>
      <c r="K33" s="320">
        <v>269045.70159572992</v>
      </c>
      <c r="L33" s="320">
        <v>273119.20704011002</v>
      </c>
      <c r="M33" s="320">
        <v>253664.38918300549</v>
      </c>
      <c r="N33" s="320">
        <v>211805.97999999998</v>
      </c>
      <c r="O33" s="320">
        <v>199226.05</v>
      </c>
      <c r="P33" s="320">
        <v>190608.88999999998</v>
      </c>
      <c r="Q33" s="320">
        <v>179179.9</v>
      </c>
      <c r="R33" s="320">
        <v>160891.15</v>
      </c>
      <c r="S33" s="320">
        <v>137933.99</v>
      </c>
      <c r="T33" s="320">
        <v>111403.91</v>
      </c>
      <c r="U33" s="320">
        <v>90930.72</v>
      </c>
      <c r="V33" s="320">
        <v>75607.14</v>
      </c>
      <c r="W33" s="320">
        <v>61710.799999999996</v>
      </c>
      <c r="X33" s="320">
        <v>47586.549999999996</v>
      </c>
      <c r="Y33" s="320">
        <v>36091.629999999997</v>
      </c>
      <c r="Z33" s="320">
        <v>26147.129999999997</v>
      </c>
      <c r="AA33" s="320">
        <v>19673.75</v>
      </c>
      <c r="AB33" s="320">
        <v>14407.35</v>
      </c>
      <c r="AC33" s="320">
        <v>10891.349999999999</v>
      </c>
      <c r="AD33" s="320">
        <v>8031.6399999999994</v>
      </c>
      <c r="AE33" s="320">
        <v>6092.8</v>
      </c>
      <c r="AF33" s="320">
        <v>4457.2</v>
      </c>
      <c r="AG33" s="320">
        <v>3487.5299999999988</v>
      </c>
      <c r="AH33" s="320">
        <v>2861.3</v>
      </c>
      <c r="AI33" s="320">
        <v>2422.41</v>
      </c>
      <c r="AJ33" s="320">
        <v>2113.41</v>
      </c>
      <c r="AK33" s="320">
        <v>1993.97</v>
      </c>
      <c r="AL33" s="320">
        <v>1916.0700000000002</v>
      </c>
      <c r="AM33" s="320">
        <v>1922.94</v>
      </c>
      <c r="AN33" s="320">
        <v>1999.1200000000003</v>
      </c>
      <c r="AO33" s="320">
        <v>2145.75</v>
      </c>
      <c r="AP33" s="320">
        <v>2276.31</v>
      </c>
      <c r="AQ33" s="320">
        <v>2373.2600000000002</v>
      </c>
      <c r="AR33" s="320">
        <v>2438.19</v>
      </c>
    </row>
    <row r="34" spans="1:44" s="67" customFormat="1" ht="12.6" customHeight="1" x14ac:dyDescent="0.25">
      <c r="A34" s="319" t="s">
        <v>894</v>
      </c>
      <c r="B34" s="319" t="s">
        <v>45</v>
      </c>
      <c r="C34" s="319" t="s">
        <v>38</v>
      </c>
      <c r="D34" s="320">
        <v>1986</v>
      </c>
      <c r="E34" s="320">
        <v>1990</v>
      </c>
      <c r="F34" s="321"/>
      <c r="G34" s="320">
        <v>48824.637389582225</v>
      </c>
      <c r="H34" s="320">
        <v>97511.992425723991</v>
      </c>
      <c r="I34" s="320">
        <v>141735.8831375631</v>
      </c>
      <c r="J34" s="320">
        <v>181485.55619222851</v>
      </c>
      <c r="K34" s="320">
        <v>215364.23893621704</v>
      </c>
      <c r="L34" s="320">
        <v>205178.51781407464</v>
      </c>
      <c r="M34" s="320">
        <v>209261.99976009651</v>
      </c>
      <c r="N34" s="320">
        <v>235867.25</v>
      </c>
      <c r="O34" s="320">
        <v>234147.98</v>
      </c>
      <c r="P34" s="320">
        <v>231653.27999999997</v>
      </c>
      <c r="Q34" s="320">
        <v>229920.46000000002</v>
      </c>
      <c r="R34" s="320">
        <v>226578.19999999998</v>
      </c>
      <c r="S34" s="320">
        <v>219070.37</v>
      </c>
      <c r="T34" s="320">
        <v>210511.87</v>
      </c>
      <c r="U34" s="320">
        <v>197117.66000000003</v>
      </c>
      <c r="V34" s="320">
        <v>185160.78</v>
      </c>
      <c r="W34" s="320">
        <v>166547.72999999998</v>
      </c>
      <c r="X34" s="320">
        <v>148597.00999999998</v>
      </c>
      <c r="Y34" s="320">
        <v>125492.57999999999</v>
      </c>
      <c r="Z34" s="320">
        <v>104229.37</v>
      </c>
      <c r="AA34" s="320">
        <v>82591.360000000001</v>
      </c>
      <c r="AB34" s="320">
        <v>65632.69</v>
      </c>
      <c r="AC34" s="320">
        <v>49310.819999999992</v>
      </c>
      <c r="AD34" s="320">
        <v>38105.909999999996</v>
      </c>
      <c r="AE34" s="320">
        <v>28095.03</v>
      </c>
      <c r="AF34" s="320">
        <v>20900.560000000001</v>
      </c>
      <c r="AG34" s="320">
        <v>15129.960000000001</v>
      </c>
      <c r="AH34" s="320">
        <v>11894.48</v>
      </c>
      <c r="AI34" s="320">
        <v>9048.89</v>
      </c>
      <c r="AJ34" s="320">
        <v>7189.4299999999985</v>
      </c>
      <c r="AK34" s="320">
        <v>5877.13</v>
      </c>
      <c r="AL34" s="320">
        <v>5050.0499999999993</v>
      </c>
      <c r="AM34" s="320">
        <v>4375.0499999999993</v>
      </c>
      <c r="AN34" s="320">
        <v>3960.0299999999997</v>
      </c>
      <c r="AO34" s="320">
        <v>3755.4399999999996</v>
      </c>
      <c r="AP34" s="320">
        <v>3761.25</v>
      </c>
      <c r="AQ34" s="320">
        <v>3722.1399999999994</v>
      </c>
      <c r="AR34" s="320">
        <v>3809.9700000000003</v>
      </c>
    </row>
    <row r="35" spans="1:44" s="67" customFormat="1" ht="12.6" customHeight="1" x14ac:dyDescent="0.25">
      <c r="A35" s="319" t="s">
        <v>894</v>
      </c>
      <c r="B35" s="319" t="s">
        <v>45</v>
      </c>
      <c r="C35" s="319" t="s">
        <v>1581</v>
      </c>
      <c r="D35" s="320">
        <v>1991</v>
      </c>
      <c r="E35" s="320">
        <v>1996</v>
      </c>
      <c r="F35" s="321"/>
      <c r="G35" s="321"/>
      <c r="H35" s="321"/>
      <c r="I35" s="321"/>
      <c r="J35" s="321"/>
      <c r="K35" s="321"/>
      <c r="L35" s="320">
        <v>49954.648125787055</v>
      </c>
      <c r="M35" s="320">
        <v>98533.785967321688</v>
      </c>
      <c r="N35" s="320">
        <v>144091.91</v>
      </c>
      <c r="O35" s="320">
        <v>228912.87999999998</v>
      </c>
      <c r="P35" s="320">
        <v>310414.56999999995</v>
      </c>
      <c r="Q35" s="320">
        <v>403153.63999999996</v>
      </c>
      <c r="R35" s="320">
        <v>401360.20999999996</v>
      </c>
      <c r="S35" s="320">
        <v>395540.88999999996</v>
      </c>
      <c r="T35" s="320">
        <v>393401.45999999996</v>
      </c>
      <c r="U35" s="320">
        <v>391720.79999999993</v>
      </c>
      <c r="V35" s="320">
        <v>390901.52999999997</v>
      </c>
      <c r="W35" s="320">
        <v>386907.09</v>
      </c>
      <c r="X35" s="320">
        <v>380819.46</v>
      </c>
      <c r="Y35" s="320">
        <v>372597.33999999997</v>
      </c>
      <c r="Z35" s="320">
        <v>359823.66000000003</v>
      </c>
      <c r="AA35" s="320">
        <v>339365.37</v>
      </c>
      <c r="AB35" s="320">
        <v>308682.44000000006</v>
      </c>
      <c r="AC35" s="320">
        <v>278559.69000000006</v>
      </c>
      <c r="AD35" s="320">
        <v>250042.39999999997</v>
      </c>
      <c r="AE35" s="320">
        <v>214686.79</v>
      </c>
      <c r="AF35" s="320">
        <v>177100.94</v>
      </c>
      <c r="AG35" s="320">
        <v>137043.81</v>
      </c>
      <c r="AH35" s="320">
        <v>107457.22</v>
      </c>
      <c r="AI35" s="320">
        <v>77789.359999999986</v>
      </c>
      <c r="AJ35" s="320">
        <v>58557.52</v>
      </c>
      <c r="AK35" s="320">
        <v>42884.34</v>
      </c>
      <c r="AL35" s="320">
        <v>31765.97</v>
      </c>
      <c r="AM35" s="320">
        <v>22632.260000000002</v>
      </c>
      <c r="AN35" s="320">
        <v>16951.105493658117</v>
      </c>
      <c r="AO35" s="320">
        <v>13165.755493658115</v>
      </c>
      <c r="AP35" s="320">
        <v>10863.965493658114</v>
      </c>
      <c r="AQ35" s="320">
        <v>8983.275493658115</v>
      </c>
      <c r="AR35" s="320">
        <v>7966.1754936581156</v>
      </c>
    </row>
    <row r="36" spans="1:44" s="67" customFormat="1" ht="12.6" customHeight="1" x14ac:dyDescent="0.25">
      <c r="A36" s="319" t="s">
        <v>894</v>
      </c>
      <c r="B36" s="319" t="s">
        <v>45</v>
      </c>
      <c r="C36" s="319" t="s">
        <v>1582</v>
      </c>
      <c r="D36" s="320">
        <v>1997</v>
      </c>
      <c r="E36" s="320">
        <v>2000</v>
      </c>
      <c r="F36" s="321"/>
      <c r="G36" s="321"/>
      <c r="H36" s="321"/>
      <c r="I36" s="321"/>
      <c r="J36" s="321"/>
      <c r="K36" s="321"/>
      <c r="L36" s="321"/>
      <c r="M36" s="321"/>
      <c r="N36" s="321"/>
      <c r="O36" s="321"/>
      <c r="P36" s="321"/>
      <c r="Q36" s="321"/>
      <c r="R36" s="320">
        <v>102948.56999999998</v>
      </c>
      <c r="S36" s="320">
        <v>213940.62999999998</v>
      </c>
      <c r="T36" s="320">
        <v>299361.58374512871</v>
      </c>
      <c r="U36" s="320">
        <v>358624.76766922412</v>
      </c>
      <c r="V36" s="320">
        <v>355143.81657216401</v>
      </c>
      <c r="W36" s="320">
        <v>351149.13055423723</v>
      </c>
      <c r="X36" s="320">
        <v>351139.98838758684</v>
      </c>
      <c r="Y36" s="320">
        <v>348248.12589291483</v>
      </c>
      <c r="Z36" s="320">
        <v>344876.06705042382</v>
      </c>
      <c r="AA36" s="320">
        <v>340205.080321113</v>
      </c>
      <c r="AB36" s="320">
        <v>328313.86105531256</v>
      </c>
      <c r="AC36" s="320">
        <v>314556.06254840101</v>
      </c>
      <c r="AD36" s="320">
        <v>305402.26451533975</v>
      </c>
      <c r="AE36" s="320">
        <v>293391.79982773191</v>
      </c>
      <c r="AF36" s="320">
        <v>275170.41814734461</v>
      </c>
      <c r="AG36" s="320">
        <v>253374.30402568413</v>
      </c>
      <c r="AH36" s="320">
        <v>226298.945509577</v>
      </c>
      <c r="AI36" s="320">
        <v>194441.11967667096</v>
      </c>
      <c r="AJ36" s="320">
        <v>162600.43842893688</v>
      </c>
      <c r="AK36" s="320">
        <v>133367.43666871267</v>
      </c>
      <c r="AL36" s="320">
        <v>103895.46736182741</v>
      </c>
      <c r="AM36" s="320">
        <v>78081.878834818359</v>
      </c>
      <c r="AN36" s="320">
        <v>57794.505587316526</v>
      </c>
      <c r="AO36" s="320">
        <v>43481.357581266791</v>
      </c>
      <c r="AP36" s="320">
        <v>33070.998617081146</v>
      </c>
      <c r="AQ36" s="320">
        <v>25451.054331356849</v>
      </c>
      <c r="AR36" s="320">
        <v>20476.323883441117</v>
      </c>
    </row>
    <row r="37" spans="1:44" s="67" customFormat="1" ht="12.6" customHeight="1" x14ac:dyDescent="0.25">
      <c r="A37" s="319" t="s">
        <v>894</v>
      </c>
      <c r="B37" s="319" t="s">
        <v>45</v>
      </c>
      <c r="C37" s="319" t="s">
        <v>1583</v>
      </c>
      <c r="D37" s="320">
        <v>2001</v>
      </c>
      <c r="E37" s="320">
        <v>2005</v>
      </c>
      <c r="F37" s="321"/>
      <c r="G37" s="321"/>
      <c r="H37" s="321"/>
      <c r="I37" s="321"/>
      <c r="J37" s="321"/>
      <c r="K37" s="321"/>
      <c r="L37" s="321"/>
      <c r="M37" s="321"/>
      <c r="N37" s="321"/>
      <c r="O37" s="321"/>
      <c r="P37" s="321"/>
      <c r="Q37" s="321"/>
      <c r="R37" s="321"/>
      <c r="S37" s="321"/>
      <c r="T37" s="321"/>
      <c r="U37" s="321"/>
      <c r="V37" s="320">
        <v>51542.762924531751</v>
      </c>
      <c r="W37" s="320">
        <v>107357.12187217256</v>
      </c>
      <c r="X37" s="320">
        <v>149021.47069843908</v>
      </c>
      <c r="Y37" s="320">
        <v>197259.92604873684</v>
      </c>
      <c r="Z37" s="320">
        <v>251595.599882462</v>
      </c>
      <c r="AA37" s="320">
        <v>249214.64017401834</v>
      </c>
      <c r="AB37" s="320">
        <v>246085.04234991109</v>
      </c>
      <c r="AC37" s="320">
        <v>242890.83256681444</v>
      </c>
      <c r="AD37" s="320">
        <v>242203.59004234441</v>
      </c>
      <c r="AE37" s="320">
        <v>238799.75171720859</v>
      </c>
      <c r="AF37" s="320">
        <v>232500.0259946069</v>
      </c>
      <c r="AG37" s="320">
        <v>226330.55580792337</v>
      </c>
      <c r="AH37" s="320">
        <v>220182.17060155005</v>
      </c>
      <c r="AI37" s="320">
        <v>211600.7949707589</v>
      </c>
      <c r="AJ37" s="320">
        <v>200523.17689992752</v>
      </c>
      <c r="AK37" s="320">
        <v>188489.92530374136</v>
      </c>
      <c r="AL37" s="320">
        <v>172894.44197380863</v>
      </c>
      <c r="AM37" s="320">
        <v>153775.81887901644</v>
      </c>
      <c r="AN37" s="320">
        <v>132321.27584384388</v>
      </c>
      <c r="AO37" s="320">
        <v>113389.17097921486</v>
      </c>
      <c r="AP37" s="320">
        <v>94489.338595319583</v>
      </c>
      <c r="AQ37" s="320">
        <v>78339.741399365463</v>
      </c>
      <c r="AR37" s="320">
        <v>64734.152595401552</v>
      </c>
    </row>
    <row r="38" spans="1:44" s="67" customFormat="1" ht="12.6" customHeight="1" x14ac:dyDescent="0.25">
      <c r="A38" s="319" t="s">
        <v>894</v>
      </c>
      <c r="B38" s="319" t="s">
        <v>45</v>
      </c>
      <c r="C38" s="319" t="s">
        <v>1584</v>
      </c>
      <c r="D38" s="320">
        <v>2006</v>
      </c>
      <c r="E38" s="320">
        <v>2010</v>
      </c>
      <c r="F38" s="321"/>
      <c r="G38" s="321"/>
      <c r="H38" s="321"/>
      <c r="I38" s="321"/>
      <c r="J38" s="321"/>
      <c r="K38" s="321"/>
      <c r="L38" s="321"/>
      <c r="M38" s="321"/>
      <c r="N38" s="321"/>
      <c r="O38" s="321"/>
      <c r="P38" s="321"/>
      <c r="Q38" s="321"/>
      <c r="R38" s="321"/>
      <c r="S38" s="321"/>
      <c r="T38" s="321"/>
      <c r="U38" s="321"/>
      <c r="V38" s="321"/>
      <c r="W38" s="321"/>
      <c r="X38" s="321"/>
      <c r="Y38" s="321"/>
      <c r="Z38" s="321"/>
      <c r="AA38" s="320">
        <v>55156.29159212688</v>
      </c>
      <c r="AB38" s="320">
        <v>99040.040648842318</v>
      </c>
      <c r="AC38" s="320">
        <v>126011.57557335867</v>
      </c>
      <c r="AD38" s="320">
        <v>141299.73189110949</v>
      </c>
      <c r="AE38" s="320">
        <v>156116.38372795525</v>
      </c>
      <c r="AF38" s="320">
        <v>153083.68195887961</v>
      </c>
      <c r="AG38" s="320">
        <v>151569.3901790134</v>
      </c>
      <c r="AH38" s="320">
        <v>149981.62707401812</v>
      </c>
      <c r="AI38" s="320">
        <v>147050.48988320649</v>
      </c>
      <c r="AJ38" s="320">
        <v>142589.5944372653</v>
      </c>
      <c r="AK38" s="320">
        <v>137710.99496833954</v>
      </c>
      <c r="AL38" s="320">
        <v>132016.26257650985</v>
      </c>
      <c r="AM38" s="320">
        <v>125337.09445411558</v>
      </c>
      <c r="AN38" s="320">
        <v>117651.23327788895</v>
      </c>
      <c r="AO38" s="320">
        <v>111230.77991855667</v>
      </c>
      <c r="AP38" s="320">
        <v>105029.52376311438</v>
      </c>
      <c r="AQ38" s="320">
        <v>97820.461945171424</v>
      </c>
      <c r="AR38" s="320">
        <v>90647.50552668795</v>
      </c>
    </row>
    <row r="39" spans="1:44" s="67" customFormat="1" ht="12.6" customHeight="1" x14ac:dyDescent="0.25">
      <c r="A39" s="319" t="s">
        <v>894</v>
      </c>
      <c r="B39" s="319" t="s">
        <v>45</v>
      </c>
      <c r="C39" s="319" t="s">
        <v>1585</v>
      </c>
      <c r="D39" s="320">
        <v>2011</v>
      </c>
      <c r="E39" s="320">
        <v>2014</v>
      </c>
      <c r="F39" s="321"/>
      <c r="G39" s="321"/>
      <c r="H39" s="321"/>
      <c r="I39" s="321"/>
      <c r="J39" s="321"/>
      <c r="K39" s="321"/>
      <c r="L39" s="321"/>
      <c r="M39" s="321"/>
      <c r="N39" s="321"/>
      <c r="O39" s="321"/>
      <c r="P39" s="321"/>
      <c r="Q39" s="321"/>
      <c r="R39" s="321"/>
      <c r="S39" s="321"/>
      <c r="T39" s="321"/>
      <c r="U39" s="321"/>
      <c r="V39" s="321"/>
      <c r="W39" s="321"/>
      <c r="X39" s="321"/>
      <c r="Y39" s="321"/>
      <c r="Z39" s="321"/>
      <c r="AA39" s="321"/>
      <c r="AB39" s="321"/>
      <c r="AC39" s="321"/>
      <c r="AD39" s="321"/>
      <c r="AE39" s="321"/>
      <c r="AF39" s="320">
        <v>15313.260625417939</v>
      </c>
      <c r="AG39" s="320">
        <v>25380.281980511245</v>
      </c>
      <c r="AH39" s="320">
        <v>35923.184771044551</v>
      </c>
      <c r="AI39" s="320">
        <v>45574.068401124496</v>
      </c>
      <c r="AJ39" s="320">
        <v>50136.13391988325</v>
      </c>
      <c r="AK39" s="320">
        <v>50466.45335493255</v>
      </c>
      <c r="AL39" s="320">
        <v>50467.388695785456</v>
      </c>
      <c r="AM39" s="320">
        <v>50231.371275232654</v>
      </c>
      <c r="AN39" s="320">
        <v>48868.558469397707</v>
      </c>
      <c r="AO39" s="320">
        <v>47910.137851005864</v>
      </c>
      <c r="AP39" s="320">
        <v>46813.558401007787</v>
      </c>
      <c r="AQ39" s="320">
        <v>45406.92217844908</v>
      </c>
      <c r="AR39" s="320">
        <v>43590.79835885833</v>
      </c>
    </row>
    <row r="40" spans="1:44" s="67" customFormat="1" ht="12.6" customHeight="1" x14ac:dyDescent="0.25">
      <c r="A40" s="319" t="s">
        <v>894</v>
      </c>
      <c r="B40" s="319" t="s">
        <v>45</v>
      </c>
      <c r="C40" s="319" t="s">
        <v>1586</v>
      </c>
      <c r="D40" s="320">
        <v>2015</v>
      </c>
      <c r="E40" s="320">
        <v>2017</v>
      </c>
      <c r="F40" s="321"/>
      <c r="G40" s="321"/>
      <c r="H40" s="321"/>
      <c r="I40" s="321"/>
      <c r="J40" s="321"/>
      <c r="K40" s="321"/>
      <c r="L40" s="321"/>
      <c r="M40" s="321"/>
      <c r="N40" s="321"/>
      <c r="O40" s="321"/>
      <c r="P40" s="321"/>
      <c r="Q40" s="321"/>
      <c r="R40" s="321"/>
      <c r="S40" s="321"/>
      <c r="T40" s="321"/>
      <c r="U40" s="321"/>
      <c r="V40" s="321"/>
      <c r="W40" s="321"/>
      <c r="X40" s="321"/>
      <c r="Y40" s="321"/>
      <c r="Z40" s="321"/>
      <c r="AA40" s="321"/>
      <c r="AB40" s="321"/>
      <c r="AC40" s="321"/>
      <c r="AD40" s="321"/>
      <c r="AE40" s="321"/>
      <c r="AF40" s="321"/>
      <c r="AG40" s="320">
        <v>43</v>
      </c>
      <c r="AH40" s="320">
        <v>1364</v>
      </c>
      <c r="AI40" s="320">
        <v>4839</v>
      </c>
      <c r="AJ40" s="320">
        <v>19199.620381134242</v>
      </c>
      <c r="AK40" s="320">
        <v>41767.400510467836</v>
      </c>
      <c r="AL40" s="320">
        <v>65007.175652766178</v>
      </c>
      <c r="AM40" s="320">
        <v>88688.84016574244</v>
      </c>
      <c r="AN40" s="320">
        <v>86151.204742335191</v>
      </c>
      <c r="AO40" s="320">
        <v>86381.24080877236</v>
      </c>
      <c r="AP40" s="320">
        <v>85795.310850682508</v>
      </c>
      <c r="AQ40" s="320">
        <v>85719.695150492771</v>
      </c>
      <c r="AR40" s="320">
        <v>84343.671626661089</v>
      </c>
    </row>
    <row r="41" spans="1:44" s="67" customFormat="1" ht="12.6" customHeight="1" x14ac:dyDescent="0.25">
      <c r="A41" s="319" t="s">
        <v>894</v>
      </c>
      <c r="B41" s="319" t="s">
        <v>45</v>
      </c>
      <c r="C41" s="319" t="s">
        <v>1709</v>
      </c>
      <c r="D41" s="320">
        <v>2018</v>
      </c>
      <c r="E41" s="320">
        <v>2020</v>
      </c>
      <c r="F41" s="321"/>
      <c r="G41" s="321"/>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320">
        <v>12361.797879460995</v>
      </c>
      <c r="AN41" s="320">
        <v>58089.751689166747</v>
      </c>
      <c r="AO41" s="320">
        <v>88270.27905838126</v>
      </c>
      <c r="AP41" s="320">
        <v>82617.847841069932</v>
      </c>
      <c r="AQ41" s="320">
        <v>78052.327094346678</v>
      </c>
      <c r="AR41" s="320">
        <v>73502.297706502592</v>
      </c>
    </row>
    <row r="42" spans="1:44" s="67" customFormat="1" ht="12.6" customHeight="1" x14ac:dyDescent="0.25">
      <c r="A42" s="319" t="s">
        <v>894</v>
      </c>
      <c r="B42" s="319" t="s">
        <v>45</v>
      </c>
      <c r="C42" s="319" t="s">
        <v>1846</v>
      </c>
      <c r="D42" s="320">
        <v>2021</v>
      </c>
      <c r="E42" s="320">
        <v>2026</v>
      </c>
      <c r="F42" s="321"/>
      <c r="G42" s="321"/>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321"/>
      <c r="AN42" s="321"/>
      <c r="AO42" s="321"/>
      <c r="AP42" s="320">
        <v>25200.516826343901</v>
      </c>
      <c r="AQ42" s="320">
        <v>42611.269179009629</v>
      </c>
      <c r="AR42" s="320">
        <v>57136.808856531963</v>
      </c>
    </row>
    <row r="43" spans="1:44" s="67" customFormat="1" ht="12.6" customHeight="1" x14ac:dyDescent="0.25">
      <c r="A43" s="319" t="s">
        <v>894</v>
      </c>
      <c r="B43" s="319" t="s">
        <v>46</v>
      </c>
      <c r="C43" s="319" t="s">
        <v>34</v>
      </c>
      <c r="D43" s="320">
        <v>0</v>
      </c>
      <c r="E43" s="320">
        <v>1969</v>
      </c>
      <c r="F43" s="320">
        <v>3239.5734007289375</v>
      </c>
      <c r="G43" s="320">
        <v>2817.6181572412061</v>
      </c>
      <c r="H43" s="320">
        <v>2246.8330880180183</v>
      </c>
      <c r="I43" s="320">
        <v>1927.912965511375</v>
      </c>
      <c r="J43" s="320">
        <v>1701.0741639869304</v>
      </c>
      <c r="K43" s="320">
        <v>1383.3510938687505</v>
      </c>
      <c r="L43" s="320">
        <v>1181.0677670875964</v>
      </c>
      <c r="M43" s="320">
        <v>1029.1932127436494</v>
      </c>
      <c r="N43" s="320">
        <v>893.16</v>
      </c>
      <c r="O43" s="320">
        <v>906.93</v>
      </c>
      <c r="P43" s="320">
        <v>941.28</v>
      </c>
      <c r="Q43" s="320">
        <v>967.47</v>
      </c>
      <c r="R43" s="320">
        <v>982.68</v>
      </c>
      <c r="S43" s="320">
        <v>983.13</v>
      </c>
      <c r="T43" s="320">
        <v>984.3900000000001</v>
      </c>
      <c r="U43" s="320">
        <v>1019.0099999999999</v>
      </c>
      <c r="V43" s="320">
        <v>1075.0200000000002</v>
      </c>
      <c r="W43" s="320">
        <v>1123.0500000000002</v>
      </c>
      <c r="X43" s="320">
        <v>1266.76</v>
      </c>
      <c r="Y43" s="320">
        <v>1459.8100000000002</v>
      </c>
      <c r="Z43" s="320">
        <v>1746.41</v>
      </c>
      <c r="AA43" s="320">
        <v>2239.3100000000004</v>
      </c>
      <c r="AB43" s="320">
        <v>2842.3500000000004</v>
      </c>
      <c r="AC43" s="320">
        <v>3490.45</v>
      </c>
      <c r="AD43" s="320">
        <v>3886.1800000000003</v>
      </c>
      <c r="AE43" s="320">
        <v>4093.0600000000009</v>
      </c>
      <c r="AF43" s="320">
        <v>4265.2000000000007</v>
      </c>
      <c r="AG43" s="320">
        <v>4415.1499999999996</v>
      </c>
      <c r="AH43" s="320">
        <v>4539.55</v>
      </c>
      <c r="AI43" s="320">
        <v>4809.6000000000013</v>
      </c>
      <c r="AJ43" s="320">
        <v>5559.77</v>
      </c>
      <c r="AK43" s="320">
        <v>5626.9299999999994</v>
      </c>
      <c r="AL43" s="320">
        <v>5749.87</v>
      </c>
      <c r="AM43" s="320">
        <v>5928.87</v>
      </c>
      <c r="AN43" s="320">
        <v>6045.57</v>
      </c>
      <c r="AO43" s="320">
        <v>6156.8400000000011</v>
      </c>
      <c r="AP43" s="320">
        <v>6319.45</v>
      </c>
      <c r="AQ43" s="320">
        <v>6423.87</v>
      </c>
      <c r="AR43" s="320">
        <v>6466.9999999999991</v>
      </c>
    </row>
    <row r="44" spans="1:44" s="67" customFormat="1" ht="12.6" customHeight="1" x14ac:dyDescent="0.25">
      <c r="A44" s="319" t="s">
        <v>894</v>
      </c>
      <c r="B44" s="319" t="s">
        <v>46</v>
      </c>
      <c r="C44" s="319" t="s">
        <v>35</v>
      </c>
      <c r="D44" s="320">
        <v>1970</v>
      </c>
      <c r="E44" s="320">
        <v>1978</v>
      </c>
      <c r="F44" s="320">
        <v>3100.7436601471559</v>
      </c>
      <c r="G44" s="320">
        <v>3338.5179969193055</v>
      </c>
      <c r="H44" s="320">
        <v>3680.3292124625782</v>
      </c>
      <c r="I44" s="320">
        <v>3691.0155178656296</v>
      </c>
      <c r="J44" s="320">
        <v>3598.7375166377897</v>
      </c>
      <c r="K44" s="320">
        <v>3657.969653763867</v>
      </c>
      <c r="L44" s="320">
        <v>3578.5725538520715</v>
      </c>
      <c r="M44" s="320">
        <v>3369.7194111175008</v>
      </c>
      <c r="N44" s="320">
        <v>3093.24</v>
      </c>
      <c r="O44" s="320">
        <v>2798.49</v>
      </c>
      <c r="P44" s="320">
        <v>2586.75</v>
      </c>
      <c r="Q44" s="320">
        <v>2349.5099999999998</v>
      </c>
      <c r="R44" s="320">
        <v>2031.66</v>
      </c>
      <c r="S44" s="320">
        <v>1645.95</v>
      </c>
      <c r="T44" s="320">
        <v>1368.15</v>
      </c>
      <c r="U44" s="320">
        <v>1168.5</v>
      </c>
      <c r="V44" s="320">
        <v>1024.7399999999998</v>
      </c>
      <c r="W44" s="320">
        <v>926.76</v>
      </c>
      <c r="X44" s="320">
        <v>888.67000000000007</v>
      </c>
      <c r="Y44" s="320">
        <v>865.68</v>
      </c>
      <c r="Z44" s="320">
        <v>899.61000000000013</v>
      </c>
      <c r="AA44" s="320">
        <v>1110.6900000000003</v>
      </c>
      <c r="AB44" s="320">
        <v>1422.5300000000002</v>
      </c>
      <c r="AC44" s="320">
        <v>1868.66</v>
      </c>
      <c r="AD44" s="320">
        <v>2166.31</v>
      </c>
      <c r="AE44" s="320">
        <v>2414.69</v>
      </c>
      <c r="AF44" s="320">
        <v>2651.18</v>
      </c>
      <c r="AG44" s="320">
        <v>2853.48</v>
      </c>
      <c r="AH44" s="320">
        <v>3105.7699999999995</v>
      </c>
      <c r="AI44" s="320">
        <v>3404.14</v>
      </c>
      <c r="AJ44" s="320">
        <v>3873.0699999999997</v>
      </c>
      <c r="AK44" s="320">
        <v>3994.8800000000006</v>
      </c>
      <c r="AL44" s="320">
        <v>4149.5300000000007</v>
      </c>
      <c r="AM44" s="320">
        <v>4351.54</v>
      </c>
      <c r="AN44" s="320">
        <v>4482.09</v>
      </c>
      <c r="AO44" s="320">
        <v>4584.18</v>
      </c>
      <c r="AP44" s="320">
        <v>4739.08</v>
      </c>
      <c r="AQ44" s="320">
        <v>4799.32</v>
      </c>
      <c r="AR44" s="320">
        <v>4889.59</v>
      </c>
    </row>
    <row r="45" spans="1:44" s="67" customFormat="1" ht="12.6" customHeight="1" x14ac:dyDescent="0.25">
      <c r="A45" s="319" t="s">
        <v>894</v>
      </c>
      <c r="B45" s="319" t="s">
        <v>46</v>
      </c>
      <c r="C45" s="319" t="s">
        <v>36</v>
      </c>
      <c r="D45" s="320">
        <v>1979</v>
      </c>
      <c r="E45" s="320">
        <v>1980</v>
      </c>
      <c r="F45" s="320">
        <v>1071.7256303128588</v>
      </c>
      <c r="G45" s="320">
        <v>991.99126088459968</v>
      </c>
      <c r="H45" s="320">
        <v>778.43521499222425</v>
      </c>
      <c r="I45" s="320">
        <v>687.18712465351427</v>
      </c>
      <c r="J45" s="320">
        <v>666.74259026197012</v>
      </c>
      <c r="K45" s="320">
        <v>558.28097716846003</v>
      </c>
      <c r="L45" s="320">
        <v>526.79554294019636</v>
      </c>
      <c r="M45" s="320">
        <v>685.86185538853556</v>
      </c>
      <c r="N45" s="320">
        <v>858.12000000000012</v>
      </c>
      <c r="O45" s="320">
        <v>865.2</v>
      </c>
      <c r="P45" s="320">
        <v>864.72</v>
      </c>
      <c r="Q45" s="320">
        <v>845.6099999999999</v>
      </c>
      <c r="R45" s="320">
        <v>772.77</v>
      </c>
      <c r="S45" s="320">
        <v>699.87</v>
      </c>
      <c r="T45" s="320">
        <v>595.29</v>
      </c>
      <c r="U45" s="320">
        <v>516.33000000000004</v>
      </c>
      <c r="V45" s="320">
        <v>476.46000000000004</v>
      </c>
      <c r="W45" s="320">
        <v>442.77</v>
      </c>
      <c r="X45" s="320">
        <v>401.73</v>
      </c>
      <c r="Y45" s="320">
        <v>376.99</v>
      </c>
      <c r="Z45" s="320">
        <v>334.70000000000005</v>
      </c>
      <c r="AA45" s="320">
        <v>337.89</v>
      </c>
      <c r="AB45" s="320">
        <v>359.06</v>
      </c>
      <c r="AC45" s="320">
        <v>349.07</v>
      </c>
      <c r="AD45" s="320">
        <v>329.49</v>
      </c>
      <c r="AE45" s="320">
        <v>308.63000000000005</v>
      </c>
      <c r="AF45" s="320">
        <v>284.37</v>
      </c>
      <c r="AG45" s="320">
        <v>265.06</v>
      </c>
      <c r="AH45" s="320">
        <v>255.14</v>
      </c>
      <c r="AI45" s="320">
        <v>314.89</v>
      </c>
      <c r="AJ45" s="320">
        <v>420.78</v>
      </c>
      <c r="AK45" s="320">
        <v>471.73</v>
      </c>
      <c r="AL45" s="320">
        <v>526.75</v>
      </c>
      <c r="AM45" s="320">
        <v>567.5</v>
      </c>
      <c r="AN45" s="320">
        <v>627.94000000000005</v>
      </c>
      <c r="AO45" s="320">
        <v>662.57999999999993</v>
      </c>
      <c r="AP45" s="320">
        <v>704.28</v>
      </c>
      <c r="AQ45" s="320">
        <v>723.27</v>
      </c>
      <c r="AR45" s="320">
        <v>748.44</v>
      </c>
    </row>
    <row r="46" spans="1:44" s="67" customFormat="1" ht="12.6" customHeight="1" x14ac:dyDescent="0.25">
      <c r="A46" s="319" t="s">
        <v>894</v>
      </c>
      <c r="B46" s="319" t="s">
        <v>46</v>
      </c>
      <c r="C46" s="319" t="s">
        <v>37</v>
      </c>
      <c r="D46" s="320">
        <v>1981</v>
      </c>
      <c r="E46" s="320">
        <v>1985</v>
      </c>
      <c r="F46" s="320">
        <v>4045.9349467350362</v>
      </c>
      <c r="G46" s="320">
        <v>3534.3235610323477</v>
      </c>
      <c r="H46" s="320">
        <v>3116.0598155096181</v>
      </c>
      <c r="I46" s="320">
        <v>2613.8016733020577</v>
      </c>
      <c r="J46" s="320">
        <v>2395.917809174407</v>
      </c>
      <c r="K46" s="320">
        <v>2253.9153462453796</v>
      </c>
      <c r="L46" s="320">
        <v>2027.1297634003777</v>
      </c>
      <c r="M46" s="320">
        <v>1691.0886113941347</v>
      </c>
      <c r="N46" s="320">
        <v>1566.42</v>
      </c>
      <c r="O46" s="320">
        <v>1650.0900000000001</v>
      </c>
      <c r="P46" s="320">
        <v>1792.29</v>
      </c>
      <c r="Q46" s="320">
        <v>1940.8799999999999</v>
      </c>
      <c r="R46" s="320">
        <v>2047.4099999999999</v>
      </c>
      <c r="S46" s="320">
        <v>2072.4899999999998</v>
      </c>
      <c r="T46" s="320">
        <v>2010.57</v>
      </c>
      <c r="U46" s="320">
        <v>1896.78</v>
      </c>
      <c r="V46" s="320">
        <v>1792.98</v>
      </c>
      <c r="W46" s="320">
        <v>1691.76</v>
      </c>
      <c r="X46" s="320">
        <v>1590.2900000000002</v>
      </c>
      <c r="Y46" s="320">
        <v>1454.8100000000002</v>
      </c>
      <c r="Z46" s="320">
        <v>1332.49</v>
      </c>
      <c r="AA46" s="320">
        <v>1227.21</v>
      </c>
      <c r="AB46" s="320">
        <v>1183.47</v>
      </c>
      <c r="AC46" s="320">
        <v>1095.4100000000001</v>
      </c>
      <c r="AD46" s="320">
        <v>1006.9</v>
      </c>
      <c r="AE46" s="320">
        <v>912.28</v>
      </c>
      <c r="AF46" s="320">
        <v>820.46</v>
      </c>
      <c r="AG46" s="320">
        <v>741.56999999999994</v>
      </c>
      <c r="AH46" s="320">
        <v>696.42000000000007</v>
      </c>
      <c r="AI46" s="320">
        <v>652.83000000000004</v>
      </c>
      <c r="AJ46" s="320">
        <v>642.61</v>
      </c>
      <c r="AK46" s="320">
        <v>668.32999999999993</v>
      </c>
      <c r="AL46" s="320">
        <v>717.81</v>
      </c>
      <c r="AM46" s="320">
        <v>816.81999999999994</v>
      </c>
      <c r="AN46" s="320">
        <v>896.22000000000014</v>
      </c>
      <c r="AO46" s="320">
        <v>1031.67</v>
      </c>
      <c r="AP46" s="320">
        <v>1164.7099999999998</v>
      </c>
      <c r="AQ46" s="320">
        <v>1219.3399999999999</v>
      </c>
      <c r="AR46" s="320">
        <v>1269.43</v>
      </c>
    </row>
    <row r="47" spans="1:44" s="67" customFormat="1" ht="12.6" customHeight="1" x14ac:dyDescent="0.25">
      <c r="A47" s="319" t="s">
        <v>894</v>
      </c>
      <c r="B47" s="319" t="s">
        <v>46</v>
      </c>
      <c r="C47" s="319" t="s">
        <v>38</v>
      </c>
      <c r="D47" s="320">
        <v>1986</v>
      </c>
      <c r="E47" s="320">
        <v>1990</v>
      </c>
      <c r="F47" s="321"/>
      <c r="G47" s="320">
        <v>1210.1515576372956</v>
      </c>
      <c r="H47" s="320">
        <v>2296.4411242688893</v>
      </c>
      <c r="I47" s="320">
        <v>3262.4199152346491</v>
      </c>
      <c r="J47" s="320">
        <v>3836.1633592523494</v>
      </c>
      <c r="K47" s="320">
        <v>4286.9179922964122</v>
      </c>
      <c r="L47" s="320">
        <v>3616.1229103510259</v>
      </c>
      <c r="M47" s="320">
        <v>3148.7118997867924</v>
      </c>
      <c r="N47" s="320">
        <v>2657.25</v>
      </c>
      <c r="O47" s="320">
        <v>2802.06</v>
      </c>
      <c r="P47" s="320">
        <v>3043.6800000000003</v>
      </c>
      <c r="Q47" s="320">
        <v>3322.92</v>
      </c>
      <c r="R47" s="320">
        <v>3629.94</v>
      </c>
      <c r="S47" s="320">
        <v>3864.3300000000004</v>
      </c>
      <c r="T47" s="320">
        <v>4077.09</v>
      </c>
      <c r="U47" s="320">
        <v>4150.08</v>
      </c>
      <c r="V47" s="320">
        <v>4177.08</v>
      </c>
      <c r="W47" s="320">
        <v>4183.7700000000004</v>
      </c>
      <c r="X47" s="320">
        <v>4124.6499999999996</v>
      </c>
      <c r="Y47" s="320">
        <v>4024.64</v>
      </c>
      <c r="Z47" s="320">
        <v>3906.19</v>
      </c>
      <c r="AA47" s="320">
        <v>3861.38</v>
      </c>
      <c r="AB47" s="320">
        <v>3755.0300000000007</v>
      </c>
      <c r="AC47" s="320">
        <v>3540.4</v>
      </c>
      <c r="AD47" s="320">
        <v>3305.79</v>
      </c>
      <c r="AE47" s="320">
        <v>3001.9100000000003</v>
      </c>
      <c r="AF47" s="320">
        <v>2645.4</v>
      </c>
      <c r="AG47" s="320">
        <v>2308.88</v>
      </c>
      <c r="AH47" s="320">
        <v>2088.7199999999998</v>
      </c>
      <c r="AI47" s="320">
        <v>1876.45</v>
      </c>
      <c r="AJ47" s="320">
        <v>1671.37</v>
      </c>
      <c r="AK47" s="320">
        <v>1538.19</v>
      </c>
      <c r="AL47" s="320">
        <v>1433.75</v>
      </c>
      <c r="AM47" s="320">
        <v>1315.13</v>
      </c>
      <c r="AN47" s="320">
        <v>1246.51</v>
      </c>
      <c r="AO47" s="320">
        <v>1246.1200000000001</v>
      </c>
      <c r="AP47" s="320">
        <v>1335.81</v>
      </c>
      <c r="AQ47" s="320">
        <v>1386.3400000000001</v>
      </c>
      <c r="AR47" s="320">
        <v>1509.23</v>
      </c>
    </row>
    <row r="48" spans="1:44" s="67" customFormat="1" ht="12.6" customHeight="1" x14ac:dyDescent="0.25">
      <c r="A48" s="319" t="s">
        <v>894</v>
      </c>
      <c r="B48" s="319" t="s">
        <v>46</v>
      </c>
      <c r="C48" s="319" t="s">
        <v>1581</v>
      </c>
      <c r="D48" s="320">
        <v>1991</v>
      </c>
      <c r="E48" s="320">
        <v>1996</v>
      </c>
      <c r="F48" s="321"/>
      <c r="G48" s="321"/>
      <c r="H48" s="321"/>
      <c r="I48" s="321"/>
      <c r="J48" s="321"/>
      <c r="K48" s="321"/>
      <c r="L48" s="320">
        <v>1238.1596356421289</v>
      </c>
      <c r="M48" s="320">
        <v>2320.5047153315445</v>
      </c>
      <c r="N48" s="320">
        <v>3316.6499999999996</v>
      </c>
      <c r="O48" s="320">
        <v>5306.8200000000006</v>
      </c>
      <c r="P48" s="320">
        <v>7757.37</v>
      </c>
      <c r="Q48" s="320">
        <v>10501.439999999999</v>
      </c>
      <c r="R48" s="320">
        <v>10814.310000000001</v>
      </c>
      <c r="S48" s="320">
        <v>11066.310000000001</v>
      </c>
      <c r="T48" s="320">
        <v>11158.200000000003</v>
      </c>
      <c r="U48" s="320">
        <v>11293.44</v>
      </c>
      <c r="V48" s="320">
        <v>11397.029999999999</v>
      </c>
      <c r="W48" s="320">
        <v>11601.93</v>
      </c>
      <c r="X48" s="320">
        <v>11897.5</v>
      </c>
      <c r="Y48" s="320">
        <v>12358.68</v>
      </c>
      <c r="Z48" s="320">
        <v>12682.94</v>
      </c>
      <c r="AA48" s="320">
        <v>13097.029999999999</v>
      </c>
      <c r="AB48" s="320">
        <v>13295.599999999999</v>
      </c>
      <c r="AC48" s="320">
        <v>12966.010000000002</v>
      </c>
      <c r="AD48" s="320">
        <v>12488.52</v>
      </c>
      <c r="AE48" s="320">
        <v>11762.95</v>
      </c>
      <c r="AF48" s="320">
        <v>10833.439999999999</v>
      </c>
      <c r="AG48" s="320">
        <v>9730.4700000000012</v>
      </c>
      <c r="AH48" s="320">
        <v>8785.0400000000009</v>
      </c>
      <c r="AI48" s="320">
        <v>7669.9599999999991</v>
      </c>
      <c r="AJ48" s="320">
        <v>6655.76</v>
      </c>
      <c r="AK48" s="320">
        <v>5801.92</v>
      </c>
      <c r="AL48" s="320">
        <v>5060.5300000000007</v>
      </c>
      <c r="AM48" s="320">
        <v>4319.12</v>
      </c>
      <c r="AN48" s="320">
        <v>3707.4122002017875</v>
      </c>
      <c r="AO48" s="320">
        <v>3325.3422002017874</v>
      </c>
      <c r="AP48" s="320">
        <v>3045.0922002017874</v>
      </c>
      <c r="AQ48" s="320">
        <v>2725.7022002017875</v>
      </c>
      <c r="AR48" s="320">
        <v>2569.0622002017872</v>
      </c>
    </row>
    <row r="49" spans="1:44" s="67" customFormat="1" ht="12.6" customHeight="1" x14ac:dyDescent="0.25">
      <c r="A49" s="319" t="s">
        <v>894</v>
      </c>
      <c r="B49" s="319" t="s">
        <v>46</v>
      </c>
      <c r="C49" s="319" t="s">
        <v>1582</v>
      </c>
      <c r="D49" s="320">
        <v>1997</v>
      </c>
      <c r="E49" s="320">
        <v>2000</v>
      </c>
      <c r="F49" s="321"/>
      <c r="G49" s="321"/>
      <c r="H49" s="321"/>
      <c r="I49" s="321"/>
      <c r="J49" s="321"/>
      <c r="K49" s="321"/>
      <c r="L49" s="321"/>
      <c r="M49" s="321"/>
      <c r="N49" s="321"/>
      <c r="O49" s="321"/>
      <c r="P49" s="321"/>
      <c r="Q49" s="321"/>
      <c r="R49" s="320">
        <v>3921.57</v>
      </c>
      <c r="S49" s="320">
        <v>8561.43</v>
      </c>
      <c r="T49" s="320">
        <v>13818.348719335747</v>
      </c>
      <c r="U49" s="320">
        <v>18572.784049155085</v>
      </c>
      <c r="V49" s="320">
        <v>18487.024486395101</v>
      </c>
      <c r="W49" s="320">
        <v>18471.89477257937</v>
      </c>
      <c r="X49" s="320">
        <v>18777.730600079238</v>
      </c>
      <c r="Y49" s="320">
        <v>19157.034275285128</v>
      </c>
      <c r="Z49" s="320">
        <v>19703.338883469856</v>
      </c>
      <c r="AA49" s="320">
        <v>20411.827237264763</v>
      </c>
      <c r="AB49" s="320">
        <v>20756.542531959691</v>
      </c>
      <c r="AC49" s="320">
        <v>20546.263100785087</v>
      </c>
      <c r="AD49" s="320">
        <v>20332.080564420678</v>
      </c>
      <c r="AE49" s="320">
        <v>19772.596290060752</v>
      </c>
      <c r="AF49" s="320">
        <v>18875.095520285577</v>
      </c>
      <c r="AG49" s="320">
        <v>17528.835407996088</v>
      </c>
      <c r="AH49" s="320">
        <v>16183.640682098059</v>
      </c>
      <c r="AI49" s="320">
        <v>14519.03904983326</v>
      </c>
      <c r="AJ49" s="320">
        <v>12886.381052966955</v>
      </c>
      <c r="AK49" s="320">
        <v>11384.864249587095</v>
      </c>
      <c r="AL49" s="320">
        <v>9977.0087798730292</v>
      </c>
      <c r="AM49" s="320">
        <v>8584.7596719309549</v>
      </c>
      <c r="AN49" s="320">
        <v>7354.490964249745</v>
      </c>
      <c r="AO49" s="320">
        <v>6416.7498254162483</v>
      </c>
      <c r="AP49" s="320">
        <v>5641.5808236235489</v>
      </c>
      <c r="AQ49" s="320">
        <v>4820.4067331948763</v>
      </c>
      <c r="AR49" s="320">
        <v>4303.0245508389162</v>
      </c>
    </row>
    <row r="50" spans="1:44" s="67" customFormat="1" ht="12.6" customHeight="1" x14ac:dyDescent="0.25">
      <c r="A50" s="319" t="s">
        <v>894</v>
      </c>
      <c r="B50" s="319" t="s">
        <v>46</v>
      </c>
      <c r="C50" s="319" t="s">
        <v>1583</v>
      </c>
      <c r="D50" s="320">
        <v>2001</v>
      </c>
      <c r="E50" s="320">
        <v>2005</v>
      </c>
      <c r="F50" s="321"/>
      <c r="G50" s="321"/>
      <c r="H50" s="321"/>
      <c r="I50" s="321"/>
      <c r="J50" s="321"/>
      <c r="K50" s="321"/>
      <c r="L50" s="321"/>
      <c r="M50" s="321"/>
      <c r="N50" s="321"/>
      <c r="O50" s="321"/>
      <c r="P50" s="321"/>
      <c r="Q50" s="321"/>
      <c r="R50" s="321"/>
      <c r="S50" s="321"/>
      <c r="T50" s="321"/>
      <c r="U50" s="321"/>
      <c r="V50" s="320">
        <v>4505.3323638986267</v>
      </c>
      <c r="W50" s="320">
        <v>9586.5763535089154</v>
      </c>
      <c r="X50" s="320">
        <v>14240.832455889533</v>
      </c>
      <c r="Y50" s="320">
        <v>20651.482980157183</v>
      </c>
      <c r="Z50" s="320">
        <v>28805.589299003324</v>
      </c>
      <c r="AA50" s="320">
        <v>29806.907745932203</v>
      </c>
      <c r="AB50" s="320">
        <v>31048.299896088458</v>
      </c>
      <c r="AC50" s="320">
        <v>31616.470115369004</v>
      </c>
      <c r="AD50" s="320">
        <v>32301.08155759277</v>
      </c>
      <c r="AE50" s="320">
        <v>32360.332503727244</v>
      </c>
      <c r="AF50" s="320">
        <v>30635.621462411786</v>
      </c>
      <c r="AG50" s="320">
        <v>29501.287626585963</v>
      </c>
      <c r="AH50" s="320">
        <v>28288.513556749302</v>
      </c>
      <c r="AI50" s="320">
        <v>26790.108198686412</v>
      </c>
      <c r="AJ50" s="320">
        <v>25109.536976162002</v>
      </c>
      <c r="AK50" s="320">
        <v>23475.89833647072</v>
      </c>
      <c r="AL50" s="320">
        <v>21591.257808087947</v>
      </c>
      <c r="AM50" s="320">
        <v>19410.026021354446</v>
      </c>
      <c r="AN50" s="320">
        <v>17143.135018026042</v>
      </c>
      <c r="AO50" s="320">
        <v>15473.136868504165</v>
      </c>
      <c r="AP50" s="320">
        <v>13758.697102181486</v>
      </c>
      <c r="AQ50" s="320">
        <v>11991.283690856058</v>
      </c>
      <c r="AR50" s="320">
        <v>10526.266575882537</v>
      </c>
    </row>
    <row r="51" spans="1:44" s="67" customFormat="1" ht="12.6" customHeight="1" x14ac:dyDescent="0.25">
      <c r="A51" s="319" t="s">
        <v>894</v>
      </c>
      <c r="B51" s="319" t="s">
        <v>46</v>
      </c>
      <c r="C51" s="319" t="s">
        <v>1584</v>
      </c>
      <c r="D51" s="320">
        <v>2006</v>
      </c>
      <c r="E51" s="320">
        <v>2010</v>
      </c>
      <c r="F51" s="321"/>
      <c r="G51" s="321"/>
      <c r="H51" s="321"/>
      <c r="I51" s="321"/>
      <c r="J51" s="321"/>
      <c r="K51" s="321"/>
      <c r="L51" s="321"/>
      <c r="M51" s="321"/>
      <c r="N51" s="321"/>
      <c r="O51" s="321"/>
      <c r="P51" s="321"/>
      <c r="Q51" s="321"/>
      <c r="R51" s="321"/>
      <c r="S51" s="321"/>
      <c r="T51" s="321"/>
      <c r="U51" s="321"/>
      <c r="V51" s="321"/>
      <c r="W51" s="321"/>
      <c r="X51" s="321"/>
      <c r="Y51" s="321"/>
      <c r="Z51" s="321"/>
      <c r="AA51" s="320">
        <v>7656.6442398235058</v>
      </c>
      <c r="AB51" s="320">
        <v>13988.328062826364</v>
      </c>
      <c r="AC51" s="320">
        <v>17607.151496776307</v>
      </c>
      <c r="AD51" s="320">
        <v>19100.512745586682</v>
      </c>
      <c r="AE51" s="320">
        <v>20361.653921047826</v>
      </c>
      <c r="AF51" s="320">
        <v>21376.714209412825</v>
      </c>
      <c r="AG51" s="320">
        <v>21418.836219795423</v>
      </c>
      <c r="AH51" s="320">
        <v>21559.553563059824</v>
      </c>
      <c r="AI51" s="320">
        <v>21445.005634712987</v>
      </c>
      <c r="AJ51" s="320">
        <v>21026.121622730927</v>
      </c>
      <c r="AK51" s="320">
        <v>20552.24090018342</v>
      </c>
      <c r="AL51" s="320">
        <v>19863.867904777177</v>
      </c>
      <c r="AM51" s="320">
        <v>18932.27673802933</v>
      </c>
      <c r="AN51" s="320">
        <v>17906.537093507082</v>
      </c>
      <c r="AO51" s="320">
        <v>17201.425232329118</v>
      </c>
      <c r="AP51" s="320">
        <v>16437.673948582622</v>
      </c>
      <c r="AQ51" s="320">
        <v>15341.909807304473</v>
      </c>
      <c r="AR51" s="320">
        <v>14365.200875395609</v>
      </c>
    </row>
    <row r="52" spans="1:44" s="67" customFormat="1" ht="12.6" customHeight="1" x14ac:dyDescent="0.25">
      <c r="A52" s="319" t="s">
        <v>894</v>
      </c>
      <c r="B52" s="319" t="s">
        <v>46</v>
      </c>
      <c r="C52" s="319" t="s">
        <v>1585</v>
      </c>
      <c r="D52" s="320">
        <v>2011</v>
      </c>
      <c r="E52" s="320">
        <v>2014</v>
      </c>
      <c r="F52" s="321"/>
      <c r="G52" s="321"/>
      <c r="H52" s="321"/>
      <c r="I52" s="321"/>
      <c r="J52" s="321"/>
      <c r="K52" s="321"/>
      <c r="L52" s="321"/>
      <c r="M52" s="321"/>
      <c r="N52" s="321"/>
      <c r="O52" s="321"/>
      <c r="P52" s="321"/>
      <c r="Q52" s="321"/>
      <c r="R52" s="321"/>
      <c r="S52" s="321"/>
      <c r="T52" s="321"/>
      <c r="U52" s="321"/>
      <c r="V52" s="321"/>
      <c r="W52" s="321"/>
      <c r="X52" s="321"/>
      <c r="Y52" s="321"/>
      <c r="Z52" s="321"/>
      <c r="AA52" s="321"/>
      <c r="AB52" s="321"/>
      <c r="AC52" s="321"/>
      <c r="AD52" s="321"/>
      <c r="AE52" s="321"/>
      <c r="AF52" s="320">
        <v>757.89393382262585</v>
      </c>
      <c r="AG52" s="320">
        <v>1142.9170088694959</v>
      </c>
      <c r="AH52" s="320">
        <v>1589.7083881145402</v>
      </c>
      <c r="AI52" s="320">
        <v>2174.0744606981734</v>
      </c>
      <c r="AJ52" s="320">
        <v>2998.4546404277303</v>
      </c>
      <c r="AK52" s="320">
        <v>3949.5411494194036</v>
      </c>
      <c r="AL52" s="320">
        <v>4673.5713045452194</v>
      </c>
      <c r="AM52" s="320">
        <v>5079.2004734363454</v>
      </c>
      <c r="AN52" s="320">
        <v>5159.268711416782</v>
      </c>
      <c r="AO52" s="320">
        <v>5132.8557041842214</v>
      </c>
      <c r="AP52" s="320">
        <v>4865.6826512785965</v>
      </c>
      <c r="AQ52" s="320">
        <v>4414.1730938963065</v>
      </c>
      <c r="AR52" s="320">
        <v>3973.4582632276729</v>
      </c>
    </row>
    <row r="53" spans="1:44" s="67" customFormat="1" ht="12.6" customHeight="1" x14ac:dyDescent="0.25">
      <c r="A53" s="319" t="s">
        <v>894</v>
      </c>
      <c r="B53" s="319" t="s">
        <v>46</v>
      </c>
      <c r="C53" s="319" t="s">
        <v>1586</v>
      </c>
      <c r="D53" s="320">
        <v>2015</v>
      </c>
      <c r="E53" s="320">
        <v>2017</v>
      </c>
      <c r="F53" s="321"/>
      <c r="G53" s="321"/>
      <c r="H53" s="321"/>
      <c r="I53" s="321"/>
      <c r="J53" s="32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0">
        <v>36</v>
      </c>
      <c r="AI53" s="320">
        <v>194</v>
      </c>
      <c r="AJ53" s="320">
        <v>550.27835189720247</v>
      </c>
      <c r="AK53" s="320">
        <v>1456.3505614621079</v>
      </c>
      <c r="AL53" s="320">
        <v>2888.3909600181973</v>
      </c>
      <c r="AM53" s="320">
        <v>4810.329532798246</v>
      </c>
      <c r="AN53" s="320">
        <v>5683.2158170307648</v>
      </c>
      <c r="AO53" s="320">
        <v>7036.8362600665578</v>
      </c>
      <c r="AP53" s="320">
        <v>8008.3557135710271</v>
      </c>
      <c r="AQ53" s="320">
        <v>7854.3236831482991</v>
      </c>
      <c r="AR53" s="320">
        <v>7267.7471645183414</v>
      </c>
    </row>
    <row r="54" spans="1:44" s="67" customFormat="1" ht="12.6" customHeight="1" x14ac:dyDescent="0.25">
      <c r="A54" s="319" t="s">
        <v>894</v>
      </c>
      <c r="B54" s="319" t="s">
        <v>46</v>
      </c>
      <c r="C54" s="319" t="s">
        <v>1709</v>
      </c>
      <c r="D54" s="320">
        <v>2018</v>
      </c>
      <c r="E54" s="320">
        <v>2020</v>
      </c>
      <c r="F54" s="321"/>
      <c r="G54" s="321"/>
      <c r="H54" s="321"/>
      <c r="I54" s="321"/>
      <c r="J54" s="321"/>
      <c r="K54" s="321"/>
      <c r="L54" s="321"/>
      <c r="M54" s="321"/>
      <c r="N54" s="321"/>
      <c r="O54" s="321"/>
      <c r="P54" s="321"/>
      <c r="Q54" s="321"/>
      <c r="R54" s="321"/>
      <c r="S54" s="321"/>
      <c r="T54" s="321"/>
      <c r="U54" s="321"/>
      <c r="V54" s="321"/>
      <c r="W54" s="321"/>
      <c r="X54" s="321"/>
      <c r="Y54" s="321"/>
      <c r="Z54" s="321"/>
      <c r="AA54" s="321"/>
      <c r="AB54" s="321"/>
      <c r="AC54" s="321"/>
      <c r="AD54" s="321"/>
      <c r="AE54" s="321"/>
      <c r="AF54" s="321"/>
      <c r="AG54" s="321"/>
      <c r="AH54" s="321"/>
      <c r="AI54" s="321"/>
      <c r="AJ54" s="321"/>
      <c r="AK54" s="321"/>
      <c r="AL54" s="321"/>
      <c r="AM54" s="320">
        <v>646.37680851799087</v>
      </c>
      <c r="AN54" s="320">
        <v>2993.2423707012749</v>
      </c>
      <c r="AO54" s="320">
        <v>4823.4630201495665</v>
      </c>
      <c r="AP54" s="320">
        <v>4769.1142564837546</v>
      </c>
      <c r="AQ54" s="320">
        <v>5212.4316402682989</v>
      </c>
      <c r="AR54" s="320">
        <v>5358.5934030272847</v>
      </c>
    </row>
    <row r="55" spans="1:44" s="67" customFormat="1" ht="12.6" customHeight="1" x14ac:dyDescent="0.25">
      <c r="A55" s="319" t="s">
        <v>894</v>
      </c>
      <c r="B55" s="319" t="s">
        <v>46</v>
      </c>
      <c r="C55" s="319" t="s">
        <v>1846</v>
      </c>
      <c r="D55" s="320">
        <v>2021</v>
      </c>
      <c r="E55" s="320">
        <v>2026</v>
      </c>
      <c r="F55" s="321"/>
      <c r="G55" s="321"/>
      <c r="H55" s="321"/>
      <c r="I55" s="321"/>
      <c r="J55" s="321"/>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21"/>
      <c r="AH55" s="321"/>
      <c r="AI55" s="321"/>
      <c r="AJ55" s="321"/>
      <c r="AK55" s="321"/>
      <c r="AL55" s="321"/>
      <c r="AM55" s="321"/>
      <c r="AN55" s="321"/>
      <c r="AO55" s="321"/>
      <c r="AP55" s="320">
        <v>1279.1782760250494</v>
      </c>
      <c r="AQ55" s="320">
        <v>1907.3838041540212</v>
      </c>
      <c r="AR55" s="320">
        <v>1959.4804990386306</v>
      </c>
    </row>
    <row r="56" spans="1:44" s="67" customFormat="1" ht="12.6" customHeight="1" x14ac:dyDescent="0.25">
      <c r="A56" s="319" t="s">
        <v>894</v>
      </c>
      <c r="B56" s="319" t="s">
        <v>1587</v>
      </c>
      <c r="C56" s="319" t="s">
        <v>47</v>
      </c>
      <c r="D56" s="320">
        <v>0</v>
      </c>
      <c r="E56" s="320">
        <v>1990</v>
      </c>
      <c r="F56" s="321"/>
      <c r="G56" s="321"/>
      <c r="H56" s="321"/>
      <c r="I56" s="321"/>
      <c r="J56" s="321"/>
      <c r="K56" s="321"/>
      <c r="L56" s="321"/>
      <c r="M56" s="321"/>
      <c r="N56" s="321"/>
      <c r="O56" s="321"/>
      <c r="P56" s="321"/>
      <c r="Q56" s="321"/>
      <c r="R56" s="321"/>
      <c r="S56" s="321"/>
      <c r="T56" s="321"/>
      <c r="U56" s="321"/>
      <c r="V56" s="321"/>
      <c r="W56" s="321"/>
      <c r="X56" s="320">
        <v>1</v>
      </c>
      <c r="Y56" s="320">
        <v>1</v>
      </c>
      <c r="Z56" s="320">
        <v>1</v>
      </c>
      <c r="AA56" s="320">
        <v>2</v>
      </c>
      <c r="AB56" s="320">
        <v>2</v>
      </c>
      <c r="AC56" s="320">
        <v>4</v>
      </c>
      <c r="AD56" s="320">
        <v>5</v>
      </c>
      <c r="AE56" s="320">
        <v>6</v>
      </c>
      <c r="AF56" s="320">
        <v>5</v>
      </c>
      <c r="AG56" s="320">
        <v>4</v>
      </c>
      <c r="AH56" s="320">
        <v>4</v>
      </c>
      <c r="AI56" s="320">
        <v>4</v>
      </c>
      <c r="AJ56" s="321"/>
      <c r="AK56" s="321"/>
      <c r="AL56" s="321"/>
      <c r="AM56" s="321"/>
      <c r="AN56" s="321"/>
      <c r="AO56" s="321"/>
      <c r="AP56" s="321"/>
      <c r="AQ56" s="321"/>
      <c r="AR56" s="321"/>
    </row>
    <row r="57" spans="1:44" s="67" customFormat="1" ht="12.6" customHeight="1" x14ac:dyDescent="0.25">
      <c r="A57" s="319" t="s">
        <v>894</v>
      </c>
      <c r="B57" s="319" t="s">
        <v>1587</v>
      </c>
      <c r="C57" s="319" t="s">
        <v>1581</v>
      </c>
      <c r="D57" s="320">
        <v>1991</v>
      </c>
      <c r="E57" s="320">
        <v>1996</v>
      </c>
      <c r="F57" s="321"/>
      <c r="G57" s="321"/>
      <c r="H57" s="321"/>
      <c r="I57" s="321"/>
      <c r="J57" s="321"/>
      <c r="K57" s="321"/>
      <c r="L57" s="321"/>
      <c r="M57" s="321"/>
      <c r="N57" s="321"/>
      <c r="O57" s="321"/>
      <c r="P57" s="321"/>
      <c r="Q57" s="321"/>
      <c r="R57" s="321"/>
      <c r="S57" s="321"/>
      <c r="T57" s="321"/>
      <c r="U57" s="321"/>
      <c r="V57" s="321"/>
      <c r="W57" s="321"/>
      <c r="X57" s="320">
        <v>1</v>
      </c>
      <c r="Y57" s="320">
        <v>1</v>
      </c>
      <c r="Z57" s="320">
        <v>4</v>
      </c>
      <c r="AA57" s="320">
        <v>7</v>
      </c>
      <c r="AB57" s="320">
        <v>7</v>
      </c>
      <c r="AC57" s="320">
        <v>10</v>
      </c>
      <c r="AD57" s="320">
        <v>11</v>
      </c>
      <c r="AE57" s="320">
        <v>12</v>
      </c>
      <c r="AF57" s="320">
        <v>13</v>
      </c>
      <c r="AG57" s="320">
        <v>11</v>
      </c>
      <c r="AH57" s="320">
        <v>12</v>
      </c>
      <c r="AI57" s="320">
        <v>9</v>
      </c>
      <c r="AJ57" s="321"/>
      <c r="AK57" s="321"/>
      <c r="AL57" s="321"/>
      <c r="AM57" s="321"/>
      <c r="AN57" s="321"/>
      <c r="AO57" s="321"/>
      <c r="AP57" s="321"/>
      <c r="AQ57" s="321"/>
      <c r="AR57" s="321"/>
    </row>
    <row r="58" spans="1:44" s="67" customFormat="1" ht="12.6" customHeight="1" x14ac:dyDescent="0.25">
      <c r="A58" s="319" t="s">
        <v>894</v>
      </c>
      <c r="B58" s="319" t="s">
        <v>1587</v>
      </c>
      <c r="C58" s="319" t="s">
        <v>1582</v>
      </c>
      <c r="D58" s="320">
        <v>1997</v>
      </c>
      <c r="E58" s="320">
        <v>2000</v>
      </c>
      <c r="F58" s="321"/>
      <c r="G58" s="321"/>
      <c r="H58" s="321"/>
      <c r="I58" s="321"/>
      <c r="J58" s="321"/>
      <c r="K58" s="321"/>
      <c r="L58" s="321"/>
      <c r="M58" s="321"/>
      <c r="N58" s="321"/>
      <c r="O58" s="321"/>
      <c r="P58" s="321"/>
      <c r="Q58" s="321"/>
      <c r="R58" s="321"/>
      <c r="S58" s="321"/>
      <c r="T58" s="320">
        <v>0.26779879292026132</v>
      </c>
      <c r="U58" s="320">
        <v>0.93967365978546025</v>
      </c>
      <c r="V58" s="320">
        <v>0.97785436196584885</v>
      </c>
      <c r="W58" s="320">
        <v>0.90391382135507081</v>
      </c>
      <c r="X58" s="320">
        <v>3.8447598231105662</v>
      </c>
      <c r="Y58" s="320">
        <v>3.8371845209123849</v>
      </c>
      <c r="Z58" s="320">
        <v>3.8404123047624688</v>
      </c>
      <c r="AA58" s="320">
        <v>11.794912630843671</v>
      </c>
      <c r="AB58" s="320">
        <v>22.728484684045192</v>
      </c>
      <c r="AC58" s="320">
        <v>50.66988058581849</v>
      </c>
      <c r="AD58" s="320">
        <v>66.631532872872995</v>
      </c>
      <c r="AE58" s="320">
        <v>72.576853962945151</v>
      </c>
      <c r="AF58" s="320">
        <v>75.52713439198368</v>
      </c>
      <c r="AG58" s="320">
        <v>74.479129218358622</v>
      </c>
      <c r="AH58" s="320">
        <v>83.420593660386359</v>
      </c>
      <c r="AI58" s="320">
        <v>83.348463772192019</v>
      </c>
      <c r="AJ58" s="320">
        <v>0.29408525163773036</v>
      </c>
      <c r="AK58" s="320">
        <v>0.23109267668220984</v>
      </c>
      <c r="AL58" s="320">
        <v>0.19178609983370179</v>
      </c>
      <c r="AM58" s="320">
        <v>0.14929867983047371</v>
      </c>
      <c r="AN58" s="320">
        <v>0.12054388873936911</v>
      </c>
      <c r="AO58" s="320">
        <v>9.8167297310821994E-2</v>
      </c>
      <c r="AP58" s="320">
        <v>8.9087694389770558E-2</v>
      </c>
      <c r="AQ58" s="320">
        <v>7.2332547537468803E-2</v>
      </c>
      <c r="AR58" s="320">
        <v>6.1197913472881962E-2</v>
      </c>
    </row>
    <row r="59" spans="1:44" s="67" customFormat="1" ht="12.6" customHeight="1" x14ac:dyDescent="0.25">
      <c r="A59" s="319" t="s">
        <v>894</v>
      </c>
      <c r="B59" s="319" t="s">
        <v>1587</v>
      </c>
      <c r="C59" s="319" t="s">
        <v>1583</v>
      </c>
      <c r="D59" s="320">
        <v>2001</v>
      </c>
      <c r="E59" s="320">
        <v>2005</v>
      </c>
      <c r="F59" s="321"/>
      <c r="G59" s="321"/>
      <c r="H59" s="321"/>
      <c r="I59" s="321"/>
      <c r="J59" s="321"/>
      <c r="K59" s="321"/>
      <c r="L59" s="321"/>
      <c r="M59" s="321"/>
      <c r="N59" s="321"/>
      <c r="O59" s="321"/>
      <c r="P59" s="321"/>
      <c r="Q59" s="321"/>
      <c r="R59" s="321"/>
      <c r="S59" s="321"/>
      <c r="T59" s="321"/>
      <c r="U59" s="321"/>
      <c r="V59" s="320">
        <v>1.091552551432645</v>
      </c>
      <c r="W59" s="320">
        <v>3.2121231854091956</v>
      </c>
      <c r="X59" s="320">
        <v>9.1416197115211997</v>
      </c>
      <c r="Y59" s="320">
        <v>17.61668409753613</v>
      </c>
      <c r="Z59" s="320">
        <v>28.190667494778161</v>
      </c>
      <c r="AA59" s="320">
        <v>47.171203523083996</v>
      </c>
      <c r="AB59" s="320">
        <v>82.836782186795659</v>
      </c>
      <c r="AC59" s="320">
        <v>115.83287999896926</v>
      </c>
      <c r="AD59" s="320">
        <v>150.38957562325297</v>
      </c>
      <c r="AE59" s="320">
        <v>195.57259767430267</v>
      </c>
      <c r="AF59" s="320">
        <v>213.35055900442467</v>
      </c>
      <c r="AG59" s="320">
        <v>225.27339582189353</v>
      </c>
      <c r="AH59" s="320">
        <v>241.18826061909138</v>
      </c>
      <c r="AI59" s="320">
        <v>240.91615265932069</v>
      </c>
      <c r="AJ59" s="320">
        <v>8.3692043033803518</v>
      </c>
      <c r="AK59" s="320">
        <v>7.2513649112932681</v>
      </c>
      <c r="AL59" s="320">
        <v>6.1103054020233722</v>
      </c>
      <c r="AM59" s="320">
        <v>5.0401272643562747</v>
      </c>
      <c r="AN59" s="320">
        <v>4.0010414580125362</v>
      </c>
      <c r="AO59" s="320">
        <v>3.3991919062072862</v>
      </c>
      <c r="AP59" s="320">
        <v>2.6225739684708929</v>
      </c>
      <c r="AQ59" s="320">
        <v>2.0663978880354237</v>
      </c>
      <c r="AR59" s="320">
        <v>1.5913675160452951</v>
      </c>
    </row>
    <row r="60" spans="1:44" s="67" customFormat="1" ht="12.6" customHeight="1" x14ac:dyDescent="0.25">
      <c r="A60" s="319" t="s">
        <v>894</v>
      </c>
      <c r="B60" s="319" t="s">
        <v>1587</v>
      </c>
      <c r="C60" s="319" t="s">
        <v>1584</v>
      </c>
      <c r="D60" s="320">
        <v>2006</v>
      </c>
      <c r="E60" s="320">
        <v>2010</v>
      </c>
      <c r="F60" s="321"/>
      <c r="G60" s="321"/>
      <c r="H60" s="321"/>
      <c r="I60" s="321"/>
      <c r="J60" s="321"/>
      <c r="K60" s="321"/>
      <c r="L60" s="321"/>
      <c r="M60" s="321"/>
      <c r="N60" s="321"/>
      <c r="O60" s="321"/>
      <c r="P60" s="321"/>
      <c r="Q60" s="321"/>
      <c r="R60" s="321"/>
      <c r="S60" s="321"/>
      <c r="T60" s="321"/>
      <c r="U60" s="321"/>
      <c r="V60" s="321"/>
      <c r="W60" s="321"/>
      <c r="X60" s="321"/>
      <c r="Y60" s="321"/>
      <c r="Z60" s="321"/>
      <c r="AA60" s="320">
        <v>13.382399110525713</v>
      </c>
      <c r="AB60" s="320">
        <v>168.63772744018439</v>
      </c>
      <c r="AC60" s="320">
        <v>744.66151544048034</v>
      </c>
      <c r="AD60" s="320">
        <v>1419.9837207617975</v>
      </c>
      <c r="AE60" s="320">
        <v>2035.2236580551021</v>
      </c>
      <c r="AF60" s="320">
        <v>2044.9800442848186</v>
      </c>
      <c r="AG60" s="320">
        <v>2048.7748052395309</v>
      </c>
      <c r="AH60" s="320">
        <v>2049.8424245967585</v>
      </c>
      <c r="AI60" s="320">
        <v>2053.6699193866693</v>
      </c>
      <c r="AJ60" s="320">
        <v>4.1265364182552799</v>
      </c>
      <c r="AK60" s="320">
        <v>3.8557871046703602</v>
      </c>
      <c r="AL60" s="320">
        <v>3.7232778067190688</v>
      </c>
      <c r="AM60" s="320">
        <v>3.4911306365245505</v>
      </c>
      <c r="AN60" s="320">
        <v>3.2364864114165068</v>
      </c>
      <c r="AO60" s="320">
        <v>3.1386236419815186</v>
      </c>
      <c r="AP60" s="320">
        <v>3.0142436807328767</v>
      </c>
      <c r="AQ60" s="320">
        <v>2.7628245246106564</v>
      </c>
      <c r="AR60" s="320">
        <v>2.6545206340385707</v>
      </c>
    </row>
    <row r="61" spans="1:44" s="67" customFormat="1" ht="12.6" customHeight="1" x14ac:dyDescent="0.25">
      <c r="A61" s="319" t="s">
        <v>894</v>
      </c>
      <c r="B61" s="319" t="s">
        <v>1587</v>
      </c>
      <c r="C61" s="319" t="s">
        <v>1585</v>
      </c>
      <c r="D61" s="320">
        <v>2011</v>
      </c>
      <c r="E61" s="320">
        <v>2014</v>
      </c>
      <c r="F61" s="321"/>
      <c r="G61" s="321"/>
      <c r="H61" s="321"/>
      <c r="I61" s="321"/>
      <c r="J61" s="321"/>
      <c r="K61" s="321"/>
      <c r="L61" s="321"/>
      <c r="M61" s="321"/>
      <c r="N61" s="321"/>
      <c r="O61" s="321"/>
      <c r="P61" s="321"/>
      <c r="Q61" s="321"/>
      <c r="R61" s="321"/>
      <c r="S61" s="321"/>
      <c r="T61" s="321"/>
      <c r="U61" s="321"/>
      <c r="V61" s="321"/>
      <c r="W61" s="321"/>
      <c r="X61" s="321"/>
      <c r="Y61" s="321"/>
      <c r="Z61" s="321"/>
      <c r="AA61" s="321"/>
      <c r="AB61" s="321"/>
      <c r="AC61" s="321"/>
      <c r="AD61" s="321"/>
      <c r="AE61" s="321"/>
      <c r="AF61" s="320">
        <v>331.19131334567686</v>
      </c>
      <c r="AG61" s="320">
        <v>492.23354646368512</v>
      </c>
      <c r="AH61" s="320">
        <v>557.54702212753512</v>
      </c>
      <c r="AI61" s="320">
        <v>589.06901710756972</v>
      </c>
      <c r="AJ61" s="320">
        <v>1.3090070051421079</v>
      </c>
      <c r="AK61" s="320">
        <v>1.157511471188085</v>
      </c>
      <c r="AL61" s="320">
        <v>1.1608529662629061</v>
      </c>
      <c r="AM61" s="320">
        <v>1.1750255108729517</v>
      </c>
      <c r="AN61" s="320">
        <v>1.1728105935170614</v>
      </c>
      <c r="AO61" s="320">
        <v>0.92533982686925897</v>
      </c>
      <c r="AP61" s="320">
        <v>1.0772984067446865</v>
      </c>
      <c r="AQ61" s="320">
        <v>0.92014037299200013</v>
      </c>
      <c r="AR61" s="320">
        <v>0.91413193868069387</v>
      </c>
    </row>
    <row r="62" spans="1:44" s="67" customFormat="1" ht="12.6" customHeight="1" x14ac:dyDescent="0.25">
      <c r="A62" s="319" t="s">
        <v>894</v>
      </c>
      <c r="B62" s="319" t="s">
        <v>1587</v>
      </c>
      <c r="C62" s="319" t="s">
        <v>1586</v>
      </c>
      <c r="D62" s="320">
        <v>2015</v>
      </c>
      <c r="E62" s="320">
        <v>2017</v>
      </c>
      <c r="F62" s="321"/>
      <c r="G62" s="321"/>
      <c r="H62" s="321"/>
      <c r="I62" s="321"/>
      <c r="J62" s="321"/>
      <c r="K62" s="321"/>
      <c r="L62" s="321"/>
      <c r="M62" s="321"/>
      <c r="N62" s="321"/>
      <c r="O62" s="321"/>
      <c r="P62" s="321"/>
      <c r="Q62" s="321"/>
      <c r="R62" s="321"/>
      <c r="S62" s="321"/>
      <c r="T62" s="321"/>
      <c r="U62" s="321"/>
      <c r="V62" s="321"/>
      <c r="W62" s="321"/>
      <c r="X62" s="321"/>
      <c r="Y62" s="321"/>
      <c r="Z62" s="321"/>
      <c r="AA62" s="321"/>
      <c r="AB62" s="321"/>
      <c r="AC62" s="321"/>
      <c r="AD62" s="321"/>
      <c r="AE62" s="321"/>
      <c r="AF62" s="321"/>
      <c r="AG62" s="321"/>
      <c r="AH62" s="320">
        <v>1.0089799212995663E-4</v>
      </c>
      <c r="AI62" s="320">
        <v>8.4638663604322045E-4</v>
      </c>
      <c r="AJ62" s="320">
        <v>8.4638663604322045E-4</v>
      </c>
      <c r="AK62" s="320">
        <v>8.4638663604322045E-4</v>
      </c>
      <c r="AL62" s="320">
        <v>8.4638663604322045E-4</v>
      </c>
      <c r="AM62" s="320">
        <v>2.3569606541701087E-3</v>
      </c>
      <c r="AN62" s="320">
        <v>2.3569606541701087E-3</v>
      </c>
      <c r="AO62" s="320">
        <v>2.4631435314227028E-3</v>
      </c>
      <c r="AP62" s="320">
        <v>7.0990146599569093E-3</v>
      </c>
      <c r="AQ62" s="320">
        <v>6.3437276508934645E-3</v>
      </c>
      <c r="AR62" s="320">
        <v>4.8896286222632843E-3</v>
      </c>
    </row>
    <row r="63" spans="1:44" s="67" customFormat="1" ht="12.6" customHeight="1" x14ac:dyDescent="0.25">
      <c r="A63" s="319" t="s">
        <v>894</v>
      </c>
      <c r="B63" s="319" t="s">
        <v>1588</v>
      </c>
      <c r="C63" s="319" t="s">
        <v>47</v>
      </c>
      <c r="D63" s="320">
        <v>0</v>
      </c>
      <c r="E63" s="320">
        <v>1990</v>
      </c>
      <c r="F63" s="321"/>
      <c r="G63" s="321"/>
      <c r="H63" s="321"/>
      <c r="I63" s="321"/>
      <c r="J63" s="321"/>
      <c r="K63" s="321"/>
      <c r="L63" s="321"/>
      <c r="M63" s="321"/>
      <c r="N63" s="321"/>
      <c r="O63" s="321"/>
      <c r="P63" s="321"/>
      <c r="Q63" s="321"/>
      <c r="R63" s="321"/>
      <c r="S63" s="321"/>
      <c r="T63" s="321"/>
      <c r="U63" s="321"/>
      <c r="V63" s="321"/>
      <c r="W63" s="321"/>
      <c r="X63" s="320">
        <v>1</v>
      </c>
      <c r="Y63" s="320">
        <v>1</v>
      </c>
      <c r="Z63" s="320">
        <v>2</v>
      </c>
      <c r="AA63" s="320">
        <v>5</v>
      </c>
      <c r="AB63" s="320">
        <v>7</v>
      </c>
      <c r="AC63" s="320">
        <v>7</v>
      </c>
      <c r="AD63" s="320">
        <v>7</v>
      </c>
      <c r="AE63" s="320">
        <v>7</v>
      </c>
      <c r="AF63" s="320">
        <v>7</v>
      </c>
      <c r="AG63" s="320">
        <v>5</v>
      </c>
      <c r="AH63" s="320">
        <v>3</v>
      </c>
      <c r="AI63" s="320">
        <v>2</v>
      </c>
      <c r="AJ63" s="320">
        <v>2</v>
      </c>
      <c r="AK63" s="320">
        <v>1</v>
      </c>
      <c r="AL63" s="320">
        <v>1</v>
      </c>
      <c r="AM63" s="320">
        <v>1</v>
      </c>
      <c r="AN63" s="321"/>
      <c r="AO63" s="321"/>
      <c r="AP63" s="320">
        <v>1</v>
      </c>
      <c r="AQ63" s="320">
        <v>1</v>
      </c>
      <c r="AR63" s="320">
        <v>1</v>
      </c>
    </row>
    <row r="64" spans="1:44" s="67" customFormat="1" ht="12.6" customHeight="1" x14ac:dyDescent="0.25">
      <c r="A64" s="319" t="s">
        <v>894</v>
      </c>
      <c r="B64" s="319" t="s">
        <v>1588</v>
      </c>
      <c r="C64" s="319" t="s">
        <v>1581</v>
      </c>
      <c r="D64" s="320">
        <v>1991</v>
      </c>
      <c r="E64" s="320">
        <v>1996</v>
      </c>
      <c r="F64" s="321"/>
      <c r="G64" s="321"/>
      <c r="H64" s="321"/>
      <c r="I64" s="321"/>
      <c r="J64" s="321"/>
      <c r="K64" s="321"/>
      <c r="L64" s="321"/>
      <c r="M64" s="321"/>
      <c r="N64" s="321"/>
      <c r="O64" s="321"/>
      <c r="P64" s="321"/>
      <c r="Q64" s="321"/>
      <c r="R64" s="321"/>
      <c r="S64" s="321"/>
      <c r="T64" s="321"/>
      <c r="U64" s="321"/>
      <c r="V64" s="321"/>
      <c r="W64" s="321"/>
      <c r="X64" s="321"/>
      <c r="Y64" s="321"/>
      <c r="Z64" s="320">
        <v>2</v>
      </c>
      <c r="AA64" s="320">
        <v>27</v>
      </c>
      <c r="AB64" s="320">
        <v>54</v>
      </c>
      <c r="AC64" s="320">
        <v>59</v>
      </c>
      <c r="AD64" s="320">
        <v>56</v>
      </c>
      <c r="AE64" s="320">
        <v>56</v>
      </c>
      <c r="AF64" s="320">
        <v>57</v>
      </c>
      <c r="AG64" s="320">
        <v>51</v>
      </c>
      <c r="AH64" s="320">
        <v>35</v>
      </c>
      <c r="AI64" s="320">
        <v>18</v>
      </c>
      <c r="AJ64" s="320">
        <v>21</v>
      </c>
      <c r="AK64" s="320">
        <v>10</v>
      </c>
      <c r="AL64" s="320">
        <v>11</v>
      </c>
      <c r="AM64" s="320">
        <v>9</v>
      </c>
      <c r="AN64" s="320">
        <v>5</v>
      </c>
      <c r="AO64" s="320">
        <v>4</v>
      </c>
      <c r="AP64" s="320">
        <v>2</v>
      </c>
      <c r="AQ64" s="320">
        <v>3</v>
      </c>
      <c r="AR64" s="320">
        <v>3</v>
      </c>
    </row>
    <row r="65" spans="1:44" s="67" customFormat="1" ht="12.6" customHeight="1" x14ac:dyDescent="0.25">
      <c r="A65" s="319" t="s">
        <v>894</v>
      </c>
      <c r="B65" s="319" t="s">
        <v>1588</v>
      </c>
      <c r="C65" s="319" t="s">
        <v>1582</v>
      </c>
      <c r="D65" s="320">
        <v>1997</v>
      </c>
      <c r="E65" s="320">
        <v>2000</v>
      </c>
      <c r="F65" s="321"/>
      <c r="G65" s="321"/>
      <c r="H65" s="321"/>
      <c r="I65" s="321"/>
      <c r="J65" s="321"/>
      <c r="K65" s="321"/>
      <c r="L65" s="321"/>
      <c r="M65" s="321"/>
      <c r="N65" s="321"/>
      <c r="O65" s="321"/>
      <c r="P65" s="321"/>
      <c r="Q65" s="321"/>
      <c r="R65" s="321"/>
      <c r="S65" s="321"/>
      <c r="T65" s="320">
        <v>374.9554901370152</v>
      </c>
      <c r="U65" s="320">
        <v>1414.1574439564401</v>
      </c>
      <c r="V65" s="320">
        <v>1449.3825914943445</v>
      </c>
      <c r="W65" s="320">
        <v>1444.0149169249507</v>
      </c>
      <c r="X65" s="320">
        <v>1442.0031575629807</v>
      </c>
      <c r="Y65" s="320">
        <v>1443.5361943786936</v>
      </c>
      <c r="Z65" s="320">
        <v>1444.8269577864612</v>
      </c>
      <c r="AA65" s="320">
        <v>1431.1596682654686</v>
      </c>
      <c r="AB65" s="320">
        <v>1408.4601904902834</v>
      </c>
      <c r="AC65" s="320">
        <v>1371.6669571151549</v>
      </c>
      <c r="AD65" s="320">
        <v>1371.3872699224125</v>
      </c>
      <c r="AE65" s="320">
        <v>1344.0643220116513</v>
      </c>
      <c r="AF65" s="320">
        <v>1313.2760037558401</v>
      </c>
      <c r="AG65" s="320">
        <v>1269.843364006422</v>
      </c>
      <c r="AH65" s="320">
        <v>1196.4692538475636</v>
      </c>
      <c r="AI65" s="320">
        <v>1068.6498884017662</v>
      </c>
      <c r="AJ65" s="320">
        <v>1014.2569664197732</v>
      </c>
      <c r="AK65" s="320">
        <v>841.58569002782144</v>
      </c>
      <c r="AL65" s="320">
        <v>685.43780628953289</v>
      </c>
      <c r="AM65" s="320">
        <v>521.70151528847293</v>
      </c>
      <c r="AN65" s="320">
        <v>382.40634979732749</v>
      </c>
      <c r="AO65" s="320">
        <v>282.71486923828326</v>
      </c>
      <c r="AP65" s="320">
        <v>196.50400306559888</v>
      </c>
      <c r="AQ65" s="320">
        <v>149.95593059084462</v>
      </c>
      <c r="AR65" s="320">
        <v>116.10045818043193</v>
      </c>
    </row>
    <row r="66" spans="1:44" s="67" customFormat="1" ht="12.6" customHeight="1" x14ac:dyDescent="0.25">
      <c r="A66" s="319" t="s">
        <v>894</v>
      </c>
      <c r="B66" s="319" t="s">
        <v>1588</v>
      </c>
      <c r="C66" s="319" t="s">
        <v>1583</v>
      </c>
      <c r="D66" s="320">
        <v>2001</v>
      </c>
      <c r="E66" s="320">
        <v>2005</v>
      </c>
      <c r="F66" s="321"/>
      <c r="G66" s="321"/>
      <c r="H66" s="321"/>
      <c r="I66" s="321"/>
      <c r="J66" s="321"/>
      <c r="K66" s="321"/>
      <c r="L66" s="321"/>
      <c r="M66" s="321"/>
      <c r="N66" s="321"/>
      <c r="O66" s="321"/>
      <c r="P66" s="321"/>
      <c r="Q66" s="321"/>
      <c r="R66" s="321"/>
      <c r="S66" s="321"/>
      <c r="T66" s="321"/>
      <c r="U66" s="321"/>
      <c r="V66" s="320">
        <v>1793.8210239504194</v>
      </c>
      <c r="W66" s="320">
        <v>5048.5646687718308</v>
      </c>
      <c r="X66" s="320">
        <v>8465.1700978285517</v>
      </c>
      <c r="Y66" s="320">
        <v>12965.88391527553</v>
      </c>
      <c r="Z66" s="320">
        <v>18264.522562217149</v>
      </c>
      <c r="AA66" s="320">
        <v>18124.905430232848</v>
      </c>
      <c r="AB66" s="320">
        <v>18162.491854496518</v>
      </c>
      <c r="AC66" s="320">
        <v>17893.030818387466</v>
      </c>
      <c r="AD66" s="320">
        <v>17959.605699146123</v>
      </c>
      <c r="AE66" s="320">
        <v>17700.549485814827</v>
      </c>
      <c r="AF66" s="320">
        <v>17296.012727077035</v>
      </c>
      <c r="AG66" s="320">
        <v>17009.125276278945</v>
      </c>
      <c r="AH66" s="320">
        <v>16455.568645349314</v>
      </c>
      <c r="AI66" s="320">
        <v>15860.349612660335</v>
      </c>
      <c r="AJ66" s="320">
        <v>15219.133206167395</v>
      </c>
      <c r="AK66" s="320">
        <v>14201.375211130066</v>
      </c>
      <c r="AL66" s="320">
        <v>12848.258132473176</v>
      </c>
      <c r="AM66" s="320">
        <v>11091.731054041249</v>
      </c>
      <c r="AN66" s="320">
        <v>8880.7693533133643</v>
      </c>
      <c r="AO66" s="320">
        <v>7095.7164061264602</v>
      </c>
      <c r="AP66" s="320">
        <v>5150.3321945731259</v>
      </c>
      <c r="AQ66" s="320">
        <v>4138.3905500118335</v>
      </c>
      <c r="AR66" s="320">
        <v>3090.4689111897892</v>
      </c>
    </row>
    <row r="67" spans="1:44" s="67" customFormat="1" ht="12.6" customHeight="1" x14ac:dyDescent="0.25">
      <c r="A67" s="319" t="s">
        <v>894</v>
      </c>
      <c r="B67" s="319" t="s">
        <v>1588</v>
      </c>
      <c r="C67" s="319" t="s">
        <v>1584</v>
      </c>
      <c r="D67" s="320">
        <v>2006</v>
      </c>
      <c r="E67" s="320">
        <v>2010</v>
      </c>
      <c r="F67" s="321"/>
      <c r="G67" s="321"/>
      <c r="H67" s="321"/>
      <c r="I67" s="321"/>
      <c r="J67" s="321"/>
      <c r="K67" s="321"/>
      <c r="L67" s="321"/>
      <c r="M67" s="321"/>
      <c r="N67" s="321"/>
      <c r="O67" s="321"/>
      <c r="P67" s="321"/>
      <c r="Q67" s="321"/>
      <c r="R67" s="321"/>
      <c r="S67" s="321"/>
      <c r="T67" s="321"/>
      <c r="U67" s="321"/>
      <c r="V67" s="321"/>
      <c r="W67" s="321"/>
      <c r="X67" s="321"/>
      <c r="Y67" s="321"/>
      <c r="Z67" s="321"/>
      <c r="AA67" s="320">
        <v>5220.0355116309147</v>
      </c>
      <c r="AB67" s="320">
        <v>16183.717726600586</v>
      </c>
      <c r="AC67" s="320">
        <v>29312.318933696581</v>
      </c>
      <c r="AD67" s="320">
        <v>36567.719194393787</v>
      </c>
      <c r="AE67" s="320">
        <v>45562.823485483226</v>
      </c>
      <c r="AF67" s="320">
        <v>45332.958800125773</v>
      </c>
      <c r="AG67" s="320">
        <v>44966.735400983249</v>
      </c>
      <c r="AH67" s="320">
        <v>44346.824391031434</v>
      </c>
      <c r="AI67" s="320">
        <v>43875.22860462519</v>
      </c>
      <c r="AJ67" s="320">
        <v>44639.287603704259</v>
      </c>
      <c r="AK67" s="320">
        <v>43370.005711485675</v>
      </c>
      <c r="AL67" s="320">
        <v>41737.89673582893</v>
      </c>
      <c r="AM67" s="320">
        <v>39817.69329984147</v>
      </c>
      <c r="AN67" s="320">
        <v>37018.549057791024</v>
      </c>
      <c r="AO67" s="320">
        <v>33860.337479233072</v>
      </c>
      <c r="AP67" s="320">
        <v>30123.175884800807</v>
      </c>
      <c r="AQ67" s="320">
        <v>26027.202386218192</v>
      </c>
      <c r="AR67" s="320">
        <v>21022.250269711469</v>
      </c>
    </row>
    <row r="68" spans="1:44" s="67" customFormat="1" ht="12.6" customHeight="1" x14ac:dyDescent="0.25">
      <c r="A68" s="319" t="s">
        <v>894</v>
      </c>
      <c r="B68" s="319" t="s">
        <v>1588</v>
      </c>
      <c r="C68" s="319" t="s">
        <v>1585</v>
      </c>
      <c r="D68" s="320">
        <v>2011</v>
      </c>
      <c r="E68" s="320">
        <v>2014</v>
      </c>
      <c r="F68" s="321"/>
      <c r="G68" s="321"/>
      <c r="H68" s="321"/>
      <c r="I68" s="321"/>
      <c r="J68" s="321"/>
      <c r="K68" s="321"/>
      <c r="L68" s="321"/>
      <c r="M68" s="321"/>
      <c r="N68" s="321"/>
      <c r="O68" s="321"/>
      <c r="P68" s="321"/>
      <c r="Q68" s="321"/>
      <c r="R68" s="321"/>
      <c r="S68" s="321"/>
      <c r="T68" s="321"/>
      <c r="U68" s="321"/>
      <c r="V68" s="321"/>
      <c r="W68" s="321"/>
      <c r="X68" s="321"/>
      <c r="Y68" s="321"/>
      <c r="Z68" s="321"/>
      <c r="AA68" s="321"/>
      <c r="AB68" s="321"/>
      <c r="AC68" s="321"/>
      <c r="AD68" s="321"/>
      <c r="AE68" s="321"/>
      <c r="AF68" s="320">
        <v>9795.9418272858384</v>
      </c>
      <c r="AG68" s="320">
        <v>21551.163450174216</v>
      </c>
      <c r="AH68" s="320">
        <v>27169.468272767248</v>
      </c>
      <c r="AI68" s="320">
        <v>30827.689407780326</v>
      </c>
      <c r="AJ68" s="320">
        <v>31488.266960867193</v>
      </c>
      <c r="AK68" s="320">
        <v>31284.171915940929</v>
      </c>
      <c r="AL68" s="320">
        <v>30857.267690248529</v>
      </c>
      <c r="AM68" s="320">
        <v>30456.396599202661</v>
      </c>
      <c r="AN68" s="320">
        <v>29749.493097401515</v>
      </c>
      <c r="AO68" s="320">
        <v>29072.109929158618</v>
      </c>
      <c r="AP68" s="320">
        <v>28308.88107112444</v>
      </c>
      <c r="AQ68" s="320">
        <v>27340.175261229273</v>
      </c>
      <c r="AR68" s="320">
        <v>26143.818917285287</v>
      </c>
    </row>
    <row r="69" spans="1:44" s="67" customFormat="1" ht="12.6" customHeight="1" x14ac:dyDescent="0.25">
      <c r="A69" s="319" t="s">
        <v>894</v>
      </c>
      <c r="B69" s="319" t="s">
        <v>1588</v>
      </c>
      <c r="C69" s="319" t="s">
        <v>1586</v>
      </c>
      <c r="D69" s="320">
        <v>2015</v>
      </c>
      <c r="E69" s="320">
        <v>2017</v>
      </c>
      <c r="F69" s="321"/>
      <c r="G69" s="321"/>
      <c r="H69" s="321"/>
      <c r="I69" s="321"/>
      <c r="J69" s="321"/>
      <c r="K69" s="321"/>
      <c r="L69" s="321"/>
      <c r="M69" s="321"/>
      <c r="N69" s="321"/>
      <c r="O69" s="321"/>
      <c r="P69" s="321"/>
      <c r="Q69" s="321"/>
      <c r="R69" s="321"/>
      <c r="S69" s="321"/>
      <c r="T69" s="321"/>
      <c r="U69" s="321"/>
      <c r="V69" s="321"/>
      <c r="W69" s="321"/>
      <c r="X69" s="321"/>
      <c r="Y69" s="321"/>
      <c r="Z69" s="321"/>
      <c r="AA69" s="321"/>
      <c r="AB69" s="321"/>
      <c r="AC69" s="321"/>
      <c r="AD69" s="321"/>
      <c r="AE69" s="321"/>
      <c r="AF69" s="320">
        <v>7.0723421262989611E-2</v>
      </c>
      <c r="AG69" s="320">
        <v>7.0723421262989611E-2</v>
      </c>
      <c r="AH69" s="320">
        <v>0.36867577680169189</v>
      </c>
      <c r="AI69" s="320">
        <v>0.45032152816176885</v>
      </c>
      <c r="AJ69" s="320">
        <v>1146.455606086934</v>
      </c>
      <c r="AK69" s="320">
        <v>2633.1055786166935</v>
      </c>
      <c r="AL69" s="320">
        <v>3397.4719081773692</v>
      </c>
      <c r="AM69" s="320">
        <v>3601.2645095852504</v>
      </c>
      <c r="AN69" s="320">
        <v>3652.9051778169655</v>
      </c>
      <c r="AO69" s="320">
        <v>3626.9036193557072</v>
      </c>
      <c r="AP69" s="320">
        <v>3590.6231513017428</v>
      </c>
      <c r="AQ69" s="320">
        <v>3541.963151301743</v>
      </c>
      <c r="AR69" s="320">
        <v>3502.243763067811</v>
      </c>
    </row>
    <row r="70" spans="1:44" s="67" customFormat="1" ht="12.6" customHeight="1" x14ac:dyDescent="0.25">
      <c r="A70" s="319" t="s">
        <v>894</v>
      </c>
      <c r="B70" s="319" t="s">
        <v>1588</v>
      </c>
      <c r="C70" s="319" t="s">
        <v>1709</v>
      </c>
      <c r="D70" s="320">
        <v>2018</v>
      </c>
      <c r="E70" s="320">
        <v>2020</v>
      </c>
      <c r="F70" s="321"/>
      <c r="G70" s="321"/>
      <c r="H70" s="321"/>
      <c r="I70" s="321"/>
      <c r="J70" s="321"/>
      <c r="K70" s="321"/>
      <c r="L70" s="321"/>
      <c r="M70" s="321"/>
      <c r="N70" s="321"/>
      <c r="O70" s="321"/>
      <c r="P70" s="321"/>
      <c r="Q70" s="321"/>
      <c r="R70" s="321"/>
      <c r="S70" s="321"/>
      <c r="T70" s="321"/>
      <c r="U70" s="321"/>
      <c r="V70" s="321"/>
      <c r="W70" s="321"/>
      <c r="X70" s="321"/>
      <c r="Y70" s="321"/>
      <c r="Z70" s="321"/>
      <c r="AA70" s="321"/>
      <c r="AB70" s="321"/>
      <c r="AC70" s="321"/>
      <c r="AD70" s="321"/>
      <c r="AE70" s="321"/>
      <c r="AF70" s="321"/>
      <c r="AG70" s="321"/>
      <c r="AH70" s="321"/>
      <c r="AI70" s="321"/>
      <c r="AJ70" s="321"/>
      <c r="AK70" s="321"/>
      <c r="AL70" s="321"/>
      <c r="AM70" s="320">
        <v>75.573811661454656</v>
      </c>
      <c r="AN70" s="320">
        <v>108.91700201948373</v>
      </c>
      <c r="AO70" s="320">
        <v>138.92864459504221</v>
      </c>
      <c r="AP70" s="320">
        <v>144.25346693491326</v>
      </c>
      <c r="AQ70" s="320">
        <v>145.91308648157406</v>
      </c>
      <c r="AR70" s="320">
        <v>148.57308648157405</v>
      </c>
    </row>
    <row r="71" spans="1:44" s="67" customFormat="1" ht="12.6" customHeight="1" x14ac:dyDescent="0.25">
      <c r="A71" s="319" t="s">
        <v>894</v>
      </c>
      <c r="B71" s="319" t="s">
        <v>1588</v>
      </c>
      <c r="C71" s="319" t="s">
        <v>1846</v>
      </c>
      <c r="D71" s="320">
        <v>2021</v>
      </c>
      <c r="E71" s="320">
        <v>2026</v>
      </c>
      <c r="F71" s="321"/>
      <c r="G71" s="321"/>
      <c r="H71" s="321"/>
      <c r="I71" s="321"/>
      <c r="J71" s="321"/>
      <c r="K71" s="321"/>
      <c r="L71" s="321"/>
      <c r="M71" s="321"/>
      <c r="N71" s="321"/>
      <c r="O71" s="321"/>
      <c r="P71" s="321"/>
      <c r="Q71" s="321"/>
      <c r="R71" s="321"/>
      <c r="S71" s="321"/>
      <c r="T71" s="321"/>
      <c r="U71" s="321"/>
      <c r="V71" s="321"/>
      <c r="W71" s="321"/>
      <c r="X71" s="321"/>
      <c r="Y71" s="321"/>
      <c r="Z71" s="321"/>
      <c r="AA71" s="321"/>
      <c r="AB71" s="321"/>
      <c r="AC71" s="321"/>
      <c r="AD71" s="321"/>
      <c r="AE71" s="321"/>
      <c r="AF71" s="321"/>
      <c r="AG71" s="321"/>
      <c r="AH71" s="321"/>
      <c r="AI71" s="321"/>
      <c r="AJ71" s="321"/>
      <c r="AK71" s="321"/>
      <c r="AL71" s="321"/>
      <c r="AM71" s="321"/>
      <c r="AN71" s="321"/>
      <c r="AO71" s="321"/>
      <c r="AP71" s="320">
        <v>13.003800417487248</v>
      </c>
      <c r="AQ71" s="320">
        <v>9.01802227851935</v>
      </c>
      <c r="AR71" s="320">
        <v>17.017716655047465</v>
      </c>
    </row>
    <row r="72" spans="1:44" s="67" customFormat="1" ht="12.6" customHeight="1" x14ac:dyDescent="0.25">
      <c r="A72" s="319" t="s">
        <v>894</v>
      </c>
      <c r="B72" s="319" t="s">
        <v>48</v>
      </c>
      <c r="C72" s="319" t="s">
        <v>47</v>
      </c>
      <c r="D72" s="320">
        <v>0</v>
      </c>
      <c r="E72" s="320">
        <v>1990</v>
      </c>
      <c r="F72" s="320">
        <v>56107.439226288108</v>
      </c>
      <c r="G72" s="320">
        <v>58235.710959521348</v>
      </c>
      <c r="H72" s="320">
        <v>59339.919670098097</v>
      </c>
      <c r="I72" s="320">
        <v>59654.484018908232</v>
      </c>
      <c r="J72" s="320">
        <v>59734.293274369898</v>
      </c>
      <c r="K72" s="320">
        <v>59449.297600534024</v>
      </c>
      <c r="L72" s="320">
        <v>58782.852871241368</v>
      </c>
      <c r="M72" s="320">
        <v>58288.439765970703</v>
      </c>
      <c r="N72" s="320">
        <v>57797.359999999993</v>
      </c>
      <c r="O72" s="320">
        <v>54624.540000000008</v>
      </c>
      <c r="P72" s="320">
        <v>52765.759999999995</v>
      </c>
      <c r="Q72" s="320">
        <v>49950.32</v>
      </c>
      <c r="R72" s="320">
        <v>46107.479999999996</v>
      </c>
      <c r="S72" s="320">
        <v>41569.080000000009</v>
      </c>
      <c r="T72" s="320">
        <v>37433.180000000008</v>
      </c>
      <c r="U72" s="320">
        <v>35121.160000000003</v>
      </c>
      <c r="V72" s="320">
        <v>33333.58</v>
      </c>
      <c r="W72" s="320">
        <v>30550.719999999998</v>
      </c>
      <c r="X72" s="320">
        <v>27884.54</v>
      </c>
      <c r="Y72" s="320">
        <v>24697.06</v>
      </c>
      <c r="Z72" s="320">
        <v>21287.879999999997</v>
      </c>
      <c r="AA72" s="320">
        <v>18095.96</v>
      </c>
      <c r="AB72" s="320">
        <v>15161.96</v>
      </c>
      <c r="AC72" s="320">
        <v>12222.66</v>
      </c>
      <c r="AD72" s="320">
        <v>9829.2599999999984</v>
      </c>
      <c r="AE72" s="320">
        <v>7489.3000000000011</v>
      </c>
      <c r="AF72" s="320">
        <v>5516.2599999999993</v>
      </c>
      <c r="AG72" s="320">
        <v>4012.0599999999995</v>
      </c>
      <c r="AH72" s="320">
        <v>2803.8399999999997</v>
      </c>
      <c r="AI72" s="320">
        <v>1888.5600000000002</v>
      </c>
      <c r="AJ72" s="320">
        <v>1318.66</v>
      </c>
      <c r="AK72" s="320">
        <v>960.26</v>
      </c>
      <c r="AL72" s="320">
        <v>732.86</v>
      </c>
      <c r="AM72" s="320">
        <v>583.79999999999995</v>
      </c>
      <c r="AN72" s="320">
        <v>485.99999999999994</v>
      </c>
      <c r="AO72" s="320">
        <v>474.18000000000006</v>
      </c>
      <c r="AP72" s="320">
        <v>467.44</v>
      </c>
      <c r="AQ72" s="320">
        <v>465.36</v>
      </c>
      <c r="AR72" s="320">
        <v>493.52</v>
      </c>
    </row>
    <row r="73" spans="1:44" s="67" customFormat="1" ht="12.6" customHeight="1" x14ac:dyDescent="0.25">
      <c r="A73" s="319" t="s">
        <v>894</v>
      </c>
      <c r="B73" s="319" t="s">
        <v>48</v>
      </c>
      <c r="C73" s="319" t="s">
        <v>1581</v>
      </c>
      <c r="D73" s="320">
        <v>1991</v>
      </c>
      <c r="E73" s="320">
        <v>1996</v>
      </c>
      <c r="F73" s="321"/>
      <c r="G73" s="321"/>
      <c r="H73" s="321"/>
      <c r="I73" s="321"/>
      <c r="J73" s="321"/>
      <c r="K73" s="321"/>
      <c r="L73" s="320">
        <v>800.68128028225533</v>
      </c>
      <c r="M73" s="320">
        <v>1673.2818504266311</v>
      </c>
      <c r="N73" s="320">
        <v>2848.74</v>
      </c>
      <c r="O73" s="320">
        <v>5309.0199999999995</v>
      </c>
      <c r="P73" s="320">
        <v>8103.4599999999991</v>
      </c>
      <c r="Q73" s="320">
        <v>10775.24</v>
      </c>
      <c r="R73" s="320">
        <v>11337.3</v>
      </c>
      <c r="S73" s="320">
        <v>11948.92</v>
      </c>
      <c r="T73" s="320">
        <v>12666.68</v>
      </c>
      <c r="U73" s="320">
        <v>13640.62</v>
      </c>
      <c r="V73" s="320">
        <v>14267.74</v>
      </c>
      <c r="W73" s="320">
        <v>14906.54</v>
      </c>
      <c r="X73" s="320">
        <v>15950.44</v>
      </c>
      <c r="Y73" s="320">
        <v>17088.82</v>
      </c>
      <c r="Z73" s="320">
        <v>17569.72</v>
      </c>
      <c r="AA73" s="320">
        <v>17334.02</v>
      </c>
      <c r="AB73" s="320">
        <v>16330.920000000002</v>
      </c>
      <c r="AC73" s="320">
        <v>15047.24</v>
      </c>
      <c r="AD73" s="320">
        <v>13942.86</v>
      </c>
      <c r="AE73" s="320">
        <v>12440.5</v>
      </c>
      <c r="AF73" s="320">
        <v>10584.119999999999</v>
      </c>
      <c r="AG73" s="320">
        <v>8432.94</v>
      </c>
      <c r="AH73" s="320">
        <v>6341.7800000000007</v>
      </c>
      <c r="AI73" s="320">
        <v>4224.5</v>
      </c>
      <c r="AJ73" s="320">
        <v>2792.7400000000002</v>
      </c>
      <c r="AK73" s="320">
        <v>1830.3400000000001</v>
      </c>
      <c r="AL73" s="320">
        <v>1203.04</v>
      </c>
      <c r="AM73" s="320">
        <v>764.86</v>
      </c>
      <c r="AN73" s="320">
        <v>462.24</v>
      </c>
      <c r="AO73" s="320">
        <v>326.72000000000003</v>
      </c>
      <c r="AP73" s="320">
        <v>222.42000000000002</v>
      </c>
      <c r="AQ73" s="320">
        <v>170.5</v>
      </c>
      <c r="AR73" s="320">
        <v>140.92000000000002</v>
      </c>
    </row>
    <row r="74" spans="1:44" s="67" customFormat="1" ht="12.6" customHeight="1" x14ac:dyDescent="0.25">
      <c r="A74" s="319" t="s">
        <v>894</v>
      </c>
      <c r="B74" s="319" t="s">
        <v>48</v>
      </c>
      <c r="C74" s="319" t="s">
        <v>1582</v>
      </c>
      <c r="D74" s="320">
        <v>1997</v>
      </c>
      <c r="E74" s="320">
        <v>2000</v>
      </c>
      <c r="F74" s="321"/>
      <c r="G74" s="321"/>
      <c r="H74" s="321"/>
      <c r="I74" s="321"/>
      <c r="J74" s="321"/>
      <c r="K74" s="321"/>
      <c r="L74" s="321"/>
      <c r="M74" s="321"/>
      <c r="N74" s="321"/>
      <c r="O74" s="321"/>
      <c r="P74" s="321"/>
      <c r="Q74" s="321"/>
      <c r="R74" s="320">
        <v>2587.58</v>
      </c>
      <c r="S74" s="320">
        <v>7417</v>
      </c>
      <c r="T74" s="320">
        <v>16656.761240577631</v>
      </c>
      <c r="U74" s="320">
        <v>26803.787938518926</v>
      </c>
      <c r="V74" s="320">
        <v>26810.126985760915</v>
      </c>
      <c r="W74" s="320">
        <v>26748.128689111618</v>
      </c>
      <c r="X74" s="320">
        <v>27175.005520876846</v>
      </c>
      <c r="Y74" s="320">
        <v>27441.734382428462</v>
      </c>
      <c r="Z74" s="320">
        <v>27619.801047019697</v>
      </c>
      <c r="AA74" s="320">
        <v>28018.222013092738</v>
      </c>
      <c r="AB74" s="320">
        <v>27645.444893064181</v>
      </c>
      <c r="AC74" s="320">
        <v>26556.545579997299</v>
      </c>
      <c r="AD74" s="320">
        <v>26153.278427600726</v>
      </c>
      <c r="AE74" s="320">
        <v>25442.23259728065</v>
      </c>
      <c r="AF74" s="320">
        <v>24295.860749563875</v>
      </c>
      <c r="AG74" s="320">
        <v>23017.100758964447</v>
      </c>
      <c r="AH74" s="320">
        <v>21110.958914305033</v>
      </c>
      <c r="AI74" s="320">
        <v>18437.001973798317</v>
      </c>
      <c r="AJ74" s="320">
        <v>15498.461003858203</v>
      </c>
      <c r="AK74" s="320">
        <v>12355.77867426844</v>
      </c>
      <c r="AL74" s="320">
        <v>9453.7454665126679</v>
      </c>
      <c r="AM74" s="320">
        <v>6608.920629205395</v>
      </c>
      <c r="AN74" s="320">
        <v>4312.7636034878105</v>
      </c>
      <c r="AO74" s="320">
        <v>2867.2902973524724</v>
      </c>
      <c r="AP74" s="320">
        <v>1822.8441988547818</v>
      </c>
      <c r="AQ74" s="320">
        <v>1309.33561953242</v>
      </c>
      <c r="AR74" s="320">
        <v>932.44594739934746</v>
      </c>
    </row>
    <row r="75" spans="1:44" s="67" customFormat="1" ht="12.6" customHeight="1" x14ac:dyDescent="0.25">
      <c r="A75" s="319" t="s">
        <v>894</v>
      </c>
      <c r="B75" s="319" t="s">
        <v>48</v>
      </c>
      <c r="C75" s="319" t="s">
        <v>1583</v>
      </c>
      <c r="D75" s="320">
        <v>2001</v>
      </c>
      <c r="E75" s="320">
        <v>2005</v>
      </c>
      <c r="F75" s="321"/>
      <c r="G75" s="321"/>
      <c r="H75" s="321"/>
      <c r="I75" s="321"/>
      <c r="J75" s="321"/>
      <c r="K75" s="321"/>
      <c r="L75" s="321"/>
      <c r="M75" s="321"/>
      <c r="N75" s="321"/>
      <c r="O75" s="321"/>
      <c r="P75" s="321"/>
      <c r="Q75" s="321"/>
      <c r="R75" s="321"/>
      <c r="S75" s="321"/>
      <c r="T75" s="321"/>
      <c r="U75" s="321"/>
      <c r="V75" s="320">
        <v>10844.157184689353</v>
      </c>
      <c r="W75" s="320">
        <v>25012.07391820733</v>
      </c>
      <c r="X75" s="320">
        <v>38206.738481377783</v>
      </c>
      <c r="Y75" s="320">
        <v>57167.563902020163</v>
      </c>
      <c r="Z75" s="320">
        <v>82153.80777945857</v>
      </c>
      <c r="AA75" s="320">
        <v>84365.426289651441</v>
      </c>
      <c r="AB75" s="320">
        <v>88039.272040207186</v>
      </c>
      <c r="AC75" s="320">
        <v>89045.581999933158</v>
      </c>
      <c r="AD75" s="320">
        <v>91502.479544913047</v>
      </c>
      <c r="AE75" s="320">
        <v>92510.467422302216</v>
      </c>
      <c r="AF75" s="320">
        <v>89331.383236100708</v>
      </c>
      <c r="AG75" s="320">
        <v>86984.874456442762</v>
      </c>
      <c r="AH75" s="320">
        <v>82996.579330103603</v>
      </c>
      <c r="AI75" s="320">
        <v>77854.701514190412</v>
      </c>
      <c r="AJ75" s="320">
        <v>71343.520087742174</v>
      </c>
      <c r="AK75" s="320">
        <v>64159.222648228788</v>
      </c>
      <c r="AL75" s="320">
        <v>55955.821114473656</v>
      </c>
      <c r="AM75" s="320">
        <v>47040.968574272672</v>
      </c>
      <c r="AN75" s="320">
        <v>36661.523634328332</v>
      </c>
      <c r="AO75" s="320">
        <v>28668.420621661953</v>
      </c>
      <c r="AP75" s="320">
        <v>19996.886748746801</v>
      </c>
      <c r="AQ75" s="320">
        <v>15002.653811626509</v>
      </c>
      <c r="AR75" s="320">
        <v>10195.264883334534</v>
      </c>
    </row>
    <row r="76" spans="1:44" s="67" customFormat="1" ht="12.6" customHeight="1" x14ac:dyDescent="0.25">
      <c r="A76" s="319" t="s">
        <v>894</v>
      </c>
      <c r="B76" s="319" t="s">
        <v>48</v>
      </c>
      <c r="C76" s="319" t="s">
        <v>1584</v>
      </c>
      <c r="D76" s="320">
        <v>2006</v>
      </c>
      <c r="E76" s="320">
        <v>2010</v>
      </c>
      <c r="F76" s="321"/>
      <c r="G76" s="321"/>
      <c r="H76" s="321"/>
      <c r="I76" s="321"/>
      <c r="J76" s="321"/>
      <c r="K76" s="321"/>
      <c r="L76" s="321"/>
      <c r="M76" s="321"/>
      <c r="N76" s="321"/>
      <c r="O76" s="321"/>
      <c r="P76" s="321"/>
      <c r="Q76" s="321"/>
      <c r="R76" s="321"/>
      <c r="S76" s="321"/>
      <c r="T76" s="321"/>
      <c r="U76" s="321"/>
      <c r="V76" s="321"/>
      <c r="W76" s="321"/>
      <c r="X76" s="321"/>
      <c r="Y76" s="321"/>
      <c r="Z76" s="321"/>
      <c r="AA76" s="320">
        <v>30357.975792976467</v>
      </c>
      <c r="AB76" s="320">
        <v>73314.324565316783</v>
      </c>
      <c r="AC76" s="320">
        <v>120615.08028786027</v>
      </c>
      <c r="AD76" s="320">
        <v>158336.60500832673</v>
      </c>
      <c r="AE76" s="320">
        <v>215563.7664093088</v>
      </c>
      <c r="AF76" s="320">
        <v>215072.3252857379</v>
      </c>
      <c r="AG76" s="320">
        <v>214760.02700907874</v>
      </c>
      <c r="AH76" s="320">
        <v>210944.39855276482</v>
      </c>
      <c r="AI76" s="320">
        <v>205069.55513166249</v>
      </c>
      <c r="AJ76" s="320">
        <v>195333.21022719156</v>
      </c>
      <c r="AK76" s="320">
        <v>183312.80331669556</v>
      </c>
      <c r="AL76" s="320">
        <v>169450.19508110019</v>
      </c>
      <c r="AM76" s="320">
        <v>156101.50407489971</v>
      </c>
      <c r="AN76" s="320">
        <v>142573.08696859173</v>
      </c>
      <c r="AO76" s="320">
        <v>131184.06805175164</v>
      </c>
      <c r="AP76" s="320">
        <v>118712.13964714218</v>
      </c>
      <c r="AQ76" s="320">
        <v>104564.46340137851</v>
      </c>
      <c r="AR76" s="320">
        <v>88809.907942351841</v>
      </c>
    </row>
    <row r="77" spans="1:44" s="67" customFormat="1" ht="12.6" customHeight="1" x14ac:dyDescent="0.25">
      <c r="A77" s="319" t="s">
        <v>894</v>
      </c>
      <c r="B77" s="319" t="s">
        <v>48</v>
      </c>
      <c r="C77" s="319" t="s">
        <v>1585</v>
      </c>
      <c r="D77" s="320">
        <v>2011</v>
      </c>
      <c r="E77" s="320">
        <v>2014</v>
      </c>
      <c r="F77" s="321"/>
      <c r="G77" s="321"/>
      <c r="H77" s="321"/>
      <c r="I77" s="321"/>
      <c r="J77" s="321"/>
      <c r="K77" s="321"/>
      <c r="L77" s="321"/>
      <c r="M77" s="321"/>
      <c r="N77" s="321"/>
      <c r="O77" s="321"/>
      <c r="P77" s="321"/>
      <c r="Q77" s="321"/>
      <c r="R77" s="321"/>
      <c r="S77" s="321"/>
      <c r="T77" s="321"/>
      <c r="U77" s="321"/>
      <c r="V77" s="321"/>
      <c r="W77" s="321"/>
      <c r="X77" s="321"/>
      <c r="Y77" s="321"/>
      <c r="Z77" s="321"/>
      <c r="AA77" s="321"/>
      <c r="AB77" s="321"/>
      <c r="AC77" s="321"/>
      <c r="AD77" s="321"/>
      <c r="AE77" s="321"/>
      <c r="AF77" s="320">
        <v>59358.199544447278</v>
      </c>
      <c r="AG77" s="320">
        <v>105114.30403983878</v>
      </c>
      <c r="AH77" s="320">
        <v>144065.89355778019</v>
      </c>
      <c r="AI77" s="320">
        <v>184630.16952861374</v>
      </c>
      <c r="AJ77" s="320">
        <v>197607.04057575791</v>
      </c>
      <c r="AK77" s="320">
        <v>196048.43454650295</v>
      </c>
      <c r="AL77" s="320">
        <v>192945.53921075849</v>
      </c>
      <c r="AM77" s="320">
        <v>191631.99021348794</v>
      </c>
      <c r="AN77" s="320">
        <v>187621.41881462827</v>
      </c>
      <c r="AO77" s="320">
        <v>182150.43691875931</v>
      </c>
      <c r="AP77" s="320">
        <v>176462.80738441323</v>
      </c>
      <c r="AQ77" s="320">
        <v>168999.36533760693</v>
      </c>
      <c r="AR77" s="320">
        <v>159014.16373813347</v>
      </c>
    </row>
    <row r="78" spans="1:44" s="67" customFormat="1" ht="12.6" customHeight="1" x14ac:dyDescent="0.25">
      <c r="A78" s="319" t="s">
        <v>894</v>
      </c>
      <c r="B78" s="319" t="s">
        <v>48</v>
      </c>
      <c r="C78" s="319" t="s">
        <v>1586</v>
      </c>
      <c r="D78" s="320">
        <v>2015</v>
      </c>
      <c r="E78" s="320">
        <v>2017</v>
      </c>
      <c r="F78" s="321"/>
      <c r="G78" s="321"/>
      <c r="H78" s="321"/>
      <c r="I78" s="321"/>
      <c r="J78" s="321"/>
      <c r="K78" s="321"/>
      <c r="L78" s="321"/>
      <c r="M78" s="321"/>
      <c r="N78" s="321"/>
      <c r="O78" s="321"/>
      <c r="P78" s="321"/>
      <c r="Q78" s="321"/>
      <c r="R78" s="321"/>
      <c r="S78" s="321"/>
      <c r="T78" s="321"/>
      <c r="U78" s="321"/>
      <c r="V78" s="321"/>
      <c r="W78" s="321"/>
      <c r="X78" s="321"/>
      <c r="Y78" s="321"/>
      <c r="Z78" s="321"/>
      <c r="AA78" s="321"/>
      <c r="AB78" s="321"/>
      <c r="AC78" s="321"/>
      <c r="AD78" s="321"/>
      <c r="AE78" s="321"/>
      <c r="AF78" s="320">
        <v>0.92925659472422073</v>
      </c>
      <c r="AG78" s="320">
        <v>2.9871190862150305</v>
      </c>
      <c r="AH78" s="320">
        <v>285.483354810744</v>
      </c>
      <c r="AI78" s="320">
        <v>6949.658828376193</v>
      </c>
      <c r="AJ78" s="320">
        <v>41728.73136822856</v>
      </c>
      <c r="AK78" s="320">
        <v>102444.56480276427</v>
      </c>
      <c r="AL78" s="320">
        <v>159667.39639610195</v>
      </c>
      <c r="AM78" s="320">
        <v>197860.54868403933</v>
      </c>
      <c r="AN78" s="320">
        <v>193974.93860394449</v>
      </c>
      <c r="AO78" s="320">
        <v>195736.30140803495</v>
      </c>
      <c r="AP78" s="320">
        <v>195149.86396836388</v>
      </c>
      <c r="AQ78" s="320">
        <v>191422.0694770531</v>
      </c>
      <c r="AR78" s="320">
        <v>184048.49872995855</v>
      </c>
    </row>
    <row r="79" spans="1:44" s="67" customFormat="1" ht="12.6" customHeight="1" x14ac:dyDescent="0.25">
      <c r="A79" s="319" t="s">
        <v>894</v>
      </c>
      <c r="B79" s="319" t="s">
        <v>48</v>
      </c>
      <c r="C79" s="319" t="s">
        <v>1709</v>
      </c>
      <c r="D79" s="320">
        <v>2018</v>
      </c>
      <c r="E79" s="320">
        <v>2020</v>
      </c>
      <c r="F79" s="321"/>
      <c r="G79" s="321"/>
      <c r="H79" s="321"/>
      <c r="I79" s="321"/>
      <c r="J79" s="321"/>
      <c r="K79" s="321"/>
      <c r="L79" s="321"/>
      <c r="M79" s="321"/>
      <c r="N79" s="321"/>
      <c r="O79" s="321"/>
      <c r="P79" s="321"/>
      <c r="Q79" s="321"/>
      <c r="R79" s="321"/>
      <c r="S79" s="321"/>
      <c r="T79" s="321"/>
      <c r="U79" s="321"/>
      <c r="V79" s="321"/>
      <c r="W79" s="321"/>
      <c r="X79" s="321"/>
      <c r="Y79" s="321"/>
      <c r="Z79" s="321"/>
      <c r="AA79" s="321"/>
      <c r="AB79" s="321"/>
      <c r="AC79" s="321"/>
      <c r="AD79" s="321"/>
      <c r="AE79" s="321"/>
      <c r="AF79" s="321"/>
      <c r="AG79" s="321"/>
      <c r="AH79" s="321"/>
      <c r="AI79" s="321"/>
      <c r="AJ79" s="321"/>
      <c r="AK79" s="321"/>
      <c r="AL79" s="321"/>
      <c r="AM79" s="320">
        <v>20302.6797956521</v>
      </c>
      <c r="AN79" s="320">
        <v>71503.658418792707</v>
      </c>
      <c r="AO79" s="320">
        <v>107504.8770706128</v>
      </c>
      <c r="AP79" s="320">
        <v>102014.32985009105</v>
      </c>
      <c r="AQ79" s="320">
        <v>97997.602640738987</v>
      </c>
      <c r="AR79" s="320">
        <v>91288.270889067484</v>
      </c>
    </row>
    <row r="80" spans="1:44" s="67" customFormat="1" ht="12.6" customHeight="1" x14ac:dyDescent="0.25">
      <c r="A80" s="319" t="s">
        <v>894</v>
      </c>
      <c r="B80" s="319" t="s">
        <v>48</v>
      </c>
      <c r="C80" s="319" t="s">
        <v>1846</v>
      </c>
      <c r="D80" s="320">
        <v>2021</v>
      </c>
      <c r="E80" s="320">
        <v>2026</v>
      </c>
      <c r="F80" s="321"/>
      <c r="G80" s="321"/>
      <c r="H80" s="321"/>
      <c r="I80" s="321"/>
      <c r="J80" s="321"/>
      <c r="K80" s="321"/>
      <c r="L80" s="321"/>
      <c r="M80" s="321"/>
      <c r="N80" s="321"/>
      <c r="O80" s="321"/>
      <c r="P80" s="321"/>
      <c r="Q80" s="321"/>
      <c r="R80" s="321"/>
      <c r="S80" s="321"/>
      <c r="T80" s="321"/>
      <c r="U80" s="321"/>
      <c r="V80" s="321"/>
      <c r="W80" s="321"/>
      <c r="X80" s="321"/>
      <c r="Y80" s="321"/>
      <c r="Z80" s="321"/>
      <c r="AA80" s="321"/>
      <c r="AB80" s="321"/>
      <c r="AC80" s="321"/>
      <c r="AD80" s="321"/>
      <c r="AE80" s="321"/>
      <c r="AF80" s="321"/>
      <c r="AG80" s="321"/>
      <c r="AH80" s="321"/>
      <c r="AI80" s="321"/>
      <c r="AJ80" s="321"/>
      <c r="AK80" s="321"/>
      <c r="AL80" s="321"/>
      <c r="AM80" s="321"/>
      <c r="AN80" s="321"/>
      <c r="AO80" s="321"/>
      <c r="AP80" s="320">
        <v>17833.52018074688</v>
      </c>
      <c r="AQ80" s="320">
        <v>24769.109778471386</v>
      </c>
      <c r="AR80" s="320">
        <v>29638.833714288114</v>
      </c>
    </row>
    <row r="81" spans="1:44" s="67" customFormat="1" ht="12.6" customHeight="1" x14ac:dyDescent="0.25">
      <c r="A81" s="319" t="s">
        <v>894</v>
      </c>
      <c r="B81" s="319" t="s">
        <v>49</v>
      </c>
      <c r="C81" s="319" t="s">
        <v>47</v>
      </c>
      <c r="D81" s="320">
        <v>0</v>
      </c>
      <c r="E81" s="320">
        <v>1990</v>
      </c>
      <c r="F81" s="320">
        <v>13944.867365154856</v>
      </c>
      <c r="G81" s="320">
        <v>14473.825154820661</v>
      </c>
      <c r="H81" s="320">
        <v>14748.263700310843</v>
      </c>
      <c r="I81" s="320">
        <v>14826.445099826733</v>
      </c>
      <c r="J81" s="320">
        <v>14846.280784671231</v>
      </c>
      <c r="K81" s="320">
        <v>14775.448343802642</v>
      </c>
      <c r="L81" s="320">
        <v>13792.888483487955</v>
      </c>
      <c r="M81" s="320">
        <v>12917.841084592146</v>
      </c>
      <c r="N81" s="320">
        <v>12040.640000000001</v>
      </c>
      <c r="O81" s="320">
        <v>11664.460000000001</v>
      </c>
      <c r="P81" s="320">
        <v>11328.24</v>
      </c>
      <c r="Q81" s="320">
        <v>10631.68</v>
      </c>
      <c r="R81" s="320">
        <v>9949.52</v>
      </c>
      <c r="S81" s="320">
        <v>9144.92</v>
      </c>
      <c r="T81" s="320">
        <v>8293.8200000000015</v>
      </c>
      <c r="U81" s="320">
        <v>7603.8400000000011</v>
      </c>
      <c r="V81" s="320">
        <v>7009.42</v>
      </c>
      <c r="W81" s="320">
        <v>6249.2799999999988</v>
      </c>
      <c r="X81" s="320">
        <v>5641.4599999999991</v>
      </c>
      <c r="Y81" s="320">
        <v>4969.9399999999996</v>
      </c>
      <c r="Z81" s="320">
        <v>4395.12</v>
      </c>
      <c r="AA81" s="320">
        <v>3828.0399999999995</v>
      </c>
      <c r="AB81" s="320">
        <v>3317.04</v>
      </c>
      <c r="AC81" s="320">
        <v>2829.3399999999997</v>
      </c>
      <c r="AD81" s="320">
        <v>2453.7400000000002</v>
      </c>
      <c r="AE81" s="320">
        <v>2050.7000000000003</v>
      </c>
      <c r="AF81" s="320">
        <v>1620.74</v>
      </c>
      <c r="AG81" s="320">
        <v>1314.94</v>
      </c>
      <c r="AH81" s="320">
        <v>1042.1600000000001</v>
      </c>
      <c r="AI81" s="320">
        <v>833.44</v>
      </c>
      <c r="AJ81" s="320">
        <v>699.33999999999992</v>
      </c>
      <c r="AK81" s="320">
        <v>636.74000000000012</v>
      </c>
      <c r="AL81" s="320">
        <v>604.14</v>
      </c>
      <c r="AM81" s="320">
        <v>587.20000000000005</v>
      </c>
      <c r="AN81" s="320">
        <v>594.00000000000011</v>
      </c>
      <c r="AO81" s="320">
        <v>640.81999999999994</v>
      </c>
      <c r="AP81" s="320">
        <v>726.56000000000017</v>
      </c>
      <c r="AQ81" s="320">
        <v>776.64</v>
      </c>
      <c r="AR81" s="320">
        <v>845.48000000000013</v>
      </c>
    </row>
    <row r="82" spans="1:44" s="67" customFormat="1" ht="12.6" customHeight="1" x14ac:dyDescent="0.25">
      <c r="A82" s="319" t="s">
        <v>894</v>
      </c>
      <c r="B82" s="319" t="s">
        <v>49</v>
      </c>
      <c r="C82" s="319" t="s">
        <v>1581</v>
      </c>
      <c r="D82" s="320">
        <v>1991</v>
      </c>
      <c r="E82" s="320">
        <v>1996</v>
      </c>
      <c r="F82" s="321"/>
      <c r="G82" s="321"/>
      <c r="H82" s="321"/>
      <c r="I82" s="321"/>
      <c r="J82" s="321"/>
      <c r="K82" s="321"/>
      <c r="L82" s="320">
        <v>1015.9228318728076</v>
      </c>
      <c r="M82" s="320">
        <v>1984.9644338467208</v>
      </c>
      <c r="N82" s="320">
        <v>3032.26</v>
      </c>
      <c r="O82" s="320">
        <v>4318.9800000000005</v>
      </c>
      <c r="P82" s="320">
        <v>5633.5400000000009</v>
      </c>
      <c r="Q82" s="320">
        <v>7378.76</v>
      </c>
      <c r="R82" s="320">
        <v>7576.7</v>
      </c>
      <c r="S82" s="320">
        <v>7571.08</v>
      </c>
      <c r="T82" s="320">
        <v>7691.3200000000006</v>
      </c>
      <c r="U82" s="320">
        <v>7671.38</v>
      </c>
      <c r="V82" s="320">
        <v>7612.2599999999993</v>
      </c>
      <c r="W82" s="320">
        <v>7433.4600000000009</v>
      </c>
      <c r="X82" s="320">
        <v>7345.5599999999995</v>
      </c>
      <c r="Y82" s="320">
        <v>7264.18</v>
      </c>
      <c r="Z82" s="320">
        <v>7115.2800000000007</v>
      </c>
      <c r="AA82" s="320">
        <v>6904.98</v>
      </c>
      <c r="AB82" s="320">
        <v>6549.0800000000008</v>
      </c>
      <c r="AC82" s="320">
        <v>5983.76</v>
      </c>
      <c r="AD82" s="320">
        <v>5543.14</v>
      </c>
      <c r="AE82" s="320">
        <v>4988.5</v>
      </c>
      <c r="AF82" s="320">
        <v>4348.88</v>
      </c>
      <c r="AG82" s="320">
        <v>3735.0600000000004</v>
      </c>
      <c r="AH82" s="320">
        <v>3085.2200000000003</v>
      </c>
      <c r="AI82" s="320">
        <v>2399.5</v>
      </c>
      <c r="AJ82" s="320">
        <v>1787.26</v>
      </c>
      <c r="AK82" s="320">
        <v>1367.66</v>
      </c>
      <c r="AL82" s="320">
        <v>1093.96</v>
      </c>
      <c r="AM82" s="320">
        <v>826.1400000000001</v>
      </c>
      <c r="AN82" s="320">
        <v>610.76</v>
      </c>
      <c r="AO82" s="320">
        <v>520.28</v>
      </c>
      <c r="AP82" s="320">
        <v>475.58000000000004</v>
      </c>
      <c r="AQ82" s="320">
        <v>378.5</v>
      </c>
      <c r="AR82" s="320">
        <v>311.08000000000004</v>
      </c>
    </row>
    <row r="83" spans="1:44" s="67" customFormat="1" ht="12.6" customHeight="1" x14ac:dyDescent="0.25">
      <c r="A83" s="319" t="s">
        <v>894</v>
      </c>
      <c r="B83" s="319" t="s">
        <v>49</v>
      </c>
      <c r="C83" s="319" t="s">
        <v>1582</v>
      </c>
      <c r="D83" s="320">
        <v>1997</v>
      </c>
      <c r="E83" s="320">
        <v>2000</v>
      </c>
      <c r="F83" s="321"/>
      <c r="G83" s="321"/>
      <c r="H83" s="321"/>
      <c r="I83" s="321"/>
      <c r="J83" s="321"/>
      <c r="K83" s="321"/>
      <c r="L83" s="321"/>
      <c r="M83" s="321"/>
      <c r="N83" s="321"/>
      <c r="O83" s="321"/>
      <c r="P83" s="321"/>
      <c r="Q83" s="321"/>
      <c r="R83" s="320">
        <v>2026.4199999999996</v>
      </c>
      <c r="S83" s="320">
        <v>4938</v>
      </c>
      <c r="T83" s="320">
        <v>8819.0154704924353</v>
      </c>
      <c r="U83" s="320">
        <v>12712.114943864848</v>
      </c>
      <c r="V83" s="320">
        <v>12843.512568382779</v>
      </c>
      <c r="W83" s="320">
        <v>12782.952480142078</v>
      </c>
      <c r="X83" s="320">
        <v>12996.14656173706</v>
      </c>
      <c r="Y83" s="320">
        <v>13256.892238671933</v>
      </c>
      <c r="Z83" s="320">
        <v>13561.531582889082</v>
      </c>
      <c r="AA83" s="320">
        <v>13602.82340601095</v>
      </c>
      <c r="AB83" s="320">
        <v>13439.366431761493</v>
      </c>
      <c r="AC83" s="320">
        <v>13010.117582301726</v>
      </c>
      <c r="AD83" s="320">
        <v>12690.702769603984</v>
      </c>
      <c r="AE83" s="320">
        <v>12190.126226744753</v>
      </c>
      <c r="AF83" s="320">
        <v>11286.336112288303</v>
      </c>
      <c r="AG83" s="320">
        <v>10361.576747810774</v>
      </c>
      <c r="AH83" s="320">
        <v>9182.1512381870161</v>
      </c>
      <c r="AI83" s="320">
        <v>7762.9996740277275</v>
      </c>
      <c r="AJ83" s="320">
        <v>6333.9879444703856</v>
      </c>
      <c r="AK83" s="320">
        <v>5120.4045430270553</v>
      </c>
      <c r="AL83" s="320">
        <v>4049.6249410979644</v>
      </c>
      <c r="AM83" s="320">
        <v>3097.2285568263023</v>
      </c>
      <c r="AN83" s="320">
        <v>2244.7095028261228</v>
      </c>
      <c r="AO83" s="320">
        <v>1728.8966661119334</v>
      </c>
      <c r="AP83" s="320">
        <v>1349.5627103852296</v>
      </c>
      <c r="AQ83" s="320">
        <v>1074.636117329198</v>
      </c>
      <c r="AR83" s="320">
        <v>850.39239650674767</v>
      </c>
    </row>
    <row r="84" spans="1:44" s="67" customFormat="1" ht="12.6" customHeight="1" x14ac:dyDescent="0.25">
      <c r="A84" s="319" t="s">
        <v>894</v>
      </c>
      <c r="B84" s="319" t="s">
        <v>49</v>
      </c>
      <c r="C84" s="319" t="s">
        <v>1583</v>
      </c>
      <c r="D84" s="320">
        <v>2001</v>
      </c>
      <c r="E84" s="320">
        <v>2005</v>
      </c>
      <c r="F84" s="321"/>
      <c r="G84" s="321"/>
      <c r="H84" s="321"/>
      <c r="I84" s="321"/>
      <c r="J84" s="321"/>
      <c r="K84" s="321"/>
      <c r="L84" s="321"/>
      <c r="M84" s="321"/>
      <c r="N84" s="321"/>
      <c r="O84" s="321"/>
      <c r="P84" s="321"/>
      <c r="Q84" s="321"/>
      <c r="R84" s="321"/>
      <c r="S84" s="321"/>
      <c r="T84" s="321"/>
      <c r="U84" s="321"/>
      <c r="V84" s="320">
        <v>3720.9302388087963</v>
      </c>
      <c r="W84" s="320">
        <v>8331.14928983543</v>
      </c>
      <c r="X84" s="320">
        <v>12587.949801082143</v>
      </c>
      <c r="Y84" s="320">
        <v>18369.935498606777</v>
      </c>
      <c r="Z84" s="320">
        <v>25122.47899082951</v>
      </c>
      <c r="AA84" s="320">
        <v>25583.497076592641</v>
      </c>
      <c r="AB84" s="320">
        <v>26217.399323109501</v>
      </c>
      <c r="AC84" s="320">
        <v>26682.554301680411</v>
      </c>
      <c r="AD84" s="320">
        <v>27575.525180317578</v>
      </c>
      <c r="AE84" s="320">
        <v>27695.410494208645</v>
      </c>
      <c r="AF84" s="320">
        <v>26486.253477817827</v>
      </c>
      <c r="AG84" s="320">
        <v>25293.726871456398</v>
      </c>
      <c r="AH84" s="320">
        <v>23716.663763928002</v>
      </c>
      <c r="AI84" s="320">
        <v>21647.032720489937</v>
      </c>
      <c r="AJ84" s="320">
        <v>19320.977501787045</v>
      </c>
      <c r="AK84" s="320">
        <v>17010.15077572985</v>
      </c>
      <c r="AL84" s="320">
        <v>14672.810447651145</v>
      </c>
      <c r="AM84" s="320">
        <v>12378.260244421717</v>
      </c>
      <c r="AN84" s="320">
        <v>10072.705970900293</v>
      </c>
      <c r="AO84" s="320">
        <v>8572.4637803053811</v>
      </c>
      <c r="AP84" s="320">
        <v>6820.1584827116003</v>
      </c>
      <c r="AQ84" s="320">
        <v>5460.8892404736225</v>
      </c>
      <c r="AR84" s="320">
        <v>4230.6748379596311</v>
      </c>
    </row>
    <row r="85" spans="1:44" s="67" customFormat="1" ht="12.6" customHeight="1" x14ac:dyDescent="0.25">
      <c r="A85" s="319" t="s">
        <v>894</v>
      </c>
      <c r="B85" s="319" t="s">
        <v>49</v>
      </c>
      <c r="C85" s="319" t="s">
        <v>1584</v>
      </c>
      <c r="D85" s="320">
        <v>2006</v>
      </c>
      <c r="E85" s="320">
        <v>2010</v>
      </c>
      <c r="F85" s="321"/>
      <c r="G85" s="321"/>
      <c r="H85" s="321"/>
      <c r="I85" s="321"/>
      <c r="J85" s="321"/>
      <c r="K85" s="321"/>
      <c r="L85" s="321"/>
      <c r="M85" s="321"/>
      <c r="N85" s="321"/>
      <c r="O85" s="321"/>
      <c r="P85" s="321"/>
      <c r="Q85" s="321"/>
      <c r="R85" s="321"/>
      <c r="S85" s="321"/>
      <c r="T85" s="321"/>
      <c r="U85" s="321"/>
      <c r="V85" s="321"/>
      <c r="W85" s="321"/>
      <c r="X85" s="321"/>
      <c r="Y85" s="321"/>
      <c r="Z85" s="321"/>
      <c r="AA85" s="320">
        <v>7181.606296282087</v>
      </c>
      <c r="AB85" s="320">
        <v>16509.319980642431</v>
      </c>
      <c r="AC85" s="320">
        <v>22272.939263002685</v>
      </c>
      <c r="AD85" s="320">
        <v>28112.692076517684</v>
      </c>
      <c r="AE85" s="320">
        <v>34486.186447152875</v>
      </c>
      <c r="AF85" s="320">
        <v>35993.735869851494</v>
      </c>
      <c r="AG85" s="320">
        <v>37030.462784698473</v>
      </c>
      <c r="AH85" s="320">
        <v>37699.93463160695</v>
      </c>
      <c r="AI85" s="320">
        <v>37474.546344325645</v>
      </c>
      <c r="AJ85" s="320">
        <v>36140.375632685907</v>
      </c>
      <c r="AK85" s="320">
        <v>34406.335184714117</v>
      </c>
      <c r="AL85" s="320">
        <v>31996.184905264163</v>
      </c>
      <c r="AM85" s="320">
        <v>29376.311494622314</v>
      </c>
      <c r="AN85" s="320">
        <v>26393.127487205802</v>
      </c>
      <c r="AO85" s="320">
        <v>24194.455845373283</v>
      </c>
      <c r="AP85" s="320">
        <v>22039.670224376296</v>
      </c>
      <c r="AQ85" s="320">
        <v>19251.571387878692</v>
      </c>
      <c r="AR85" s="320">
        <v>16573.187267302641</v>
      </c>
    </row>
    <row r="86" spans="1:44" s="67" customFormat="1" ht="12.6" customHeight="1" x14ac:dyDescent="0.25">
      <c r="A86" s="319" t="s">
        <v>894</v>
      </c>
      <c r="B86" s="319" t="s">
        <v>49</v>
      </c>
      <c r="C86" s="319" t="s">
        <v>1585</v>
      </c>
      <c r="D86" s="320">
        <v>2011</v>
      </c>
      <c r="E86" s="320">
        <v>2014</v>
      </c>
      <c r="F86" s="321"/>
      <c r="G86" s="321"/>
      <c r="H86" s="321"/>
      <c r="I86" s="321"/>
      <c r="J86" s="321"/>
      <c r="K86" s="321"/>
      <c r="L86" s="321"/>
      <c r="M86" s="321"/>
      <c r="N86" s="321"/>
      <c r="O86" s="321"/>
      <c r="P86" s="321"/>
      <c r="Q86" s="321"/>
      <c r="R86" s="321"/>
      <c r="S86" s="321"/>
      <c r="T86" s="321"/>
      <c r="U86" s="321"/>
      <c r="V86" s="321"/>
      <c r="W86" s="321"/>
      <c r="X86" s="321"/>
      <c r="Y86" s="321"/>
      <c r="Z86" s="321"/>
      <c r="AA86" s="321"/>
      <c r="AB86" s="321"/>
      <c r="AC86" s="321"/>
      <c r="AD86" s="321"/>
      <c r="AE86" s="321"/>
      <c r="AF86" s="320">
        <v>5121.6673149212111</v>
      </c>
      <c r="AG86" s="320">
        <v>10384.298963523328</v>
      </c>
      <c r="AH86" s="320">
        <v>14650.091147325013</v>
      </c>
      <c r="AI86" s="320">
        <v>19916.072046498386</v>
      </c>
      <c r="AJ86" s="320">
        <v>24570.993456369732</v>
      </c>
      <c r="AK86" s="320">
        <v>28974.256026084924</v>
      </c>
      <c r="AL86" s="320">
        <v>32263.002246026681</v>
      </c>
      <c r="AM86" s="320">
        <v>34171.358161798518</v>
      </c>
      <c r="AN86" s="320">
        <v>34431.945277376704</v>
      </c>
      <c r="AO86" s="320">
        <v>33434.227812255202</v>
      </c>
      <c r="AP86" s="320">
        <v>31740.624246055606</v>
      </c>
      <c r="AQ86" s="320">
        <v>29581.959260790794</v>
      </c>
      <c r="AR86" s="320">
        <v>27031.773212642558</v>
      </c>
    </row>
    <row r="87" spans="1:44" s="67" customFormat="1" ht="12.6" customHeight="1" x14ac:dyDescent="0.25">
      <c r="A87" s="319" t="s">
        <v>894</v>
      </c>
      <c r="B87" s="319" t="s">
        <v>49</v>
      </c>
      <c r="C87" s="319" t="s">
        <v>1586</v>
      </c>
      <c r="D87" s="320">
        <v>2015</v>
      </c>
      <c r="E87" s="320">
        <v>2017</v>
      </c>
      <c r="F87" s="321"/>
      <c r="G87" s="321"/>
      <c r="H87" s="321"/>
      <c r="I87" s="321"/>
      <c r="J87" s="321"/>
      <c r="K87" s="321"/>
      <c r="L87" s="321"/>
      <c r="M87" s="321"/>
      <c r="N87" s="321"/>
      <c r="O87" s="321"/>
      <c r="P87" s="321"/>
      <c r="Q87" s="321"/>
      <c r="R87" s="321"/>
      <c r="S87" s="321"/>
      <c r="T87" s="321"/>
      <c r="U87" s="321"/>
      <c r="V87" s="321"/>
      <c r="W87" s="321"/>
      <c r="X87" s="321"/>
      <c r="Y87" s="321"/>
      <c r="Z87" s="321"/>
      <c r="AA87" s="321"/>
      <c r="AB87" s="321"/>
      <c r="AC87" s="321"/>
      <c r="AD87" s="321"/>
      <c r="AE87" s="321"/>
      <c r="AF87" s="320">
        <v>1.9984012789768187E-5</v>
      </c>
      <c r="AG87" s="320">
        <v>233.94215749252197</v>
      </c>
      <c r="AH87" s="320">
        <v>1182.1478685144621</v>
      </c>
      <c r="AI87" s="320">
        <v>4106.8900037090079</v>
      </c>
      <c r="AJ87" s="320">
        <v>8849.2021792978703</v>
      </c>
      <c r="AK87" s="320">
        <v>14399.308772232402</v>
      </c>
      <c r="AL87" s="320">
        <v>20789.16084933405</v>
      </c>
      <c r="AM87" s="320">
        <v>25511.524449414745</v>
      </c>
      <c r="AN87" s="320">
        <v>28054.763861277897</v>
      </c>
      <c r="AO87" s="320">
        <v>30891.852509465789</v>
      </c>
      <c r="AP87" s="320">
        <v>32373.195781319719</v>
      </c>
      <c r="AQ87" s="320">
        <v>31637.121027917492</v>
      </c>
      <c r="AR87" s="320">
        <v>29179.532617345019</v>
      </c>
    </row>
    <row r="88" spans="1:44" s="67" customFormat="1" ht="12.6" customHeight="1" x14ac:dyDescent="0.25">
      <c r="A88" s="319" t="s">
        <v>894</v>
      </c>
      <c r="B88" s="319" t="s">
        <v>49</v>
      </c>
      <c r="C88" s="319" t="s">
        <v>1709</v>
      </c>
      <c r="D88" s="320">
        <v>2018</v>
      </c>
      <c r="E88" s="320">
        <v>2020</v>
      </c>
      <c r="F88" s="321"/>
      <c r="G88" s="321"/>
      <c r="H88" s="321"/>
      <c r="I88" s="321"/>
      <c r="J88" s="321"/>
      <c r="K88" s="321"/>
      <c r="L88" s="321"/>
      <c r="M88" s="321"/>
      <c r="N88" s="321"/>
      <c r="O88" s="321"/>
      <c r="P88" s="321"/>
      <c r="Q88" s="321"/>
      <c r="R88" s="321"/>
      <c r="S88" s="321"/>
      <c r="T88" s="321"/>
      <c r="U88" s="321"/>
      <c r="V88" s="321"/>
      <c r="W88" s="321"/>
      <c r="X88" s="321"/>
      <c r="Y88" s="321"/>
      <c r="Z88" s="321"/>
      <c r="AA88" s="321"/>
      <c r="AB88" s="321"/>
      <c r="AC88" s="321"/>
      <c r="AD88" s="321"/>
      <c r="AE88" s="321"/>
      <c r="AF88" s="321"/>
      <c r="AG88" s="321"/>
      <c r="AH88" s="321"/>
      <c r="AI88" s="321"/>
      <c r="AJ88" s="321"/>
      <c r="AK88" s="321"/>
      <c r="AL88" s="321"/>
      <c r="AM88" s="320">
        <v>1691.4863926864434</v>
      </c>
      <c r="AN88" s="320">
        <v>4054.7845791878153</v>
      </c>
      <c r="AO88" s="320">
        <v>5902.4342847921671</v>
      </c>
      <c r="AP88" s="320">
        <v>5730.3366829740298</v>
      </c>
      <c r="AQ88" s="320">
        <v>6383.9042727794385</v>
      </c>
      <c r="AR88" s="320">
        <v>6854.206024450943</v>
      </c>
    </row>
    <row r="89" spans="1:44" s="67" customFormat="1" ht="12.6" customHeight="1" x14ac:dyDescent="0.25">
      <c r="A89" s="319" t="s">
        <v>894</v>
      </c>
      <c r="B89" s="319" t="s">
        <v>49</v>
      </c>
      <c r="C89" s="319" t="s">
        <v>1846</v>
      </c>
      <c r="D89" s="320">
        <v>2021</v>
      </c>
      <c r="E89" s="320">
        <v>2026</v>
      </c>
      <c r="F89" s="321"/>
      <c r="G89" s="321"/>
      <c r="H89" s="321"/>
      <c r="I89" s="321"/>
      <c r="J89" s="321"/>
      <c r="K89" s="321"/>
      <c r="L89" s="321"/>
      <c r="M89" s="321"/>
      <c r="N89" s="321"/>
      <c r="O89" s="321"/>
      <c r="P89" s="321"/>
      <c r="Q89" s="321"/>
      <c r="R89" s="321"/>
      <c r="S89" s="321"/>
      <c r="T89" s="321"/>
      <c r="U89" s="321"/>
      <c r="V89" s="321"/>
      <c r="W89" s="321"/>
      <c r="X89" s="321"/>
      <c r="Y89" s="321"/>
      <c r="Z89" s="321"/>
      <c r="AA89" s="321"/>
      <c r="AB89" s="321"/>
      <c r="AC89" s="321"/>
      <c r="AD89" s="321"/>
      <c r="AE89" s="321"/>
      <c r="AF89" s="321"/>
      <c r="AG89" s="321"/>
      <c r="AH89" s="321"/>
      <c r="AI89" s="321"/>
      <c r="AJ89" s="321"/>
      <c r="AK89" s="321"/>
      <c r="AL89" s="321"/>
      <c r="AM89" s="321"/>
      <c r="AN89" s="321"/>
      <c r="AO89" s="321"/>
      <c r="AP89" s="320">
        <v>1723.4760188356311</v>
      </c>
      <c r="AQ89" s="320">
        <v>2322.8721992500969</v>
      </c>
      <c r="AR89" s="320">
        <v>2988.1485690568379</v>
      </c>
    </row>
    <row r="90" spans="1:44" s="67" customFormat="1" ht="12.6" customHeight="1" x14ac:dyDescent="0.25">
      <c r="A90" s="319" t="s">
        <v>894</v>
      </c>
      <c r="B90" s="319" t="s">
        <v>50</v>
      </c>
      <c r="C90" s="319" t="s">
        <v>47</v>
      </c>
      <c r="D90" s="320">
        <v>0</v>
      </c>
      <c r="E90" s="320">
        <v>1990</v>
      </c>
      <c r="F90" s="320">
        <v>922.3860546450511</v>
      </c>
      <c r="G90" s="320">
        <v>957.37407395764569</v>
      </c>
      <c r="H90" s="320">
        <v>975.52686670845753</v>
      </c>
      <c r="I90" s="320">
        <v>980.69819109310447</v>
      </c>
      <c r="J90" s="320">
        <v>982.01022645391515</v>
      </c>
      <c r="K90" s="320">
        <v>977.32500041606033</v>
      </c>
      <c r="L90" s="320">
        <v>979.5318008753909</v>
      </c>
      <c r="M90" s="320">
        <v>984.7603511179077</v>
      </c>
      <c r="N90" s="320">
        <v>994</v>
      </c>
      <c r="O90" s="320">
        <v>606</v>
      </c>
      <c r="P90" s="320">
        <v>420</v>
      </c>
      <c r="Q90" s="320">
        <v>264</v>
      </c>
      <c r="R90" s="320">
        <v>143</v>
      </c>
      <c r="S90" s="320">
        <v>75</v>
      </c>
      <c r="T90" s="320">
        <v>41</v>
      </c>
      <c r="U90" s="320">
        <v>23</v>
      </c>
      <c r="V90" s="320">
        <v>19</v>
      </c>
      <c r="W90" s="320">
        <v>14</v>
      </c>
      <c r="X90" s="320">
        <v>9</v>
      </c>
      <c r="Y90" s="320">
        <v>9</v>
      </c>
      <c r="Z90" s="320">
        <v>9</v>
      </c>
      <c r="AA90" s="320">
        <v>9</v>
      </c>
      <c r="AB90" s="320">
        <v>6</v>
      </c>
      <c r="AC90" s="320">
        <v>7</v>
      </c>
      <c r="AD90" s="320">
        <v>6</v>
      </c>
      <c r="AE90" s="320">
        <v>5</v>
      </c>
      <c r="AF90" s="320">
        <v>5</v>
      </c>
      <c r="AG90" s="320">
        <v>4</v>
      </c>
      <c r="AH90" s="320">
        <v>4</v>
      </c>
      <c r="AI90" s="320">
        <v>3</v>
      </c>
      <c r="AJ90" s="320">
        <v>2</v>
      </c>
      <c r="AK90" s="320">
        <v>2</v>
      </c>
      <c r="AL90" s="320">
        <v>2</v>
      </c>
      <c r="AM90" s="320">
        <v>2</v>
      </c>
      <c r="AN90" s="320">
        <v>2</v>
      </c>
      <c r="AO90" s="320">
        <v>2</v>
      </c>
      <c r="AP90" s="320">
        <v>2</v>
      </c>
      <c r="AQ90" s="320">
        <v>3</v>
      </c>
      <c r="AR90" s="320">
        <v>3</v>
      </c>
    </row>
    <row r="91" spans="1:44" s="67" customFormat="1" ht="12.6" customHeight="1" x14ac:dyDescent="0.25">
      <c r="A91" s="319" t="s">
        <v>894</v>
      </c>
      <c r="B91" s="319" t="s">
        <v>50</v>
      </c>
      <c r="C91" s="319" t="s">
        <v>1581</v>
      </c>
      <c r="D91" s="320">
        <v>1991</v>
      </c>
      <c r="E91" s="320">
        <v>1996</v>
      </c>
      <c r="F91" s="321"/>
      <c r="G91" s="321"/>
      <c r="H91" s="321"/>
      <c r="I91" s="321"/>
      <c r="J91" s="321"/>
      <c r="K91" s="321"/>
      <c r="L91" s="321"/>
      <c r="M91" s="320">
        <v>0.98871521196577083</v>
      </c>
      <c r="N91" s="320">
        <v>3</v>
      </c>
      <c r="O91" s="320">
        <v>3</v>
      </c>
      <c r="P91" s="320">
        <v>3</v>
      </c>
      <c r="Q91" s="320">
        <v>1</v>
      </c>
      <c r="R91" s="320">
        <v>1</v>
      </c>
      <c r="S91" s="320">
        <v>1</v>
      </c>
      <c r="T91" s="320">
        <v>3</v>
      </c>
      <c r="U91" s="320">
        <v>2</v>
      </c>
      <c r="V91" s="320">
        <v>2</v>
      </c>
      <c r="W91" s="320">
        <v>3</v>
      </c>
      <c r="X91" s="320">
        <v>2</v>
      </c>
      <c r="Y91" s="320">
        <v>3</v>
      </c>
      <c r="Z91" s="320">
        <v>3</v>
      </c>
      <c r="AA91" s="320">
        <v>2</v>
      </c>
      <c r="AB91" s="320">
        <v>2</v>
      </c>
      <c r="AC91" s="320">
        <v>2</v>
      </c>
      <c r="AD91" s="320">
        <v>2</v>
      </c>
      <c r="AE91" s="320">
        <v>4</v>
      </c>
      <c r="AF91" s="320">
        <v>3</v>
      </c>
      <c r="AG91" s="320">
        <v>2</v>
      </c>
      <c r="AH91" s="320">
        <v>2</v>
      </c>
      <c r="AI91" s="320">
        <v>1</v>
      </c>
      <c r="AJ91" s="320">
        <v>1</v>
      </c>
      <c r="AK91" s="321"/>
      <c r="AL91" s="321"/>
      <c r="AM91" s="321"/>
      <c r="AN91" s="321"/>
      <c r="AO91" s="320">
        <v>1</v>
      </c>
      <c r="AP91" s="320">
        <v>1</v>
      </c>
      <c r="AQ91" s="321"/>
      <c r="AR91" s="321"/>
    </row>
    <row r="92" spans="1:44" s="67" customFormat="1" ht="12.6" customHeight="1" x14ac:dyDescent="0.25">
      <c r="A92" s="319" t="s">
        <v>894</v>
      </c>
      <c r="B92" s="319" t="s">
        <v>50</v>
      </c>
      <c r="C92" s="319" t="s">
        <v>1582</v>
      </c>
      <c r="D92" s="320">
        <v>1997</v>
      </c>
      <c r="E92" s="320">
        <v>2000</v>
      </c>
      <c r="F92" s="321"/>
      <c r="G92" s="321"/>
      <c r="H92" s="321"/>
      <c r="I92" s="321"/>
      <c r="J92" s="321"/>
      <c r="K92" s="321"/>
      <c r="L92" s="321"/>
      <c r="M92" s="321"/>
      <c r="N92" s="321"/>
      <c r="O92" s="321"/>
      <c r="P92" s="321"/>
      <c r="Q92" s="321"/>
      <c r="R92" s="321"/>
      <c r="S92" s="321"/>
      <c r="T92" s="321"/>
      <c r="U92" s="321"/>
      <c r="V92" s="321"/>
      <c r="W92" s="321"/>
      <c r="X92" s="320">
        <v>1</v>
      </c>
      <c r="Y92" s="321"/>
      <c r="Z92" s="321"/>
      <c r="AA92" s="321"/>
      <c r="AB92" s="321"/>
      <c r="AC92" s="321"/>
      <c r="AD92" s="321"/>
      <c r="AE92" s="321"/>
      <c r="AF92" s="320">
        <v>1</v>
      </c>
      <c r="AG92" s="320">
        <v>1</v>
      </c>
      <c r="AH92" s="320">
        <v>1</v>
      </c>
      <c r="AI92" s="320">
        <v>3</v>
      </c>
      <c r="AJ92" s="320">
        <v>2</v>
      </c>
      <c r="AK92" s="320">
        <v>2</v>
      </c>
      <c r="AL92" s="320">
        <v>2</v>
      </c>
      <c r="AM92" s="320">
        <v>1</v>
      </c>
      <c r="AN92" s="320">
        <v>2</v>
      </c>
      <c r="AO92" s="320">
        <v>2</v>
      </c>
      <c r="AP92" s="320">
        <v>1</v>
      </c>
      <c r="AQ92" s="320">
        <v>1</v>
      </c>
      <c r="AR92" s="320">
        <v>1</v>
      </c>
    </row>
    <row r="93" spans="1:44" s="67" customFormat="1" ht="12.6" customHeight="1" x14ac:dyDescent="0.25">
      <c r="A93" s="319" t="s">
        <v>894</v>
      </c>
      <c r="B93" s="319" t="s">
        <v>50</v>
      </c>
      <c r="C93" s="319" t="s">
        <v>1583</v>
      </c>
      <c r="D93" s="320">
        <v>2001</v>
      </c>
      <c r="E93" s="320">
        <v>2005</v>
      </c>
      <c r="F93" s="321"/>
      <c r="G93" s="321"/>
      <c r="H93" s="321"/>
      <c r="I93" s="321"/>
      <c r="J93" s="321"/>
      <c r="K93" s="321"/>
      <c r="L93" s="321"/>
      <c r="M93" s="321"/>
      <c r="N93" s="321"/>
      <c r="O93" s="321"/>
      <c r="P93" s="321"/>
      <c r="Q93" s="321"/>
      <c r="R93" s="321"/>
      <c r="S93" s="321"/>
      <c r="T93" s="321"/>
      <c r="U93" s="321"/>
      <c r="V93" s="321"/>
      <c r="W93" s="321"/>
      <c r="X93" s="321"/>
      <c r="Y93" s="321"/>
      <c r="Z93" s="321"/>
      <c r="AA93" s="321"/>
      <c r="AB93" s="321"/>
      <c r="AC93" s="321"/>
      <c r="AD93" s="320">
        <v>1</v>
      </c>
      <c r="AE93" s="320">
        <v>1</v>
      </c>
      <c r="AF93" s="321"/>
      <c r="AG93" s="321"/>
      <c r="AH93" s="321"/>
      <c r="AI93" s="321"/>
      <c r="AJ93" s="321"/>
      <c r="AK93" s="321"/>
      <c r="AL93" s="321"/>
      <c r="AM93" s="321"/>
      <c r="AN93" s="321"/>
      <c r="AO93" s="321"/>
      <c r="AP93" s="321"/>
      <c r="AQ93" s="321"/>
      <c r="AR93" s="321"/>
    </row>
    <row r="94" spans="1:44" s="67" customFormat="1" ht="12.6" customHeight="1" x14ac:dyDescent="0.25">
      <c r="A94" s="319" t="s">
        <v>894</v>
      </c>
      <c r="B94" s="319" t="s">
        <v>50</v>
      </c>
      <c r="C94" s="319" t="s">
        <v>1584</v>
      </c>
      <c r="D94" s="320">
        <v>2006</v>
      </c>
      <c r="E94" s="320">
        <v>2010</v>
      </c>
      <c r="F94" s="321"/>
      <c r="G94" s="321"/>
      <c r="H94" s="321"/>
      <c r="I94" s="321"/>
      <c r="J94" s="321"/>
      <c r="K94" s="321"/>
      <c r="L94" s="321"/>
      <c r="M94" s="321"/>
      <c r="N94" s="321"/>
      <c r="O94" s="321"/>
      <c r="P94" s="321"/>
      <c r="Q94" s="321"/>
      <c r="R94" s="321"/>
      <c r="S94" s="321"/>
      <c r="T94" s="321"/>
      <c r="U94" s="321"/>
      <c r="V94" s="321"/>
      <c r="W94" s="321"/>
      <c r="X94" s="321"/>
      <c r="Y94" s="321"/>
      <c r="Z94" s="321"/>
      <c r="AA94" s="321"/>
      <c r="AB94" s="321"/>
      <c r="AC94" s="321"/>
      <c r="AD94" s="320">
        <v>1</v>
      </c>
      <c r="AE94" s="320">
        <v>1</v>
      </c>
      <c r="AF94" s="320">
        <v>1</v>
      </c>
      <c r="AG94" s="320">
        <v>1</v>
      </c>
      <c r="AH94" s="320">
        <v>2</v>
      </c>
      <c r="AI94" s="320">
        <v>3</v>
      </c>
      <c r="AJ94" s="320">
        <v>2</v>
      </c>
      <c r="AK94" s="320">
        <v>1</v>
      </c>
      <c r="AL94" s="320">
        <v>1</v>
      </c>
      <c r="AM94" s="320">
        <v>1</v>
      </c>
      <c r="AN94" s="320">
        <v>1</v>
      </c>
      <c r="AO94" s="321"/>
      <c r="AP94" s="321"/>
      <c r="AQ94" s="321"/>
      <c r="AR94" s="320">
        <v>1</v>
      </c>
    </row>
    <row r="95" spans="1:44" s="67" customFormat="1" ht="12.6" customHeight="1" x14ac:dyDescent="0.25">
      <c r="A95" s="319" t="s">
        <v>894</v>
      </c>
      <c r="B95" s="319" t="s">
        <v>50</v>
      </c>
      <c r="C95" s="319" t="s">
        <v>1586</v>
      </c>
      <c r="D95" s="320">
        <v>2015</v>
      </c>
      <c r="E95" s="320">
        <v>2017</v>
      </c>
      <c r="F95" s="321"/>
      <c r="G95" s="321"/>
      <c r="H95" s="321"/>
      <c r="I95" s="321"/>
      <c r="J95" s="321"/>
      <c r="K95" s="321"/>
      <c r="L95" s="321"/>
      <c r="M95" s="321"/>
      <c r="N95" s="321"/>
      <c r="O95" s="321"/>
      <c r="P95" s="321"/>
      <c r="Q95" s="321"/>
      <c r="R95" s="321"/>
      <c r="S95" s="321"/>
      <c r="T95" s="321"/>
      <c r="U95" s="321"/>
      <c r="V95" s="321"/>
      <c r="W95" s="321"/>
      <c r="X95" s="321"/>
      <c r="Y95" s="321"/>
      <c r="Z95" s="321"/>
      <c r="AA95" s="321"/>
      <c r="AB95" s="321"/>
      <c r="AC95" s="321"/>
      <c r="AD95" s="321"/>
      <c r="AE95" s="321"/>
      <c r="AF95" s="321"/>
      <c r="AG95" s="321"/>
      <c r="AH95" s="321"/>
      <c r="AI95" s="321"/>
      <c r="AJ95" s="321"/>
      <c r="AK95" s="321"/>
      <c r="AL95" s="321"/>
      <c r="AM95" s="321"/>
      <c r="AN95" s="321"/>
      <c r="AO95" s="321"/>
      <c r="AP95" s="320">
        <v>1</v>
      </c>
      <c r="AQ95" s="320">
        <v>1</v>
      </c>
      <c r="AR95" s="320">
        <v>1</v>
      </c>
    </row>
    <row r="96" spans="1:44" s="67" customFormat="1" ht="12.6" customHeight="1" x14ac:dyDescent="0.25">
      <c r="A96" s="319" t="s">
        <v>894</v>
      </c>
      <c r="B96" s="319" t="s">
        <v>50</v>
      </c>
      <c r="C96" s="319" t="s">
        <v>1709</v>
      </c>
      <c r="D96" s="320">
        <v>2018</v>
      </c>
      <c r="E96" s="320">
        <v>2020</v>
      </c>
      <c r="F96" s="321"/>
      <c r="G96" s="321"/>
      <c r="H96" s="321"/>
      <c r="I96" s="321"/>
      <c r="J96" s="321"/>
      <c r="K96" s="321"/>
      <c r="L96" s="321"/>
      <c r="M96" s="321"/>
      <c r="N96" s="321"/>
      <c r="O96" s="321"/>
      <c r="P96" s="321"/>
      <c r="Q96" s="321"/>
      <c r="R96" s="321"/>
      <c r="S96" s="321"/>
      <c r="T96" s="321"/>
      <c r="U96" s="321"/>
      <c r="V96" s="321"/>
      <c r="W96" s="321"/>
      <c r="X96" s="321"/>
      <c r="Y96" s="321"/>
      <c r="Z96" s="321"/>
      <c r="AA96" s="321"/>
      <c r="AB96" s="321"/>
      <c r="AC96" s="321"/>
      <c r="AD96" s="321"/>
      <c r="AE96" s="321"/>
      <c r="AF96" s="321"/>
      <c r="AG96" s="321"/>
      <c r="AH96" s="321"/>
      <c r="AI96" s="321"/>
      <c r="AJ96" s="321"/>
      <c r="AK96" s="321"/>
      <c r="AL96" s="321"/>
      <c r="AM96" s="321"/>
      <c r="AN96" s="321"/>
      <c r="AO96" s="321"/>
      <c r="AP96" s="321"/>
      <c r="AQ96" s="321"/>
      <c r="AR96" s="320">
        <v>2</v>
      </c>
    </row>
    <row r="97" spans="1:44" s="67" customFormat="1" ht="12.6" customHeight="1" x14ac:dyDescent="0.25">
      <c r="A97" s="319" t="s">
        <v>894</v>
      </c>
      <c r="B97" s="319" t="s">
        <v>51</v>
      </c>
      <c r="C97" s="319" t="s">
        <v>47</v>
      </c>
      <c r="D97" s="320">
        <v>0</v>
      </c>
      <c r="E97" s="320">
        <v>9999</v>
      </c>
      <c r="F97" s="320">
        <v>4823</v>
      </c>
      <c r="G97" s="320">
        <v>5402</v>
      </c>
      <c r="H97" s="320">
        <v>5997</v>
      </c>
      <c r="I97" s="320">
        <v>6026</v>
      </c>
      <c r="J97" s="320">
        <v>5853</v>
      </c>
      <c r="K97" s="320">
        <v>5417</v>
      </c>
      <c r="L97" s="320">
        <v>4804</v>
      </c>
      <c r="M97" s="320">
        <v>4308</v>
      </c>
      <c r="N97" s="320">
        <v>3747</v>
      </c>
      <c r="O97" s="320">
        <v>3029</v>
      </c>
      <c r="P97" s="320">
        <v>2443</v>
      </c>
      <c r="Q97" s="320">
        <v>1824</v>
      </c>
      <c r="R97" s="320">
        <v>1248</v>
      </c>
      <c r="S97" s="320">
        <v>761</v>
      </c>
      <c r="T97" s="320">
        <v>400</v>
      </c>
      <c r="U97" s="320">
        <v>300</v>
      </c>
      <c r="V97" s="320">
        <v>200</v>
      </c>
      <c r="W97" s="320">
        <v>150</v>
      </c>
      <c r="X97" s="320">
        <v>100</v>
      </c>
      <c r="Y97" s="320">
        <v>50</v>
      </c>
      <c r="Z97" s="321"/>
      <c r="AA97" s="321"/>
      <c r="AB97" s="321"/>
      <c r="AC97" s="321"/>
      <c r="AD97" s="321"/>
      <c r="AE97" s="321"/>
      <c r="AF97" s="321"/>
      <c r="AG97" s="321"/>
      <c r="AH97" s="321"/>
      <c r="AI97" s="321"/>
      <c r="AJ97" s="321"/>
      <c r="AK97" s="321"/>
      <c r="AL97" s="321"/>
      <c r="AM97" s="321"/>
      <c r="AN97" s="321"/>
      <c r="AO97" s="321"/>
      <c r="AP97" s="321"/>
      <c r="AQ97" s="321"/>
      <c r="AR97" s="321"/>
    </row>
    <row r="98" spans="1:44" s="67" customFormat="1" ht="12.6" customHeight="1" x14ac:dyDescent="0.25">
      <c r="A98" s="319" t="s">
        <v>894</v>
      </c>
      <c r="B98" s="319" t="s">
        <v>2315</v>
      </c>
      <c r="C98" s="319" t="s">
        <v>47</v>
      </c>
      <c r="D98" s="320">
        <v>0</v>
      </c>
      <c r="E98" s="320">
        <v>9999</v>
      </c>
      <c r="F98" s="321"/>
      <c r="G98" s="321"/>
      <c r="H98" s="321"/>
      <c r="I98" s="321"/>
      <c r="J98" s="321"/>
      <c r="K98" s="321"/>
      <c r="L98" s="321"/>
      <c r="M98" s="321"/>
      <c r="N98" s="321"/>
      <c r="O98" s="321"/>
      <c r="P98" s="321"/>
      <c r="Q98" s="321"/>
      <c r="R98" s="321"/>
      <c r="S98" s="321"/>
      <c r="T98" s="321"/>
      <c r="U98" s="321"/>
      <c r="V98" s="321"/>
      <c r="W98" s="321"/>
      <c r="X98" s="321"/>
      <c r="Y98" s="321"/>
      <c r="Z98" s="321"/>
      <c r="AA98" s="321"/>
      <c r="AB98" s="321"/>
      <c r="AC98" s="321"/>
      <c r="AD98" s="321"/>
      <c r="AE98" s="321"/>
      <c r="AF98" s="321"/>
      <c r="AG98" s="321"/>
      <c r="AH98" s="321"/>
      <c r="AI98" s="321"/>
      <c r="AJ98" s="320">
        <v>2675</v>
      </c>
      <c r="AK98" s="320">
        <v>3294</v>
      </c>
      <c r="AL98" s="320">
        <v>3590</v>
      </c>
      <c r="AM98" s="320">
        <v>4059</v>
      </c>
      <c r="AN98" s="320">
        <v>4868</v>
      </c>
      <c r="AO98" s="320">
        <v>6883</v>
      </c>
      <c r="AP98" s="320">
        <v>11250</v>
      </c>
      <c r="AQ98" s="320">
        <v>14603</v>
      </c>
      <c r="AR98" s="320">
        <v>17986</v>
      </c>
    </row>
    <row r="99" spans="1:44" s="67" customFormat="1" ht="12.6" customHeight="1" x14ac:dyDescent="0.25">
      <c r="A99" s="319" t="s">
        <v>894</v>
      </c>
      <c r="B99" s="319" t="s">
        <v>2316</v>
      </c>
      <c r="C99" s="319" t="s">
        <v>47</v>
      </c>
      <c r="D99" s="320">
        <v>0</v>
      </c>
      <c r="E99" s="320">
        <v>9999</v>
      </c>
      <c r="F99" s="321"/>
      <c r="G99" s="321"/>
      <c r="H99" s="321"/>
      <c r="I99" s="321"/>
      <c r="J99" s="321"/>
      <c r="K99" s="321"/>
      <c r="L99" s="321"/>
      <c r="M99" s="321"/>
      <c r="N99" s="321"/>
      <c r="O99" s="321"/>
      <c r="P99" s="321"/>
      <c r="Q99" s="321"/>
      <c r="R99" s="321"/>
      <c r="S99" s="321"/>
      <c r="T99" s="321"/>
      <c r="U99" s="321"/>
      <c r="V99" s="321"/>
      <c r="W99" s="321"/>
      <c r="X99" s="321"/>
      <c r="Y99" s="321"/>
      <c r="Z99" s="321"/>
      <c r="AA99" s="321"/>
      <c r="AB99" s="321"/>
      <c r="AC99" s="321"/>
      <c r="AD99" s="321"/>
      <c r="AE99" s="321"/>
      <c r="AF99" s="321"/>
      <c r="AG99" s="321"/>
      <c r="AH99" s="321"/>
      <c r="AI99" s="321"/>
      <c r="AJ99" s="320">
        <v>1434</v>
      </c>
      <c r="AK99" s="320">
        <v>1448</v>
      </c>
      <c r="AL99" s="320">
        <v>1247</v>
      </c>
      <c r="AM99" s="320">
        <v>1960</v>
      </c>
      <c r="AN99" s="320">
        <v>3907</v>
      </c>
      <c r="AO99" s="320">
        <v>10921</v>
      </c>
      <c r="AP99" s="320">
        <v>20677</v>
      </c>
      <c r="AQ99" s="320">
        <v>28986</v>
      </c>
      <c r="AR99" s="320">
        <v>44486</v>
      </c>
    </row>
    <row r="100" spans="1:44" s="67" customFormat="1" ht="12.6" customHeight="1" x14ac:dyDescent="0.25">
      <c r="A100" s="319" t="s">
        <v>894</v>
      </c>
      <c r="B100" s="319" t="s">
        <v>2317</v>
      </c>
      <c r="C100" s="319" t="s">
        <v>47</v>
      </c>
      <c r="D100" s="320">
        <v>0</v>
      </c>
      <c r="E100" s="320">
        <v>9999</v>
      </c>
      <c r="F100" s="320">
        <v>106.39357701522657</v>
      </c>
      <c r="G100" s="320">
        <v>110.42930642440247</v>
      </c>
      <c r="H100" s="320">
        <v>112.52315914891939</v>
      </c>
      <c r="I100" s="320">
        <v>113.11965092849249</v>
      </c>
      <c r="J100" s="320">
        <v>113.27098900922793</v>
      </c>
      <c r="K100" s="320">
        <v>112.73056674809121</v>
      </c>
      <c r="L100" s="320">
        <v>112.9851124379839</v>
      </c>
      <c r="M100" s="320">
        <v>113.70224937606363</v>
      </c>
      <c r="N100" s="320">
        <v>115</v>
      </c>
      <c r="O100" s="320">
        <v>133</v>
      </c>
      <c r="P100" s="320">
        <v>142</v>
      </c>
      <c r="Q100" s="320">
        <v>163</v>
      </c>
      <c r="R100" s="320">
        <v>203</v>
      </c>
      <c r="S100" s="320">
        <v>228</v>
      </c>
      <c r="T100" s="320">
        <v>220</v>
      </c>
      <c r="U100" s="320">
        <v>237</v>
      </c>
      <c r="V100" s="320">
        <v>215</v>
      </c>
      <c r="W100" s="320">
        <v>200</v>
      </c>
      <c r="X100" s="320">
        <v>182</v>
      </c>
      <c r="Y100" s="320">
        <v>160</v>
      </c>
      <c r="Z100" s="320">
        <v>146</v>
      </c>
      <c r="AA100" s="320">
        <v>148</v>
      </c>
      <c r="AB100" s="320">
        <v>142</v>
      </c>
      <c r="AC100" s="320">
        <v>140</v>
      </c>
      <c r="AD100" s="320">
        <v>255</v>
      </c>
      <c r="AE100" s="320">
        <v>292</v>
      </c>
      <c r="AF100" s="320">
        <v>727</v>
      </c>
      <c r="AG100" s="320">
        <v>1223</v>
      </c>
      <c r="AH100" s="320">
        <v>1435</v>
      </c>
      <c r="AI100" s="320">
        <v>2888</v>
      </c>
      <c r="AJ100" s="320">
        <v>76</v>
      </c>
      <c r="AK100" s="320">
        <v>85</v>
      </c>
      <c r="AL100" s="320">
        <v>83</v>
      </c>
      <c r="AM100" s="320">
        <v>83</v>
      </c>
      <c r="AN100" s="320">
        <v>2022</v>
      </c>
      <c r="AO100" s="320">
        <v>6921</v>
      </c>
      <c r="AP100" s="320">
        <v>16393</v>
      </c>
      <c r="AQ100" s="320">
        <v>29471</v>
      </c>
      <c r="AR100" s="320">
        <v>60239</v>
      </c>
    </row>
    <row r="101" spans="1:44" s="67" customFormat="1" ht="12.6" customHeight="1" x14ac:dyDescent="0.25">
      <c r="A101" s="319" t="s">
        <v>894</v>
      </c>
      <c r="B101" s="319" t="s">
        <v>2318</v>
      </c>
      <c r="C101" s="319" t="s">
        <v>47</v>
      </c>
      <c r="D101" s="320">
        <v>0</v>
      </c>
      <c r="E101" s="320">
        <v>9999</v>
      </c>
      <c r="F101" s="321"/>
      <c r="G101" s="321"/>
      <c r="H101" s="321"/>
      <c r="I101" s="321"/>
      <c r="J101" s="321"/>
      <c r="K101" s="321"/>
      <c r="L101" s="321"/>
      <c r="M101" s="321"/>
      <c r="N101" s="321"/>
      <c r="O101" s="321"/>
      <c r="P101" s="321"/>
      <c r="Q101" s="321"/>
      <c r="R101" s="321"/>
      <c r="S101" s="321"/>
      <c r="T101" s="321"/>
      <c r="U101" s="321"/>
      <c r="V101" s="321"/>
      <c r="W101" s="321"/>
      <c r="X101" s="321"/>
      <c r="Y101" s="321"/>
      <c r="Z101" s="321"/>
      <c r="AA101" s="321"/>
      <c r="AB101" s="321"/>
      <c r="AC101" s="321"/>
      <c r="AD101" s="321"/>
      <c r="AE101" s="321"/>
      <c r="AF101" s="321"/>
      <c r="AG101" s="321"/>
      <c r="AH101" s="321"/>
      <c r="AI101" s="321"/>
      <c r="AJ101" s="320">
        <v>3669</v>
      </c>
      <c r="AK101" s="320">
        <v>3801</v>
      </c>
      <c r="AL101" s="320">
        <v>3815</v>
      </c>
      <c r="AM101" s="320">
        <v>3912</v>
      </c>
      <c r="AN101" s="320">
        <v>4654</v>
      </c>
      <c r="AO101" s="320">
        <v>7101</v>
      </c>
      <c r="AP101" s="320">
        <v>18197</v>
      </c>
      <c r="AQ101" s="320">
        <v>39491</v>
      </c>
      <c r="AR101" s="320">
        <v>77181</v>
      </c>
    </row>
    <row r="102" spans="1:44" s="67" customFormat="1" ht="12.6" customHeight="1" x14ac:dyDescent="0.25">
      <c r="A102" s="319" t="s">
        <v>894</v>
      </c>
      <c r="B102" s="319" t="s">
        <v>1288</v>
      </c>
      <c r="C102" s="319" t="s">
        <v>1585</v>
      </c>
      <c r="D102" s="320">
        <v>0</v>
      </c>
      <c r="E102" s="320">
        <v>2014</v>
      </c>
      <c r="F102" s="320">
        <v>0.92516153926283984</v>
      </c>
      <c r="G102" s="320">
        <v>0.96025483847306492</v>
      </c>
      <c r="H102" s="320">
        <v>0.97846225346886417</v>
      </c>
      <c r="I102" s="320">
        <v>0.98364913850863034</v>
      </c>
      <c r="J102" s="320">
        <v>0.98496512181937335</v>
      </c>
      <c r="K102" s="320">
        <v>0.98026579780948875</v>
      </c>
      <c r="L102" s="320">
        <v>0.98247923859116437</v>
      </c>
      <c r="M102" s="320">
        <v>0.98871521196577083</v>
      </c>
      <c r="N102" s="320">
        <v>1</v>
      </c>
      <c r="O102" s="321"/>
      <c r="P102" s="321"/>
      <c r="Q102" s="321"/>
      <c r="R102" s="321"/>
      <c r="S102" s="321"/>
      <c r="T102" s="321"/>
      <c r="U102" s="321"/>
      <c r="V102" s="321"/>
      <c r="W102" s="321"/>
      <c r="X102" s="321"/>
      <c r="Y102" s="321"/>
      <c r="Z102" s="321"/>
      <c r="AA102" s="321"/>
      <c r="AB102" s="321"/>
      <c r="AC102" s="321"/>
      <c r="AD102" s="321"/>
      <c r="AE102" s="321"/>
      <c r="AF102" s="320">
        <v>3</v>
      </c>
      <c r="AG102" s="320">
        <v>4</v>
      </c>
      <c r="AH102" s="320">
        <v>18</v>
      </c>
      <c r="AI102" s="320">
        <v>58</v>
      </c>
      <c r="AJ102" s="320">
        <v>54</v>
      </c>
      <c r="AK102" s="320">
        <v>53</v>
      </c>
      <c r="AL102" s="320">
        <v>40</v>
      </c>
      <c r="AM102" s="320">
        <v>37</v>
      </c>
      <c r="AN102" s="320">
        <v>40</v>
      </c>
      <c r="AO102" s="320">
        <v>36</v>
      </c>
      <c r="AP102" s="320">
        <v>39</v>
      </c>
      <c r="AQ102" s="320">
        <v>38</v>
      </c>
      <c r="AR102" s="320">
        <v>37</v>
      </c>
    </row>
    <row r="103" spans="1:44" s="67" customFormat="1" ht="12.6" customHeight="1" x14ac:dyDescent="0.25">
      <c r="A103" s="319" t="s">
        <v>894</v>
      </c>
      <c r="B103" s="319" t="s">
        <v>1288</v>
      </c>
      <c r="C103" s="319" t="s">
        <v>1586</v>
      </c>
      <c r="D103" s="320">
        <v>2015</v>
      </c>
      <c r="E103" s="320">
        <v>2017</v>
      </c>
      <c r="F103" s="321"/>
      <c r="G103" s="321"/>
      <c r="H103" s="321"/>
      <c r="I103" s="321"/>
      <c r="J103" s="321"/>
      <c r="K103" s="321"/>
      <c r="L103" s="321"/>
      <c r="M103" s="321"/>
      <c r="N103" s="321"/>
      <c r="O103" s="321"/>
      <c r="P103" s="321"/>
      <c r="Q103" s="321"/>
      <c r="R103" s="321"/>
      <c r="S103" s="321"/>
      <c r="T103" s="321"/>
      <c r="U103" s="321"/>
      <c r="V103" s="321"/>
      <c r="W103" s="321"/>
      <c r="X103" s="321"/>
      <c r="Y103" s="321"/>
      <c r="Z103" s="321"/>
      <c r="AA103" s="321"/>
      <c r="AB103" s="321"/>
      <c r="AC103" s="321"/>
      <c r="AD103" s="321"/>
      <c r="AE103" s="321"/>
      <c r="AF103" s="321"/>
      <c r="AG103" s="321"/>
      <c r="AH103" s="321"/>
      <c r="AI103" s="321"/>
      <c r="AJ103" s="320">
        <v>4</v>
      </c>
      <c r="AK103" s="320">
        <v>40</v>
      </c>
      <c r="AL103" s="320">
        <v>87</v>
      </c>
      <c r="AM103" s="320">
        <v>86</v>
      </c>
      <c r="AN103" s="320">
        <v>87</v>
      </c>
      <c r="AO103" s="320">
        <v>86</v>
      </c>
      <c r="AP103" s="320">
        <v>83</v>
      </c>
      <c r="AQ103" s="320">
        <v>74</v>
      </c>
      <c r="AR103" s="320">
        <v>42</v>
      </c>
    </row>
    <row r="104" spans="1:44" s="67" customFormat="1" ht="12.6" customHeight="1" x14ac:dyDescent="0.25">
      <c r="A104" s="319" t="s">
        <v>894</v>
      </c>
      <c r="B104" s="319" t="s">
        <v>1288</v>
      </c>
      <c r="C104" s="319" t="s">
        <v>1709</v>
      </c>
      <c r="D104" s="320">
        <v>2018</v>
      </c>
      <c r="E104" s="320">
        <v>2020</v>
      </c>
      <c r="F104" s="321"/>
      <c r="G104" s="321"/>
      <c r="H104" s="321"/>
      <c r="I104" s="321"/>
      <c r="J104" s="321"/>
      <c r="K104" s="321"/>
      <c r="L104" s="321"/>
      <c r="M104" s="321"/>
      <c r="N104" s="321"/>
      <c r="O104" s="321"/>
      <c r="P104" s="321"/>
      <c r="Q104" s="321"/>
      <c r="R104" s="321"/>
      <c r="S104" s="321"/>
      <c r="T104" s="321"/>
      <c r="U104" s="321"/>
      <c r="V104" s="321"/>
      <c r="W104" s="321"/>
      <c r="X104" s="321"/>
      <c r="Y104" s="321"/>
      <c r="Z104" s="321"/>
      <c r="AA104" s="321"/>
      <c r="AB104" s="321"/>
      <c r="AC104" s="321"/>
      <c r="AD104" s="321"/>
      <c r="AE104" s="321"/>
      <c r="AF104" s="321"/>
      <c r="AG104" s="321"/>
      <c r="AH104" s="321"/>
      <c r="AI104" s="321"/>
      <c r="AJ104" s="321"/>
      <c r="AK104" s="321"/>
      <c r="AL104" s="321"/>
      <c r="AM104" s="320">
        <v>7</v>
      </c>
      <c r="AN104" s="320">
        <v>13</v>
      </c>
      <c r="AO104" s="320">
        <v>13</v>
      </c>
      <c r="AP104" s="320">
        <v>15</v>
      </c>
      <c r="AQ104" s="320">
        <v>13</v>
      </c>
      <c r="AR104" s="320">
        <v>12</v>
      </c>
    </row>
    <row r="105" spans="1:44" s="67" customFormat="1" ht="12.6" customHeight="1" x14ac:dyDescent="0.25">
      <c r="A105" s="319" t="s">
        <v>894</v>
      </c>
      <c r="B105" s="319" t="s">
        <v>1290</v>
      </c>
      <c r="C105" s="319" t="s">
        <v>47</v>
      </c>
      <c r="D105" s="320">
        <v>0</v>
      </c>
      <c r="E105" s="320">
        <v>9999</v>
      </c>
      <c r="F105" s="321"/>
      <c r="G105" s="321"/>
      <c r="H105" s="321"/>
      <c r="I105" s="321"/>
      <c r="J105" s="321"/>
      <c r="K105" s="321"/>
      <c r="L105" s="321"/>
      <c r="M105" s="321"/>
      <c r="N105" s="321"/>
      <c r="O105" s="321"/>
      <c r="P105" s="321"/>
      <c r="Q105" s="321"/>
      <c r="R105" s="321"/>
      <c r="S105" s="321"/>
      <c r="T105" s="321"/>
      <c r="U105" s="321"/>
      <c r="V105" s="321"/>
      <c r="W105" s="321"/>
      <c r="X105" s="321"/>
      <c r="Y105" s="321"/>
      <c r="Z105" s="321"/>
      <c r="AA105" s="321"/>
      <c r="AB105" s="321"/>
      <c r="AC105" s="321"/>
      <c r="AD105" s="321"/>
      <c r="AE105" s="321"/>
      <c r="AF105" s="321"/>
      <c r="AG105" s="320">
        <v>1</v>
      </c>
      <c r="AH105" s="320">
        <v>18</v>
      </c>
      <c r="AI105" s="320">
        <v>19</v>
      </c>
      <c r="AJ105" s="320">
        <v>54</v>
      </c>
      <c r="AK105" s="320">
        <v>68</v>
      </c>
      <c r="AL105" s="320">
        <v>83</v>
      </c>
      <c r="AM105" s="320">
        <v>82</v>
      </c>
      <c r="AN105" s="320">
        <v>76</v>
      </c>
      <c r="AO105" s="320">
        <v>112</v>
      </c>
      <c r="AP105" s="320">
        <v>115</v>
      </c>
      <c r="AQ105" s="320">
        <v>136</v>
      </c>
      <c r="AR105" s="320">
        <v>34</v>
      </c>
    </row>
    <row r="106" spans="1:44" s="67" customFormat="1" ht="12.6" customHeight="1" x14ac:dyDescent="0.25">
      <c r="A106" s="319" t="s">
        <v>894</v>
      </c>
      <c r="B106" s="319" t="s">
        <v>2319</v>
      </c>
      <c r="C106" s="319" t="s">
        <v>1585</v>
      </c>
      <c r="D106" s="320">
        <v>2011</v>
      </c>
      <c r="E106" s="320">
        <v>2014</v>
      </c>
      <c r="F106" s="321"/>
      <c r="G106" s="321"/>
      <c r="H106" s="321"/>
      <c r="I106" s="321"/>
      <c r="J106" s="321"/>
      <c r="K106" s="321"/>
      <c r="L106" s="321"/>
      <c r="M106" s="321"/>
      <c r="N106" s="321"/>
      <c r="O106" s="321"/>
      <c r="P106" s="321"/>
      <c r="Q106" s="321"/>
      <c r="R106" s="321"/>
      <c r="S106" s="321"/>
      <c r="T106" s="321"/>
      <c r="U106" s="321"/>
      <c r="V106" s="321"/>
      <c r="W106" s="321"/>
      <c r="X106" s="321"/>
      <c r="Y106" s="321"/>
      <c r="Z106" s="321"/>
      <c r="AA106" s="321"/>
      <c r="AB106" s="321"/>
      <c r="AC106" s="321"/>
      <c r="AD106" s="321"/>
      <c r="AE106" s="321"/>
      <c r="AF106" s="321"/>
      <c r="AG106" s="321"/>
      <c r="AH106" s="321"/>
      <c r="AI106" s="321"/>
      <c r="AJ106" s="320">
        <v>45.03</v>
      </c>
      <c r="AK106" s="320">
        <v>67.099999999999994</v>
      </c>
      <c r="AL106" s="320">
        <v>84.13</v>
      </c>
      <c r="AM106" s="320">
        <v>108.22999999999999</v>
      </c>
      <c r="AN106" s="320">
        <v>129.97999999999999</v>
      </c>
      <c r="AO106" s="320">
        <v>148.4</v>
      </c>
      <c r="AP106" s="320">
        <v>178.48000000000002</v>
      </c>
      <c r="AQ106" s="320">
        <v>187.16</v>
      </c>
      <c r="AR106" s="320">
        <v>184.48000000000002</v>
      </c>
    </row>
    <row r="107" spans="1:44" s="67" customFormat="1" ht="12.6" customHeight="1" x14ac:dyDescent="0.25">
      <c r="A107" s="319" t="s">
        <v>894</v>
      </c>
      <c r="B107" s="319" t="s">
        <v>2319</v>
      </c>
      <c r="C107" s="319" t="s">
        <v>1586</v>
      </c>
      <c r="D107" s="320">
        <v>2015</v>
      </c>
      <c r="E107" s="320">
        <v>2017</v>
      </c>
      <c r="F107" s="321"/>
      <c r="G107" s="321"/>
      <c r="H107" s="321"/>
      <c r="I107" s="321"/>
      <c r="J107" s="321"/>
      <c r="K107" s="321"/>
      <c r="L107" s="321"/>
      <c r="M107" s="321"/>
      <c r="N107" s="321"/>
      <c r="O107" s="321"/>
      <c r="P107" s="321"/>
      <c r="Q107" s="321"/>
      <c r="R107" s="321"/>
      <c r="S107" s="321"/>
      <c r="T107" s="321"/>
      <c r="U107" s="321"/>
      <c r="V107" s="321"/>
      <c r="W107" s="321"/>
      <c r="X107" s="321"/>
      <c r="Y107" s="321"/>
      <c r="Z107" s="321"/>
      <c r="AA107" s="321"/>
      <c r="AB107" s="321"/>
      <c r="AC107" s="321"/>
      <c r="AD107" s="321"/>
      <c r="AE107" s="321"/>
      <c r="AF107" s="321"/>
      <c r="AG107" s="321"/>
      <c r="AH107" s="321"/>
      <c r="AI107" s="321"/>
      <c r="AJ107" s="320">
        <v>436.97</v>
      </c>
      <c r="AK107" s="320">
        <v>725.9</v>
      </c>
      <c r="AL107" s="320">
        <v>988.87</v>
      </c>
      <c r="AM107" s="320">
        <v>1597.5498687089716</v>
      </c>
      <c r="AN107" s="320">
        <v>1969.0798687089716</v>
      </c>
      <c r="AO107" s="320">
        <v>2709.932499620722</v>
      </c>
      <c r="AP107" s="320">
        <v>5333.6130857145454</v>
      </c>
      <c r="AQ107" s="320">
        <v>5778.6706347341533</v>
      </c>
      <c r="AR107" s="320">
        <v>5795.7706347341518</v>
      </c>
    </row>
    <row r="108" spans="1:44" s="67" customFormat="1" ht="12.6" customHeight="1" x14ac:dyDescent="0.25">
      <c r="A108" s="319" t="s">
        <v>894</v>
      </c>
      <c r="B108" s="319" t="s">
        <v>2319</v>
      </c>
      <c r="C108" s="319" t="s">
        <v>1709</v>
      </c>
      <c r="D108" s="320">
        <v>2018</v>
      </c>
      <c r="E108" s="320">
        <v>2020</v>
      </c>
      <c r="F108" s="321"/>
      <c r="G108" s="321"/>
      <c r="H108" s="321"/>
      <c r="I108" s="321"/>
      <c r="J108" s="321"/>
      <c r="K108" s="321"/>
      <c r="L108" s="321"/>
      <c r="M108" s="321"/>
      <c r="N108" s="321"/>
      <c r="O108" s="321"/>
      <c r="P108" s="321"/>
      <c r="Q108" s="321"/>
      <c r="R108" s="321"/>
      <c r="S108" s="321"/>
      <c r="T108" s="321"/>
      <c r="U108" s="321"/>
      <c r="V108" s="321"/>
      <c r="W108" s="321"/>
      <c r="X108" s="321"/>
      <c r="Y108" s="321"/>
      <c r="Z108" s="321"/>
      <c r="AA108" s="321"/>
      <c r="AB108" s="321"/>
      <c r="AC108" s="321"/>
      <c r="AD108" s="321"/>
      <c r="AE108" s="321"/>
      <c r="AF108" s="321"/>
      <c r="AG108" s="321"/>
      <c r="AH108" s="321"/>
      <c r="AI108" s="321"/>
      <c r="AJ108" s="321"/>
      <c r="AK108" s="321"/>
      <c r="AL108" s="321"/>
      <c r="AM108" s="320">
        <v>217.79999999999998</v>
      </c>
      <c r="AN108" s="320">
        <v>401.52</v>
      </c>
      <c r="AO108" s="320">
        <v>3109.8151197526308</v>
      </c>
      <c r="AP108" s="320">
        <v>5290.8203702006549</v>
      </c>
      <c r="AQ108" s="320">
        <v>6077.2260366754999</v>
      </c>
      <c r="AR108" s="320">
        <v>7134.6228168017715</v>
      </c>
    </row>
    <row r="109" spans="1:44" s="67" customFormat="1" ht="12.6" customHeight="1" x14ac:dyDescent="0.25">
      <c r="A109" s="319" t="s">
        <v>894</v>
      </c>
      <c r="B109" s="319" t="s">
        <v>2319</v>
      </c>
      <c r="C109" s="319" t="s">
        <v>1846</v>
      </c>
      <c r="D109" s="320">
        <v>2021</v>
      </c>
      <c r="E109" s="320">
        <v>2026</v>
      </c>
      <c r="F109" s="321"/>
      <c r="G109" s="321"/>
      <c r="H109" s="321"/>
      <c r="I109" s="321"/>
      <c r="J109" s="321"/>
      <c r="K109" s="321"/>
      <c r="L109" s="321"/>
      <c r="M109" s="321"/>
      <c r="N109" s="321"/>
      <c r="O109" s="321"/>
      <c r="P109" s="321"/>
      <c r="Q109" s="321"/>
      <c r="R109" s="321"/>
      <c r="S109" s="321"/>
      <c r="T109" s="321"/>
      <c r="U109" s="321"/>
      <c r="V109" s="321"/>
      <c r="W109" s="321"/>
      <c r="X109" s="321"/>
      <c r="Y109" s="321"/>
      <c r="Z109" s="321"/>
      <c r="AA109" s="321"/>
      <c r="AB109" s="321"/>
      <c r="AC109" s="321"/>
      <c r="AD109" s="321"/>
      <c r="AE109" s="321"/>
      <c r="AF109" s="321"/>
      <c r="AG109" s="321"/>
      <c r="AH109" s="321"/>
      <c r="AI109" s="321"/>
      <c r="AJ109" s="321"/>
      <c r="AK109" s="321"/>
      <c r="AL109" s="321"/>
      <c r="AM109" s="321"/>
      <c r="AN109" s="321"/>
      <c r="AO109" s="321"/>
      <c r="AP109" s="320">
        <v>7973.2390896298184</v>
      </c>
      <c r="AQ109" s="320">
        <v>11988.806394338753</v>
      </c>
      <c r="AR109" s="320">
        <v>14552.076985370695</v>
      </c>
    </row>
    <row r="110" spans="1:44" s="67" customFormat="1" ht="12.6" customHeight="1" x14ac:dyDescent="0.25">
      <c r="A110" s="319" t="s">
        <v>894</v>
      </c>
      <c r="B110" s="319" t="s">
        <v>2320</v>
      </c>
      <c r="C110" s="319" t="s">
        <v>1585</v>
      </c>
      <c r="D110" s="320">
        <v>2011</v>
      </c>
      <c r="E110" s="320">
        <v>2014</v>
      </c>
      <c r="F110" s="321"/>
      <c r="G110" s="321"/>
      <c r="H110" s="321"/>
      <c r="I110" s="321"/>
      <c r="J110" s="321"/>
      <c r="K110" s="321"/>
      <c r="L110" s="321"/>
      <c r="M110" s="321"/>
      <c r="N110" s="321"/>
      <c r="O110" s="321"/>
      <c r="P110" s="321"/>
      <c r="Q110" s="321"/>
      <c r="R110" s="321"/>
      <c r="S110" s="321"/>
      <c r="T110" s="321"/>
      <c r="U110" s="321"/>
      <c r="V110" s="321"/>
      <c r="W110" s="321"/>
      <c r="X110" s="321"/>
      <c r="Y110" s="321"/>
      <c r="Z110" s="321"/>
      <c r="AA110" s="321"/>
      <c r="AB110" s="321"/>
      <c r="AC110" s="321"/>
      <c r="AD110" s="321"/>
      <c r="AE110" s="321"/>
      <c r="AF110" s="321"/>
      <c r="AG110" s="321"/>
      <c r="AH110" s="321"/>
      <c r="AI110" s="321"/>
      <c r="AJ110" s="320">
        <v>0.87615384615384617</v>
      </c>
      <c r="AK110" s="320">
        <v>5.546153846153846</v>
      </c>
      <c r="AL110" s="320">
        <v>11.876153846153846</v>
      </c>
      <c r="AM110" s="320">
        <v>16.216153846153844</v>
      </c>
      <c r="AN110" s="320">
        <v>25.226153846153846</v>
      </c>
      <c r="AO110" s="320">
        <v>31.576153846153847</v>
      </c>
      <c r="AP110" s="320">
        <v>36.586153846153849</v>
      </c>
      <c r="AQ110" s="320">
        <v>40.246153846153845</v>
      </c>
      <c r="AR110" s="320">
        <v>49.04</v>
      </c>
    </row>
    <row r="111" spans="1:44" s="67" customFormat="1" ht="12.6" customHeight="1" x14ac:dyDescent="0.25">
      <c r="A111" s="319" t="s">
        <v>894</v>
      </c>
      <c r="B111" s="319" t="s">
        <v>2320</v>
      </c>
      <c r="C111" s="319" t="s">
        <v>1586</v>
      </c>
      <c r="D111" s="320">
        <v>2015</v>
      </c>
      <c r="E111" s="320">
        <v>2017</v>
      </c>
      <c r="F111" s="321"/>
      <c r="G111" s="321"/>
      <c r="H111" s="321"/>
      <c r="I111" s="321"/>
      <c r="J111" s="321"/>
      <c r="K111" s="321"/>
      <c r="L111" s="321"/>
      <c r="M111" s="321"/>
      <c r="N111" s="321"/>
      <c r="O111" s="321"/>
      <c r="P111" s="321"/>
      <c r="Q111" s="321"/>
      <c r="R111" s="321"/>
      <c r="S111" s="321"/>
      <c r="T111" s="321"/>
      <c r="U111" s="321"/>
      <c r="V111" s="321"/>
      <c r="W111" s="321"/>
      <c r="X111" s="321"/>
      <c r="Y111" s="321"/>
      <c r="Z111" s="321"/>
      <c r="AA111" s="321"/>
      <c r="AB111" s="321"/>
      <c r="AC111" s="321"/>
      <c r="AD111" s="321"/>
      <c r="AE111" s="321"/>
      <c r="AF111" s="321"/>
      <c r="AG111" s="321"/>
      <c r="AH111" s="321"/>
      <c r="AI111" s="321"/>
      <c r="AJ111" s="320">
        <v>55.739230769230765</v>
      </c>
      <c r="AK111" s="320">
        <v>278.06923076923078</v>
      </c>
      <c r="AL111" s="320">
        <v>646.73923076923074</v>
      </c>
      <c r="AM111" s="320">
        <v>2330.0893620602592</v>
      </c>
      <c r="AN111" s="320">
        <v>2648.7193620602593</v>
      </c>
      <c r="AO111" s="320">
        <v>2993.126731148509</v>
      </c>
      <c r="AP111" s="320">
        <v>3390.1461450546858</v>
      </c>
      <c r="AQ111" s="320">
        <v>3413.8785960350779</v>
      </c>
      <c r="AR111" s="320">
        <v>3392.3670575735396</v>
      </c>
    </row>
    <row r="112" spans="1:44" s="67" customFormat="1" ht="12.6" customHeight="1" x14ac:dyDescent="0.25">
      <c r="A112" s="319" t="s">
        <v>894</v>
      </c>
      <c r="B112" s="319" t="s">
        <v>2320</v>
      </c>
      <c r="C112" s="319" t="s">
        <v>1709</v>
      </c>
      <c r="D112" s="320">
        <v>2018</v>
      </c>
      <c r="E112" s="320">
        <v>2020</v>
      </c>
      <c r="F112" s="321"/>
      <c r="G112" s="321"/>
      <c r="H112" s="321"/>
      <c r="I112" s="321"/>
      <c r="J112" s="321"/>
      <c r="K112" s="321"/>
      <c r="L112" s="321"/>
      <c r="M112" s="321"/>
      <c r="N112" s="321"/>
      <c r="O112" s="321"/>
      <c r="P112" s="321"/>
      <c r="Q112" s="321"/>
      <c r="R112" s="321"/>
      <c r="S112" s="321"/>
      <c r="T112" s="321"/>
      <c r="U112" s="321"/>
      <c r="V112" s="321"/>
      <c r="W112" s="321"/>
      <c r="X112" s="321"/>
      <c r="Y112" s="321"/>
      <c r="Z112" s="321"/>
      <c r="AA112" s="321"/>
      <c r="AB112" s="321"/>
      <c r="AC112" s="321"/>
      <c r="AD112" s="321"/>
      <c r="AE112" s="321"/>
      <c r="AF112" s="321"/>
      <c r="AG112" s="321"/>
      <c r="AH112" s="321"/>
      <c r="AI112" s="321"/>
      <c r="AJ112" s="321"/>
      <c r="AK112" s="321"/>
      <c r="AL112" s="321"/>
      <c r="AM112" s="320">
        <v>785.73</v>
      </c>
      <c r="AN112" s="320">
        <v>3931.09</v>
      </c>
      <c r="AO112" s="320">
        <v>13194.498116398974</v>
      </c>
      <c r="AP112" s="320">
        <v>15159.492667612702</v>
      </c>
      <c r="AQ112" s="320">
        <v>16023.63088213491</v>
      </c>
      <c r="AR112" s="320">
        <v>16637.239075868161</v>
      </c>
    </row>
    <row r="113" spans="1:44" s="67" customFormat="1" ht="12.6" customHeight="1" x14ac:dyDescent="0.25">
      <c r="A113" s="319" t="s">
        <v>894</v>
      </c>
      <c r="B113" s="319" t="s">
        <v>2320</v>
      </c>
      <c r="C113" s="319" t="s">
        <v>1846</v>
      </c>
      <c r="D113" s="320">
        <v>2021</v>
      </c>
      <c r="E113" s="320">
        <v>2026</v>
      </c>
      <c r="F113" s="321"/>
      <c r="G113" s="321"/>
      <c r="H113" s="321"/>
      <c r="I113" s="321"/>
      <c r="J113" s="321"/>
      <c r="K113" s="321"/>
      <c r="L113" s="321"/>
      <c r="M113" s="321"/>
      <c r="N113" s="321"/>
      <c r="O113" s="321"/>
      <c r="P113" s="321"/>
      <c r="Q113" s="321"/>
      <c r="R113" s="321"/>
      <c r="S113" s="321"/>
      <c r="T113" s="321"/>
      <c r="U113" s="321"/>
      <c r="V113" s="321"/>
      <c r="W113" s="321"/>
      <c r="X113" s="321"/>
      <c r="Y113" s="321"/>
      <c r="Z113" s="321"/>
      <c r="AA113" s="321"/>
      <c r="AB113" s="321"/>
      <c r="AC113" s="321"/>
      <c r="AD113" s="321"/>
      <c r="AE113" s="321"/>
      <c r="AF113" s="321"/>
      <c r="AG113" s="321"/>
      <c r="AH113" s="321"/>
      <c r="AI113" s="321"/>
      <c r="AJ113" s="321"/>
      <c r="AK113" s="321"/>
      <c r="AL113" s="321"/>
      <c r="AM113" s="321"/>
      <c r="AN113" s="321"/>
      <c r="AO113" s="321"/>
      <c r="AP113" s="320">
        <v>23294.321210587957</v>
      </c>
      <c r="AQ113" s="320">
        <v>38216.239494141344</v>
      </c>
      <c r="AR113" s="320">
        <v>46241.485095128199</v>
      </c>
    </row>
    <row r="114" spans="1:44" s="67" customFormat="1" ht="12.6" customHeight="1" x14ac:dyDescent="0.25">
      <c r="A114" s="319" t="s">
        <v>894</v>
      </c>
      <c r="B114" s="319" t="s">
        <v>2321</v>
      </c>
      <c r="C114" s="319" t="s">
        <v>1585</v>
      </c>
      <c r="D114" s="320">
        <v>2011</v>
      </c>
      <c r="E114" s="320">
        <v>2014</v>
      </c>
      <c r="F114" s="321"/>
      <c r="G114" s="321"/>
      <c r="H114" s="321"/>
      <c r="I114" s="321"/>
      <c r="J114" s="321"/>
      <c r="K114" s="321"/>
      <c r="L114" s="321"/>
      <c r="M114" s="321"/>
      <c r="N114" s="321"/>
      <c r="O114" s="321"/>
      <c r="P114" s="321"/>
      <c r="Q114" s="321"/>
      <c r="R114" s="321"/>
      <c r="S114" s="321"/>
      <c r="T114" s="321"/>
      <c r="U114" s="321"/>
      <c r="V114" s="321"/>
      <c r="W114" s="321"/>
      <c r="X114" s="321"/>
      <c r="Y114" s="321"/>
      <c r="Z114" s="321"/>
      <c r="AA114" s="321"/>
      <c r="AB114" s="321"/>
      <c r="AC114" s="321"/>
      <c r="AD114" s="321"/>
      <c r="AE114" s="321"/>
      <c r="AF114" s="321"/>
      <c r="AG114" s="321"/>
      <c r="AH114" s="321"/>
      <c r="AI114" s="321"/>
      <c r="AJ114" s="320">
        <v>7.8038461538461537</v>
      </c>
      <c r="AK114" s="320">
        <v>12.803846153846154</v>
      </c>
      <c r="AL114" s="320">
        <v>16.803846153846155</v>
      </c>
      <c r="AM114" s="320">
        <v>27.813846153846153</v>
      </c>
      <c r="AN114" s="320">
        <v>37.823846153846155</v>
      </c>
      <c r="AO114" s="320">
        <v>44.833846153846153</v>
      </c>
      <c r="AP114" s="320">
        <v>54.833846153846153</v>
      </c>
      <c r="AQ114" s="320">
        <v>57.833846153846153</v>
      </c>
      <c r="AR114" s="320">
        <v>54.7</v>
      </c>
    </row>
    <row r="115" spans="1:44" s="67" customFormat="1" ht="12.6" customHeight="1" x14ac:dyDescent="0.25">
      <c r="A115" s="319" t="s">
        <v>894</v>
      </c>
      <c r="B115" s="319" t="s">
        <v>2321</v>
      </c>
      <c r="C115" s="319" t="s">
        <v>1586</v>
      </c>
      <c r="D115" s="320">
        <v>2015</v>
      </c>
      <c r="E115" s="320">
        <v>2017</v>
      </c>
      <c r="F115" s="321"/>
      <c r="G115" s="321"/>
      <c r="H115" s="321"/>
      <c r="I115" s="321"/>
      <c r="J115" s="321"/>
      <c r="K115" s="321"/>
      <c r="L115" s="321"/>
      <c r="M115" s="321"/>
      <c r="N115" s="321"/>
      <c r="O115" s="321"/>
      <c r="P115" s="321"/>
      <c r="Q115" s="321"/>
      <c r="R115" s="321"/>
      <c r="S115" s="321"/>
      <c r="T115" s="321"/>
      <c r="U115" s="321"/>
      <c r="V115" s="321"/>
      <c r="W115" s="321"/>
      <c r="X115" s="321"/>
      <c r="Y115" s="321"/>
      <c r="Z115" s="321"/>
      <c r="AA115" s="321"/>
      <c r="AB115" s="321"/>
      <c r="AC115" s="321"/>
      <c r="AD115" s="321"/>
      <c r="AE115" s="321"/>
      <c r="AF115" s="321"/>
      <c r="AG115" s="321"/>
      <c r="AH115" s="321"/>
      <c r="AI115" s="321"/>
      <c r="AJ115" s="320">
        <v>10.580769230769231</v>
      </c>
      <c r="AK115" s="320">
        <v>18.580769230769231</v>
      </c>
      <c r="AL115" s="320">
        <v>28.580769230769231</v>
      </c>
      <c r="AM115" s="320">
        <v>73.050769230769234</v>
      </c>
      <c r="AN115" s="320">
        <v>108.39076923076924</v>
      </c>
      <c r="AO115" s="320">
        <v>179.75076923076921</v>
      </c>
      <c r="AP115" s="320">
        <v>262.29076923076923</v>
      </c>
      <c r="AQ115" s="320">
        <v>282.74076923076922</v>
      </c>
      <c r="AR115" s="320">
        <v>264.18230769230769</v>
      </c>
    </row>
    <row r="116" spans="1:44" s="67" customFormat="1" ht="12.6" customHeight="1" x14ac:dyDescent="0.25">
      <c r="A116" s="319" t="s">
        <v>894</v>
      </c>
      <c r="B116" s="319" t="s">
        <v>2321</v>
      </c>
      <c r="C116" s="319" t="s">
        <v>1709</v>
      </c>
      <c r="D116" s="320">
        <v>2018</v>
      </c>
      <c r="E116" s="320">
        <v>2020</v>
      </c>
      <c r="F116" s="321"/>
      <c r="G116" s="321"/>
      <c r="H116" s="321"/>
      <c r="I116" s="321"/>
      <c r="J116" s="321"/>
      <c r="K116" s="321"/>
      <c r="L116" s="321"/>
      <c r="M116" s="321"/>
      <c r="N116" s="321"/>
      <c r="O116" s="321"/>
      <c r="P116" s="321"/>
      <c r="Q116" s="321"/>
      <c r="R116" s="321"/>
      <c r="S116" s="321"/>
      <c r="T116" s="321"/>
      <c r="U116" s="321"/>
      <c r="V116" s="321"/>
      <c r="W116" s="321"/>
      <c r="X116" s="321"/>
      <c r="Y116" s="321"/>
      <c r="Z116" s="321"/>
      <c r="AA116" s="321"/>
      <c r="AB116" s="321"/>
      <c r="AC116" s="321"/>
      <c r="AD116" s="321"/>
      <c r="AE116" s="321"/>
      <c r="AF116" s="321"/>
      <c r="AG116" s="321"/>
      <c r="AH116" s="321"/>
      <c r="AI116" s="321"/>
      <c r="AJ116" s="321"/>
      <c r="AK116" s="321"/>
      <c r="AL116" s="321"/>
      <c r="AM116" s="320">
        <v>14.52</v>
      </c>
      <c r="AN116" s="320">
        <v>591.16999999999996</v>
      </c>
      <c r="AO116" s="320">
        <v>7280.0667638483965</v>
      </c>
      <c r="AP116" s="320">
        <v>7668.7369621866446</v>
      </c>
      <c r="AQ116" s="320">
        <v>7834.6130811895928</v>
      </c>
      <c r="AR116" s="320">
        <v>8145.59810733007</v>
      </c>
    </row>
    <row r="117" spans="1:44" s="67" customFormat="1" ht="12.6" customHeight="1" x14ac:dyDescent="0.25">
      <c r="A117" s="319" t="s">
        <v>894</v>
      </c>
      <c r="B117" s="319" t="s">
        <v>2321</v>
      </c>
      <c r="C117" s="319" t="s">
        <v>1846</v>
      </c>
      <c r="D117" s="320">
        <v>2021</v>
      </c>
      <c r="E117" s="320">
        <v>2026</v>
      </c>
      <c r="F117" s="321"/>
      <c r="G117" s="321"/>
      <c r="H117" s="321"/>
      <c r="I117" s="321"/>
      <c r="J117" s="321"/>
      <c r="K117" s="321"/>
      <c r="L117" s="321"/>
      <c r="M117" s="321"/>
      <c r="N117" s="321"/>
      <c r="O117" s="321"/>
      <c r="P117" s="321"/>
      <c r="Q117" s="321"/>
      <c r="R117" s="321"/>
      <c r="S117" s="321"/>
      <c r="T117" s="321"/>
      <c r="U117" s="321"/>
      <c r="V117" s="321"/>
      <c r="W117" s="321"/>
      <c r="X117" s="321"/>
      <c r="Y117" s="321"/>
      <c r="Z117" s="321"/>
      <c r="AA117" s="321"/>
      <c r="AB117" s="321"/>
      <c r="AC117" s="321"/>
      <c r="AD117" s="321"/>
      <c r="AE117" s="321"/>
      <c r="AF117" s="321"/>
      <c r="AG117" s="321"/>
      <c r="AH117" s="321"/>
      <c r="AI117" s="321"/>
      <c r="AJ117" s="321"/>
      <c r="AK117" s="321"/>
      <c r="AL117" s="321"/>
      <c r="AM117" s="321"/>
      <c r="AN117" s="321"/>
      <c r="AO117" s="321"/>
      <c r="AP117" s="320">
        <v>9179.4396997822259</v>
      </c>
      <c r="AQ117" s="320">
        <v>14997.954111519904</v>
      </c>
      <c r="AR117" s="320">
        <v>20529.437919501099</v>
      </c>
    </row>
    <row r="118" spans="1:44" s="67" customFormat="1" ht="12.6" customHeight="1" x14ac:dyDescent="0.25">
      <c r="A118" s="319" t="s">
        <v>1589</v>
      </c>
      <c r="B118" s="319" t="s">
        <v>1590</v>
      </c>
      <c r="C118" s="319" t="s">
        <v>47</v>
      </c>
      <c r="D118" s="320">
        <v>0</v>
      </c>
      <c r="E118" s="320">
        <v>1994</v>
      </c>
      <c r="F118" s="320">
        <v>43738.223916438772</v>
      </c>
      <c r="G118" s="320">
        <v>41506.647778596875</v>
      </c>
      <c r="H118" s="320">
        <v>40071.162787116242</v>
      </c>
      <c r="I118" s="320">
        <v>40575.553745175421</v>
      </c>
      <c r="J118" s="320">
        <v>39760.934926578702</v>
      </c>
      <c r="K118" s="320">
        <v>38574.269171100066</v>
      </c>
      <c r="L118" s="320">
        <v>38698.885595346037</v>
      </c>
      <c r="M118" s="320">
        <v>39085.335242179601</v>
      </c>
      <c r="N118" s="320">
        <v>39706.943264781716</v>
      </c>
      <c r="O118" s="320">
        <v>39018.680285607472</v>
      </c>
      <c r="P118" s="320">
        <v>36612.400801987133</v>
      </c>
      <c r="Q118" s="320">
        <v>33611.748727140766</v>
      </c>
      <c r="R118" s="320">
        <v>30897.212402724883</v>
      </c>
      <c r="S118" s="320">
        <v>30357.738477281353</v>
      </c>
      <c r="T118" s="320">
        <v>31483.84598179657</v>
      </c>
      <c r="U118" s="320">
        <v>29226.922248302748</v>
      </c>
      <c r="V118" s="320">
        <v>26388.963008722014</v>
      </c>
      <c r="W118" s="320">
        <v>24169.690577820798</v>
      </c>
      <c r="X118" s="320">
        <v>25495</v>
      </c>
      <c r="Y118" s="320">
        <v>23131</v>
      </c>
      <c r="Z118" s="320">
        <v>19974</v>
      </c>
      <c r="AA118" s="320">
        <v>17257</v>
      </c>
      <c r="AB118" s="320">
        <v>14309</v>
      </c>
      <c r="AC118" s="320">
        <v>11590</v>
      </c>
      <c r="AD118" s="320">
        <v>9061</v>
      </c>
      <c r="AE118" s="320">
        <v>6988</v>
      </c>
      <c r="AF118" s="320">
        <v>5105</v>
      </c>
      <c r="AG118" s="320">
        <v>3703</v>
      </c>
      <c r="AH118" s="320">
        <v>2779</v>
      </c>
      <c r="AI118" s="320">
        <v>2076</v>
      </c>
      <c r="AJ118" s="320">
        <v>1687</v>
      </c>
      <c r="AK118" s="320">
        <v>1406</v>
      </c>
      <c r="AL118" s="320">
        <v>1169</v>
      </c>
      <c r="AM118" s="320">
        <v>1038</v>
      </c>
      <c r="AN118" s="320">
        <v>964</v>
      </c>
      <c r="AO118" s="320">
        <v>933</v>
      </c>
      <c r="AP118" s="320">
        <v>920</v>
      </c>
      <c r="AQ118" s="320">
        <v>901</v>
      </c>
      <c r="AR118" s="320">
        <v>895</v>
      </c>
    </row>
    <row r="119" spans="1:44" s="67" customFormat="1" ht="12.6" customHeight="1" x14ac:dyDescent="0.25">
      <c r="A119" s="319" t="s">
        <v>1589</v>
      </c>
      <c r="B119" s="319" t="s">
        <v>1590</v>
      </c>
      <c r="C119" s="319" t="s">
        <v>1581</v>
      </c>
      <c r="D119" s="320">
        <v>1995</v>
      </c>
      <c r="E119" s="320">
        <v>1998</v>
      </c>
      <c r="F119" s="321"/>
      <c r="G119" s="321"/>
      <c r="H119" s="321"/>
      <c r="I119" s="321"/>
      <c r="J119" s="321"/>
      <c r="K119" s="321"/>
      <c r="L119" s="321"/>
      <c r="M119" s="321"/>
      <c r="N119" s="321"/>
      <c r="O119" s="321"/>
      <c r="P119" s="320">
        <v>848.46610383345035</v>
      </c>
      <c r="Q119" s="320">
        <v>1402.8652302858593</v>
      </c>
      <c r="R119" s="320">
        <v>1953.6904461069066</v>
      </c>
      <c r="S119" s="320">
        <v>2290.741438228968</v>
      </c>
      <c r="T119" s="320">
        <v>2260.0393905374322</v>
      </c>
      <c r="U119" s="320">
        <v>2225.2420279878229</v>
      </c>
      <c r="V119" s="320">
        <v>2191.612852040701</v>
      </c>
      <c r="W119" s="320">
        <v>2191.0438791567062</v>
      </c>
      <c r="X119" s="320">
        <v>7924</v>
      </c>
      <c r="Y119" s="320">
        <v>7792</v>
      </c>
      <c r="Z119" s="320">
        <v>7567</v>
      </c>
      <c r="AA119" s="320">
        <v>7326</v>
      </c>
      <c r="AB119" s="320">
        <v>6905</v>
      </c>
      <c r="AC119" s="320">
        <v>6403</v>
      </c>
      <c r="AD119" s="320">
        <v>5651</v>
      </c>
      <c r="AE119" s="320">
        <v>4856</v>
      </c>
      <c r="AF119" s="320">
        <v>3888</v>
      </c>
      <c r="AG119" s="320">
        <v>3102</v>
      </c>
      <c r="AH119" s="320">
        <v>2381</v>
      </c>
      <c r="AI119" s="320">
        <v>1803</v>
      </c>
      <c r="AJ119" s="320">
        <v>1358</v>
      </c>
      <c r="AK119" s="320">
        <v>995</v>
      </c>
      <c r="AL119" s="320">
        <v>721</v>
      </c>
      <c r="AM119" s="320">
        <v>493</v>
      </c>
      <c r="AN119" s="320">
        <v>339</v>
      </c>
      <c r="AO119" s="320">
        <v>239</v>
      </c>
      <c r="AP119" s="320">
        <v>193</v>
      </c>
      <c r="AQ119" s="320">
        <v>156</v>
      </c>
      <c r="AR119" s="320">
        <v>132</v>
      </c>
    </row>
    <row r="120" spans="1:44" s="67" customFormat="1" ht="12.6" customHeight="1" x14ac:dyDescent="0.25">
      <c r="A120" s="319" t="s">
        <v>1589</v>
      </c>
      <c r="B120" s="319" t="s">
        <v>1590</v>
      </c>
      <c r="C120" s="319" t="s">
        <v>1582</v>
      </c>
      <c r="D120" s="320">
        <v>1999</v>
      </c>
      <c r="E120" s="320">
        <v>2001</v>
      </c>
      <c r="F120" s="321"/>
      <c r="G120" s="321"/>
      <c r="H120" s="321"/>
      <c r="I120" s="321"/>
      <c r="J120" s="321"/>
      <c r="K120" s="321"/>
      <c r="L120" s="321"/>
      <c r="M120" s="321"/>
      <c r="N120" s="321"/>
      <c r="O120" s="321"/>
      <c r="P120" s="321"/>
      <c r="Q120" s="321"/>
      <c r="R120" s="321"/>
      <c r="S120" s="321"/>
      <c r="T120" s="320">
        <v>277.80191826314592</v>
      </c>
      <c r="U120" s="320">
        <v>476.2266752368152</v>
      </c>
      <c r="V120" s="320">
        <v>599.54397009222316</v>
      </c>
      <c r="W120" s="320">
        <v>578.89085120886671</v>
      </c>
      <c r="X120" s="320">
        <v>1159</v>
      </c>
      <c r="Y120" s="320">
        <v>1133</v>
      </c>
      <c r="Z120" s="320">
        <v>1100</v>
      </c>
      <c r="AA120" s="320">
        <v>1095</v>
      </c>
      <c r="AB120" s="320">
        <v>1069</v>
      </c>
      <c r="AC120" s="320">
        <v>1056</v>
      </c>
      <c r="AD120" s="320">
        <v>1022</v>
      </c>
      <c r="AE120" s="320">
        <v>994</v>
      </c>
      <c r="AF120" s="320">
        <v>935.00000000000011</v>
      </c>
      <c r="AG120" s="320">
        <v>866.99999999999989</v>
      </c>
      <c r="AH120" s="320">
        <v>765</v>
      </c>
      <c r="AI120" s="320">
        <v>671</v>
      </c>
      <c r="AJ120" s="320">
        <v>564</v>
      </c>
      <c r="AK120" s="320">
        <v>494</v>
      </c>
      <c r="AL120" s="320">
        <v>381</v>
      </c>
      <c r="AM120" s="320">
        <v>289</v>
      </c>
      <c r="AN120" s="320">
        <v>206</v>
      </c>
      <c r="AO120" s="320">
        <v>151</v>
      </c>
      <c r="AP120" s="320">
        <v>116</v>
      </c>
      <c r="AQ120" s="320">
        <v>88</v>
      </c>
      <c r="AR120" s="320">
        <v>65</v>
      </c>
    </row>
    <row r="121" spans="1:44" s="67" customFormat="1" ht="12.6" customHeight="1" x14ac:dyDescent="0.25">
      <c r="A121" s="319" t="s">
        <v>1589</v>
      </c>
      <c r="B121" s="319" t="s">
        <v>1590</v>
      </c>
      <c r="C121" s="319" t="s">
        <v>1583</v>
      </c>
      <c r="D121" s="320">
        <v>2002</v>
      </c>
      <c r="E121" s="320">
        <v>2006</v>
      </c>
      <c r="F121" s="321"/>
      <c r="G121" s="321"/>
      <c r="H121" s="321"/>
      <c r="I121" s="321"/>
      <c r="J121" s="321"/>
      <c r="K121" s="321"/>
      <c r="L121" s="321"/>
      <c r="M121" s="321"/>
      <c r="N121" s="321"/>
      <c r="O121" s="321"/>
      <c r="P121" s="321"/>
      <c r="Q121" s="321"/>
      <c r="R121" s="321"/>
      <c r="S121" s="321"/>
      <c r="T121" s="321"/>
      <c r="U121" s="321"/>
      <c r="V121" s="321"/>
      <c r="W121" s="320">
        <v>77.837214567138176</v>
      </c>
      <c r="X121" s="320">
        <v>317</v>
      </c>
      <c r="Y121" s="320">
        <v>575</v>
      </c>
      <c r="Z121" s="320">
        <v>767</v>
      </c>
      <c r="AA121" s="320">
        <v>898</v>
      </c>
      <c r="AB121" s="320">
        <v>890</v>
      </c>
      <c r="AC121" s="320">
        <v>843</v>
      </c>
      <c r="AD121" s="320">
        <v>840</v>
      </c>
      <c r="AE121" s="320">
        <v>819</v>
      </c>
      <c r="AF121" s="320">
        <v>813</v>
      </c>
      <c r="AG121" s="320">
        <v>782</v>
      </c>
      <c r="AH121" s="320">
        <v>763</v>
      </c>
      <c r="AI121" s="320">
        <v>734</v>
      </c>
      <c r="AJ121" s="320">
        <v>683</v>
      </c>
      <c r="AK121" s="320">
        <v>659</v>
      </c>
      <c r="AL121" s="320">
        <v>613</v>
      </c>
      <c r="AM121" s="320">
        <v>546</v>
      </c>
      <c r="AN121" s="320">
        <v>467</v>
      </c>
      <c r="AO121" s="320">
        <v>409</v>
      </c>
      <c r="AP121" s="320">
        <v>359</v>
      </c>
      <c r="AQ121" s="320">
        <v>298</v>
      </c>
      <c r="AR121" s="320">
        <v>254</v>
      </c>
    </row>
    <row r="122" spans="1:44" s="67" customFormat="1" ht="12.6" customHeight="1" x14ac:dyDescent="0.25">
      <c r="A122" s="319" t="s">
        <v>1589</v>
      </c>
      <c r="B122" s="319" t="s">
        <v>1590</v>
      </c>
      <c r="C122" s="319" t="s">
        <v>1584</v>
      </c>
      <c r="D122" s="320">
        <v>2007</v>
      </c>
      <c r="E122" s="320">
        <v>2011</v>
      </c>
      <c r="F122" s="321"/>
      <c r="G122" s="321"/>
      <c r="H122" s="321"/>
      <c r="I122" s="321"/>
      <c r="J122" s="321"/>
      <c r="K122" s="321"/>
      <c r="L122" s="321"/>
      <c r="M122" s="321"/>
      <c r="N122" s="321"/>
      <c r="O122" s="321"/>
      <c r="P122" s="321"/>
      <c r="Q122" s="321"/>
      <c r="R122" s="321"/>
      <c r="S122" s="321"/>
      <c r="T122" s="321"/>
      <c r="U122" s="321"/>
      <c r="V122" s="321"/>
      <c r="W122" s="321"/>
      <c r="X122" s="321"/>
      <c r="Y122" s="321"/>
      <c r="Z122" s="321"/>
      <c r="AA122" s="321"/>
      <c r="AB122" s="320">
        <v>456</v>
      </c>
      <c r="AC122" s="320">
        <v>937</v>
      </c>
      <c r="AD122" s="320">
        <v>1143</v>
      </c>
      <c r="AE122" s="320">
        <v>1304</v>
      </c>
      <c r="AF122" s="320">
        <v>1297</v>
      </c>
      <c r="AG122" s="320">
        <v>1221</v>
      </c>
      <c r="AH122" s="320">
        <v>1156</v>
      </c>
      <c r="AI122" s="320">
        <v>1084</v>
      </c>
      <c r="AJ122" s="320">
        <v>994</v>
      </c>
      <c r="AK122" s="320">
        <v>938</v>
      </c>
      <c r="AL122" s="320">
        <v>878</v>
      </c>
      <c r="AM122" s="320">
        <v>791</v>
      </c>
      <c r="AN122" s="320">
        <v>711</v>
      </c>
      <c r="AO122" s="320">
        <v>647</v>
      </c>
      <c r="AP122" s="320">
        <v>578</v>
      </c>
      <c r="AQ122" s="320">
        <v>529</v>
      </c>
      <c r="AR122" s="320">
        <v>462</v>
      </c>
    </row>
    <row r="123" spans="1:44" s="67" customFormat="1" ht="12.6" customHeight="1" x14ac:dyDescent="0.25">
      <c r="A123" s="319" t="s">
        <v>1589</v>
      </c>
      <c r="B123" s="319" t="s">
        <v>1590</v>
      </c>
      <c r="C123" s="319" t="s">
        <v>1585</v>
      </c>
      <c r="D123" s="320">
        <v>2012</v>
      </c>
      <c r="E123" s="320">
        <v>2015</v>
      </c>
      <c r="F123" s="321"/>
      <c r="G123" s="321"/>
      <c r="H123" s="321"/>
      <c r="I123" s="321"/>
      <c r="J123" s="321"/>
      <c r="K123" s="321"/>
      <c r="L123" s="321"/>
      <c r="M123" s="321"/>
      <c r="N123" s="321"/>
      <c r="O123" s="321"/>
      <c r="P123" s="321"/>
      <c r="Q123" s="321"/>
      <c r="R123" s="321"/>
      <c r="S123" s="321"/>
      <c r="T123" s="321"/>
      <c r="U123" s="321"/>
      <c r="V123" s="321"/>
      <c r="W123" s="321"/>
      <c r="X123" s="321"/>
      <c r="Y123" s="321"/>
      <c r="Z123" s="321"/>
      <c r="AA123" s="321"/>
      <c r="AB123" s="321"/>
      <c r="AC123" s="321"/>
      <c r="AD123" s="321"/>
      <c r="AE123" s="321"/>
      <c r="AF123" s="320">
        <v>288</v>
      </c>
      <c r="AG123" s="320">
        <v>548</v>
      </c>
      <c r="AH123" s="320">
        <v>931</v>
      </c>
      <c r="AI123" s="320">
        <v>1405</v>
      </c>
      <c r="AJ123" s="320">
        <v>1518</v>
      </c>
      <c r="AK123" s="320">
        <v>1452</v>
      </c>
      <c r="AL123" s="320">
        <v>1380</v>
      </c>
      <c r="AM123" s="320">
        <v>1312</v>
      </c>
      <c r="AN123" s="320">
        <v>1222</v>
      </c>
      <c r="AO123" s="320">
        <v>1161</v>
      </c>
      <c r="AP123" s="320">
        <v>1123</v>
      </c>
      <c r="AQ123" s="320">
        <v>1058</v>
      </c>
      <c r="AR123" s="320">
        <v>981</v>
      </c>
    </row>
    <row r="124" spans="1:44" s="67" customFormat="1" ht="12.6" customHeight="1" x14ac:dyDescent="0.25">
      <c r="A124" s="319" t="s">
        <v>1589</v>
      </c>
      <c r="B124" s="319" t="s">
        <v>1590</v>
      </c>
      <c r="C124" s="319" t="s">
        <v>1586</v>
      </c>
      <c r="D124" s="320">
        <v>2016</v>
      </c>
      <c r="E124" s="320">
        <v>2018</v>
      </c>
      <c r="F124" s="321"/>
      <c r="G124" s="321"/>
      <c r="H124" s="321"/>
      <c r="I124" s="321"/>
      <c r="J124" s="321"/>
      <c r="K124" s="321"/>
      <c r="L124" s="321"/>
      <c r="M124" s="321"/>
      <c r="N124" s="321"/>
      <c r="O124" s="321"/>
      <c r="P124" s="321"/>
      <c r="Q124" s="321"/>
      <c r="R124" s="321"/>
      <c r="S124" s="321"/>
      <c r="T124" s="321"/>
      <c r="U124" s="321"/>
      <c r="V124" s="321"/>
      <c r="W124" s="321"/>
      <c r="X124" s="321"/>
      <c r="Y124" s="321"/>
      <c r="Z124" s="321"/>
      <c r="AA124" s="321"/>
      <c r="AB124" s="321"/>
      <c r="AC124" s="321"/>
      <c r="AD124" s="321"/>
      <c r="AE124" s="321"/>
      <c r="AF124" s="321"/>
      <c r="AG124" s="321"/>
      <c r="AH124" s="321"/>
      <c r="AI124" s="320">
        <v>205</v>
      </c>
      <c r="AJ124" s="320">
        <v>1118</v>
      </c>
      <c r="AK124" s="320">
        <v>2090</v>
      </c>
      <c r="AL124" s="320">
        <v>2702</v>
      </c>
      <c r="AM124" s="320">
        <v>3374</v>
      </c>
      <c r="AN124" s="320">
        <v>3801.9700000000003</v>
      </c>
      <c r="AO124" s="320">
        <v>3582.6</v>
      </c>
      <c r="AP124" s="320">
        <v>3487.5299999999997</v>
      </c>
      <c r="AQ124" s="320">
        <v>3273.07</v>
      </c>
      <c r="AR124" s="320">
        <v>3019.64</v>
      </c>
    </row>
    <row r="125" spans="1:44" s="67" customFormat="1" ht="12.6" customHeight="1" x14ac:dyDescent="0.25">
      <c r="A125" s="319" t="s">
        <v>1589</v>
      </c>
      <c r="B125" s="319" t="s">
        <v>1590</v>
      </c>
      <c r="C125" s="319" t="s">
        <v>1709</v>
      </c>
      <c r="D125" s="320">
        <v>2019</v>
      </c>
      <c r="E125" s="320">
        <v>2021</v>
      </c>
      <c r="F125" s="321"/>
      <c r="G125" s="321"/>
      <c r="H125" s="321"/>
      <c r="I125" s="321"/>
      <c r="J125" s="321"/>
      <c r="K125" s="321"/>
      <c r="L125" s="321"/>
      <c r="M125" s="321"/>
      <c r="N125" s="321"/>
      <c r="O125" s="321"/>
      <c r="P125" s="321"/>
      <c r="Q125" s="321"/>
      <c r="R125" s="321"/>
      <c r="S125" s="321"/>
      <c r="T125" s="321"/>
      <c r="U125" s="321"/>
      <c r="V125" s="321"/>
      <c r="W125" s="321"/>
      <c r="X125" s="321"/>
      <c r="Y125" s="321"/>
      <c r="Z125" s="321"/>
      <c r="AA125" s="321"/>
      <c r="AB125" s="321"/>
      <c r="AC125" s="321"/>
      <c r="AD125" s="321"/>
      <c r="AE125" s="321"/>
      <c r="AF125" s="321"/>
      <c r="AG125" s="321"/>
      <c r="AH125" s="321"/>
      <c r="AI125" s="321"/>
      <c r="AJ125" s="321"/>
      <c r="AK125" s="321"/>
      <c r="AL125" s="321"/>
      <c r="AM125" s="321"/>
      <c r="AN125" s="320">
        <v>261.02999999999997</v>
      </c>
      <c r="AO125" s="320">
        <v>1068.4000000000001</v>
      </c>
      <c r="AP125" s="320">
        <v>1858.47</v>
      </c>
      <c r="AQ125" s="320">
        <v>1796.93</v>
      </c>
      <c r="AR125" s="320">
        <v>1732.3600000000001</v>
      </c>
    </row>
    <row r="126" spans="1:44" s="67" customFormat="1" ht="12.6" customHeight="1" x14ac:dyDescent="0.25">
      <c r="A126" s="319" t="s">
        <v>1589</v>
      </c>
      <c r="B126" s="319" t="s">
        <v>1590</v>
      </c>
      <c r="C126" s="319" t="s">
        <v>1846</v>
      </c>
      <c r="D126" s="320">
        <v>2022</v>
      </c>
      <c r="E126" s="320">
        <v>2026</v>
      </c>
      <c r="F126" s="321"/>
      <c r="G126" s="321"/>
      <c r="H126" s="321"/>
      <c r="I126" s="321"/>
      <c r="J126" s="321"/>
      <c r="K126" s="321"/>
      <c r="L126" s="321"/>
      <c r="M126" s="321"/>
      <c r="N126" s="321"/>
      <c r="O126" s="321"/>
      <c r="P126" s="321"/>
      <c r="Q126" s="321"/>
      <c r="R126" s="321"/>
      <c r="S126" s="321"/>
      <c r="T126" s="321"/>
      <c r="U126" s="321"/>
      <c r="V126" s="321"/>
      <c r="W126" s="321"/>
      <c r="X126" s="321"/>
      <c r="Y126" s="321"/>
      <c r="Z126" s="321"/>
      <c r="AA126" s="321"/>
      <c r="AB126" s="321"/>
      <c r="AC126" s="321"/>
      <c r="AD126" s="321"/>
      <c r="AE126" s="321"/>
      <c r="AF126" s="321"/>
      <c r="AG126" s="321"/>
      <c r="AH126" s="321"/>
      <c r="AI126" s="321"/>
      <c r="AJ126" s="321"/>
      <c r="AK126" s="321"/>
      <c r="AL126" s="321"/>
      <c r="AM126" s="321"/>
      <c r="AN126" s="321"/>
      <c r="AO126" s="321"/>
      <c r="AP126" s="321"/>
      <c r="AQ126" s="320">
        <v>993</v>
      </c>
      <c r="AR126" s="320">
        <v>1614</v>
      </c>
    </row>
    <row r="127" spans="1:44" s="67" customFormat="1" ht="12.6" customHeight="1" x14ac:dyDescent="0.25">
      <c r="A127" s="319" t="s">
        <v>1589</v>
      </c>
      <c r="B127" s="319" t="s">
        <v>1591</v>
      </c>
      <c r="C127" s="319" t="s">
        <v>47</v>
      </c>
      <c r="D127" s="320">
        <v>0</v>
      </c>
      <c r="E127" s="320">
        <v>1994</v>
      </c>
      <c r="F127" s="320">
        <v>33433.012980709253</v>
      </c>
      <c r="G127" s="320">
        <v>36140.616253751679</v>
      </c>
      <c r="H127" s="320">
        <v>38304.939279690356</v>
      </c>
      <c r="I127" s="320">
        <v>39773.528551687959</v>
      </c>
      <c r="J127" s="320">
        <v>40218.918590861729</v>
      </c>
      <c r="K127" s="320">
        <v>40320.737413359784</v>
      </c>
      <c r="L127" s="320">
        <v>41238.059406772118</v>
      </c>
      <c r="M127" s="320">
        <v>42244.160610544423</v>
      </c>
      <c r="N127" s="320">
        <v>43918.516726437636</v>
      </c>
      <c r="O127" s="320">
        <v>45255.116447759428</v>
      </c>
      <c r="P127" s="320">
        <v>42346.105938684355</v>
      </c>
      <c r="Q127" s="320">
        <v>38690.428632756579</v>
      </c>
      <c r="R127" s="320">
        <v>34630.338080400732</v>
      </c>
      <c r="S127" s="320">
        <v>31371.465540628171</v>
      </c>
      <c r="T127" s="320">
        <v>27637.835026616962</v>
      </c>
      <c r="U127" s="320">
        <v>24597.714904113629</v>
      </c>
      <c r="V127" s="320">
        <v>21464.50102462936</v>
      </c>
      <c r="W127" s="320">
        <v>18801.846473163809</v>
      </c>
      <c r="X127" s="320">
        <v>16726</v>
      </c>
      <c r="Y127" s="320">
        <v>14550</v>
      </c>
      <c r="Z127" s="320">
        <v>12375</v>
      </c>
      <c r="AA127" s="320">
        <v>10392</v>
      </c>
      <c r="AB127" s="320">
        <v>8572</v>
      </c>
      <c r="AC127" s="320">
        <v>6787</v>
      </c>
      <c r="AD127" s="320">
        <v>5319</v>
      </c>
      <c r="AE127" s="320">
        <v>4076</v>
      </c>
      <c r="AF127" s="320">
        <v>3063</v>
      </c>
      <c r="AG127" s="320">
        <v>2311</v>
      </c>
      <c r="AH127" s="320">
        <v>1905</v>
      </c>
      <c r="AI127" s="320">
        <v>1595</v>
      </c>
      <c r="AJ127" s="320">
        <v>1399</v>
      </c>
      <c r="AK127" s="320">
        <v>1268</v>
      </c>
      <c r="AL127" s="320">
        <v>1179</v>
      </c>
      <c r="AM127" s="320">
        <v>1098</v>
      </c>
      <c r="AN127" s="320">
        <v>1048</v>
      </c>
      <c r="AO127" s="320">
        <v>1044</v>
      </c>
      <c r="AP127" s="320">
        <v>1068</v>
      </c>
      <c r="AQ127" s="320">
        <v>1057</v>
      </c>
      <c r="AR127" s="320">
        <v>1068</v>
      </c>
    </row>
    <row r="128" spans="1:44" s="67" customFormat="1" ht="12.6" customHeight="1" x14ac:dyDescent="0.25">
      <c r="A128" s="319" t="s">
        <v>1589</v>
      </c>
      <c r="B128" s="319" t="s">
        <v>1591</v>
      </c>
      <c r="C128" s="319" t="s">
        <v>1581</v>
      </c>
      <c r="D128" s="320">
        <v>1995</v>
      </c>
      <c r="E128" s="320">
        <v>1998</v>
      </c>
      <c r="F128" s="321"/>
      <c r="G128" s="321"/>
      <c r="H128" s="321"/>
      <c r="I128" s="321"/>
      <c r="J128" s="321"/>
      <c r="K128" s="321"/>
      <c r="L128" s="321"/>
      <c r="M128" s="321"/>
      <c r="N128" s="321"/>
      <c r="O128" s="321"/>
      <c r="P128" s="320">
        <v>4607.5550795120571</v>
      </c>
      <c r="Q128" s="320">
        <v>8654.04419265059</v>
      </c>
      <c r="R128" s="320">
        <v>12592.728050810398</v>
      </c>
      <c r="S128" s="320">
        <v>16781.081003173364</v>
      </c>
      <c r="T128" s="320">
        <v>16631.734110032172</v>
      </c>
      <c r="U128" s="320">
        <v>16372.733810054393</v>
      </c>
      <c r="V128" s="320">
        <v>16087.905689536863</v>
      </c>
      <c r="W128" s="320">
        <v>15924.855962639998</v>
      </c>
      <c r="X128" s="320">
        <v>12578</v>
      </c>
      <c r="Y128" s="320">
        <v>12154</v>
      </c>
      <c r="Z128" s="320">
        <v>11675</v>
      </c>
      <c r="AA128" s="320">
        <v>11050</v>
      </c>
      <c r="AB128" s="320">
        <v>10269</v>
      </c>
      <c r="AC128" s="320">
        <v>9427</v>
      </c>
      <c r="AD128" s="320">
        <v>8648</v>
      </c>
      <c r="AE128" s="320">
        <v>7757</v>
      </c>
      <c r="AF128" s="320">
        <v>6727</v>
      </c>
      <c r="AG128" s="320">
        <v>5741</v>
      </c>
      <c r="AH128" s="320">
        <v>4867</v>
      </c>
      <c r="AI128" s="320">
        <v>3918</v>
      </c>
      <c r="AJ128" s="320">
        <v>3225</v>
      </c>
      <c r="AK128" s="320">
        <v>2639</v>
      </c>
      <c r="AL128" s="320">
        <v>2132</v>
      </c>
      <c r="AM128" s="320">
        <v>1648</v>
      </c>
      <c r="AN128" s="320">
        <v>1314</v>
      </c>
      <c r="AO128" s="320">
        <v>1083</v>
      </c>
      <c r="AP128" s="320">
        <v>966</v>
      </c>
      <c r="AQ128" s="320">
        <v>803</v>
      </c>
      <c r="AR128" s="320">
        <v>740</v>
      </c>
    </row>
    <row r="129" spans="1:44" s="67" customFormat="1" ht="12.6" customHeight="1" x14ac:dyDescent="0.25">
      <c r="A129" s="319" t="s">
        <v>1589</v>
      </c>
      <c r="B129" s="319" t="s">
        <v>1591</v>
      </c>
      <c r="C129" s="319" t="s">
        <v>1582</v>
      </c>
      <c r="D129" s="320">
        <v>1999</v>
      </c>
      <c r="E129" s="320">
        <v>2001</v>
      </c>
      <c r="F129" s="321"/>
      <c r="G129" s="321"/>
      <c r="H129" s="321"/>
      <c r="I129" s="321"/>
      <c r="J129" s="321"/>
      <c r="K129" s="321"/>
      <c r="L129" s="321"/>
      <c r="M129" s="321"/>
      <c r="N129" s="321"/>
      <c r="O129" s="321"/>
      <c r="P129" s="321"/>
      <c r="Q129" s="321"/>
      <c r="R129" s="321"/>
      <c r="S129" s="321"/>
      <c r="T129" s="320">
        <v>4144.1863659880564</v>
      </c>
      <c r="U129" s="320">
        <v>7776.3898047777184</v>
      </c>
      <c r="V129" s="320">
        <v>11558.019916788635</v>
      </c>
      <c r="W129" s="320">
        <v>11386.085745679296</v>
      </c>
      <c r="X129" s="320">
        <v>11412</v>
      </c>
      <c r="Y129" s="320">
        <v>11173</v>
      </c>
      <c r="Z129" s="320">
        <v>11010</v>
      </c>
      <c r="AA129" s="320">
        <v>10838</v>
      </c>
      <c r="AB129" s="320">
        <v>10430</v>
      </c>
      <c r="AC129" s="320">
        <v>9776</v>
      </c>
      <c r="AD129" s="320">
        <v>9174</v>
      </c>
      <c r="AE129" s="320">
        <v>8659</v>
      </c>
      <c r="AF129" s="320">
        <v>7945</v>
      </c>
      <c r="AG129" s="320">
        <v>7313</v>
      </c>
      <c r="AH129" s="320">
        <v>6629</v>
      </c>
      <c r="AI129" s="320">
        <v>5861</v>
      </c>
      <c r="AJ129" s="320">
        <v>4976</v>
      </c>
      <c r="AK129" s="320">
        <v>4370</v>
      </c>
      <c r="AL129" s="320">
        <v>3541</v>
      </c>
      <c r="AM129" s="320">
        <v>2835</v>
      </c>
      <c r="AN129" s="320">
        <v>2095</v>
      </c>
      <c r="AO129" s="320">
        <v>1673</v>
      </c>
      <c r="AP129" s="320">
        <v>1292</v>
      </c>
      <c r="AQ129" s="320">
        <v>1035</v>
      </c>
      <c r="AR129" s="320">
        <v>809</v>
      </c>
    </row>
    <row r="130" spans="1:44" s="67" customFormat="1" ht="12.6" customHeight="1" x14ac:dyDescent="0.25">
      <c r="A130" s="319" t="s">
        <v>1589</v>
      </c>
      <c r="B130" s="319" t="s">
        <v>1591</v>
      </c>
      <c r="C130" s="319" t="s">
        <v>1583</v>
      </c>
      <c r="D130" s="320">
        <v>2002</v>
      </c>
      <c r="E130" s="320">
        <v>2006</v>
      </c>
      <c r="F130" s="321"/>
      <c r="G130" s="321"/>
      <c r="H130" s="321"/>
      <c r="I130" s="321"/>
      <c r="J130" s="321"/>
      <c r="K130" s="321"/>
      <c r="L130" s="321"/>
      <c r="M130" s="321"/>
      <c r="N130" s="321"/>
      <c r="O130" s="321"/>
      <c r="P130" s="321"/>
      <c r="Q130" s="321"/>
      <c r="R130" s="321"/>
      <c r="S130" s="321"/>
      <c r="T130" s="321"/>
      <c r="U130" s="321"/>
      <c r="V130" s="321"/>
      <c r="W130" s="320">
        <v>2943.6843340084652</v>
      </c>
      <c r="X130" s="320">
        <v>6555</v>
      </c>
      <c r="Y130" s="320">
        <v>11323</v>
      </c>
      <c r="Z130" s="320">
        <v>16913</v>
      </c>
      <c r="AA130" s="320">
        <v>21644</v>
      </c>
      <c r="AB130" s="320">
        <v>21137</v>
      </c>
      <c r="AC130" s="320">
        <v>20300</v>
      </c>
      <c r="AD130" s="320">
        <v>19513</v>
      </c>
      <c r="AE130" s="320">
        <v>18158</v>
      </c>
      <c r="AF130" s="320">
        <v>16814</v>
      </c>
      <c r="AG130" s="320">
        <v>15735</v>
      </c>
      <c r="AH130" s="320">
        <v>14887</v>
      </c>
      <c r="AI130" s="320">
        <v>13883</v>
      </c>
      <c r="AJ130" s="320">
        <v>13060</v>
      </c>
      <c r="AK130" s="320">
        <v>12237</v>
      </c>
      <c r="AL130" s="320">
        <v>11277</v>
      </c>
      <c r="AM130" s="320">
        <v>10273</v>
      </c>
      <c r="AN130" s="320">
        <v>9177</v>
      </c>
      <c r="AO130" s="320">
        <v>8328</v>
      </c>
      <c r="AP130" s="320">
        <v>7359</v>
      </c>
      <c r="AQ130" s="320">
        <v>6553</v>
      </c>
      <c r="AR130" s="320">
        <v>5669</v>
      </c>
    </row>
    <row r="131" spans="1:44" s="67" customFormat="1" ht="12.6" customHeight="1" x14ac:dyDescent="0.25">
      <c r="A131" s="319" t="s">
        <v>1589</v>
      </c>
      <c r="B131" s="319" t="s">
        <v>1591</v>
      </c>
      <c r="C131" s="319" t="s">
        <v>1584</v>
      </c>
      <c r="D131" s="320">
        <v>2007</v>
      </c>
      <c r="E131" s="320">
        <v>2011</v>
      </c>
      <c r="F131" s="321"/>
      <c r="G131" s="321"/>
      <c r="H131" s="321"/>
      <c r="I131" s="321"/>
      <c r="J131" s="321"/>
      <c r="K131" s="321"/>
      <c r="L131" s="321"/>
      <c r="M131" s="321"/>
      <c r="N131" s="321"/>
      <c r="O131" s="321"/>
      <c r="P131" s="321"/>
      <c r="Q131" s="321"/>
      <c r="R131" s="321"/>
      <c r="S131" s="321"/>
      <c r="T131" s="321"/>
      <c r="U131" s="321"/>
      <c r="V131" s="321"/>
      <c r="W131" s="321"/>
      <c r="X131" s="321"/>
      <c r="Y131" s="321"/>
      <c r="Z131" s="321"/>
      <c r="AA131" s="321"/>
      <c r="AB131" s="320">
        <v>3749.0000000000005</v>
      </c>
      <c r="AC131" s="320">
        <v>5054</v>
      </c>
      <c r="AD131" s="320">
        <v>5621</v>
      </c>
      <c r="AE131" s="320">
        <v>5920</v>
      </c>
      <c r="AF131" s="320">
        <v>5866</v>
      </c>
      <c r="AG131" s="320">
        <v>5596</v>
      </c>
      <c r="AH131" s="320">
        <v>5391</v>
      </c>
      <c r="AI131" s="320">
        <v>5130</v>
      </c>
      <c r="AJ131" s="320">
        <v>4916</v>
      </c>
      <c r="AK131" s="320">
        <v>4629</v>
      </c>
      <c r="AL131" s="320">
        <v>4366</v>
      </c>
      <c r="AM131" s="320">
        <v>4020</v>
      </c>
      <c r="AN131" s="320">
        <v>3640</v>
      </c>
      <c r="AO131" s="320">
        <v>3355</v>
      </c>
      <c r="AP131" s="320">
        <v>3076</v>
      </c>
      <c r="AQ131" s="320">
        <v>2773</v>
      </c>
      <c r="AR131" s="320">
        <v>2496</v>
      </c>
    </row>
    <row r="132" spans="1:44" s="67" customFormat="1" ht="12.6" customHeight="1" x14ac:dyDescent="0.25">
      <c r="A132" s="319" t="s">
        <v>1589</v>
      </c>
      <c r="B132" s="319" t="s">
        <v>1591</v>
      </c>
      <c r="C132" s="319" t="s">
        <v>1585</v>
      </c>
      <c r="D132" s="320">
        <v>2012</v>
      </c>
      <c r="E132" s="320">
        <v>2015</v>
      </c>
      <c r="F132" s="321"/>
      <c r="G132" s="321"/>
      <c r="H132" s="321"/>
      <c r="I132" s="321"/>
      <c r="J132" s="321"/>
      <c r="K132" s="321"/>
      <c r="L132" s="321"/>
      <c r="M132" s="321"/>
      <c r="N132" s="321"/>
      <c r="O132" s="321"/>
      <c r="P132" s="321"/>
      <c r="Q132" s="321"/>
      <c r="R132" s="321"/>
      <c r="S132" s="321"/>
      <c r="T132" s="321"/>
      <c r="U132" s="321"/>
      <c r="V132" s="321"/>
      <c r="W132" s="321"/>
      <c r="X132" s="321"/>
      <c r="Y132" s="321"/>
      <c r="Z132" s="321"/>
      <c r="AA132" s="321"/>
      <c r="AB132" s="321"/>
      <c r="AC132" s="321"/>
      <c r="AD132" s="321"/>
      <c r="AE132" s="321"/>
      <c r="AF132" s="320">
        <v>430</v>
      </c>
      <c r="AG132" s="320">
        <v>782</v>
      </c>
      <c r="AH132" s="320">
        <v>1278</v>
      </c>
      <c r="AI132" s="320">
        <v>1852</v>
      </c>
      <c r="AJ132" s="320">
        <v>2033</v>
      </c>
      <c r="AK132" s="320">
        <v>2014</v>
      </c>
      <c r="AL132" s="320">
        <v>1951.67</v>
      </c>
      <c r="AM132" s="320">
        <v>1865.01</v>
      </c>
      <c r="AN132" s="320">
        <v>1754.68</v>
      </c>
      <c r="AO132" s="320">
        <v>1694.68</v>
      </c>
      <c r="AP132" s="320">
        <v>1630.01</v>
      </c>
      <c r="AQ132" s="320">
        <v>1550.01</v>
      </c>
      <c r="AR132" s="320">
        <v>1485.01</v>
      </c>
    </row>
    <row r="133" spans="1:44" s="67" customFormat="1" ht="12.6" customHeight="1" x14ac:dyDescent="0.25">
      <c r="A133" s="319" t="s">
        <v>1589</v>
      </c>
      <c r="B133" s="319" t="s">
        <v>1591</v>
      </c>
      <c r="C133" s="319" t="s">
        <v>1586</v>
      </c>
      <c r="D133" s="320">
        <v>2016</v>
      </c>
      <c r="E133" s="320">
        <v>2018</v>
      </c>
      <c r="F133" s="321"/>
      <c r="G133" s="321"/>
      <c r="H133" s="321"/>
      <c r="I133" s="321"/>
      <c r="J133" s="321"/>
      <c r="K133" s="321"/>
      <c r="L133" s="321"/>
      <c r="M133" s="321"/>
      <c r="N133" s="321"/>
      <c r="O133" s="321"/>
      <c r="P133" s="321"/>
      <c r="Q133" s="321"/>
      <c r="R133" s="321"/>
      <c r="S133" s="321"/>
      <c r="T133" s="321"/>
      <c r="U133" s="321"/>
      <c r="V133" s="321"/>
      <c r="W133" s="321"/>
      <c r="X133" s="321"/>
      <c r="Y133" s="321"/>
      <c r="Z133" s="321"/>
      <c r="AA133" s="321"/>
      <c r="AB133" s="321"/>
      <c r="AC133" s="321"/>
      <c r="AD133" s="321"/>
      <c r="AE133" s="321"/>
      <c r="AF133" s="321"/>
      <c r="AG133" s="320">
        <v>3</v>
      </c>
      <c r="AH133" s="320">
        <v>77</v>
      </c>
      <c r="AI133" s="320">
        <v>316</v>
      </c>
      <c r="AJ133" s="320">
        <v>1054</v>
      </c>
      <c r="AK133" s="320">
        <v>2194</v>
      </c>
      <c r="AL133" s="320">
        <v>3414.33</v>
      </c>
      <c r="AM133" s="320">
        <v>4272.99</v>
      </c>
      <c r="AN133" s="320">
        <v>4851.8899999999994</v>
      </c>
      <c r="AO133" s="320">
        <v>4730.5599999999995</v>
      </c>
      <c r="AP133" s="320">
        <v>4560.51</v>
      </c>
      <c r="AQ133" s="320">
        <v>4463.82</v>
      </c>
      <c r="AR133" s="320">
        <v>4310.3099999999995</v>
      </c>
    </row>
    <row r="134" spans="1:44" s="67" customFormat="1" ht="12.6" customHeight="1" x14ac:dyDescent="0.25">
      <c r="A134" s="319" t="s">
        <v>1589</v>
      </c>
      <c r="B134" s="319" t="s">
        <v>1591</v>
      </c>
      <c r="C134" s="319" t="s">
        <v>1709</v>
      </c>
      <c r="D134" s="320">
        <v>2019</v>
      </c>
      <c r="E134" s="320">
        <v>2021</v>
      </c>
      <c r="F134" s="321"/>
      <c r="G134" s="321"/>
      <c r="H134" s="321"/>
      <c r="I134" s="321"/>
      <c r="J134" s="321"/>
      <c r="K134" s="321"/>
      <c r="L134" s="321"/>
      <c r="M134" s="321"/>
      <c r="N134" s="321"/>
      <c r="O134" s="321"/>
      <c r="P134" s="321"/>
      <c r="Q134" s="321"/>
      <c r="R134" s="321"/>
      <c r="S134" s="321"/>
      <c r="T134" s="321"/>
      <c r="U134" s="321"/>
      <c r="V134" s="321"/>
      <c r="W134" s="321"/>
      <c r="X134" s="321"/>
      <c r="Y134" s="321"/>
      <c r="Z134" s="321"/>
      <c r="AA134" s="321"/>
      <c r="AB134" s="321"/>
      <c r="AC134" s="321"/>
      <c r="AD134" s="321"/>
      <c r="AE134" s="321"/>
      <c r="AF134" s="321"/>
      <c r="AG134" s="321"/>
      <c r="AH134" s="321"/>
      <c r="AI134" s="321"/>
      <c r="AJ134" s="321"/>
      <c r="AK134" s="321"/>
      <c r="AL134" s="321"/>
      <c r="AM134" s="321"/>
      <c r="AN134" s="320">
        <v>320.43</v>
      </c>
      <c r="AO134" s="320">
        <v>1168.76</v>
      </c>
      <c r="AP134" s="320">
        <v>1833.48</v>
      </c>
      <c r="AQ134" s="320">
        <v>1838.17</v>
      </c>
      <c r="AR134" s="320">
        <v>1774.68</v>
      </c>
    </row>
    <row r="135" spans="1:44" s="67" customFormat="1" ht="12.6" customHeight="1" x14ac:dyDescent="0.25">
      <c r="A135" s="319" t="s">
        <v>1589</v>
      </c>
      <c r="B135" s="319" t="s">
        <v>1591</v>
      </c>
      <c r="C135" s="319" t="s">
        <v>1846</v>
      </c>
      <c r="D135" s="320">
        <v>2022</v>
      </c>
      <c r="E135" s="320">
        <v>2026</v>
      </c>
      <c r="F135" s="321"/>
      <c r="G135" s="321"/>
      <c r="H135" s="321"/>
      <c r="I135" s="321"/>
      <c r="J135" s="321"/>
      <c r="K135" s="321"/>
      <c r="L135" s="321"/>
      <c r="M135" s="321"/>
      <c r="N135" s="321"/>
      <c r="O135" s="321"/>
      <c r="P135" s="321"/>
      <c r="Q135" s="321"/>
      <c r="R135" s="321"/>
      <c r="S135" s="321"/>
      <c r="T135" s="321"/>
      <c r="U135" s="321"/>
      <c r="V135" s="321"/>
      <c r="W135" s="321"/>
      <c r="X135" s="321"/>
      <c r="Y135" s="321"/>
      <c r="Z135" s="321"/>
      <c r="AA135" s="321"/>
      <c r="AB135" s="321"/>
      <c r="AC135" s="321"/>
      <c r="AD135" s="321"/>
      <c r="AE135" s="321"/>
      <c r="AF135" s="321"/>
      <c r="AG135" s="321"/>
      <c r="AH135" s="321"/>
      <c r="AI135" s="321"/>
      <c r="AJ135" s="321"/>
      <c r="AK135" s="321"/>
      <c r="AL135" s="321"/>
      <c r="AM135" s="321"/>
      <c r="AN135" s="321"/>
      <c r="AO135" s="321"/>
      <c r="AP135" s="321"/>
      <c r="AQ135" s="320">
        <v>732</v>
      </c>
      <c r="AR135" s="320">
        <v>1316</v>
      </c>
    </row>
    <row r="136" spans="1:44" s="67" customFormat="1" ht="12.6" customHeight="1" x14ac:dyDescent="0.25">
      <c r="A136" s="319" t="s">
        <v>1589</v>
      </c>
      <c r="B136" s="319" t="s">
        <v>1592</v>
      </c>
      <c r="C136" s="319" t="s">
        <v>47</v>
      </c>
      <c r="D136" s="320">
        <v>0</v>
      </c>
      <c r="E136" s="320">
        <v>1994</v>
      </c>
      <c r="F136" s="320">
        <v>6855.4060829275413</v>
      </c>
      <c r="G136" s="320">
        <v>7674.449193196785</v>
      </c>
      <c r="H136" s="320">
        <v>8313.2334633994924</v>
      </c>
      <c r="I136" s="320">
        <v>8679.1149281472826</v>
      </c>
      <c r="J136" s="320">
        <v>8834.2958667961902</v>
      </c>
      <c r="K136" s="320">
        <v>8915.4896746120139</v>
      </c>
      <c r="L136" s="320">
        <v>9152.7323129803954</v>
      </c>
      <c r="M136" s="320">
        <v>9401.5212692522546</v>
      </c>
      <c r="N136" s="320">
        <v>9816.5400087806611</v>
      </c>
      <c r="O136" s="320">
        <v>10905.203266633107</v>
      </c>
      <c r="P136" s="320">
        <v>10487.493259328507</v>
      </c>
      <c r="Q136" s="320">
        <v>9978.8226401026423</v>
      </c>
      <c r="R136" s="320">
        <v>9330.449516874387</v>
      </c>
      <c r="S136" s="320">
        <v>8998.795982090478</v>
      </c>
      <c r="T136" s="320">
        <v>8527.3189915864605</v>
      </c>
      <c r="U136" s="320">
        <v>8165.362847583614</v>
      </c>
      <c r="V136" s="320">
        <v>7655.5359666486256</v>
      </c>
      <c r="W136" s="320">
        <v>7224.462949015392</v>
      </c>
      <c r="X136" s="320">
        <v>3140</v>
      </c>
      <c r="Y136" s="320">
        <v>2886</v>
      </c>
      <c r="Z136" s="320">
        <v>2671</v>
      </c>
      <c r="AA136" s="320">
        <v>2471</v>
      </c>
      <c r="AB136" s="320">
        <v>2300</v>
      </c>
      <c r="AC136" s="320">
        <v>2065</v>
      </c>
      <c r="AD136" s="320">
        <v>1802</v>
      </c>
      <c r="AE136" s="320">
        <v>1559</v>
      </c>
      <c r="AF136" s="320">
        <v>1371</v>
      </c>
      <c r="AG136" s="320">
        <v>1216</v>
      </c>
      <c r="AH136" s="320">
        <v>1125</v>
      </c>
      <c r="AI136" s="320">
        <v>1046</v>
      </c>
      <c r="AJ136" s="320">
        <v>1013</v>
      </c>
      <c r="AK136" s="320">
        <v>1032</v>
      </c>
      <c r="AL136" s="320">
        <v>1059</v>
      </c>
      <c r="AM136" s="320">
        <v>1121</v>
      </c>
      <c r="AN136" s="320">
        <v>1191</v>
      </c>
      <c r="AO136" s="320">
        <v>1286</v>
      </c>
      <c r="AP136" s="320">
        <v>1367</v>
      </c>
      <c r="AQ136" s="320">
        <v>1441</v>
      </c>
      <c r="AR136" s="320">
        <v>1488</v>
      </c>
    </row>
    <row r="137" spans="1:44" s="67" customFormat="1" ht="12.6" customHeight="1" x14ac:dyDescent="0.25">
      <c r="A137" s="319" t="s">
        <v>1589</v>
      </c>
      <c r="B137" s="319" t="s">
        <v>1592</v>
      </c>
      <c r="C137" s="319" t="s">
        <v>1581</v>
      </c>
      <c r="D137" s="320">
        <v>1995</v>
      </c>
      <c r="E137" s="320">
        <v>1998</v>
      </c>
      <c r="F137" s="321"/>
      <c r="G137" s="321"/>
      <c r="H137" s="321"/>
      <c r="I137" s="321"/>
      <c r="J137" s="321"/>
      <c r="K137" s="321"/>
      <c r="L137" s="321"/>
      <c r="M137" s="321"/>
      <c r="N137" s="321"/>
      <c r="O137" s="321"/>
      <c r="P137" s="320">
        <v>1555.9788166544922</v>
      </c>
      <c r="Q137" s="320">
        <v>3881.09057706355</v>
      </c>
      <c r="R137" s="320">
        <v>6687.5815030826934</v>
      </c>
      <c r="S137" s="320">
        <v>8974.1775585976684</v>
      </c>
      <c r="T137" s="320">
        <v>8869.2264994303914</v>
      </c>
      <c r="U137" s="320">
        <v>8731.0241619577828</v>
      </c>
      <c r="V137" s="320">
        <v>8634.4814584224332</v>
      </c>
      <c r="W137" s="320">
        <v>8609.100158203295</v>
      </c>
      <c r="X137" s="320">
        <v>5820</v>
      </c>
      <c r="Y137" s="320">
        <v>5768</v>
      </c>
      <c r="Z137" s="320">
        <v>5643</v>
      </c>
      <c r="AA137" s="320">
        <v>5500</v>
      </c>
      <c r="AB137" s="320">
        <v>5260</v>
      </c>
      <c r="AC137" s="320">
        <v>4905</v>
      </c>
      <c r="AD137" s="320">
        <v>4586</v>
      </c>
      <c r="AE137" s="320">
        <v>4216</v>
      </c>
      <c r="AF137" s="320">
        <v>3773</v>
      </c>
      <c r="AG137" s="320">
        <v>3298</v>
      </c>
      <c r="AH137" s="320">
        <v>2910</v>
      </c>
      <c r="AI137" s="320">
        <v>2444</v>
      </c>
      <c r="AJ137" s="320">
        <v>2111</v>
      </c>
      <c r="AK137" s="320">
        <v>1809</v>
      </c>
      <c r="AL137" s="320">
        <v>1564</v>
      </c>
      <c r="AM137" s="320">
        <v>1337</v>
      </c>
      <c r="AN137" s="320">
        <v>1143</v>
      </c>
      <c r="AO137" s="320">
        <v>1029</v>
      </c>
      <c r="AP137" s="320">
        <v>921</v>
      </c>
      <c r="AQ137" s="320">
        <v>820</v>
      </c>
      <c r="AR137" s="320">
        <v>758</v>
      </c>
    </row>
    <row r="138" spans="1:44" s="67" customFormat="1" ht="12.6" customHeight="1" x14ac:dyDescent="0.25">
      <c r="A138" s="319" t="s">
        <v>1589</v>
      </c>
      <c r="B138" s="319" t="s">
        <v>1592</v>
      </c>
      <c r="C138" s="319" t="s">
        <v>1582</v>
      </c>
      <c r="D138" s="320">
        <v>1999</v>
      </c>
      <c r="E138" s="320">
        <v>2001</v>
      </c>
      <c r="F138" s="321"/>
      <c r="G138" s="321"/>
      <c r="H138" s="321"/>
      <c r="I138" s="321"/>
      <c r="J138" s="321"/>
      <c r="K138" s="321"/>
      <c r="L138" s="321"/>
      <c r="M138" s="321"/>
      <c r="N138" s="321"/>
      <c r="O138" s="321"/>
      <c r="P138" s="321"/>
      <c r="Q138" s="321"/>
      <c r="R138" s="321"/>
      <c r="S138" s="321"/>
      <c r="T138" s="320">
        <v>1867.0117157487973</v>
      </c>
      <c r="U138" s="320">
        <v>2991.3835199854661</v>
      </c>
      <c r="V138" s="320">
        <v>3950.4361131191404</v>
      </c>
      <c r="W138" s="320">
        <v>3937.0234031118362</v>
      </c>
      <c r="X138" s="320">
        <v>3148</v>
      </c>
      <c r="Y138" s="320">
        <v>3144</v>
      </c>
      <c r="Z138" s="320">
        <v>3129</v>
      </c>
      <c r="AA138" s="320">
        <v>3093</v>
      </c>
      <c r="AB138" s="320">
        <v>2905</v>
      </c>
      <c r="AC138" s="320">
        <v>2729</v>
      </c>
      <c r="AD138" s="320">
        <v>2534</v>
      </c>
      <c r="AE138" s="320">
        <v>2342</v>
      </c>
      <c r="AF138" s="320">
        <v>2075</v>
      </c>
      <c r="AG138" s="320">
        <v>1871</v>
      </c>
      <c r="AH138" s="320">
        <v>1618</v>
      </c>
      <c r="AI138" s="320">
        <v>1387</v>
      </c>
      <c r="AJ138" s="320">
        <v>1187</v>
      </c>
      <c r="AK138" s="320">
        <v>1042</v>
      </c>
      <c r="AL138" s="320">
        <v>899</v>
      </c>
      <c r="AM138" s="320">
        <v>739</v>
      </c>
      <c r="AN138" s="320">
        <v>600</v>
      </c>
      <c r="AO138" s="320">
        <v>514</v>
      </c>
      <c r="AP138" s="320">
        <v>428</v>
      </c>
      <c r="AQ138" s="320">
        <v>350</v>
      </c>
      <c r="AR138" s="320">
        <v>300</v>
      </c>
    </row>
    <row r="139" spans="1:44" s="67" customFormat="1" ht="12.6" customHeight="1" x14ac:dyDescent="0.25">
      <c r="A139" s="319" t="s">
        <v>1589</v>
      </c>
      <c r="B139" s="319" t="s">
        <v>1592</v>
      </c>
      <c r="C139" s="319" t="s">
        <v>1583</v>
      </c>
      <c r="D139" s="320">
        <v>2002</v>
      </c>
      <c r="E139" s="320">
        <v>2006</v>
      </c>
      <c r="F139" s="321"/>
      <c r="G139" s="321"/>
      <c r="H139" s="321"/>
      <c r="I139" s="321"/>
      <c r="J139" s="321"/>
      <c r="K139" s="321"/>
      <c r="L139" s="321"/>
      <c r="M139" s="321"/>
      <c r="N139" s="321"/>
      <c r="O139" s="321"/>
      <c r="P139" s="321"/>
      <c r="Q139" s="321"/>
      <c r="R139" s="321"/>
      <c r="S139" s="321"/>
      <c r="T139" s="321"/>
      <c r="U139" s="321"/>
      <c r="V139" s="321"/>
      <c r="W139" s="320">
        <v>885.47845142439724</v>
      </c>
      <c r="X139" s="320">
        <v>1343</v>
      </c>
      <c r="Y139" s="320">
        <v>2282</v>
      </c>
      <c r="Z139" s="320">
        <v>3180</v>
      </c>
      <c r="AA139" s="320">
        <v>3982</v>
      </c>
      <c r="AB139" s="320">
        <v>3940</v>
      </c>
      <c r="AC139" s="320">
        <v>3892</v>
      </c>
      <c r="AD139" s="320">
        <v>3706</v>
      </c>
      <c r="AE139" s="320">
        <v>3455</v>
      </c>
      <c r="AF139" s="320">
        <v>3154</v>
      </c>
      <c r="AG139" s="320">
        <v>2935</v>
      </c>
      <c r="AH139" s="320">
        <v>2760</v>
      </c>
      <c r="AI139" s="320">
        <v>2528</v>
      </c>
      <c r="AJ139" s="320">
        <v>2367</v>
      </c>
      <c r="AK139" s="320">
        <v>2210</v>
      </c>
      <c r="AL139" s="320">
        <v>2078</v>
      </c>
      <c r="AM139" s="320">
        <v>1883</v>
      </c>
      <c r="AN139" s="320">
        <v>1676</v>
      </c>
      <c r="AO139" s="320">
        <v>1544</v>
      </c>
      <c r="AP139" s="320">
        <v>1392</v>
      </c>
      <c r="AQ139" s="320">
        <v>1225</v>
      </c>
      <c r="AR139" s="320">
        <v>1136</v>
      </c>
    </row>
    <row r="140" spans="1:44" s="67" customFormat="1" ht="12.6" customHeight="1" x14ac:dyDescent="0.25">
      <c r="A140" s="319" t="s">
        <v>1589</v>
      </c>
      <c r="B140" s="319" t="s">
        <v>1592</v>
      </c>
      <c r="C140" s="319" t="s">
        <v>1584</v>
      </c>
      <c r="D140" s="320">
        <v>2007</v>
      </c>
      <c r="E140" s="320">
        <v>2011</v>
      </c>
      <c r="F140" s="321"/>
      <c r="G140" s="321"/>
      <c r="H140" s="321"/>
      <c r="I140" s="321"/>
      <c r="J140" s="321"/>
      <c r="K140" s="321"/>
      <c r="L140" s="321"/>
      <c r="M140" s="321"/>
      <c r="N140" s="321"/>
      <c r="O140" s="321"/>
      <c r="P140" s="321"/>
      <c r="Q140" s="321"/>
      <c r="R140" s="321"/>
      <c r="S140" s="321"/>
      <c r="T140" s="321"/>
      <c r="U140" s="321"/>
      <c r="V140" s="321"/>
      <c r="W140" s="321"/>
      <c r="X140" s="321"/>
      <c r="Y140" s="321"/>
      <c r="Z140" s="321"/>
      <c r="AA140" s="321"/>
      <c r="AB140" s="320">
        <v>530</v>
      </c>
      <c r="AC140" s="320">
        <v>647</v>
      </c>
      <c r="AD140" s="320">
        <v>677</v>
      </c>
      <c r="AE140" s="320">
        <v>697</v>
      </c>
      <c r="AF140" s="320">
        <v>751</v>
      </c>
      <c r="AG140" s="320">
        <v>712</v>
      </c>
      <c r="AH140" s="320">
        <v>723</v>
      </c>
      <c r="AI140" s="320">
        <v>725</v>
      </c>
      <c r="AJ140" s="320">
        <v>725</v>
      </c>
      <c r="AK140" s="320">
        <v>718</v>
      </c>
      <c r="AL140" s="320">
        <v>687</v>
      </c>
      <c r="AM140" s="320">
        <v>646</v>
      </c>
      <c r="AN140" s="320">
        <v>610</v>
      </c>
      <c r="AO140" s="320">
        <v>584</v>
      </c>
      <c r="AP140" s="320">
        <v>547</v>
      </c>
      <c r="AQ140" s="320">
        <v>484</v>
      </c>
      <c r="AR140" s="320">
        <v>440</v>
      </c>
    </row>
    <row r="141" spans="1:44" s="67" customFormat="1" ht="12.6" customHeight="1" x14ac:dyDescent="0.25">
      <c r="A141" s="319" t="s">
        <v>1589</v>
      </c>
      <c r="B141" s="319" t="s">
        <v>1592</v>
      </c>
      <c r="C141" s="319" t="s">
        <v>1585</v>
      </c>
      <c r="D141" s="320">
        <v>2012</v>
      </c>
      <c r="E141" s="320">
        <v>2015</v>
      </c>
      <c r="F141" s="321"/>
      <c r="G141" s="321"/>
      <c r="H141" s="321"/>
      <c r="I141" s="321"/>
      <c r="J141" s="321"/>
      <c r="K141" s="321"/>
      <c r="L141" s="321"/>
      <c r="M141" s="321"/>
      <c r="N141" s="321"/>
      <c r="O141" s="321"/>
      <c r="P141" s="321"/>
      <c r="Q141" s="321"/>
      <c r="R141" s="321"/>
      <c r="S141" s="321"/>
      <c r="T141" s="321"/>
      <c r="U141" s="321"/>
      <c r="V141" s="321"/>
      <c r="W141" s="321"/>
      <c r="X141" s="321"/>
      <c r="Y141" s="321"/>
      <c r="Z141" s="321"/>
      <c r="AA141" s="321"/>
      <c r="AB141" s="321"/>
      <c r="AC141" s="321"/>
      <c r="AD141" s="321"/>
      <c r="AE141" s="321"/>
      <c r="AF141" s="320">
        <v>27</v>
      </c>
      <c r="AG141" s="320">
        <v>77</v>
      </c>
      <c r="AH141" s="320">
        <v>113</v>
      </c>
      <c r="AI141" s="320">
        <v>172</v>
      </c>
      <c r="AJ141" s="320">
        <v>229</v>
      </c>
      <c r="AK141" s="320">
        <v>254.67</v>
      </c>
      <c r="AL141" s="320">
        <v>293.35000000000002</v>
      </c>
      <c r="AM141" s="320">
        <v>312.04000000000002</v>
      </c>
      <c r="AN141" s="320">
        <v>314.05</v>
      </c>
      <c r="AO141" s="320">
        <v>330.39</v>
      </c>
      <c r="AP141" s="320">
        <v>329.06</v>
      </c>
      <c r="AQ141" s="320">
        <v>317.06</v>
      </c>
      <c r="AR141" s="320">
        <v>318.39</v>
      </c>
    </row>
    <row r="142" spans="1:44" s="67" customFormat="1" ht="12.6" customHeight="1" x14ac:dyDescent="0.25">
      <c r="A142" s="319" t="s">
        <v>1589</v>
      </c>
      <c r="B142" s="319" t="s">
        <v>1592</v>
      </c>
      <c r="C142" s="319" t="s">
        <v>1586</v>
      </c>
      <c r="D142" s="320">
        <v>2016</v>
      </c>
      <c r="E142" s="320">
        <v>2018</v>
      </c>
      <c r="F142" s="321"/>
      <c r="G142" s="321"/>
      <c r="H142" s="321"/>
      <c r="I142" s="321"/>
      <c r="J142" s="321"/>
      <c r="K142" s="321"/>
      <c r="L142" s="321"/>
      <c r="M142" s="321"/>
      <c r="N142" s="321"/>
      <c r="O142" s="321"/>
      <c r="P142" s="321"/>
      <c r="Q142" s="321"/>
      <c r="R142" s="321"/>
      <c r="S142" s="321"/>
      <c r="T142" s="321"/>
      <c r="U142" s="321"/>
      <c r="V142" s="321"/>
      <c r="W142" s="321"/>
      <c r="X142" s="321"/>
      <c r="Y142" s="321"/>
      <c r="Z142" s="321"/>
      <c r="AA142" s="321"/>
      <c r="AB142" s="321"/>
      <c r="AC142" s="321"/>
      <c r="AD142" s="321"/>
      <c r="AE142" s="321"/>
      <c r="AF142" s="321"/>
      <c r="AG142" s="321"/>
      <c r="AH142" s="320">
        <v>1</v>
      </c>
      <c r="AI142" s="320">
        <v>7</v>
      </c>
      <c r="AJ142" s="320">
        <v>31</v>
      </c>
      <c r="AK142" s="320">
        <v>190.33</v>
      </c>
      <c r="AL142" s="320">
        <v>475.65</v>
      </c>
      <c r="AM142" s="320">
        <v>765.96</v>
      </c>
      <c r="AN142" s="320">
        <v>900.55000000000007</v>
      </c>
      <c r="AO142" s="320">
        <v>979.23</v>
      </c>
      <c r="AP142" s="320">
        <v>1061.26</v>
      </c>
      <c r="AQ142" s="320">
        <v>1068.3400000000001</v>
      </c>
      <c r="AR142" s="320">
        <v>1090.3700000000001</v>
      </c>
    </row>
    <row r="143" spans="1:44" s="67" customFormat="1" ht="12.6" customHeight="1" x14ac:dyDescent="0.25">
      <c r="A143" s="319" t="s">
        <v>1589</v>
      </c>
      <c r="B143" s="319" t="s">
        <v>1592</v>
      </c>
      <c r="C143" s="319" t="s">
        <v>1709</v>
      </c>
      <c r="D143" s="320">
        <v>2019</v>
      </c>
      <c r="E143" s="320">
        <v>2021</v>
      </c>
      <c r="F143" s="321"/>
      <c r="G143" s="321"/>
      <c r="H143" s="321"/>
      <c r="I143" s="321"/>
      <c r="J143" s="321"/>
      <c r="K143" s="321"/>
      <c r="L143" s="321"/>
      <c r="M143" s="321"/>
      <c r="N143" s="321"/>
      <c r="O143" s="321"/>
      <c r="P143" s="321"/>
      <c r="Q143" s="321"/>
      <c r="R143" s="321"/>
      <c r="S143" s="321"/>
      <c r="T143" s="321"/>
      <c r="U143" s="321"/>
      <c r="V143" s="321"/>
      <c r="W143" s="321"/>
      <c r="X143" s="321"/>
      <c r="Y143" s="321"/>
      <c r="Z143" s="321"/>
      <c r="AA143" s="321"/>
      <c r="AB143" s="321"/>
      <c r="AC143" s="321"/>
      <c r="AD143" s="321"/>
      <c r="AE143" s="321"/>
      <c r="AF143" s="321"/>
      <c r="AG143" s="321"/>
      <c r="AH143" s="321"/>
      <c r="AI143" s="321"/>
      <c r="AJ143" s="321"/>
      <c r="AK143" s="321"/>
      <c r="AL143" s="321"/>
      <c r="AM143" s="321"/>
      <c r="AN143" s="320">
        <v>59.4</v>
      </c>
      <c r="AO143" s="320">
        <v>179.38</v>
      </c>
      <c r="AP143" s="320">
        <v>296.68</v>
      </c>
      <c r="AQ143" s="320">
        <v>325.60000000000002</v>
      </c>
      <c r="AR143" s="320">
        <v>353.24</v>
      </c>
    </row>
    <row r="144" spans="1:44" s="67" customFormat="1" ht="12.6" customHeight="1" x14ac:dyDescent="0.25">
      <c r="A144" s="319" t="s">
        <v>1589</v>
      </c>
      <c r="B144" s="319" t="s">
        <v>1592</v>
      </c>
      <c r="C144" s="319" t="s">
        <v>1846</v>
      </c>
      <c r="D144" s="320">
        <v>2022</v>
      </c>
      <c r="E144" s="320">
        <v>2026</v>
      </c>
      <c r="F144" s="321"/>
      <c r="G144" s="321"/>
      <c r="H144" s="321"/>
      <c r="I144" s="321"/>
      <c r="J144" s="321"/>
      <c r="K144" s="321"/>
      <c r="L144" s="321"/>
      <c r="M144" s="321"/>
      <c r="N144" s="321"/>
      <c r="O144" s="321"/>
      <c r="P144" s="321"/>
      <c r="Q144" s="321"/>
      <c r="R144" s="321"/>
      <c r="S144" s="321"/>
      <c r="T144" s="321"/>
      <c r="U144" s="321"/>
      <c r="V144" s="321"/>
      <c r="W144" s="321"/>
      <c r="X144" s="321"/>
      <c r="Y144" s="321"/>
      <c r="Z144" s="321"/>
      <c r="AA144" s="321"/>
      <c r="AB144" s="321"/>
      <c r="AC144" s="321"/>
      <c r="AD144" s="321"/>
      <c r="AE144" s="321"/>
      <c r="AF144" s="321"/>
      <c r="AG144" s="321"/>
      <c r="AH144" s="321"/>
      <c r="AI144" s="321"/>
      <c r="AJ144" s="321"/>
      <c r="AK144" s="321"/>
      <c r="AL144" s="321"/>
      <c r="AM144" s="321"/>
      <c r="AN144" s="321"/>
      <c r="AO144" s="321"/>
      <c r="AP144" s="321"/>
      <c r="AQ144" s="320">
        <v>156</v>
      </c>
      <c r="AR144" s="320">
        <v>368</v>
      </c>
    </row>
    <row r="145" spans="1:44" s="67" customFormat="1" ht="12.6" customHeight="1" x14ac:dyDescent="0.25">
      <c r="A145" s="319" t="s">
        <v>1589</v>
      </c>
      <c r="B145" s="319" t="s">
        <v>1593</v>
      </c>
      <c r="C145" s="319" t="s">
        <v>47</v>
      </c>
      <c r="D145" s="320">
        <v>0</v>
      </c>
      <c r="E145" s="320">
        <v>1994</v>
      </c>
      <c r="F145" s="320">
        <v>10959.949621087682</v>
      </c>
      <c r="G145" s="320">
        <v>10465.090096911388</v>
      </c>
      <c r="H145" s="320">
        <v>10152.926744502807</v>
      </c>
      <c r="I145" s="320">
        <v>10295.103808875496</v>
      </c>
      <c r="J145" s="320">
        <v>10106.544535915375</v>
      </c>
      <c r="K145" s="320">
        <v>9823.8948719306809</v>
      </c>
      <c r="L145" s="320">
        <v>9867.1038588854553</v>
      </c>
      <c r="M145" s="320">
        <v>9974.2999252867721</v>
      </c>
      <c r="N145" s="320">
        <v>10147.542578756975</v>
      </c>
      <c r="O145" s="320">
        <v>9809.6745319447236</v>
      </c>
      <c r="P145" s="320">
        <v>9278.0035101172343</v>
      </c>
      <c r="Q145" s="320">
        <v>8560.5697251218899</v>
      </c>
      <c r="R145" s="320">
        <v>8079.9133582290151</v>
      </c>
      <c r="S145" s="320">
        <v>8510.9348989011705</v>
      </c>
      <c r="T145" s="320">
        <v>10496.208817281427</v>
      </c>
      <c r="U145" s="320">
        <v>11083.149292349115</v>
      </c>
      <c r="V145" s="320">
        <v>11136.683554796587</v>
      </c>
      <c r="W145" s="320">
        <v>11219.623540505811</v>
      </c>
      <c r="X145" s="320">
        <v>12683</v>
      </c>
      <c r="Y145" s="320">
        <v>12572</v>
      </c>
      <c r="Z145" s="320">
        <v>11821</v>
      </c>
      <c r="AA145" s="320">
        <v>10933</v>
      </c>
      <c r="AB145" s="320">
        <v>9786</v>
      </c>
      <c r="AC145" s="320">
        <v>8515</v>
      </c>
      <c r="AD145" s="320">
        <v>7061</v>
      </c>
      <c r="AE145" s="320">
        <v>5727</v>
      </c>
      <c r="AF145" s="320">
        <v>4471</v>
      </c>
      <c r="AG145" s="320">
        <v>3442</v>
      </c>
      <c r="AH145" s="320">
        <v>2574</v>
      </c>
      <c r="AI145" s="320">
        <v>1835</v>
      </c>
      <c r="AJ145" s="320">
        <v>1238</v>
      </c>
      <c r="AK145" s="320">
        <v>863</v>
      </c>
      <c r="AL145" s="320">
        <v>574</v>
      </c>
      <c r="AM145" s="320">
        <v>372</v>
      </c>
      <c r="AN145" s="320">
        <v>241</v>
      </c>
      <c r="AO145" s="320">
        <v>200</v>
      </c>
      <c r="AP145" s="320">
        <v>172</v>
      </c>
      <c r="AQ145" s="320">
        <v>137</v>
      </c>
      <c r="AR145" s="320">
        <v>133</v>
      </c>
    </row>
    <row r="146" spans="1:44" s="67" customFormat="1" ht="12.6" customHeight="1" x14ac:dyDescent="0.25">
      <c r="A146" s="319" t="s">
        <v>1589</v>
      </c>
      <c r="B146" s="319" t="s">
        <v>1593</v>
      </c>
      <c r="C146" s="319" t="s">
        <v>1581</v>
      </c>
      <c r="D146" s="320">
        <v>1995</v>
      </c>
      <c r="E146" s="320">
        <v>1998</v>
      </c>
      <c r="F146" s="321"/>
      <c r="G146" s="321"/>
      <c r="H146" s="321"/>
      <c r="I146" s="321"/>
      <c r="J146" s="321"/>
      <c r="K146" s="321"/>
      <c r="L146" s="321"/>
      <c r="M146" s="321"/>
      <c r="N146" s="321"/>
      <c r="O146" s="321"/>
      <c r="P146" s="320">
        <v>69.38388599330473</v>
      </c>
      <c r="Q146" s="320">
        <v>131.17150572115477</v>
      </c>
      <c r="R146" s="320">
        <v>216.47693321655089</v>
      </c>
      <c r="S146" s="320">
        <v>453.20664337926735</v>
      </c>
      <c r="T146" s="320">
        <v>453.64930434719491</v>
      </c>
      <c r="U146" s="320">
        <v>445.12159023472378</v>
      </c>
      <c r="V146" s="320">
        <v>435.65992632390709</v>
      </c>
      <c r="W146" s="320">
        <v>421.12916670067392</v>
      </c>
      <c r="X146" s="320">
        <v>4311</v>
      </c>
      <c r="Y146" s="320">
        <v>4299</v>
      </c>
      <c r="Z146" s="320">
        <v>4190</v>
      </c>
      <c r="AA146" s="320">
        <v>4056</v>
      </c>
      <c r="AB146" s="320">
        <v>3979</v>
      </c>
      <c r="AC146" s="320">
        <v>3779</v>
      </c>
      <c r="AD146" s="320">
        <v>3568</v>
      </c>
      <c r="AE146" s="320">
        <v>3260</v>
      </c>
      <c r="AF146" s="320">
        <v>2874</v>
      </c>
      <c r="AG146" s="320">
        <v>2452</v>
      </c>
      <c r="AH146" s="320">
        <v>1989</v>
      </c>
      <c r="AI146" s="320">
        <v>1494</v>
      </c>
      <c r="AJ146" s="320">
        <v>1120</v>
      </c>
      <c r="AK146" s="320">
        <v>793</v>
      </c>
      <c r="AL146" s="320">
        <v>551</v>
      </c>
      <c r="AM146" s="320">
        <v>348</v>
      </c>
      <c r="AN146" s="320">
        <v>216</v>
      </c>
      <c r="AO146" s="320">
        <v>130</v>
      </c>
      <c r="AP146" s="320">
        <v>64</v>
      </c>
      <c r="AQ146" s="320">
        <v>42</v>
      </c>
      <c r="AR146" s="320">
        <v>37</v>
      </c>
    </row>
    <row r="147" spans="1:44" s="67" customFormat="1" ht="12.6" customHeight="1" x14ac:dyDescent="0.25">
      <c r="A147" s="319" t="s">
        <v>1589</v>
      </c>
      <c r="B147" s="319" t="s">
        <v>1593</v>
      </c>
      <c r="C147" s="319" t="s">
        <v>1582</v>
      </c>
      <c r="D147" s="320">
        <v>1999</v>
      </c>
      <c r="E147" s="320">
        <v>2001</v>
      </c>
      <c r="F147" s="321"/>
      <c r="G147" s="321"/>
      <c r="H147" s="321"/>
      <c r="I147" s="321"/>
      <c r="J147" s="321"/>
      <c r="K147" s="321"/>
      <c r="L147" s="321"/>
      <c r="M147" s="321"/>
      <c r="N147" s="321"/>
      <c r="O147" s="321"/>
      <c r="P147" s="321"/>
      <c r="Q147" s="321"/>
      <c r="R147" s="321"/>
      <c r="S147" s="321"/>
      <c r="T147" s="320">
        <v>230.6245669909984</v>
      </c>
      <c r="U147" s="320">
        <v>448.40765673862336</v>
      </c>
      <c r="V147" s="320">
        <v>647.29213353843625</v>
      </c>
      <c r="W147" s="320">
        <v>633.7821582146023</v>
      </c>
      <c r="X147" s="320">
        <v>4203</v>
      </c>
      <c r="Y147" s="320">
        <v>4072</v>
      </c>
      <c r="Z147" s="320">
        <v>4004</v>
      </c>
      <c r="AA147" s="320">
        <v>3890</v>
      </c>
      <c r="AB147" s="320">
        <v>3700</v>
      </c>
      <c r="AC147" s="320">
        <v>3415</v>
      </c>
      <c r="AD147" s="320">
        <v>3011</v>
      </c>
      <c r="AE147" s="320">
        <v>2807</v>
      </c>
      <c r="AF147" s="320">
        <v>2553</v>
      </c>
      <c r="AG147" s="320">
        <v>2304</v>
      </c>
      <c r="AH147" s="320">
        <v>1959</v>
      </c>
      <c r="AI147" s="320">
        <v>1637</v>
      </c>
      <c r="AJ147" s="320">
        <v>1257</v>
      </c>
      <c r="AK147" s="320">
        <v>989</v>
      </c>
      <c r="AL147" s="320">
        <v>691</v>
      </c>
      <c r="AM147" s="320">
        <v>491</v>
      </c>
      <c r="AN147" s="320">
        <v>276</v>
      </c>
      <c r="AO147" s="320">
        <v>181</v>
      </c>
      <c r="AP147" s="320">
        <v>101</v>
      </c>
      <c r="AQ147" s="320">
        <v>81</v>
      </c>
      <c r="AR147" s="320">
        <v>56</v>
      </c>
    </row>
    <row r="148" spans="1:44" s="67" customFormat="1" ht="12.6" customHeight="1" x14ac:dyDescent="0.25">
      <c r="A148" s="319" t="s">
        <v>1589</v>
      </c>
      <c r="B148" s="319" t="s">
        <v>1593</v>
      </c>
      <c r="C148" s="319" t="s">
        <v>1583</v>
      </c>
      <c r="D148" s="320">
        <v>2002</v>
      </c>
      <c r="E148" s="320">
        <v>2006</v>
      </c>
      <c r="F148" s="321"/>
      <c r="G148" s="321"/>
      <c r="H148" s="321"/>
      <c r="I148" s="321"/>
      <c r="J148" s="321"/>
      <c r="K148" s="321"/>
      <c r="L148" s="321"/>
      <c r="M148" s="321"/>
      <c r="N148" s="321"/>
      <c r="O148" s="321"/>
      <c r="P148" s="321"/>
      <c r="Q148" s="321"/>
      <c r="R148" s="321"/>
      <c r="S148" s="321"/>
      <c r="T148" s="321"/>
      <c r="U148" s="321"/>
      <c r="V148" s="321"/>
      <c r="W148" s="320">
        <v>192.84935757566723</v>
      </c>
      <c r="X148" s="320">
        <v>765</v>
      </c>
      <c r="Y148" s="320">
        <v>781</v>
      </c>
      <c r="Z148" s="320">
        <v>818</v>
      </c>
      <c r="AA148" s="320">
        <v>811</v>
      </c>
      <c r="AB148" s="320">
        <v>800.99999999999989</v>
      </c>
      <c r="AC148" s="320">
        <v>776.99999999999989</v>
      </c>
      <c r="AD148" s="320">
        <v>713</v>
      </c>
      <c r="AE148" s="320">
        <v>509.99999999999994</v>
      </c>
      <c r="AF148" s="320">
        <v>513</v>
      </c>
      <c r="AG148" s="320">
        <v>467</v>
      </c>
      <c r="AH148" s="320">
        <v>428</v>
      </c>
      <c r="AI148" s="320">
        <v>379</v>
      </c>
      <c r="AJ148" s="320">
        <v>346</v>
      </c>
      <c r="AK148" s="320">
        <v>300</v>
      </c>
      <c r="AL148" s="320">
        <v>246</v>
      </c>
      <c r="AM148" s="320">
        <v>183</v>
      </c>
      <c r="AN148" s="320">
        <v>141</v>
      </c>
      <c r="AO148" s="320">
        <v>103</v>
      </c>
      <c r="AP148" s="320">
        <v>68</v>
      </c>
      <c r="AQ148" s="320">
        <v>51</v>
      </c>
      <c r="AR148" s="320">
        <v>33</v>
      </c>
    </row>
    <row r="149" spans="1:44" s="67" customFormat="1" ht="12.6" customHeight="1" x14ac:dyDescent="0.25">
      <c r="A149" s="319" t="s">
        <v>1589</v>
      </c>
      <c r="B149" s="319" t="s">
        <v>1593</v>
      </c>
      <c r="C149" s="319" t="s">
        <v>1584</v>
      </c>
      <c r="D149" s="320">
        <v>2007</v>
      </c>
      <c r="E149" s="320">
        <v>2011</v>
      </c>
      <c r="F149" s="321"/>
      <c r="G149" s="321"/>
      <c r="H149" s="321"/>
      <c r="I149" s="321"/>
      <c r="J149" s="321"/>
      <c r="K149" s="321"/>
      <c r="L149" s="321"/>
      <c r="M149" s="321"/>
      <c r="N149" s="321"/>
      <c r="O149" s="321"/>
      <c r="P149" s="321"/>
      <c r="Q149" s="321"/>
      <c r="R149" s="321"/>
      <c r="S149" s="321"/>
      <c r="T149" s="321"/>
      <c r="U149" s="321"/>
      <c r="V149" s="321"/>
      <c r="W149" s="321"/>
      <c r="X149" s="321"/>
      <c r="Y149" s="321"/>
      <c r="Z149" s="321"/>
      <c r="AA149" s="321"/>
      <c r="AB149" s="320">
        <v>86</v>
      </c>
      <c r="AC149" s="320">
        <v>1888</v>
      </c>
      <c r="AD149" s="320">
        <v>2852</v>
      </c>
      <c r="AE149" s="320">
        <v>3925</v>
      </c>
      <c r="AF149" s="320">
        <v>4037</v>
      </c>
      <c r="AG149" s="320">
        <v>3882</v>
      </c>
      <c r="AH149" s="320">
        <v>3702</v>
      </c>
      <c r="AI149" s="320">
        <v>3462</v>
      </c>
      <c r="AJ149" s="320">
        <v>3223</v>
      </c>
      <c r="AK149" s="320">
        <v>3068</v>
      </c>
      <c r="AL149" s="320">
        <v>2865</v>
      </c>
      <c r="AM149" s="320">
        <v>2544</v>
      </c>
      <c r="AN149" s="320">
        <v>2287</v>
      </c>
      <c r="AO149" s="320">
        <v>1956</v>
      </c>
      <c r="AP149" s="320">
        <v>1685</v>
      </c>
      <c r="AQ149" s="320">
        <v>1295</v>
      </c>
      <c r="AR149" s="320">
        <v>1029</v>
      </c>
    </row>
    <row r="150" spans="1:44" s="67" customFormat="1" ht="12.6" customHeight="1" x14ac:dyDescent="0.25">
      <c r="A150" s="319" t="s">
        <v>1589</v>
      </c>
      <c r="B150" s="319" t="s">
        <v>1593</v>
      </c>
      <c r="C150" s="319" t="s">
        <v>1585</v>
      </c>
      <c r="D150" s="320">
        <v>2012</v>
      </c>
      <c r="E150" s="320">
        <v>2015</v>
      </c>
      <c r="F150" s="321"/>
      <c r="G150" s="321"/>
      <c r="H150" s="321"/>
      <c r="I150" s="321"/>
      <c r="J150" s="321"/>
      <c r="K150" s="321"/>
      <c r="L150" s="321"/>
      <c r="M150" s="321"/>
      <c r="N150" s="321"/>
      <c r="O150" s="321"/>
      <c r="P150" s="321"/>
      <c r="Q150" s="321"/>
      <c r="R150" s="321"/>
      <c r="S150" s="321"/>
      <c r="T150" s="321"/>
      <c r="U150" s="321"/>
      <c r="V150" s="321"/>
      <c r="W150" s="321"/>
      <c r="X150" s="321"/>
      <c r="Y150" s="321"/>
      <c r="Z150" s="321"/>
      <c r="AA150" s="321"/>
      <c r="AB150" s="321"/>
      <c r="AC150" s="321"/>
      <c r="AD150" s="321"/>
      <c r="AE150" s="321"/>
      <c r="AF150" s="320">
        <v>1217</v>
      </c>
      <c r="AG150" s="320">
        <v>2883</v>
      </c>
      <c r="AH150" s="320">
        <v>4233</v>
      </c>
      <c r="AI150" s="320">
        <v>6066</v>
      </c>
      <c r="AJ150" s="320">
        <v>7302</v>
      </c>
      <c r="AK150" s="320">
        <v>7247.01</v>
      </c>
      <c r="AL150" s="320">
        <v>6960.68</v>
      </c>
      <c r="AM150" s="320">
        <v>6484.68</v>
      </c>
      <c r="AN150" s="320">
        <v>6048.68</v>
      </c>
      <c r="AO150" s="320">
        <v>5682.68</v>
      </c>
      <c r="AP150" s="320">
        <v>5303.68</v>
      </c>
      <c r="AQ150" s="320">
        <v>4923.68</v>
      </c>
      <c r="AR150" s="320">
        <v>4475.01</v>
      </c>
    </row>
    <row r="151" spans="1:44" s="67" customFormat="1" ht="12.6" customHeight="1" x14ac:dyDescent="0.25">
      <c r="A151" s="319" t="s">
        <v>1589</v>
      </c>
      <c r="B151" s="319" t="s">
        <v>1593</v>
      </c>
      <c r="C151" s="319" t="s">
        <v>1586</v>
      </c>
      <c r="D151" s="320">
        <v>2016</v>
      </c>
      <c r="E151" s="320">
        <v>2018</v>
      </c>
      <c r="F151" s="321"/>
      <c r="G151" s="321"/>
      <c r="H151" s="321"/>
      <c r="I151" s="321"/>
      <c r="J151" s="321"/>
      <c r="K151" s="321"/>
      <c r="L151" s="321"/>
      <c r="M151" s="321"/>
      <c r="N151" s="321"/>
      <c r="O151" s="321"/>
      <c r="P151" s="321"/>
      <c r="Q151" s="321"/>
      <c r="R151" s="321"/>
      <c r="S151" s="321"/>
      <c r="T151" s="321"/>
      <c r="U151" s="321"/>
      <c r="V151" s="321"/>
      <c r="W151" s="321"/>
      <c r="X151" s="321"/>
      <c r="Y151" s="321"/>
      <c r="Z151" s="321"/>
      <c r="AA151" s="321"/>
      <c r="AB151" s="321"/>
      <c r="AC151" s="321"/>
      <c r="AD151" s="321"/>
      <c r="AE151" s="321"/>
      <c r="AF151" s="321"/>
      <c r="AG151" s="321"/>
      <c r="AH151" s="321"/>
      <c r="AI151" s="320">
        <v>360</v>
      </c>
      <c r="AJ151" s="320">
        <v>1797</v>
      </c>
      <c r="AK151" s="320">
        <v>3771.99</v>
      </c>
      <c r="AL151" s="320">
        <v>5352.32</v>
      </c>
      <c r="AM151" s="320">
        <v>6384.32</v>
      </c>
      <c r="AN151" s="320">
        <v>6468.69</v>
      </c>
      <c r="AO151" s="320">
        <v>6146.34</v>
      </c>
      <c r="AP151" s="320">
        <v>5795.3099999999995</v>
      </c>
      <c r="AQ151" s="320">
        <v>5504.8899999999994</v>
      </c>
      <c r="AR151" s="320">
        <v>5158.6899999999996</v>
      </c>
    </row>
    <row r="152" spans="1:44" s="67" customFormat="1" ht="12.6" customHeight="1" x14ac:dyDescent="0.25">
      <c r="A152" s="319" t="s">
        <v>1589</v>
      </c>
      <c r="B152" s="319" t="s">
        <v>1593</v>
      </c>
      <c r="C152" s="319" t="s">
        <v>1709</v>
      </c>
      <c r="D152" s="320">
        <v>2019</v>
      </c>
      <c r="E152" s="320">
        <v>2021</v>
      </c>
      <c r="F152" s="321"/>
      <c r="G152" s="321"/>
      <c r="H152" s="321"/>
      <c r="I152" s="321"/>
      <c r="J152" s="321"/>
      <c r="K152" s="321"/>
      <c r="L152" s="321"/>
      <c r="M152" s="321"/>
      <c r="N152" s="321"/>
      <c r="O152" s="321"/>
      <c r="P152" s="321"/>
      <c r="Q152" s="321"/>
      <c r="R152" s="321"/>
      <c r="S152" s="321"/>
      <c r="T152" s="321"/>
      <c r="U152" s="321"/>
      <c r="V152" s="321"/>
      <c r="W152" s="321"/>
      <c r="X152" s="321"/>
      <c r="Y152" s="321"/>
      <c r="Z152" s="321"/>
      <c r="AA152" s="321"/>
      <c r="AB152" s="321"/>
      <c r="AC152" s="321"/>
      <c r="AD152" s="321"/>
      <c r="AE152" s="321"/>
      <c r="AF152" s="321"/>
      <c r="AG152" s="321"/>
      <c r="AH152" s="321"/>
      <c r="AI152" s="321"/>
      <c r="AJ152" s="321"/>
      <c r="AK152" s="321"/>
      <c r="AL152" s="321"/>
      <c r="AM152" s="321"/>
      <c r="AN152" s="320">
        <v>168.63</v>
      </c>
      <c r="AO152" s="320">
        <v>496.98</v>
      </c>
      <c r="AP152" s="320">
        <v>638.01</v>
      </c>
      <c r="AQ152" s="320">
        <v>617.43000000000006</v>
      </c>
      <c r="AR152" s="320">
        <v>580.29999999999995</v>
      </c>
    </row>
    <row r="153" spans="1:44" s="67" customFormat="1" ht="12.6" customHeight="1" x14ac:dyDescent="0.25">
      <c r="A153" s="319" t="s">
        <v>1589</v>
      </c>
      <c r="B153" s="319" t="s">
        <v>1593</v>
      </c>
      <c r="C153" s="319" t="s">
        <v>1846</v>
      </c>
      <c r="D153" s="320">
        <v>2022</v>
      </c>
      <c r="E153" s="320">
        <v>2026</v>
      </c>
      <c r="F153" s="321"/>
      <c r="G153" s="321"/>
      <c r="H153" s="321"/>
      <c r="I153" s="321"/>
      <c r="J153" s="321"/>
      <c r="K153" s="321"/>
      <c r="L153" s="321"/>
      <c r="M153" s="321"/>
      <c r="N153" s="321"/>
      <c r="O153" s="321"/>
      <c r="P153" s="321"/>
      <c r="Q153" s="321"/>
      <c r="R153" s="321"/>
      <c r="S153" s="321"/>
      <c r="T153" s="321"/>
      <c r="U153" s="321"/>
      <c r="V153" s="321"/>
      <c r="W153" s="321"/>
      <c r="X153" s="321"/>
      <c r="Y153" s="321"/>
      <c r="Z153" s="321"/>
      <c r="AA153" s="321"/>
      <c r="AB153" s="321"/>
      <c r="AC153" s="321"/>
      <c r="AD153" s="321"/>
      <c r="AE153" s="321"/>
      <c r="AF153" s="321"/>
      <c r="AG153" s="321"/>
      <c r="AH153" s="321"/>
      <c r="AI153" s="321"/>
      <c r="AJ153" s="321"/>
      <c r="AK153" s="321"/>
      <c r="AL153" s="321"/>
      <c r="AM153" s="321"/>
      <c r="AN153" s="321"/>
      <c r="AO153" s="321"/>
      <c r="AP153" s="321"/>
      <c r="AQ153" s="320">
        <v>51</v>
      </c>
      <c r="AR153" s="320">
        <v>91</v>
      </c>
    </row>
    <row r="154" spans="1:44" s="67" customFormat="1" ht="12.6" customHeight="1" x14ac:dyDescent="0.25">
      <c r="A154" s="319" t="s">
        <v>1589</v>
      </c>
      <c r="B154" s="319" t="s">
        <v>1594</v>
      </c>
      <c r="C154" s="319" t="s">
        <v>47</v>
      </c>
      <c r="D154" s="320">
        <v>0</v>
      </c>
      <c r="E154" s="320">
        <v>1994</v>
      </c>
      <c r="F154" s="320">
        <v>70999.865125559154</v>
      </c>
      <c r="G154" s="320">
        <v>78937.102528206684</v>
      </c>
      <c r="H154" s="320">
        <v>85149.779502851568</v>
      </c>
      <c r="I154" s="320">
        <v>88805.288721595716</v>
      </c>
      <c r="J154" s="320">
        <v>90280.470110248658</v>
      </c>
      <c r="K154" s="320">
        <v>90996.697536689971</v>
      </c>
      <c r="L154" s="320">
        <v>93352.174687271676</v>
      </c>
      <c r="M154" s="320">
        <v>95840.996573016964</v>
      </c>
      <c r="N154" s="320">
        <v>99991.053376461656</v>
      </c>
      <c r="O154" s="320">
        <v>101016.28375991386</v>
      </c>
      <c r="P154" s="320">
        <v>95197.835858659193</v>
      </c>
      <c r="Q154" s="320">
        <v>87290.291671003259</v>
      </c>
      <c r="R154" s="320">
        <v>77117.151864674903</v>
      </c>
      <c r="S154" s="320">
        <v>68359.008308765246</v>
      </c>
      <c r="T154" s="320">
        <v>58512.099620479967</v>
      </c>
      <c r="U154" s="320">
        <v>51036.887584536176</v>
      </c>
      <c r="V154" s="320">
        <v>42525.963398276072</v>
      </c>
      <c r="W154" s="320">
        <v>35528.355771953269</v>
      </c>
      <c r="X154" s="320">
        <v>34826</v>
      </c>
      <c r="Y154" s="320">
        <v>28183</v>
      </c>
      <c r="Z154" s="320">
        <v>22318</v>
      </c>
      <c r="AA154" s="320">
        <v>17395</v>
      </c>
      <c r="AB154" s="320">
        <v>13782</v>
      </c>
      <c r="AC154" s="320">
        <v>10653</v>
      </c>
      <c r="AD154" s="320">
        <v>8198</v>
      </c>
      <c r="AE154" s="320">
        <v>6277</v>
      </c>
      <c r="AF154" s="320">
        <v>4837</v>
      </c>
      <c r="AG154" s="320">
        <v>3797</v>
      </c>
      <c r="AH154" s="320">
        <v>3038</v>
      </c>
      <c r="AI154" s="320">
        <v>2354</v>
      </c>
      <c r="AJ154" s="320">
        <v>1941</v>
      </c>
      <c r="AK154" s="320">
        <v>1568</v>
      </c>
      <c r="AL154" s="320">
        <v>1317</v>
      </c>
      <c r="AM154" s="320">
        <v>1134</v>
      </c>
      <c r="AN154" s="320">
        <v>979</v>
      </c>
      <c r="AO154" s="320">
        <v>866</v>
      </c>
      <c r="AP154" s="320">
        <v>801</v>
      </c>
      <c r="AQ154" s="320">
        <v>770</v>
      </c>
      <c r="AR154" s="320">
        <v>731</v>
      </c>
    </row>
    <row r="155" spans="1:44" s="67" customFormat="1" ht="12.6" customHeight="1" x14ac:dyDescent="0.25">
      <c r="A155" s="319" t="s">
        <v>1589</v>
      </c>
      <c r="B155" s="319" t="s">
        <v>1594</v>
      </c>
      <c r="C155" s="319" t="s">
        <v>1581</v>
      </c>
      <c r="D155" s="320">
        <v>1995</v>
      </c>
      <c r="E155" s="320">
        <v>1998</v>
      </c>
      <c r="F155" s="321"/>
      <c r="G155" s="321"/>
      <c r="H155" s="321"/>
      <c r="I155" s="321"/>
      <c r="J155" s="321"/>
      <c r="K155" s="321"/>
      <c r="L155" s="321"/>
      <c r="M155" s="321"/>
      <c r="N155" s="321"/>
      <c r="O155" s="321"/>
      <c r="P155" s="320">
        <v>5790.4824397919401</v>
      </c>
      <c r="Q155" s="320">
        <v>10477.986273679866</v>
      </c>
      <c r="R155" s="320">
        <v>16375.021212247213</v>
      </c>
      <c r="S155" s="320">
        <v>24901.309735203486</v>
      </c>
      <c r="T155" s="320">
        <v>24615.286329998817</v>
      </c>
      <c r="U155" s="320">
        <v>24198.870991620341</v>
      </c>
      <c r="V155" s="320">
        <v>23685.570055092881</v>
      </c>
      <c r="W155" s="320">
        <v>23207.198696381565</v>
      </c>
      <c r="X155" s="320">
        <v>28189</v>
      </c>
      <c r="Y155" s="320">
        <v>27285</v>
      </c>
      <c r="Z155" s="320">
        <v>25994</v>
      </c>
      <c r="AA155" s="320">
        <v>24294</v>
      </c>
      <c r="AB155" s="320">
        <v>22293</v>
      </c>
      <c r="AC155" s="320">
        <v>20466</v>
      </c>
      <c r="AD155" s="320">
        <v>18655</v>
      </c>
      <c r="AE155" s="320">
        <v>16768</v>
      </c>
      <c r="AF155" s="320">
        <v>14693</v>
      </c>
      <c r="AG155" s="320">
        <v>12590</v>
      </c>
      <c r="AH155" s="320">
        <v>10628</v>
      </c>
      <c r="AI155" s="320">
        <v>8638</v>
      </c>
      <c r="AJ155" s="320">
        <v>6970</v>
      </c>
      <c r="AK155" s="320">
        <v>5552</v>
      </c>
      <c r="AL155" s="320">
        <v>4308</v>
      </c>
      <c r="AM155" s="320">
        <v>3110</v>
      </c>
      <c r="AN155" s="320">
        <v>2170</v>
      </c>
      <c r="AO155" s="320">
        <v>1593</v>
      </c>
      <c r="AP155" s="320">
        <v>1154</v>
      </c>
      <c r="AQ155" s="320">
        <v>888</v>
      </c>
      <c r="AR155" s="320">
        <v>718</v>
      </c>
    </row>
    <row r="156" spans="1:44" s="67" customFormat="1" ht="12.6" customHeight="1" x14ac:dyDescent="0.25">
      <c r="A156" s="319" t="s">
        <v>1589</v>
      </c>
      <c r="B156" s="319" t="s">
        <v>1594</v>
      </c>
      <c r="C156" s="319" t="s">
        <v>1582</v>
      </c>
      <c r="D156" s="320">
        <v>1999</v>
      </c>
      <c r="E156" s="320">
        <v>2001</v>
      </c>
      <c r="F156" s="321"/>
      <c r="G156" s="321"/>
      <c r="H156" s="321"/>
      <c r="I156" s="321"/>
      <c r="J156" s="321"/>
      <c r="K156" s="321"/>
      <c r="L156" s="321"/>
      <c r="M156" s="321"/>
      <c r="N156" s="321"/>
      <c r="O156" s="321"/>
      <c r="P156" s="321"/>
      <c r="Q156" s="321"/>
      <c r="R156" s="321"/>
      <c r="S156" s="321"/>
      <c r="T156" s="320">
        <v>10352.96342507613</v>
      </c>
      <c r="U156" s="320">
        <v>21367.411891208707</v>
      </c>
      <c r="V156" s="320">
        <v>32124.319963714959</v>
      </c>
      <c r="W156" s="320">
        <v>31565.688960222142</v>
      </c>
      <c r="X156" s="320">
        <v>30377</v>
      </c>
      <c r="Y156" s="320">
        <v>29672</v>
      </c>
      <c r="Z156" s="320">
        <v>29197</v>
      </c>
      <c r="AA156" s="320">
        <v>28450</v>
      </c>
      <c r="AB156" s="320">
        <v>27398</v>
      </c>
      <c r="AC156" s="320">
        <v>25174</v>
      </c>
      <c r="AD156" s="320">
        <v>23362</v>
      </c>
      <c r="AE156" s="320">
        <v>21757</v>
      </c>
      <c r="AF156" s="320">
        <v>20023</v>
      </c>
      <c r="AG156" s="320">
        <v>18437</v>
      </c>
      <c r="AH156" s="320">
        <v>16424</v>
      </c>
      <c r="AI156" s="320">
        <v>14395</v>
      </c>
      <c r="AJ156" s="320">
        <v>11928</v>
      </c>
      <c r="AK156" s="320">
        <v>9800</v>
      </c>
      <c r="AL156" s="320">
        <v>7223</v>
      </c>
      <c r="AM156" s="320">
        <v>5359</v>
      </c>
      <c r="AN156" s="320">
        <v>3392</v>
      </c>
      <c r="AO156" s="320">
        <v>2282</v>
      </c>
      <c r="AP156" s="320">
        <v>1380</v>
      </c>
      <c r="AQ156" s="320">
        <v>972.99999999999989</v>
      </c>
      <c r="AR156" s="320">
        <v>694</v>
      </c>
    </row>
    <row r="157" spans="1:44" s="67" customFormat="1" ht="12.6" customHeight="1" x14ac:dyDescent="0.25">
      <c r="A157" s="319" t="s">
        <v>1589</v>
      </c>
      <c r="B157" s="319" t="s">
        <v>1594</v>
      </c>
      <c r="C157" s="319" t="s">
        <v>1583</v>
      </c>
      <c r="D157" s="320">
        <v>2002</v>
      </c>
      <c r="E157" s="320">
        <v>2006</v>
      </c>
      <c r="F157" s="321"/>
      <c r="G157" s="321"/>
      <c r="H157" s="321"/>
      <c r="I157" s="321"/>
      <c r="J157" s="321"/>
      <c r="K157" s="321"/>
      <c r="L157" s="321"/>
      <c r="M157" s="321"/>
      <c r="N157" s="321"/>
      <c r="O157" s="321"/>
      <c r="P157" s="321"/>
      <c r="Q157" s="321"/>
      <c r="R157" s="321"/>
      <c r="S157" s="321"/>
      <c r="T157" s="321"/>
      <c r="U157" s="321"/>
      <c r="V157" s="321"/>
      <c r="W157" s="320">
        <v>12045.79563877203</v>
      </c>
      <c r="X157" s="320">
        <v>24944</v>
      </c>
      <c r="Y157" s="320">
        <v>43932</v>
      </c>
      <c r="Z157" s="320">
        <v>66223</v>
      </c>
      <c r="AA157" s="320">
        <v>91426</v>
      </c>
      <c r="AB157" s="320">
        <v>89549</v>
      </c>
      <c r="AC157" s="320">
        <v>85260</v>
      </c>
      <c r="AD157" s="320">
        <v>81093</v>
      </c>
      <c r="AE157" s="320">
        <v>74595</v>
      </c>
      <c r="AF157" s="320">
        <v>68981</v>
      </c>
      <c r="AG157" s="320">
        <v>64547</v>
      </c>
      <c r="AH157" s="320">
        <v>60268</v>
      </c>
      <c r="AI157" s="320">
        <v>55805</v>
      </c>
      <c r="AJ157" s="320">
        <v>51264</v>
      </c>
      <c r="AK157" s="320">
        <v>46511</v>
      </c>
      <c r="AL157" s="320">
        <v>41094</v>
      </c>
      <c r="AM157" s="320">
        <v>34967</v>
      </c>
      <c r="AN157" s="320">
        <v>28027</v>
      </c>
      <c r="AO157" s="320">
        <v>21996</v>
      </c>
      <c r="AP157" s="320">
        <v>16290</v>
      </c>
      <c r="AQ157" s="320">
        <v>12727</v>
      </c>
      <c r="AR157" s="320">
        <v>9566</v>
      </c>
    </row>
    <row r="158" spans="1:44" s="67" customFormat="1" ht="12.6" customHeight="1" x14ac:dyDescent="0.25">
      <c r="A158" s="319" t="s">
        <v>1589</v>
      </c>
      <c r="B158" s="319" t="s">
        <v>1594</v>
      </c>
      <c r="C158" s="319" t="s">
        <v>1584</v>
      </c>
      <c r="D158" s="320">
        <v>2007</v>
      </c>
      <c r="E158" s="320">
        <v>2011</v>
      </c>
      <c r="F158" s="321"/>
      <c r="G158" s="321"/>
      <c r="H158" s="321"/>
      <c r="I158" s="321"/>
      <c r="J158" s="321"/>
      <c r="K158" s="321"/>
      <c r="L158" s="321"/>
      <c r="M158" s="321"/>
      <c r="N158" s="321"/>
      <c r="O158" s="321"/>
      <c r="P158" s="321"/>
      <c r="Q158" s="321"/>
      <c r="R158" s="321"/>
      <c r="S158" s="321"/>
      <c r="T158" s="321"/>
      <c r="U158" s="321"/>
      <c r="V158" s="321"/>
      <c r="W158" s="321"/>
      <c r="X158" s="321"/>
      <c r="Y158" s="321"/>
      <c r="Z158" s="321"/>
      <c r="AA158" s="321"/>
      <c r="AB158" s="320">
        <v>19501</v>
      </c>
      <c r="AC158" s="320">
        <v>28687</v>
      </c>
      <c r="AD158" s="320">
        <v>33095</v>
      </c>
      <c r="AE158" s="320">
        <v>37615</v>
      </c>
      <c r="AF158" s="320">
        <v>38050</v>
      </c>
      <c r="AG158" s="320">
        <v>36037</v>
      </c>
      <c r="AH158" s="320">
        <v>34228</v>
      </c>
      <c r="AI158" s="320">
        <v>31939</v>
      </c>
      <c r="AJ158" s="320">
        <v>29448</v>
      </c>
      <c r="AK158" s="320">
        <v>27014</v>
      </c>
      <c r="AL158" s="320">
        <v>24431</v>
      </c>
      <c r="AM158" s="320">
        <v>21296</v>
      </c>
      <c r="AN158" s="320">
        <v>18371</v>
      </c>
      <c r="AO158" s="320">
        <v>15678</v>
      </c>
      <c r="AP158" s="320">
        <v>12902</v>
      </c>
      <c r="AQ158" s="320">
        <v>10452</v>
      </c>
      <c r="AR158" s="320">
        <v>8385</v>
      </c>
    </row>
    <row r="159" spans="1:44" s="67" customFormat="1" ht="12.6" customHeight="1" x14ac:dyDescent="0.25">
      <c r="A159" s="319" t="s">
        <v>1589</v>
      </c>
      <c r="B159" s="319" t="s">
        <v>1594</v>
      </c>
      <c r="C159" s="319" t="s">
        <v>1585</v>
      </c>
      <c r="D159" s="320">
        <v>2012</v>
      </c>
      <c r="E159" s="320">
        <v>2015</v>
      </c>
      <c r="F159" s="321"/>
      <c r="G159" s="321"/>
      <c r="H159" s="321"/>
      <c r="I159" s="321"/>
      <c r="J159" s="321"/>
      <c r="K159" s="321"/>
      <c r="L159" s="321"/>
      <c r="M159" s="321"/>
      <c r="N159" s="321"/>
      <c r="O159" s="321"/>
      <c r="P159" s="321"/>
      <c r="Q159" s="321"/>
      <c r="R159" s="321"/>
      <c r="S159" s="321"/>
      <c r="T159" s="321"/>
      <c r="U159" s="321"/>
      <c r="V159" s="321"/>
      <c r="W159" s="321"/>
      <c r="X159" s="321"/>
      <c r="Y159" s="321"/>
      <c r="Z159" s="321"/>
      <c r="AA159" s="321"/>
      <c r="AB159" s="321"/>
      <c r="AC159" s="321"/>
      <c r="AD159" s="321"/>
      <c r="AE159" s="321"/>
      <c r="AF159" s="320">
        <v>5991</v>
      </c>
      <c r="AG159" s="320">
        <v>13018</v>
      </c>
      <c r="AH159" s="320">
        <v>19042</v>
      </c>
      <c r="AI159" s="320">
        <v>26663</v>
      </c>
      <c r="AJ159" s="320">
        <v>30408</v>
      </c>
      <c r="AK159" s="320">
        <v>31209.67</v>
      </c>
      <c r="AL159" s="320">
        <v>29166.010000000002</v>
      </c>
      <c r="AM159" s="320">
        <v>26988.7</v>
      </c>
      <c r="AN159" s="320">
        <v>24910.06</v>
      </c>
      <c r="AO159" s="320">
        <v>23521.07</v>
      </c>
      <c r="AP159" s="320">
        <v>22181.4</v>
      </c>
      <c r="AQ159" s="320">
        <v>20717.73</v>
      </c>
      <c r="AR159" s="320">
        <v>19060.05</v>
      </c>
    </row>
    <row r="160" spans="1:44" s="67" customFormat="1" ht="12.6" customHeight="1" x14ac:dyDescent="0.25">
      <c r="A160" s="319" t="s">
        <v>1589</v>
      </c>
      <c r="B160" s="319" t="s">
        <v>1594</v>
      </c>
      <c r="C160" s="319" t="s">
        <v>1586</v>
      </c>
      <c r="D160" s="320">
        <v>2016</v>
      </c>
      <c r="E160" s="320">
        <v>2018</v>
      </c>
      <c r="F160" s="321"/>
      <c r="G160" s="321"/>
      <c r="H160" s="321"/>
      <c r="I160" s="321"/>
      <c r="J160" s="321"/>
      <c r="K160" s="321"/>
      <c r="L160" s="321"/>
      <c r="M160" s="321"/>
      <c r="N160" s="321"/>
      <c r="O160" s="321"/>
      <c r="P160" s="321"/>
      <c r="Q160" s="321"/>
      <c r="R160" s="321"/>
      <c r="S160" s="321"/>
      <c r="T160" s="321"/>
      <c r="U160" s="321"/>
      <c r="V160" s="321"/>
      <c r="W160" s="321"/>
      <c r="X160" s="321"/>
      <c r="Y160" s="321"/>
      <c r="Z160" s="321"/>
      <c r="AA160" s="321"/>
      <c r="AB160" s="321"/>
      <c r="AC160" s="321"/>
      <c r="AD160" s="321"/>
      <c r="AE160" s="321"/>
      <c r="AF160" s="320">
        <v>1</v>
      </c>
      <c r="AG160" s="320">
        <v>10</v>
      </c>
      <c r="AH160" s="320">
        <v>141</v>
      </c>
      <c r="AI160" s="320">
        <v>765</v>
      </c>
      <c r="AJ160" s="320">
        <v>3912</v>
      </c>
      <c r="AK160" s="320">
        <v>10461.33</v>
      </c>
      <c r="AL160" s="320">
        <v>18531.989999999998</v>
      </c>
      <c r="AM160" s="320">
        <v>25154.3</v>
      </c>
      <c r="AN160" s="320">
        <v>29356.47</v>
      </c>
      <c r="AO160" s="320">
        <v>28402.99</v>
      </c>
      <c r="AP160" s="320">
        <v>27169.629999999997</v>
      </c>
      <c r="AQ160" s="320">
        <v>25532.91</v>
      </c>
      <c r="AR160" s="320">
        <v>23554.63</v>
      </c>
    </row>
    <row r="161" spans="1:44" s="67" customFormat="1" ht="12.6" customHeight="1" x14ac:dyDescent="0.25">
      <c r="A161" s="319" t="s">
        <v>1589</v>
      </c>
      <c r="B161" s="319" t="s">
        <v>1594</v>
      </c>
      <c r="C161" s="319" t="s">
        <v>1709</v>
      </c>
      <c r="D161" s="320">
        <v>2019</v>
      </c>
      <c r="E161" s="320">
        <v>2021</v>
      </c>
      <c r="F161" s="321"/>
      <c r="G161" s="321"/>
      <c r="H161" s="321"/>
      <c r="I161" s="321"/>
      <c r="J161" s="321"/>
      <c r="K161" s="321"/>
      <c r="L161" s="321"/>
      <c r="M161" s="321"/>
      <c r="N161" s="321"/>
      <c r="O161" s="321"/>
      <c r="P161" s="321"/>
      <c r="Q161" s="321"/>
      <c r="R161" s="321"/>
      <c r="S161" s="321"/>
      <c r="T161" s="321"/>
      <c r="U161" s="321"/>
      <c r="V161" s="321"/>
      <c r="W161" s="321"/>
      <c r="X161" s="321"/>
      <c r="Y161" s="321"/>
      <c r="Z161" s="321"/>
      <c r="AA161" s="321"/>
      <c r="AB161" s="321"/>
      <c r="AC161" s="321"/>
      <c r="AD161" s="321"/>
      <c r="AE161" s="321"/>
      <c r="AF161" s="321"/>
      <c r="AG161" s="321"/>
      <c r="AH161" s="321"/>
      <c r="AI161" s="321"/>
      <c r="AJ161" s="321"/>
      <c r="AK161" s="321"/>
      <c r="AL161" s="321"/>
      <c r="AM161" s="321"/>
      <c r="AN161" s="320">
        <v>2560.4700000000003</v>
      </c>
      <c r="AO161" s="320">
        <v>9720.9399999999987</v>
      </c>
      <c r="AP161" s="320">
        <v>15298.970000000001</v>
      </c>
      <c r="AQ161" s="320">
        <v>15046.36</v>
      </c>
      <c r="AR161" s="320">
        <v>14502.32</v>
      </c>
    </row>
    <row r="162" spans="1:44" s="67" customFormat="1" ht="12.6" customHeight="1" x14ac:dyDescent="0.25">
      <c r="A162" s="319" t="s">
        <v>1589</v>
      </c>
      <c r="B162" s="319" t="s">
        <v>1594</v>
      </c>
      <c r="C162" s="319" t="s">
        <v>1846</v>
      </c>
      <c r="D162" s="320">
        <v>2022</v>
      </c>
      <c r="E162" s="320">
        <v>2026</v>
      </c>
      <c r="F162" s="321"/>
      <c r="G162" s="321"/>
      <c r="H162" s="321"/>
      <c r="I162" s="321"/>
      <c r="J162" s="321"/>
      <c r="K162" s="321"/>
      <c r="L162" s="321"/>
      <c r="M162" s="321"/>
      <c r="N162" s="321"/>
      <c r="O162" s="321"/>
      <c r="P162" s="321"/>
      <c r="Q162" s="321"/>
      <c r="R162" s="321"/>
      <c r="S162" s="321"/>
      <c r="T162" s="321"/>
      <c r="U162" s="321"/>
      <c r="V162" s="321"/>
      <c r="W162" s="321"/>
      <c r="X162" s="321"/>
      <c r="Y162" s="321"/>
      <c r="Z162" s="321"/>
      <c r="AA162" s="321"/>
      <c r="AB162" s="321"/>
      <c r="AC162" s="321"/>
      <c r="AD162" s="321"/>
      <c r="AE162" s="321"/>
      <c r="AF162" s="321"/>
      <c r="AG162" s="321"/>
      <c r="AH162" s="321"/>
      <c r="AI162" s="321"/>
      <c r="AJ162" s="321"/>
      <c r="AK162" s="321"/>
      <c r="AL162" s="321"/>
      <c r="AM162" s="321"/>
      <c r="AN162" s="321"/>
      <c r="AO162" s="321"/>
      <c r="AP162" s="321"/>
      <c r="AQ162" s="320">
        <v>4115</v>
      </c>
      <c r="AR162" s="320">
        <v>7895</v>
      </c>
    </row>
    <row r="163" spans="1:44" s="67" customFormat="1" ht="12.6" customHeight="1" x14ac:dyDescent="0.25">
      <c r="A163" s="319" t="s">
        <v>1589</v>
      </c>
      <c r="B163" s="319" t="s">
        <v>1595</v>
      </c>
      <c r="C163" s="319" t="s">
        <v>47</v>
      </c>
      <c r="D163" s="320">
        <v>0</v>
      </c>
      <c r="E163" s="320">
        <v>1994</v>
      </c>
      <c r="F163" s="320">
        <v>44467.530588682479</v>
      </c>
      <c r="G163" s="320">
        <v>49780.085277252489</v>
      </c>
      <c r="H163" s="320">
        <v>53923.434662769992</v>
      </c>
      <c r="I163" s="320">
        <v>56296.681981055939</v>
      </c>
      <c r="J163" s="320">
        <v>57303.222757046642</v>
      </c>
      <c r="K163" s="320">
        <v>57829.848828037706</v>
      </c>
      <c r="L163" s="320">
        <v>59368.691072854046</v>
      </c>
      <c r="M163" s="320">
        <v>60982.432472667038</v>
      </c>
      <c r="N163" s="320">
        <v>63674.404044781368</v>
      </c>
      <c r="O163" s="320">
        <v>70261.04170814142</v>
      </c>
      <c r="P163" s="320">
        <v>67120.160631223567</v>
      </c>
      <c r="Q163" s="320">
        <v>63188.138603874846</v>
      </c>
      <c r="R163" s="320">
        <v>58415.934777096096</v>
      </c>
      <c r="S163" s="320">
        <v>54366.056792333569</v>
      </c>
      <c r="T163" s="320">
        <v>49475.691562238608</v>
      </c>
      <c r="U163" s="320">
        <v>45160.963123114707</v>
      </c>
      <c r="V163" s="320">
        <v>40014.353046927339</v>
      </c>
      <c r="W163" s="320">
        <v>34445.02068754092</v>
      </c>
      <c r="X163" s="320">
        <v>22670</v>
      </c>
      <c r="Y163" s="320">
        <v>18980</v>
      </c>
      <c r="Z163" s="320">
        <v>15637</v>
      </c>
      <c r="AA163" s="320">
        <v>12872</v>
      </c>
      <c r="AB163" s="320">
        <v>10861</v>
      </c>
      <c r="AC163" s="320">
        <v>8696</v>
      </c>
      <c r="AD163" s="320">
        <v>6972</v>
      </c>
      <c r="AE163" s="320">
        <v>5552</v>
      </c>
      <c r="AF163" s="320">
        <v>4519</v>
      </c>
      <c r="AG163" s="320">
        <v>3780</v>
      </c>
      <c r="AH163" s="320">
        <v>3249</v>
      </c>
      <c r="AI163" s="320">
        <v>2799</v>
      </c>
      <c r="AJ163" s="320">
        <v>2482</v>
      </c>
      <c r="AK163" s="320">
        <v>2212</v>
      </c>
      <c r="AL163" s="320">
        <v>1926</v>
      </c>
      <c r="AM163" s="320">
        <v>1752</v>
      </c>
      <c r="AN163" s="320">
        <v>1583</v>
      </c>
      <c r="AO163" s="320">
        <v>1508</v>
      </c>
      <c r="AP163" s="320">
        <v>1473</v>
      </c>
      <c r="AQ163" s="320">
        <v>1430</v>
      </c>
      <c r="AR163" s="320">
        <v>1477</v>
      </c>
    </row>
    <row r="164" spans="1:44" s="67" customFormat="1" ht="12.6" customHeight="1" x14ac:dyDescent="0.25">
      <c r="A164" s="319" t="s">
        <v>1589</v>
      </c>
      <c r="B164" s="319" t="s">
        <v>1595</v>
      </c>
      <c r="C164" s="319" t="s">
        <v>1581</v>
      </c>
      <c r="D164" s="320">
        <v>1995</v>
      </c>
      <c r="E164" s="320">
        <v>1998</v>
      </c>
      <c r="F164" s="321"/>
      <c r="G164" s="321"/>
      <c r="H164" s="321"/>
      <c r="I164" s="321"/>
      <c r="J164" s="321"/>
      <c r="K164" s="321"/>
      <c r="L164" s="321"/>
      <c r="M164" s="321"/>
      <c r="N164" s="321"/>
      <c r="O164" s="321"/>
      <c r="P164" s="320">
        <v>11572.133674214754</v>
      </c>
      <c r="Q164" s="320">
        <v>25853.842220598974</v>
      </c>
      <c r="R164" s="320">
        <v>41869.501854536225</v>
      </c>
      <c r="S164" s="320">
        <v>53711.483621417239</v>
      </c>
      <c r="T164" s="320">
        <v>53018.064365653991</v>
      </c>
      <c r="U164" s="320">
        <v>52016.007418144931</v>
      </c>
      <c r="V164" s="320">
        <v>50786.770018583207</v>
      </c>
      <c r="W164" s="320">
        <v>49751.672136917754</v>
      </c>
      <c r="X164" s="320">
        <v>38884</v>
      </c>
      <c r="Y164" s="320">
        <v>37491</v>
      </c>
      <c r="Z164" s="320">
        <v>35394</v>
      </c>
      <c r="AA164" s="320">
        <v>32452</v>
      </c>
      <c r="AB164" s="320">
        <v>29093</v>
      </c>
      <c r="AC164" s="320">
        <v>25566</v>
      </c>
      <c r="AD164" s="320">
        <v>22398</v>
      </c>
      <c r="AE164" s="320">
        <v>19475</v>
      </c>
      <c r="AF164" s="320">
        <v>16543</v>
      </c>
      <c r="AG164" s="320">
        <v>13983</v>
      </c>
      <c r="AH164" s="320">
        <v>11766</v>
      </c>
      <c r="AI164" s="320">
        <v>9600</v>
      </c>
      <c r="AJ164" s="320">
        <v>7974</v>
      </c>
      <c r="AK164" s="320">
        <v>6478</v>
      </c>
      <c r="AL164" s="320">
        <v>5289</v>
      </c>
      <c r="AM164" s="320">
        <v>4222</v>
      </c>
      <c r="AN164" s="320">
        <v>3339</v>
      </c>
      <c r="AO164" s="320">
        <v>2732</v>
      </c>
      <c r="AP164" s="320">
        <v>2241</v>
      </c>
      <c r="AQ164" s="320">
        <v>1813</v>
      </c>
      <c r="AR164" s="320">
        <v>1554</v>
      </c>
    </row>
    <row r="165" spans="1:44" s="67" customFormat="1" ht="12.6" customHeight="1" x14ac:dyDescent="0.25">
      <c r="A165" s="319" t="s">
        <v>1589</v>
      </c>
      <c r="B165" s="319" t="s">
        <v>1595</v>
      </c>
      <c r="C165" s="319" t="s">
        <v>1582</v>
      </c>
      <c r="D165" s="320">
        <v>1999</v>
      </c>
      <c r="E165" s="320">
        <v>2001</v>
      </c>
      <c r="F165" s="321"/>
      <c r="G165" s="321"/>
      <c r="H165" s="321"/>
      <c r="I165" s="321"/>
      <c r="J165" s="321"/>
      <c r="K165" s="321"/>
      <c r="L165" s="321"/>
      <c r="M165" s="321"/>
      <c r="N165" s="321"/>
      <c r="O165" s="321"/>
      <c r="P165" s="321"/>
      <c r="Q165" s="321"/>
      <c r="R165" s="321"/>
      <c r="S165" s="321"/>
      <c r="T165" s="320">
        <v>14533.412007932875</v>
      </c>
      <c r="U165" s="320">
        <v>29195.180452052668</v>
      </c>
      <c r="V165" s="320">
        <v>43368.387902746603</v>
      </c>
      <c r="W165" s="320">
        <v>42613.528881563259</v>
      </c>
      <c r="X165" s="320">
        <v>38793</v>
      </c>
      <c r="Y165" s="320">
        <v>37808</v>
      </c>
      <c r="Z165" s="320">
        <v>36402</v>
      </c>
      <c r="AA165" s="320">
        <v>34484</v>
      </c>
      <c r="AB165" s="320">
        <v>31533</v>
      </c>
      <c r="AC165" s="320">
        <v>28256</v>
      </c>
      <c r="AD165" s="320">
        <v>25345</v>
      </c>
      <c r="AE165" s="320">
        <v>22722</v>
      </c>
      <c r="AF165" s="320">
        <v>19527</v>
      </c>
      <c r="AG165" s="320">
        <v>16894</v>
      </c>
      <c r="AH165" s="320">
        <v>14122</v>
      </c>
      <c r="AI165" s="320">
        <v>11579</v>
      </c>
      <c r="AJ165" s="320">
        <v>9192</v>
      </c>
      <c r="AK165" s="320">
        <v>7303</v>
      </c>
      <c r="AL165" s="320">
        <v>5532</v>
      </c>
      <c r="AM165" s="320">
        <v>4243</v>
      </c>
      <c r="AN165" s="320">
        <v>3010</v>
      </c>
      <c r="AO165" s="320">
        <v>2244</v>
      </c>
      <c r="AP165" s="320">
        <v>1624</v>
      </c>
      <c r="AQ165" s="320">
        <v>1280</v>
      </c>
      <c r="AR165" s="320">
        <v>1005</v>
      </c>
    </row>
    <row r="166" spans="1:44" s="67" customFormat="1" ht="12.6" customHeight="1" x14ac:dyDescent="0.25">
      <c r="A166" s="319" t="s">
        <v>1589</v>
      </c>
      <c r="B166" s="319" t="s">
        <v>1595</v>
      </c>
      <c r="C166" s="319" t="s">
        <v>1583</v>
      </c>
      <c r="D166" s="320">
        <v>2002</v>
      </c>
      <c r="E166" s="320">
        <v>2006</v>
      </c>
      <c r="F166" s="321"/>
      <c r="G166" s="321"/>
      <c r="H166" s="321"/>
      <c r="I166" s="321"/>
      <c r="J166" s="321"/>
      <c r="K166" s="321"/>
      <c r="L166" s="321"/>
      <c r="M166" s="321"/>
      <c r="N166" s="321"/>
      <c r="O166" s="321"/>
      <c r="P166" s="321"/>
      <c r="Q166" s="321"/>
      <c r="R166" s="321"/>
      <c r="S166" s="321"/>
      <c r="T166" s="321"/>
      <c r="U166" s="321"/>
      <c r="V166" s="321"/>
      <c r="W166" s="320">
        <v>15059.355003652301</v>
      </c>
      <c r="X166" s="320">
        <v>28737</v>
      </c>
      <c r="Y166" s="320">
        <v>47700</v>
      </c>
      <c r="Z166" s="320">
        <v>73013</v>
      </c>
      <c r="AA166" s="320">
        <v>102261</v>
      </c>
      <c r="AB166" s="320">
        <v>99221</v>
      </c>
      <c r="AC166" s="320">
        <v>93582</v>
      </c>
      <c r="AD166" s="320">
        <v>88287</v>
      </c>
      <c r="AE166" s="320">
        <v>82575</v>
      </c>
      <c r="AF166" s="320">
        <v>75831</v>
      </c>
      <c r="AG166" s="320">
        <v>69407</v>
      </c>
      <c r="AH166" s="320">
        <v>63743</v>
      </c>
      <c r="AI166" s="320">
        <v>57109</v>
      </c>
      <c r="AJ166" s="320">
        <v>51123</v>
      </c>
      <c r="AK166" s="320">
        <v>44427</v>
      </c>
      <c r="AL166" s="320">
        <v>38384</v>
      </c>
      <c r="AM166" s="320">
        <v>31675</v>
      </c>
      <c r="AN166" s="320">
        <v>25738</v>
      </c>
      <c r="AO166" s="320">
        <v>19761</v>
      </c>
      <c r="AP166" s="320">
        <v>15405</v>
      </c>
      <c r="AQ166" s="320">
        <v>11836</v>
      </c>
      <c r="AR166" s="320">
        <v>9336</v>
      </c>
    </row>
    <row r="167" spans="1:44" s="67" customFormat="1" ht="12.6" customHeight="1" x14ac:dyDescent="0.25">
      <c r="A167" s="319" t="s">
        <v>1589</v>
      </c>
      <c r="B167" s="319" t="s">
        <v>1595</v>
      </c>
      <c r="C167" s="319" t="s">
        <v>1584</v>
      </c>
      <c r="D167" s="320">
        <v>2007</v>
      </c>
      <c r="E167" s="320">
        <v>2011</v>
      </c>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0">
        <v>31159</v>
      </c>
      <c r="AC167" s="320">
        <v>50404</v>
      </c>
      <c r="AD167" s="320">
        <v>58028</v>
      </c>
      <c r="AE167" s="320">
        <v>65656</v>
      </c>
      <c r="AF167" s="320">
        <v>71630</v>
      </c>
      <c r="AG167" s="320">
        <v>68631</v>
      </c>
      <c r="AH167" s="320">
        <v>65411</v>
      </c>
      <c r="AI167" s="320">
        <v>61694</v>
      </c>
      <c r="AJ167" s="320">
        <v>57207</v>
      </c>
      <c r="AK167" s="320">
        <v>52628</v>
      </c>
      <c r="AL167" s="320">
        <v>47942</v>
      </c>
      <c r="AM167" s="320">
        <v>43052</v>
      </c>
      <c r="AN167" s="320">
        <v>37130</v>
      </c>
      <c r="AO167" s="320">
        <v>32166</v>
      </c>
      <c r="AP167" s="320">
        <v>26810</v>
      </c>
      <c r="AQ167" s="320">
        <v>21037</v>
      </c>
      <c r="AR167" s="320">
        <v>16702</v>
      </c>
    </row>
    <row r="168" spans="1:44" s="67" customFormat="1" ht="12.6" customHeight="1" x14ac:dyDescent="0.25">
      <c r="A168" s="319" t="s">
        <v>1589</v>
      </c>
      <c r="B168" s="319" t="s">
        <v>1595</v>
      </c>
      <c r="C168" s="319" t="s">
        <v>1585</v>
      </c>
      <c r="D168" s="320">
        <v>2012</v>
      </c>
      <c r="E168" s="320">
        <v>2015</v>
      </c>
      <c r="F168" s="321"/>
      <c r="G168" s="321"/>
      <c r="H168" s="321"/>
      <c r="I168" s="321"/>
      <c r="J168" s="321"/>
      <c r="K168" s="321"/>
      <c r="L168" s="321"/>
      <c r="M168" s="321"/>
      <c r="N168" s="321"/>
      <c r="O168" s="321"/>
      <c r="P168" s="321"/>
      <c r="Q168" s="321"/>
      <c r="R168" s="321"/>
      <c r="S168" s="321"/>
      <c r="T168" s="321"/>
      <c r="U168" s="321"/>
      <c r="V168" s="321"/>
      <c r="W168" s="321"/>
      <c r="X168" s="321"/>
      <c r="Y168" s="321"/>
      <c r="Z168" s="321"/>
      <c r="AA168" s="321"/>
      <c r="AB168" s="321"/>
      <c r="AC168" s="321"/>
      <c r="AD168" s="321"/>
      <c r="AE168" s="321"/>
      <c r="AF168" s="320">
        <v>5628</v>
      </c>
      <c r="AG168" s="320">
        <v>19183</v>
      </c>
      <c r="AH168" s="320">
        <v>31494</v>
      </c>
      <c r="AI168" s="320">
        <v>49101</v>
      </c>
      <c r="AJ168" s="320">
        <v>66467</v>
      </c>
      <c r="AK168" s="320">
        <v>80066.97</v>
      </c>
      <c r="AL168" s="320">
        <v>77706.06</v>
      </c>
      <c r="AM168" s="320">
        <v>73081.14</v>
      </c>
      <c r="AN168" s="320">
        <v>67495.31</v>
      </c>
      <c r="AO168" s="320">
        <v>62790.38</v>
      </c>
      <c r="AP168" s="320">
        <v>57746.020000000004</v>
      </c>
      <c r="AQ168" s="320">
        <v>52161.33</v>
      </c>
      <c r="AR168" s="320">
        <v>46666.270000000004</v>
      </c>
    </row>
    <row r="169" spans="1:44" s="67" customFormat="1" ht="12.6" customHeight="1" x14ac:dyDescent="0.25">
      <c r="A169" s="319" t="s">
        <v>1589</v>
      </c>
      <c r="B169" s="319" t="s">
        <v>1595</v>
      </c>
      <c r="C169" s="319" t="s">
        <v>1586</v>
      </c>
      <c r="D169" s="320">
        <v>2016</v>
      </c>
      <c r="E169" s="320">
        <v>2018</v>
      </c>
      <c r="F169" s="321"/>
      <c r="G169" s="321"/>
      <c r="H169" s="321"/>
      <c r="I169" s="321"/>
      <c r="J169" s="321"/>
      <c r="K169" s="321"/>
      <c r="L169" s="321"/>
      <c r="M169" s="321"/>
      <c r="N169" s="321"/>
      <c r="O169" s="321"/>
      <c r="P169" s="321"/>
      <c r="Q169" s="321"/>
      <c r="R169" s="321"/>
      <c r="S169" s="321"/>
      <c r="T169" s="321"/>
      <c r="U169" s="321"/>
      <c r="V169" s="321"/>
      <c r="W169" s="321"/>
      <c r="X169" s="321"/>
      <c r="Y169" s="321"/>
      <c r="Z169" s="321"/>
      <c r="AA169" s="321"/>
      <c r="AB169" s="321"/>
      <c r="AC169" s="321"/>
      <c r="AD169" s="321"/>
      <c r="AE169" s="321"/>
      <c r="AF169" s="321"/>
      <c r="AG169" s="320">
        <v>27</v>
      </c>
      <c r="AH169" s="320">
        <v>177</v>
      </c>
      <c r="AI169" s="320">
        <v>667</v>
      </c>
      <c r="AJ169" s="320">
        <v>1787</v>
      </c>
      <c r="AK169" s="320">
        <v>8929.0299999999988</v>
      </c>
      <c r="AL169" s="320">
        <v>31562.94</v>
      </c>
      <c r="AM169" s="320">
        <v>54602.86</v>
      </c>
      <c r="AN169" s="320">
        <v>68650.11</v>
      </c>
      <c r="AO169" s="320">
        <v>68035.76999999999</v>
      </c>
      <c r="AP169" s="320">
        <v>66222.559999999998</v>
      </c>
      <c r="AQ169" s="320">
        <v>61298.21</v>
      </c>
      <c r="AR169" s="320">
        <v>55601.459999999992</v>
      </c>
    </row>
    <row r="170" spans="1:44" s="67" customFormat="1" ht="12.6" customHeight="1" x14ac:dyDescent="0.25">
      <c r="A170" s="319" t="s">
        <v>1589</v>
      </c>
      <c r="B170" s="319" t="s">
        <v>1595</v>
      </c>
      <c r="C170" s="319" t="s">
        <v>1709</v>
      </c>
      <c r="D170" s="320">
        <v>2019</v>
      </c>
      <c r="E170" s="320">
        <v>2021</v>
      </c>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1"/>
      <c r="AD170" s="321"/>
      <c r="AE170" s="321"/>
      <c r="AF170" s="321"/>
      <c r="AG170" s="321"/>
      <c r="AH170" s="321"/>
      <c r="AI170" s="321"/>
      <c r="AJ170" s="321"/>
      <c r="AK170" s="321"/>
      <c r="AL170" s="321"/>
      <c r="AM170" s="321"/>
      <c r="AN170" s="320">
        <v>7334.58</v>
      </c>
      <c r="AO170" s="320">
        <v>28311.85</v>
      </c>
      <c r="AP170" s="320">
        <v>50327.42</v>
      </c>
      <c r="AQ170" s="320">
        <v>49462.46</v>
      </c>
      <c r="AR170" s="320">
        <v>47952.270000000004</v>
      </c>
    </row>
    <row r="171" spans="1:44" s="67" customFormat="1" ht="12.6" customHeight="1" x14ac:dyDescent="0.25">
      <c r="A171" s="319" t="s">
        <v>1589</v>
      </c>
      <c r="B171" s="319" t="s">
        <v>1595</v>
      </c>
      <c r="C171" s="319" t="s">
        <v>1846</v>
      </c>
      <c r="D171" s="320">
        <v>2022</v>
      </c>
      <c r="E171" s="320">
        <v>2026</v>
      </c>
      <c r="F171" s="321"/>
      <c r="G171" s="321"/>
      <c r="H171" s="321"/>
      <c r="I171" s="321"/>
      <c r="J171" s="321"/>
      <c r="K171" s="321"/>
      <c r="L171" s="321"/>
      <c r="M171" s="321"/>
      <c r="N171" s="321"/>
      <c r="O171" s="321"/>
      <c r="P171" s="321"/>
      <c r="Q171" s="321"/>
      <c r="R171" s="321"/>
      <c r="S171" s="321"/>
      <c r="T171" s="321"/>
      <c r="U171" s="321"/>
      <c r="V171" s="321"/>
      <c r="W171" s="321"/>
      <c r="X171" s="321"/>
      <c r="Y171" s="321"/>
      <c r="Z171" s="321"/>
      <c r="AA171" s="321"/>
      <c r="AB171" s="321"/>
      <c r="AC171" s="321"/>
      <c r="AD171" s="321"/>
      <c r="AE171" s="321"/>
      <c r="AF171" s="321"/>
      <c r="AG171" s="321"/>
      <c r="AH171" s="321"/>
      <c r="AI171" s="321"/>
      <c r="AJ171" s="321"/>
      <c r="AK171" s="321"/>
      <c r="AL171" s="321"/>
      <c r="AM171" s="321"/>
      <c r="AN171" s="321"/>
      <c r="AO171" s="321"/>
      <c r="AP171" s="321"/>
      <c r="AQ171" s="320">
        <v>18518</v>
      </c>
      <c r="AR171" s="320">
        <v>34786</v>
      </c>
    </row>
    <row r="172" spans="1:44" s="67" customFormat="1" ht="12.6" customHeight="1" x14ac:dyDescent="0.25">
      <c r="A172" s="319" t="s">
        <v>1589</v>
      </c>
      <c r="B172" s="319" t="s">
        <v>1596</v>
      </c>
      <c r="C172" s="319" t="s">
        <v>47</v>
      </c>
      <c r="D172" s="320">
        <v>0</v>
      </c>
      <c r="E172" s="320">
        <v>1994</v>
      </c>
      <c r="F172" s="320">
        <v>143.91738729639076</v>
      </c>
      <c r="G172" s="320">
        <v>137.10192866394806</v>
      </c>
      <c r="H172" s="320">
        <v>132.76831457399186</v>
      </c>
      <c r="I172" s="320">
        <v>134.55739304303</v>
      </c>
      <c r="J172" s="320">
        <v>132.00457952997337</v>
      </c>
      <c r="K172" s="320">
        <v>128.22050110255978</v>
      </c>
      <c r="L172" s="320">
        <v>128.7287748319327</v>
      </c>
      <c r="M172" s="320">
        <v>130.08528407953915</v>
      </c>
      <c r="N172" s="320">
        <v>132.27393801325323</v>
      </c>
      <c r="O172" s="320">
        <v>86.644442095781827</v>
      </c>
      <c r="P172" s="320">
        <v>55.287595412346278</v>
      </c>
      <c r="Q172" s="320">
        <v>32.229098253531141</v>
      </c>
      <c r="R172" s="320">
        <v>16.262345888201878</v>
      </c>
      <c r="S172" s="320">
        <v>12.550691600515167</v>
      </c>
      <c r="T172" s="320">
        <v>8.9618380191958096</v>
      </c>
      <c r="U172" s="320">
        <v>1.5428506065560628</v>
      </c>
      <c r="V172" s="320">
        <v>1.2877525289134895</v>
      </c>
      <c r="W172" s="320">
        <v>0.24500376348838876</v>
      </c>
      <c r="X172" s="321"/>
      <c r="Y172" s="321"/>
      <c r="Z172" s="321"/>
      <c r="AA172" s="321"/>
      <c r="AB172" s="321"/>
      <c r="AC172" s="321"/>
      <c r="AD172" s="321"/>
      <c r="AE172" s="321"/>
      <c r="AF172" s="321"/>
      <c r="AG172" s="321"/>
      <c r="AH172" s="321"/>
      <c r="AI172" s="321"/>
      <c r="AJ172" s="321"/>
      <c r="AK172" s="321"/>
      <c r="AL172" s="321"/>
      <c r="AM172" s="321"/>
      <c r="AN172" s="321"/>
      <c r="AO172" s="321"/>
      <c r="AP172" s="321"/>
      <c r="AQ172" s="321"/>
      <c r="AR172" s="321"/>
    </row>
    <row r="173" spans="1:44" s="67" customFormat="1" ht="12.6" customHeight="1" x14ac:dyDescent="0.25">
      <c r="A173" s="319" t="s">
        <v>1589</v>
      </c>
      <c r="B173" s="319" t="s">
        <v>1596</v>
      </c>
      <c r="C173" s="319" t="s">
        <v>1582</v>
      </c>
      <c r="D173" s="320">
        <v>1999</v>
      </c>
      <c r="E173" s="320">
        <v>2001</v>
      </c>
      <c r="F173" s="321"/>
      <c r="G173" s="321"/>
      <c r="H173" s="321"/>
      <c r="I173" s="321"/>
      <c r="J173" s="321"/>
      <c r="K173" s="321"/>
      <c r="L173" s="321"/>
      <c r="M173" s="321"/>
      <c r="N173" s="321"/>
      <c r="O173" s="321"/>
      <c r="P173" s="321"/>
      <c r="Q173" s="321"/>
      <c r="R173" s="321"/>
      <c r="S173" s="321"/>
      <c r="T173" s="321"/>
      <c r="U173" s="320">
        <v>4.2350332594235034E-2</v>
      </c>
      <c r="V173" s="321"/>
      <c r="W173" s="321"/>
      <c r="X173" s="321"/>
      <c r="Y173" s="321"/>
      <c r="Z173" s="321"/>
      <c r="AA173" s="321"/>
      <c r="AB173" s="321"/>
      <c r="AC173" s="321"/>
      <c r="AD173" s="321"/>
      <c r="AE173" s="321"/>
      <c r="AF173" s="320">
        <v>1</v>
      </c>
      <c r="AG173" s="321"/>
      <c r="AH173" s="321"/>
      <c r="AI173" s="321"/>
      <c r="AJ173" s="321"/>
      <c r="AK173" s="321"/>
      <c r="AL173" s="321"/>
      <c r="AM173" s="321"/>
      <c r="AN173" s="321"/>
      <c r="AO173" s="321"/>
      <c r="AP173" s="321"/>
      <c r="AQ173" s="321"/>
      <c r="AR173" s="321"/>
    </row>
    <row r="174" spans="1:44" s="67" customFormat="1" ht="12.6" customHeight="1" x14ac:dyDescent="0.25">
      <c r="A174" s="319" t="s">
        <v>1589</v>
      </c>
      <c r="B174" s="319" t="s">
        <v>1597</v>
      </c>
      <c r="C174" s="319" t="s">
        <v>47</v>
      </c>
      <c r="D174" s="320">
        <v>0</v>
      </c>
      <c r="E174" s="320">
        <v>1994</v>
      </c>
      <c r="F174" s="320">
        <v>540.86252761468984</v>
      </c>
      <c r="G174" s="320">
        <v>591.97611093501837</v>
      </c>
      <c r="H174" s="320">
        <v>632.39267392855743</v>
      </c>
      <c r="I174" s="320">
        <v>657.944962077833</v>
      </c>
      <c r="J174" s="320">
        <v>666.91965813652075</v>
      </c>
      <c r="K174" s="320">
        <v>670.23818784759283</v>
      </c>
      <c r="L174" s="320">
        <v>686.44001816015475</v>
      </c>
      <c r="M174" s="320">
        <v>703.89358714388538</v>
      </c>
      <c r="N174" s="320">
        <v>732.96711384942023</v>
      </c>
      <c r="O174" s="320">
        <v>458.26059807952873</v>
      </c>
      <c r="P174" s="320">
        <v>296.80590349196342</v>
      </c>
      <c r="Q174" s="320">
        <v>177.01706683047178</v>
      </c>
      <c r="R174" s="320">
        <v>117.55796090507792</v>
      </c>
      <c r="S174" s="320">
        <v>74.265232431625094</v>
      </c>
      <c r="T174" s="320">
        <v>51.109747079416316</v>
      </c>
      <c r="U174" s="320">
        <v>30.914417472333636</v>
      </c>
      <c r="V174" s="320">
        <v>16.748040020392573</v>
      </c>
      <c r="W174" s="320">
        <v>11.822198573984215</v>
      </c>
      <c r="X174" s="320">
        <v>8</v>
      </c>
      <c r="Y174" s="320">
        <v>4</v>
      </c>
      <c r="Z174" s="320">
        <v>4</v>
      </c>
      <c r="AA174" s="320">
        <v>4</v>
      </c>
      <c r="AB174" s="320">
        <v>3</v>
      </c>
      <c r="AC174" s="320">
        <v>3</v>
      </c>
      <c r="AD174" s="320">
        <v>2</v>
      </c>
      <c r="AE174" s="320">
        <v>2</v>
      </c>
      <c r="AF174" s="320">
        <v>2</v>
      </c>
      <c r="AG174" s="320">
        <v>2</v>
      </c>
      <c r="AH174" s="320">
        <v>2</v>
      </c>
      <c r="AI174" s="320">
        <v>2</v>
      </c>
      <c r="AJ174" s="320">
        <v>1</v>
      </c>
      <c r="AK174" s="320">
        <v>1</v>
      </c>
      <c r="AL174" s="320">
        <v>1</v>
      </c>
      <c r="AM174" s="320">
        <v>1</v>
      </c>
      <c r="AN174" s="320">
        <v>1</v>
      </c>
      <c r="AO174" s="320">
        <v>1</v>
      </c>
      <c r="AP174" s="320">
        <v>1</v>
      </c>
      <c r="AQ174" s="320">
        <v>1</v>
      </c>
      <c r="AR174" s="320">
        <v>1</v>
      </c>
    </row>
    <row r="175" spans="1:44" s="67" customFormat="1" ht="12.6" customHeight="1" x14ac:dyDescent="0.25">
      <c r="A175" s="319" t="s">
        <v>1589</v>
      </c>
      <c r="B175" s="319" t="s">
        <v>1597</v>
      </c>
      <c r="C175" s="319" t="s">
        <v>1582</v>
      </c>
      <c r="D175" s="320">
        <v>1999</v>
      </c>
      <c r="E175" s="320">
        <v>2001</v>
      </c>
      <c r="F175" s="321"/>
      <c r="G175" s="321"/>
      <c r="H175" s="321"/>
      <c r="I175" s="321"/>
      <c r="J175" s="321"/>
      <c r="K175" s="321"/>
      <c r="L175" s="321"/>
      <c r="M175" s="321"/>
      <c r="N175" s="321"/>
      <c r="O175" s="321"/>
      <c r="P175" s="321"/>
      <c r="Q175" s="321"/>
      <c r="R175" s="321"/>
      <c r="S175" s="321"/>
      <c r="T175" s="321"/>
      <c r="U175" s="320">
        <v>0.95764966740576496</v>
      </c>
      <c r="V175" s="321"/>
      <c r="W175" s="320">
        <v>1</v>
      </c>
      <c r="X175" s="320">
        <v>2</v>
      </c>
      <c r="Y175" s="320">
        <v>2</v>
      </c>
      <c r="Z175" s="320">
        <v>2</v>
      </c>
      <c r="AA175" s="320">
        <v>2</v>
      </c>
      <c r="AB175" s="320">
        <v>1</v>
      </c>
      <c r="AC175" s="320">
        <v>1</v>
      </c>
      <c r="AD175" s="320">
        <v>3</v>
      </c>
      <c r="AE175" s="320">
        <v>3</v>
      </c>
      <c r="AF175" s="320">
        <v>4</v>
      </c>
      <c r="AG175" s="320">
        <v>5</v>
      </c>
      <c r="AH175" s="320">
        <v>4</v>
      </c>
      <c r="AI175" s="320">
        <v>2</v>
      </c>
      <c r="AJ175" s="320">
        <v>1</v>
      </c>
      <c r="AK175" s="320">
        <v>1</v>
      </c>
      <c r="AL175" s="321"/>
      <c r="AM175" s="321"/>
      <c r="AN175" s="321"/>
      <c r="AO175" s="321"/>
      <c r="AP175" s="321"/>
      <c r="AQ175" s="321"/>
      <c r="AR175" s="321"/>
    </row>
    <row r="176" spans="1:44" s="67" customFormat="1" ht="12.6" customHeight="1" x14ac:dyDescent="0.25">
      <c r="A176" s="319" t="s">
        <v>1589</v>
      </c>
      <c r="B176" s="319" t="s">
        <v>1597</v>
      </c>
      <c r="C176" s="319" t="s">
        <v>1583</v>
      </c>
      <c r="D176" s="320">
        <v>2002</v>
      </c>
      <c r="E176" s="320">
        <v>2006</v>
      </c>
      <c r="F176" s="321"/>
      <c r="G176" s="321"/>
      <c r="H176" s="321"/>
      <c r="I176" s="321"/>
      <c r="J176" s="321"/>
      <c r="K176" s="321"/>
      <c r="L176" s="321"/>
      <c r="M176" s="321"/>
      <c r="N176" s="321"/>
      <c r="O176" s="321"/>
      <c r="P176" s="321"/>
      <c r="Q176" s="321"/>
      <c r="R176" s="321"/>
      <c r="S176" s="321"/>
      <c r="T176" s="321"/>
      <c r="U176" s="321"/>
      <c r="V176" s="321"/>
      <c r="W176" s="321"/>
      <c r="X176" s="320">
        <v>2</v>
      </c>
      <c r="Y176" s="320">
        <v>3</v>
      </c>
      <c r="Z176" s="320">
        <v>4</v>
      </c>
      <c r="AA176" s="320">
        <v>6</v>
      </c>
      <c r="AB176" s="320">
        <v>8</v>
      </c>
      <c r="AC176" s="320">
        <v>7</v>
      </c>
      <c r="AD176" s="320">
        <v>6</v>
      </c>
      <c r="AE176" s="320">
        <v>6</v>
      </c>
      <c r="AF176" s="320">
        <v>6</v>
      </c>
      <c r="AG176" s="320">
        <v>7</v>
      </c>
      <c r="AH176" s="320">
        <v>5</v>
      </c>
      <c r="AI176" s="320">
        <v>4</v>
      </c>
      <c r="AJ176" s="320">
        <v>3</v>
      </c>
      <c r="AK176" s="320">
        <v>2</v>
      </c>
      <c r="AL176" s="320">
        <v>1</v>
      </c>
      <c r="AM176" s="320">
        <v>1</v>
      </c>
      <c r="AN176" s="321"/>
      <c r="AO176" s="321"/>
      <c r="AP176" s="321"/>
      <c r="AQ176" s="321"/>
      <c r="AR176" s="321"/>
    </row>
    <row r="177" spans="1:44" s="67" customFormat="1" ht="12.6" customHeight="1" x14ac:dyDescent="0.25">
      <c r="A177" s="319" t="s">
        <v>1589</v>
      </c>
      <c r="B177" s="319" t="s">
        <v>1597</v>
      </c>
      <c r="C177" s="319" t="s">
        <v>1584</v>
      </c>
      <c r="D177" s="320">
        <v>2007</v>
      </c>
      <c r="E177" s="320">
        <v>2011</v>
      </c>
      <c r="F177" s="321"/>
      <c r="G177" s="321"/>
      <c r="H177" s="321"/>
      <c r="I177" s="321"/>
      <c r="J177" s="321"/>
      <c r="K177" s="321"/>
      <c r="L177" s="321"/>
      <c r="M177" s="321"/>
      <c r="N177" s="321"/>
      <c r="O177" s="321"/>
      <c r="P177" s="321"/>
      <c r="Q177" s="321"/>
      <c r="R177" s="321"/>
      <c r="S177" s="321"/>
      <c r="T177" s="321"/>
      <c r="U177" s="321"/>
      <c r="V177" s="321"/>
      <c r="W177" s="321"/>
      <c r="X177" s="321"/>
      <c r="Y177" s="321"/>
      <c r="Z177" s="321"/>
      <c r="AA177" s="321"/>
      <c r="AB177" s="321"/>
      <c r="AC177" s="321"/>
      <c r="AD177" s="320">
        <v>1</v>
      </c>
      <c r="AE177" s="320">
        <v>1</v>
      </c>
      <c r="AF177" s="320">
        <v>2</v>
      </c>
      <c r="AG177" s="320">
        <v>2</v>
      </c>
      <c r="AH177" s="320">
        <v>2</v>
      </c>
      <c r="AI177" s="320">
        <v>2</v>
      </c>
      <c r="AJ177" s="320">
        <v>2</v>
      </c>
      <c r="AK177" s="320">
        <v>1</v>
      </c>
      <c r="AL177" s="320">
        <v>1</v>
      </c>
      <c r="AM177" s="321"/>
      <c r="AN177" s="321"/>
      <c r="AO177" s="321"/>
      <c r="AP177" s="321"/>
      <c r="AQ177" s="321"/>
      <c r="AR177" s="321"/>
    </row>
    <row r="178" spans="1:44" s="67" customFormat="1" ht="12.6" customHeight="1" x14ac:dyDescent="0.25">
      <c r="A178" s="319" t="s">
        <v>1589</v>
      </c>
      <c r="B178" s="319" t="s">
        <v>1598</v>
      </c>
      <c r="C178" s="319" t="s">
        <v>47</v>
      </c>
      <c r="D178" s="320">
        <v>0</v>
      </c>
      <c r="E178" s="320">
        <v>1994</v>
      </c>
      <c r="F178" s="320">
        <v>212.82136284032057</v>
      </c>
      <c r="G178" s="320">
        <v>238.25164260923981</v>
      </c>
      <c r="H178" s="320">
        <v>258.08495814378841</v>
      </c>
      <c r="I178" s="320">
        <v>269.44439211187444</v>
      </c>
      <c r="J178" s="320">
        <v>274.26276091019594</v>
      </c>
      <c r="K178" s="320">
        <v>276.7842012132603</v>
      </c>
      <c r="L178" s="320">
        <v>284.14991552323914</v>
      </c>
      <c r="M178" s="320">
        <v>291.87398521875639</v>
      </c>
      <c r="N178" s="320">
        <v>304.75894813732657</v>
      </c>
      <c r="O178" s="320">
        <v>216.09495982468948</v>
      </c>
      <c r="P178" s="320">
        <v>184.90650109569026</v>
      </c>
      <c r="Q178" s="320">
        <v>131.75383491599706</v>
      </c>
      <c r="R178" s="320">
        <v>90.179693206720216</v>
      </c>
      <c r="S178" s="320">
        <v>59.184075967859741</v>
      </c>
      <c r="T178" s="320">
        <v>44.928414901387868</v>
      </c>
      <c r="U178" s="320">
        <v>34.542731921110288</v>
      </c>
      <c r="V178" s="320">
        <v>22.964207450693937</v>
      </c>
      <c r="W178" s="320">
        <v>17.932797662527388</v>
      </c>
      <c r="X178" s="320">
        <v>10</v>
      </c>
      <c r="Y178" s="320">
        <v>9</v>
      </c>
      <c r="Z178" s="320">
        <v>6</v>
      </c>
      <c r="AA178" s="320">
        <v>5</v>
      </c>
      <c r="AB178" s="320">
        <v>5</v>
      </c>
      <c r="AC178" s="320">
        <v>3</v>
      </c>
      <c r="AD178" s="320">
        <v>3</v>
      </c>
      <c r="AE178" s="320">
        <v>3</v>
      </c>
      <c r="AF178" s="320">
        <v>3</v>
      </c>
      <c r="AG178" s="320">
        <v>3</v>
      </c>
      <c r="AH178" s="320">
        <v>3</v>
      </c>
      <c r="AI178" s="320">
        <v>3</v>
      </c>
      <c r="AJ178" s="320">
        <v>1</v>
      </c>
      <c r="AK178" s="320">
        <v>1</v>
      </c>
      <c r="AL178" s="320">
        <v>1</v>
      </c>
      <c r="AM178" s="320">
        <v>1</v>
      </c>
      <c r="AN178" s="320">
        <v>1</v>
      </c>
      <c r="AO178" s="320">
        <v>1</v>
      </c>
      <c r="AP178" s="320">
        <v>1</v>
      </c>
      <c r="AQ178" s="320">
        <v>1</v>
      </c>
      <c r="AR178" s="320">
        <v>1</v>
      </c>
    </row>
    <row r="179" spans="1:44" s="67" customFormat="1" ht="12.6" customHeight="1" x14ac:dyDescent="0.25">
      <c r="A179" s="319" t="s">
        <v>1589</v>
      </c>
      <c r="B179" s="319" t="s">
        <v>1598</v>
      </c>
      <c r="C179" s="319" t="s">
        <v>1581</v>
      </c>
      <c r="D179" s="320">
        <v>1995</v>
      </c>
      <c r="E179" s="320">
        <v>1998</v>
      </c>
      <c r="F179" s="321"/>
      <c r="G179" s="321"/>
      <c r="H179" s="321"/>
      <c r="I179" s="321"/>
      <c r="J179" s="321"/>
      <c r="K179" s="321"/>
      <c r="L179" s="321"/>
      <c r="M179" s="321"/>
      <c r="N179" s="321"/>
      <c r="O179" s="321"/>
      <c r="P179" s="321"/>
      <c r="Q179" s="321"/>
      <c r="R179" s="321"/>
      <c r="S179" s="320">
        <v>1</v>
      </c>
      <c r="T179" s="320">
        <v>1</v>
      </c>
      <c r="U179" s="320">
        <v>1</v>
      </c>
      <c r="V179" s="320">
        <v>1</v>
      </c>
      <c r="W179" s="321"/>
      <c r="X179" s="321"/>
      <c r="Y179" s="321"/>
      <c r="Z179" s="321"/>
      <c r="AA179" s="321"/>
      <c r="AB179" s="321"/>
      <c r="AC179" s="321"/>
      <c r="AD179" s="321"/>
      <c r="AE179" s="321"/>
      <c r="AF179" s="321"/>
      <c r="AG179" s="321"/>
      <c r="AH179" s="321"/>
      <c r="AI179" s="321"/>
      <c r="AJ179" s="321"/>
      <c r="AK179" s="321"/>
      <c r="AL179" s="321"/>
      <c r="AM179" s="321"/>
      <c r="AN179" s="321"/>
      <c r="AO179" s="321"/>
      <c r="AP179" s="321"/>
      <c r="AQ179" s="321"/>
      <c r="AR179" s="321"/>
    </row>
    <row r="180" spans="1:44" s="67" customFormat="1" ht="12.6" customHeight="1" x14ac:dyDescent="0.25">
      <c r="A180" s="319" t="s">
        <v>1589</v>
      </c>
      <c r="B180" s="319" t="s">
        <v>1598</v>
      </c>
      <c r="C180" s="319" t="s">
        <v>1582</v>
      </c>
      <c r="D180" s="320">
        <v>1999</v>
      </c>
      <c r="E180" s="320">
        <v>2001</v>
      </c>
      <c r="F180" s="321"/>
      <c r="G180" s="321"/>
      <c r="H180" s="321"/>
      <c r="I180" s="321"/>
      <c r="J180" s="321"/>
      <c r="K180" s="321"/>
      <c r="L180" s="321"/>
      <c r="M180" s="321"/>
      <c r="N180" s="321"/>
      <c r="O180" s="321"/>
      <c r="P180" s="321"/>
      <c r="Q180" s="321"/>
      <c r="R180" s="321"/>
      <c r="S180" s="321"/>
      <c r="T180" s="321"/>
      <c r="U180" s="321"/>
      <c r="V180" s="321"/>
      <c r="W180" s="321"/>
      <c r="X180" s="321"/>
      <c r="Y180" s="321"/>
      <c r="Z180" s="320">
        <v>1</v>
      </c>
      <c r="AA180" s="320">
        <v>1</v>
      </c>
      <c r="AB180" s="320">
        <v>1</v>
      </c>
      <c r="AC180" s="320">
        <v>1</v>
      </c>
      <c r="AD180" s="320">
        <v>1</v>
      </c>
      <c r="AE180" s="320">
        <v>1</v>
      </c>
      <c r="AF180" s="320">
        <v>1</v>
      </c>
      <c r="AG180" s="320">
        <v>1</v>
      </c>
      <c r="AH180" s="321"/>
      <c r="AI180" s="321"/>
      <c r="AJ180" s="321"/>
      <c r="AK180" s="320">
        <v>1</v>
      </c>
      <c r="AL180" s="320">
        <v>1</v>
      </c>
      <c r="AM180" s="320">
        <v>1</v>
      </c>
      <c r="AN180" s="321"/>
      <c r="AO180" s="321"/>
      <c r="AP180" s="321"/>
      <c r="AQ180" s="321"/>
      <c r="AR180" s="321"/>
    </row>
    <row r="181" spans="1:44" s="67" customFormat="1" ht="12.6" customHeight="1" x14ac:dyDescent="0.25">
      <c r="A181" s="319" t="s">
        <v>1589</v>
      </c>
      <c r="B181" s="319" t="s">
        <v>1598</v>
      </c>
      <c r="C181" s="319" t="s">
        <v>1583</v>
      </c>
      <c r="D181" s="320">
        <v>2002</v>
      </c>
      <c r="E181" s="320">
        <v>2006</v>
      </c>
      <c r="F181" s="321"/>
      <c r="G181" s="321"/>
      <c r="H181" s="321"/>
      <c r="I181" s="321"/>
      <c r="J181" s="321"/>
      <c r="K181" s="321"/>
      <c r="L181" s="321"/>
      <c r="M181" s="321"/>
      <c r="N181" s="321"/>
      <c r="O181" s="321"/>
      <c r="P181" s="321"/>
      <c r="Q181" s="321"/>
      <c r="R181" s="321"/>
      <c r="S181" s="321"/>
      <c r="T181" s="321"/>
      <c r="U181" s="321"/>
      <c r="V181" s="321"/>
      <c r="W181" s="321"/>
      <c r="X181" s="321"/>
      <c r="Y181" s="320">
        <v>1</v>
      </c>
      <c r="Z181" s="320">
        <v>2</v>
      </c>
      <c r="AA181" s="320">
        <v>2</v>
      </c>
      <c r="AB181" s="320">
        <v>3</v>
      </c>
      <c r="AC181" s="320">
        <v>3</v>
      </c>
      <c r="AD181" s="320">
        <v>3</v>
      </c>
      <c r="AE181" s="320">
        <v>3</v>
      </c>
      <c r="AF181" s="320">
        <v>3</v>
      </c>
      <c r="AG181" s="320">
        <v>4</v>
      </c>
      <c r="AH181" s="320">
        <v>3</v>
      </c>
      <c r="AI181" s="320">
        <v>4</v>
      </c>
      <c r="AJ181" s="320">
        <v>3</v>
      </c>
      <c r="AK181" s="320">
        <v>3</v>
      </c>
      <c r="AL181" s="320">
        <v>2</v>
      </c>
      <c r="AM181" s="320">
        <v>2</v>
      </c>
      <c r="AN181" s="320">
        <v>1</v>
      </c>
      <c r="AO181" s="320">
        <v>2</v>
      </c>
      <c r="AP181" s="320">
        <v>2</v>
      </c>
      <c r="AQ181" s="320">
        <v>1</v>
      </c>
      <c r="AR181" s="320">
        <v>1</v>
      </c>
    </row>
    <row r="182" spans="1:44" s="67" customFormat="1" ht="12.6" customHeight="1" x14ac:dyDescent="0.25">
      <c r="A182" s="319" t="s">
        <v>1589</v>
      </c>
      <c r="B182" s="319" t="s">
        <v>1598</v>
      </c>
      <c r="C182" s="319" t="s">
        <v>1584</v>
      </c>
      <c r="D182" s="320">
        <v>2007</v>
      </c>
      <c r="E182" s="320">
        <v>2011</v>
      </c>
      <c r="F182" s="321"/>
      <c r="G182" s="321"/>
      <c r="H182" s="321"/>
      <c r="I182" s="321"/>
      <c r="J182" s="321"/>
      <c r="K182" s="321"/>
      <c r="L182" s="321"/>
      <c r="M182" s="321"/>
      <c r="N182" s="321"/>
      <c r="O182" s="321"/>
      <c r="P182" s="321"/>
      <c r="Q182" s="321"/>
      <c r="R182" s="321"/>
      <c r="S182" s="321"/>
      <c r="T182" s="321"/>
      <c r="U182" s="321"/>
      <c r="V182" s="321"/>
      <c r="W182" s="321"/>
      <c r="X182" s="321"/>
      <c r="Y182" s="321"/>
      <c r="Z182" s="321"/>
      <c r="AA182" s="321"/>
      <c r="AB182" s="320">
        <v>1</v>
      </c>
      <c r="AC182" s="320">
        <v>3</v>
      </c>
      <c r="AD182" s="320">
        <v>3</v>
      </c>
      <c r="AE182" s="320">
        <v>3</v>
      </c>
      <c r="AF182" s="320">
        <v>3</v>
      </c>
      <c r="AG182" s="320">
        <v>2</v>
      </c>
      <c r="AH182" s="320">
        <v>2</v>
      </c>
      <c r="AI182" s="320">
        <v>2</v>
      </c>
      <c r="AJ182" s="320">
        <v>1</v>
      </c>
      <c r="AK182" s="321"/>
      <c r="AL182" s="321"/>
      <c r="AM182" s="321"/>
      <c r="AN182" s="321"/>
      <c r="AO182" s="321"/>
      <c r="AP182" s="321"/>
      <c r="AQ182" s="321"/>
      <c r="AR182" s="321"/>
    </row>
    <row r="183" spans="1:44" s="67" customFormat="1" ht="12.6" customHeight="1" x14ac:dyDescent="0.25">
      <c r="A183" s="319" t="s">
        <v>1589</v>
      </c>
      <c r="B183" s="319" t="s">
        <v>1598</v>
      </c>
      <c r="C183" s="319" t="s">
        <v>1585</v>
      </c>
      <c r="D183" s="320">
        <v>2012</v>
      </c>
      <c r="E183" s="320">
        <v>2015</v>
      </c>
      <c r="F183" s="321"/>
      <c r="G183" s="321"/>
      <c r="H183" s="321"/>
      <c r="I183" s="321"/>
      <c r="J183" s="321"/>
      <c r="K183" s="321"/>
      <c r="L183" s="321"/>
      <c r="M183" s="321"/>
      <c r="N183" s="321"/>
      <c r="O183" s="321"/>
      <c r="P183" s="321"/>
      <c r="Q183" s="321"/>
      <c r="R183" s="321"/>
      <c r="S183" s="321"/>
      <c r="T183" s="321"/>
      <c r="U183" s="321"/>
      <c r="V183" s="321"/>
      <c r="W183" s="321"/>
      <c r="X183" s="321"/>
      <c r="Y183" s="321"/>
      <c r="Z183" s="321"/>
      <c r="AA183" s="321"/>
      <c r="AB183" s="321"/>
      <c r="AC183" s="321"/>
      <c r="AD183" s="321"/>
      <c r="AE183" s="321"/>
      <c r="AF183" s="321"/>
      <c r="AG183" s="321"/>
      <c r="AH183" s="321"/>
      <c r="AI183" s="320">
        <v>1</v>
      </c>
      <c r="AJ183" s="320">
        <v>1</v>
      </c>
      <c r="AK183" s="320">
        <v>1</v>
      </c>
      <c r="AL183" s="320">
        <v>1</v>
      </c>
      <c r="AM183" s="321"/>
      <c r="AN183" s="321"/>
      <c r="AO183" s="321"/>
      <c r="AP183" s="321"/>
      <c r="AQ183" s="321"/>
      <c r="AR183" s="321"/>
    </row>
    <row r="184" spans="1:44" s="67" customFormat="1" ht="12.6" customHeight="1" x14ac:dyDescent="0.25">
      <c r="A184" s="319" t="s">
        <v>1589</v>
      </c>
      <c r="B184" s="319" t="s">
        <v>1598</v>
      </c>
      <c r="C184" s="319" t="s">
        <v>1846</v>
      </c>
      <c r="D184" s="320">
        <v>2022</v>
      </c>
      <c r="E184" s="320">
        <v>2026</v>
      </c>
      <c r="F184" s="321"/>
      <c r="G184" s="321"/>
      <c r="H184" s="321"/>
      <c r="I184" s="321"/>
      <c r="J184" s="321"/>
      <c r="K184" s="321"/>
      <c r="L184" s="321"/>
      <c r="M184" s="321"/>
      <c r="N184" s="321"/>
      <c r="O184" s="321"/>
      <c r="P184" s="321"/>
      <c r="Q184" s="321"/>
      <c r="R184" s="321"/>
      <c r="S184" s="321"/>
      <c r="T184" s="321"/>
      <c r="U184" s="321"/>
      <c r="V184" s="321"/>
      <c r="W184" s="321"/>
      <c r="X184" s="321"/>
      <c r="Y184" s="321"/>
      <c r="Z184" s="321"/>
      <c r="AA184" s="321"/>
      <c r="AB184" s="321"/>
      <c r="AC184" s="321"/>
      <c r="AD184" s="321"/>
      <c r="AE184" s="321"/>
      <c r="AF184" s="321"/>
      <c r="AG184" s="321"/>
      <c r="AH184" s="321"/>
      <c r="AI184" s="321"/>
      <c r="AJ184" s="321"/>
      <c r="AK184" s="321"/>
      <c r="AL184" s="321"/>
      <c r="AM184" s="321"/>
      <c r="AN184" s="321"/>
      <c r="AO184" s="321"/>
      <c r="AP184" s="321"/>
      <c r="AQ184" s="320">
        <v>1</v>
      </c>
      <c r="AR184" s="320">
        <v>1</v>
      </c>
    </row>
    <row r="185" spans="1:44" s="67" customFormat="1" ht="12.6" customHeight="1" x14ac:dyDescent="0.25">
      <c r="A185" s="319" t="s">
        <v>1589</v>
      </c>
      <c r="B185" s="319" t="s">
        <v>1599</v>
      </c>
      <c r="C185" s="319" t="s">
        <v>47</v>
      </c>
      <c r="D185" s="320">
        <v>0</v>
      </c>
      <c r="E185" s="320">
        <v>9999</v>
      </c>
      <c r="F185" s="320">
        <v>11.090358395895359</v>
      </c>
      <c r="G185" s="320">
        <v>10.475404785282405</v>
      </c>
      <c r="H185" s="320">
        <v>10.075126533236201</v>
      </c>
      <c r="I185" s="320">
        <v>10.190969409946829</v>
      </c>
      <c r="J185" s="320">
        <v>9.9725278222232454</v>
      </c>
      <c r="K185" s="320">
        <v>9.6604077697983399</v>
      </c>
      <c r="L185" s="320">
        <v>9.682858178190159</v>
      </c>
      <c r="M185" s="320">
        <v>9.7729387847098597</v>
      </c>
      <c r="N185" s="320">
        <v>9.917210812383173</v>
      </c>
      <c r="O185" s="320">
        <v>13.75810301257585</v>
      </c>
      <c r="P185" s="320">
        <v>15.477190588478347</v>
      </c>
      <c r="Q185" s="320">
        <v>15.715752679981614</v>
      </c>
      <c r="R185" s="320">
        <v>16.874727668845317</v>
      </c>
      <c r="S185" s="320">
        <v>15.795206971677558</v>
      </c>
      <c r="T185" s="320">
        <v>9.477124183006536</v>
      </c>
      <c r="U185" s="320">
        <v>9.318082788671024</v>
      </c>
      <c r="V185" s="320">
        <v>6.477124183006536</v>
      </c>
      <c r="W185" s="320">
        <v>6.159041394335512</v>
      </c>
      <c r="X185" s="320">
        <v>5</v>
      </c>
      <c r="Y185" s="320">
        <v>4</v>
      </c>
      <c r="Z185" s="320">
        <v>6</v>
      </c>
      <c r="AA185" s="320">
        <v>12</v>
      </c>
      <c r="AB185" s="320">
        <v>25</v>
      </c>
      <c r="AC185" s="320">
        <v>34</v>
      </c>
      <c r="AD185" s="320">
        <v>45</v>
      </c>
      <c r="AE185" s="320">
        <v>53</v>
      </c>
      <c r="AF185" s="320">
        <v>62</v>
      </c>
      <c r="AG185" s="320">
        <v>72</v>
      </c>
      <c r="AH185" s="320">
        <v>70</v>
      </c>
      <c r="AI185" s="320">
        <v>71</v>
      </c>
      <c r="AJ185" s="320">
        <v>66</v>
      </c>
      <c r="AK185" s="320">
        <v>70</v>
      </c>
      <c r="AL185" s="320">
        <v>75</v>
      </c>
      <c r="AM185" s="320">
        <v>117</v>
      </c>
      <c r="AN185" s="320">
        <v>151</v>
      </c>
      <c r="AO185" s="320">
        <v>184</v>
      </c>
      <c r="AP185" s="320">
        <v>221</v>
      </c>
      <c r="AQ185" s="320">
        <v>240</v>
      </c>
      <c r="AR185" s="320">
        <v>242</v>
      </c>
    </row>
    <row r="186" spans="1:44" s="67" customFormat="1" ht="12.6" customHeight="1" x14ac:dyDescent="0.25">
      <c r="A186" s="319" t="s">
        <v>1589</v>
      </c>
      <c r="B186" s="319" t="s">
        <v>1600</v>
      </c>
      <c r="C186" s="319" t="s">
        <v>47</v>
      </c>
      <c r="D186" s="320">
        <v>0</v>
      </c>
      <c r="E186" s="320">
        <v>9999</v>
      </c>
      <c r="F186" s="320">
        <v>13.355551409239785</v>
      </c>
      <c r="G186" s="320">
        <v>12.765565548360533</v>
      </c>
      <c r="H186" s="320">
        <v>12.394806289921172</v>
      </c>
      <c r="I186" s="320">
        <v>12.571259844054502</v>
      </c>
      <c r="J186" s="320">
        <v>12.344641230263765</v>
      </c>
      <c r="K186" s="320">
        <v>12.003191304018081</v>
      </c>
      <c r="L186" s="320">
        <v>12.058273537561627</v>
      </c>
      <c r="M186" s="320">
        <v>12.190999993829603</v>
      </c>
      <c r="N186" s="320">
        <v>12.405652591561314</v>
      </c>
      <c r="O186" s="320">
        <v>9.4033286893963925</v>
      </c>
      <c r="P186" s="320">
        <v>5.6842411134938953</v>
      </c>
      <c r="Q186" s="320">
        <v>8.4456790219906281</v>
      </c>
      <c r="R186" s="320">
        <v>10.125272331154683</v>
      </c>
      <c r="S186" s="320">
        <v>48.204793028322442</v>
      </c>
      <c r="T186" s="320">
        <v>68.522875816993462</v>
      </c>
      <c r="U186" s="320">
        <v>75.68191721132898</v>
      </c>
      <c r="V186" s="320">
        <v>79.522875816993462</v>
      </c>
      <c r="W186" s="320">
        <v>73.840958605664497</v>
      </c>
      <c r="X186" s="320">
        <v>64</v>
      </c>
      <c r="Y186" s="320">
        <v>48</v>
      </c>
      <c r="Z186" s="320">
        <v>32</v>
      </c>
      <c r="AA186" s="320">
        <v>24</v>
      </c>
      <c r="AB186" s="320">
        <v>23</v>
      </c>
      <c r="AC186" s="320">
        <v>20</v>
      </c>
      <c r="AD186" s="320">
        <v>15</v>
      </c>
      <c r="AE186" s="320">
        <v>18</v>
      </c>
      <c r="AF186" s="320">
        <v>22</v>
      </c>
      <c r="AG186" s="320">
        <v>133</v>
      </c>
      <c r="AH186" s="320">
        <v>170</v>
      </c>
      <c r="AI186" s="320">
        <v>210</v>
      </c>
      <c r="AJ186" s="320">
        <v>460</v>
      </c>
      <c r="AK186" s="320">
        <v>484</v>
      </c>
      <c r="AL186" s="320">
        <v>417</v>
      </c>
      <c r="AM186" s="320">
        <v>530</v>
      </c>
      <c r="AN186" s="320">
        <v>689</v>
      </c>
      <c r="AO186" s="320">
        <v>875</v>
      </c>
      <c r="AP186" s="320">
        <v>1170</v>
      </c>
      <c r="AQ186" s="320">
        <v>1368</v>
      </c>
      <c r="AR186" s="320">
        <v>1487</v>
      </c>
    </row>
    <row r="187" spans="1:44" s="67" customFormat="1" ht="12.6" customHeight="1" x14ac:dyDescent="0.25">
      <c r="A187" s="319" t="s">
        <v>1589</v>
      </c>
      <c r="B187" s="319" t="s">
        <v>1601</v>
      </c>
      <c r="C187" s="319" t="s">
        <v>47</v>
      </c>
      <c r="D187" s="320">
        <v>0</v>
      </c>
      <c r="E187" s="320">
        <v>9999</v>
      </c>
      <c r="F187" s="320">
        <v>1.8695164239295687</v>
      </c>
      <c r="G187" s="320">
        <v>2.0929071825386525</v>
      </c>
      <c r="H187" s="320">
        <v>2.2671317464544294</v>
      </c>
      <c r="I187" s="320">
        <v>2.3669180089163135</v>
      </c>
      <c r="J187" s="320">
        <v>2.4092446789685611</v>
      </c>
      <c r="K187" s="320">
        <v>2.4313941192109558</v>
      </c>
      <c r="L187" s="320">
        <v>2.4960977922478147</v>
      </c>
      <c r="M187" s="320">
        <v>2.563949416552</v>
      </c>
      <c r="N187" s="320">
        <v>2.6771365960555151</v>
      </c>
      <c r="O187" s="320">
        <v>1.8385682980277576</v>
      </c>
      <c r="P187" s="320">
        <v>1.8385682980277576</v>
      </c>
      <c r="Q187" s="320">
        <v>1.8385682980277576</v>
      </c>
      <c r="R187" s="320">
        <v>1</v>
      </c>
      <c r="S187" s="320">
        <v>1</v>
      </c>
      <c r="T187" s="320">
        <v>1</v>
      </c>
      <c r="U187" s="320">
        <v>1</v>
      </c>
      <c r="V187" s="321"/>
      <c r="W187" s="321"/>
      <c r="X187" s="321"/>
      <c r="Y187" s="321"/>
      <c r="Z187" s="321"/>
      <c r="AA187" s="321"/>
      <c r="AB187" s="321"/>
      <c r="AC187" s="321"/>
      <c r="AD187" s="320">
        <v>4</v>
      </c>
      <c r="AE187" s="320">
        <v>1</v>
      </c>
      <c r="AF187" s="320">
        <v>9</v>
      </c>
      <c r="AG187" s="320">
        <v>9</v>
      </c>
      <c r="AH187" s="320">
        <v>59</v>
      </c>
      <c r="AI187" s="320">
        <v>66</v>
      </c>
      <c r="AJ187" s="320">
        <v>62</v>
      </c>
      <c r="AK187" s="320">
        <v>67</v>
      </c>
      <c r="AL187" s="320">
        <v>16</v>
      </c>
      <c r="AM187" s="320">
        <v>18</v>
      </c>
      <c r="AN187" s="320">
        <v>54</v>
      </c>
      <c r="AO187" s="320">
        <v>262</v>
      </c>
      <c r="AP187" s="320">
        <v>1241</v>
      </c>
      <c r="AQ187" s="320">
        <v>2837</v>
      </c>
      <c r="AR187" s="320">
        <v>5597</v>
      </c>
    </row>
    <row r="188" spans="1:44" s="67" customFormat="1" ht="12.6" customHeight="1" x14ac:dyDescent="0.25">
      <c r="A188" s="319" t="s">
        <v>1589</v>
      </c>
      <c r="B188" s="319" t="s">
        <v>1602</v>
      </c>
      <c r="C188" s="319" t="s">
        <v>1585</v>
      </c>
      <c r="D188" s="320">
        <v>0</v>
      </c>
      <c r="E188" s="320">
        <v>2015</v>
      </c>
      <c r="F188" s="320">
        <v>4.6372725385825838E-5</v>
      </c>
      <c r="G188" s="320">
        <v>5.1913857932249842E-5</v>
      </c>
      <c r="H188" s="320">
        <v>5.6235439574709897E-5</v>
      </c>
      <c r="I188" s="320">
        <v>5.8710604214716948E-5</v>
      </c>
      <c r="J188" s="320">
        <v>5.9760503012986763E-5</v>
      </c>
      <c r="K188" s="320">
        <v>6.0309912419966663E-5</v>
      </c>
      <c r="L188" s="320">
        <v>6.1914865242411373E-5</v>
      </c>
      <c r="M188" s="320">
        <v>6.3597901936053575E-5</v>
      </c>
      <c r="N188" s="320">
        <v>6.6405471810877218E-5</v>
      </c>
      <c r="O188" s="320">
        <v>1.3281094362175444E-4</v>
      </c>
      <c r="P188" s="320">
        <v>1.3281094362175444E-4</v>
      </c>
      <c r="Q188" s="320">
        <v>1.3281094362175444E-4</v>
      </c>
      <c r="R188" s="320">
        <v>6.6405471810877218E-5</v>
      </c>
      <c r="S188" s="321"/>
      <c r="T188" s="321"/>
      <c r="U188" s="321"/>
      <c r="V188" s="321"/>
      <c r="W188" s="321"/>
      <c r="X188" s="321"/>
      <c r="Y188" s="321"/>
      <c r="Z188" s="321"/>
      <c r="AA188" s="321"/>
      <c r="AB188" s="321"/>
      <c r="AC188" s="321"/>
      <c r="AD188" s="321"/>
      <c r="AE188" s="321"/>
      <c r="AF188" s="321"/>
      <c r="AG188" s="321"/>
      <c r="AH188" s="321"/>
      <c r="AI188" s="320">
        <v>2</v>
      </c>
      <c r="AJ188" s="320">
        <v>2</v>
      </c>
      <c r="AK188" s="320">
        <v>2</v>
      </c>
      <c r="AL188" s="320">
        <v>2</v>
      </c>
      <c r="AM188" s="320">
        <v>2</v>
      </c>
      <c r="AN188" s="320">
        <v>2</v>
      </c>
      <c r="AO188" s="320">
        <v>2</v>
      </c>
      <c r="AP188" s="320">
        <v>2</v>
      </c>
      <c r="AQ188" s="320">
        <v>2</v>
      </c>
      <c r="AR188" s="320">
        <v>2</v>
      </c>
    </row>
    <row r="189" spans="1:44" s="67" customFormat="1" ht="12.6" customHeight="1" x14ac:dyDescent="0.25">
      <c r="A189" s="319" t="s">
        <v>1589</v>
      </c>
      <c r="B189" s="319" t="s">
        <v>1603</v>
      </c>
      <c r="C189" s="319" t="s">
        <v>1585</v>
      </c>
      <c r="D189" s="320">
        <v>0</v>
      </c>
      <c r="E189" s="320">
        <v>2015</v>
      </c>
      <c r="F189" s="320">
        <v>1.5093394658578594</v>
      </c>
      <c r="G189" s="320">
        <v>1.6896922479788679</v>
      </c>
      <c r="H189" s="320">
        <v>1.8303510872776576</v>
      </c>
      <c r="I189" s="320">
        <v>1.9109127459806072</v>
      </c>
      <c r="J189" s="320">
        <v>1.945084852066693</v>
      </c>
      <c r="K189" s="320">
        <v>1.962967029445075</v>
      </c>
      <c r="L189" s="320">
        <v>2.0152050339100054</v>
      </c>
      <c r="M189" s="320">
        <v>2.0699845122146718</v>
      </c>
      <c r="N189" s="320">
        <v>2.1613652965004317</v>
      </c>
      <c r="O189" s="320">
        <v>1.3227305930008635</v>
      </c>
      <c r="P189" s="320">
        <v>1.3227305930008635</v>
      </c>
      <c r="Q189" s="320">
        <v>1.3227305930008635</v>
      </c>
      <c r="R189" s="320">
        <v>1.1613652965004317</v>
      </c>
      <c r="S189" s="321"/>
      <c r="T189" s="321"/>
      <c r="U189" s="321"/>
      <c r="V189" s="321"/>
      <c r="W189" s="321"/>
      <c r="X189" s="321"/>
      <c r="Y189" s="321"/>
      <c r="Z189" s="321"/>
      <c r="AA189" s="321"/>
      <c r="AB189" s="321"/>
      <c r="AC189" s="321"/>
      <c r="AD189" s="321"/>
      <c r="AE189" s="321"/>
      <c r="AF189" s="321"/>
      <c r="AG189" s="321"/>
      <c r="AH189" s="320">
        <v>2</v>
      </c>
      <c r="AI189" s="320">
        <v>20</v>
      </c>
      <c r="AJ189" s="320">
        <v>26</v>
      </c>
      <c r="AK189" s="320">
        <v>26</v>
      </c>
      <c r="AL189" s="320">
        <v>26</v>
      </c>
      <c r="AM189" s="320">
        <v>27</v>
      </c>
      <c r="AN189" s="320">
        <v>27</v>
      </c>
      <c r="AO189" s="320">
        <v>27</v>
      </c>
      <c r="AP189" s="320">
        <v>24</v>
      </c>
      <c r="AQ189" s="320">
        <v>16</v>
      </c>
      <c r="AR189" s="320">
        <v>15</v>
      </c>
    </row>
    <row r="190" spans="1:44" s="67" customFormat="1" ht="12.6" customHeight="1" x14ac:dyDescent="0.25">
      <c r="A190" s="319" t="s">
        <v>1589</v>
      </c>
      <c r="B190" s="319" t="s">
        <v>1603</v>
      </c>
      <c r="C190" s="319" t="s">
        <v>1586</v>
      </c>
      <c r="D190" s="320">
        <v>2016</v>
      </c>
      <c r="E190" s="320">
        <v>2018</v>
      </c>
      <c r="F190" s="321"/>
      <c r="G190" s="321"/>
      <c r="H190" s="321"/>
      <c r="I190" s="321"/>
      <c r="J190" s="321"/>
      <c r="K190" s="321"/>
      <c r="L190" s="321"/>
      <c r="M190" s="321"/>
      <c r="N190" s="321"/>
      <c r="O190" s="321"/>
      <c r="P190" s="321"/>
      <c r="Q190" s="321"/>
      <c r="R190" s="321"/>
      <c r="S190" s="321"/>
      <c r="T190" s="321"/>
      <c r="U190" s="321"/>
      <c r="V190" s="321"/>
      <c r="W190" s="321"/>
      <c r="X190" s="321"/>
      <c r="Y190" s="321"/>
      <c r="Z190" s="321"/>
      <c r="AA190" s="321"/>
      <c r="AB190" s="321"/>
      <c r="AC190" s="321"/>
      <c r="AD190" s="321"/>
      <c r="AE190" s="321"/>
      <c r="AF190" s="321"/>
      <c r="AG190" s="321"/>
      <c r="AH190" s="321"/>
      <c r="AI190" s="321"/>
      <c r="AJ190" s="321"/>
      <c r="AK190" s="320">
        <v>18</v>
      </c>
      <c r="AL190" s="320">
        <v>59</v>
      </c>
      <c r="AM190" s="320">
        <v>65</v>
      </c>
      <c r="AN190" s="320">
        <v>64</v>
      </c>
      <c r="AO190" s="320">
        <v>64</v>
      </c>
      <c r="AP190" s="320">
        <v>63</v>
      </c>
      <c r="AQ190" s="320">
        <v>59</v>
      </c>
      <c r="AR190" s="320">
        <v>52</v>
      </c>
    </row>
    <row r="191" spans="1:44" s="67" customFormat="1" ht="12.6" customHeight="1" x14ac:dyDescent="0.25">
      <c r="A191" s="319" t="s">
        <v>1589</v>
      </c>
      <c r="B191" s="319" t="s">
        <v>1603</v>
      </c>
      <c r="C191" s="319" t="s">
        <v>1709</v>
      </c>
      <c r="D191" s="320">
        <v>2019</v>
      </c>
      <c r="E191" s="320">
        <v>2021</v>
      </c>
      <c r="F191" s="321"/>
      <c r="G191" s="321"/>
      <c r="H191" s="321"/>
      <c r="I191" s="321"/>
      <c r="J191" s="321"/>
      <c r="K191" s="321"/>
      <c r="L191" s="321"/>
      <c r="M191" s="321"/>
      <c r="N191" s="321"/>
      <c r="O191" s="321"/>
      <c r="P191" s="321"/>
      <c r="Q191" s="321"/>
      <c r="R191" s="321"/>
      <c r="S191" s="321"/>
      <c r="T191" s="321"/>
      <c r="U191" s="321"/>
      <c r="V191" s="321"/>
      <c r="W191" s="321"/>
      <c r="X191" s="321"/>
      <c r="Y191" s="321"/>
      <c r="Z191" s="321"/>
      <c r="AA191" s="321"/>
      <c r="AB191" s="321"/>
      <c r="AC191" s="321"/>
      <c r="AD191" s="321"/>
      <c r="AE191" s="321"/>
      <c r="AF191" s="321"/>
      <c r="AG191" s="321"/>
      <c r="AH191" s="321"/>
      <c r="AI191" s="321"/>
      <c r="AJ191" s="321"/>
      <c r="AK191" s="321"/>
      <c r="AL191" s="321"/>
      <c r="AM191" s="321"/>
      <c r="AN191" s="321"/>
      <c r="AO191" s="320">
        <v>1</v>
      </c>
      <c r="AP191" s="320">
        <v>1</v>
      </c>
      <c r="AQ191" s="320">
        <v>1</v>
      </c>
      <c r="AR191" s="320">
        <v>1</v>
      </c>
    </row>
    <row r="192" spans="1:44" s="67" customFormat="1" ht="12.6" customHeight="1" x14ac:dyDescent="0.25">
      <c r="A192" s="319" t="s">
        <v>1589</v>
      </c>
      <c r="B192" s="319" t="s">
        <v>1604</v>
      </c>
      <c r="C192" s="319" t="s">
        <v>1585</v>
      </c>
      <c r="D192" s="320">
        <v>0</v>
      </c>
      <c r="E192" s="320">
        <v>2015</v>
      </c>
      <c r="F192" s="320">
        <v>0.58559477617220868</v>
      </c>
      <c r="G192" s="320">
        <v>0.65556819796845101</v>
      </c>
      <c r="H192" s="320">
        <v>0.71014113094943654</v>
      </c>
      <c r="I192" s="320">
        <v>0.74139751002344556</v>
      </c>
      <c r="J192" s="320">
        <v>0.75465563204799679</v>
      </c>
      <c r="K192" s="320">
        <v>0.76159357403933903</v>
      </c>
      <c r="L192" s="320">
        <v>0.78186091828117088</v>
      </c>
      <c r="M192" s="320">
        <v>0.80311430564848452</v>
      </c>
      <c r="N192" s="320">
        <v>0.83856829802775745</v>
      </c>
      <c r="O192" s="320">
        <v>1.6771365960555149</v>
      </c>
      <c r="P192" s="320">
        <v>1.6771365960555149</v>
      </c>
      <c r="Q192" s="320">
        <v>1.6771365960555149</v>
      </c>
      <c r="R192" s="320">
        <v>0.83856829802775745</v>
      </c>
      <c r="S192" s="321"/>
      <c r="T192" s="321"/>
      <c r="U192" s="321"/>
      <c r="V192" s="321"/>
      <c r="W192" s="321"/>
      <c r="X192" s="321"/>
      <c r="Y192" s="321"/>
      <c r="Z192" s="321"/>
      <c r="AA192" s="320">
        <v>1</v>
      </c>
      <c r="AB192" s="320">
        <v>3</v>
      </c>
      <c r="AC192" s="320">
        <v>3</v>
      </c>
      <c r="AD192" s="320">
        <v>3</v>
      </c>
      <c r="AE192" s="320">
        <v>4</v>
      </c>
      <c r="AF192" s="320">
        <v>16</v>
      </c>
      <c r="AG192" s="320">
        <v>16</v>
      </c>
      <c r="AH192" s="320">
        <v>16</v>
      </c>
      <c r="AI192" s="320">
        <v>29</v>
      </c>
      <c r="AJ192" s="320">
        <v>34</v>
      </c>
      <c r="AK192" s="320">
        <v>34</v>
      </c>
      <c r="AL192" s="320">
        <v>33</v>
      </c>
      <c r="AM192" s="320">
        <v>33</v>
      </c>
      <c r="AN192" s="320">
        <v>33</v>
      </c>
      <c r="AO192" s="320">
        <v>31</v>
      </c>
      <c r="AP192" s="320">
        <v>31</v>
      </c>
      <c r="AQ192" s="320">
        <v>28</v>
      </c>
      <c r="AR192" s="320">
        <v>25</v>
      </c>
    </row>
    <row r="193" spans="1:44" s="67" customFormat="1" ht="12.6" customHeight="1" x14ac:dyDescent="0.25">
      <c r="A193" s="319" t="s">
        <v>1589</v>
      </c>
      <c r="B193" s="319" t="s">
        <v>1604</v>
      </c>
      <c r="C193" s="319" t="s">
        <v>1586</v>
      </c>
      <c r="D193" s="320">
        <v>2016</v>
      </c>
      <c r="E193" s="320">
        <v>2018</v>
      </c>
      <c r="F193" s="321"/>
      <c r="G193" s="321"/>
      <c r="H193" s="321"/>
      <c r="I193" s="321"/>
      <c r="J193" s="321"/>
      <c r="K193" s="321"/>
      <c r="L193" s="321"/>
      <c r="M193" s="321"/>
      <c r="N193" s="321"/>
      <c r="O193" s="321"/>
      <c r="P193" s="321"/>
      <c r="Q193" s="321"/>
      <c r="R193" s="321"/>
      <c r="S193" s="321"/>
      <c r="T193" s="321"/>
      <c r="U193" s="321"/>
      <c r="V193" s="321"/>
      <c r="W193" s="321"/>
      <c r="X193" s="321"/>
      <c r="Y193" s="321"/>
      <c r="Z193" s="321"/>
      <c r="AA193" s="321"/>
      <c r="AB193" s="321"/>
      <c r="AC193" s="321"/>
      <c r="AD193" s="321"/>
      <c r="AE193" s="321"/>
      <c r="AF193" s="321"/>
      <c r="AG193" s="321"/>
      <c r="AH193" s="321"/>
      <c r="AI193" s="321"/>
      <c r="AJ193" s="321"/>
      <c r="AK193" s="320">
        <v>5</v>
      </c>
      <c r="AL193" s="320">
        <v>9</v>
      </c>
      <c r="AM193" s="320">
        <v>11</v>
      </c>
      <c r="AN193" s="320">
        <v>10</v>
      </c>
      <c r="AO193" s="320">
        <v>10</v>
      </c>
      <c r="AP193" s="320">
        <v>10</v>
      </c>
      <c r="AQ193" s="320">
        <v>10</v>
      </c>
      <c r="AR193" s="320">
        <v>9</v>
      </c>
    </row>
    <row r="194" spans="1:44" s="67" customFormat="1" ht="12.6" customHeight="1" x14ac:dyDescent="0.25">
      <c r="A194" s="319" t="s">
        <v>1589</v>
      </c>
      <c r="B194" s="319" t="s">
        <v>1604</v>
      </c>
      <c r="C194" s="319" t="s">
        <v>1709</v>
      </c>
      <c r="D194" s="320">
        <v>2019</v>
      </c>
      <c r="E194" s="320">
        <v>2021</v>
      </c>
      <c r="F194" s="321"/>
      <c r="G194" s="321"/>
      <c r="H194" s="321"/>
      <c r="I194" s="321"/>
      <c r="J194" s="321"/>
      <c r="K194" s="321"/>
      <c r="L194" s="321"/>
      <c r="M194" s="321"/>
      <c r="N194" s="321"/>
      <c r="O194" s="321"/>
      <c r="P194" s="321"/>
      <c r="Q194" s="321"/>
      <c r="R194" s="321"/>
      <c r="S194" s="321"/>
      <c r="T194" s="321"/>
      <c r="U194" s="321"/>
      <c r="V194" s="321"/>
      <c r="W194" s="321"/>
      <c r="X194" s="321"/>
      <c r="Y194" s="321"/>
      <c r="Z194" s="321"/>
      <c r="AA194" s="321"/>
      <c r="AB194" s="321"/>
      <c r="AC194" s="321"/>
      <c r="AD194" s="321"/>
      <c r="AE194" s="321"/>
      <c r="AF194" s="321"/>
      <c r="AG194" s="321"/>
      <c r="AH194" s="321"/>
      <c r="AI194" s="321"/>
      <c r="AJ194" s="321"/>
      <c r="AK194" s="321"/>
      <c r="AL194" s="321"/>
      <c r="AM194" s="321"/>
      <c r="AN194" s="320">
        <v>3</v>
      </c>
      <c r="AO194" s="320">
        <v>7</v>
      </c>
      <c r="AP194" s="320">
        <v>9</v>
      </c>
      <c r="AQ194" s="320">
        <v>10</v>
      </c>
      <c r="AR194" s="320">
        <v>10</v>
      </c>
    </row>
    <row r="195" spans="1:44" s="67" customFormat="1" ht="12.6" customHeight="1" x14ac:dyDescent="0.25">
      <c r="A195" s="319" t="s">
        <v>1589</v>
      </c>
      <c r="B195" s="319" t="s">
        <v>1605</v>
      </c>
      <c r="C195" s="319" t="s">
        <v>1586</v>
      </c>
      <c r="D195" s="320">
        <v>2016</v>
      </c>
      <c r="E195" s="320">
        <v>2018</v>
      </c>
      <c r="F195" s="321"/>
      <c r="G195" s="321"/>
      <c r="H195" s="321"/>
      <c r="I195" s="321"/>
      <c r="J195" s="321"/>
      <c r="K195" s="321"/>
      <c r="L195" s="321"/>
      <c r="M195" s="321"/>
      <c r="N195" s="321"/>
      <c r="O195" s="321"/>
      <c r="P195" s="321"/>
      <c r="Q195" s="321"/>
      <c r="R195" s="321"/>
      <c r="S195" s="321"/>
      <c r="T195" s="321"/>
      <c r="U195" s="321"/>
      <c r="V195" s="321"/>
      <c r="W195" s="321"/>
      <c r="X195" s="321"/>
      <c r="Y195" s="321"/>
      <c r="Z195" s="321"/>
      <c r="AA195" s="321"/>
      <c r="AB195" s="321"/>
      <c r="AC195" s="321"/>
      <c r="AD195" s="321"/>
      <c r="AE195" s="321"/>
      <c r="AF195" s="321"/>
      <c r="AG195" s="321"/>
      <c r="AH195" s="321"/>
      <c r="AI195" s="321"/>
      <c r="AJ195" s="320">
        <v>1</v>
      </c>
      <c r="AK195" s="321"/>
      <c r="AL195" s="321"/>
      <c r="AM195" s="321"/>
      <c r="AN195" s="321"/>
      <c r="AO195" s="321"/>
      <c r="AP195" s="321"/>
      <c r="AQ195" s="321"/>
      <c r="AR195" s="321"/>
    </row>
    <row r="196" spans="1:44" s="67" customFormat="1" ht="12.6" customHeight="1" x14ac:dyDescent="0.25">
      <c r="A196" s="319" t="s">
        <v>1589</v>
      </c>
      <c r="B196" s="319" t="s">
        <v>1606</v>
      </c>
      <c r="C196" s="319" t="s">
        <v>1585</v>
      </c>
      <c r="D196" s="320">
        <v>2012</v>
      </c>
      <c r="E196" s="320">
        <v>2015</v>
      </c>
      <c r="F196" s="321"/>
      <c r="G196" s="321"/>
      <c r="H196" s="321"/>
      <c r="I196" s="321"/>
      <c r="J196" s="321"/>
      <c r="K196" s="321"/>
      <c r="L196" s="321"/>
      <c r="M196" s="321"/>
      <c r="N196" s="321"/>
      <c r="O196" s="321"/>
      <c r="P196" s="321"/>
      <c r="Q196" s="321"/>
      <c r="R196" s="321"/>
      <c r="S196" s="321"/>
      <c r="T196" s="321"/>
      <c r="U196" s="321"/>
      <c r="V196" s="321"/>
      <c r="W196" s="321"/>
      <c r="X196" s="321"/>
      <c r="Y196" s="321"/>
      <c r="Z196" s="321"/>
      <c r="AA196" s="321"/>
      <c r="AB196" s="321"/>
      <c r="AC196" s="321"/>
      <c r="AD196" s="321"/>
      <c r="AE196" s="321"/>
      <c r="AF196" s="321"/>
      <c r="AG196" s="321"/>
      <c r="AH196" s="321"/>
      <c r="AI196" s="321"/>
      <c r="AJ196" s="320">
        <v>11</v>
      </c>
      <c r="AK196" s="320">
        <v>10</v>
      </c>
      <c r="AL196" s="320">
        <v>10.67</v>
      </c>
      <c r="AM196" s="320">
        <v>11.67</v>
      </c>
      <c r="AN196" s="320">
        <v>10.67</v>
      </c>
      <c r="AO196" s="320">
        <v>10.67</v>
      </c>
      <c r="AP196" s="320">
        <v>10.67</v>
      </c>
      <c r="AQ196" s="320">
        <v>9.67</v>
      </c>
      <c r="AR196" s="320">
        <v>8.67</v>
      </c>
    </row>
    <row r="197" spans="1:44" s="67" customFormat="1" ht="12.6" customHeight="1" x14ac:dyDescent="0.25">
      <c r="A197" s="319" t="s">
        <v>1589</v>
      </c>
      <c r="B197" s="319" t="s">
        <v>1606</v>
      </c>
      <c r="C197" s="319" t="s">
        <v>1586</v>
      </c>
      <c r="D197" s="320">
        <v>2016</v>
      </c>
      <c r="E197" s="320">
        <v>2018</v>
      </c>
      <c r="F197" s="321"/>
      <c r="G197" s="321"/>
      <c r="H197" s="321"/>
      <c r="I197" s="321"/>
      <c r="J197" s="321"/>
      <c r="K197" s="321"/>
      <c r="L197" s="321"/>
      <c r="M197" s="321"/>
      <c r="N197" s="321"/>
      <c r="O197" s="321"/>
      <c r="P197" s="321"/>
      <c r="Q197" s="321"/>
      <c r="R197" s="321"/>
      <c r="S197" s="321"/>
      <c r="T197" s="321"/>
      <c r="U197" s="321"/>
      <c r="V197" s="321"/>
      <c r="W197" s="321"/>
      <c r="X197" s="321"/>
      <c r="Y197" s="321"/>
      <c r="Z197" s="321"/>
      <c r="AA197" s="321"/>
      <c r="AB197" s="321"/>
      <c r="AC197" s="321"/>
      <c r="AD197" s="321"/>
      <c r="AE197" s="321"/>
      <c r="AF197" s="321"/>
      <c r="AG197" s="321"/>
      <c r="AH197" s="321"/>
      <c r="AI197" s="321"/>
      <c r="AJ197" s="320">
        <v>85</v>
      </c>
      <c r="AK197" s="320">
        <v>135</v>
      </c>
      <c r="AL197" s="320">
        <v>137.32999999999998</v>
      </c>
      <c r="AM197" s="320">
        <v>140.32999999999998</v>
      </c>
      <c r="AN197" s="320">
        <v>133.32999999999998</v>
      </c>
      <c r="AO197" s="320">
        <v>126.33</v>
      </c>
      <c r="AP197" s="320">
        <v>120.33</v>
      </c>
      <c r="AQ197" s="320">
        <v>109.33</v>
      </c>
      <c r="AR197" s="320">
        <v>105.33</v>
      </c>
    </row>
    <row r="198" spans="1:44" s="67" customFormat="1" ht="12.6" customHeight="1" x14ac:dyDescent="0.25">
      <c r="A198" s="319" t="s">
        <v>1589</v>
      </c>
      <c r="B198" s="319" t="s">
        <v>1606</v>
      </c>
      <c r="C198" s="319" t="s">
        <v>1709</v>
      </c>
      <c r="D198" s="320">
        <v>2019</v>
      </c>
      <c r="E198" s="320">
        <v>2021</v>
      </c>
      <c r="F198" s="321"/>
      <c r="G198" s="321"/>
      <c r="H198" s="321"/>
      <c r="I198" s="321"/>
      <c r="J198" s="321"/>
      <c r="K198" s="321"/>
      <c r="L198" s="321"/>
      <c r="M198" s="321"/>
      <c r="N198" s="321"/>
      <c r="O198" s="321"/>
      <c r="P198" s="321"/>
      <c r="Q198" s="321"/>
      <c r="R198" s="321"/>
      <c r="S198" s="321"/>
      <c r="T198" s="321"/>
      <c r="U198" s="321"/>
      <c r="V198" s="321"/>
      <c r="W198" s="321"/>
      <c r="X198" s="321"/>
      <c r="Y198" s="321"/>
      <c r="Z198" s="321"/>
      <c r="AA198" s="321"/>
      <c r="AB198" s="321"/>
      <c r="AC198" s="321"/>
      <c r="AD198" s="321"/>
      <c r="AE198" s="321"/>
      <c r="AF198" s="321"/>
      <c r="AG198" s="321"/>
      <c r="AH198" s="321"/>
      <c r="AI198" s="321"/>
      <c r="AJ198" s="321"/>
      <c r="AK198" s="321"/>
      <c r="AL198" s="321"/>
      <c r="AM198" s="321"/>
      <c r="AN198" s="321"/>
      <c r="AO198" s="320">
        <v>10</v>
      </c>
      <c r="AP198" s="320">
        <v>32</v>
      </c>
      <c r="AQ198" s="320">
        <v>35</v>
      </c>
      <c r="AR198" s="320">
        <v>41</v>
      </c>
    </row>
    <row r="199" spans="1:44" s="67" customFormat="1" ht="12.6" customHeight="1" x14ac:dyDescent="0.25">
      <c r="A199" s="319" t="s">
        <v>1589</v>
      </c>
      <c r="B199" s="319" t="s">
        <v>1606</v>
      </c>
      <c r="C199" s="319" t="s">
        <v>1846</v>
      </c>
      <c r="D199" s="320">
        <v>2022</v>
      </c>
      <c r="E199" s="320">
        <v>2026</v>
      </c>
      <c r="F199" s="321"/>
      <c r="G199" s="321"/>
      <c r="H199" s="321"/>
      <c r="I199" s="321"/>
      <c r="J199" s="321"/>
      <c r="K199" s="321"/>
      <c r="L199" s="321"/>
      <c r="M199" s="321"/>
      <c r="N199" s="321"/>
      <c r="O199" s="321"/>
      <c r="P199" s="321"/>
      <c r="Q199" s="321"/>
      <c r="R199" s="321"/>
      <c r="S199" s="321"/>
      <c r="T199" s="321"/>
      <c r="U199" s="321"/>
      <c r="V199" s="321"/>
      <c r="W199" s="321"/>
      <c r="X199" s="321"/>
      <c r="Y199" s="321"/>
      <c r="Z199" s="321"/>
      <c r="AA199" s="321"/>
      <c r="AB199" s="321"/>
      <c r="AC199" s="321"/>
      <c r="AD199" s="321"/>
      <c r="AE199" s="321"/>
      <c r="AF199" s="321"/>
      <c r="AG199" s="321"/>
      <c r="AH199" s="321"/>
      <c r="AI199" s="321"/>
      <c r="AJ199" s="321"/>
      <c r="AK199" s="321"/>
      <c r="AL199" s="321"/>
      <c r="AM199" s="321"/>
      <c r="AN199" s="321"/>
      <c r="AO199" s="321"/>
      <c r="AP199" s="321"/>
      <c r="AQ199" s="320">
        <v>37</v>
      </c>
      <c r="AR199" s="320">
        <v>56</v>
      </c>
    </row>
    <row r="200" spans="1:44" s="67" customFormat="1" ht="12.6" customHeight="1" x14ac:dyDescent="0.25">
      <c r="A200" s="319" t="s">
        <v>1589</v>
      </c>
      <c r="B200" s="319" t="s">
        <v>1607</v>
      </c>
      <c r="C200" s="319" t="s">
        <v>1585</v>
      </c>
      <c r="D200" s="320">
        <v>2012</v>
      </c>
      <c r="E200" s="320">
        <v>2015</v>
      </c>
      <c r="F200" s="321"/>
      <c r="G200" s="321"/>
      <c r="H200" s="321"/>
      <c r="I200" s="321"/>
      <c r="J200" s="321"/>
      <c r="K200" s="321"/>
      <c r="L200" s="321"/>
      <c r="M200" s="321"/>
      <c r="N200" s="321"/>
      <c r="O200" s="321"/>
      <c r="P200" s="321"/>
      <c r="Q200" s="321"/>
      <c r="R200" s="321"/>
      <c r="S200" s="321"/>
      <c r="T200" s="321"/>
      <c r="U200" s="321"/>
      <c r="V200" s="321"/>
      <c r="W200" s="321"/>
      <c r="X200" s="321"/>
      <c r="Y200" s="321"/>
      <c r="Z200" s="321"/>
      <c r="AA200" s="321"/>
      <c r="AB200" s="321"/>
      <c r="AC200" s="321"/>
      <c r="AD200" s="321"/>
      <c r="AE200" s="321"/>
      <c r="AF200" s="321"/>
      <c r="AG200" s="321"/>
      <c r="AH200" s="321"/>
      <c r="AI200" s="321"/>
      <c r="AJ200" s="320">
        <v>1</v>
      </c>
      <c r="AK200" s="320">
        <v>2.67</v>
      </c>
      <c r="AL200" s="320">
        <v>2.67</v>
      </c>
      <c r="AM200" s="320">
        <v>2.67</v>
      </c>
      <c r="AN200" s="320">
        <v>2.67</v>
      </c>
      <c r="AO200" s="320">
        <v>7.67</v>
      </c>
      <c r="AP200" s="320">
        <v>7.34</v>
      </c>
      <c r="AQ200" s="320">
        <v>6.34</v>
      </c>
      <c r="AR200" s="320">
        <v>4.67</v>
      </c>
    </row>
    <row r="201" spans="1:44" s="67" customFormat="1" ht="12.6" customHeight="1" x14ac:dyDescent="0.25">
      <c r="A201" s="319" t="s">
        <v>1589</v>
      </c>
      <c r="B201" s="319" t="s">
        <v>1607</v>
      </c>
      <c r="C201" s="319" t="s">
        <v>1586</v>
      </c>
      <c r="D201" s="320">
        <v>2016</v>
      </c>
      <c r="E201" s="320">
        <v>2018</v>
      </c>
      <c r="F201" s="321"/>
      <c r="G201" s="321"/>
      <c r="H201" s="321"/>
      <c r="I201" s="321"/>
      <c r="J201" s="321"/>
      <c r="K201" s="321"/>
      <c r="L201" s="321"/>
      <c r="M201" s="321"/>
      <c r="N201" s="321"/>
      <c r="O201" s="321"/>
      <c r="P201" s="321"/>
      <c r="Q201" s="321"/>
      <c r="R201" s="321"/>
      <c r="S201" s="321"/>
      <c r="T201" s="321"/>
      <c r="U201" s="321"/>
      <c r="V201" s="321"/>
      <c r="W201" s="321"/>
      <c r="X201" s="321"/>
      <c r="Y201" s="321"/>
      <c r="Z201" s="321"/>
      <c r="AA201" s="321"/>
      <c r="AB201" s="321"/>
      <c r="AC201" s="321"/>
      <c r="AD201" s="321"/>
      <c r="AE201" s="321"/>
      <c r="AF201" s="321"/>
      <c r="AG201" s="321"/>
      <c r="AH201" s="321"/>
      <c r="AI201" s="321"/>
      <c r="AJ201" s="321"/>
      <c r="AK201" s="320">
        <v>31.33</v>
      </c>
      <c r="AL201" s="320">
        <v>49.33</v>
      </c>
      <c r="AM201" s="320">
        <v>80.33</v>
      </c>
      <c r="AN201" s="320">
        <v>107.11</v>
      </c>
      <c r="AO201" s="320">
        <v>114.44</v>
      </c>
      <c r="AP201" s="320">
        <v>125.11</v>
      </c>
      <c r="AQ201" s="320">
        <v>118.78</v>
      </c>
      <c r="AR201" s="320">
        <v>113.11</v>
      </c>
    </row>
    <row r="202" spans="1:44" s="67" customFormat="1" ht="12.6" customHeight="1" x14ac:dyDescent="0.25">
      <c r="A202" s="319" t="s">
        <v>1589</v>
      </c>
      <c r="B202" s="319" t="s">
        <v>1607</v>
      </c>
      <c r="C202" s="319" t="s">
        <v>1709</v>
      </c>
      <c r="D202" s="320">
        <v>2019</v>
      </c>
      <c r="E202" s="320">
        <v>2021</v>
      </c>
      <c r="F202" s="321"/>
      <c r="G202" s="321"/>
      <c r="H202" s="321"/>
      <c r="I202" s="321"/>
      <c r="J202" s="321"/>
      <c r="K202" s="321"/>
      <c r="L202" s="321"/>
      <c r="M202" s="321"/>
      <c r="N202" s="321"/>
      <c r="O202" s="321"/>
      <c r="P202" s="321"/>
      <c r="Q202" s="321"/>
      <c r="R202" s="321"/>
      <c r="S202" s="321"/>
      <c r="T202" s="321"/>
      <c r="U202" s="321"/>
      <c r="V202" s="321"/>
      <c r="W202" s="321"/>
      <c r="X202" s="321"/>
      <c r="Y202" s="321"/>
      <c r="Z202" s="321"/>
      <c r="AA202" s="321"/>
      <c r="AB202" s="321"/>
      <c r="AC202" s="321"/>
      <c r="AD202" s="321"/>
      <c r="AE202" s="321"/>
      <c r="AF202" s="321"/>
      <c r="AG202" s="321"/>
      <c r="AH202" s="321"/>
      <c r="AI202" s="321"/>
      <c r="AJ202" s="321"/>
      <c r="AK202" s="321"/>
      <c r="AL202" s="321"/>
      <c r="AM202" s="321"/>
      <c r="AN202" s="320">
        <v>11.22</v>
      </c>
      <c r="AO202" s="320">
        <v>163.89</v>
      </c>
      <c r="AP202" s="320">
        <v>487.55</v>
      </c>
      <c r="AQ202" s="320">
        <v>504.88</v>
      </c>
      <c r="AR202" s="320">
        <v>528.22</v>
      </c>
    </row>
    <row r="203" spans="1:44" s="67" customFormat="1" ht="12.6" customHeight="1" x14ac:dyDescent="0.25">
      <c r="A203" s="319" t="s">
        <v>1589</v>
      </c>
      <c r="B203" s="319" t="s">
        <v>1607</v>
      </c>
      <c r="C203" s="319" t="s">
        <v>1846</v>
      </c>
      <c r="D203" s="320">
        <v>2022</v>
      </c>
      <c r="E203" s="320">
        <v>2026</v>
      </c>
      <c r="F203" s="321"/>
      <c r="G203" s="321"/>
      <c r="H203" s="321"/>
      <c r="I203" s="321"/>
      <c r="J203" s="321"/>
      <c r="K203" s="321"/>
      <c r="L203" s="321"/>
      <c r="M203" s="321"/>
      <c r="N203" s="321"/>
      <c r="O203" s="321"/>
      <c r="P203" s="321"/>
      <c r="Q203" s="321"/>
      <c r="R203" s="321"/>
      <c r="S203" s="321"/>
      <c r="T203" s="321"/>
      <c r="U203" s="321"/>
      <c r="V203" s="321"/>
      <c r="W203" s="321"/>
      <c r="X203" s="321"/>
      <c r="Y203" s="321"/>
      <c r="Z203" s="321"/>
      <c r="AA203" s="321"/>
      <c r="AB203" s="321"/>
      <c r="AC203" s="321"/>
      <c r="AD203" s="321"/>
      <c r="AE203" s="321"/>
      <c r="AF203" s="321"/>
      <c r="AG203" s="321"/>
      <c r="AH203" s="321"/>
      <c r="AI203" s="321"/>
      <c r="AJ203" s="321"/>
      <c r="AK203" s="321"/>
      <c r="AL203" s="321"/>
      <c r="AM203" s="321"/>
      <c r="AN203" s="321"/>
      <c r="AO203" s="321"/>
      <c r="AP203" s="321"/>
      <c r="AQ203" s="320">
        <v>333</v>
      </c>
      <c r="AR203" s="320">
        <v>722</v>
      </c>
    </row>
    <row r="204" spans="1:44" s="67" customFormat="1" ht="12.6" customHeight="1" x14ac:dyDescent="0.25">
      <c r="A204" s="319" t="s">
        <v>1589</v>
      </c>
      <c r="B204" s="319" t="s">
        <v>1844</v>
      </c>
      <c r="C204" s="319" t="s">
        <v>47</v>
      </c>
      <c r="D204" s="320">
        <v>0</v>
      </c>
      <c r="E204" s="320">
        <v>9999</v>
      </c>
      <c r="F204" s="321"/>
      <c r="G204" s="321"/>
      <c r="H204" s="321"/>
      <c r="I204" s="321"/>
      <c r="J204" s="321"/>
      <c r="K204" s="321"/>
      <c r="L204" s="321"/>
      <c r="M204" s="321"/>
      <c r="N204" s="321"/>
      <c r="O204" s="321"/>
      <c r="P204" s="321"/>
      <c r="Q204" s="321"/>
      <c r="R204" s="321"/>
      <c r="S204" s="321"/>
      <c r="T204" s="321"/>
      <c r="U204" s="321"/>
      <c r="V204" s="321"/>
      <c r="W204" s="321"/>
      <c r="X204" s="321"/>
      <c r="Y204" s="321"/>
      <c r="Z204" s="321"/>
      <c r="AA204" s="320">
        <v>1</v>
      </c>
      <c r="AB204" s="320">
        <v>1</v>
      </c>
      <c r="AC204" s="320">
        <v>1</v>
      </c>
      <c r="AD204" s="320">
        <v>1</v>
      </c>
      <c r="AE204" s="320">
        <v>1</v>
      </c>
      <c r="AF204" s="320">
        <v>1</v>
      </c>
      <c r="AG204" s="320">
        <v>1</v>
      </c>
      <c r="AH204" s="320">
        <v>1</v>
      </c>
      <c r="AI204" s="320">
        <v>1</v>
      </c>
      <c r="AJ204" s="321"/>
      <c r="AK204" s="321"/>
      <c r="AL204" s="321"/>
      <c r="AM204" s="321"/>
      <c r="AN204" s="321"/>
      <c r="AO204" s="320">
        <v>1</v>
      </c>
      <c r="AP204" s="320">
        <v>2</v>
      </c>
      <c r="AQ204" s="320">
        <v>2</v>
      </c>
      <c r="AR204" s="320">
        <v>2</v>
      </c>
    </row>
    <row r="205" spans="1:44" s="67" customFormat="1" ht="12.6" customHeight="1" x14ac:dyDescent="0.25">
      <c r="A205" s="319" t="s">
        <v>52</v>
      </c>
      <c r="B205" s="319" t="s">
        <v>53</v>
      </c>
      <c r="C205" s="319" t="s">
        <v>47</v>
      </c>
      <c r="D205" s="320">
        <v>0</v>
      </c>
      <c r="E205" s="320">
        <v>9999</v>
      </c>
      <c r="F205" s="320">
        <v>616.86136190443256</v>
      </c>
      <c r="G205" s="320">
        <v>614.25273961276412</v>
      </c>
      <c r="H205" s="320">
        <v>597.19219044381657</v>
      </c>
      <c r="I205" s="320">
        <v>567.34257613365867</v>
      </c>
      <c r="J205" s="320">
        <v>545.92036555382083</v>
      </c>
      <c r="K205" s="320">
        <v>526.06985643065309</v>
      </c>
      <c r="L205" s="320">
        <v>506.19810482717276</v>
      </c>
      <c r="M205" s="320">
        <v>493.2124121681295</v>
      </c>
      <c r="N205" s="320">
        <v>499</v>
      </c>
      <c r="O205" s="320">
        <v>452</v>
      </c>
      <c r="P205" s="320">
        <v>408</v>
      </c>
      <c r="Q205" s="320">
        <v>360</v>
      </c>
      <c r="R205" s="320">
        <v>322</v>
      </c>
      <c r="S205" s="320">
        <v>330</v>
      </c>
      <c r="T205" s="320">
        <v>314</v>
      </c>
      <c r="U205" s="320">
        <v>304</v>
      </c>
      <c r="V205" s="320">
        <v>290</v>
      </c>
      <c r="W205" s="320">
        <v>284</v>
      </c>
      <c r="X205" s="320">
        <v>262</v>
      </c>
      <c r="Y205" s="320">
        <v>250</v>
      </c>
      <c r="Z205" s="320">
        <v>269</v>
      </c>
      <c r="AA205" s="320">
        <v>276</v>
      </c>
      <c r="AB205" s="320">
        <v>298</v>
      </c>
      <c r="AC205" s="320">
        <v>298</v>
      </c>
      <c r="AD205" s="320">
        <v>315</v>
      </c>
      <c r="AE205" s="320">
        <v>321</v>
      </c>
      <c r="AF205" s="320">
        <v>331</v>
      </c>
      <c r="AG205" s="320">
        <v>330</v>
      </c>
      <c r="AH205" s="320">
        <v>327</v>
      </c>
      <c r="AI205" s="320">
        <v>316</v>
      </c>
      <c r="AJ205" s="320">
        <v>305</v>
      </c>
      <c r="AK205" s="320">
        <v>292</v>
      </c>
      <c r="AL205" s="320">
        <v>292</v>
      </c>
      <c r="AM205" s="320">
        <v>275</v>
      </c>
      <c r="AN205" s="320">
        <v>265</v>
      </c>
      <c r="AO205" s="320">
        <v>248</v>
      </c>
      <c r="AP205" s="320">
        <v>244</v>
      </c>
      <c r="AQ205" s="320">
        <v>243</v>
      </c>
      <c r="AR205" s="320">
        <v>322</v>
      </c>
    </row>
    <row r="206" spans="1:44" s="67" customFormat="1" ht="12.6" customHeight="1" x14ac:dyDescent="0.25">
      <c r="A206" s="319" t="s">
        <v>52</v>
      </c>
      <c r="B206" s="319" t="s">
        <v>54</v>
      </c>
      <c r="C206" s="319" t="s">
        <v>47</v>
      </c>
      <c r="D206" s="320">
        <v>0</v>
      </c>
      <c r="E206" s="320">
        <v>1993</v>
      </c>
      <c r="F206" s="320">
        <v>8686.286656891496</v>
      </c>
      <c r="G206" s="320">
        <v>8541.5416259367848</v>
      </c>
      <c r="H206" s="320">
        <v>8219.827305311177</v>
      </c>
      <c r="I206" s="320">
        <v>7743.3308895405662</v>
      </c>
      <c r="J206" s="320">
        <v>7376.7139133268183</v>
      </c>
      <c r="K206" s="320">
        <v>7048.6603942652328</v>
      </c>
      <c r="L206" s="320">
        <v>6674.6476865428485</v>
      </c>
      <c r="M206" s="320">
        <v>6429.5320136852397</v>
      </c>
      <c r="N206" s="320">
        <v>6418.75</v>
      </c>
      <c r="O206" s="320">
        <v>6193.75</v>
      </c>
      <c r="P206" s="320">
        <v>5737.75</v>
      </c>
      <c r="Q206" s="320">
        <v>5137.25</v>
      </c>
      <c r="R206" s="320">
        <v>4646.25</v>
      </c>
      <c r="S206" s="320">
        <v>4156</v>
      </c>
      <c r="T206" s="320">
        <v>3518</v>
      </c>
      <c r="U206" s="320">
        <v>3010.5</v>
      </c>
      <c r="V206" s="320">
        <v>2551.5</v>
      </c>
      <c r="W206" s="320">
        <v>2087.5</v>
      </c>
      <c r="X206" s="320">
        <v>1707.75</v>
      </c>
      <c r="Y206" s="320">
        <v>1430.5</v>
      </c>
      <c r="Z206" s="320">
        <v>1240.75</v>
      </c>
      <c r="AA206" s="320">
        <v>1071.5</v>
      </c>
      <c r="AB206" s="320">
        <v>934.75</v>
      </c>
      <c r="AC206" s="320">
        <v>794</v>
      </c>
      <c r="AD206" s="320">
        <v>656.5</v>
      </c>
      <c r="AE206" s="320">
        <v>548.25</v>
      </c>
      <c r="AF206" s="320">
        <v>483</v>
      </c>
      <c r="AG206" s="320">
        <v>440.25</v>
      </c>
      <c r="AH206" s="320">
        <v>418</v>
      </c>
      <c r="AI206" s="320">
        <v>380.5</v>
      </c>
      <c r="AJ206" s="320">
        <v>351.75</v>
      </c>
      <c r="AK206" s="320">
        <v>333.75</v>
      </c>
      <c r="AL206" s="320">
        <v>312.75</v>
      </c>
      <c r="AM206" s="320">
        <v>290.25</v>
      </c>
      <c r="AN206" s="320">
        <v>274.5</v>
      </c>
      <c r="AO206" s="320">
        <v>266.5</v>
      </c>
      <c r="AP206" s="320">
        <v>258.5</v>
      </c>
      <c r="AQ206" s="320">
        <v>262.5</v>
      </c>
      <c r="AR206" s="320">
        <v>260.5</v>
      </c>
    </row>
    <row r="207" spans="1:44" s="67" customFormat="1" ht="12.6" customHeight="1" x14ac:dyDescent="0.25">
      <c r="A207" s="319" t="s">
        <v>52</v>
      </c>
      <c r="B207" s="319" t="s">
        <v>54</v>
      </c>
      <c r="C207" s="319" t="s">
        <v>39</v>
      </c>
      <c r="D207" s="320">
        <v>1994</v>
      </c>
      <c r="E207" s="320">
        <v>1996</v>
      </c>
      <c r="F207" s="321"/>
      <c r="G207" s="321"/>
      <c r="H207" s="321"/>
      <c r="I207" s="321"/>
      <c r="J207" s="321"/>
      <c r="K207" s="321"/>
      <c r="L207" s="321"/>
      <c r="M207" s="321"/>
      <c r="N207" s="320">
        <v>66.25</v>
      </c>
      <c r="O207" s="320">
        <v>376.25</v>
      </c>
      <c r="P207" s="320">
        <v>711.25</v>
      </c>
      <c r="Q207" s="320">
        <v>975.75</v>
      </c>
      <c r="R207" s="320">
        <v>973</v>
      </c>
      <c r="S207" s="320">
        <v>967</v>
      </c>
      <c r="T207" s="320">
        <v>905.5</v>
      </c>
      <c r="U207" s="320">
        <v>833.5</v>
      </c>
      <c r="V207" s="320">
        <v>769</v>
      </c>
      <c r="W207" s="320">
        <v>714.75</v>
      </c>
      <c r="X207" s="320">
        <v>642.25</v>
      </c>
      <c r="Y207" s="320">
        <v>578</v>
      </c>
      <c r="Z207" s="320">
        <v>476.75</v>
      </c>
      <c r="AA207" s="320">
        <v>424.5</v>
      </c>
      <c r="AB207" s="320">
        <v>351.25</v>
      </c>
      <c r="AC207" s="320">
        <v>283.75</v>
      </c>
      <c r="AD207" s="320">
        <v>231</v>
      </c>
      <c r="AE207" s="320">
        <v>190.5</v>
      </c>
      <c r="AF207" s="320">
        <v>157.25</v>
      </c>
      <c r="AG207" s="320">
        <v>140.75</v>
      </c>
      <c r="AH207" s="320">
        <v>118</v>
      </c>
      <c r="AI207" s="320">
        <v>104.75</v>
      </c>
      <c r="AJ207" s="320">
        <v>97.25</v>
      </c>
      <c r="AK207" s="320">
        <v>83.75</v>
      </c>
      <c r="AL207" s="320">
        <v>74.25</v>
      </c>
      <c r="AM207" s="320">
        <v>66</v>
      </c>
      <c r="AN207" s="320">
        <v>63</v>
      </c>
      <c r="AO207" s="320">
        <v>52.5</v>
      </c>
      <c r="AP207" s="320">
        <v>44.75</v>
      </c>
      <c r="AQ207" s="320">
        <v>36.25</v>
      </c>
      <c r="AR207" s="320">
        <v>37.25</v>
      </c>
    </row>
    <row r="208" spans="1:44" s="67" customFormat="1" ht="12.6" customHeight="1" x14ac:dyDescent="0.25">
      <c r="A208" s="319" t="s">
        <v>52</v>
      </c>
      <c r="B208" s="319" t="s">
        <v>54</v>
      </c>
      <c r="C208" s="319" t="s">
        <v>40</v>
      </c>
      <c r="D208" s="320">
        <v>1997</v>
      </c>
      <c r="E208" s="320">
        <v>2001</v>
      </c>
      <c r="F208" s="321"/>
      <c r="G208" s="321"/>
      <c r="H208" s="321"/>
      <c r="I208" s="321"/>
      <c r="J208" s="321"/>
      <c r="K208" s="321"/>
      <c r="L208" s="321"/>
      <c r="M208" s="321"/>
      <c r="N208" s="321"/>
      <c r="O208" s="321"/>
      <c r="P208" s="321"/>
      <c r="Q208" s="320">
        <v>89</v>
      </c>
      <c r="R208" s="320">
        <v>520.75</v>
      </c>
      <c r="S208" s="320">
        <v>1236</v>
      </c>
      <c r="T208" s="320">
        <v>1781.5</v>
      </c>
      <c r="U208" s="320">
        <v>2136</v>
      </c>
      <c r="V208" s="320">
        <v>2253.5</v>
      </c>
      <c r="W208" s="320">
        <v>2160.75</v>
      </c>
      <c r="X208" s="320">
        <v>2059</v>
      </c>
      <c r="Y208" s="320">
        <v>1982.25</v>
      </c>
      <c r="Z208" s="320">
        <v>1879.5</v>
      </c>
      <c r="AA208" s="320">
        <v>1703.25</v>
      </c>
      <c r="AB208" s="320">
        <v>1498</v>
      </c>
      <c r="AC208" s="320">
        <v>1247.75</v>
      </c>
      <c r="AD208" s="320">
        <v>1060.75</v>
      </c>
      <c r="AE208" s="320">
        <v>891.75</v>
      </c>
      <c r="AF208" s="320">
        <v>751</v>
      </c>
      <c r="AG208" s="320">
        <v>641.25</v>
      </c>
      <c r="AH208" s="320">
        <v>541.5</v>
      </c>
      <c r="AI208" s="320">
        <v>466.25</v>
      </c>
      <c r="AJ208" s="320">
        <v>404.75</v>
      </c>
      <c r="AK208" s="320">
        <v>359</v>
      </c>
      <c r="AL208" s="320">
        <v>293.5</v>
      </c>
      <c r="AM208" s="320">
        <v>245</v>
      </c>
      <c r="AN208" s="320">
        <v>202.25</v>
      </c>
      <c r="AO208" s="320">
        <v>167</v>
      </c>
      <c r="AP208" s="320">
        <v>137.25</v>
      </c>
      <c r="AQ208" s="320">
        <v>117.25</v>
      </c>
      <c r="AR208" s="320">
        <v>110.5</v>
      </c>
    </row>
    <row r="209" spans="1:44" s="67" customFormat="1" ht="12.6" customHeight="1" x14ac:dyDescent="0.25">
      <c r="A209" s="319" t="s">
        <v>52</v>
      </c>
      <c r="B209" s="319" t="s">
        <v>54</v>
      </c>
      <c r="C209" s="319" t="s">
        <v>41</v>
      </c>
      <c r="D209" s="320">
        <v>2002</v>
      </c>
      <c r="E209" s="320">
        <v>2006</v>
      </c>
      <c r="F209" s="321"/>
      <c r="G209" s="321"/>
      <c r="H209" s="321"/>
      <c r="I209" s="321"/>
      <c r="J209" s="321"/>
      <c r="K209" s="321"/>
      <c r="L209" s="321"/>
      <c r="M209" s="321"/>
      <c r="N209" s="321"/>
      <c r="O209" s="321"/>
      <c r="P209" s="321"/>
      <c r="Q209" s="321"/>
      <c r="R209" s="321"/>
      <c r="S209" s="321"/>
      <c r="T209" s="321"/>
      <c r="U209" s="321"/>
      <c r="V209" s="320">
        <v>166</v>
      </c>
      <c r="W209" s="320">
        <v>460</v>
      </c>
      <c r="X209" s="320">
        <v>757</v>
      </c>
      <c r="Y209" s="320">
        <v>1046.25</v>
      </c>
      <c r="Z209" s="320">
        <v>1427</v>
      </c>
      <c r="AA209" s="320">
        <v>1669.25</v>
      </c>
      <c r="AB209" s="320">
        <v>1652.25</v>
      </c>
      <c r="AC209" s="320">
        <v>1566.75</v>
      </c>
      <c r="AD209" s="320">
        <v>1438.25</v>
      </c>
      <c r="AE209" s="320">
        <v>1304.25</v>
      </c>
      <c r="AF209" s="320">
        <v>1204.75</v>
      </c>
      <c r="AG209" s="320">
        <v>1097.75</v>
      </c>
      <c r="AH209" s="320">
        <v>989.25</v>
      </c>
      <c r="AI209" s="320">
        <v>890.5</v>
      </c>
      <c r="AJ209" s="320">
        <v>801.5</v>
      </c>
      <c r="AK209" s="320">
        <v>707.25</v>
      </c>
      <c r="AL209" s="320">
        <v>616.25</v>
      </c>
      <c r="AM209" s="320">
        <v>505.25</v>
      </c>
      <c r="AN209" s="320">
        <v>394.25</v>
      </c>
      <c r="AO209" s="320">
        <v>331</v>
      </c>
      <c r="AP209" s="320">
        <v>282.25</v>
      </c>
      <c r="AQ209" s="320">
        <v>239.75</v>
      </c>
      <c r="AR209" s="320">
        <v>200.5</v>
      </c>
    </row>
    <row r="210" spans="1:44" s="67" customFormat="1" ht="12.6" customHeight="1" x14ac:dyDescent="0.25">
      <c r="A210" s="319" t="s">
        <v>52</v>
      </c>
      <c r="B210" s="319" t="s">
        <v>54</v>
      </c>
      <c r="C210" s="319" t="s">
        <v>42</v>
      </c>
      <c r="D210" s="320">
        <v>2007</v>
      </c>
      <c r="E210" s="320">
        <v>2009</v>
      </c>
      <c r="F210" s="321"/>
      <c r="G210" s="321"/>
      <c r="H210" s="321"/>
      <c r="I210" s="321"/>
      <c r="J210" s="321"/>
      <c r="K210" s="321"/>
      <c r="L210" s="321"/>
      <c r="M210" s="321"/>
      <c r="N210" s="321"/>
      <c r="O210" s="321"/>
      <c r="P210" s="321"/>
      <c r="Q210" s="321"/>
      <c r="R210" s="321"/>
      <c r="S210" s="321"/>
      <c r="T210" s="321"/>
      <c r="U210" s="321"/>
      <c r="V210" s="321"/>
      <c r="W210" s="321"/>
      <c r="X210" s="321"/>
      <c r="Y210" s="321"/>
      <c r="Z210" s="320">
        <v>1</v>
      </c>
      <c r="AA210" s="320">
        <v>54.5</v>
      </c>
      <c r="AB210" s="320">
        <v>365.75</v>
      </c>
      <c r="AC210" s="320">
        <v>753.75</v>
      </c>
      <c r="AD210" s="320">
        <v>906.5</v>
      </c>
      <c r="AE210" s="320">
        <v>960.25</v>
      </c>
      <c r="AF210" s="320">
        <v>967</v>
      </c>
      <c r="AG210" s="320">
        <v>942</v>
      </c>
      <c r="AH210" s="320">
        <v>925.25</v>
      </c>
      <c r="AI210" s="320">
        <v>904.75</v>
      </c>
      <c r="AJ210" s="320">
        <v>889.75</v>
      </c>
      <c r="AK210" s="320">
        <v>869.25</v>
      </c>
      <c r="AL210" s="320">
        <v>799.25</v>
      </c>
      <c r="AM210" s="320">
        <v>723.75</v>
      </c>
      <c r="AN210" s="320">
        <v>616.5</v>
      </c>
      <c r="AO210" s="320">
        <v>488.5</v>
      </c>
      <c r="AP210" s="320">
        <v>409</v>
      </c>
      <c r="AQ210" s="320">
        <v>368</v>
      </c>
      <c r="AR210" s="320">
        <v>318.5</v>
      </c>
    </row>
    <row r="211" spans="1:44" s="67" customFormat="1" ht="12.6" customHeight="1" x14ac:dyDescent="0.25">
      <c r="A211" s="319" t="s">
        <v>52</v>
      </c>
      <c r="B211" s="319" t="s">
        <v>54</v>
      </c>
      <c r="C211" s="319" t="s">
        <v>43</v>
      </c>
      <c r="D211" s="320">
        <v>2010</v>
      </c>
      <c r="E211" s="320">
        <v>2013</v>
      </c>
      <c r="F211" s="321"/>
      <c r="G211" s="321"/>
      <c r="H211" s="321"/>
      <c r="I211" s="321"/>
      <c r="J211" s="321"/>
      <c r="K211" s="321"/>
      <c r="L211" s="321"/>
      <c r="M211" s="321"/>
      <c r="N211" s="321"/>
      <c r="O211" s="321"/>
      <c r="P211" s="321"/>
      <c r="Q211" s="321"/>
      <c r="R211" s="321"/>
      <c r="S211" s="321"/>
      <c r="T211" s="321"/>
      <c r="U211" s="321"/>
      <c r="V211" s="321"/>
      <c r="W211" s="321"/>
      <c r="X211" s="321"/>
      <c r="Y211" s="321"/>
      <c r="Z211" s="321"/>
      <c r="AA211" s="321"/>
      <c r="AB211" s="320">
        <v>2</v>
      </c>
      <c r="AC211" s="320">
        <v>5</v>
      </c>
      <c r="AD211" s="320">
        <v>28</v>
      </c>
      <c r="AE211" s="320">
        <v>155</v>
      </c>
      <c r="AF211" s="320">
        <v>324</v>
      </c>
      <c r="AG211" s="320">
        <v>499</v>
      </c>
      <c r="AH211" s="320">
        <v>657</v>
      </c>
      <c r="AI211" s="320">
        <v>713.25</v>
      </c>
      <c r="AJ211" s="320">
        <v>754</v>
      </c>
      <c r="AK211" s="320">
        <v>750</v>
      </c>
      <c r="AL211" s="320">
        <v>737</v>
      </c>
      <c r="AM211" s="320">
        <v>712.75</v>
      </c>
      <c r="AN211" s="320">
        <v>658.5</v>
      </c>
      <c r="AO211" s="320">
        <v>618.5</v>
      </c>
      <c r="AP211" s="320">
        <v>574.25</v>
      </c>
      <c r="AQ211" s="320">
        <v>509.25</v>
      </c>
      <c r="AR211" s="320">
        <v>466.75</v>
      </c>
    </row>
    <row r="212" spans="1:44" s="67" customFormat="1" ht="12.6" customHeight="1" x14ac:dyDescent="0.25">
      <c r="A212" s="319" t="s">
        <v>52</v>
      </c>
      <c r="B212" s="319" t="s">
        <v>54</v>
      </c>
      <c r="C212" s="319" t="s">
        <v>55</v>
      </c>
      <c r="D212" s="320">
        <v>2014</v>
      </c>
      <c r="E212" s="320">
        <v>2028</v>
      </c>
      <c r="F212" s="321"/>
      <c r="G212" s="321"/>
      <c r="H212" s="321"/>
      <c r="I212" s="321"/>
      <c r="J212" s="321"/>
      <c r="K212" s="321"/>
      <c r="L212" s="321"/>
      <c r="M212" s="321"/>
      <c r="N212" s="321"/>
      <c r="O212" s="321"/>
      <c r="P212" s="321"/>
      <c r="Q212" s="321"/>
      <c r="R212" s="321"/>
      <c r="S212" s="321"/>
      <c r="T212" s="321"/>
      <c r="U212" s="321"/>
      <c r="V212" s="321"/>
      <c r="W212" s="321"/>
      <c r="X212" s="321"/>
      <c r="Y212" s="321"/>
      <c r="Z212" s="321"/>
      <c r="AA212" s="321"/>
      <c r="AB212" s="321"/>
      <c r="AC212" s="321"/>
      <c r="AD212" s="321"/>
      <c r="AE212" s="321"/>
      <c r="AF212" s="321"/>
      <c r="AG212" s="320">
        <v>1</v>
      </c>
      <c r="AH212" s="320">
        <v>5</v>
      </c>
      <c r="AI212" s="320">
        <v>123</v>
      </c>
      <c r="AJ212" s="320">
        <v>283</v>
      </c>
      <c r="AK212" s="320">
        <v>513</v>
      </c>
      <c r="AL212" s="320">
        <v>721</v>
      </c>
      <c r="AM212" s="320">
        <v>903</v>
      </c>
      <c r="AN212" s="320">
        <v>1116</v>
      </c>
      <c r="AO212" s="320">
        <v>1296</v>
      </c>
      <c r="AP212" s="320">
        <v>1471</v>
      </c>
      <c r="AQ212" s="320">
        <v>1580</v>
      </c>
      <c r="AR212" s="320">
        <v>1689</v>
      </c>
    </row>
    <row r="213" spans="1:44" s="67" customFormat="1" ht="12.6" customHeight="1" x14ac:dyDescent="0.25">
      <c r="A213" s="319" t="s">
        <v>52</v>
      </c>
      <c r="B213" s="319" t="s">
        <v>56</v>
      </c>
      <c r="C213" s="319" t="s">
        <v>47</v>
      </c>
      <c r="D213" s="320">
        <v>0</v>
      </c>
      <c r="E213" s="320">
        <v>1993</v>
      </c>
      <c r="F213" s="320">
        <v>7266.477272727273</v>
      </c>
      <c r="G213" s="320">
        <v>7145.3914141414152</v>
      </c>
      <c r="H213" s="320">
        <v>6876.2626262626263</v>
      </c>
      <c r="I213" s="320">
        <v>6477.6515151515159</v>
      </c>
      <c r="J213" s="320">
        <v>6170.9595959595963</v>
      </c>
      <c r="K213" s="320">
        <v>5896.5277777777783</v>
      </c>
      <c r="L213" s="320">
        <v>5583.6489898989894</v>
      </c>
      <c r="M213" s="320">
        <v>5378.5984848484841</v>
      </c>
      <c r="N213" s="320">
        <v>5374.5</v>
      </c>
      <c r="O213" s="320">
        <v>5315.75</v>
      </c>
      <c r="P213" s="320">
        <v>5373</v>
      </c>
      <c r="Q213" s="320">
        <v>5206.75</v>
      </c>
      <c r="R213" s="320">
        <v>4854.25</v>
      </c>
      <c r="S213" s="320">
        <v>4491</v>
      </c>
      <c r="T213" s="320">
        <v>4115.5</v>
      </c>
      <c r="U213" s="320">
        <v>3782.25</v>
      </c>
      <c r="V213" s="320">
        <v>3406.25</v>
      </c>
      <c r="W213" s="320">
        <v>3068.5</v>
      </c>
      <c r="X213" s="320">
        <v>2818.75</v>
      </c>
      <c r="Y213" s="320">
        <v>2548</v>
      </c>
      <c r="Z213" s="320">
        <v>2257</v>
      </c>
      <c r="AA213" s="320">
        <v>2088</v>
      </c>
      <c r="AB213" s="320">
        <v>1906.25</v>
      </c>
      <c r="AC213" s="320">
        <v>1689.75</v>
      </c>
      <c r="AD213" s="320">
        <v>1417.5</v>
      </c>
      <c r="AE213" s="320">
        <v>1247</v>
      </c>
      <c r="AF213" s="320">
        <v>1122.5</v>
      </c>
      <c r="AG213" s="320">
        <v>1030.25</v>
      </c>
      <c r="AH213" s="320">
        <v>973.5</v>
      </c>
      <c r="AI213" s="320">
        <v>901.75</v>
      </c>
      <c r="AJ213" s="320">
        <v>869.5</v>
      </c>
      <c r="AK213" s="320">
        <v>803.5</v>
      </c>
      <c r="AL213" s="320">
        <v>777.75</v>
      </c>
      <c r="AM213" s="320">
        <v>776.25</v>
      </c>
      <c r="AN213" s="320">
        <v>754</v>
      </c>
      <c r="AO213" s="320">
        <v>730.5</v>
      </c>
      <c r="AP213" s="320">
        <v>706</v>
      </c>
      <c r="AQ213" s="320">
        <v>713.25</v>
      </c>
      <c r="AR213" s="320">
        <v>711.75</v>
      </c>
    </row>
    <row r="214" spans="1:44" s="67" customFormat="1" ht="12.6" customHeight="1" x14ac:dyDescent="0.25">
      <c r="A214" s="319" t="s">
        <v>52</v>
      </c>
      <c r="B214" s="319" t="s">
        <v>56</v>
      </c>
      <c r="C214" s="319" t="s">
        <v>39</v>
      </c>
      <c r="D214" s="320">
        <v>1994</v>
      </c>
      <c r="E214" s="320">
        <v>1996</v>
      </c>
      <c r="F214" s="321"/>
      <c r="G214" s="321"/>
      <c r="H214" s="321"/>
      <c r="I214" s="321"/>
      <c r="J214" s="321"/>
      <c r="K214" s="321"/>
      <c r="L214" s="321"/>
      <c r="M214" s="321"/>
      <c r="N214" s="320">
        <v>50.5</v>
      </c>
      <c r="O214" s="320">
        <v>298.25</v>
      </c>
      <c r="P214" s="320">
        <v>671</v>
      </c>
      <c r="Q214" s="320">
        <v>967.5</v>
      </c>
      <c r="R214" s="320">
        <v>1001.75</v>
      </c>
      <c r="S214" s="320">
        <v>1081.25</v>
      </c>
      <c r="T214" s="320">
        <v>1101.5</v>
      </c>
      <c r="U214" s="320">
        <v>1098.5</v>
      </c>
      <c r="V214" s="320">
        <v>1069.75</v>
      </c>
      <c r="W214" s="320">
        <v>1040</v>
      </c>
      <c r="X214" s="320">
        <v>1003</v>
      </c>
      <c r="Y214" s="320">
        <v>962.25</v>
      </c>
      <c r="Z214" s="320">
        <v>889</v>
      </c>
      <c r="AA214" s="320">
        <v>832.25</v>
      </c>
      <c r="AB214" s="320">
        <v>746.25</v>
      </c>
      <c r="AC214" s="320">
        <v>664</v>
      </c>
      <c r="AD214" s="320">
        <v>540.5</v>
      </c>
      <c r="AE214" s="320">
        <v>473.25</v>
      </c>
      <c r="AF214" s="320">
        <v>410.75</v>
      </c>
      <c r="AG214" s="320">
        <v>358.25</v>
      </c>
      <c r="AH214" s="320">
        <v>324</v>
      </c>
      <c r="AI214" s="320">
        <v>283.75</v>
      </c>
      <c r="AJ214" s="320">
        <v>254.25</v>
      </c>
      <c r="AK214" s="320">
        <v>221.75</v>
      </c>
      <c r="AL214" s="320">
        <v>207.75</v>
      </c>
      <c r="AM214" s="320">
        <v>166.25</v>
      </c>
      <c r="AN214" s="320">
        <v>140.75</v>
      </c>
      <c r="AO214" s="320">
        <v>114.75</v>
      </c>
      <c r="AP214" s="320">
        <v>104.75</v>
      </c>
      <c r="AQ214" s="320">
        <v>97.25</v>
      </c>
      <c r="AR214" s="320">
        <v>84.75</v>
      </c>
    </row>
    <row r="215" spans="1:44" s="67" customFormat="1" ht="12.6" customHeight="1" x14ac:dyDescent="0.25">
      <c r="A215" s="319" t="s">
        <v>52</v>
      </c>
      <c r="B215" s="319" t="s">
        <v>56</v>
      </c>
      <c r="C215" s="319" t="s">
        <v>40</v>
      </c>
      <c r="D215" s="320">
        <v>1997</v>
      </c>
      <c r="E215" s="320">
        <v>2001</v>
      </c>
      <c r="F215" s="321"/>
      <c r="G215" s="321"/>
      <c r="H215" s="321"/>
      <c r="I215" s="321"/>
      <c r="J215" s="321"/>
      <c r="K215" s="321"/>
      <c r="L215" s="321"/>
      <c r="M215" s="321"/>
      <c r="N215" s="321"/>
      <c r="O215" s="321"/>
      <c r="P215" s="321"/>
      <c r="Q215" s="320">
        <v>93.75</v>
      </c>
      <c r="R215" s="320">
        <v>429</v>
      </c>
      <c r="S215" s="320">
        <v>797.75</v>
      </c>
      <c r="T215" s="320">
        <v>1200</v>
      </c>
      <c r="U215" s="320">
        <v>1575.25</v>
      </c>
      <c r="V215" s="320">
        <v>1782.75</v>
      </c>
      <c r="W215" s="320">
        <v>1839.75</v>
      </c>
      <c r="X215" s="320">
        <v>1874</v>
      </c>
      <c r="Y215" s="320">
        <v>1859.25</v>
      </c>
      <c r="Z215" s="320">
        <v>1830.25</v>
      </c>
      <c r="AA215" s="320">
        <v>1705.75</v>
      </c>
      <c r="AB215" s="320">
        <v>1584.5</v>
      </c>
      <c r="AC215" s="320">
        <v>1355.75</v>
      </c>
      <c r="AD215" s="320">
        <v>1209</v>
      </c>
      <c r="AE215" s="320">
        <v>1081.75</v>
      </c>
      <c r="AF215" s="320">
        <v>951</v>
      </c>
      <c r="AG215" s="320">
        <v>854</v>
      </c>
      <c r="AH215" s="320">
        <v>764.25</v>
      </c>
      <c r="AI215" s="320">
        <v>694.25</v>
      </c>
      <c r="AJ215" s="320">
        <v>608.25</v>
      </c>
      <c r="AK215" s="320">
        <v>539.25</v>
      </c>
      <c r="AL215" s="320">
        <v>464.5</v>
      </c>
      <c r="AM215" s="320">
        <v>394.5</v>
      </c>
      <c r="AN215" s="320">
        <v>318</v>
      </c>
      <c r="AO215" s="320">
        <v>265.5</v>
      </c>
      <c r="AP215" s="320">
        <v>241</v>
      </c>
      <c r="AQ215" s="320">
        <v>200.5</v>
      </c>
      <c r="AR215" s="320">
        <v>177.5</v>
      </c>
    </row>
    <row r="216" spans="1:44" s="67" customFormat="1" ht="12.6" customHeight="1" x14ac:dyDescent="0.25">
      <c r="A216" s="319" t="s">
        <v>52</v>
      </c>
      <c r="B216" s="319" t="s">
        <v>56</v>
      </c>
      <c r="C216" s="319" t="s">
        <v>41</v>
      </c>
      <c r="D216" s="320">
        <v>2002</v>
      </c>
      <c r="E216" s="320">
        <v>2006</v>
      </c>
      <c r="F216" s="321"/>
      <c r="G216" s="321"/>
      <c r="H216" s="321"/>
      <c r="I216" s="321"/>
      <c r="J216" s="321"/>
      <c r="K216" s="321"/>
      <c r="L216" s="321"/>
      <c r="M216" s="321"/>
      <c r="N216" s="321"/>
      <c r="O216" s="321"/>
      <c r="P216" s="321"/>
      <c r="Q216" s="321"/>
      <c r="R216" s="321"/>
      <c r="S216" s="321"/>
      <c r="T216" s="321"/>
      <c r="U216" s="321"/>
      <c r="V216" s="320">
        <v>155.25</v>
      </c>
      <c r="W216" s="320">
        <v>442.75</v>
      </c>
      <c r="X216" s="320">
        <v>717.25</v>
      </c>
      <c r="Y216" s="320">
        <v>1054.5</v>
      </c>
      <c r="Z216" s="320">
        <v>1493.75</v>
      </c>
      <c r="AA216" s="320">
        <v>1930.25</v>
      </c>
      <c r="AB216" s="320">
        <v>1995.25</v>
      </c>
      <c r="AC216" s="320">
        <v>1906.75</v>
      </c>
      <c r="AD216" s="320">
        <v>1783.5</v>
      </c>
      <c r="AE216" s="320">
        <v>1617.5</v>
      </c>
      <c r="AF216" s="320">
        <v>1513.5</v>
      </c>
      <c r="AG216" s="320">
        <v>1391.25</v>
      </c>
      <c r="AH216" s="320">
        <v>1262.5</v>
      </c>
      <c r="AI216" s="320">
        <v>1135.25</v>
      </c>
      <c r="AJ216" s="320">
        <v>1036.75</v>
      </c>
      <c r="AK216" s="320">
        <v>951.75</v>
      </c>
      <c r="AL216" s="320">
        <v>846</v>
      </c>
      <c r="AM216" s="320">
        <v>743</v>
      </c>
      <c r="AN216" s="320">
        <v>668</v>
      </c>
      <c r="AO216" s="320">
        <v>573.25</v>
      </c>
      <c r="AP216" s="320">
        <v>497.75</v>
      </c>
      <c r="AQ216" s="320">
        <v>417</v>
      </c>
      <c r="AR216" s="320">
        <v>361.25</v>
      </c>
    </row>
    <row r="217" spans="1:44" s="67" customFormat="1" ht="12.6" customHeight="1" x14ac:dyDescent="0.25">
      <c r="A217" s="319" t="s">
        <v>52</v>
      </c>
      <c r="B217" s="319" t="s">
        <v>56</v>
      </c>
      <c r="C217" s="319" t="s">
        <v>42</v>
      </c>
      <c r="D217" s="320">
        <v>2007</v>
      </c>
      <c r="E217" s="320">
        <v>2009</v>
      </c>
      <c r="F217" s="321"/>
      <c r="G217" s="321"/>
      <c r="H217" s="321"/>
      <c r="I217" s="321"/>
      <c r="J217" s="321"/>
      <c r="K217" s="321"/>
      <c r="L217" s="321"/>
      <c r="M217" s="321"/>
      <c r="N217" s="321"/>
      <c r="O217" s="321"/>
      <c r="P217" s="321"/>
      <c r="Q217" s="321"/>
      <c r="R217" s="321"/>
      <c r="S217" s="321"/>
      <c r="T217" s="321"/>
      <c r="U217" s="321"/>
      <c r="V217" s="320">
        <v>2</v>
      </c>
      <c r="W217" s="320">
        <v>2</v>
      </c>
      <c r="X217" s="320">
        <v>2</v>
      </c>
      <c r="Y217" s="320">
        <v>2</v>
      </c>
      <c r="Z217" s="320">
        <v>4</v>
      </c>
      <c r="AA217" s="320">
        <v>92.75</v>
      </c>
      <c r="AB217" s="320">
        <v>427.75</v>
      </c>
      <c r="AC217" s="320">
        <v>818.75</v>
      </c>
      <c r="AD217" s="320">
        <v>885.25</v>
      </c>
      <c r="AE217" s="320">
        <v>929.25</v>
      </c>
      <c r="AF217" s="320">
        <v>931.25</v>
      </c>
      <c r="AG217" s="320">
        <v>941</v>
      </c>
      <c r="AH217" s="320">
        <v>914.25</v>
      </c>
      <c r="AI217" s="320">
        <v>891</v>
      </c>
      <c r="AJ217" s="320">
        <v>823.5</v>
      </c>
      <c r="AK217" s="320">
        <v>785</v>
      </c>
      <c r="AL217" s="320">
        <v>741.5</v>
      </c>
      <c r="AM217" s="320">
        <v>679.75</v>
      </c>
      <c r="AN217" s="320">
        <v>594.5</v>
      </c>
      <c r="AO217" s="320">
        <v>513.5</v>
      </c>
      <c r="AP217" s="320">
        <v>451.25</v>
      </c>
      <c r="AQ217" s="320">
        <v>408</v>
      </c>
      <c r="AR217" s="320">
        <v>351</v>
      </c>
    </row>
    <row r="218" spans="1:44" s="67" customFormat="1" ht="12.6" customHeight="1" x14ac:dyDescent="0.25">
      <c r="A218" s="319" t="s">
        <v>52</v>
      </c>
      <c r="B218" s="319" t="s">
        <v>56</v>
      </c>
      <c r="C218" s="319" t="s">
        <v>43</v>
      </c>
      <c r="D218" s="320">
        <v>2010</v>
      </c>
      <c r="E218" s="320">
        <v>2013</v>
      </c>
      <c r="F218" s="321"/>
      <c r="G218" s="321"/>
      <c r="H218" s="321"/>
      <c r="I218" s="321"/>
      <c r="J218" s="321"/>
      <c r="K218" s="321"/>
      <c r="L218" s="321"/>
      <c r="M218" s="321"/>
      <c r="N218" s="321"/>
      <c r="O218" s="321"/>
      <c r="P218" s="321"/>
      <c r="Q218" s="321"/>
      <c r="R218" s="321"/>
      <c r="S218" s="321"/>
      <c r="T218" s="321"/>
      <c r="U218" s="321"/>
      <c r="V218" s="321"/>
      <c r="W218" s="321"/>
      <c r="X218" s="320">
        <v>1</v>
      </c>
      <c r="Y218" s="320">
        <v>1</v>
      </c>
      <c r="Z218" s="320">
        <v>2</v>
      </c>
      <c r="AA218" s="320">
        <v>4</v>
      </c>
      <c r="AB218" s="320">
        <v>44</v>
      </c>
      <c r="AC218" s="320">
        <v>183</v>
      </c>
      <c r="AD218" s="320">
        <v>349.25</v>
      </c>
      <c r="AE218" s="320">
        <v>548.25</v>
      </c>
      <c r="AF218" s="320">
        <v>722</v>
      </c>
      <c r="AG218" s="320">
        <v>890.25</v>
      </c>
      <c r="AH218" s="320">
        <v>1034.5</v>
      </c>
      <c r="AI218" s="320">
        <v>1092</v>
      </c>
      <c r="AJ218" s="320">
        <v>1077.75</v>
      </c>
      <c r="AK218" s="320">
        <v>1077.75</v>
      </c>
      <c r="AL218" s="320">
        <v>1029.5</v>
      </c>
      <c r="AM218" s="320">
        <v>964.25</v>
      </c>
      <c r="AN218" s="320">
        <v>867.75</v>
      </c>
      <c r="AO218" s="320">
        <v>767.5</v>
      </c>
      <c r="AP218" s="320">
        <v>665.25</v>
      </c>
      <c r="AQ218" s="320">
        <v>558</v>
      </c>
      <c r="AR218" s="320">
        <v>468.75</v>
      </c>
    </row>
    <row r="219" spans="1:44" s="67" customFormat="1" ht="12.6" customHeight="1" x14ac:dyDescent="0.25">
      <c r="A219" s="319" t="s">
        <v>52</v>
      </c>
      <c r="B219" s="319" t="s">
        <v>56</v>
      </c>
      <c r="C219" s="319" t="s">
        <v>55</v>
      </c>
      <c r="D219" s="320">
        <v>2014</v>
      </c>
      <c r="E219" s="320">
        <v>2028</v>
      </c>
      <c r="F219" s="321"/>
      <c r="G219" s="321"/>
      <c r="H219" s="321"/>
      <c r="I219" s="321"/>
      <c r="J219" s="321"/>
      <c r="K219" s="321"/>
      <c r="L219" s="321"/>
      <c r="M219" s="321"/>
      <c r="N219" s="321"/>
      <c r="O219" s="321"/>
      <c r="P219" s="321"/>
      <c r="Q219" s="321"/>
      <c r="R219" s="321"/>
      <c r="S219" s="321"/>
      <c r="T219" s="321"/>
      <c r="U219" s="321"/>
      <c r="V219" s="321"/>
      <c r="W219" s="321"/>
      <c r="X219" s="321"/>
      <c r="Y219" s="321"/>
      <c r="Z219" s="321"/>
      <c r="AA219" s="321"/>
      <c r="AB219" s="321"/>
      <c r="AC219" s="321"/>
      <c r="AD219" s="321"/>
      <c r="AE219" s="321"/>
      <c r="AF219" s="321"/>
      <c r="AG219" s="320">
        <v>1</v>
      </c>
      <c r="AH219" s="320">
        <v>6</v>
      </c>
      <c r="AI219" s="320">
        <v>143</v>
      </c>
      <c r="AJ219" s="320">
        <v>282</v>
      </c>
      <c r="AK219" s="320">
        <v>472</v>
      </c>
      <c r="AL219" s="320">
        <v>660</v>
      </c>
      <c r="AM219" s="320">
        <v>836</v>
      </c>
      <c r="AN219" s="320">
        <v>1056</v>
      </c>
      <c r="AO219" s="320">
        <v>1259</v>
      </c>
      <c r="AP219" s="320">
        <v>1532</v>
      </c>
      <c r="AQ219" s="320">
        <v>1665</v>
      </c>
      <c r="AR219" s="320">
        <v>1756</v>
      </c>
    </row>
    <row r="220" spans="1:44" s="67" customFormat="1" ht="12.6" customHeight="1" x14ac:dyDescent="0.25">
      <c r="A220" s="319" t="s">
        <v>52</v>
      </c>
      <c r="B220" s="319" t="s">
        <v>57</v>
      </c>
      <c r="C220" s="319" t="s">
        <v>47</v>
      </c>
      <c r="D220" s="320">
        <v>0</v>
      </c>
      <c r="E220" s="320">
        <v>1993</v>
      </c>
      <c r="F220" s="320">
        <v>4985.5568389914079</v>
      </c>
      <c r="G220" s="320">
        <v>5054.5282434145656</v>
      </c>
      <c r="H220" s="320">
        <v>4987.1387519368927</v>
      </c>
      <c r="I220" s="320">
        <v>4791.2979292858145</v>
      </c>
      <c r="J220" s="320">
        <v>4658.7336244541475</v>
      </c>
      <c r="K220" s="320">
        <v>4520.474433018735</v>
      </c>
      <c r="L220" s="320">
        <v>4461.6272714466832</v>
      </c>
      <c r="M220" s="320">
        <v>4388.8592759543599</v>
      </c>
      <c r="N220" s="320">
        <v>4455</v>
      </c>
      <c r="O220" s="320">
        <v>3991.75</v>
      </c>
      <c r="P220" s="320">
        <v>3249</v>
      </c>
      <c r="Q220" s="320">
        <v>2732.25</v>
      </c>
      <c r="R220" s="320">
        <v>2361.25</v>
      </c>
      <c r="S220" s="320">
        <v>1985.25</v>
      </c>
      <c r="T220" s="320">
        <v>1623</v>
      </c>
      <c r="U220" s="320">
        <v>1367.75</v>
      </c>
      <c r="V220" s="320">
        <v>1093.75</v>
      </c>
      <c r="W220" s="320">
        <v>895.75</v>
      </c>
      <c r="X220" s="320">
        <v>707.5</v>
      </c>
      <c r="Y220" s="320">
        <v>587.5</v>
      </c>
      <c r="Z220" s="320">
        <v>475.5</v>
      </c>
      <c r="AA220" s="320">
        <v>418</v>
      </c>
      <c r="AB220" s="320">
        <v>350.75</v>
      </c>
      <c r="AC220" s="320">
        <v>280.75</v>
      </c>
      <c r="AD220" s="320">
        <v>216.75</v>
      </c>
      <c r="AE220" s="320">
        <v>175.75</v>
      </c>
      <c r="AF220" s="320">
        <v>132.25</v>
      </c>
      <c r="AG220" s="320">
        <v>111.5</v>
      </c>
      <c r="AH220" s="320">
        <v>103.75</v>
      </c>
      <c r="AI220" s="320">
        <v>85.75</v>
      </c>
      <c r="AJ220" s="320">
        <v>77.25</v>
      </c>
      <c r="AK220" s="320">
        <v>67.5</v>
      </c>
      <c r="AL220" s="320">
        <v>61.5</v>
      </c>
      <c r="AM220" s="320">
        <v>65</v>
      </c>
      <c r="AN220" s="320">
        <v>66</v>
      </c>
      <c r="AO220" s="320">
        <v>61</v>
      </c>
      <c r="AP220" s="320">
        <v>57</v>
      </c>
      <c r="AQ220" s="320">
        <v>56</v>
      </c>
      <c r="AR220" s="320">
        <v>59</v>
      </c>
    </row>
    <row r="221" spans="1:44" s="67" customFormat="1" ht="12.6" customHeight="1" x14ac:dyDescent="0.25">
      <c r="A221" s="319" t="s">
        <v>52</v>
      </c>
      <c r="B221" s="319" t="s">
        <v>57</v>
      </c>
      <c r="C221" s="319" t="s">
        <v>39</v>
      </c>
      <c r="D221" s="320">
        <v>1994</v>
      </c>
      <c r="E221" s="320">
        <v>1996</v>
      </c>
      <c r="F221" s="321"/>
      <c r="G221" s="321"/>
      <c r="H221" s="321"/>
      <c r="I221" s="321"/>
      <c r="J221" s="321"/>
      <c r="K221" s="321"/>
      <c r="L221" s="321"/>
      <c r="M221" s="321"/>
      <c r="N221" s="320">
        <v>37</v>
      </c>
      <c r="O221" s="320">
        <v>156.25</v>
      </c>
      <c r="P221" s="320">
        <v>234</v>
      </c>
      <c r="Q221" s="320">
        <v>285.25</v>
      </c>
      <c r="R221" s="320">
        <v>283</v>
      </c>
      <c r="S221" s="320">
        <v>285.75</v>
      </c>
      <c r="T221" s="320">
        <v>289</v>
      </c>
      <c r="U221" s="320">
        <v>277.5</v>
      </c>
      <c r="V221" s="320">
        <v>273.75</v>
      </c>
      <c r="W221" s="320">
        <v>248</v>
      </c>
      <c r="X221" s="320">
        <v>189.5</v>
      </c>
      <c r="Y221" s="320">
        <v>163.5</v>
      </c>
      <c r="Z221" s="320">
        <v>148.5</v>
      </c>
      <c r="AA221" s="320">
        <v>131</v>
      </c>
      <c r="AB221" s="320">
        <v>111.25</v>
      </c>
      <c r="AC221" s="320">
        <v>94.5</v>
      </c>
      <c r="AD221" s="320">
        <v>82.5</v>
      </c>
      <c r="AE221" s="320">
        <v>64</v>
      </c>
      <c r="AF221" s="320">
        <v>54.75</v>
      </c>
      <c r="AG221" s="320">
        <v>47.5</v>
      </c>
      <c r="AH221" s="320">
        <v>46.25</v>
      </c>
      <c r="AI221" s="320">
        <v>39.75</v>
      </c>
      <c r="AJ221" s="320">
        <v>30.25</v>
      </c>
      <c r="AK221" s="320">
        <v>25</v>
      </c>
      <c r="AL221" s="320">
        <v>24</v>
      </c>
      <c r="AM221" s="320">
        <v>18.75</v>
      </c>
      <c r="AN221" s="320">
        <v>9.75</v>
      </c>
      <c r="AO221" s="320">
        <v>8</v>
      </c>
      <c r="AP221" s="320">
        <v>6</v>
      </c>
      <c r="AQ221" s="320">
        <v>7</v>
      </c>
      <c r="AR221" s="320">
        <v>5</v>
      </c>
    </row>
    <row r="222" spans="1:44" s="67" customFormat="1" ht="12.6" customHeight="1" x14ac:dyDescent="0.25">
      <c r="A222" s="319" t="s">
        <v>52</v>
      </c>
      <c r="B222" s="319" t="s">
        <v>57</v>
      </c>
      <c r="C222" s="319" t="s">
        <v>40</v>
      </c>
      <c r="D222" s="320">
        <v>1997</v>
      </c>
      <c r="E222" s="320">
        <v>2001</v>
      </c>
      <c r="F222" s="321"/>
      <c r="G222" s="321"/>
      <c r="H222" s="321"/>
      <c r="I222" s="321"/>
      <c r="J222" s="321"/>
      <c r="K222" s="321"/>
      <c r="L222" s="321"/>
      <c r="M222" s="321"/>
      <c r="N222" s="321"/>
      <c r="O222" s="321"/>
      <c r="P222" s="321"/>
      <c r="Q222" s="320">
        <v>20.5</v>
      </c>
      <c r="R222" s="320">
        <v>125.75</v>
      </c>
      <c r="S222" s="320">
        <v>216</v>
      </c>
      <c r="T222" s="320">
        <v>262</v>
      </c>
      <c r="U222" s="320">
        <v>297.75</v>
      </c>
      <c r="V222" s="320">
        <v>312.25</v>
      </c>
      <c r="W222" s="320">
        <v>291</v>
      </c>
      <c r="X222" s="320">
        <v>290.75</v>
      </c>
      <c r="Y222" s="320">
        <v>276.75</v>
      </c>
      <c r="Z222" s="320">
        <v>270.75</v>
      </c>
      <c r="AA222" s="320">
        <v>261.75</v>
      </c>
      <c r="AB222" s="320">
        <v>232.75</v>
      </c>
      <c r="AC222" s="320">
        <v>191.5</v>
      </c>
      <c r="AD222" s="320">
        <v>149.5</v>
      </c>
      <c r="AE222" s="320">
        <v>134</v>
      </c>
      <c r="AF222" s="320">
        <v>117.75</v>
      </c>
      <c r="AG222" s="320">
        <v>108.75</v>
      </c>
      <c r="AH222" s="320">
        <v>100.75</v>
      </c>
      <c r="AI222" s="320">
        <v>85.25</v>
      </c>
      <c r="AJ222" s="320">
        <v>74.25</v>
      </c>
      <c r="AK222" s="320">
        <v>64.25</v>
      </c>
      <c r="AL222" s="320">
        <v>57.25</v>
      </c>
      <c r="AM222" s="320">
        <v>51</v>
      </c>
      <c r="AN222" s="320">
        <v>43</v>
      </c>
      <c r="AO222" s="320">
        <v>33.75</v>
      </c>
      <c r="AP222" s="320">
        <v>30.75</v>
      </c>
      <c r="AQ222" s="320">
        <v>23.75</v>
      </c>
      <c r="AR222" s="320">
        <v>22.75</v>
      </c>
    </row>
    <row r="223" spans="1:44" s="67" customFormat="1" ht="12.6" customHeight="1" x14ac:dyDescent="0.25">
      <c r="A223" s="319" t="s">
        <v>52</v>
      </c>
      <c r="B223" s="319" t="s">
        <v>57</v>
      </c>
      <c r="C223" s="319" t="s">
        <v>41</v>
      </c>
      <c r="D223" s="320">
        <v>2002</v>
      </c>
      <c r="E223" s="320">
        <v>2006</v>
      </c>
      <c r="F223" s="321"/>
      <c r="G223" s="321"/>
      <c r="H223" s="321"/>
      <c r="I223" s="321"/>
      <c r="J223" s="321"/>
      <c r="K223" s="321"/>
      <c r="L223" s="321"/>
      <c r="M223" s="321"/>
      <c r="N223" s="321"/>
      <c r="O223" s="321"/>
      <c r="P223" s="321"/>
      <c r="Q223" s="321"/>
      <c r="R223" s="321"/>
      <c r="S223" s="321"/>
      <c r="T223" s="321"/>
      <c r="U223" s="321"/>
      <c r="V223" s="320">
        <v>10.25</v>
      </c>
      <c r="W223" s="320">
        <v>32.25</v>
      </c>
      <c r="X223" s="320">
        <v>45.25</v>
      </c>
      <c r="Y223" s="320">
        <v>64.25</v>
      </c>
      <c r="Z223" s="320">
        <v>89.25</v>
      </c>
      <c r="AA223" s="320">
        <v>107</v>
      </c>
      <c r="AB223" s="320">
        <v>111</v>
      </c>
      <c r="AC223" s="320">
        <v>107</v>
      </c>
      <c r="AD223" s="320">
        <v>103</v>
      </c>
      <c r="AE223" s="320">
        <v>93</v>
      </c>
      <c r="AF223" s="320">
        <v>75</v>
      </c>
      <c r="AG223" s="320">
        <v>71</v>
      </c>
      <c r="AH223" s="320">
        <v>67</v>
      </c>
      <c r="AI223" s="320">
        <v>68</v>
      </c>
      <c r="AJ223" s="320">
        <v>70</v>
      </c>
      <c r="AK223" s="320">
        <v>66</v>
      </c>
      <c r="AL223" s="320">
        <v>64</v>
      </c>
      <c r="AM223" s="320">
        <v>57</v>
      </c>
      <c r="AN223" s="320">
        <v>51</v>
      </c>
      <c r="AO223" s="320">
        <v>50</v>
      </c>
      <c r="AP223" s="320">
        <v>48</v>
      </c>
      <c r="AQ223" s="320">
        <v>45</v>
      </c>
      <c r="AR223" s="320">
        <v>41</v>
      </c>
    </row>
    <row r="224" spans="1:44" s="67" customFormat="1" ht="12.6" customHeight="1" x14ac:dyDescent="0.25">
      <c r="A224" s="319" t="s">
        <v>52</v>
      </c>
      <c r="B224" s="319" t="s">
        <v>57</v>
      </c>
      <c r="C224" s="319" t="s">
        <v>42</v>
      </c>
      <c r="D224" s="320">
        <v>2007</v>
      </c>
      <c r="E224" s="320">
        <v>2009</v>
      </c>
      <c r="F224" s="321"/>
      <c r="G224" s="321"/>
      <c r="H224" s="321"/>
      <c r="I224" s="321"/>
      <c r="J224" s="321"/>
      <c r="K224" s="321"/>
      <c r="L224" s="321"/>
      <c r="M224" s="321"/>
      <c r="N224" s="321"/>
      <c r="O224" s="321"/>
      <c r="P224" s="321"/>
      <c r="Q224" s="321"/>
      <c r="R224" s="321"/>
      <c r="S224" s="321"/>
      <c r="T224" s="321"/>
      <c r="U224" s="321"/>
      <c r="V224" s="321"/>
      <c r="W224" s="321"/>
      <c r="X224" s="321"/>
      <c r="Y224" s="321"/>
      <c r="Z224" s="321"/>
      <c r="AA224" s="320">
        <v>1.25</v>
      </c>
      <c r="AB224" s="320">
        <v>24.25</v>
      </c>
      <c r="AC224" s="320">
        <v>48.25</v>
      </c>
      <c r="AD224" s="320">
        <v>64</v>
      </c>
      <c r="AE224" s="320">
        <v>61</v>
      </c>
      <c r="AF224" s="320">
        <v>55</v>
      </c>
      <c r="AG224" s="320">
        <v>56</v>
      </c>
      <c r="AH224" s="320">
        <v>58</v>
      </c>
      <c r="AI224" s="320">
        <v>54</v>
      </c>
      <c r="AJ224" s="320">
        <v>56.75</v>
      </c>
      <c r="AK224" s="320">
        <v>56.75</v>
      </c>
      <c r="AL224" s="320">
        <v>51</v>
      </c>
      <c r="AM224" s="320">
        <v>35</v>
      </c>
      <c r="AN224" s="320">
        <v>33</v>
      </c>
      <c r="AO224" s="320">
        <v>27</v>
      </c>
      <c r="AP224" s="320">
        <v>26</v>
      </c>
      <c r="AQ224" s="320">
        <v>19</v>
      </c>
      <c r="AR224" s="320">
        <v>19</v>
      </c>
    </row>
    <row r="225" spans="1:44" s="67" customFormat="1" ht="12.6" customHeight="1" x14ac:dyDescent="0.25">
      <c r="A225" s="319" t="s">
        <v>52</v>
      </c>
      <c r="B225" s="319" t="s">
        <v>57</v>
      </c>
      <c r="C225" s="319" t="s">
        <v>43</v>
      </c>
      <c r="D225" s="320">
        <v>2010</v>
      </c>
      <c r="E225" s="320">
        <v>2013</v>
      </c>
      <c r="F225" s="321"/>
      <c r="G225" s="321"/>
      <c r="H225" s="321"/>
      <c r="I225" s="321"/>
      <c r="J225" s="321"/>
      <c r="K225" s="321"/>
      <c r="L225" s="321"/>
      <c r="M225" s="321"/>
      <c r="N225" s="321"/>
      <c r="O225" s="321"/>
      <c r="P225" s="321"/>
      <c r="Q225" s="321"/>
      <c r="R225" s="321"/>
      <c r="S225" s="321"/>
      <c r="T225" s="321"/>
      <c r="U225" s="321"/>
      <c r="V225" s="321"/>
      <c r="W225" s="321"/>
      <c r="X225" s="321"/>
      <c r="Y225" s="321"/>
      <c r="Z225" s="321"/>
      <c r="AA225" s="321"/>
      <c r="AB225" s="321"/>
      <c r="AC225" s="320">
        <v>7</v>
      </c>
      <c r="AD225" s="320">
        <v>10.25</v>
      </c>
      <c r="AE225" s="320">
        <v>34.25</v>
      </c>
      <c r="AF225" s="320">
        <v>51.25</v>
      </c>
      <c r="AG225" s="320">
        <v>57.25</v>
      </c>
      <c r="AH225" s="320">
        <v>57.25</v>
      </c>
      <c r="AI225" s="320">
        <v>57.25</v>
      </c>
      <c r="AJ225" s="320">
        <v>62.5</v>
      </c>
      <c r="AK225" s="320">
        <v>63.5</v>
      </c>
      <c r="AL225" s="320">
        <v>62.25</v>
      </c>
      <c r="AM225" s="320">
        <v>56.25</v>
      </c>
      <c r="AN225" s="320">
        <v>54.25</v>
      </c>
      <c r="AO225" s="320">
        <v>43.25</v>
      </c>
      <c r="AP225" s="320">
        <v>37.25</v>
      </c>
      <c r="AQ225" s="320">
        <v>32.25</v>
      </c>
      <c r="AR225" s="320">
        <v>29.25</v>
      </c>
    </row>
    <row r="226" spans="1:44" s="67" customFormat="1" ht="12.6" customHeight="1" x14ac:dyDescent="0.25">
      <c r="A226" s="319" t="s">
        <v>52</v>
      </c>
      <c r="B226" s="319" t="s">
        <v>57</v>
      </c>
      <c r="C226" s="319" t="s">
        <v>55</v>
      </c>
      <c r="D226" s="320">
        <v>2014</v>
      </c>
      <c r="E226" s="320">
        <v>2028</v>
      </c>
      <c r="F226" s="321"/>
      <c r="G226" s="321"/>
      <c r="H226" s="321"/>
      <c r="I226" s="321"/>
      <c r="J226" s="321"/>
      <c r="K226" s="321"/>
      <c r="L226" s="321"/>
      <c r="M226" s="321"/>
      <c r="N226" s="321"/>
      <c r="O226" s="321"/>
      <c r="P226" s="321"/>
      <c r="Q226" s="321"/>
      <c r="R226" s="321"/>
      <c r="S226" s="321"/>
      <c r="T226" s="321"/>
      <c r="U226" s="321"/>
      <c r="V226" s="321"/>
      <c r="W226" s="321"/>
      <c r="X226" s="321"/>
      <c r="Y226" s="321"/>
      <c r="Z226" s="321"/>
      <c r="AA226" s="321"/>
      <c r="AB226" s="321"/>
      <c r="AC226" s="321"/>
      <c r="AD226" s="321"/>
      <c r="AE226" s="321"/>
      <c r="AF226" s="321"/>
      <c r="AG226" s="321"/>
      <c r="AH226" s="321"/>
      <c r="AI226" s="320">
        <v>7</v>
      </c>
      <c r="AJ226" s="320">
        <v>19</v>
      </c>
      <c r="AK226" s="320">
        <v>31</v>
      </c>
      <c r="AL226" s="320">
        <v>42</v>
      </c>
      <c r="AM226" s="320">
        <v>50</v>
      </c>
      <c r="AN226" s="320">
        <v>59</v>
      </c>
      <c r="AO226" s="320">
        <v>67</v>
      </c>
      <c r="AP226" s="320">
        <v>85</v>
      </c>
      <c r="AQ226" s="320">
        <v>96</v>
      </c>
      <c r="AR226" s="320">
        <v>105</v>
      </c>
    </row>
    <row r="227" spans="1:44" s="67" customFormat="1" ht="12.6" customHeight="1" x14ac:dyDescent="0.25">
      <c r="A227" s="319" t="s">
        <v>52</v>
      </c>
      <c r="B227" s="319" t="s">
        <v>58</v>
      </c>
      <c r="C227" s="319" t="s">
        <v>47</v>
      </c>
      <c r="D227" s="320">
        <v>0</v>
      </c>
      <c r="E227" s="320">
        <v>1993</v>
      </c>
      <c r="F227" s="320">
        <v>5171.6155560783209</v>
      </c>
      <c r="G227" s="320">
        <v>5243.1609419918286</v>
      </c>
      <c r="H227" s="320">
        <v>5173.2565052965192</v>
      </c>
      <c r="I227" s="320">
        <v>4970.1069920833916</v>
      </c>
      <c r="J227" s="320">
        <v>4832.5954475982535</v>
      </c>
      <c r="K227" s="320">
        <v>4689.1764859275954</v>
      </c>
      <c r="L227" s="320">
        <v>4628.1331750105646</v>
      </c>
      <c r="M227" s="320">
        <v>4552.649510973376</v>
      </c>
      <c r="N227" s="320">
        <v>4601.3939074999998</v>
      </c>
      <c r="O227" s="320">
        <v>4347.7051200000005</v>
      </c>
      <c r="P227" s="320">
        <v>4046.6691650000002</v>
      </c>
      <c r="Q227" s="320">
        <v>3668.8605649999995</v>
      </c>
      <c r="R227" s="320">
        <v>3316.4813899999999</v>
      </c>
      <c r="S227" s="320">
        <v>2924.2627825</v>
      </c>
      <c r="T227" s="320">
        <v>2536.7667824999999</v>
      </c>
      <c r="U227" s="320">
        <v>2142.5632500000002</v>
      </c>
      <c r="V227" s="320">
        <v>1897.2156524999998</v>
      </c>
      <c r="W227" s="320">
        <v>1381.5670499999997</v>
      </c>
      <c r="X227" s="320">
        <v>1162.1994824999999</v>
      </c>
      <c r="Y227" s="320">
        <v>1005.6275999999999</v>
      </c>
      <c r="Z227" s="320">
        <v>887.32995000000005</v>
      </c>
      <c r="AA227" s="320">
        <v>898.80848750000007</v>
      </c>
      <c r="AB227" s="320">
        <v>728.60348999999997</v>
      </c>
      <c r="AC227" s="320">
        <v>481.72499999999991</v>
      </c>
      <c r="AD227" s="320">
        <v>386.5499999999999</v>
      </c>
      <c r="AE227" s="320">
        <v>316.57499999999999</v>
      </c>
      <c r="AF227" s="320">
        <v>261.89999999999998</v>
      </c>
      <c r="AG227" s="320">
        <v>232.53749999999997</v>
      </c>
      <c r="AH227" s="320">
        <v>202.72499999999999</v>
      </c>
      <c r="AI227" s="320">
        <v>179.21249999999998</v>
      </c>
      <c r="AJ227" s="320">
        <v>158.4</v>
      </c>
      <c r="AK227" s="320">
        <v>134.66249999999997</v>
      </c>
      <c r="AL227" s="320">
        <v>127.46249999999998</v>
      </c>
      <c r="AM227" s="320">
        <v>122.17500000000001</v>
      </c>
      <c r="AN227" s="320">
        <v>114.3</v>
      </c>
      <c r="AO227" s="320">
        <v>106.08749999999998</v>
      </c>
      <c r="AP227" s="320">
        <v>107.66249999999999</v>
      </c>
      <c r="AQ227" s="320">
        <v>109.34999999999998</v>
      </c>
      <c r="AR227" s="320">
        <v>108.11250000000001</v>
      </c>
    </row>
    <row r="228" spans="1:44" s="67" customFormat="1" ht="12.6" customHeight="1" x14ac:dyDescent="0.25">
      <c r="A228" s="319" t="s">
        <v>52</v>
      </c>
      <c r="B228" s="319" t="s">
        <v>58</v>
      </c>
      <c r="C228" s="319" t="s">
        <v>39</v>
      </c>
      <c r="D228" s="320">
        <v>1994</v>
      </c>
      <c r="E228" s="320">
        <v>1996</v>
      </c>
      <c r="F228" s="321"/>
      <c r="G228" s="321"/>
      <c r="H228" s="321"/>
      <c r="I228" s="321"/>
      <c r="J228" s="321"/>
      <c r="K228" s="321"/>
      <c r="L228" s="321"/>
      <c r="M228" s="321"/>
      <c r="N228" s="320">
        <v>58.245492499999997</v>
      </c>
      <c r="O228" s="320">
        <v>333.73092999999994</v>
      </c>
      <c r="P228" s="320">
        <v>708.39112499999987</v>
      </c>
      <c r="Q228" s="320">
        <v>1001.3138825000001</v>
      </c>
      <c r="R228" s="320">
        <v>1007.2474149999998</v>
      </c>
      <c r="S228" s="320">
        <v>984.72420999999986</v>
      </c>
      <c r="T228" s="320">
        <v>963.16974499999992</v>
      </c>
      <c r="U228" s="320">
        <v>904.84387500000003</v>
      </c>
      <c r="V228" s="320">
        <v>982.96064999999987</v>
      </c>
      <c r="W228" s="320">
        <v>787.20767999999998</v>
      </c>
      <c r="X228" s="320">
        <v>693.45921750000002</v>
      </c>
      <c r="Y228" s="320">
        <v>629.98153749999994</v>
      </c>
      <c r="Z228" s="320">
        <v>554.98878499999989</v>
      </c>
      <c r="AA228" s="320">
        <v>564.27869750000002</v>
      </c>
      <c r="AB228" s="320">
        <v>452.20905000000005</v>
      </c>
      <c r="AC228" s="320">
        <v>295.2</v>
      </c>
      <c r="AD228" s="320">
        <v>216.89999999999998</v>
      </c>
      <c r="AE228" s="320">
        <v>184.61249999999998</v>
      </c>
      <c r="AF228" s="320">
        <v>151.64999999999998</v>
      </c>
      <c r="AG228" s="320">
        <v>134.99999999999997</v>
      </c>
      <c r="AH228" s="320">
        <v>120.93749999999997</v>
      </c>
      <c r="AI228" s="320">
        <v>101.47499999999999</v>
      </c>
      <c r="AJ228" s="320">
        <v>85.05</v>
      </c>
      <c r="AK228" s="320">
        <v>69.074999999999989</v>
      </c>
      <c r="AL228" s="320">
        <v>59.962499999999999</v>
      </c>
      <c r="AM228" s="320">
        <v>48.15</v>
      </c>
      <c r="AN228" s="320">
        <v>39.599999999999994</v>
      </c>
      <c r="AO228" s="320">
        <v>31.387499999999996</v>
      </c>
      <c r="AP228" s="320">
        <v>29.137499999999996</v>
      </c>
      <c r="AQ228" s="320">
        <v>23.174999999999997</v>
      </c>
      <c r="AR228" s="320">
        <v>20.25</v>
      </c>
    </row>
    <row r="229" spans="1:44" s="67" customFormat="1" ht="12.6" customHeight="1" x14ac:dyDescent="0.25">
      <c r="A229" s="319" t="s">
        <v>52</v>
      </c>
      <c r="B229" s="319" t="s">
        <v>58</v>
      </c>
      <c r="C229" s="319" t="s">
        <v>40</v>
      </c>
      <c r="D229" s="320">
        <v>1997</v>
      </c>
      <c r="E229" s="320">
        <v>2001</v>
      </c>
      <c r="F229" s="321"/>
      <c r="G229" s="321"/>
      <c r="H229" s="321"/>
      <c r="I229" s="321"/>
      <c r="J229" s="321"/>
      <c r="K229" s="321"/>
      <c r="L229" s="321"/>
      <c r="M229" s="321"/>
      <c r="N229" s="321"/>
      <c r="O229" s="321"/>
      <c r="P229" s="321"/>
      <c r="Q229" s="320">
        <v>97.963832499999995</v>
      </c>
      <c r="R229" s="320">
        <v>534.98666500000002</v>
      </c>
      <c r="S229" s="320">
        <v>937.13485749999995</v>
      </c>
      <c r="T229" s="320">
        <v>1371.3725625</v>
      </c>
      <c r="U229" s="320">
        <v>1641.958875</v>
      </c>
      <c r="V229" s="320">
        <v>1925.5360950000002</v>
      </c>
      <c r="W229" s="320">
        <v>1653.4875599999998</v>
      </c>
      <c r="X229" s="320">
        <v>1592.8833900000002</v>
      </c>
      <c r="Y229" s="320">
        <v>1588.5266624999999</v>
      </c>
      <c r="Z229" s="320">
        <v>1564.8215050000001</v>
      </c>
      <c r="AA229" s="320">
        <v>1711.375305</v>
      </c>
      <c r="AB229" s="320">
        <v>1456.0064249999998</v>
      </c>
      <c r="AC229" s="320">
        <v>973.91249999999991</v>
      </c>
      <c r="AD229" s="320">
        <v>771.63749999999982</v>
      </c>
      <c r="AE229" s="320">
        <v>655.3125</v>
      </c>
      <c r="AF229" s="320">
        <v>561.03750000000025</v>
      </c>
      <c r="AG229" s="320">
        <v>485.32499999999999</v>
      </c>
      <c r="AH229" s="320">
        <v>437.0625</v>
      </c>
      <c r="AI229" s="320">
        <v>386.88749999999987</v>
      </c>
      <c r="AJ229" s="320">
        <v>337.27499999999998</v>
      </c>
      <c r="AK229" s="320">
        <v>302.84999999999997</v>
      </c>
      <c r="AL229" s="320">
        <v>268.76249999999993</v>
      </c>
      <c r="AM229" s="320">
        <v>236.13749999999996</v>
      </c>
      <c r="AN229" s="320">
        <v>203.06249999999994</v>
      </c>
      <c r="AO229" s="320">
        <v>168.18749999999997</v>
      </c>
      <c r="AP229" s="320">
        <v>152.77499999999998</v>
      </c>
      <c r="AQ229" s="320">
        <v>133.64999999999995</v>
      </c>
      <c r="AR229" s="320">
        <v>119.36249999999998</v>
      </c>
    </row>
    <row r="230" spans="1:44" s="67" customFormat="1" ht="12.6" customHeight="1" x14ac:dyDescent="0.25">
      <c r="A230" s="319" t="s">
        <v>52</v>
      </c>
      <c r="B230" s="319" t="s">
        <v>58</v>
      </c>
      <c r="C230" s="319" t="s">
        <v>41</v>
      </c>
      <c r="D230" s="320">
        <v>2002</v>
      </c>
      <c r="E230" s="320">
        <v>2006</v>
      </c>
      <c r="F230" s="321"/>
      <c r="G230" s="321"/>
      <c r="H230" s="321"/>
      <c r="I230" s="321"/>
      <c r="J230" s="321"/>
      <c r="K230" s="321"/>
      <c r="L230" s="321"/>
      <c r="M230" s="321"/>
      <c r="N230" s="321"/>
      <c r="O230" s="321"/>
      <c r="P230" s="321"/>
      <c r="Q230" s="321"/>
      <c r="R230" s="321"/>
      <c r="S230" s="321"/>
      <c r="T230" s="321"/>
      <c r="U230" s="321"/>
      <c r="V230" s="320">
        <v>194.43317249999998</v>
      </c>
      <c r="W230" s="320">
        <v>389.21093999999994</v>
      </c>
      <c r="X230" s="320">
        <v>675.14391000000001</v>
      </c>
      <c r="Y230" s="320">
        <v>927.68245000000002</v>
      </c>
      <c r="Z230" s="320">
        <v>1253.4408900000001</v>
      </c>
      <c r="AA230" s="320">
        <v>1745.4325249999999</v>
      </c>
      <c r="AB230" s="320">
        <v>1659.833985</v>
      </c>
      <c r="AC230" s="320">
        <v>1321.0874999999999</v>
      </c>
      <c r="AD230" s="320">
        <v>1196.4375</v>
      </c>
      <c r="AE230" s="320">
        <v>1082.4749999999999</v>
      </c>
      <c r="AF230" s="320">
        <v>984.93749999999977</v>
      </c>
      <c r="AG230" s="320">
        <v>846.5625</v>
      </c>
      <c r="AH230" s="320">
        <v>752.85</v>
      </c>
      <c r="AI230" s="320">
        <v>639</v>
      </c>
      <c r="AJ230" s="320">
        <v>558.11250000000007</v>
      </c>
      <c r="AK230" s="320">
        <v>500.84999999999985</v>
      </c>
      <c r="AL230" s="320">
        <v>443.69999999999993</v>
      </c>
      <c r="AM230" s="320">
        <v>383.62499999999994</v>
      </c>
      <c r="AN230" s="320">
        <v>339.52499999999992</v>
      </c>
      <c r="AO230" s="320">
        <v>293.1749999999999</v>
      </c>
      <c r="AP230" s="320">
        <v>266.06249999999994</v>
      </c>
      <c r="AQ230" s="320">
        <v>239.96249999999995</v>
      </c>
      <c r="AR230" s="320">
        <v>212.06249999999997</v>
      </c>
    </row>
    <row r="231" spans="1:44" s="67" customFormat="1" ht="12.6" customHeight="1" x14ac:dyDescent="0.25">
      <c r="A231" s="319" t="s">
        <v>52</v>
      </c>
      <c r="B231" s="319" t="s">
        <v>58</v>
      </c>
      <c r="C231" s="319" t="s">
        <v>42</v>
      </c>
      <c r="D231" s="320">
        <v>2007</v>
      </c>
      <c r="E231" s="320">
        <v>2009</v>
      </c>
      <c r="F231" s="321"/>
      <c r="G231" s="321"/>
      <c r="H231" s="321"/>
      <c r="I231" s="321"/>
      <c r="J231" s="321"/>
      <c r="K231" s="321"/>
      <c r="L231" s="321"/>
      <c r="M231" s="321"/>
      <c r="N231" s="321"/>
      <c r="O231" s="321"/>
      <c r="P231" s="321"/>
      <c r="Q231" s="321"/>
      <c r="R231" s="321"/>
      <c r="S231" s="321"/>
      <c r="T231" s="321"/>
      <c r="U231" s="321"/>
      <c r="V231" s="320">
        <v>3.55593</v>
      </c>
      <c r="W231" s="320">
        <v>4.3929</v>
      </c>
      <c r="X231" s="320">
        <v>4.82559</v>
      </c>
      <c r="Y231" s="320">
        <v>5.4066000000000001</v>
      </c>
      <c r="Z231" s="320">
        <v>13.042120000000001</v>
      </c>
      <c r="AA231" s="320">
        <v>98.601145000000002</v>
      </c>
      <c r="AB231" s="320">
        <v>453.80979000000002</v>
      </c>
      <c r="AC231" s="320">
        <v>624.37499999999989</v>
      </c>
      <c r="AD231" s="320">
        <v>667.01249999999993</v>
      </c>
      <c r="AE231" s="320">
        <v>676.01249999999993</v>
      </c>
      <c r="AF231" s="320">
        <v>668.4749999999998</v>
      </c>
      <c r="AG231" s="320">
        <v>633.14999999999986</v>
      </c>
      <c r="AH231" s="320">
        <v>619.19999999999982</v>
      </c>
      <c r="AI231" s="320">
        <v>590.84999999999991</v>
      </c>
      <c r="AJ231" s="320">
        <v>550.6875</v>
      </c>
      <c r="AK231" s="320">
        <v>499.38750000000005</v>
      </c>
      <c r="AL231" s="320">
        <v>447.07499999999987</v>
      </c>
      <c r="AM231" s="320">
        <v>396.78749999999991</v>
      </c>
      <c r="AN231" s="320">
        <v>327.26249999999987</v>
      </c>
      <c r="AO231" s="320">
        <v>263.81249999999989</v>
      </c>
      <c r="AP231" s="320">
        <v>226.91249999999997</v>
      </c>
      <c r="AQ231" s="320">
        <v>188.77499999999992</v>
      </c>
      <c r="AR231" s="320">
        <v>165.59999999999994</v>
      </c>
    </row>
    <row r="232" spans="1:44" s="67" customFormat="1" ht="12.6" customHeight="1" x14ac:dyDescent="0.25">
      <c r="A232" s="319" t="s">
        <v>52</v>
      </c>
      <c r="B232" s="319" t="s">
        <v>58</v>
      </c>
      <c r="C232" s="319" t="s">
        <v>43</v>
      </c>
      <c r="D232" s="320">
        <v>2010</v>
      </c>
      <c r="E232" s="320">
        <v>2013</v>
      </c>
      <c r="F232" s="321"/>
      <c r="G232" s="321"/>
      <c r="H232" s="321"/>
      <c r="I232" s="321"/>
      <c r="J232" s="321"/>
      <c r="K232" s="321"/>
      <c r="L232" s="321"/>
      <c r="M232" s="321"/>
      <c r="N232" s="321"/>
      <c r="O232" s="321"/>
      <c r="P232" s="321"/>
      <c r="Q232" s="321"/>
      <c r="R232" s="321"/>
      <c r="S232" s="321"/>
      <c r="T232" s="321"/>
      <c r="U232" s="321"/>
      <c r="V232" s="321"/>
      <c r="W232" s="321"/>
      <c r="X232" s="321"/>
      <c r="Y232" s="321"/>
      <c r="Z232" s="320">
        <v>2.79474</v>
      </c>
      <c r="AA232" s="320">
        <v>24.718950000000003</v>
      </c>
      <c r="AB232" s="320">
        <v>110.45106</v>
      </c>
      <c r="AC232" s="320">
        <v>236.7</v>
      </c>
      <c r="AD232" s="320">
        <v>379.01249999999999</v>
      </c>
      <c r="AE232" s="320">
        <v>522.11249999999995</v>
      </c>
      <c r="AF232" s="320">
        <v>650.24999999999989</v>
      </c>
      <c r="AG232" s="320">
        <v>785.47499999999991</v>
      </c>
      <c r="AH232" s="320">
        <v>865.57499999999982</v>
      </c>
      <c r="AI232" s="320">
        <v>874.12499999999989</v>
      </c>
      <c r="AJ232" s="320">
        <v>844.42500000000007</v>
      </c>
      <c r="AK232" s="320">
        <v>808.87500000000011</v>
      </c>
      <c r="AL232" s="320">
        <v>762.18750000000011</v>
      </c>
      <c r="AM232" s="320">
        <v>690.52499999999998</v>
      </c>
      <c r="AN232" s="320">
        <v>606.59999999999991</v>
      </c>
      <c r="AO232" s="320">
        <v>517.95000000000005</v>
      </c>
      <c r="AP232" s="320">
        <v>445.04999999999995</v>
      </c>
      <c r="AQ232" s="320">
        <v>364.83749999999992</v>
      </c>
      <c r="AR232" s="320">
        <v>307.46249999999992</v>
      </c>
    </row>
    <row r="233" spans="1:44" s="67" customFormat="1" ht="12.6" customHeight="1" x14ac:dyDescent="0.25">
      <c r="A233" s="319" t="s">
        <v>52</v>
      </c>
      <c r="B233" s="319" t="s">
        <v>58</v>
      </c>
      <c r="C233" s="319" t="s">
        <v>55</v>
      </c>
      <c r="D233" s="320">
        <v>2014</v>
      </c>
      <c r="E233" s="320">
        <v>2028</v>
      </c>
      <c r="F233" s="321"/>
      <c r="G233" s="321"/>
      <c r="H233" s="321"/>
      <c r="I233" s="321"/>
      <c r="J233" s="321"/>
      <c r="K233" s="321"/>
      <c r="L233" s="321"/>
      <c r="M233" s="321"/>
      <c r="N233" s="321"/>
      <c r="O233" s="321"/>
      <c r="P233" s="321"/>
      <c r="Q233" s="321"/>
      <c r="R233" s="321"/>
      <c r="S233" s="321"/>
      <c r="T233" s="321"/>
      <c r="U233" s="321"/>
      <c r="V233" s="321"/>
      <c r="W233" s="321"/>
      <c r="X233" s="321"/>
      <c r="Y233" s="321"/>
      <c r="Z233" s="321"/>
      <c r="AA233" s="321"/>
      <c r="AB233" s="321"/>
      <c r="AC233" s="321"/>
      <c r="AD233" s="321"/>
      <c r="AE233" s="321"/>
      <c r="AF233" s="321"/>
      <c r="AG233" s="320">
        <v>1.3499999999999999</v>
      </c>
      <c r="AH233" s="320">
        <v>16.649999999999999</v>
      </c>
      <c r="AI233" s="320">
        <v>150.75</v>
      </c>
      <c r="AJ233" s="320">
        <v>301.04999999999995</v>
      </c>
      <c r="AK233" s="320">
        <v>452.69999999999993</v>
      </c>
      <c r="AL233" s="320">
        <v>607.49999999999989</v>
      </c>
      <c r="AM233" s="320">
        <v>771.29999999999984</v>
      </c>
      <c r="AN233" s="320">
        <v>963</v>
      </c>
      <c r="AO233" s="320">
        <v>1083.1499999999999</v>
      </c>
      <c r="AP233" s="320">
        <v>1230.7499999999995</v>
      </c>
      <c r="AQ233" s="320">
        <v>1389.1499999999999</v>
      </c>
      <c r="AR233" s="320">
        <v>1468.35</v>
      </c>
    </row>
    <row r="234" spans="1:44" s="67" customFormat="1" ht="12.6" customHeight="1" x14ac:dyDescent="0.25">
      <c r="A234" s="319" t="s">
        <v>52</v>
      </c>
      <c r="B234" s="319" t="s">
        <v>59</v>
      </c>
      <c r="C234" s="319" t="s">
        <v>47</v>
      </c>
      <c r="D234" s="320">
        <v>0</v>
      </c>
      <c r="E234" s="320">
        <v>1993</v>
      </c>
      <c r="F234" s="320">
        <v>4307.3809196056945</v>
      </c>
      <c r="G234" s="320">
        <v>4793.6395912376775</v>
      </c>
      <c r="H234" s="320">
        <v>5051.7377107886095</v>
      </c>
      <c r="I234" s="320">
        <v>5093.0152659364721</v>
      </c>
      <c r="J234" s="320">
        <v>5195.0751550383357</v>
      </c>
      <c r="K234" s="320">
        <v>5179.6527717962763</v>
      </c>
      <c r="L234" s="320">
        <v>5238.1671082146768</v>
      </c>
      <c r="M234" s="320">
        <v>5326.6190121029558</v>
      </c>
      <c r="N234" s="320">
        <v>5316.4451199999994</v>
      </c>
      <c r="O234" s="320">
        <v>5032.1199299999989</v>
      </c>
      <c r="P234" s="320">
        <v>4565.7927124999987</v>
      </c>
      <c r="Q234" s="320">
        <v>4060.4737100000002</v>
      </c>
      <c r="R234" s="320">
        <v>3536.2642774999995</v>
      </c>
      <c r="S234" s="320">
        <v>3067.0308399999999</v>
      </c>
      <c r="T234" s="320">
        <v>2595.9810149999998</v>
      </c>
      <c r="U234" s="320">
        <v>2097.49125</v>
      </c>
      <c r="V234" s="320">
        <v>1769.3291700000002</v>
      </c>
      <c r="W234" s="320">
        <v>1231.4396924999999</v>
      </c>
      <c r="X234" s="320">
        <v>985.84610250000014</v>
      </c>
      <c r="Y234" s="320">
        <v>798.7125125</v>
      </c>
      <c r="Z234" s="320">
        <v>654.78429250000011</v>
      </c>
      <c r="AA234" s="320">
        <v>623.87883250000004</v>
      </c>
      <c r="AB234" s="320">
        <v>463.14743999999996</v>
      </c>
      <c r="AC234" s="320">
        <v>275.39999999999998</v>
      </c>
      <c r="AD234" s="320">
        <v>194.96250000000001</v>
      </c>
      <c r="AE234" s="320">
        <v>145.46249999999998</v>
      </c>
      <c r="AF234" s="320">
        <v>125.32499999999997</v>
      </c>
      <c r="AG234" s="320">
        <v>102.71249999999999</v>
      </c>
      <c r="AH234" s="320">
        <v>86.625</v>
      </c>
      <c r="AI234" s="320">
        <v>65.8125</v>
      </c>
      <c r="AJ234" s="320">
        <v>58.837499999999991</v>
      </c>
      <c r="AK234" s="320">
        <v>52.087499999999991</v>
      </c>
      <c r="AL234" s="320">
        <v>48.149999999999991</v>
      </c>
      <c r="AM234" s="320">
        <v>45.5625</v>
      </c>
      <c r="AN234" s="320">
        <v>41.85</v>
      </c>
      <c r="AO234" s="320">
        <v>40.050000000000004</v>
      </c>
      <c r="AP234" s="320">
        <v>43.087500000000006</v>
      </c>
      <c r="AQ234" s="320">
        <v>42.637499999999996</v>
      </c>
      <c r="AR234" s="320">
        <v>42.637499999999996</v>
      </c>
    </row>
    <row r="235" spans="1:44" s="67" customFormat="1" ht="12.6" customHeight="1" x14ac:dyDescent="0.25">
      <c r="A235" s="319" t="s">
        <v>52</v>
      </c>
      <c r="B235" s="319" t="s">
        <v>59</v>
      </c>
      <c r="C235" s="319" t="s">
        <v>39</v>
      </c>
      <c r="D235" s="320">
        <v>1994</v>
      </c>
      <c r="E235" s="320">
        <v>1996</v>
      </c>
      <c r="F235" s="321"/>
      <c r="G235" s="321"/>
      <c r="H235" s="321"/>
      <c r="I235" s="321"/>
      <c r="J235" s="321"/>
      <c r="K235" s="321"/>
      <c r="L235" s="321"/>
      <c r="M235" s="321"/>
      <c r="N235" s="320">
        <v>67.327429999999993</v>
      </c>
      <c r="O235" s="320">
        <v>469.35453000000001</v>
      </c>
      <c r="P235" s="320">
        <v>1003.4935475</v>
      </c>
      <c r="Q235" s="320">
        <v>1451.8990749999998</v>
      </c>
      <c r="R235" s="320">
        <v>1441.8483974999999</v>
      </c>
      <c r="S235" s="320">
        <v>1399.9503924999999</v>
      </c>
      <c r="T235" s="320">
        <v>1321.8457299999998</v>
      </c>
      <c r="U235" s="320">
        <v>1203.7980000000002</v>
      </c>
      <c r="V235" s="320">
        <v>1206.6032475</v>
      </c>
      <c r="W235" s="320">
        <v>935.13858749999986</v>
      </c>
      <c r="X235" s="320">
        <v>811.46682750000014</v>
      </c>
      <c r="Y235" s="320">
        <v>723.24538750000011</v>
      </c>
      <c r="Z235" s="320">
        <v>639.18032750000009</v>
      </c>
      <c r="AA235" s="320">
        <v>648.59778249999999</v>
      </c>
      <c r="AB235" s="320">
        <v>512.37019499999997</v>
      </c>
      <c r="AC235" s="320">
        <v>321.97499999999997</v>
      </c>
      <c r="AD235" s="320">
        <v>241.19999999999993</v>
      </c>
      <c r="AE235" s="320">
        <v>183.71249999999995</v>
      </c>
      <c r="AF235" s="320">
        <v>148.04999999999998</v>
      </c>
      <c r="AG235" s="320">
        <v>115.87499999999999</v>
      </c>
      <c r="AH235" s="320">
        <v>92.8125</v>
      </c>
      <c r="AI235" s="320">
        <v>70.874999999999986</v>
      </c>
      <c r="AJ235" s="320">
        <v>55.349999999999994</v>
      </c>
      <c r="AK235" s="320">
        <v>42.3</v>
      </c>
      <c r="AL235" s="320">
        <v>32.85</v>
      </c>
      <c r="AM235" s="320">
        <v>26.887499999999996</v>
      </c>
      <c r="AN235" s="320">
        <v>19.799999999999997</v>
      </c>
      <c r="AO235" s="320">
        <v>12.149999999999999</v>
      </c>
      <c r="AP235" s="320">
        <v>10.462499999999999</v>
      </c>
      <c r="AQ235" s="320">
        <v>9.5625</v>
      </c>
      <c r="AR235" s="320">
        <v>10.4625</v>
      </c>
    </row>
    <row r="236" spans="1:44" s="67" customFormat="1" ht="12.6" customHeight="1" x14ac:dyDescent="0.25">
      <c r="A236" s="319" t="s">
        <v>52</v>
      </c>
      <c r="B236" s="319" t="s">
        <v>59</v>
      </c>
      <c r="C236" s="319" t="s">
        <v>40</v>
      </c>
      <c r="D236" s="320">
        <v>1997</v>
      </c>
      <c r="E236" s="320">
        <v>2001</v>
      </c>
      <c r="F236" s="321"/>
      <c r="G236" s="321"/>
      <c r="H236" s="321"/>
      <c r="I236" s="321"/>
      <c r="J236" s="321"/>
      <c r="K236" s="321"/>
      <c r="L236" s="321"/>
      <c r="M236" s="321"/>
      <c r="N236" s="321"/>
      <c r="O236" s="321"/>
      <c r="P236" s="321"/>
      <c r="Q236" s="320">
        <v>151.84999499999998</v>
      </c>
      <c r="R236" s="320">
        <v>748.109465</v>
      </c>
      <c r="S236" s="320">
        <v>1330.9276675000001</v>
      </c>
      <c r="T236" s="320">
        <v>1897.5194750000001</v>
      </c>
      <c r="U236" s="320">
        <v>2178.7147500000001</v>
      </c>
      <c r="V236" s="320">
        <v>2588.71704</v>
      </c>
      <c r="W236" s="320">
        <v>2176.3524824999995</v>
      </c>
      <c r="X236" s="320">
        <v>2049.8886975</v>
      </c>
      <c r="Y236" s="320">
        <v>1966.5381125000004</v>
      </c>
      <c r="Z236" s="320">
        <v>1840.2198425000004</v>
      </c>
      <c r="AA236" s="320">
        <v>1963.2339400000001</v>
      </c>
      <c r="AB236" s="320">
        <v>1659.7005899999999</v>
      </c>
      <c r="AC236" s="320">
        <v>1114.3124999999998</v>
      </c>
      <c r="AD236" s="320">
        <v>883.12499999999977</v>
      </c>
      <c r="AE236" s="320">
        <v>750.26249999999993</v>
      </c>
      <c r="AF236" s="320">
        <v>623.81250000000011</v>
      </c>
      <c r="AG236" s="320">
        <v>504.89999999999992</v>
      </c>
      <c r="AH236" s="320">
        <v>422.99999999999983</v>
      </c>
      <c r="AI236" s="320">
        <v>337.94999999999987</v>
      </c>
      <c r="AJ236" s="320">
        <v>270.89999999999992</v>
      </c>
      <c r="AK236" s="320">
        <v>222.74999999999994</v>
      </c>
      <c r="AL236" s="320">
        <v>185.73749999999998</v>
      </c>
      <c r="AM236" s="320">
        <v>157.95000000000002</v>
      </c>
      <c r="AN236" s="320">
        <v>125.10000000000001</v>
      </c>
      <c r="AO236" s="320">
        <v>97.649999999999991</v>
      </c>
      <c r="AP236" s="320">
        <v>78.75</v>
      </c>
      <c r="AQ236" s="320">
        <v>64.349999999999994</v>
      </c>
      <c r="AR236" s="320">
        <v>57.15</v>
      </c>
    </row>
    <row r="237" spans="1:44" s="67" customFormat="1" ht="12.6" customHeight="1" x14ac:dyDescent="0.25">
      <c r="A237" s="319" t="s">
        <v>52</v>
      </c>
      <c r="B237" s="319" t="s">
        <v>59</v>
      </c>
      <c r="C237" s="319" t="s">
        <v>41</v>
      </c>
      <c r="D237" s="320">
        <v>2002</v>
      </c>
      <c r="E237" s="320">
        <v>2006</v>
      </c>
      <c r="F237" s="321"/>
      <c r="G237" s="321"/>
      <c r="H237" s="321"/>
      <c r="I237" s="321"/>
      <c r="J237" s="321"/>
      <c r="K237" s="321"/>
      <c r="L237" s="321"/>
      <c r="M237" s="321"/>
      <c r="N237" s="321"/>
      <c r="O237" s="321"/>
      <c r="P237" s="321"/>
      <c r="Q237" s="321"/>
      <c r="R237" s="321"/>
      <c r="S237" s="321"/>
      <c r="T237" s="321"/>
      <c r="U237" s="321"/>
      <c r="V237" s="320">
        <v>196.97312249999999</v>
      </c>
      <c r="W237" s="320">
        <v>487.06278749999996</v>
      </c>
      <c r="X237" s="320">
        <v>811.68617250000011</v>
      </c>
      <c r="Y237" s="320">
        <v>1151.7184375000002</v>
      </c>
      <c r="Z237" s="320">
        <v>1590.7892975000002</v>
      </c>
      <c r="AA237" s="320">
        <v>2278.1258975000001</v>
      </c>
      <c r="AB237" s="320">
        <v>2163.5335049999999</v>
      </c>
      <c r="AC237" s="320">
        <v>1716.6374999999998</v>
      </c>
      <c r="AD237" s="320">
        <v>1573.9874999999997</v>
      </c>
      <c r="AE237" s="320">
        <v>1432.125</v>
      </c>
      <c r="AF237" s="320">
        <v>1266.9750000000001</v>
      </c>
      <c r="AG237" s="320">
        <v>1069.0875000000001</v>
      </c>
      <c r="AH237" s="320">
        <v>926.88749999999993</v>
      </c>
      <c r="AI237" s="320">
        <v>777.93749999999989</v>
      </c>
      <c r="AJ237" s="320">
        <v>667.35000000000014</v>
      </c>
      <c r="AK237" s="320">
        <v>557.1</v>
      </c>
      <c r="AL237" s="320">
        <v>478.34999999999991</v>
      </c>
      <c r="AM237" s="320">
        <v>395.88749999999999</v>
      </c>
      <c r="AN237" s="320">
        <v>323.4375</v>
      </c>
      <c r="AO237" s="320">
        <v>267.18749999999994</v>
      </c>
      <c r="AP237" s="320">
        <v>217.23749999999995</v>
      </c>
      <c r="AQ237" s="320">
        <v>178.53749999999999</v>
      </c>
      <c r="AR237" s="320">
        <v>148.04999999999998</v>
      </c>
    </row>
    <row r="238" spans="1:44" s="67" customFormat="1" ht="12.6" customHeight="1" x14ac:dyDescent="0.25">
      <c r="A238" s="319" t="s">
        <v>52</v>
      </c>
      <c r="B238" s="319" t="s">
        <v>59</v>
      </c>
      <c r="C238" s="319" t="s">
        <v>42</v>
      </c>
      <c r="D238" s="320">
        <v>2007</v>
      </c>
      <c r="E238" s="320">
        <v>2009</v>
      </c>
      <c r="F238" s="321"/>
      <c r="G238" s="321"/>
      <c r="H238" s="321"/>
      <c r="I238" s="321"/>
      <c r="J238" s="321"/>
      <c r="K238" s="321"/>
      <c r="L238" s="321"/>
      <c r="M238" s="321"/>
      <c r="N238" s="321"/>
      <c r="O238" s="321"/>
      <c r="P238" s="321"/>
      <c r="Q238" s="321"/>
      <c r="R238" s="321"/>
      <c r="S238" s="321"/>
      <c r="T238" s="321"/>
      <c r="U238" s="321"/>
      <c r="V238" s="320">
        <v>3.0479400000000001</v>
      </c>
      <c r="W238" s="320">
        <v>3.0750299999999999</v>
      </c>
      <c r="X238" s="320">
        <v>2.6321400000000001</v>
      </c>
      <c r="Y238" s="320">
        <v>3.6044</v>
      </c>
      <c r="Z238" s="320">
        <v>27.947400000000002</v>
      </c>
      <c r="AA238" s="320">
        <v>132.52103750000001</v>
      </c>
      <c r="AB238" s="320">
        <v>595.20848999999998</v>
      </c>
      <c r="AC238" s="320">
        <v>814.27499999999986</v>
      </c>
      <c r="AD238" s="320">
        <v>884.13749999999982</v>
      </c>
      <c r="AE238" s="320">
        <v>885.48749999999984</v>
      </c>
      <c r="AF238" s="320">
        <v>864.56249999999989</v>
      </c>
      <c r="AG238" s="320">
        <v>845.66250000000002</v>
      </c>
      <c r="AH238" s="320">
        <v>791.32500000000005</v>
      </c>
      <c r="AI238" s="320">
        <v>745.2</v>
      </c>
      <c r="AJ238" s="320">
        <v>681.1875</v>
      </c>
      <c r="AK238" s="320">
        <v>597.48750000000018</v>
      </c>
      <c r="AL238" s="320">
        <v>515.70000000000016</v>
      </c>
      <c r="AM238" s="320">
        <v>437.96249999999992</v>
      </c>
      <c r="AN238" s="320">
        <v>359.77499999999998</v>
      </c>
      <c r="AO238" s="320">
        <v>288.78749999999991</v>
      </c>
      <c r="AP238" s="320">
        <v>232.98749999999995</v>
      </c>
      <c r="AQ238" s="320">
        <v>189.44999999999996</v>
      </c>
      <c r="AR238" s="320">
        <v>158.84999999999997</v>
      </c>
    </row>
    <row r="239" spans="1:44" s="67" customFormat="1" ht="12.6" customHeight="1" x14ac:dyDescent="0.25">
      <c r="A239" s="319" t="s">
        <v>52</v>
      </c>
      <c r="B239" s="319" t="s">
        <v>59</v>
      </c>
      <c r="C239" s="319" t="s">
        <v>43</v>
      </c>
      <c r="D239" s="320">
        <v>2010</v>
      </c>
      <c r="E239" s="320">
        <v>2013</v>
      </c>
      <c r="F239" s="321"/>
      <c r="G239" s="321"/>
      <c r="H239" s="321"/>
      <c r="I239" s="321"/>
      <c r="J239" s="321"/>
      <c r="K239" s="321"/>
      <c r="L239" s="321"/>
      <c r="M239" s="321"/>
      <c r="N239" s="321"/>
      <c r="O239" s="321"/>
      <c r="P239" s="321"/>
      <c r="Q239" s="321"/>
      <c r="R239" s="321"/>
      <c r="S239" s="321"/>
      <c r="T239" s="321"/>
      <c r="U239" s="321"/>
      <c r="V239" s="321"/>
      <c r="W239" s="321"/>
      <c r="X239" s="321"/>
      <c r="Y239" s="321"/>
      <c r="Z239" s="320">
        <v>6.9868500000000004</v>
      </c>
      <c r="AA239" s="320">
        <v>24.718950000000003</v>
      </c>
      <c r="AB239" s="320">
        <v>132.86142000000001</v>
      </c>
      <c r="AC239" s="320">
        <v>272.25</v>
      </c>
      <c r="AD239" s="320">
        <v>450.33749999999998</v>
      </c>
      <c r="AE239" s="320">
        <v>633.59999999999991</v>
      </c>
      <c r="AF239" s="320">
        <v>832.72499999999991</v>
      </c>
      <c r="AG239" s="320">
        <v>1045.9124999999999</v>
      </c>
      <c r="AH239" s="320">
        <v>1204.6499999999996</v>
      </c>
      <c r="AI239" s="320">
        <v>1216.5749999999998</v>
      </c>
      <c r="AJ239" s="320">
        <v>1164.375</v>
      </c>
      <c r="AK239" s="320">
        <v>1124.3249999999998</v>
      </c>
      <c r="AL239" s="320">
        <v>1052.2124999999999</v>
      </c>
      <c r="AM239" s="320">
        <v>951.29999999999984</v>
      </c>
      <c r="AN239" s="320">
        <v>840.9375</v>
      </c>
      <c r="AO239" s="320">
        <v>719.77499999999998</v>
      </c>
      <c r="AP239" s="320">
        <v>594.22499999999991</v>
      </c>
      <c r="AQ239" s="320">
        <v>473.51249999999987</v>
      </c>
      <c r="AR239" s="320">
        <v>387.89999999999986</v>
      </c>
    </row>
    <row r="240" spans="1:44" s="67" customFormat="1" ht="12.6" customHeight="1" x14ac:dyDescent="0.25">
      <c r="A240" s="319" t="s">
        <v>52</v>
      </c>
      <c r="B240" s="319" t="s">
        <v>59</v>
      </c>
      <c r="C240" s="319" t="s">
        <v>55</v>
      </c>
      <c r="D240" s="320">
        <v>2014</v>
      </c>
      <c r="E240" s="320">
        <v>2028</v>
      </c>
      <c r="F240" s="321"/>
      <c r="G240" s="321"/>
      <c r="H240" s="321"/>
      <c r="I240" s="321"/>
      <c r="J240" s="321"/>
      <c r="K240" s="321"/>
      <c r="L240" s="321"/>
      <c r="M240" s="321"/>
      <c r="N240" s="321"/>
      <c r="O240" s="321"/>
      <c r="P240" s="321"/>
      <c r="Q240" s="321"/>
      <c r="R240" s="321"/>
      <c r="S240" s="321"/>
      <c r="T240" s="321"/>
      <c r="U240" s="321"/>
      <c r="V240" s="321"/>
      <c r="W240" s="321"/>
      <c r="X240" s="321"/>
      <c r="Y240" s="321"/>
      <c r="Z240" s="321"/>
      <c r="AA240" s="321"/>
      <c r="AB240" s="321"/>
      <c r="AC240" s="321"/>
      <c r="AD240" s="321"/>
      <c r="AE240" s="321"/>
      <c r="AF240" s="321"/>
      <c r="AG240" s="320">
        <v>0.89999999999999991</v>
      </c>
      <c r="AH240" s="320">
        <v>36</v>
      </c>
      <c r="AI240" s="320">
        <v>245.69999999999996</v>
      </c>
      <c r="AJ240" s="320">
        <v>512.09999999999991</v>
      </c>
      <c r="AK240" s="320">
        <v>813.14999999999986</v>
      </c>
      <c r="AL240" s="320">
        <v>1107.8999999999999</v>
      </c>
      <c r="AM240" s="320">
        <v>1432.35</v>
      </c>
      <c r="AN240" s="320">
        <v>1736.55</v>
      </c>
      <c r="AO240" s="320">
        <v>2025.4499999999998</v>
      </c>
      <c r="AP240" s="320">
        <v>2294.5499999999997</v>
      </c>
      <c r="AQ240" s="320">
        <v>2494.7999999999997</v>
      </c>
      <c r="AR240" s="320">
        <v>2635.65</v>
      </c>
    </row>
    <row r="241" spans="1:44" s="67" customFormat="1" ht="12.6" customHeight="1" x14ac:dyDescent="0.25">
      <c r="A241" s="319" t="s">
        <v>52</v>
      </c>
      <c r="B241" s="319" t="s">
        <v>60</v>
      </c>
      <c r="C241" s="319" t="s">
        <v>47</v>
      </c>
      <c r="D241" s="320">
        <v>0</v>
      </c>
      <c r="E241" s="320">
        <v>1993</v>
      </c>
      <c r="F241" s="320">
        <v>6.9755156592804779</v>
      </c>
      <c r="G241" s="320">
        <v>7.7629790951217448</v>
      </c>
      <c r="H241" s="320">
        <v>8.1809517583621201</v>
      </c>
      <c r="I241" s="320">
        <v>8.2477980015165553</v>
      </c>
      <c r="J241" s="320">
        <v>8.4130771741511499</v>
      </c>
      <c r="K241" s="320">
        <v>8.3881016547308107</v>
      </c>
      <c r="L241" s="320">
        <v>8.4828617137079796</v>
      </c>
      <c r="M241" s="320">
        <v>8.626103663324626</v>
      </c>
      <c r="N241" s="320">
        <v>8.7186599999999999</v>
      </c>
      <c r="O241" s="320">
        <v>6.7811799999999991</v>
      </c>
      <c r="P241" s="320">
        <v>6.1757175000000002</v>
      </c>
      <c r="Q241" s="320">
        <v>6.1757175000000002</v>
      </c>
      <c r="R241" s="320">
        <v>6.0546249999999997</v>
      </c>
      <c r="S241" s="320">
        <v>6.0546249999999997</v>
      </c>
      <c r="T241" s="320">
        <v>5.5702549999999995</v>
      </c>
      <c r="U241" s="320">
        <v>3.9907500000000002</v>
      </c>
      <c r="V241" s="320">
        <v>4.4449124999999992</v>
      </c>
      <c r="W241" s="320">
        <v>4.2830774999999992</v>
      </c>
      <c r="X241" s="320">
        <v>3.8385375000000002</v>
      </c>
      <c r="Y241" s="320">
        <v>3.9423124999999999</v>
      </c>
      <c r="Z241" s="320">
        <v>3.6098725000000003</v>
      </c>
      <c r="AA241" s="320">
        <v>3.7078424999999999</v>
      </c>
      <c r="AB241" s="320">
        <v>3.6016650000000001</v>
      </c>
      <c r="AC241" s="320">
        <v>2.5874999999999999</v>
      </c>
      <c r="AD241" s="320">
        <v>1.8</v>
      </c>
      <c r="AE241" s="320">
        <v>1.8</v>
      </c>
      <c r="AF241" s="320">
        <v>1.8</v>
      </c>
      <c r="AG241" s="320">
        <v>0.89999999999999991</v>
      </c>
      <c r="AH241" s="320">
        <v>0.89999999999999991</v>
      </c>
      <c r="AI241" s="320">
        <v>0.89999999999999991</v>
      </c>
      <c r="AJ241" s="320">
        <v>0.89999999999999991</v>
      </c>
      <c r="AK241" s="321"/>
      <c r="AL241" s="321"/>
      <c r="AM241" s="321"/>
      <c r="AN241" s="321"/>
      <c r="AO241" s="321"/>
      <c r="AP241" s="321"/>
      <c r="AQ241" s="321"/>
      <c r="AR241" s="321"/>
    </row>
    <row r="242" spans="1:44" s="67" customFormat="1" ht="12.6" customHeight="1" x14ac:dyDescent="0.25">
      <c r="A242" s="319" t="s">
        <v>52</v>
      </c>
      <c r="B242" s="319" t="s">
        <v>60</v>
      </c>
      <c r="C242" s="319" t="s">
        <v>39</v>
      </c>
      <c r="D242" s="320">
        <v>1994</v>
      </c>
      <c r="E242" s="320">
        <v>1996</v>
      </c>
      <c r="F242" s="321"/>
      <c r="G242" s="321"/>
      <c r="H242" s="321"/>
      <c r="I242" s="321"/>
      <c r="J242" s="321"/>
      <c r="K242" s="321"/>
      <c r="L242" s="321"/>
      <c r="M242" s="321"/>
      <c r="N242" s="321"/>
      <c r="O242" s="321"/>
      <c r="P242" s="320">
        <v>0.12109249999999999</v>
      </c>
      <c r="Q242" s="320">
        <v>1.3320174999999999</v>
      </c>
      <c r="R242" s="320">
        <v>0.96873999999999982</v>
      </c>
      <c r="S242" s="320">
        <v>1.4531099999999997</v>
      </c>
      <c r="T242" s="320">
        <v>1.4531099999999997</v>
      </c>
      <c r="U242" s="320">
        <v>1.4085000000000001</v>
      </c>
      <c r="V242" s="320">
        <v>1.5239699999999998</v>
      </c>
      <c r="W242" s="320">
        <v>1.3178699999999999</v>
      </c>
      <c r="X242" s="320">
        <v>1.3160700000000001</v>
      </c>
      <c r="Y242" s="320">
        <v>0.90110000000000001</v>
      </c>
      <c r="Z242" s="320">
        <v>0.46579000000000004</v>
      </c>
      <c r="AA242" s="320">
        <v>0.54930999999999996</v>
      </c>
      <c r="AB242" s="320">
        <v>0.53357999999999994</v>
      </c>
      <c r="AC242" s="320">
        <v>0.45</v>
      </c>
      <c r="AD242" s="320">
        <v>0.33750000000000002</v>
      </c>
      <c r="AE242" s="320">
        <v>0.44999999999999996</v>
      </c>
      <c r="AF242" s="321"/>
      <c r="AG242" s="320">
        <v>0.44999999999999996</v>
      </c>
      <c r="AH242" s="321"/>
      <c r="AI242" s="321"/>
      <c r="AJ242" s="321"/>
      <c r="AK242" s="321"/>
      <c r="AL242" s="321"/>
      <c r="AM242" s="321"/>
      <c r="AN242" s="321"/>
      <c r="AO242" s="321"/>
      <c r="AP242" s="321"/>
      <c r="AQ242" s="321"/>
      <c r="AR242" s="321"/>
    </row>
    <row r="243" spans="1:44" s="67" customFormat="1" ht="12.6" customHeight="1" x14ac:dyDescent="0.25">
      <c r="A243" s="319" t="s">
        <v>52</v>
      </c>
      <c r="B243" s="319" t="s">
        <v>60</v>
      </c>
      <c r="C243" s="319" t="s">
        <v>40</v>
      </c>
      <c r="D243" s="320">
        <v>1997</v>
      </c>
      <c r="E243" s="320">
        <v>2001</v>
      </c>
      <c r="F243" s="321"/>
      <c r="G243" s="321"/>
      <c r="H243" s="321"/>
      <c r="I243" s="321"/>
      <c r="J243" s="321"/>
      <c r="K243" s="321"/>
      <c r="L243" s="321"/>
      <c r="M243" s="321"/>
      <c r="N243" s="321"/>
      <c r="O243" s="321"/>
      <c r="P243" s="321"/>
      <c r="Q243" s="320">
        <v>0.24218499999999998</v>
      </c>
      <c r="R243" s="320">
        <v>0.72655499999999995</v>
      </c>
      <c r="S243" s="320">
        <v>2.1796649999999995</v>
      </c>
      <c r="T243" s="320">
        <v>3.1484049999999995</v>
      </c>
      <c r="U243" s="320">
        <v>2.5822500000000002</v>
      </c>
      <c r="V243" s="320">
        <v>3.1749374999999995</v>
      </c>
      <c r="W243" s="320">
        <v>2.3062724999999995</v>
      </c>
      <c r="X243" s="320">
        <v>1.8644325000000002</v>
      </c>
      <c r="Y243" s="320">
        <v>1.4642875</v>
      </c>
      <c r="Z243" s="320">
        <v>1.5138175</v>
      </c>
      <c r="AA243" s="320">
        <v>1.7852574999999999</v>
      </c>
      <c r="AB243" s="320">
        <v>1.2005549999999998</v>
      </c>
      <c r="AC243" s="320">
        <v>1.0125</v>
      </c>
      <c r="AD243" s="320">
        <v>0.5625</v>
      </c>
      <c r="AE243" s="320">
        <v>0.89999999999999991</v>
      </c>
      <c r="AF243" s="320">
        <v>0.89999999999999991</v>
      </c>
      <c r="AG243" s="320">
        <v>0.44999999999999996</v>
      </c>
      <c r="AH243" s="320">
        <v>0.44999999999999996</v>
      </c>
      <c r="AI243" s="320">
        <v>0.44999999999999996</v>
      </c>
      <c r="AJ243" s="320">
        <v>0.44999999999999996</v>
      </c>
      <c r="AK243" s="320">
        <v>0.44999999999999996</v>
      </c>
      <c r="AL243" s="320">
        <v>0.44999999999999996</v>
      </c>
      <c r="AM243" s="320">
        <v>0.44999999999999996</v>
      </c>
      <c r="AN243" s="320">
        <v>0.44999999999999996</v>
      </c>
      <c r="AO243" s="320">
        <v>0.44999999999999996</v>
      </c>
      <c r="AP243" s="320">
        <v>0.44999999999999996</v>
      </c>
      <c r="AQ243" s="320">
        <v>0.44999999999999996</v>
      </c>
      <c r="AR243" s="320">
        <v>0.44999999999999996</v>
      </c>
    </row>
    <row r="244" spans="1:44" s="67" customFormat="1" ht="12.6" customHeight="1" x14ac:dyDescent="0.25">
      <c r="A244" s="319" t="s">
        <v>52</v>
      </c>
      <c r="B244" s="319" t="s">
        <v>60</v>
      </c>
      <c r="C244" s="319" t="s">
        <v>41</v>
      </c>
      <c r="D244" s="320">
        <v>2002</v>
      </c>
      <c r="E244" s="320">
        <v>2006</v>
      </c>
      <c r="F244" s="321"/>
      <c r="G244" s="321"/>
      <c r="H244" s="321"/>
      <c r="I244" s="321"/>
      <c r="J244" s="321"/>
      <c r="K244" s="321"/>
      <c r="L244" s="321"/>
      <c r="M244" s="321"/>
      <c r="N244" s="321"/>
      <c r="O244" s="321"/>
      <c r="P244" s="321"/>
      <c r="Q244" s="321"/>
      <c r="R244" s="321"/>
      <c r="S244" s="321"/>
      <c r="T244" s="321"/>
      <c r="U244" s="321"/>
      <c r="V244" s="321"/>
      <c r="W244" s="321"/>
      <c r="X244" s="320">
        <v>0.43869000000000002</v>
      </c>
      <c r="Y244" s="320">
        <v>1.35165</v>
      </c>
      <c r="Z244" s="320">
        <v>1.8631599999999999</v>
      </c>
      <c r="AA244" s="320">
        <v>2.1972399999999999</v>
      </c>
      <c r="AB244" s="320">
        <v>2.1343199999999998</v>
      </c>
      <c r="AC244" s="320">
        <v>1.7999999999999998</v>
      </c>
      <c r="AD244" s="320">
        <v>1.7999999999999998</v>
      </c>
      <c r="AE244" s="320">
        <v>1.7999999999999998</v>
      </c>
      <c r="AF244" s="320">
        <v>1.7999999999999998</v>
      </c>
      <c r="AG244" s="320">
        <v>1.7999999999999998</v>
      </c>
      <c r="AH244" s="320">
        <v>1.7999999999999998</v>
      </c>
      <c r="AI244" s="320">
        <v>1.7999999999999998</v>
      </c>
      <c r="AJ244" s="320">
        <v>1.7999999999999998</v>
      </c>
      <c r="AK244" s="320">
        <v>1.7999999999999998</v>
      </c>
      <c r="AL244" s="320">
        <v>1.3499999999999999</v>
      </c>
      <c r="AM244" s="320">
        <v>1.3499999999999999</v>
      </c>
      <c r="AN244" s="320">
        <v>1.3499999999999999</v>
      </c>
      <c r="AO244" s="320">
        <v>1.3499999999999999</v>
      </c>
      <c r="AP244" s="320">
        <v>1.3499999999999999</v>
      </c>
      <c r="AQ244" s="320">
        <v>1.3499999999999999</v>
      </c>
      <c r="AR244" s="320">
        <v>1.3499999999999999</v>
      </c>
    </row>
    <row r="245" spans="1:44" s="67" customFormat="1" ht="12.6" customHeight="1" x14ac:dyDescent="0.25">
      <c r="A245" s="319" t="s">
        <v>52</v>
      </c>
      <c r="B245" s="319" t="s">
        <v>60</v>
      </c>
      <c r="C245" s="319" t="s">
        <v>42</v>
      </c>
      <c r="D245" s="320">
        <v>2007</v>
      </c>
      <c r="E245" s="320">
        <v>2009</v>
      </c>
      <c r="F245" s="321"/>
      <c r="G245" s="321"/>
      <c r="H245" s="321"/>
      <c r="I245" s="321"/>
      <c r="J245" s="321"/>
      <c r="K245" s="321"/>
      <c r="L245" s="321"/>
      <c r="M245" s="321"/>
      <c r="N245" s="321"/>
      <c r="O245" s="321"/>
      <c r="P245" s="321"/>
      <c r="Q245" s="321"/>
      <c r="R245" s="321"/>
      <c r="S245" s="321"/>
      <c r="T245" s="321"/>
      <c r="U245" s="321"/>
      <c r="V245" s="321"/>
      <c r="W245" s="321"/>
      <c r="X245" s="321"/>
      <c r="Y245" s="321"/>
      <c r="Z245" s="321"/>
      <c r="AA245" s="321"/>
      <c r="AB245" s="320">
        <v>1.0671599999999999</v>
      </c>
      <c r="AC245" s="320">
        <v>1.7999999999999998</v>
      </c>
      <c r="AD245" s="320">
        <v>1.3499999999999999</v>
      </c>
      <c r="AE245" s="320">
        <v>1.3499999999999999</v>
      </c>
      <c r="AF245" s="320">
        <v>1.3499999999999999</v>
      </c>
      <c r="AG245" s="320">
        <v>0.89999999999999991</v>
      </c>
      <c r="AH245" s="320">
        <v>0.89999999999999991</v>
      </c>
      <c r="AI245" s="320">
        <v>0.89999999999999991</v>
      </c>
      <c r="AJ245" s="320">
        <v>0.44999999999999996</v>
      </c>
      <c r="AK245" s="321"/>
      <c r="AL245" s="321"/>
      <c r="AM245" s="321"/>
      <c r="AN245" s="321"/>
      <c r="AO245" s="321"/>
      <c r="AP245" s="321"/>
      <c r="AQ245" s="321"/>
      <c r="AR245" s="321"/>
    </row>
    <row r="246" spans="1:44" s="67" customFormat="1" ht="12.6" customHeight="1" x14ac:dyDescent="0.25">
      <c r="A246" s="319" t="s">
        <v>52</v>
      </c>
      <c r="B246" s="319" t="s">
        <v>60</v>
      </c>
      <c r="C246" s="319" t="s">
        <v>43</v>
      </c>
      <c r="D246" s="320">
        <v>2010</v>
      </c>
      <c r="E246" s="320">
        <v>2013</v>
      </c>
      <c r="F246" s="321"/>
      <c r="G246" s="321"/>
      <c r="H246" s="321"/>
      <c r="I246" s="321"/>
      <c r="J246" s="321"/>
      <c r="K246" s="321"/>
      <c r="L246" s="321"/>
      <c r="M246" s="321"/>
      <c r="N246" s="321"/>
      <c r="O246" s="321"/>
      <c r="P246" s="321"/>
      <c r="Q246" s="321"/>
      <c r="R246" s="321"/>
      <c r="S246" s="321"/>
      <c r="T246" s="321"/>
      <c r="U246" s="321"/>
      <c r="V246" s="321"/>
      <c r="W246" s="321"/>
      <c r="X246" s="321"/>
      <c r="Y246" s="321"/>
      <c r="Z246" s="321"/>
      <c r="AA246" s="321"/>
      <c r="AB246" s="320">
        <v>0.53357999999999994</v>
      </c>
      <c r="AC246" s="320">
        <v>0.89999999999999991</v>
      </c>
      <c r="AD246" s="320">
        <v>0.89999999999999991</v>
      </c>
      <c r="AE246" s="320">
        <v>1.3499999999999999</v>
      </c>
      <c r="AF246" s="320">
        <v>1.7999999999999998</v>
      </c>
      <c r="AG246" s="320">
        <v>2.25</v>
      </c>
      <c r="AH246" s="320">
        <v>1.7999999999999998</v>
      </c>
      <c r="AI246" s="320">
        <v>1.7999999999999998</v>
      </c>
      <c r="AJ246" s="320">
        <v>1.3499999999999999</v>
      </c>
      <c r="AK246" s="320">
        <v>1.3499999999999999</v>
      </c>
      <c r="AL246" s="320">
        <v>1.3499999999999999</v>
      </c>
      <c r="AM246" s="320">
        <v>1.3499999999999999</v>
      </c>
      <c r="AN246" s="320">
        <v>1.3499999999999999</v>
      </c>
      <c r="AO246" s="320">
        <v>1.3499999999999999</v>
      </c>
      <c r="AP246" s="320">
        <v>1.3499999999999999</v>
      </c>
      <c r="AQ246" s="320">
        <v>1.3499999999999999</v>
      </c>
      <c r="AR246" s="320">
        <v>1.3499999999999999</v>
      </c>
    </row>
    <row r="247" spans="1:44" s="67" customFormat="1" ht="12.6" customHeight="1" x14ac:dyDescent="0.25">
      <c r="A247" s="319" t="s">
        <v>52</v>
      </c>
      <c r="B247" s="319" t="s">
        <v>60</v>
      </c>
      <c r="C247" s="319" t="s">
        <v>55</v>
      </c>
      <c r="D247" s="320">
        <v>2014</v>
      </c>
      <c r="E247" s="320">
        <v>2028</v>
      </c>
      <c r="F247" s="321"/>
      <c r="G247" s="321"/>
      <c r="H247" s="321"/>
      <c r="I247" s="321"/>
      <c r="J247" s="321"/>
      <c r="K247" s="321"/>
      <c r="L247" s="321"/>
      <c r="M247" s="321"/>
      <c r="N247" s="321"/>
      <c r="O247" s="321"/>
      <c r="P247" s="321"/>
      <c r="Q247" s="321"/>
      <c r="R247" s="321"/>
      <c r="S247" s="321"/>
      <c r="T247" s="321"/>
      <c r="U247" s="321"/>
      <c r="V247" s="321"/>
      <c r="W247" s="321"/>
      <c r="X247" s="321"/>
      <c r="Y247" s="321"/>
      <c r="Z247" s="321"/>
      <c r="AA247" s="321"/>
      <c r="AB247" s="321"/>
      <c r="AC247" s="321"/>
      <c r="AD247" s="321"/>
      <c r="AE247" s="321"/>
      <c r="AF247" s="321"/>
      <c r="AG247" s="321"/>
      <c r="AH247" s="321"/>
      <c r="AI247" s="320">
        <v>1.7999999999999998</v>
      </c>
      <c r="AJ247" s="320">
        <v>2.25</v>
      </c>
      <c r="AK247" s="320">
        <v>2.25</v>
      </c>
      <c r="AL247" s="320">
        <v>2.25</v>
      </c>
      <c r="AM247" s="320">
        <v>3.15</v>
      </c>
      <c r="AN247" s="320">
        <v>4.5</v>
      </c>
      <c r="AO247" s="320">
        <v>6.75</v>
      </c>
      <c r="AP247" s="320">
        <v>8.5499999999999989</v>
      </c>
      <c r="AQ247" s="320">
        <v>8.9999999999999982</v>
      </c>
      <c r="AR247" s="320">
        <v>9.4499999999999975</v>
      </c>
    </row>
    <row r="248" spans="1:44" s="67" customFormat="1" ht="12.6" customHeight="1" x14ac:dyDescent="0.25">
      <c r="A248" s="319" t="s">
        <v>52</v>
      </c>
      <c r="B248" s="319" t="s">
        <v>61</v>
      </c>
      <c r="C248" s="319" t="s">
        <v>47</v>
      </c>
      <c r="D248" s="320">
        <v>0</v>
      </c>
      <c r="E248" s="320">
        <v>1993</v>
      </c>
      <c r="F248" s="320">
        <v>270.8825247687252</v>
      </c>
      <c r="G248" s="320">
        <v>301.46235486056116</v>
      </c>
      <c r="H248" s="320">
        <v>317.69362661639565</v>
      </c>
      <c r="I248" s="320">
        <v>320.28948905889291</v>
      </c>
      <c r="J248" s="320">
        <v>326.70783026286966</v>
      </c>
      <c r="K248" s="320">
        <v>325.73794759204645</v>
      </c>
      <c r="L248" s="320">
        <v>329.41779654899312</v>
      </c>
      <c r="M248" s="320">
        <v>334.98035892577298</v>
      </c>
      <c r="N248" s="320">
        <v>327.191935</v>
      </c>
      <c r="O248" s="320">
        <v>325.98101000000003</v>
      </c>
      <c r="P248" s="320">
        <v>329.00832249999996</v>
      </c>
      <c r="Q248" s="320">
        <v>320.65293999999994</v>
      </c>
      <c r="R248" s="320">
        <v>299.70393749999999</v>
      </c>
      <c r="S248" s="320">
        <v>262.16526249999993</v>
      </c>
      <c r="T248" s="320">
        <v>231.16558249999997</v>
      </c>
      <c r="U248" s="320">
        <v>185.10037500000001</v>
      </c>
      <c r="V248" s="320">
        <v>139.44325499999999</v>
      </c>
      <c r="W248" s="320">
        <v>93.019657499999994</v>
      </c>
      <c r="X248" s="320">
        <v>70.300072499999999</v>
      </c>
      <c r="Y248" s="320">
        <v>50.461599999999997</v>
      </c>
      <c r="Z248" s="320">
        <v>42.037547500000002</v>
      </c>
      <c r="AA248" s="320">
        <v>35.842477500000001</v>
      </c>
      <c r="AB248" s="320">
        <v>22.410360000000001</v>
      </c>
      <c r="AC248" s="320">
        <v>11.137499999999999</v>
      </c>
      <c r="AD248" s="320">
        <v>7.65</v>
      </c>
      <c r="AE248" s="320">
        <v>5.0625</v>
      </c>
      <c r="AF248" s="320">
        <v>5.0625</v>
      </c>
      <c r="AG248" s="320">
        <v>4.1624999999999996</v>
      </c>
      <c r="AH248" s="320">
        <v>3.375</v>
      </c>
      <c r="AI248" s="320">
        <v>2.9249999999999998</v>
      </c>
      <c r="AJ248" s="320">
        <v>2.5874999999999999</v>
      </c>
      <c r="AK248" s="320">
        <v>2.5874999999999999</v>
      </c>
      <c r="AL248" s="320">
        <v>2.25</v>
      </c>
      <c r="AM248" s="320">
        <v>1.6875</v>
      </c>
      <c r="AN248" s="320">
        <v>1.2374999999999998</v>
      </c>
      <c r="AO248" s="320">
        <v>1.6875</v>
      </c>
      <c r="AP248" s="320">
        <v>1.6875</v>
      </c>
      <c r="AQ248" s="320">
        <v>1.6875</v>
      </c>
      <c r="AR248" s="320">
        <v>1.3499999999999999</v>
      </c>
    </row>
    <row r="249" spans="1:44" s="67" customFormat="1" ht="12.6" customHeight="1" x14ac:dyDescent="0.25">
      <c r="A249" s="319" t="s">
        <v>52</v>
      </c>
      <c r="B249" s="319" t="s">
        <v>61</v>
      </c>
      <c r="C249" s="319" t="s">
        <v>39</v>
      </c>
      <c r="D249" s="320">
        <v>1994</v>
      </c>
      <c r="E249" s="320">
        <v>1996</v>
      </c>
      <c r="F249" s="321"/>
      <c r="G249" s="321"/>
      <c r="H249" s="321"/>
      <c r="I249" s="321"/>
      <c r="J249" s="321"/>
      <c r="K249" s="321"/>
      <c r="L249" s="321"/>
      <c r="M249" s="321"/>
      <c r="N249" s="320">
        <v>11.382695000000002</v>
      </c>
      <c r="O249" s="320">
        <v>62.483729999999994</v>
      </c>
      <c r="P249" s="320">
        <v>151.97108749999998</v>
      </c>
      <c r="Q249" s="320">
        <v>238.55222499999996</v>
      </c>
      <c r="R249" s="320">
        <v>246.18105249999996</v>
      </c>
      <c r="S249" s="320">
        <v>252.35676999999998</v>
      </c>
      <c r="T249" s="320">
        <v>253.083325</v>
      </c>
      <c r="U249" s="320">
        <v>238.85812500000003</v>
      </c>
      <c r="V249" s="320">
        <v>241.42224750000003</v>
      </c>
      <c r="W249" s="320">
        <v>189.55363499999999</v>
      </c>
      <c r="X249" s="320">
        <v>156.17364000000001</v>
      </c>
      <c r="Y249" s="320">
        <v>133.13752500000001</v>
      </c>
      <c r="Z249" s="320">
        <v>112.8376275</v>
      </c>
      <c r="AA249" s="320">
        <v>93.3827</v>
      </c>
      <c r="AB249" s="320">
        <v>66.297314999999998</v>
      </c>
      <c r="AC249" s="320">
        <v>36.337500000000006</v>
      </c>
      <c r="AD249" s="320">
        <v>23.737499999999997</v>
      </c>
      <c r="AE249" s="320">
        <v>17.774999999999999</v>
      </c>
      <c r="AF249" s="320">
        <v>13.274999999999999</v>
      </c>
      <c r="AG249" s="320">
        <v>11.924999999999999</v>
      </c>
      <c r="AH249" s="320">
        <v>9.5624999999999982</v>
      </c>
      <c r="AI249" s="320">
        <v>7.7624999999999993</v>
      </c>
      <c r="AJ249" s="320">
        <v>5.85</v>
      </c>
      <c r="AK249" s="320">
        <v>4.5</v>
      </c>
      <c r="AL249" s="320">
        <v>3.0374999999999996</v>
      </c>
      <c r="AM249" s="320">
        <v>3.5999999999999996</v>
      </c>
      <c r="AN249" s="320">
        <v>3.5999999999999996</v>
      </c>
      <c r="AO249" s="320">
        <v>2.3624999999999998</v>
      </c>
      <c r="AP249" s="320">
        <v>1.0125</v>
      </c>
      <c r="AQ249" s="320">
        <v>1.0125</v>
      </c>
      <c r="AR249" s="320">
        <v>0.89999999999999991</v>
      </c>
    </row>
    <row r="250" spans="1:44" s="67" customFormat="1" ht="12.6" customHeight="1" x14ac:dyDescent="0.25">
      <c r="A250" s="319" t="s">
        <v>52</v>
      </c>
      <c r="B250" s="319" t="s">
        <v>61</v>
      </c>
      <c r="C250" s="319" t="s">
        <v>40</v>
      </c>
      <c r="D250" s="320">
        <v>1997</v>
      </c>
      <c r="E250" s="320">
        <v>2001</v>
      </c>
      <c r="F250" s="321"/>
      <c r="G250" s="321"/>
      <c r="H250" s="321"/>
      <c r="I250" s="321"/>
      <c r="J250" s="321"/>
      <c r="K250" s="321"/>
      <c r="L250" s="321"/>
      <c r="M250" s="321"/>
      <c r="N250" s="321"/>
      <c r="O250" s="321"/>
      <c r="P250" s="321"/>
      <c r="Q250" s="320">
        <v>28.335645</v>
      </c>
      <c r="R250" s="320">
        <v>146.76410999999999</v>
      </c>
      <c r="S250" s="320">
        <v>289.53216750000001</v>
      </c>
      <c r="T250" s="320">
        <v>455.91326249999997</v>
      </c>
      <c r="U250" s="320">
        <v>618.33150000000001</v>
      </c>
      <c r="V250" s="320">
        <v>792.33740250000005</v>
      </c>
      <c r="W250" s="320">
        <v>670.5761849999999</v>
      </c>
      <c r="X250" s="320">
        <v>640.268055</v>
      </c>
      <c r="Y250" s="320">
        <v>635.83868749999999</v>
      </c>
      <c r="Z250" s="320">
        <v>636.8513774999999</v>
      </c>
      <c r="AA250" s="320">
        <v>699.54628500000001</v>
      </c>
      <c r="AB250" s="320">
        <v>586.67121000000009</v>
      </c>
      <c r="AC250" s="320">
        <v>394.31249999999989</v>
      </c>
      <c r="AD250" s="320">
        <v>295.19999999999993</v>
      </c>
      <c r="AE250" s="320">
        <v>252.44999999999993</v>
      </c>
      <c r="AF250" s="320">
        <v>208.35</v>
      </c>
      <c r="AG250" s="320">
        <v>162.9</v>
      </c>
      <c r="AH250" s="320">
        <v>131.39999999999998</v>
      </c>
      <c r="AI250" s="320">
        <v>99.899999999999991</v>
      </c>
      <c r="AJ250" s="320">
        <v>74.8125</v>
      </c>
      <c r="AK250" s="320">
        <v>57.712499999999991</v>
      </c>
      <c r="AL250" s="320">
        <v>44.662499999999994</v>
      </c>
      <c r="AM250" s="320">
        <v>33.862499999999997</v>
      </c>
      <c r="AN250" s="320">
        <v>25.762499999999996</v>
      </c>
      <c r="AO250" s="320">
        <v>17.999999999999996</v>
      </c>
      <c r="AP250" s="320">
        <v>14.849999999999998</v>
      </c>
      <c r="AQ250" s="320">
        <v>10.349999999999998</v>
      </c>
      <c r="AR250" s="320">
        <v>9</v>
      </c>
    </row>
    <row r="251" spans="1:44" s="67" customFormat="1" ht="12.6" customHeight="1" x14ac:dyDescent="0.25">
      <c r="A251" s="319" t="s">
        <v>52</v>
      </c>
      <c r="B251" s="319" t="s">
        <v>61</v>
      </c>
      <c r="C251" s="319" t="s">
        <v>41</v>
      </c>
      <c r="D251" s="320">
        <v>2002</v>
      </c>
      <c r="E251" s="320">
        <v>2006</v>
      </c>
      <c r="F251" s="321"/>
      <c r="G251" s="321"/>
      <c r="H251" s="321"/>
      <c r="I251" s="321"/>
      <c r="J251" s="321"/>
      <c r="K251" s="321"/>
      <c r="L251" s="321"/>
      <c r="M251" s="321"/>
      <c r="N251" s="321"/>
      <c r="O251" s="321"/>
      <c r="P251" s="321"/>
      <c r="Q251" s="321"/>
      <c r="R251" s="321"/>
      <c r="S251" s="321"/>
      <c r="T251" s="321"/>
      <c r="U251" s="321"/>
      <c r="V251" s="320">
        <v>81.532395000000008</v>
      </c>
      <c r="W251" s="320">
        <v>193.3974225</v>
      </c>
      <c r="X251" s="320">
        <v>343.16525250000001</v>
      </c>
      <c r="Y251" s="320">
        <v>509.23413749999997</v>
      </c>
      <c r="Z251" s="320">
        <v>739.79096750000008</v>
      </c>
      <c r="AA251" s="320">
        <v>1178.8192600000002</v>
      </c>
      <c r="AB251" s="320">
        <v>1146.6634200000001</v>
      </c>
      <c r="AC251" s="320">
        <v>912.59999999999991</v>
      </c>
      <c r="AD251" s="320">
        <v>828.56249999999989</v>
      </c>
      <c r="AE251" s="320">
        <v>784.46249999999998</v>
      </c>
      <c r="AF251" s="320">
        <v>733.61249999999995</v>
      </c>
      <c r="AG251" s="320">
        <v>661.16250000000002</v>
      </c>
      <c r="AH251" s="320">
        <v>600.86250000000007</v>
      </c>
      <c r="AI251" s="320">
        <v>513.5625</v>
      </c>
      <c r="AJ251" s="320">
        <v>442.34999999999991</v>
      </c>
      <c r="AK251" s="320">
        <v>363.14999999999992</v>
      </c>
      <c r="AL251" s="320">
        <v>301.49999999999994</v>
      </c>
      <c r="AM251" s="320">
        <v>238.95</v>
      </c>
      <c r="AN251" s="320">
        <v>173.24999999999997</v>
      </c>
      <c r="AO251" s="320">
        <v>137.24999999999997</v>
      </c>
      <c r="AP251" s="320">
        <v>104.85</v>
      </c>
      <c r="AQ251" s="320">
        <v>81.45</v>
      </c>
      <c r="AR251" s="320">
        <v>59.4</v>
      </c>
    </row>
    <row r="252" spans="1:44" s="67" customFormat="1" ht="12.6" customHeight="1" x14ac:dyDescent="0.25">
      <c r="A252" s="319" t="s">
        <v>52</v>
      </c>
      <c r="B252" s="319" t="s">
        <v>61</v>
      </c>
      <c r="C252" s="319" t="s">
        <v>42</v>
      </c>
      <c r="D252" s="320">
        <v>2007</v>
      </c>
      <c r="E252" s="320">
        <v>2009</v>
      </c>
      <c r="F252" s="321"/>
      <c r="G252" s="321"/>
      <c r="H252" s="321"/>
      <c r="I252" s="321"/>
      <c r="J252" s="321"/>
      <c r="K252" s="321"/>
      <c r="L252" s="321"/>
      <c r="M252" s="321"/>
      <c r="N252" s="321"/>
      <c r="O252" s="321"/>
      <c r="P252" s="321"/>
      <c r="Q252" s="321"/>
      <c r="R252" s="321"/>
      <c r="S252" s="321"/>
      <c r="T252" s="321"/>
      <c r="U252" s="321"/>
      <c r="V252" s="321"/>
      <c r="W252" s="320">
        <v>0.43928999999999996</v>
      </c>
      <c r="X252" s="320">
        <v>1.7547600000000001</v>
      </c>
      <c r="Y252" s="320">
        <v>2.2527499999999998</v>
      </c>
      <c r="Z252" s="320">
        <v>32.6053</v>
      </c>
      <c r="AA252" s="320">
        <v>102.85829750000001</v>
      </c>
      <c r="AB252" s="320">
        <v>412.05715499999997</v>
      </c>
      <c r="AC252" s="320">
        <v>555.86249999999995</v>
      </c>
      <c r="AD252" s="320">
        <v>605.58749999999998</v>
      </c>
      <c r="AE252" s="320">
        <v>615.48749999999995</v>
      </c>
      <c r="AF252" s="320">
        <v>607.83749999999998</v>
      </c>
      <c r="AG252" s="320">
        <v>601.98750000000007</v>
      </c>
      <c r="AH252" s="320">
        <v>593.4375</v>
      </c>
      <c r="AI252" s="320">
        <v>566.4375</v>
      </c>
      <c r="AJ252" s="320">
        <v>529.53750000000002</v>
      </c>
      <c r="AK252" s="320">
        <v>481.83749999999992</v>
      </c>
      <c r="AL252" s="320">
        <v>431.99999999999994</v>
      </c>
      <c r="AM252" s="320">
        <v>372.15</v>
      </c>
      <c r="AN252" s="320">
        <v>295.2</v>
      </c>
      <c r="AO252" s="320">
        <v>228.14999999999995</v>
      </c>
      <c r="AP252" s="320">
        <v>175.04999999999998</v>
      </c>
      <c r="AQ252" s="320">
        <v>134.09999999999997</v>
      </c>
      <c r="AR252" s="320">
        <v>103.95</v>
      </c>
    </row>
    <row r="253" spans="1:44" s="67" customFormat="1" ht="12.6" customHeight="1" x14ac:dyDescent="0.25">
      <c r="A253" s="319" t="s">
        <v>52</v>
      </c>
      <c r="B253" s="319" t="s">
        <v>61</v>
      </c>
      <c r="C253" s="319" t="s">
        <v>43</v>
      </c>
      <c r="D253" s="320">
        <v>2010</v>
      </c>
      <c r="E253" s="320">
        <v>2013</v>
      </c>
      <c r="F253" s="321"/>
      <c r="G253" s="321"/>
      <c r="H253" s="321"/>
      <c r="I253" s="321"/>
      <c r="J253" s="321"/>
      <c r="K253" s="321"/>
      <c r="L253" s="321"/>
      <c r="M253" s="321"/>
      <c r="N253" s="321"/>
      <c r="O253" s="321"/>
      <c r="P253" s="321"/>
      <c r="Q253" s="321"/>
      <c r="R253" s="321"/>
      <c r="S253" s="321"/>
      <c r="T253" s="321"/>
      <c r="U253" s="321"/>
      <c r="V253" s="321"/>
      <c r="W253" s="321"/>
      <c r="X253" s="321"/>
      <c r="Y253" s="321"/>
      <c r="Z253" s="321"/>
      <c r="AA253" s="320">
        <v>10.43689</v>
      </c>
      <c r="AB253" s="320">
        <v>73.634039999999999</v>
      </c>
      <c r="AC253" s="320">
        <v>145.79999999999998</v>
      </c>
      <c r="AD253" s="320">
        <v>233.66249999999997</v>
      </c>
      <c r="AE253" s="320">
        <v>309.71249999999998</v>
      </c>
      <c r="AF253" s="320">
        <v>455.96249999999992</v>
      </c>
      <c r="AG253" s="320">
        <v>654.86249999999995</v>
      </c>
      <c r="AH253" s="320">
        <v>816.41249999999991</v>
      </c>
      <c r="AI253" s="320">
        <v>878.06249999999989</v>
      </c>
      <c r="AJ253" s="320">
        <v>860.0625</v>
      </c>
      <c r="AK253" s="320">
        <v>831.71249999999986</v>
      </c>
      <c r="AL253" s="320">
        <v>787.04999999999984</v>
      </c>
      <c r="AM253" s="320">
        <v>727.64999999999986</v>
      </c>
      <c r="AN253" s="320">
        <v>662.4</v>
      </c>
      <c r="AO253" s="320">
        <v>584.99999999999989</v>
      </c>
      <c r="AP253" s="320">
        <v>483.74999999999994</v>
      </c>
      <c r="AQ253" s="320">
        <v>361.34999999999991</v>
      </c>
      <c r="AR253" s="320">
        <v>287.5499999999999</v>
      </c>
    </row>
    <row r="254" spans="1:44" s="67" customFormat="1" ht="12.6" customHeight="1" x14ac:dyDescent="0.25">
      <c r="A254" s="319" t="s">
        <v>52</v>
      </c>
      <c r="B254" s="319" t="s">
        <v>61</v>
      </c>
      <c r="C254" s="319" t="s">
        <v>55</v>
      </c>
      <c r="D254" s="320">
        <v>2014</v>
      </c>
      <c r="E254" s="320">
        <v>2028</v>
      </c>
      <c r="F254" s="321"/>
      <c r="G254" s="321"/>
      <c r="H254" s="321"/>
      <c r="I254" s="321"/>
      <c r="J254" s="321"/>
      <c r="K254" s="321"/>
      <c r="L254" s="321"/>
      <c r="M254" s="321"/>
      <c r="N254" s="321"/>
      <c r="O254" s="321"/>
      <c r="P254" s="321"/>
      <c r="Q254" s="321"/>
      <c r="R254" s="321"/>
      <c r="S254" s="321"/>
      <c r="T254" s="321"/>
      <c r="U254" s="321"/>
      <c r="V254" s="321"/>
      <c r="W254" s="321"/>
      <c r="X254" s="321"/>
      <c r="Y254" s="321"/>
      <c r="Z254" s="321"/>
      <c r="AA254" s="321"/>
      <c r="AB254" s="321"/>
      <c r="AC254" s="321"/>
      <c r="AD254" s="321"/>
      <c r="AE254" s="321"/>
      <c r="AF254" s="321"/>
      <c r="AG254" s="320">
        <v>0.89999999999999991</v>
      </c>
      <c r="AH254" s="320">
        <v>9.4499999999999993</v>
      </c>
      <c r="AI254" s="320">
        <v>161.1</v>
      </c>
      <c r="AJ254" s="320">
        <v>386.09999999999991</v>
      </c>
      <c r="AK254" s="320">
        <v>657</v>
      </c>
      <c r="AL254" s="320">
        <v>922.04999999999984</v>
      </c>
      <c r="AM254" s="320">
        <v>1220.3999999999999</v>
      </c>
      <c r="AN254" s="320">
        <v>1522.35</v>
      </c>
      <c r="AO254" s="320">
        <v>1772.1</v>
      </c>
      <c r="AP254" s="320">
        <v>2042.0999999999995</v>
      </c>
      <c r="AQ254" s="320">
        <v>2278.35</v>
      </c>
      <c r="AR254" s="320">
        <v>2452.5</v>
      </c>
    </row>
    <row r="255" spans="1:44" s="67" customFormat="1" ht="12.6" customHeight="1" x14ac:dyDescent="0.25">
      <c r="A255" s="319" t="s">
        <v>52</v>
      </c>
      <c r="B255" s="319" t="s">
        <v>62</v>
      </c>
      <c r="C255" s="319" t="s">
        <v>47</v>
      </c>
      <c r="D255" s="320">
        <v>0</v>
      </c>
      <c r="E255" s="320">
        <v>1993</v>
      </c>
      <c r="F255" s="320">
        <v>0.38752864773780432</v>
      </c>
      <c r="G255" s="320">
        <v>0.43127661639565251</v>
      </c>
      <c r="H255" s="320">
        <v>0.45449731990900666</v>
      </c>
      <c r="I255" s="320">
        <v>0.45821100008425314</v>
      </c>
      <c r="J255" s="320">
        <v>0.46739317634173055</v>
      </c>
      <c r="K255" s="320">
        <v>0.46600564748504508</v>
      </c>
      <c r="L255" s="320">
        <v>0.47127009520599883</v>
      </c>
      <c r="M255" s="320">
        <v>0.47922798129581262</v>
      </c>
      <c r="N255" s="320">
        <v>0.48436999999999997</v>
      </c>
      <c r="O255" s="320">
        <v>0.48436999999999997</v>
      </c>
      <c r="P255" s="320">
        <v>1.48437</v>
      </c>
      <c r="Q255" s="320">
        <v>0.48436999999999997</v>
      </c>
      <c r="R255" s="320">
        <v>0.48436999999999997</v>
      </c>
      <c r="S255" s="320">
        <v>0.96873999999999993</v>
      </c>
      <c r="T255" s="320">
        <v>0.96873999999999993</v>
      </c>
      <c r="U255" s="320">
        <v>1.8780000000000001</v>
      </c>
      <c r="V255" s="320">
        <v>1.5239699999999998</v>
      </c>
      <c r="W255" s="320">
        <v>1.3178699999999999</v>
      </c>
      <c r="X255" s="320">
        <v>2.4386900000000002</v>
      </c>
      <c r="Y255" s="320">
        <v>2.4505499999999998</v>
      </c>
      <c r="Z255" s="320">
        <v>2.4657900000000001</v>
      </c>
      <c r="AA255" s="320">
        <v>1</v>
      </c>
      <c r="AB255" s="320">
        <v>1</v>
      </c>
      <c r="AC255" s="320">
        <v>1</v>
      </c>
      <c r="AD255" s="321"/>
      <c r="AE255" s="321"/>
      <c r="AF255" s="321"/>
      <c r="AG255" s="321"/>
      <c r="AH255" s="321"/>
      <c r="AI255" s="321"/>
      <c r="AJ255" s="321"/>
      <c r="AK255" s="321"/>
      <c r="AL255" s="321"/>
      <c r="AM255" s="321"/>
      <c r="AN255" s="321"/>
      <c r="AO255" s="321"/>
      <c r="AP255" s="321"/>
      <c r="AQ255" s="321"/>
      <c r="AR255" s="321"/>
    </row>
    <row r="256" spans="1:44" s="67" customFormat="1" ht="12.6" customHeight="1" x14ac:dyDescent="0.25">
      <c r="A256" s="319" t="s">
        <v>52</v>
      </c>
      <c r="B256" s="319" t="s">
        <v>62</v>
      </c>
      <c r="C256" s="319" t="s">
        <v>39</v>
      </c>
      <c r="D256" s="320">
        <v>1994</v>
      </c>
      <c r="E256" s="320">
        <v>1996</v>
      </c>
      <c r="F256" s="321"/>
      <c r="G256" s="321"/>
      <c r="H256" s="321"/>
      <c r="I256" s="321"/>
      <c r="J256" s="321"/>
      <c r="K256" s="321"/>
      <c r="L256" s="321"/>
      <c r="M256" s="321"/>
      <c r="N256" s="321"/>
      <c r="O256" s="321"/>
      <c r="P256" s="320">
        <v>0.48436999999999997</v>
      </c>
      <c r="Q256" s="320">
        <v>0.84764749999999989</v>
      </c>
      <c r="R256" s="320">
        <v>1.23437</v>
      </c>
      <c r="S256" s="320">
        <v>1.23437</v>
      </c>
      <c r="T256" s="320">
        <v>0.96873999999999993</v>
      </c>
      <c r="U256" s="320">
        <v>0.46950000000000003</v>
      </c>
      <c r="V256" s="320">
        <v>0.50798999999999994</v>
      </c>
      <c r="W256" s="320">
        <v>0.87857999999999992</v>
      </c>
      <c r="X256" s="320">
        <v>0.87738000000000005</v>
      </c>
      <c r="Y256" s="320">
        <v>0.90110000000000001</v>
      </c>
      <c r="Z256" s="320">
        <v>0.93158000000000007</v>
      </c>
      <c r="AA256" s="320">
        <v>1.0986199999999999</v>
      </c>
      <c r="AB256" s="320">
        <v>1.0671599999999999</v>
      </c>
      <c r="AC256" s="320">
        <v>0.89999999999999991</v>
      </c>
      <c r="AD256" s="320">
        <v>0.89999999999999991</v>
      </c>
      <c r="AE256" s="320">
        <v>0.44999999999999996</v>
      </c>
      <c r="AF256" s="320">
        <v>0.44999999999999996</v>
      </c>
      <c r="AG256" s="320">
        <v>0.44999999999999996</v>
      </c>
      <c r="AH256" s="320">
        <v>0.44999999999999996</v>
      </c>
      <c r="AI256" s="320">
        <v>0.44999999999999996</v>
      </c>
      <c r="AJ256" s="320">
        <v>0.44999999999999996</v>
      </c>
      <c r="AK256" s="320">
        <v>0.44999999999999996</v>
      </c>
      <c r="AL256" s="321"/>
      <c r="AM256" s="321"/>
      <c r="AN256" s="321"/>
      <c r="AO256" s="321"/>
      <c r="AP256" s="321"/>
      <c r="AQ256" s="321"/>
      <c r="AR256" s="321"/>
    </row>
    <row r="257" spans="1:44" s="67" customFormat="1" ht="12.6" customHeight="1" x14ac:dyDescent="0.25">
      <c r="A257" s="319" t="s">
        <v>52</v>
      </c>
      <c r="B257" s="319" t="s">
        <v>62</v>
      </c>
      <c r="C257" s="319" t="s">
        <v>40</v>
      </c>
      <c r="D257" s="320">
        <v>1997</v>
      </c>
      <c r="E257" s="320">
        <v>2001</v>
      </c>
      <c r="F257" s="321"/>
      <c r="G257" s="321"/>
      <c r="H257" s="321"/>
      <c r="I257" s="321"/>
      <c r="J257" s="321"/>
      <c r="K257" s="321"/>
      <c r="L257" s="321"/>
      <c r="M257" s="321"/>
      <c r="N257" s="321"/>
      <c r="O257" s="321"/>
      <c r="P257" s="321"/>
      <c r="Q257" s="320">
        <v>0.12109249999999999</v>
      </c>
      <c r="R257" s="320">
        <v>0.73436999999999997</v>
      </c>
      <c r="S257" s="320">
        <v>0.25</v>
      </c>
      <c r="T257" s="320">
        <v>0.48436999999999997</v>
      </c>
      <c r="U257" s="320">
        <v>1.4085000000000001</v>
      </c>
      <c r="V257" s="320">
        <v>1.0159799999999999</v>
      </c>
      <c r="W257" s="320">
        <v>0.43928999999999996</v>
      </c>
      <c r="X257" s="321"/>
      <c r="Y257" s="321"/>
      <c r="Z257" s="321"/>
      <c r="AA257" s="321"/>
      <c r="AB257" s="321"/>
      <c r="AC257" s="321"/>
      <c r="AD257" s="321"/>
      <c r="AE257" s="321"/>
      <c r="AF257" s="321"/>
      <c r="AG257" s="321"/>
      <c r="AH257" s="321"/>
      <c r="AI257" s="321"/>
      <c r="AJ257" s="321"/>
      <c r="AK257" s="320">
        <v>0.44999999999999996</v>
      </c>
      <c r="AL257" s="320">
        <v>0.44999999999999996</v>
      </c>
      <c r="AM257" s="320">
        <v>0.44999999999999996</v>
      </c>
      <c r="AN257" s="320">
        <v>0.44999999999999996</v>
      </c>
      <c r="AO257" s="320">
        <v>0.44999999999999996</v>
      </c>
      <c r="AP257" s="320">
        <v>0.44999999999999996</v>
      </c>
      <c r="AQ257" s="320">
        <v>0.44999999999999996</v>
      </c>
      <c r="AR257" s="320">
        <v>0.44999999999999996</v>
      </c>
    </row>
    <row r="258" spans="1:44" s="67" customFormat="1" ht="12.6" customHeight="1" x14ac:dyDescent="0.25">
      <c r="A258" s="319" t="s">
        <v>52</v>
      </c>
      <c r="B258" s="319" t="s">
        <v>62</v>
      </c>
      <c r="C258" s="319" t="s">
        <v>41</v>
      </c>
      <c r="D258" s="320">
        <v>2002</v>
      </c>
      <c r="E258" s="320">
        <v>2006</v>
      </c>
      <c r="F258" s="321"/>
      <c r="G258" s="321"/>
      <c r="H258" s="321"/>
      <c r="I258" s="321"/>
      <c r="J258" s="321"/>
      <c r="K258" s="321"/>
      <c r="L258" s="321"/>
      <c r="M258" s="321"/>
      <c r="N258" s="321"/>
      <c r="O258" s="321"/>
      <c r="P258" s="321"/>
      <c r="Q258" s="321"/>
      <c r="R258" s="321"/>
      <c r="S258" s="321"/>
      <c r="T258" s="321"/>
      <c r="U258" s="321"/>
      <c r="V258" s="320">
        <v>1</v>
      </c>
      <c r="W258" s="320">
        <v>1</v>
      </c>
      <c r="X258" s="320">
        <v>1.87738</v>
      </c>
      <c r="Y258" s="320">
        <v>1.45055</v>
      </c>
      <c r="Z258" s="320">
        <v>2.3973700000000004</v>
      </c>
      <c r="AA258" s="320">
        <v>2.6479299999999997</v>
      </c>
      <c r="AB258" s="320">
        <v>3.1343199999999998</v>
      </c>
      <c r="AC258" s="320">
        <v>3.2499999999999996</v>
      </c>
      <c r="AD258" s="320">
        <v>3.2499999999999996</v>
      </c>
      <c r="AE258" s="320">
        <v>3.2499999999999996</v>
      </c>
      <c r="AF258" s="320">
        <v>2.25</v>
      </c>
      <c r="AG258" s="320">
        <v>2.25</v>
      </c>
      <c r="AH258" s="320">
        <v>1.7999999999999998</v>
      </c>
      <c r="AI258" s="320">
        <v>1.3499999999999999</v>
      </c>
      <c r="AJ258" s="320">
        <v>1.3499999999999999</v>
      </c>
      <c r="AK258" s="320">
        <v>1.3499999999999999</v>
      </c>
      <c r="AL258" s="320">
        <v>1.3499999999999999</v>
      </c>
      <c r="AM258" s="320">
        <v>1.3499999999999999</v>
      </c>
      <c r="AN258" s="320">
        <v>1.3499999999999999</v>
      </c>
      <c r="AO258" s="320">
        <v>1.3499999999999999</v>
      </c>
      <c r="AP258" s="320">
        <v>1.3499999999999999</v>
      </c>
      <c r="AQ258" s="320">
        <v>1.3499999999999999</v>
      </c>
      <c r="AR258" s="320">
        <v>1.3499999999999999</v>
      </c>
    </row>
    <row r="259" spans="1:44" s="67" customFormat="1" ht="12.6" customHeight="1" x14ac:dyDescent="0.25">
      <c r="A259" s="319" t="s">
        <v>52</v>
      </c>
      <c r="B259" s="319" t="s">
        <v>62</v>
      </c>
      <c r="C259" s="319" t="s">
        <v>42</v>
      </c>
      <c r="D259" s="320">
        <v>2007</v>
      </c>
      <c r="E259" s="320">
        <v>2009</v>
      </c>
      <c r="F259" s="321"/>
      <c r="G259" s="321"/>
      <c r="H259" s="321"/>
      <c r="I259" s="321"/>
      <c r="J259" s="321"/>
      <c r="K259" s="321"/>
      <c r="L259" s="321"/>
      <c r="M259" s="321"/>
      <c r="N259" s="321"/>
      <c r="O259" s="321"/>
      <c r="P259" s="321"/>
      <c r="Q259" s="321"/>
      <c r="R259" s="321"/>
      <c r="S259" s="321"/>
      <c r="T259" s="321"/>
      <c r="U259" s="321"/>
      <c r="V259" s="321"/>
      <c r="W259" s="321"/>
      <c r="X259" s="321"/>
      <c r="Y259" s="321"/>
      <c r="Z259" s="321"/>
      <c r="AA259" s="321"/>
      <c r="AB259" s="320">
        <v>1.0671599999999999</v>
      </c>
      <c r="AC259" s="320">
        <v>0.89999999999999991</v>
      </c>
      <c r="AD259" s="320">
        <v>0.89999999999999991</v>
      </c>
      <c r="AE259" s="320">
        <v>0.89999999999999991</v>
      </c>
      <c r="AF259" s="320">
        <v>0.89999999999999991</v>
      </c>
      <c r="AG259" s="320">
        <v>0.89999999999999991</v>
      </c>
      <c r="AH259" s="320">
        <v>0.89999999999999991</v>
      </c>
      <c r="AI259" s="320">
        <v>0.44999999999999996</v>
      </c>
      <c r="AJ259" s="320">
        <v>0.44999999999999996</v>
      </c>
      <c r="AK259" s="320">
        <v>0.44999999999999996</v>
      </c>
      <c r="AL259" s="320">
        <v>0.44999999999999996</v>
      </c>
      <c r="AM259" s="320">
        <v>1.45</v>
      </c>
      <c r="AN259" s="320">
        <v>1.45</v>
      </c>
      <c r="AO259" s="320">
        <v>1.45</v>
      </c>
      <c r="AP259" s="320">
        <v>0.44999999999999996</v>
      </c>
      <c r="AQ259" s="320">
        <v>0.44999999999999996</v>
      </c>
      <c r="AR259" s="320">
        <v>0.44999999999999996</v>
      </c>
    </row>
    <row r="260" spans="1:44" s="67" customFormat="1" ht="12.6" customHeight="1" x14ac:dyDescent="0.25">
      <c r="A260" s="319" t="s">
        <v>52</v>
      </c>
      <c r="B260" s="319" t="s">
        <v>62</v>
      </c>
      <c r="C260" s="319" t="s">
        <v>43</v>
      </c>
      <c r="D260" s="320">
        <v>2010</v>
      </c>
      <c r="E260" s="320">
        <v>2013</v>
      </c>
      <c r="F260" s="321"/>
      <c r="G260" s="321"/>
      <c r="H260" s="321"/>
      <c r="I260" s="321"/>
      <c r="J260" s="321"/>
      <c r="K260" s="321"/>
      <c r="L260" s="321"/>
      <c r="M260" s="321"/>
      <c r="N260" s="321"/>
      <c r="O260" s="321"/>
      <c r="P260" s="321"/>
      <c r="Q260" s="321"/>
      <c r="R260" s="321"/>
      <c r="S260" s="321"/>
      <c r="T260" s="321"/>
      <c r="U260" s="321"/>
      <c r="V260" s="321"/>
      <c r="W260" s="321"/>
      <c r="X260" s="321"/>
      <c r="Y260" s="321"/>
      <c r="Z260" s="321"/>
      <c r="AA260" s="321"/>
      <c r="AB260" s="321"/>
      <c r="AC260" s="321"/>
      <c r="AD260" s="320">
        <v>0.44999999999999996</v>
      </c>
      <c r="AE260" s="320">
        <v>0.44999999999999996</v>
      </c>
      <c r="AF260" s="320">
        <v>2.3499999999999996</v>
      </c>
      <c r="AG260" s="320">
        <v>3.8</v>
      </c>
      <c r="AH260" s="320">
        <v>4.25</v>
      </c>
      <c r="AI260" s="320">
        <v>5.15</v>
      </c>
      <c r="AJ260" s="320">
        <v>2.7</v>
      </c>
      <c r="AK260" s="320">
        <v>2.25</v>
      </c>
      <c r="AL260" s="320">
        <v>2.25</v>
      </c>
      <c r="AM260" s="320">
        <v>2.25</v>
      </c>
      <c r="AN260" s="320">
        <v>2.25</v>
      </c>
      <c r="AO260" s="320">
        <v>2.25</v>
      </c>
      <c r="AP260" s="320">
        <v>2.25</v>
      </c>
      <c r="AQ260" s="320">
        <v>1.7999999999999998</v>
      </c>
      <c r="AR260" s="320">
        <v>1.7999999999999998</v>
      </c>
    </row>
    <row r="261" spans="1:44" s="67" customFormat="1" ht="12.6" customHeight="1" x14ac:dyDescent="0.25">
      <c r="A261" s="319" t="s">
        <v>52</v>
      </c>
      <c r="B261" s="319" t="s">
        <v>62</v>
      </c>
      <c r="C261" s="319" t="s">
        <v>55</v>
      </c>
      <c r="D261" s="320">
        <v>2014</v>
      </c>
      <c r="E261" s="320">
        <v>2028</v>
      </c>
      <c r="F261" s="321"/>
      <c r="G261" s="321"/>
      <c r="H261" s="321"/>
      <c r="I261" s="321"/>
      <c r="J261" s="321"/>
      <c r="K261" s="321"/>
      <c r="L261" s="321"/>
      <c r="M261" s="321"/>
      <c r="N261" s="321"/>
      <c r="O261" s="321"/>
      <c r="P261" s="321"/>
      <c r="Q261" s="321"/>
      <c r="R261" s="321"/>
      <c r="S261" s="321"/>
      <c r="T261" s="321"/>
      <c r="U261" s="321"/>
      <c r="V261" s="321"/>
      <c r="W261" s="321"/>
      <c r="X261" s="321"/>
      <c r="Y261" s="321"/>
      <c r="Z261" s="321"/>
      <c r="AA261" s="321"/>
      <c r="AB261" s="321"/>
      <c r="AC261" s="321"/>
      <c r="AD261" s="321"/>
      <c r="AE261" s="321"/>
      <c r="AF261" s="321"/>
      <c r="AG261" s="321"/>
      <c r="AH261" s="321"/>
      <c r="AI261" s="320">
        <v>1</v>
      </c>
      <c r="AJ261" s="320">
        <v>3.3499999999999996</v>
      </c>
      <c r="AK261" s="320">
        <v>4.3499999999999996</v>
      </c>
      <c r="AL261" s="320">
        <v>5.25</v>
      </c>
      <c r="AM261" s="320">
        <v>5.7</v>
      </c>
      <c r="AN261" s="320">
        <v>6.25</v>
      </c>
      <c r="AO261" s="320">
        <v>6.6</v>
      </c>
      <c r="AP261" s="320">
        <v>7.9499999999999993</v>
      </c>
      <c r="AQ261" s="320">
        <v>8.85</v>
      </c>
      <c r="AR261" s="320">
        <v>9.75</v>
      </c>
    </row>
    <row r="262" spans="1:44" s="67" customFormat="1" ht="12.6" customHeight="1" x14ac:dyDescent="0.25">
      <c r="A262" s="319" t="s">
        <v>52</v>
      </c>
      <c r="B262" s="319" t="s">
        <v>63</v>
      </c>
      <c r="C262" s="319" t="s">
        <v>47</v>
      </c>
      <c r="D262" s="320">
        <v>0</v>
      </c>
      <c r="E262" s="320">
        <v>1993</v>
      </c>
      <c r="F262" s="320">
        <v>5617.6548774255507</v>
      </c>
      <c r="G262" s="320">
        <v>5703.4735252282426</v>
      </c>
      <c r="H262" s="320">
        <v>5633.3964121773461</v>
      </c>
      <c r="I262" s="320">
        <v>5417.7103992707334</v>
      </c>
      <c r="J262" s="320">
        <v>5277.5771550914915</v>
      </c>
      <c r="K262" s="320">
        <v>5132.7716512824263</v>
      </c>
      <c r="L262" s="320">
        <v>5080.4435277522225</v>
      </c>
      <c r="M262" s="320">
        <v>5011.0416264730575</v>
      </c>
      <c r="N262" s="320">
        <v>5065.8560925000002</v>
      </c>
      <c r="O262" s="320">
        <v>4782.7948800000004</v>
      </c>
      <c r="P262" s="320">
        <v>4448.3308350000007</v>
      </c>
      <c r="Q262" s="320">
        <v>4025.3894350000005</v>
      </c>
      <c r="R262" s="320">
        <v>3645.2686100000001</v>
      </c>
      <c r="S262" s="320">
        <v>3207.7372175</v>
      </c>
      <c r="T262" s="320">
        <v>2772.2332175000001</v>
      </c>
      <c r="U262" s="320">
        <v>2481.4367499999994</v>
      </c>
      <c r="V262" s="320">
        <v>1887.0343475000002</v>
      </c>
      <c r="W262" s="320">
        <v>1803.9329500000003</v>
      </c>
      <c r="X262" s="320">
        <v>1516.5505175000001</v>
      </c>
      <c r="Y262" s="320">
        <v>1248.8724</v>
      </c>
      <c r="Z262" s="320">
        <v>1035.4200499999999</v>
      </c>
      <c r="AA262" s="320">
        <v>757.69151249999993</v>
      </c>
      <c r="AB262" s="320">
        <v>657.14651000000003</v>
      </c>
      <c r="AC262" s="320">
        <v>605.02499999999998</v>
      </c>
      <c r="AD262" s="320">
        <v>487.95000000000005</v>
      </c>
      <c r="AE262" s="320">
        <v>400.67500000000001</v>
      </c>
      <c r="AF262" s="320">
        <v>335.85000000000008</v>
      </c>
      <c r="AG262" s="320">
        <v>303.96249999999998</v>
      </c>
      <c r="AH262" s="320">
        <v>270.52499999999998</v>
      </c>
      <c r="AI262" s="320">
        <v>244.78750000000002</v>
      </c>
      <c r="AJ262" s="320">
        <v>218.35</v>
      </c>
      <c r="AK262" s="320">
        <v>192.33750000000001</v>
      </c>
      <c r="AL262" s="320">
        <v>184.53750000000002</v>
      </c>
      <c r="AM262" s="320">
        <v>178.07499999999999</v>
      </c>
      <c r="AN262" s="320">
        <v>182.45</v>
      </c>
      <c r="AO262" s="320">
        <v>175.41249999999999</v>
      </c>
      <c r="AP262" s="320">
        <v>177.33750000000001</v>
      </c>
      <c r="AQ262" s="320">
        <v>186.40000000000003</v>
      </c>
      <c r="AR262" s="320">
        <v>188.88749999999999</v>
      </c>
    </row>
    <row r="263" spans="1:44" s="67" customFormat="1" ht="12.6" customHeight="1" x14ac:dyDescent="0.25">
      <c r="A263" s="319" t="s">
        <v>52</v>
      </c>
      <c r="B263" s="319" t="s">
        <v>63</v>
      </c>
      <c r="C263" s="319" t="s">
        <v>39</v>
      </c>
      <c r="D263" s="320">
        <v>1994</v>
      </c>
      <c r="E263" s="320">
        <v>1996</v>
      </c>
      <c r="F263" s="321"/>
      <c r="G263" s="321"/>
      <c r="H263" s="321"/>
      <c r="I263" s="321"/>
      <c r="J263" s="321"/>
      <c r="K263" s="321"/>
      <c r="L263" s="321"/>
      <c r="M263" s="321"/>
      <c r="N263" s="320">
        <v>62.504507500000003</v>
      </c>
      <c r="O263" s="320">
        <v>355.76907000000006</v>
      </c>
      <c r="P263" s="320">
        <v>758.60887500000013</v>
      </c>
      <c r="Q263" s="320">
        <v>1069.1861174999999</v>
      </c>
      <c r="R263" s="320">
        <v>1075.5025850000002</v>
      </c>
      <c r="S263" s="320">
        <v>1050.5257900000001</v>
      </c>
      <c r="T263" s="320">
        <v>1027.5802550000001</v>
      </c>
      <c r="U263" s="320">
        <v>1024.906125</v>
      </c>
      <c r="V263" s="320">
        <v>953.53935000000013</v>
      </c>
      <c r="W263" s="320">
        <v>1006.29232</v>
      </c>
      <c r="X263" s="320">
        <v>888.79078249999998</v>
      </c>
      <c r="Y263" s="320">
        <v>770.76846250000006</v>
      </c>
      <c r="Z263" s="320">
        <v>639.76121500000011</v>
      </c>
      <c r="AA263" s="320">
        <v>467.72130249999998</v>
      </c>
      <c r="AB263" s="320">
        <v>400.04094999999995</v>
      </c>
      <c r="AC263" s="320">
        <v>364.55</v>
      </c>
      <c r="AD263" s="320">
        <v>267.60000000000002</v>
      </c>
      <c r="AE263" s="320">
        <v>226.88750000000002</v>
      </c>
      <c r="AF263" s="320">
        <v>186.60000000000002</v>
      </c>
      <c r="AG263" s="320">
        <v>166.25000000000003</v>
      </c>
      <c r="AH263" s="320">
        <v>149.0625</v>
      </c>
      <c r="AI263" s="320">
        <v>125.27500000000001</v>
      </c>
      <c r="AJ263" s="320">
        <v>105.2</v>
      </c>
      <c r="AK263" s="320">
        <v>85.675000000000011</v>
      </c>
      <c r="AL263" s="320">
        <v>75.537500000000009</v>
      </c>
      <c r="AM263" s="320">
        <v>60.1</v>
      </c>
      <c r="AN263" s="320">
        <v>49.650000000000006</v>
      </c>
      <c r="AO263" s="320">
        <v>38.612500000000004</v>
      </c>
      <c r="AP263" s="320">
        <v>37.862500000000004</v>
      </c>
      <c r="AQ263" s="320">
        <v>31.575000000000003</v>
      </c>
      <c r="AR263" s="320">
        <v>27.000000000000004</v>
      </c>
    </row>
    <row r="264" spans="1:44" s="67" customFormat="1" ht="12.6" customHeight="1" x14ac:dyDescent="0.25">
      <c r="A264" s="319" t="s">
        <v>52</v>
      </c>
      <c r="B264" s="319" t="s">
        <v>63</v>
      </c>
      <c r="C264" s="319" t="s">
        <v>40</v>
      </c>
      <c r="D264" s="320">
        <v>1997</v>
      </c>
      <c r="E264" s="320">
        <v>2001</v>
      </c>
      <c r="F264" s="321"/>
      <c r="G264" s="321"/>
      <c r="H264" s="321"/>
      <c r="I264" s="321"/>
      <c r="J264" s="321"/>
      <c r="K264" s="321"/>
      <c r="L264" s="321"/>
      <c r="M264" s="321"/>
      <c r="N264" s="321"/>
      <c r="O264" s="321"/>
      <c r="P264" s="321"/>
      <c r="Q264" s="320">
        <v>104.2861675</v>
      </c>
      <c r="R264" s="320">
        <v>569.51333499999998</v>
      </c>
      <c r="S264" s="320">
        <v>999.61514250000005</v>
      </c>
      <c r="T264" s="320">
        <v>1466.8774375</v>
      </c>
      <c r="U264" s="320">
        <v>1862.2911249999997</v>
      </c>
      <c r="V264" s="320">
        <v>1871.9639049999998</v>
      </c>
      <c r="W264" s="320">
        <v>2118.51244</v>
      </c>
      <c r="X264" s="320">
        <v>2043.1166100000003</v>
      </c>
      <c r="Y264" s="320">
        <v>1942.2233375000001</v>
      </c>
      <c r="Z264" s="320">
        <v>1801.6784949999999</v>
      </c>
      <c r="AA264" s="320">
        <v>1407.124695</v>
      </c>
      <c r="AB264" s="320">
        <v>1276.7435750000002</v>
      </c>
      <c r="AC264" s="320">
        <v>1192.3375000000001</v>
      </c>
      <c r="AD264" s="320">
        <v>944.11250000000018</v>
      </c>
      <c r="AE264" s="320">
        <v>802.9375</v>
      </c>
      <c r="AF264" s="320">
        <v>687.71249999999975</v>
      </c>
      <c r="AG264" s="320">
        <v>595.17499999999995</v>
      </c>
      <c r="AH264" s="320">
        <v>536.18749999999989</v>
      </c>
      <c r="AI264" s="320">
        <v>476.86250000000013</v>
      </c>
      <c r="AJ264" s="320">
        <v>414.22500000000002</v>
      </c>
      <c r="AK264" s="320">
        <v>372.15000000000003</v>
      </c>
      <c r="AL264" s="320">
        <v>331.48750000000007</v>
      </c>
      <c r="AM264" s="320">
        <v>290.61250000000007</v>
      </c>
      <c r="AN264" s="320">
        <v>251.18750000000006</v>
      </c>
      <c r="AO264" s="320">
        <v>207.56250000000003</v>
      </c>
      <c r="AP264" s="320">
        <v>190.72500000000002</v>
      </c>
      <c r="AQ264" s="320">
        <v>165.35000000000005</v>
      </c>
      <c r="AR264" s="320">
        <v>149.88750000000005</v>
      </c>
    </row>
    <row r="265" spans="1:44" s="67" customFormat="1" ht="12.6" customHeight="1" x14ac:dyDescent="0.25">
      <c r="A265" s="319" t="s">
        <v>52</v>
      </c>
      <c r="B265" s="319" t="s">
        <v>63</v>
      </c>
      <c r="C265" s="319" t="s">
        <v>41</v>
      </c>
      <c r="D265" s="320">
        <v>2002</v>
      </c>
      <c r="E265" s="320">
        <v>2006</v>
      </c>
      <c r="F265" s="321"/>
      <c r="G265" s="321"/>
      <c r="H265" s="321"/>
      <c r="I265" s="321"/>
      <c r="J265" s="321"/>
      <c r="K265" s="321"/>
      <c r="L265" s="321"/>
      <c r="M265" s="321"/>
      <c r="N265" s="321"/>
      <c r="O265" s="321"/>
      <c r="P265" s="321"/>
      <c r="Q265" s="321"/>
      <c r="R265" s="321"/>
      <c r="S265" s="321"/>
      <c r="T265" s="321"/>
      <c r="U265" s="321"/>
      <c r="V265" s="320">
        <v>188.31682750000002</v>
      </c>
      <c r="W265" s="320">
        <v>496.78906000000006</v>
      </c>
      <c r="X265" s="320">
        <v>864.85608999999999</v>
      </c>
      <c r="Y265" s="320">
        <v>1133.31755</v>
      </c>
      <c r="Z265" s="320">
        <v>1441.5591099999999</v>
      </c>
      <c r="AA265" s="320">
        <v>1438.5674750000001</v>
      </c>
      <c r="AB265" s="320">
        <v>1457.416015</v>
      </c>
      <c r="AC265" s="320">
        <v>1618.4125000000001</v>
      </c>
      <c r="AD265" s="320">
        <v>1464.0625</v>
      </c>
      <c r="AE265" s="320">
        <v>1326.7750000000001</v>
      </c>
      <c r="AF265" s="320">
        <v>1208.5625</v>
      </c>
      <c r="AG265" s="320">
        <v>1040.4375</v>
      </c>
      <c r="AH265" s="320">
        <v>924.90000000000009</v>
      </c>
      <c r="AI265" s="320">
        <v>785.75</v>
      </c>
      <c r="AJ265" s="320">
        <v>687.88749999999993</v>
      </c>
      <c r="AK265" s="320">
        <v>619.9</v>
      </c>
      <c r="AL265" s="320">
        <v>548.04999999999995</v>
      </c>
      <c r="AM265" s="320">
        <v>475.62500000000006</v>
      </c>
      <c r="AN265" s="320">
        <v>419.72500000000008</v>
      </c>
      <c r="AO265" s="320">
        <v>364.0750000000001</v>
      </c>
      <c r="AP265" s="320">
        <v>330.93750000000006</v>
      </c>
      <c r="AQ265" s="320">
        <v>299.03750000000008</v>
      </c>
      <c r="AR265" s="320">
        <v>264.93750000000006</v>
      </c>
    </row>
    <row r="266" spans="1:44" s="67" customFormat="1" ht="12.6" customHeight="1" x14ac:dyDescent="0.25">
      <c r="A266" s="319" t="s">
        <v>52</v>
      </c>
      <c r="B266" s="319" t="s">
        <v>63</v>
      </c>
      <c r="C266" s="319" t="s">
        <v>42</v>
      </c>
      <c r="D266" s="320">
        <v>2007</v>
      </c>
      <c r="E266" s="320">
        <v>2009</v>
      </c>
      <c r="F266" s="321"/>
      <c r="G266" s="321"/>
      <c r="H266" s="321"/>
      <c r="I266" s="321"/>
      <c r="J266" s="321"/>
      <c r="K266" s="321"/>
      <c r="L266" s="321"/>
      <c r="M266" s="321"/>
      <c r="N266" s="321"/>
      <c r="O266" s="321"/>
      <c r="P266" s="321"/>
      <c r="Q266" s="321"/>
      <c r="R266" s="321"/>
      <c r="S266" s="321"/>
      <c r="T266" s="321"/>
      <c r="U266" s="321"/>
      <c r="V266" s="320">
        <v>3.44407</v>
      </c>
      <c r="W266" s="320">
        <v>5.6071</v>
      </c>
      <c r="X266" s="320">
        <v>6.17441</v>
      </c>
      <c r="Y266" s="320">
        <v>6.5933999999999999</v>
      </c>
      <c r="Z266" s="320">
        <v>14.957879999999999</v>
      </c>
      <c r="AA266" s="320">
        <v>81.398854999999998</v>
      </c>
      <c r="AB266" s="320">
        <v>399.19020999999998</v>
      </c>
      <c r="AC266" s="320">
        <v>766.37500000000011</v>
      </c>
      <c r="AD266" s="320">
        <v>819.48750000000007</v>
      </c>
      <c r="AE266" s="320">
        <v>830.48750000000007</v>
      </c>
      <c r="AF266" s="320">
        <v>820.2750000000002</v>
      </c>
      <c r="AG266" s="320">
        <v>776.10000000000014</v>
      </c>
      <c r="AH266" s="320">
        <v>759.0500000000003</v>
      </c>
      <c r="AI266" s="320">
        <v>725.4000000000002</v>
      </c>
      <c r="AJ266" s="320">
        <v>676.31250000000011</v>
      </c>
      <c r="AK266" s="320">
        <v>614.61249999999995</v>
      </c>
      <c r="AL266" s="320">
        <v>549.67500000000007</v>
      </c>
      <c r="AM266" s="320">
        <v>489.21250000000009</v>
      </c>
      <c r="AN266" s="320">
        <v>403.23750000000013</v>
      </c>
      <c r="AO266" s="320">
        <v>325.68750000000011</v>
      </c>
      <c r="AP266" s="320">
        <v>280.58750000000003</v>
      </c>
      <c r="AQ266" s="320">
        <v>232.97500000000008</v>
      </c>
      <c r="AR266" s="320">
        <v>206.65000000000006</v>
      </c>
    </row>
    <row r="267" spans="1:44" s="67" customFormat="1" ht="12.6" customHeight="1" x14ac:dyDescent="0.25">
      <c r="A267" s="319" t="s">
        <v>52</v>
      </c>
      <c r="B267" s="319" t="s">
        <v>63</v>
      </c>
      <c r="C267" s="319" t="s">
        <v>43</v>
      </c>
      <c r="D267" s="320">
        <v>2010</v>
      </c>
      <c r="E267" s="320">
        <v>2013</v>
      </c>
      <c r="F267" s="321"/>
      <c r="G267" s="321"/>
      <c r="H267" s="321"/>
      <c r="I267" s="321"/>
      <c r="J267" s="321"/>
      <c r="K267" s="321"/>
      <c r="L267" s="321"/>
      <c r="M267" s="321"/>
      <c r="N267" s="321"/>
      <c r="O267" s="321"/>
      <c r="P267" s="321"/>
      <c r="Q267" s="321"/>
      <c r="R267" s="321"/>
      <c r="S267" s="321"/>
      <c r="T267" s="321"/>
      <c r="U267" s="321"/>
      <c r="V267" s="321"/>
      <c r="W267" s="321"/>
      <c r="X267" s="321"/>
      <c r="Y267" s="321"/>
      <c r="Z267" s="320">
        <v>3.20526</v>
      </c>
      <c r="AA267" s="320">
        <v>20.281049999999997</v>
      </c>
      <c r="AB267" s="320">
        <v>96.548940000000002</v>
      </c>
      <c r="AC267" s="320">
        <v>290.3</v>
      </c>
      <c r="AD267" s="320">
        <v>464.23750000000001</v>
      </c>
      <c r="AE267" s="320">
        <v>639.13750000000005</v>
      </c>
      <c r="AF267" s="320">
        <v>795.75000000000011</v>
      </c>
      <c r="AG267" s="320">
        <v>963.02500000000009</v>
      </c>
      <c r="AH267" s="320">
        <v>1061.9250000000002</v>
      </c>
      <c r="AI267" s="320">
        <v>1073.3750000000002</v>
      </c>
      <c r="AJ267" s="320">
        <v>1035.075</v>
      </c>
      <c r="AK267" s="320">
        <v>990.62499999999989</v>
      </c>
      <c r="AL267" s="320">
        <v>934.5625</v>
      </c>
      <c r="AM267" s="320">
        <v>847.97500000000002</v>
      </c>
      <c r="AN267" s="320">
        <v>746.40000000000009</v>
      </c>
      <c r="AO267" s="320">
        <v>638.05000000000007</v>
      </c>
      <c r="AP267" s="320">
        <v>547.94999999999993</v>
      </c>
      <c r="AQ267" s="320">
        <v>448.91250000000008</v>
      </c>
      <c r="AR267" s="320">
        <v>378.78750000000008</v>
      </c>
    </row>
    <row r="268" spans="1:44" s="67" customFormat="1" ht="12.6" customHeight="1" x14ac:dyDescent="0.25">
      <c r="A268" s="319" t="s">
        <v>52</v>
      </c>
      <c r="B268" s="319" t="s">
        <v>63</v>
      </c>
      <c r="C268" s="319" t="s">
        <v>55</v>
      </c>
      <c r="D268" s="320">
        <v>2014</v>
      </c>
      <c r="E268" s="320">
        <v>2028</v>
      </c>
      <c r="F268" s="321"/>
      <c r="G268" s="321"/>
      <c r="H268" s="321"/>
      <c r="I268" s="321"/>
      <c r="J268" s="321"/>
      <c r="K268" s="321"/>
      <c r="L268" s="321"/>
      <c r="M268" s="321"/>
      <c r="N268" s="321"/>
      <c r="O268" s="321"/>
      <c r="P268" s="321"/>
      <c r="Q268" s="321"/>
      <c r="R268" s="321"/>
      <c r="S268" s="321"/>
      <c r="T268" s="321"/>
      <c r="U268" s="321"/>
      <c r="V268" s="321"/>
      <c r="W268" s="321"/>
      <c r="X268" s="321"/>
      <c r="Y268" s="321"/>
      <c r="Z268" s="321"/>
      <c r="AA268" s="321"/>
      <c r="AB268" s="321"/>
      <c r="AC268" s="321"/>
      <c r="AD268" s="321"/>
      <c r="AE268" s="321"/>
      <c r="AF268" s="321"/>
      <c r="AG268" s="320">
        <v>1.6500000000000001</v>
      </c>
      <c r="AH268" s="320">
        <v>20.350000000000001</v>
      </c>
      <c r="AI268" s="320">
        <v>185.25</v>
      </c>
      <c r="AJ268" s="320">
        <v>368.95000000000005</v>
      </c>
      <c r="AK268" s="320">
        <v>555.30000000000007</v>
      </c>
      <c r="AL268" s="320">
        <v>742.50000000000011</v>
      </c>
      <c r="AM268" s="320">
        <v>942.7</v>
      </c>
      <c r="AN268" s="320">
        <v>1177</v>
      </c>
      <c r="AO268" s="320">
        <v>1324.8500000000001</v>
      </c>
      <c r="AP268" s="320">
        <v>1506.25</v>
      </c>
      <c r="AQ268" s="320">
        <v>1700.8500000000001</v>
      </c>
      <c r="AR268" s="320">
        <v>1798.65</v>
      </c>
    </row>
    <row r="269" spans="1:44" s="67" customFormat="1" ht="12.6" customHeight="1" x14ac:dyDescent="0.25">
      <c r="A269" s="319" t="s">
        <v>52</v>
      </c>
      <c r="B269" s="319" t="s">
        <v>64</v>
      </c>
      <c r="C269" s="319" t="s">
        <v>47</v>
      </c>
      <c r="D269" s="320">
        <v>0</v>
      </c>
      <c r="E269" s="320">
        <v>1993</v>
      </c>
      <c r="F269" s="320">
        <v>8359.9969461022065</v>
      </c>
      <c r="G269" s="320">
        <v>9202.2598650274613</v>
      </c>
      <c r="H269" s="320">
        <v>9622.880529184371</v>
      </c>
      <c r="I269" s="320">
        <v>9686.127766990041</v>
      </c>
      <c r="J269" s="320">
        <v>10004.992342379435</v>
      </c>
      <c r="K269" s="320">
        <v>10253.134708893323</v>
      </c>
      <c r="L269" s="320">
        <v>10740.866605898067</v>
      </c>
      <c r="M269" s="320">
        <v>11203.265986857772</v>
      </c>
      <c r="N269" s="320">
        <v>11175.05488</v>
      </c>
      <c r="O269" s="320">
        <v>10481.130070000001</v>
      </c>
      <c r="P269" s="320">
        <v>8918.2072874999994</v>
      </c>
      <c r="Q269" s="320">
        <v>7263.7762899999989</v>
      </c>
      <c r="R269" s="320">
        <v>5877.4857224999996</v>
      </c>
      <c r="S269" s="320">
        <v>4730.9691600000006</v>
      </c>
      <c r="T269" s="320">
        <v>3842.2689850000006</v>
      </c>
      <c r="U269" s="320">
        <v>3172.50875</v>
      </c>
      <c r="V269" s="320">
        <v>2250.4208300000005</v>
      </c>
      <c r="W269" s="320">
        <v>1980.3103075000001</v>
      </c>
      <c r="X269" s="320">
        <v>1591.4038975000001</v>
      </c>
      <c r="Y269" s="320">
        <v>1259.7874875</v>
      </c>
      <c r="Z269" s="320">
        <v>973.21570750000001</v>
      </c>
      <c r="AA269" s="320">
        <v>707.37116749999996</v>
      </c>
      <c r="AB269" s="320">
        <v>579.60256000000004</v>
      </c>
      <c r="AC269" s="320">
        <v>484.85</v>
      </c>
      <c r="AD269" s="320">
        <v>350.03750000000002</v>
      </c>
      <c r="AE269" s="320">
        <v>267.53750000000002</v>
      </c>
      <c r="AF269" s="320">
        <v>234.92500000000001</v>
      </c>
      <c r="AG269" s="320">
        <v>200.53750000000002</v>
      </c>
      <c r="AH269" s="320">
        <v>177.875</v>
      </c>
      <c r="AI269" s="320">
        <v>149.68749999999997</v>
      </c>
      <c r="AJ269" s="320">
        <v>134.41250000000002</v>
      </c>
      <c r="AK269" s="320">
        <v>124.91249999999998</v>
      </c>
      <c r="AL269" s="320">
        <v>119.10000000000001</v>
      </c>
      <c r="AM269" s="320">
        <v>118.93750000000001</v>
      </c>
      <c r="AN269" s="320">
        <v>118.65000000000002</v>
      </c>
      <c r="AO269" s="320">
        <v>101.45</v>
      </c>
      <c r="AP269" s="320">
        <v>112.16249999999998</v>
      </c>
      <c r="AQ269" s="320">
        <v>124.3625</v>
      </c>
      <c r="AR269" s="320">
        <v>132.36249999999998</v>
      </c>
    </row>
    <row r="270" spans="1:44" s="67" customFormat="1" ht="12.6" customHeight="1" x14ac:dyDescent="0.25">
      <c r="A270" s="319" t="s">
        <v>52</v>
      </c>
      <c r="B270" s="319" t="s">
        <v>64</v>
      </c>
      <c r="C270" s="319" t="s">
        <v>39</v>
      </c>
      <c r="D270" s="320">
        <v>1994</v>
      </c>
      <c r="E270" s="320">
        <v>1996</v>
      </c>
      <c r="F270" s="321"/>
      <c r="G270" s="321"/>
      <c r="H270" s="321"/>
      <c r="I270" s="321"/>
      <c r="J270" s="321"/>
      <c r="K270" s="321"/>
      <c r="L270" s="321"/>
      <c r="M270" s="321"/>
      <c r="N270" s="320">
        <v>204.17257000000001</v>
      </c>
      <c r="O270" s="320">
        <v>1616.3954699999999</v>
      </c>
      <c r="P270" s="320">
        <v>3608.5064524999998</v>
      </c>
      <c r="Q270" s="320">
        <v>4957.8509250000006</v>
      </c>
      <c r="R270" s="320">
        <v>4682.9016025000001</v>
      </c>
      <c r="S270" s="320">
        <v>4110.0496075000001</v>
      </c>
      <c r="T270" s="320">
        <v>3555.4042700000005</v>
      </c>
      <c r="U270" s="320">
        <v>2884.4520000000002</v>
      </c>
      <c r="V270" s="320">
        <v>2100.1467524999998</v>
      </c>
      <c r="W270" s="320">
        <v>1834.6114124999999</v>
      </c>
      <c r="X270" s="320">
        <v>1465.7831725000001</v>
      </c>
      <c r="Y270" s="320">
        <v>1206.7546124999999</v>
      </c>
      <c r="Z270" s="320">
        <v>972.31967249999991</v>
      </c>
      <c r="AA270" s="320">
        <v>707.40221750000001</v>
      </c>
      <c r="AB270" s="320">
        <v>592.87980500000003</v>
      </c>
      <c r="AC270" s="320">
        <v>498.02500000000003</v>
      </c>
      <c r="AD270" s="320">
        <v>369.8</v>
      </c>
      <c r="AE270" s="320">
        <v>288.53750000000002</v>
      </c>
      <c r="AF270" s="320">
        <v>236.95000000000005</v>
      </c>
      <c r="AG270" s="320">
        <v>190.625</v>
      </c>
      <c r="AH270" s="320">
        <v>160.4375</v>
      </c>
      <c r="AI270" s="320">
        <v>131.125</v>
      </c>
      <c r="AJ270" s="320">
        <v>108.9</v>
      </c>
      <c r="AK270" s="320">
        <v>88.2</v>
      </c>
      <c r="AL270" s="320">
        <v>72.650000000000006</v>
      </c>
      <c r="AM270" s="320">
        <v>61.112500000000004</v>
      </c>
      <c r="AN270" s="320">
        <v>53.2</v>
      </c>
      <c r="AO270" s="320">
        <v>37.85</v>
      </c>
      <c r="AP270" s="320">
        <v>31.787500000000001</v>
      </c>
      <c r="AQ270" s="320">
        <v>30.9375</v>
      </c>
      <c r="AR270" s="320">
        <v>33.037500000000001</v>
      </c>
    </row>
    <row r="271" spans="1:44" s="67" customFormat="1" ht="12.6" customHeight="1" x14ac:dyDescent="0.25">
      <c r="A271" s="319" t="s">
        <v>52</v>
      </c>
      <c r="B271" s="319" t="s">
        <v>64</v>
      </c>
      <c r="C271" s="319" t="s">
        <v>40</v>
      </c>
      <c r="D271" s="320">
        <v>1997</v>
      </c>
      <c r="E271" s="320">
        <v>2001</v>
      </c>
      <c r="F271" s="321"/>
      <c r="G271" s="321"/>
      <c r="H271" s="321"/>
      <c r="I271" s="321"/>
      <c r="J271" s="321"/>
      <c r="K271" s="321"/>
      <c r="L271" s="321"/>
      <c r="M271" s="321"/>
      <c r="N271" s="321"/>
      <c r="O271" s="321"/>
      <c r="P271" s="321"/>
      <c r="Q271" s="320">
        <v>495.15000500000002</v>
      </c>
      <c r="R271" s="320">
        <v>2223.390535</v>
      </c>
      <c r="S271" s="320">
        <v>4240.0723324999999</v>
      </c>
      <c r="T271" s="320">
        <v>5938.9805249999999</v>
      </c>
      <c r="U271" s="320">
        <v>7098.0352499999999</v>
      </c>
      <c r="V271" s="320">
        <v>7054.5329600000005</v>
      </c>
      <c r="W271" s="320">
        <v>6585.8975175000005</v>
      </c>
      <c r="X271" s="320">
        <v>5616.1113024999995</v>
      </c>
      <c r="Y271" s="320">
        <v>4619.4618874999996</v>
      </c>
      <c r="Z271" s="320">
        <v>3635.0301574999999</v>
      </c>
      <c r="AA271" s="320">
        <v>2728.0160600000004</v>
      </c>
      <c r="AB271" s="320">
        <v>2255.0494100000001</v>
      </c>
      <c r="AC271" s="320">
        <v>1886.1875000000002</v>
      </c>
      <c r="AD271" s="320">
        <v>1434.6250000000005</v>
      </c>
      <c r="AE271" s="320">
        <v>1196.2375000000002</v>
      </c>
      <c r="AF271" s="320">
        <v>994.68749999999989</v>
      </c>
      <c r="AG271" s="320">
        <v>809.10000000000014</v>
      </c>
      <c r="AH271" s="320">
        <v>686.00000000000023</v>
      </c>
      <c r="AI271" s="320">
        <v>552.30000000000018</v>
      </c>
      <c r="AJ271" s="320">
        <v>459.35</v>
      </c>
      <c r="AK271" s="320">
        <v>374.50000000000006</v>
      </c>
      <c r="AL271" s="320">
        <v>318.26250000000005</v>
      </c>
      <c r="AM271" s="320">
        <v>263.55000000000007</v>
      </c>
      <c r="AN271" s="320">
        <v>210.4</v>
      </c>
      <c r="AO271" s="320">
        <v>161.85000000000002</v>
      </c>
      <c r="AP271" s="320">
        <v>141.50000000000003</v>
      </c>
      <c r="AQ271" s="320">
        <v>116.9</v>
      </c>
      <c r="AR271" s="320">
        <v>109.1</v>
      </c>
    </row>
    <row r="272" spans="1:44" s="67" customFormat="1" ht="12.6" customHeight="1" x14ac:dyDescent="0.25">
      <c r="A272" s="319" t="s">
        <v>52</v>
      </c>
      <c r="B272" s="319" t="s">
        <v>64</v>
      </c>
      <c r="C272" s="319" t="s">
        <v>41</v>
      </c>
      <c r="D272" s="320">
        <v>2002</v>
      </c>
      <c r="E272" s="320">
        <v>2006</v>
      </c>
      <c r="F272" s="321"/>
      <c r="G272" s="321"/>
      <c r="H272" s="321"/>
      <c r="I272" s="321"/>
      <c r="J272" s="321"/>
      <c r="K272" s="321"/>
      <c r="L272" s="321"/>
      <c r="M272" s="321"/>
      <c r="N272" s="321"/>
      <c r="O272" s="321"/>
      <c r="P272" s="321"/>
      <c r="Q272" s="321"/>
      <c r="R272" s="321"/>
      <c r="S272" s="321"/>
      <c r="T272" s="321"/>
      <c r="U272" s="321"/>
      <c r="V272" s="320">
        <v>1009.2768775</v>
      </c>
      <c r="W272" s="320">
        <v>2342.1872125</v>
      </c>
      <c r="X272" s="320">
        <v>3643.8138275000001</v>
      </c>
      <c r="Y272" s="320">
        <v>4458.7815625000003</v>
      </c>
      <c r="Z272" s="320">
        <v>5397.4607024999996</v>
      </c>
      <c r="AA272" s="320">
        <v>5568.1241024999999</v>
      </c>
      <c r="AB272" s="320">
        <v>4880.2164949999997</v>
      </c>
      <c r="AC272" s="320">
        <v>4341.1124999999993</v>
      </c>
      <c r="AD272" s="320">
        <v>3550.7624999999998</v>
      </c>
      <c r="AE272" s="320">
        <v>2964.3749999999995</v>
      </c>
      <c r="AF272" s="320">
        <v>2367.5249999999996</v>
      </c>
      <c r="AG272" s="320">
        <v>1919.6625000000001</v>
      </c>
      <c r="AH272" s="320">
        <v>1588.8625</v>
      </c>
      <c r="AI272" s="320">
        <v>1274.8125</v>
      </c>
      <c r="AJ272" s="320">
        <v>1062.4000000000001</v>
      </c>
      <c r="AK272" s="320">
        <v>875.65</v>
      </c>
      <c r="AL272" s="320">
        <v>758.65</v>
      </c>
      <c r="AM272" s="320">
        <v>629.86249999999995</v>
      </c>
      <c r="AN272" s="320">
        <v>521.3125</v>
      </c>
      <c r="AO272" s="320">
        <v>434.56250000000006</v>
      </c>
      <c r="AP272" s="320">
        <v>356.76249999999999</v>
      </c>
      <c r="AQ272" s="320">
        <v>303.46250000000003</v>
      </c>
      <c r="AR272" s="320">
        <v>265.20000000000005</v>
      </c>
    </row>
    <row r="273" spans="1:44" s="67" customFormat="1" ht="12.6" customHeight="1" x14ac:dyDescent="0.25">
      <c r="A273" s="319" t="s">
        <v>52</v>
      </c>
      <c r="B273" s="319" t="s">
        <v>64</v>
      </c>
      <c r="C273" s="319" t="s">
        <v>42</v>
      </c>
      <c r="D273" s="320">
        <v>2007</v>
      </c>
      <c r="E273" s="320">
        <v>2009</v>
      </c>
      <c r="F273" s="321"/>
      <c r="G273" s="321"/>
      <c r="H273" s="321"/>
      <c r="I273" s="321"/>
      <c r="J273" s="321"/>
      <c r="K273" s="321"/>
      <c r="L273" s="321"/>
      <c r="M273" s="321"/>
      <c r="N273" s="321"/>
      <c r="O273" s="321"/>
      <c r="P273" s="321"/>
      <c r="Q273" s="321"/>
      <c r="R273" s="321"/>
      <c r="S273" s="321"/>
      <c r="T273" s="321"/>
      <c r="U273" s="321"/>
      <c r="V273" s="320">
        <v>3.9520599999999999</v>
      </c>
      <c r="W273" s="320">
        <v>6.9249700000000001</v>
      </c>
      <c r="X273" s="320">
        <v>6.3678600000000003</v>
      </c>
      <c r="Y273" s="320">
        <v>11.3956</v>
      </c>
      <c r="Z273" s="320">
        <v>79.052599999999998</v>
      </c>
      <c r="AA273" s="320">
        <v>219.72896249999997</v>
      </c>
      <c r="AB273" s="320">
        <v>993.29151000000002</v>
      </c>
      <c r="AC273" s="320">
        <v>1717.2249999999999</v>
      </c>
      <c r="AD273" s="320">
        <v>1809.6125000000002</v>
      </c>
      <c r="AE273" s="320">
        <v>1829.2624999999998</v>
      </c>
      <c r="AF273" s="320">
        <v>1699.6875</v>
      </c>
      <c r="AG273" s="320">
        <v>1534.5875000000001</v>
      </c>
      <c r="AH273" s="320">
        <v>1410.1750000000002</v>
      </c>
      <c r="AI273" s="320">
        <v>1277.55</v>
      </c>
      <c r="AJ273" s="320">
        <v>1102.3124999999998</v>
      </c>
      <c r="AK273" s="320">
        <v>942.01249999999982</v>
      </c>
      <c r="AL273" s="320">
        <v>797.04999999999984</v>
      </c>
      <c r="AM273" s="320">
        <v>667.78749999999991</v>
      </c>
      <c r="AN273" s="320">
        <v>550.4749999999998</v>
      </c>
      <c r="AO273" s="320">
        <v>439.46250000000009</v>
      </c>
      <c r="AP273" s="320">
        <v>365.2625000000001</v>
      </c>
      <c r="AQ273" s="320">
        <v>302.05</v>
      </c>
      <c r="AR273" s="320">
        <v>260.90000000000003</v>
      </c>
    </row>
    <row r="274" spans="1:44" s="67" customFormat="1" ht="12.6" customHeight="1" x14ac:dyDescent="0.25">
      <c r="A274" s="319" t="s">
        <v>52</v>
      </c>
      <c r="B274" s="319" t="s">
        <v>64</v>
      </c>
      <c r="C274" s="319" t="s">
        <v>43</v>
      </c>
      <c r="D274" s="320">
        <v>2010</v>
      </c>
      <c r="E274" s="320">
        <v>2013</v>
      </c>
      <c r="F274" s="321"/>
      <c r="G274" s="321"/>
      <c r="H274" s="321"/>
      <c r="I274" s="321"/>
      <c r="J274" s="321"/>
      <c r="K274" s="321"/>
      <c r="L274" s="321"/>
      <c r="M274" s="321"/>
      <c r="N274" s="321"/>
      <c r="O274" s="321"/>
      <c r="P274" s="321"/>
      <c r="Q274" s="321"/>
      <c r="R274" s="321"/>
      <c r="S274" s="321"/>
      <c r="T274" s="321"/>
      <c r="U274" s="321"/>
      <c r="V274" s="320">
        <v>1</v>
      </c>
      <c r="W274" s="320">
        <v>1</v>
      </c>
      <c r="X274" s="320">
        <v>1</v>
      </c>
      <c r="Y274" s="321"/>
      <c r="Z274" s="320">
        <v>28.01315</v>
      </c>
      <c r="AA274" s="320">
        <v>151.28104999999999</v>
      </c>
      <c r="AB274" s="320">
        <v>684.13858000000005</v>
      </c>
      <c r="AC274" s="320">
        <v>1206.75</v>
      </c>
      <c r="AD274" s="320">
        <v>1613.4124999999999</v>
      </c>
      <c r="AE274" s="320">
        <v>2099.4</v>
      </c>
      <c r="AF274" s="320">
        <v>2899.7750000000001</v>
      </c>
      <c r="AG274" s="320">
        <v>3425.3375000000001</v>
      </c>
      <c r="AH274" s="320">
        <v>3749.35</v>
      </c>
      <c r="AI274" s="320">
        <v>3447.1749999999997</v>
      </c>
      <c r="AJ274" s="320">
        <v>2990.6249999999995</v>
      </c>
      <c r="AK274" s="320">
        <v>2662.6750000000006</v>
      </c>
      <c r="AL274" s="320">
        <v>2318.2875000000004</v>
      </c>
      <c r="AM274" s="320">
        <v>1966.1999999999998</v>
      </c>
      <c r="AN274" s="320">
        <v>1639.0625</v>
      </c>
      <c r="AO274" s="320">
        <v>1358.2249999999999</v>
      </c>
      <c r="AP274" s="320">
        <v>1085.7749999999996</v>
      </c>
      <c r="AQ274" s="320">
        <v>837.23749999999984</v>
      </c>
      <c r="AR274" s="320">
        <v>655.35</v>
      </c>
    </row>
    <row r="275" spans="1:44" s="67" customFormat="1" ht="12.6" customHeight="1" x14ac:dyDescent="0.25">
      <c r="A275" s="319" t="s">
        <v>52</v>
      </c>
      <c r="B275" s="319" t="s">
        <v>64</v>
      </c>
      <c r="C275" s="319" t="s">
        <v>55</v>
      </c>
      <c r="D275" s="320">
        <v>2014</v>
      </c>
      <c r="E275" s="320">
        <v>2028</v>
      </c>
      <c r="F275" s="321"/>
      <c r="G275" s="321"/>
      <c r="H275" s="321"/>
      <c r="I275" s="321"/>
      <c r="J275" s="321"/>
      <c r="K275" s="321"/>
      <c r="L275" s="321"/>
      <c r="M275" s="321"/>
      <c r="N275" s="321"/>
      <c r="O275" s="321"/>
      <c r="P275" s="321"/>
      <c r="Q275" s="321"/>
      <c r="R275" s="321"/>
      <c r="S275" s="321"/>
      <c r="T275" s="321"/>
      <c r="U275" s="321"/>
      <c r="V275" s="321"/>
      <c r="W275" s="321"/>
      <c r="X275" s="321"/>
      <c r="Y275" s="321"/>
      <c r="Z275" s="321"/>
      <c r="AA275" s="321"/>
      <c r="AB275" s="321"/>
      <c r="AC275" s="321"/>
      <c r="AD275" s="321"/>
      <c r="AE275" s="321"/>
      <c r="AF275" s="321"/>
      <c r="AG275" s="320">
        <v>7.1</v>
      </c>
      <c r="AH275" s="320">
        <v>101</v>
      </c>
      <c r="AI275" s="320">
        <v>838.30000000000007</v>
      </c>
      <c r="AJ275" s="320">
        <v>1661.9</v>
      </c>
      <c r="AK275" s="320">
        <v>2495.85</v>
      </c>
      <c r="AL275" s="320">
        <v>3293.1000000000004</v>
      </c>
      <c r="AM275" s="320">
        <v>4029.6500000000005</v>
      </c>
      <c r="AN275" s="320">
        <v>4597.45</v>
      </c>
      <c r="AO275" s="320">
        <v>5109.55</v>
      </c>
      <c r="AP275" s="320">
        <v>5683.4500000000007</v>
      </c>
      <c r="AQ275" s="320">
        <v>5988.2000000000007</v>
      </c>
      <c r="AR275" s="320">
        <v>6143.35</v>
      </c>
    </row>
    <row r="276" spans="1:44" s="67" customFormat="1" ht="12.6" customHeight="1" x14ac:dyDescent="0.25">
      <c r="A276" s="319" t="s">
        <v>52</v>
      </c>
      <c r="B276" s="319" t="s">
        <v>65</v>
      </c>
      <c r="C276" s="319" t="s">
        <v>47</v>
      </c>
      <c r="D276" s="320">
        <v>0</v>
      </c>
      <c r="E276" s="320">
        <v>1993</v>
      </c>
      <c r="F276" s="320">
        <v>1641.7715505991023</v>
      </c>
      <c r="G276" s="320">
        <v>1790.9191274335997</v>
      </c>
      <c r="H276" s="320">
        <v>1860.6565440886377</v>
      </c>
      <c r="I276" s="320">
        <v>1870.3752597295777</v>
      </c>
      <c r="J276" s="320">
        <v>1952.3446512379649</v>
      </c>
      <c r="K276" s="320">
        <v>2045.6241113103561</v>
      </c>
      <c r="L276" s="320">
        <v>2201.3488690629224</v>
      </c>
      <c r="M276" s="320">
        <v>2338.7319378549359</v>
      </c>
      <c r="N276" s="320">
        <v>2336.0894050000002</v>
      </c>
      <c r="O276" s="320">
        <v>2350.7378100000001</v>
      </c>
      <c r="P276" s="320">
        <v>2210.0659599999999</v>
      </c>
      <c r="Q276" s="320">
        <v>1998.6713424999998</v>
      </c>
      <c r="R276" s="320">
        <v>1754.9914375000001</v>
      </c>
      <c r="S276" s="320">
        <v>1427.5301125000001</v>
      </c>
      <c r="T276" s="320">
        <v>1203.7641625000001</v>
      </c>
      <c r="U276" s="320">
        <v>994.65887499999997</v>
      </c>
      <c r="V276" s="320">
        <v>679.36183249999999</v>
      </c>
      <c r="W276" s="320">
        <v>523.69726500000002</v>
      </c>
      <c r="X276" s="320">
        <v>369.61139000000003</v>
      </c>
      <c r="Y276" s="320">
        <v>270.84608750000001</v>
      </c>
      <c r="Z276" s="320">
        <v>203.35257999999996</v>
      </c>
      <c r="AA276" s="320">
        <v>156.69968</v>
      </c>
      <c r="AB276" s="320">
        <v>112.23797500000001</v>
      </c>
      <c r="AC276" s="320">
        <v>86.525000000000006</v>
      </c>
      <c r="AD276" s="320">
        <v>62.3</v>
      </c>
      <c r="AE276" s="320">
        <v>57.137500000000003</v>
      </c>
      <c r="AF276" s="320">
        <v>54.137500000000003</v>
      </c>
      <c r="AG276" s="320">
        <v>45.187499999999993</v>
      </c>
      <c r="AH276" s="320">
        <v>47.225000000000001</v>
      </c>
      <c r="AI276" s="320">
        <v>39.674999999999997</v>
      </c>
      <c r="AJ276" s="320">
        <v>41.262499999999996</v>
      </c>
      <c r="AK276" s="320">
        <v>37.162500000000001</v>
      </c>
      <c r="AL276" s="320">
        <v>38.75</v>
      </c>
      <c r="AM276" s="320">
        <v>40.0625</v>
      </c>
      <c r="AN276" s="320">
        <v>37.512500000000003</v>
      </c>
      <c r="AO276" s="320">
        <v>36.0625</v>
      </c>
      <c r="AP276" s="320">
        <v>39.0625</v>
      </c>
      <c r="AQ276" s="320">
        <v>43.062499999999993</v>
      </c>
      <c r="AR276" s="320">
        <v>46.649999999999991</v>
      </c>
    </row>
    <row r="277" spans="1:44" s="67" customFormat="1" ht="12.6" customHeight="1" x14ac:dyDescent="0.25">
      <c r="A277" s="319" t="s">
        <v>52</v>
      </c>
      <c r="B277" s="319" t="s">
        <v>65</v>
      </c>
      <c r="C277" s="319" t="s">
        <v>39</v>
      </c>
      <c r="D277" s="320">
        <v>1994</v>
      </c>
      <c r="E277" s="320">
        <v>1996</v>
      </c>
      <c r="F277" s="321"/>
      <c r="G277" s="321"/>
      <c r="H277" s="321"/>
      <c r="I277" s="321"/>
      <c r="J277" s="321"/>
      <c r="K277" s="321"/>
      <c r="L277" s="321"/>
      <c r="M277" s="321"/>
      <c r="N277" s="320">
        <v>47.617305000000009</v>
      </c>
      <c r="O277" s="320">
        <v>324.01627000000002</v>
      </c>
      <c r="P277" s="320">
        <v>864.65782000000002</v>
      </c>
      <c r="Q277" s="320">
        <v>1280.6157575</v>
      </c>
      <c r="R277" s="320">
        <v>1290.3502075000001</v>
      </c>
      <c r="S277" s="320">
        <v>1283.1901199999998</v>
      </c>
      <c r="T277" s="320">
        <v>1274.463565</v>
      </c>
      <c r="U277" s="320">
        <v>1185.983375</v>
      </c>
      <c r="V277" s="320">
        <v>1029.5537825000001</v>
      </c>
      <c r="W277" s="320">
        <v>936.12849499999993</v>
      </c>
      <c r="X277" s="320">
        <v>751.76029000000005</v>
      </c>
      <c r="Y277" s="320">
        <v>590.96137499999998</v>
      </c>
      <c r="Z277" s="320">
        <v>456.94658249999992</v>
      </c>
      <c r="AA277" s="320">
        <v>332.81799000000001</v>
      </c>
      <c r="AB277" s="320">
        <v>267.91910500000006</v>
      </c>
      <c r="AC277" s="320">
        <v>167.21250000000001</v>
      </c>
      <c r="AD277" s="320">
        <v>107.675</v>
      </c>
      <c r="AE277" s="320">
        <v>94.525000000000006</v>
      </c>
      <c r="AF277" s="320">
        <v>78.474999999999994</v>
      </c>
      <c r="AG277" s="320">
        <v>64.125</v>
      </c>
      <c r="AH277" s="320">
        <v>57.4375</v>
      </c>
      <c r="AI277" s="320">
        <v>48.237499999999997</v>
      </c>
      <c r="AJ277" s="320">
        <v>38.9</v>
      </c>
      <c r="AK277" s="320">
        <v>33.25</v>
      </c>
      <c r="AL277" s="320">
        <v>30.462499999999999</v>
      </c>
      <c r="AM277" s="320">
        <v>25.15</v>
      </c>
      <c r="AN277" s="320">
        <v>28.15</v>
      </c>
      <c r="AO277" s="320">
        <v>24.637500000000003</v>
      </c>
      <c r="AP277" s="320">
        <v>18.987500000000001</v>
      </c>
      <c r="AQ277" s="320">
        <v>19.987500000000001</v>
      </c>
      <c r="AR277" s="320">
        <v>19.850000000000001</v>
      </c>
    </row>
    <row r="278" spans="1:44" s="67" customFormat="1" ht="12.6" customHeight="1" x14ac:dyDescent="0.25">
      <c r="A278" s="319" t="s">
        <v>52</v>
      </c>
      <c r="B278" s="319" t="s">
        <v>65</v>
      </c>
      <c r="C278" s="319" t="s">
        <v>40</v>
      </c>
      <c r="D278" s="320">
        <v>1997</v>
      </c>
      <c r="E278" s="320">
        <v>2001</v>
      </c>
      <c r="F278" s="321"/>
      <c r="G278" s="321"/>
      <c r="H278" s="321"/>
      <c r="I278" s="321"/>
      <c r="J278" s="321"/>
      <c r="K278" s="321"/>
      <c r="L278" s="321"/>
      <c r="M278" s="321"/>
      <c r="N278" s="321"/>
      <c r="O278" s="321"/>
      <c r="P278" s="321"/>
      <c r="Q278" s="320">
        <v>139.42216999999999</v>
      </c>
      <c r="R278" s="320">
        <v>759.25933499999996</v>
      </c>
      <c r="S278" s="320">
        <v>1526.5381674999999</v>
      </c>
      <c r="T278" s="320">
        <v>2463.4383325000003</v>
      </c>
      <c r="U278" s="320">
        <v>3447.0862499999998</v>
      </c>
      <c r="V278" s="320">
        <v>3941.2376600000002</v>
      </c>
      <c r="W278" s="320">
        <v>3894.8675425000001</v>
      </c>
      <c r="X278" s="320">
        <v>3607.1175125000004</v>
      </c>
      <c r="Y278" s="320">
        <v>3175.6970249999995</v>
      </c>
      <c r="Z278" s="320">
        <v>2725.8848049999992</v>
      </c>
      <c r="AA278" s="320">
        <v>2144.1684575000008</v>
      </c>
      <c r="AB278" s="320">
        <v>1709.6282349999999</v>
      </c>
      <c r="AC278" s="320">
        <v>1201.175</v>
      </c>
      <c r="AD278" s="320">
        <v>807.48749999999984</v>
      </c>
      <c r="AE278" s="320">
        <v>641.65</v>
      </c>
      <c r="AF278" s="320">
        <v>525.75</v>
      </c>
      <c r="AG278" s="320">
        <v>412.65000000000003</v>
      </c>
      <c r="AH278" s="320">
        <v>348.4</v>
      </c>
      <c r="AI278" s="320">
        <v>264.89999999999998</v>
      </c>
      <c r="AJ278" s="320">
        <v>191.23750000000001</v>
      </c>
      <c r="AK278" s="320">
        <v>145.33750000000003</v>
      </c>
      <c r="AL278" s="320">
        <v>109.38749999999999</v>
      </c>
      <c r="AM278" s="320">
        <v>82.1875</v>
      </c>
      <c r="AN278" s="320">
        <v>65.287499999999994</v>
      </c>
      <c r="AO278" s="320">
        <v>46.800000000000004</v>
      </c>
      <c r="AP278" s="320">
        <v>37.949999999999996</v>
      </c>
      <c r="AQ278" s="320">
        <v>32.450000000000003</v>
      </c>
      <c r="AR278" s="320">
        <v>26.8</v>
      </c>
    </row>
    <row r="279" spans="1:44" s="67" customFormat="1" ht="12.6" customHeight="1" x14ac:dyDescent="0.25">
      <c r="A279" s="319" t="s">
        <v>52</v>
      </c>
      <c r="B279" s="319" t="s">
        <v>65</v>
      </c>
      <c r="C279" s="319" t="s">
        <v>41</v>
      </c>
      <c r="D279" s="320">
        <v>2002</v>
      </c>
      <c r="E279" s="320">
        <v>2006</v>
      </c>
      <c r="F279" s="321"/>
      <c r="G279" s="321"/>
      <c r="H279" s="321"/>
      <c r="I279" s="321"/>
      <c r="J279" s="321"/>
      <c r="K279" s="321"/>
      <c r="L279" s="321"/>
      <c r="M279" s="321"/>
      <c r="N279" s="321"/>
      <c r="O279" s="321"/>
      <c r="P279" s="321"/>
      <c r="Q279" s="321"/>
      <c r="R279" s="321"/>
      <c r="S279" s="321"/>
      <c r="T279" s="321"/>
      <c r="U279" s="321"/>
      <c r="V279" s="320">
        <v>539.96760499999993</v>
      </c>
      <c r="W279" s="320">
        <v>1664.8525775000003</v>
      </c>
      <c r="X279" s="320">
        <v>2953.1460575000001</v>
      </c>
      <c r="Y279" s="320">
        <v>4378.1642124999998</v>
      </c>
      <c r="Z279" s="320">
        <v>6080.8458725</v>
      </c>
      <c r="AA279" s="320">
        <v>7409.9834999999994</v>
      </c>
      <c r="AB279" s="320">
        <v>6850.45226</v>
      </c>
      <c r="AC279" s="320">
        <v>5910.5999999999995</v>
      </c>
      <c r="AD279" s="320">
        <v>4700.8875000000007</v>
      </c>
      <c r="AE279" s="320">
        <v>3921.9875000000002</v>
      </c>
      <c r="AF279" s="320">
        <v>3200.8375000000001</v>
      </c>
      <c r="AG279" s="320">
        <v>2532.2875000000004</v>
      </c>
      <c r="AH279" s="320">
        <v>2105.5875000000005</v>
      </c>
      <c r="AI279" s="320">
        <v>1663.8875</v>
      </c>
      <c r="AJ279" s="320">
        <v>1310.8500000000001</v>
      </c>
      <c r="AK279" s="320">
        <v>1040.05</v>
      </c>
      <c r="AL279" s="320">
        <v>843.15</v>
      </c>
      <c r="AM279" s="320">
        <v>656.7</v>
      </c>
      <c r="AN279" s="320">
        <v>506.4</v>
      </c>
      <c r="AO279" s="320">
        <v>401.40000000000003</v>
      </c>
      <c r="AP279" s="320">
        <v>328.8</v>
      </c>
      <c r="AQ279" s="320">
        <v>281.20000000000005</v>
      </c>
      <c r="AR279" s="320">
        <v>229.25</v>
      </c>
    </row>
    <row r="280" spans="1:44" s="67" customFormat="1" ht="12.6" customHeight="1" x14ac:dyDescent="0.25">
      <c r="A280" s="319" t="s">
        <v>52</v>
      </c>
      <c r="B280" s="319" t="s">
        <v>65</v>
      </c>
      <c r="C280" s="319" t="s">
        <v>42</v>
      </c>
      <c r="D280" s="320">
        <v>2007</v>
      </c>
      <c r="E280" s="320">
        <v>2009</v>
      </c>
      <c r="F280" s="321"/>
      <c r="G280" s="321"/>
      <c r="H280" s="321"/>
      <c r="I280" s="321"/>
      <c r="J280" s="321"/>
      <c r="K280" s="321"/>
      <c r="L280" s="321"/>
      <c r="M280" s="321"/>
      <c r="N280" s="321"/>
      <c r="O280" s="321"/>
      <c r="P280" s="321"/>
      <c r="Q280" s="321"/>
      <c r="R280" s="321"/>
      <c r="S280" s="321"/>
      <c r="T280" s="321"/>
      <c r="U280" s="321"/>
      <c r="V280" s="320">
        <v>1</v>
      </c>
      <c r="W280" s="320">
        <v>4.5607100000000003</v>
      </c>
      <c r="X280" s="320">
        <v>7.2452399999999999</v>
      </c>
      <c r="Y280" s="320">
        <v>8.7472500000000011</v>
      </c>
      <c r="Z280" s="320">
        <v>97.394699999999986</v>
      </c>
      <c r="AA280" s="320">
        <v>346.64170249999995</v>
      </c>
      <c r="AB280" s="320">
        <v>2092.125685</v>
      </c>
      <c r="AC280" s="320">
        <v>3520.5875000000001</v>
      </c>
      <c r="AD280" s="320">
        <v>3652.0625</v>
      </c>
      <c r="AE280" s="320">
        <v>3822.1624999999999</v>
      </c>
      <c r="AF280" s="320">
        <v>3606.8125</v>
      </c>
      <c r="AG280" s="320">
        <v>3269.8625000000002</v>
      </c>
      <c r="AH280" s="320">
        <v>2958.6625000000004</v>
      </c>
      <c r="AI280" s="320">
        <v>2500.4125000000008</v>
      </c>
      <c r="AJ280" s="320">
        <v>2049.5125000000003</v>
      </c>
      <c r="AK280" s="320">
        <v>1676.9124999999999</v>
      </c>
      <c r="AL280" s="320">
        <v>1330.2500000000002</v>
      </c>
      <c r="AM280" s="320">
        <v>1043.0999999999999</v>
      </c>
      <c r="AN280" s="320">
        <v>798.3</v>
      </c>
      <c r="AO280" s="320">
        <v>590.6</v>
      </c>
      <c r="AP280" s="320">
        <v>464.70000000000005</v>
      </c>
      <c r="AQ280" s="320">
        <v>371.65000000000003</v>
      </c>
      <c r="AR280" s="320">
        <v>284.8</v>
      </c>
    </row>
    <row r="281" spans="1:44" s="67" customFormat="1" ht="12.6" customHeight="1" x14ac:dyDescent="0.25">
      <c r="A281" s="319" t="s">
        <v>52</v>
      </c>
      <c r="B281" s="319" t="s">
        <v>65</v>
      </c>
      <c r="C281" s="319" t="s">
        <v>43</v>
      </c>
      <c r="D281" s="320">
        <v>2010</v>
      </c>
      <c r="E281" s="320">
        <v>2013</v>
      </c>
      <c r="F281" s="321"/>
      <c r="G281" s="321"/>
      <c r="H281" s="321"/>
      <c r="I281" s="321"/>
      <c r="J281" s="321"/>
      <c r="K281" s="321"/>
      <c r="L281" s="321"/>
      <c r="M281" s="321"/>
      <c r="N281" s="321"/>
      <c r="O281" s="321"/>
      <c r="P281" s="321"/>
      <c r="Q281" s="321"/>
      <c r="R281" s="321"/>
      <c r="S281" s="321"/>
      <c r="T281" s="321"/>
      <c r="U281" s="321"/>
      <c r="V281" s="320">
        <v>1</v>
      </c>
      <c r="W281" s="320">
        <v>2</v>
      </c>
      <c r="X281" s="320">
        <v>2</v>
      </c>
      <c r="Y281" s="320">
        <v>2</v>
      </c>
      <c r="Z281" s="320">
        <v>1</v>
      </c>
      <c r="AA281" s="320">
        <v>70.563109999999995</v>
      </c>
      <c r="AB281" s="320">
        <v>735.83238000000006</v>
      </c>
      <c r="AC281" s="320">
        <v>1449.3000000000002</v>
      </c>
      <c r="AD281" s="320">
        <v>1894.4375</v>
      </c>
      <c r="AE281" s="320">
        <v>2650.9375</v>
      </c>
      <c r="AF281" s="320">
        <v>3714.2374999999997</v>
      </c>
      <c r="AG281" s="320">
        <v>4803.1374999999998</v>
      </c>
      <c r="AH281" s="320">
        <v>5779.7875000000004</v>
      </c>
      <c r="AI281" s="320">
        <v>5703.3874999999998</v>
      </c>
      <c r="AJ281" s="320">
        <v>5160.0875000000005</v>
      </c>
      <c r="AK281" s="320">
        <v>4516.1875000000009</v>
      </c>
      <c r="AL281" s="320">
        <v>3854.3500000000004</v>
      </c>
      <c r="AM281" s="320">
        <v>3100.75</v>
      </c>
      <c r="AN281" s="320">
        <v>2431.75</v>
      </c>
      <c r="AO281" s="320">
        <v>1932.8999999999999</v>
      </c>
      <c r="AP281" s="320">
        <v>1450.15</v>
      </c>
      <c r="AQ281" s="320">
        <v>1013.55</v>
      </c>
      <c r="AR281" s="320">
        <v>749.35</v>
      </c>
    </row>
    <row r="282" spans="1:44" s="67" customFormat="1" ht="12.6" customHeight="1" x14ac:dyDescent="0.25">
      <c r="A282" s="319" t="s">
        <v>52</v>
      </c>
      <c r="B282" s="319" t="s">
        <v>65</v>
      </c>
      <c r="C282" s="319" t="s">
        <v>55</v>
      </c>
      <c r="D282" s="320">
        <v>2014</v>
      </c>
      <c r="E282" s="320">
        <v>2028</v>
      </c>
      <c r="F282" s="321"/>
      <c r="G282" s="321"/>
      <c r="H282" s="321"/>
      <c r="I282" s="321"/>
      <c r="J282" s="321"/>
      <c r="K282" s="321"/>
      <c r="L282" s="321"/>
      <c r="M282" s="321"/>
      <c r="N282" s="321"/>
      <c r="O282" s="321"/>
      <c r="P282" s="321"/>
      <c r="Q282" s="321"/>
      <c r="R282" s="321"/>
      <c r="S282" s="321"/>
      <c r="T282" s="321"/>
      <c r="U282" s="321"/>
      <c r="V282" s="321"/>
      <c r="W282" s="321"/>
      <c r="X282" s="321"/>
      <c r="Y282" s="321"/>
      <c r="Z282" s="321"/>
      <c r="AA282" s="321"/>
      <c r="AB282" s="321"/>
      <c r="AC282" s="321"/>
      <c r="AD282" s="321"/>
      <c r="AE282" s="321"/>
      <c r="AF282" s="321"/>
      <c r="AG282" s="320">
        <v>16.100000000000001</v>
      </c>
      <c r="AH282" s="320">
        <v>105.55</v>
      </c>
      <c r="AI282" s="320">
        <v>1426.1</v>
      </c>
      <c r="AJ282" s="320">
        <v>3296.6499999999996</v>
      </c>
      <c r="AK282" s="320">
        <v>5199.75</v>
      </c>
      <c r="AL282" s="320">
        <v>6940.7000000000007</v>
      </c>
      <c r="AM282" s="320">
        <v>8717.4500000000007</v>
      </c>
      <c r="AN282" s="320">
        <v>9984.1500000000015</v>
      </c>
      <c r="AO282" s="320">
        <v>11049.15</v>
      </c>
      <c r="AP282" s="320">
        <v>12424.35</v>
      </c>
      <c r="AQ282" s="320">
        <v>13453.649999999998</v>
      </c>
      <c r="AR282" s="320">
        <v>13786.05</v>
      </c>
    </row>
    <row r="283" spans="1:44" s="67" customFormat="1" ht="12.6" customHeight="1" x14ac:dyDescent="0.25">
      <c r="A283" s="319" t="s">
        <v>52</v>
      </c>
      <c r="B283" s="319" t="s">
        <v>66</v>
      </c>
      <c r="C283" s="319" t="s">
        <v>47</v>
      </c>
      <c r="D283" s="320">
        <v>0</v>
      </c>
      <c r="E283" s="320">
        <v>1993</v>
      </c>
      <c r="F283" s="320">
        <v>29.818286317721892</v>
      </c>
      <c r="G283" s="320">
        <v>32.393785380667687</v>
      </c>
      <c r="H283" s="320">
        <v>33.554851061908366</v>
      </c>
      <c r="I283" s="320">
        <v>33.709203198152821</v>
      </c>
      <c r="J283" s="320">
        <v>35.356653623709356</v>
      </c>
      <c r="K283" s="320">
        <v>37.416196929618664</v>
      </c>
      <c r="L283" s="320">
        <v>40.736144719116503</v>
      </c>
      <c r="M283" s="320">
        <v>43.613333745990161</v>
      </c>
      <c r="N283" s="320">
        <v>43.015630000000002</v>
      </c>
      <c r="O283" s="320">
        <v>47.015630000000002</v>
      </c>
      <c r="P283" s="320">
        <v>47.765630000000002</v>
      </c>
      <c r="Q283" s="320">
        <v>47.515630000000002</v>
      </c>
      <c r="R283" s="320">
        <v>44.515630000000002</v>
      </c>
      <c r="S283" s="320">
        <v>42.281260000000003</v>
      </c>
      <c r="T283" s="320">
        <v>37.281260000000003</v>
      </c>
      <c r="U283" s="320">
        <v>34.372</v>
      </c>
      <c r="V283" s="320">
        <v>28.476030000000002</v>
      </c>
      <c r="W283" s="320">
        <v>25.682130000000001</v>
      </c>
      <c r="X283" s="320">
        <v>19.811309999999999</v>
      </c>
      <c r="Y283" s="320">
        <v>18.79945</v>
      </c>
      <c r="Z283" s="320">
        <v>18.784210000000002</v>
      </c>
      <c r="AA283" s="320">
        <v>16.25</v>
      </c>
      <c r="AB283" s="320">
        <v>13.25</v>
      </c>
      <c r="AC283" s="320">
        <v>10.25</v>
      </c>
      <c r="AD283" s="320">
        <v>6.75</v>
      </c>
      <c r="AE283" s="320">
        <v>5.75</v>
      </c>
      <c r="AF283" s="320">
        <v>5.75</v>
      </c>
      <c r="AG283" s="320">
        <v>5.75</v>
      </c>
      <c r="AH283" s="320">
        <v>5.75</v>
      </c>
      <c r="AI283" s="320">
        <v>4.75</v>
      </c>
      <c r="AJ283" s="320">
        <v>4.75</v>
      </c>
      <c r="AK283" s="320">
        <v>4.75</v>
      </c>
      <c r="AL283" s="320">
        <v>4.75</v>
      </c>
      <c r="AM283" s="320">
        <v>3.75</v>
      </c>
      <c r="AN283" s="320">
        <v>2</v>
      </c>
      <c r="AO283" s="321"/>
      <c r="AP283" s="321"/>
      <c r="AQ283" s="321"/>
      <c r="AR283" s="321"/>
    </row>
    <row r="284" spans="1:44" s="67" customFormat="1" ht="12.6" customHeight="1" x14ac:dyDescent="0.25">
      <c r="A284" s="319" t="s">
        <v>52</v>
      </c>
      <c r="B284" s="319" t="s">
        <v>66</v>
      </c>
      <c r="C284" s="319" t="s">
        <v>39</v>
      </c>
      <c r="D284" s="320">
        <v>1994</v>
      </c>
      <c r="E284" s="320">
        <v>1996</v>
      </c>
      <c r="F284" s="321"/>
      <c r="G284" s="321"/>
      <c r="H284" s="321"/>
      <c r="I284" s="321"/>
      <c r="J284" s="321"/>
      <c r="K284" s="321"/>
      <c r="L284" s="321"/>
      <c r="M284" s="321"/>
      <c r="N284" s="320">
        <v>1.5</v>
      </c>
      <c r="O284" s="320">
        <v>8.5</v>
      </c>
      <c r="P284" s="320">
        <v>23.265629999999998</v>
      </c>
      <c r="Q284" s="320">
        <v>36.402352499999999</v>
      </c>
      <c r="R284" s="320">
        <v>37.765630000000002</v>
      </c>
      <c r="S284" s="320">
        <v>32.265630000000002</v>
      </c>
      <c r="T284" s="320">
        <v>31.531259999999996</v>
      </c>
      <c r="U284" s="320">
        <v>30.0305</v>
      </c>
      <c r="V284" s="320">
        <v>31.492010000000001</v>
      </c>
      <c r="W284" s="320">
        <v>32.121420000000001</v>
      </c>
      <c r="X284" s="320">
        <v>27.872619999999998</v>
      </c>
      <c r="Y284" s="320">
        <v>22.8489</v>
      </c>
      <c r="Z284" s="320">
        <v>22.81842</v>
      </c>
      <c r="AA284" s="320">
        <v>15.65138</v>
      </c>
      <c r="AB284" s="320">
        <v>14.682839999999999</v>
      </c>
      <c r="AC284" s="320">
        <v>12.85</v>
      </c>
      <c r="AD284" s="320">
        <v>9.35</v>
      </c>
      <c r="AE284" s="320">
        <v>7.8</v>
      </c>
      <c r="AF284" s="320">
        <v>6.8</v>
      </c>
      <c r="AG284" s="320">
        <v>5.8</v>
      </c>
      <c r="AH284" s="320">
        <v>4.8</v>
      </c>
      <c r="AI284" s="320">
        <v>4.8</v>
      </c>
      <c r="AJ284" s="320">
        <v>3.8</v>
      </c>
      <c r="AK284" s="320">
        <v>1.8</v>
      </c>
      <c r="AL284" s="320">
        <v>1.25</v>
      </c>
      <c r="AM284" s="320">
        <v>1.25</v>
      </c>
      <c r="AN284" s="320">
        <v>1</v>
      </c>
      <c r="AO284" s="320">
        <v>1</v>
      </c>
      <c r="AP284" s="321"/>
      <c r="AQ284" s="321"/>
      <c r="AR284" s="321"/>
    </row>
    <row r="285" spans="1:44" s="67" customFormat="1" ht="12.6" customHeight="1" x14ac:dyDescent="0.25">
      <c r="A285" s="319" t="s">
        <v>52</v>
      </c>
      <c r="B285" s="319" t="s">
        <v>66</v>
      </c>
      <c r="C285" s="319" t="s">
        <v>40</v>
      </c>
      <c r="D285" s="320">
        <v>1997</v>
      </c>
      <c r="E285" s="320">
        <v>2001</v>
      </c>
      <c r="F285" s="321"/>
      <c r="G285" s="321"/>
      <c r="H285" s="321"/>
      <c r="I285" s="321"/>
      <c r="J285" s="321"/>
      <c r="K285" s="321"/>
      <c r="L285" s="321"/>
      <c r="M285" s="321"/>
      <c r="N285" s="321"/>
      <c r="O285" s="321"/>
      <c r="P285" s="321"/>
      <c r="Q285" s="320">
        <v>3.6289074999999995</v>
      </c>
      <c r="R285" s="320">
        <v>19.265629999999998</v>
      </c>
      <c r="S285" s="320">
        <v>40</v>
      </c>
      <c r="T285" s="320">
        <v>79.765630000000002</v>
      </c>
      <c r="U285" s="320">
        <v>104.8415</v>
      </c>
      <c r="V285" s="320">
        <v>124.98401999999999</v>
      </c>
      <c r="W285" s="320">
        <v>125.56071</v>
      </c>
      <c r="X285" s="320">
        <v>117</v>
      </c>
      <c r="Y285" s="320">
        <v>108</v>
      </c>
      <c r="Z285" s="320">
        <v>100</v>
      </c>
      <c r="AA285" s="320">
        <v>88</v>
      </c>
      <c r="AB285" s="320">
        <v>72</v>
      </c>
      <c r="AC285" s="320">
        <v>65</v>
      </c>
      <c r="AD285" s="320">
        <v>48</v>
      </c>
      <c r="AE285" s="320">
        <v>42</v>
      </c>
      <c r="AF285" s="320">
        <v>37</v>
      </c>
      <c r="AG285" s="320">
        <v>32</v>
      </c>
      <c r="AH285" s="320">
        <v>25</v>
      </c>
      <c r="AI285" s="320">
        <v>23</v>
      </c>
      <c r="AJ285" s="320">
        <v>18</v>
      </c>
      <c r="AK285" s="320">
        <v>17.55</v>
      </c>
      <c r="AL285" s="320">
        <v>16.55</v>
      </c>
      <c r="AM285" s="320">
        <v>14.55</v>
      </c>
      <c r="AN285" s="320">
        <v>8.5500000000000007</v>
      </c>
      <c r="AO285" s="320">
        <v>5.55</v>
      </c>
      <c r="AP285" s="320">
        <v>3.55</v>
      </c>
      <c r="AQ285" s="320">
        <v>2.5499999999999998</v>
      </c>
      <c r="AR285" s="320">
        <v>2.5499999999999998</v>
      </c>
    </row>
    <row r="286" spans="1:44" s="67" customFormat="1" ht="12.6" customHeight="1" x14ac:dyDescent="0.25">
      <c r="A286" s="319" t="s">
        <v>52</v>
      </c>
      <c r="B286" s="319" t="s">
        <v>66</v>
      </c>
      <c r="C286" s="319" t="s">
        <v>41</v>
      </c>
      <c r="D286" s="320">
        <v>2002</v>
      </c>
      <c r="E286" s="320">
        <v>2006</v>
      </c>
      <c r="F286" s="321"/>
      <c r="G286" s="321"/>
      <c r="H286" s="321"/>
      <c r="I286" s="321"/>
      <c r="J286" s="321"/>
      <c r="K286" s="321"/>
      <c r="L286" s="321"/>
      <c r="M286" s="321"/>
      <c r="N286" s="321"/>
      <c r="O286" s="321"/>
      <c r="P286" s="321"/>
      <c r="Q286" s="321"/>
      <c r="R286" s="321"/>
      <c r="S286" s="321"/>
      <c r="T286" s="321"/>
      <c r="U286" s="321"/>
      <c r="V286" s="320">
        <v>12</v>
      </c>
      <c r="W286" s="320">
        <v>42</v>
      </c>
      <c r="X286" s="320">
        <v>74.122619999999998</v>
      </c>
      <c r="Y286" s="320">
        <v>104.54945000000001</v>
      </c>
      <c r="Z286" s="320">
        <v>141.60263</v>
      </c>
      <c r="AA286" s="320">
        <v>165.35207000000003</v>
      </c>
      <c r="AB286" s="320">
        <v>170.86568</v>
      </c>
      <c r="AC286" s="320">
        <v>166.75</v>
      </c>
      <c r="AD286" s="320">
        <v>152.75</v>
      </c>
      <c r="AE286" s="320">
        <v>111.74999999999999</v>
      </c>
      <c r="AF286" s="320">
        <v>110.74999999999999</v>
      </c>
      <c r="AG286" s="320">
        <v>104.74999999999999</v>
      </c>
      <c r="AH286" s="320">
        <v>97.199999999999989</v>
      </c>
      <c r="AI286" s="320">
        <v>91.649999999999991</v>
      </c>
      <c r="AJ286" s="320">
        <v>82.649999999999991</v>
      </c>
      <c r="AK286" s="320">
        <v>72.649999999999991</v>
      </c>
      <c r="AL286" s="320">
        <v>64.649999999999991</v>
      </c>
      <c r="AM286" s="320">
        <v>49.65</v>
      </c>
      <c r="AN286" s="320">
        <v>40.65</v>
      </c>
      <c r="AO286" s="320">
        <v>33.65</v>
      </c>
      <c r="AP286" s="320">
        <v>25.650000000000002</v>
      </c>
      <c r="AQ286" s="320">
        <v>17.650000000000002</v>
      </c>
      <c r="AR286" s="320">
        <v>16.650000000000002</v>
      </c>
    </row>
    <row r="287" spans="1:44" s="67" customFormat="1" ht="12.6" customHeight="1" x14ac:dyDescent="0.25">
      <c r="A287" s="319" t="s">
        <v>52</v>
      </c>
      <c r="B287" s="319" t="s">
        <v>66</v>
      </c>
      <c r="C287" s="319" t="s">
        <v>42</v>
      </c>
      <c r="D287" s="320">
        <v>2007</v>
      </c>
      <c r="E287" s="320">
        <v>2009</v>
      </c>
      <c r="F287" s="321"/>
      <c r="G287" s="321"/>
      <c r="H287" s="321"/>
      <c r="I287" s="321"/>
      <c r="J287" s="321"/>
      <c r="K287" s="321"/>
      <c r="L287" s="321"/>
      <c r="M287" s="321"/>
      <c r="N287" s="321"/>
      <c r="O287" s="321"/>
      <c r="P287" s="321"/>
      <c r="Q287" s="321"/>
      <c r="R287" s="321"/>
      <c r="S287" s="321"/>
      <c r="T287" s="321"/>
      <c r="U287" s="321"/>
      <c r="V287" s="321"/>
      <c r="W287" s="321"/>
      <c r="X287" s="321"/>
      <c r="Y287" s="321"/>
      <c r="Z287" s="320">
        <v>3</v>
      </c>
      <c r="AA287" s="320">
        <v>9</v>
      </c>
      <c r="AB287" s="320">
        <v>37.932839999999999</v>
      </c>
      <c r="AC287" s="320">
        <v>86.1</v>
      </c>
      <c r="AD287" s="320">
        <v>95.1</v>
      </c>
      <c r="AE287" s="320">
        <v>87.1</v>
      </c>
      <c r="AF287" s="320">
        <v>84.1</v>
      </c>
      <c r="AG287" s="320">
        <v>82.1</v>
      </c>
      <c r="AH287" s="320">
        <v>82.1</v>
      </c>
      <c r="AI287" s="320">
        <v>78.55</v>
      </c>
      <c r="AJ287" s="320">
        <v>72.55</v>
      </c>
      <c r="AK287" s="320">
        <v>65.55</v>
      </c>
      <c r="AL287" s="320">
        <v>62.55</v>
      </c>
      <c r="AM287" s="320">
        <v>54.55</v>
      </c>
      <c r="AN287" s="320">
        <v>46.55</v>
      </c>
      <c r="AO287" s="320">
        <v>33.549999999999997</v>
      </c>
      <c r="AP287" s="320">
        <v>30.55</v>
      </c>
      <c r="AQ287" s="320">
        <v>22.55</v>
      </c>
      <c r="AR287" s="320">
        <v>16.55</v>
      </c>
    </row>
    <row r="288" spans="1:44" s="67" customFormat="1" ht="12.6" customHeight="1" x14ac:dyDescent="0.25">
      <c r="A288" s="319" t="s">
        <v>52</v>
      </c>
      <c r="B288" s="319" t="s">
        <v>66</v>
      </c>
      <c r="C288" s="319" t="s">
        <v>43</v>
      </c>
      <c r="D288" s="320">
        <v>2010</v>
      </c>
      <c r="E288" s="320">
        <v>2013</v>
      </c>
      <c r="F288" s="321"/>
      <c r="G288" s="321"/>
      <c r="H288" s="321"/>
      <c r="I288" s="321"/>
      <c r="J288" s="321"/>
      <c r="K288" s="321"/>
      <c r="L288" s="321"/>
      <c r="M288" s="321"/>
      <c r="N288" s="321"/>
      <c r="O288" s="321"/>
      <c r="P288" s="321"/>
      <c r="Q288" s="321"/>
      <c r="R288" s="321"/>
      <c r="S288" s="321"/>
      <c r="T288" s="321"/>
      <c r="U288" s="321"/>
      <c r="V288" s="321"/>
      <c r="W288" s="321"/>
      <c r="X288" s="321"/>
      <c r="Y288" s="321"/>
      <c r="Z288" s="321"/>
      <c r="AA288" s="321"/>
      <c r="AB288" s="320">
        <v>7</v>
      </c>
      <c r="AC288" s="320">
        <v>24</v>
      </c>
      <c r="AD288" s="320">
        <v>60.55</v>
      </c>
      <c r="AE288" s="320">
        <v>77.55</v>
      </c>
      <c r="AF288" s="320">
        <v>110.65</v>
      </c>
      <c r="AG288" s="320">
        <v>130.20000000000002</v>
      </c>
      <c r="AH288" s="320">
        <v>153.75000000000003</v>
      </c>
      <c r="AI288" s="320">
        <v>170.85</v>
      </c>
      <c r="AJ288" s="320">
        <v>158.30000000000001</v>
      </c>
      <c r="AK288" s="320">
        <v>156.75</v>
      </c>
      <c r="AL288" s="320">
        <v>133.75</v>
      </c>
      <c r="AM288" s="320">
        <v>118.75</v>
      </c>
      <c r="AN288" s="320">
        <v>105.75</v>
      </c>
      <c r="AO288" s="320">
        <v>92.75</v>
      </c>
      <c r="AP288" s="320">
        <v>83.75</v>
      </c>
      <c r="AQ288" s="320">
        <v>64.2</v>
      </c>
      <c r="AR288" s="320">
        <v>47.2</v>
      </c>
    </row>
    <row r="289" spans="1:44" s="67" customFormat="1" ht="12.6" customHeight="1" x14ac:dyDescent="0.25">
      <c r="A289" s="319" t="s">
        <v>52</v>
      </c>
      <c r="B289" s="319" t="s">
        <v>66</v>
      </c>
      <c r="C289" s="319" t="s">
        <v>55</v>
      </c>
      <c r="D289" s="320">
        <v>2014</v>
      </c>
      <c r="E289" s="320">
        <v>2028</v>
      </c>
      <c r="F289" s="321"/>
      <c r="G289" s="321"/>
      <c r="H289" s="321"/>
      <c r="I289" s="321"/>
      <c r="J289" s="321"/>
      <c r="K289" s="321"/>
      <c r="L289" s="321"/>
      <c r="M289" s="321"/>
      <c r="N289" s="321"/>
      <c r="O289" s="321"/>
      <c r="P289" s="321"/>
      <c r="Q289" s="321"/>
      <c r="R289" s="321"/>
      <c r="S289" s="321"/>
      <c r="T289" s="321"/>
      <c r="U289" s="321"/>
      <c r="V289" s="321"/>
      <c r="W289" s="321"/>
      <c r="X289" s="321"/>
      <c r="Y289" s="321"/>
      <c r="Z289" s="321"/>
      <c r="AA289" s="321"/>
      <c r="AB289" s="321"/>
      <c r="AC289" s="321"/>
      <c r="AD289" s="321"/>
      <c r="AE289" s="321"/>
      <c r="AF289" s="321"/>
      <c r="AG289" s="321"/>
      <c r="AH289" s="321"/>
      <c r="AI289" s="320">
        <v>19</v>
      </c>
      <c r="AJ289" s="320">
        <v>63.65</v>
      </c>
      <c r="AK289" s="320">
        <v>98.65</v>
      </c>
      <c r="AL289" s="320">
        <v>143.75</v>
      </c>
      <c r="AM289" s="320">
        <v>179.3</v>
      </c>
      <c r="AN289" s="320">
        <v>207.75</v>
      </c>
      <c r="AO289" s="320">
        <v>241.4</v>
      </c>
      <c r="AP289" s="320">
        <v>267.05</v>
      </c>
      <c r="AQ289" s="320">
        <v>297.14999999999998</v>
      </c>
      <c r="AR289" s="320">
        <v>309.25</v>
      </c>
    </row>
    <row r="290" spans="1:44" s="67" customFormat="1" ht="12.6" customHeight="1" x14ac:dyDescent="0.25">
      <c r="A290" s="319" t="s">
        <v>52</v>
      </c>
      <c r="B290" s="319" t="s">
        <v>67</v>
      </c>
      <c r="C290" s="319" t="s">
        <v>41</v>
      </c>
      <c r="D290" s="320">
        <v>2002</v>
      </c>
      <c r="E290" s="320">
        <v>2006</v>
      </c>
      <c r="F290" s="321"/>
      <c r="G290" s="321"/>
      <c r="H290" s="321"/>
      <c r="I290" s="321"/>
      <c r="J290" s="321"/>
      <c r="K290" s="321"/>
      <c r="L290" s="321"/>
      <c r="M290" s="321"/>
      <c r="N290" s="321"/>
      <c r="O290" s="321"/>
      <c r="P290" s="321"/>
      <c r="Q290" s="321"/>
      <c r="R290" s="321"/>
      <c r="S290" s="321"/>
      <c r="T290" s="321"/>
      <c r="U290" s="321"/>
      <c r="V290" s="321"/>
      <c r="W290" s="321"/>
      <c r="X290" s="321"/>
      <c r="Y290" s="321"/>
      <c r="Z290" s="321"/>
      <c r="AA290" s="320">
        <v>1</v>
      </c>
      <c r="AB290" s="320">
        <v>1</v>
      </c>
      <c r="AC290" s="320">
        <v>1</v>
      </c>
      <c r="AD290" s="320">
        <v>1</v>
      </c>
      <c r="AE290" s="320">
        <v>1</v>
      </c>
      <c r="AF290" s="320">
        <v>1</v>
      </c>
      <c r="AG290" s="320">
        <v>1</v>
      </c>
      <c r="AH290" s="320">
        <v>1</v>
      </c>
      <c r="AI290" s="321"/>
      <c r="AJ290" s="321"/>
      <c r="AK290" s="321"/>
      <c r="AL290" s="321"/>
      <c r="AM290" s="321"/>
      <c r="AN290" s="321"/>
      <c r="AO290" s="321"/>
      <c r="AP290" s="321"/>
      <c r="AQ290" s="321"/>
      <c r="AR290" s="321"/>
    </row>
    <row r="291" spans="1:44" s="67" customFormat="1" ht="12.6" customHeight="1" x14ac:dyDescent="0.25">
      <c r="A291" s="319" t="s">
        <v>52</v>
      </c>
      <c r="B291" s="319" t="s">
        <v>67</v>
      </c>
      <c r="C291" s="319" t="s">
        <v>43</v>
      </c>
      <c r="D291" s="320">
        <v>2010</v>
      </c>
      <c r="E291" s="320">
        <v>2013</v>
      </c>
      <c r="F291" s="321"/>
      <c r="G291" s="321"/>
      <c r="H291" s="321"/>
      <c r="I291" s="321"/>
      <c r="J291" s="321"/>
      <c r="K291" s="321"/>
      <c r="L291" s="321"/>
      <c r="M291" s="321"/>
      <c r="N291" s="321"/>
      <c r="O291" s="321"/>
      <c r="P291" s="321"/>
      <c r="Q291" s="321"/>
      <c r="R291" s="321"/>
      <c r="S291" s="321"/>
      <c r="T291" s="321"/>
      <c r="U291" s="321"/>
      <c r="V291" s="321"/>
      <c r="W291" s="321"/>
      <c r="X291" s="321"/>
      <c r="Y291" s="321"/>
      <c r="Z291" s="321"/>
      <c r="AA291" s="321"/>
      <c r="AB291" s="321"/>
      <c r="AC291" s="321"/>
      <c r="AD291" s="321"/>
      <c r="AE291" s="321"/>
      <c r="AF291" s="320">
        <v>1</v>
      </c>
      <c r="AG291" s="321"/>
      <c r="AH291" s="320">
        <v>1</v>
      </c>
      <c r="AI291" s="320">
        <v>1</v>
      </c>
      <c r="AJ291" s="320">
        <v>1</v>
      </c>
      <c r="AK291" s="320">
        <v>1</v>
      </c>
      <c r="AL291" s="321"/>
      <c r="AM291" s="321"/>
      <c r="AN291" s="321"/>
      <c r="AO291" s="321"/>
      <c r="AP291" s="321"/>
      <c r="AQ291" s="321"/>
      <c r="AR291" s="321"/>
    </row>
    <row r="292" spans="1:44" s="67" customFormat="1" ht="12.6" customHeight="1" x14ac:dyDescent="0.25">
      <c r="A292" s="319" t="s">
        <v>52</v>
      </c>
      <c r="B292" s="319" t="s">
        <v>67</v>
      </c>
      <c r="C292" s="319" t="s">
        <v>55</v>
      </c>
      <c r="D292" s="320">
        <v>2014</v>
      </c>
      <c r="E292" s="320">
        <v>2028</v>
      </c>
      <c r="F292" s="321"/>
      <c r="G292" s="321"/>
      <c r="H292" s="321"/>
      <c r="I292" s="321"/>
      <c r="J292" s="321"/>
      <c r="K292" s="321"/>
      <c r="L292" s="321"/>
      <c r="M292" s="321"/>
      <c r="N292" s="321"/>
      <c r="O292" s="321"/>
      <c r="P292" s="321"/>
      <c r="Q292" s="321"/>
      <c r="R292" s="321"/>
      <c r="S292" s="321"/>
      <c r="T292" s="321"/>
      <c r="U292" s="321"/>
      <c r="V292" s="321"/>
      <c r="W292" s="321"/>
      <c r="X292" s="321"/>
      <c r="Y292" s="321"/>
      <c r="Z292" s="321"/>
      <c r="AA292" s="321"/>
      <c r="AB292" s="321"/>
      <c r="AC292" s="321"/>
      <c r="AD292" s="321"/>
      <c r="AE292" s="321"/>
      <c r="AF292" s="321"/>
      <c r="AG292" s="321"/>
      <c r="AH292" s="321"/>
      <c r="AI292" s="321"/>
      <c r="AJ292" s="320">
        <v>1</v>
      </c>
      <c r="AK292" s="320">
        <v>1</v>
      </c>
      <c r="AL292" s="320">
        <v>1</v>
      </c>
      <c r="AM292" s="321"/>
      <c r="AN292" s="320">
        <v>1</v>
      </c>
      <c r="AO292" s="320">
        <v>1</v>
      </c>
      <c r="AP292" s="320">
        <v>1</v>
      </c>
      <c r="AQ292" s="320">
        <v>1</v>
      </c>
      <c r="AR292" s="320">
        <v>2</v>
      </c>
    </row>
    <row r="293" spans="1:44" s="67" customFormat="1" ht="12.6" customHeight="1" x14ac:dyDescent="0.25">
      <c r="A293" s="319" t="s">
        <v>52</v>
      </c>
      <c r="B293" s="319" t="s">
        <v>1485</v>
      </c>
      <c r="C293" s="319" t="s">
        <v>55</v>
      </c>
      <c r="D293" s="320">
        <v>2014</v>
      </c>
      <c r="E293" s="320">
        <v>2028</v>
      </c>
      <c r="F293" s="321"/>
      <c r="G293" s="321"/>
      <c r="H293" s="321"/>
      <c r="I293" s="321"/>
      <c r="J293" s="321"/>
      <c r="K293" s="321"/>
      <c r="L293" s="321"/>
      <c r="M293" s="321"/>
      <c r="N293" s="321"/>
      <c r="O293" s="321"/>
      <c r="P293" s="321"/>
      <c r="Q293" s="321"/>
      <c r="R293" s="321"/>
      <c r="S293" s="321"/>
      <c r="T293" s="321"/>
      <c r="U293" s="321"/>
      <c r="V293" s="321"/>
      <c r="W293" s="321"/>
      <c r="X293" s="321"/>
      <c r="Y293" s="321"/>
      <c r="Z293" s="321"/>
      <c r="AA293" s="321"/>
      <c r="AB293" s="321"/>
      <c r="AC293" s="321"/>
      <c r="AD293" s="321"/>
      <c r="AE293" s="321"/>
      <c r="AF293" s="321"/>
      <c r="AG293" s="321"/>
      <c r="AH293" s="321"/>
      <c r="AI293" s="321"/>
      <c r="AJ293" s="321"/>
      <c r="AK293" s="320">
        <v>4</v>
      </c>
      <c r="AL293" s="320">
        <v>7</v>
      </c>
      <c r="AM293" s="320">
        <v>8</v>
      </c>
      <c r="AN293" s="320">
        <v>11</v>
      </c>
      <c r="AO293" s="320">
        <v>12</v>
      </c>
      <c r="AP293" s="320">
        <v>12</v>
      </c>
      <c r="AQ293" s="320">
        <v>12</v>
      </c>
      <c r="AR293" s="320">
        <v>17</v>
      </c>
    </row>
    <row r="294" spans="1:44" s="67" customFormat="1" ht="12.6" customHeight="1" x14ac:dyDescent="0.25">
      <c r="A294" s="319" t="s">
        <v>52</v>
      </c>
      <c r="B294" s="319" t="s">
        <v>1291</v>
      </c>
      <c r="C294" s="319" t="s">
        <v>43</v>
      </c>
      <c r="D294" s="320">
        <v>2010</v>
      </c>
      <c r="E294" s="320">
        <v>2013</v>
      </c>
      <c r="F294" s="321"/>
      <c r="G294" s="321"/>
      <c r="H294" s="321"/>
      <c r="I294" s="321"/>
      <c r="J294" s="321"/>
      <c r="K294" s="321"/>
      <c r="L294" s="321"/>
      <c r="M294" s="321"/>
      <c r="N294" s="321"/>
      <c r="O294" s="321"/>
      <c r="P294" s="321"/>
      <c r="Q294" s="321"/>
      <c r="R294" s="321"/>
      <c r="S294" s="321"/>
      <c r="T294" s="321"/>
      <c r="U294" s="321"/>
      <c r="V294" s="321"/>
      <c r="W294" s="321"/>
      <c r="X294" s="321"/>
      <c r="Y294" s="321"/>
      <c r="Z294" s="321"/>
      <c r="AA294" s="321"/>
      <c r="AB294" s="321"/>
      <c r="AC294" s="321"/>
      <c r="AD294" s="321"/>
      <c r="AE294" s="321"/>
      <c r="AF294" s="321"/>
      <c r="AG294" s="321"/>
      <c r="AH294" s="321"/>
      <c r="AI294" s="320">
        <v>1</v>
      </c>
      <c r="AJ294" s="320">
        <v>1</v>
      </c>
      <c r="AK294" s="320">
        <v>1</v>
      </c>
      <c r="AL294" s="320">
        <v>1</v>
      </c>
      <c r="AM294" s="320">
        <v>1</v>
      </c>
      <c r="AN294" s="320">
        <v>1</v>
      </c>
      <c r="AO294" s="320">
        <v>1</v>
      </c>
      <c r="AP294" s="320">
        <v>1</v>
      </c>
      <c r="AQ294" s="320">
        <v>1</v>
      </c>
      <c r="AR294" s="320">
        <v>1</v>
      </c>
    </row>
    <row r="295" spans="1:44" s="67" customFormat="1" ht="12.6" customHeight="1" x14ac:dyDescent="0.25">
      <c r="A295" s="319" t="s">
        <v>52</v>
      </c>
      <c r="B295" s="319" t="s">
        <v>1291</v>
      </c>
      <c r="C295" s="319" t="s">
        <v>55</v>
      </c>
      <c r="D295" s="320">
        <v>2014</v>
      </c>
      <c r="E295" s="320">
        <v>2028</v>
      </c>
      <c r="F295" s="321"/>
      <c r="G295" s="321"/>
      <c r="H295" s="321"/>
      <c r="I295" s="321"/>
      <c r="J295" s="321"/>
      <c r="K295" s="321"/>
      <c r="L295" s="321"/>
      <c r="M295" s="321"/>
      <c r="N295" s="321"/>
      <c r="O295" s="321"/>
      <c r="P295" s="321"/>
      <c r="Q295" s="321"/>
      <c r="R295" s="321"/>
      <c r="S295" s="321"/>
      <c r="T295" s="321"/>
      <c r="U295" s="321"/>
      <c r="V295" s="321"/>
      <c r="W295" s="321"/>
      <c r="X295" s="321"/>
      <c r="Y295" s="321"/>
      <c r="Z295" s="321"/>
      <c r="AA295" s="321"/>
      <c r="AB295" s="321"/>
      <c r="AC295" s="321"/>
      <c r="AD295" s="321"/>
      <c r="AE295" s="321"/>
      <c r="AF295" s="321"/>
      <c r="AG295" s="321"/>
      <c r="AH295" s="321"/>
      <c r="AI295" s="321"/>
      <c r="AJ295" s="321"/>
      <c r="AK295" s="321"/>
      <c r="AL295" s="320">
        <v>2</v>
      </c>
      <c r="AM295" s="320">
        <v>3</v>
      </c>
      <c r="AN295" s="320">
        <v>3</v>
      </c>
      <c r="AO295" s="320">
        <v>3</v>
      </c>
      <c r="AP295" s="320">
        <v>3</v>
      </c>
      <c r="AQ295" s="320">
        <v>3</v>
      </c>
      <c r="AR295" s="320">
        <v>5</v>
      </c>
    </row>
    <row r="296" spans="1:44" s="67" customFormat="1" ht="12.6" customHeight="1" x14ac:dyDescent="0.25">
      <c r="A296" s="319" t="s">
        <v>52</v>
      </c>
      <c r="B296" s="319" t="s">
        <v>1292</v>
      </c>
      <c r="C296" s="319" t="s">
        <v>43</v>
      </c>
      <c r="D296" s="320">
        <v>2010</v>
      </c>
      <c r="E296" s="320">
        <v>2013</v>
      </c>
      <c r="F296" s="321"/>
      <c r="G296" s="321"/>
      <c r="H296" s="321"/>
      <c r="I296" s="321"/>
      <c r="J296" s="321"/>
      <c r="K296" s="321"/>
      <c r="L296" s="321"/>
      <c r="M296" s="321"/>
      <c r="N296" s="321"/>
      <c r="O296" s="321"/>
      <c r="P296" s="321"/>
      <c r="Q296" s="321"/>
      <c r="R296" s="321"/>
      <c r="S296" s="321"/>
      <c r="T296" s="321"/>
      <c r="U296" s="321"/>
      <c r="V296" s="321"/>
      <c r="W296" s="321"/>
      <c r="X296" s="321"/>
      <c r="Y296" s="321"/>
      <c r="Z296" s="321"/>
      <c r="AA296" s="321"/>
      <c r="AB296" s="321"/>
      <c r="AC296" s="321"/>
      <c r="AD296" s="321"/>
      <c r="AE296" s="321"/>
      <c r="AF296" s="321"/>
      <c r="AG296" s="321"/>
      <c r="AH296" s="321"/>
      <c r="AI296" s="320">
        <v>0.89999999999999991</v>
      </c>
      <c r="AJ296" s="320">
        <v>0.89999999999999991</v>
      </c>
      <c r="AK296" s="320">
        <v>0.89999999999999991</v>
      </c>
      <c r="AL296" s="320">
        <v>0.89999999999999991</v>
      </c>
      <c r="AM296" s="320">
        <v>0.89999999999999991</v>
      </c>
      <c r="AN296" s="320">
        <v>0.89999999999999991</v>
      </c>
      <c r="AO296" s="321"/>
      <c r="AP296" s="321"/>
      <c r="AQ296" s="321"/>
      <c r="AR296" s="321"/>
    </row>
    <row r="297" spans="1:44" s="67" customFormat="1" ht="12.6" customHeight="1" x14ac:dyDescent="0.25">
      <c r="A297" s="319" t="s">
        <v>52</v>
      </c>
      <c r="B297" s="319" t="s">
        <v>1292</v>
      </c>
      <c r="C297" s="319" t="s">
        <v>55</v>
      </c>
      <c r="D297" s="320">
        <v>2014</v>
      </c>
      <c r="E297" s="320">
        <v>2028</v>
      </c>
      <c r="F297" s="321"/>
      <c r="G297" s="321"/>
      <c r="H297" s="321"/>
      <c r="I297" s="321"/>
      <c r="J297" s="321"/>
      <c r="K297" s="321"/>
      <c r="L297" s="321"/>
      <c r="M297" s="321"/>
      <c r="N297" s="321"/>
      <c r="O297" s="321"/>
      <c r="P297" s="321"/>
      <c r="Q297" s="321"/>
      <c r="R297" s="321"/>
      <c r="S297" s="321"/>
      <c r="T297" s="321"/>
      <c r="U297" s="321"/>
      <c r="V297" s="321"/>
      <c r="W297" s="321"/>
      <c r="X297" s="321"/>
      <c r="Y297" s="321"/>
      <c r="Z297" s="321"/>
      <c r="AA297" s="321"/>
      <c r="AB297" s="321"/>
      <c r="AC297" s="321"/>
      <c r="AD297" s="321"/>
      <c r="AE297" s="321"/>
      <c r="AF297" s="321"/>
      <c r="AG297" s="321"/>
      <c r="AH297" s="321"/>
      <c r="AI297" s="320">
        <v>0.44999999999999996</v>
      </c>
      <c r="AJ297" s="320">
        <v>1.3499999999999999</v>
      </c>
      <c r="AK297" s="320">
        <v>4.4999999999999991</v>
      </c>
      <c r="AL297" s="320">
        <v>6.2999999999999989</v>
      </c>
      <c r="AM297" s="320">
        <v>11.7</v>
      </c>
      <c r="AN297" s="320">
        <v>14.849999999999998</v>
      </c>
      <c r="AO297" s="320">
        <v>16.2</v>
      </c>
      <c r="AP297" s="320">
        <v>22.5</v>
      </c>
      <c r="AQ297" s="320">
        <v>22.95</v>
      </c>
      <c r="AR297" s="320">
        <v>24.75</v>
      </c>
    </row>
    <row r="298" spans="1:44" s="67" customFormat="1" ht="12.6" customHeight="1" x14ac:dyDescent="0.25">
      <c r="A298" s="319" t="s">
        <v>52</v>
      </c>
      <c r="B298" s="319" t="s">
        <v>1293</v>
      </c>
      <c r="C298" s="319" t="s">
        <v>43</v>
      </c>
      <c r="D298" s="320">
        <v>2010</v>
      </c>
      <c r="E298" s="320">
        <v>2013</v>
      </c>
      <c r="F298" s="321"/>
      <c r="G298" s="321"/>
      <c r="H298" s="321"/>
      <c r="I298" s="321"/>
      <c r="J298" s="321"/>
      <c r="K298" s="321"/>
      <c r="L298" s="321"/>
      <c r="M298" s="321"/>
      <c r="N298" s="321"/>
      <c r="O298" s="321"/>
      <c r="P298" s="321"/>
      <c r="Q298" s="321"/>
      <c r="R298" s="321"/>
      <c r="S298" s="321"/>
      <c r="T298" s="321"/>
      <c r="U298" s="321"/>
      <c r="V298" s="321"/>
      <c r="W298" s="321"/>
      <c r="X298" s="321"/>
      <c r="Y298" s="321"/>
      <c r="Z298" s="321"/>
      <c r="AA298" s="321"/>
      <c r="AB298" s="321"/>
      <c r="AC298" s="321"/>
      <c r="AD298" s="321"/>
      <c r="AE298" s="321"/>
      <c r="AF298" s="321"/>
      <c r="AG298" s="321"/>
      <c r="AH298" s="321"/>
      <c r="AI298" s="320">
        <v>2.25</v>
      </c>
      <c r="AJ298" s="320">
        <v>2.25</v>
      </c>
      <c r="AK298" s="320">
        <v>3.1499999999999995</v>
      </c>
      <c r="AL298" s="320">
        <v>3.5999999999999996</v>
      </c>
      <c r="AM298" s="320">
        <v>3.5999999999999996</v>
      </c>
      <c r="AN298" s="320">
        <v>1.7999999999999998</v>
      </c>
      <c r="AO298" s="320">
        <v>1.35</v>
      </c>
      <c r="AP298" s="320">
        <v>1.35</v>
      </c>
      <c r="AQ298" s="320">
        <v>1.35</v>
      </c>
      <c r="AR298" s="321"/>
    </row>
    <row r="299" spans="1:44" s="67" customFormat="1" ht="12.6" customHeight="1" x14ac:dyDescent="0.25">
      <c r="A299" s="319" t="s">
        <v>52</v>
      </c>
      <c r="B299" s="319" t="s">
        <v>1293</v>
      </c>
      <c r="C299" s="319" t="s">
        <v>55</v>
      </c>
      <c r="D299" s="320">
        <v>2014</v>
      </c>
      <c r="E299" s="320">
        <v>2028</v>
      </c>
      <c r="F299" s="321"/>
      <c r="G299" s="321"/>
      <c r="H299" s="321"/>
      <c r="I299" s="321"/>
      <c r="J299" s="321"/>
      <c r="K299" s="321"/>
      <c r="L299" s="321"/>
      <c r="M299" s="321"/>
      <c r="N299" s="321"/>
      <c r="O299" s="321"/>
      <c r="P299" s="321"/>
      <c r="Q299" s="321"/>
      <c r="R299" s="321"/>
      <c r="S299" s="321"/>
      <c r="T299" s="321"/>
      <c r="U299" s="321"/>
      <c r="V299" s="321"/>
      <c r="W299" s="321"/>
      <c r="X299" s="321"/>
      <c r="Y299" s="321"/>
      <c r="Z299" s="321"/>
      <c r="AA299" s="321"/>
      <c r="AB299" s="321"/>
      <c r="AC299" s="321"/>
      <c r="AD299" s="321"/>
      <c r="AE299" s="321"/>
      <c r="AF299" s="321"/>
      <c r="AG299" s="321"/>
      <c r="AH299" s="321"/>
      <c r="AI299" s="320">
        <v>4.5</v>
      </c>
      <c r="AJ299" s="320">
        <v>13.95</v>
      </c>
      <c r="AK299" s="320">
        <v>31.95</v>
      </c>
      <c r="AL299" s="320">
        <v>36.9</v>
      </c>
      <c r="AM299" s="320">
        <v>38.25</v>
      </c>
      <c r="AN299" s="320">
        <v>43.199999999999996</v>
      </c>
      <c r="AO299" s="320">
        <v>43.65</v>
      </c>
      <c r="AP299" s="320">
        <v>43.649999999999991</v>
      </c>
      <c r="AQ299" s="320">
        <v>40.049999999999997</v>
      </c>
      <c r="AR299" s="320">
        <v>24.299999999999997</v>
      </c>
    </row>
    <row r="300" spans="1:44" s="67" customFormat="1" ht="12.6" customHeight="1" x14ac:dyDescent="0.25">
      <c r="A300" s="319" t="s">
        <v>52</v>
      </c>
      <c r="B300" s="319" t="s">
        <v>1294</v>
      </c>
      <c r="C300" s="319" t="s">
        <v>55</v>
      </c>
      <c r="D300" s="320">
        <v>2014</v>
      </c>
      <c r="E300" s="320">
        <v>2028</v>
      </c>
      <c r="F300" s="321"/>
      <c r="G300" s="321"/>
      <c r="H300" s="321"/>
      <c r="I300" s="321"/>
      <c r="J300" s="321"/>
      <c r="K300" s="321"/>
      <c r="L300" s="321"/>
      <c r="M300" s="321"/>
      <c r="N300" s="321"/>
      <c r="O300" s="321"/>
      <c r="P300" s="321"/>
      <c r="Q300" s="321"/>
      <c r="R300" s="321"/>
      <c r="S300" s="321"/>
      <c r="T300" s="321"/>
      <c r="U300" s="321"/>
      <c r="V300" s="321"/>
      <c r="W300" s="321"/>
      <c r="X300" s="321"/>
      <c r="Y300" s="321"/>
      <c r="Z300" s="321"/>
      <c r="AA300" s="321"/>
      <c r="AB300" s="321"/>
      <c r="AC300" s="321"/>
      <c r="AD300" s="321"/>
      <c r="AE300" s="321"/>
      <c r="AF300" s="321"/>
      <c r="AG300" s="321"/>
      <c r="AH300" s="321"/>
      <c r="AI300" s="321"/>
      <c r="AJ300" s="320">
        <v>3.5999999999999996</v>
      </c>
      <c r="AK300" s="320">
        <v>3.5999999999999996</v>
      </c>
      <c r="AL300" s="320">
        <v>4.05</v>
      </c>
      <c r="AM300" s="320">
        <v>5.85</v>
      </c>
      <c r="AN300" s="320">
        <v>10.8</v>
      </c>
      <c r="AO300" s="320">
        <v>26.549999999999997</v>
      </c>
      <c r="AP300" s="320">
        <v>41.4</v>
      </c>
      <c r="AQ300" s="320">
        <v>43.65</v>
      </c>
      <c r="AR300" s="320">
        <v>50.849999999999994</v>
      </c>
    </row>
    <row r="301" spans="1:44" s="67" customFormat="1" ht="12.6" customHeight="1" x14ac:dyDescent="0.25">
      <c r="A301" s="319" t="s">
        <v>52</v>
      </c>
      <c r="B301" s="319" t="s">
        <v>1752</v>
      </c>
      <c r="C301" s="319" t="s">
        <v>55</v>
      </c>
      <c r="D301" s="320">
        <v>2014</v>
      </c>
      <c r="E301" s="320">
        <v>2028</v>
      </c>
      <c r="F301" s="321"/>
      <c r="G301" s="321"/>
      <c r="H301" s="321"/>
      <c r="I301" s="321"/>
      <c r="J301" s="321"/>
      <c r="K301" s="321"/>
      <c r="L301" s="321"/>
      <c r="M301" s="321"/>
      <c r="N301" s="321"/>
      <c r="O301" s="321"/>
      <c r="P301" s="321"/>
      <c r="Q301" s="321"/>
      <c r="R301" s="321"/>
      <c r="S301" s="321"/>
      <c r="T301" s="321"/>
      <c r="U301" s="321"/>
      <c r="V301" s="321"/>
      <c r="W301" s="321"/>
      <c r="X301" s="321"/>
      <c r="Y301" s="321"/>
      <c r="Z301" s="321"/>
      <c r="AA301" s="321"/>
      <c r="AB301" s="321"/>
      <c r="AC301" s="321"/>
      <c r="AD301" s="321"/>
      <c r="AE301" s="321"/>
      <c r="AF301" s="321"/>
      <c r="AG301" s="321"/>
      <c r="AH301" s="321"/>
      <c r="AI301" s="321"/>
      <c r="AJ301" s="321"/>
      <c r="AK301" s="321"/>
      <c r="AL301" s="321"/>
      <c r="AM301" s="321"/>
      <c r="AN301" s="320">
        <v>1</v>
      </c>
      <c r="AO301" s="320">
        <v>1</v>
      </c>
      <c r="AP301" s="320">
        <v>1</v>
      </c>
      <c r="AQ301" s="320">
        <v>1</v>
      </c>
      <c r="AR301" s="320">
        <v>1</v>
      </c>
    </row>
    <row r="302" spans="1:44" s="67" customFormat="1" ht="12.6" customHeight="1" x14ac:dyDescent="0.25">
      <c r="A302" s="319" t="s">
        <v>52</v>
      </c>
      <c r="B302" s="319" t="s">
        <v>1295</v>
      </c>
      <c r="C302" s="319" t="s">
        <v>43</v>
      </c>
      <c r="D302" s="320">
        <v>2010</v>
      </c>
      <c r="E302" s="320">
        <v>2013</v>
      </c>
      <c r="F302" s="321"/>
      <c r="G302" s="321"/>
      <c r="H302" s="321"/>
      <c r="I302" s="321"/>
      <c r="J302" s="321"/>
      <c r="K302" s="321"/>
      <c r="L302" s="321"/>
      <c r="M302" s="321"/>
      <c r="N302" s="321"/>
      <c r="O302" s="321"/>
      <c r="P302" s="321"/>
      <c r="Q302" s="321"/>
      <c r="R302" s="321"/>
      <c r="S302" s="321"/>
      <c r="T302" s="321"/>
      <c r="U302" s="321"/>
      <c r="V302" s="321"/>
      <c r="W302" s="321"/>
      <c r="X302" s="321"/>
      <c r="Y302" s="321"/>
      <c r="Z302" s="321"/>
      <c r="AA302" s="321"/>
      <c r="AB302" s="321"/>
      <c r="AC302" s="321"/>
      <c r="AD302" s="321"/>
      <c r="AE302" s="321"/>
      <c r="AF302" s="321"/>
      <c r="AG302" s="321"/>
      <c r="AH302" s="321"/>
      <c r="AI302" s="320">
        <v>1.1000000000000001</v>
      </c>
      <c r="AJ302" s="320">
        <v>1.1000000000000001</v>
      </c>
      <c r="AK302" s="320">
        <v>1.1000000000000001</v>
      </c>
      <c r="AL302" s="320">
        <v>1.1000000000000001</v>
      </c>
      <c r="AM302" s="320">
        <v>1.1000000000000001</v>
      </c>
      <c r="AN302" s="320">
        <v>1.1000000000000001</v>
      </c>
      <c r="AO302" s="321"/>
      <c r="AP302" s="321"/>
      <c r="AQ302" s="321"/>
      <c r="AR302" s="321"/>
    </row>
    <row r="303" spans="1:44" s="67" customFormat="1" ht="12.6" customHeight="1" x14ac:dyDescent="0.25">
      <c r="A303" s="319" t="s">
        <v>52</v>
      </c>
      <c r="B303" s="319" t="s">
        <v>1295</v>
      </c>
      <c r="C303" s="319" t="s">
        <v>55</v>
      </c>
      <c r="D303" s="320">
        <v>2014</v>
      </c>
      <c r="E303" s="320">
        <v>2028</v>
      </c>
      <c r="F303" s="321"/>
      <c r="G303" s="321"/>
      <c r="H303" s="321"/>
      <c r="I303" s="321"/>
      <c r="J303" s="321"/>
      <c r="K303" s="321"/>
      <c r="L303" s="321"/>
      <c r="M303" s="321"/>
      <c r="N303" s="321"/>
      <c r="O303" s="321"/>
      <c r="P303" s="321"/>
      <c r="Q303" s="321"/>
      <c r="R303" s="321"/>
      <c r="S303" s="321"/>
      <c r="T303" s="321"/>
      <c r="U303" s="321"/>
      <c r="V303" s="321"/>
      <c r="W303" s="321"/>
      <c r="X303" s="321"/>
      <c r="Y303" s="321"/>
      <c r="Z303" s="321"/>
      <c r="AA303" s="321"/>
      <c r="AB303" s="321"/>
      <c r="AC303" s="321"/>
      <c r="AD303" s="321"/>
      <c r="AE303" s="321"/>
      <c r="AF303" s="321"/>
      <c r="AG303" s="321"/>
      <c r="AH303" s="321"/>
      <c r="AI303" s="320">
        <v>0.55000000000000004</v>
      </c>
      <c r="AJ303" s="320">
        <v>1.6500000000000001</v>
      </c>
      <c r="AK303" s="320">
        <v>5.5000000000000009</v>
      </c>
      <c r="AL303" s="320">
        <v>8.7000000000000011</v>
      </c>
      <c r="AM303" s="320">
        <v>15.3</v>
      </c>
      <c r="AN303" s="320">
        <v>19.150000000000002</v>
      </c>
      <c r="AO303" s="320">
        <v>20.8</v>
      </c>
      <c r="AP303" s="320">
        <v>28.5</v>
      </c>
      <c r="AQ303" s="320">
        <v>29.05</v>
      </c>
      <c r="AR303" s="320">
        <v>30.25</v>
      </c>
    </row>
    <row r="304" spans="1:44" s="67" customFormat="1" ht="12.6" customHeight="1" x14ac:dyDescent="0.25">
      <c r="A304" s="319" t="s">
        <v>52</v>
      </c>
      <c r="B304" s="319" t="s">
        <v>1296</v>
      </c>
      <c r="C304" s="319" t="s">
        <v>43</v>
      </c>
      <c r="D304" s="320">
        <v>2010</v>
      </c>
      <c r="E304" s="320">
        <v>2013</v>
      </c>
      <c r="F304" s="321"/>
      <c r="G304" s="321"/>
      <c r="H304" s="321"/>
      <c r="I304" s="321"/>
      <c r="J304" s="321"/>
      <c r="K304" s="321"/>
      <c r="L304" s="321"/>
      <c r="M304" s="321"/>
      <c r="N304" s="321"/>
      <c r="O304" s="321"/>
      <c r="P304" s="321"/>
      <c r="Q304" s="321"/>
      <c r="R304" s="321"/>
      <c r="S304" s="321"/>
      <c r="T304" s="321"/>
      <c r="U304" s="321"/>
      <c r="V304" s="321"/>
      <c r="W304" s="321"/>
      <c r="X304" s="321"/>
      <c r="Y304" s="321"/>
      <c r="Z304" s="321"/>
      <c r="AA304" s="321"/>
      <c r="AB304" s="321"/>
      <c r="AC304" s="321"/>
      <c r="AD304" s="321"/>
      <c r="AE304" s="321"/>
      <c r="AF304" s="321"/>
      <c r="AG304" s="321"/>
      <c r="AH304" s="321"/>
      <c r="AI304" s="320">
        <v>2.75</v>
      </c>
      <c r="AJ304" s="320">
        <v>2.75</v>
      </c>
      <c r="AK304" s="320">
        <v>3.8500000000000005</v>
      </c>
      <c r="AL304" s="320">
        <v>4.4000000000000004</v>
      </c>
      <c r="AM304" s="320">
        <v>4.4000000000000004</v>
      </c>
      <c r="AN304" s="320">
        <v>2.2000000000000002</v>
      </c>
      <c r="AO304" s="320">
        <v>1.65</v>
      </c>
      <c r="AP304" s="320">
        <v>1.65</v>
      </c>
      <c r="AQ304" s="320">
        <v>1.65</v>
      </c>
      <c r="AR304" s="321"/>
    </row>
    <row r="305" spans="1:44" s="67" customFormat="1" ht="12.6" customHeight="1" x14ac:dyDescent="0.25">
      <c r="A305" s="319" t="s">
        <v>52</v>
      </c>
      <c r="B305" s="319" t="s">
        <v>1296</v>
      </c>
      <c r="C305" s="319" t="s">
        <v>55</v>
      </c>
      <c r="D305" s="320">
        <v>2014</v>
      </c>
      <c r="E305" s="320">
        <v>2028</v>
      </c>
      <c r="F305" s="321"/>
      <c r="G305" s="321"/>
      <c r="H305" s="321"/>
      <c r="I305" s="321"/>
      <c r="J305" s="321"/>
      <c r="K305" s="321"/>
      <c r="L305" s="321"/>
      <c r="M305" s="321"/>
      <c r="N305" s="321"/>
      <c r="O305" s="321"/>
      <c r="P305" s="321"/>
      <c r="Q305" s="321"/>
      <c r="R305" s="321"/>
      <c r="S305" s="321"/>
      <c r="T305" s="321"/>
      <c r="U305" s="321"/>
      <c r="V305" s="321"/>
      <c r="W305" s="321"/>
      <c r="X305" s="321"/>
      <c r="Y305" s="321"/>
      <c r="Z305" s="321"/>
      <c r="AA305" s="321"/>
      <c r="AB305" s="321"/>
      <c r="AC305" s="321"/>
      <c r="AD305" s="321"/>
      <c r="AE305" s="321"/>
      <c r="AF305" s="321"/>
      <c r="AG305" s="321"/>
      <c r="AH305" s="321"/>
      <c r="AI305" s="320">
        <v>5.5</v>
      </c>
      <c r="AJ305" s="320">
        <v>17.05</v>
      </c>
      <c r="AK305" s="320">
        <v>40.049999999999997</v>
      </c>
      <c r="AL305" s="320">
        <v>46.099999999999994</v>
      </c>
      <c r="AM305" s="320">
        <v>47.75</v>
      </c>
      <c r="AN305" s="320">
        <v>61.8</v>
      </c>
      <c r="AO305" s="320">
        <v>62.349999999999994</v>
      </c>
      <c r="AP305" s="320">
        <v>115.35000000000001</v>
      </c>
      <c r="AQ305" s="320">
        <v>116.95</v>
      </c>
      <c r="AR305" s="320">
        <v>104.7</v>
      </c>
    </row>
    <row r="306" spans="1:44" s="67" customFormat="1" ht="12.6" customHeight="1" x14ac:dyDescent="0.25">
      <c r="A306" s="319" t="s">
        <v>52</v>
      </c>
      <c r="B306" s="319" t="s">
        <v>1297</v>
      </c>
      <c r="C306" s="319" t="s">
        <v>55</v>
      </c>
      <c r="D306" s="320">
        <v>2014</v>
      </c>
      <c r="E306" s="320">
        <v>2028</v>
      </c>
      <c r="F306" s="321"/>
      <c r="G306" s="321"/>
      <c r="H306" s="321"/>
      <c r="I306" s="321"/>
      <c r="J306" s="321"/>
      <c r="K306" s="321"/>
      <c r="L306" s="321"/>
      <c r="M306" s="321"/>
      <c r="N306" s="321"/>
      <c r="O306" s="321"/>
      <c r="P306" s="321"/>
      <c r="Q306" s="321"/>
      <c r="R306" s="321"/>
      <c r="S306" s="321"/>
      <c r="T306" s="321"/>
      <c r="U306" s="321"/>
      <c r="V306" s="321"/>
      <c r="W306" s="321"/>
      <c r="X306" s="321"/>
      <c r="Y306" s="321"/>
      <c r="Z306" s="321"/>
      <c r="AA306" s="321"/>
      <c r="AB306" s="321"/>
      <c r="AC306" s="321"/>
      <c r="AD306" s="321"/>
      <c r="AE306" s="321"/>
      <c r="AF306" s="321"/>
      <c r="AG306" s="321"/>
      <c r="AH306" s="321"/>
      <c r="AI306" s="321"/>
      <c r="AJ306" s="320">
        <v>4.4000000000000004</v>
      </c>
      <c r="AK306" s="320">
        <v>4.4000000000000004</v>
      </c>
      <c r="AL306" s="320">
        <v>4.95</v>
      </c>
      <c r="AM306" s="320">
        <v>7.15</v>
      </c>
      <c r="AN306" s="320">
        <v>13.2</v>
      </c>
      <c r="AO306" s="320">
        <v>32.450000000000003</v>
      </c>
      <c r="AP306" s="320">
        <v>51.6</v>
      </c>
      <c r="AQ306" s="320">
        <v>59.35</v>
      </c>
      <c r="AR306" s="320">
        <v>68.150000000000006</v>
      </c>
    </row>
    <row r="307" spans="1:44" s="67" customFormat="1" ht="12.6" customHeight="1" x14ac:dyDescent="0.25">
      <c r="A307" s="319" t="s">
        <v>52</v>
      </c>
      <c r="B307" s="319" t="s">
        <v>1753</v>
      </c>
      <c r="C307" s="319" t="s">
        <v>47</v>
      </c>
      <c r="D307" s="320">
        <v>0</v>
      </c>
      <c r="E307" s="320">
        <v>9999</v>
      </c>
      <c r="F307" s="320">
        <v>2.6788856304985336</v>
      </c>
      <c r="G307" s="320">
        <v>2.6342456826327796</v>
      </c>
      <c r="H307" s="320">
        <v>2.5350276963180187</v>
      </c>
      <c r="I307" s="320">
        <v>2.3880742913000979</v>
      </c>
      <c r="J307" s="320">
        <v>2.275008145975888</v>
      </c>
      <c r="K307" s="320">
        <v>2.1738351254480288</v>
      </c>
      <c r="L307" s="320">
        <v>2.0584881068752034</v>
      </c>
      <c r="M307" s="320">
        <v>1.9828934506353861</v>
      </c>
      <c r="N307" s="320">
        <v>2</v>
      </c>
      <c r="O307" s="320">
        <v>2</v>
      </c>
      <c r="P307" s="320">
        <v>2</v>
      </c>
      <c r="Q307" s="320">
        <v>1</v>
      </c>
      <c r="R307" s="320">
        <v>1</v>
      </c>
      <c r="S307" s="321"/>
      <c r="T307" s="321"/>
      <c r="U307" s="321"/>
      <c r="V307" s="321"/>
      <c r="W307" s="321"/>
      <c r="X307" s="321"/>
      <c r="Y307" s="321"/>
      <c r="Z307" s="321"/>
      <c r="AA307" s="321"/>
      <c r="AB307" s="321"/>
      <c r="AC307" s="321"/>
      <c r="AD307" s="320">
        <v>5</v>
      </c>
      <c r="AE307" s="320">
        <v>9</v>
      </c>
      <c r="AF307" s="320">
        <v>10</v>
      </c>
      <c r="AG307" s="320">
        <v>8</v>
      </c>
      <c r="AH307" s="320">
        <v>8</v>
      </c>
      <c r="AI307" s="320">
        <v>7</v>
      </c>
      <c r="AJ307" s="320">
        <v>6</v>
      </c>
      <c r="AK307" s="320">
        <v>3</v>
      </c>
      <c r="AL307" s="320">
        <v>2</v>
      </c>
      <c r="AM307" s="320">
        <v>1</v>
      </c>
      <c r="AN307" s="320">
        <v>5</v>
      </c>
      <c r="AO307" s="320">
        <v>4</v>
      </c>
      <c r="AP307" s="320">
        <v>9</v>
      </c>
      <c r="AQ307" s="320">
        <v>46</v>
      </c>
      <c r="AR307" s="320">
        <v>145</v>
      </c>
    </row>
    <row r="308" spans="1:44" s="67" customFormat="1" ht="12.6" customHeight="1" x14ac:dyDescent="0.25">
      <c r="A308" s="319" t="s">
        <v>52</v>
      </c>
      <c r="B308" s="319" t="s">
        <v>1298</v>
      </c>
      <c r="C308" s="319" t="s">
        <v>47</v>
      </c>
      <c r="D308" s="320">
        <v>0</v>
      </c>
      <c r="E308" s="320">
        <v>9999</v>
      </c>
      <c r="F308" s="320">
        <v>5.2759185305246055</v>
      </c>
      <c r="G308" s="320">
        <v>5.6088236922749637</v>
      </c>
      <c r="H308" s="320">
        <v>5.7284108752146068</v>
      </c>
      <c r="I308" s="320">
        <v>5.661139482762561</v>
      </c>
      <c r="J308" s="320">
        <v>5.7138109292431807</v>
      </c>
      <c r="K308" s="320">
        <v>5.7381031002991092</v>
      </c>
      <c r="L308" s="320">
        <v>5.8841519757064544</v>
      </c>
      <c r="M308" s="320">
        <v>6.0150223791918602</v>
      </c>
      <c r="N308" s="320">
        <v>6.1250400000000003</v>
      </c>
      <c r="O308" s="320">
        <v>5.0937799999999998</v>
      </c>
      <c r="P308" s="320">
        <v>3.5468900000000003</v>
      </c>
      <c r="Q308" s="320">
        <v>2.5156299999999998</v>
      </c>
      <c r="R308" s="321"/>
      <c r="S308" s="321"/>
      <c r="T308" s="321"/>
      <c r="U308" s="321"/>
      <c r="V308" s="321"/>
      <c r="W308" s="321"/>
      <c r="X308" s="321"/>
      <c r="Y308" s="321"/>
      <c r="Z308" s="321"/>
      <c r="AA308" s="321"/>
      <c r="AB308" s="321"/>
      <c r="AC308" s="321"/>
      <c r="AD308" s="321"/>
      <c r="AE308" s="321"/>
      <c r="AF308" s="321"/>
      <c r="AG308" s="321"/>
      <c r="AH308" s="320">
        <v>0.55000000000000004</v>
      </c>
      <c r="AI308" s="320">
        <v>0.55000000000000004</v>
      </c>
      <c r="AJ308" s="320">
        <v>0.55000000000000004</v>
      </c>
      <c r="AK308" s="320">
        <v>0.55000000000000004</v>
      </c>
      <c r="AL308" s="320">
        <v>1.6500000000000001</v>
      </c>
      <c r="AM308" s="320">
        <v>2.75</v>
      </c>
      <c r="AN308" s="320">
        <v>3.75</v>
      </c>
      <c r="AO308" s="320">
        <v>13.650000000000002</v>
      </c>
      <c r="AP308" s="320">
        <v>27.200000000000003</v>
      </c>
      <c r="AQ308" s="320">
        <v>54.050000000000004</v>
      </c>
      <c r="AR308" s="320">
        <v>188.5</v>
      </c>
    </row>
    <row r="309" spans="1:44" s="67" customFormat="1" ht="12.6" customHeight="1" x14ac:dyDescent="0.25">
      <c r="A309" s="319" t="s">
        <v>52</v>
      </c>
      <c r="B309" s="319" t="s">
        <v>1754</v>
      </c>
      <c r="C309" s="319" t="s">
        <v>47</v>
      </c>
      <c r="D309" s="320">
        <v>0</v>
      </c>
      <c r="E309" s="320">
        <v>9999</v>
      </c>
      <c r="F309" s="320">
        <v>2.6788856304985336</v>
      </c>
      <c r="G309" s="320">
        <v>2.6342456826327796</v>
      </c>
      <c r="H309" s="320">
        <v>2.5350276963180187</v>
      </c>
      <c r="I309" s="320">
        <v>2.3880742913000979</v>
      </c>
      <c r="J309" s="320">
        <v>2.275008145975888</v>
      </c>
      <c r="K309" s="320">
        <v>2.1738351254480288</v>
      </c>
      <c r="L309" s="320">
        <v>2.0584881068752034</v>
      </c>
      <c r="M309" s="320">
        <v>1.9828934506353861</v>
      </c>
      <c r="N309" s="320">
        <v>2</v>
      </c>
      <c r="O309" s="320">
        <v>1</v>
      </c>
      <c r="P309" s="320">
        <v>1</v>
      </c>
      <c r="Q309" s="321"/>
      <c r="R309" s="321"/>
      <c r="S309" s="321"/>
      <c r="T309" s="321"/>
      <c r="U309" s="321"/>
      <c r="V309" s="321"/>
      <c r="W309" s="321"/>
      <c r="X309" s="321"/>
      <c r="Y309" s="321"/>
      <c r="Z309" s="321"/>
      <c r="AA309" s="321"/>
      <c r="AB309" s="321"/>
      <c r="AC309" s="321"/>
      <c r="AD309" s="321"/>
      <c r="AE309" s="321"/>
      <c r="AF309" s="321"/>
      <c r="AG309" s="321"/>
      <c r="AH309" s="321"/>
      <c r="AI309" s="321"/>
      <c r="AJ309" s="321"/>
      <c r="AK309" s="321"/>
      <c r="AL309" s="321"/>
      <c r="AM309" s="321"/>
      <c r="AN309" s="321"/>
      <c r="AO309" s="321"/>
      <c r="AP309" s="321"/>
      <c r="AQ309" s="321"/>
      <c r="AR309" s="321"/>
    </row>
    <row r="310" spans="1:44" s="67" customFormat="1" ht="12.6" customHeight="1" x14ac:dyDescent="0.25">
      <c r="A310" s="319" t="s">
        <v>52</v>
      </c>
      <c r="B310" s="319" t="s">
        <v>1755</v>
      </c>
      <c r="C310" s="319" t="s">
        <v>47</v>
      </c>
      <c r="D310" s="320">
        <v>0</v>
      </c>
      <c r="E310" s="320">
        <v>9999</v>
      </c>
      <c r="F310" s="320">
        <v>3.700474489528482</v>
      </c>
      <c r="G310" s="320">
        <v>3.9052149653713126</v>
      </c>
      <c r="H310" s="320">
        <v>3.9690314855805262</v>
      </c>
      <c r="I310" s="320">
        <v>3.8994165542178401</v>
      </c>
      <c r="J310" s="320">
        <v>3.8789679018734722</v>
      </c>
      <c r="K310" s="320">
        <v>3.8137841225504072</v>
      </c>
      <c r="L310" s="320">
        <v>3.809460079373086</v>
      </c>
      <c r="M310" s="320">
        <v>3.8099054848395397</v>
      </c>
      <c r="N310" s="320">
        <v>3.8749599999999997</v>
      </c>
      <c r="O310" s="320">
        <v>2.9062200000000002</v>
      </c>
      <c r="P310" s="320">
        <v>1.4531099999999999</v>
      </c>
      <c r="Q310" s="320">
        <v>0.48436999999999997</v>
      </c>
      <c r="R310" s="321"/>
      <c r="S310" s="321"/>
      <c r="T310" s="321"/>
      <c r="U310" s="321"/>
      <c r="V310" s="321"/>
      <c r="W310" s="321"/>
      <c r="X310" s="321"/>
      <c r="Y310" s="321"/>
      <c r="Z310" s="321"/>
      <c r="AA310" s="321"/>
      <c r="AB310" s="321"/>
      <c r="AC310" s="321"/>
      <c r="AD310" s="321"/>
      <c r="AE310" s="321"/>
      <c r="AF310" s="321"/>
      <c r="AG310" s="321"/>
      <c r="AH310" s="320">
        <v>0.44999999999999996</v>
      </c>
      <c r="AI310" s="320">
        <v>0.44999999999999996</v>
      </c>
      <c r="AJ310" s="320">
        <v>0.44999999999999996</v>
      </c>
      <c r="AK310" s="320">
        <v>0.44999999999999996</v>
      </c>
      <c r="AL310" s="320">
        <v>1.3499999999999999</v>
      </c>
      <c r="AM310" s="320">
        <v>2.25</v>
      </c>
      <c r="AN310" s="320">
        <v>2.25</v>
      </c>
      <c r="AO310" s="320">
        <v>10.349999999999998</v>
      </c>
      <c r="AP310" s="320">
        <v>19.8</v>
      </c>
      <c r="AQ310" s="320">
        <v>41.95</v>
      </c>
      <c r="AR310" s="320">
        <v>114.49999999999999</v>
      </c>
    </row>
    <row r="311" spans="1:44" s="67" customFormat="1" ht="12.6" customHeight="1" x14ac:dyDescent="0.25">
      <c r="A311" s="319" t="s">
        <v>52</v>
      </c>
      <c r="B311" s="319" t="s">
        <v>1847</v>
      </c>
      <c r="C311" s="319" t="s">
        <v>47</v>
      </c>
      <c r="D311" s="320">
        <v>0</v>
      </c>
      <c r="E311" s="320">
        <v>9999</v>
      </c>
      <c r="F311" s="321"/>
      <c r="G311" s="321"/>
      <c r="H311" s="321"/>
      <c r="I311" s="321"/>
      <c r="J311" s="321"/>
      <c r="K311" s="321"/>
      <c r="L311" s="321"/>
      <c r="M311" s="321"/>
      <c r="N311" s="321"/>
      <c r="O311" s="321"/>
      <c r="P311" s="321"/>
      <c r="Q311" s="321"/>
      <c r="R311" s="321"/>
      <c r="S311" s="321"/>
      <c r="T311" s="321"/>
      <c r="U311" s="321"/>
      <c r="V311" s="321"/>
      <c r="W311" s="321"/>
      <c r="X311" s="320">
        <v>1</v>
      </c>
      <c r="Y311" s="320">
        <v>1</v>
      </c>
      <c r="Z311" s="320">
        <v>1</v>
      </c>
      <c r="AA311" s="320">
        <v>1</v>
      </c>
      <c r="AB311" s="320">
        <v>1</v>
      </c>
      <c r="AC311" s="321"/>
      <c r="AD311" s="321"/>
      <c r="AE311" s="321"/>
      <c r="AF311" s="321"/>
      <c r="AG311" s="321"/>
      <c r="AH311" s="321"/>
      <c r="AI311" s="321"/>
      <c r="AJ311" s="321"/>
      <c r="AK311" s="321"/>
      <c r="AL311" s="321"/>
      <c r="AM311" s="321"/>
      <c r="AN311" s="321"/>
      <c r="AO311" s="321"/>
      <c r="AP311" s="321"/>
      <c r="AQ311" s="321"/>
      <c r="AR311" s="321"/>
    </row>
    <row r="312" spans="1:44" s="67" customFormat="1" ht="12.6" customHeight="1" x14ac:dyDescent="0.25">
      <c r="A312" s="319" t="s">
        <v>52</v>
      </c>
      <c r="B312" s="319" t="s">
        <v>1848</v>
      </c>
      <c r="C312" s="319" t="s">
        <v>47</v>
      </c>
      <c r="D312" s="320">
        <v>0</v>
      </c>
      <c r="E312" s="320">
        <v>9999</v>
      </c>
      <c r="F312" s="321"/>
      <c r="G312" s="321"/>
      <c r="H312" s="321"/>
      <c r="I312" s="321"/>
      <c r="J312" s="321"/>
      <c r="K312" s="321"/>
      <c r="L312" s="321"/>
      <c r="M312" s="321"/>
      <c r="N312" s="321"/>
      <c r="O312" s="321"/>
      <c r="P312" s="321"/>
      <c r="Q312" s="321"/>
      <c r="R312" s="321"/>
      <c r="S312" s="321"/>
      <c r="T312" s="321"/>
      <c r="U312" s="321"/>
      <c r="V312" s="321"/>
      <c r="W312" s="321"/>
      <c r="X312" s="321"/>
      <c r="Y312" s="320">
        <v>1</v>
      </c>
      <c r="Z312" s="321"/>
      <c r="AA312" s="321"/>
      <c r="AB312" s="321"/>
      <c r="AC312" s="321"/>
      <c r="AD312" s="321"/>
      <c r="AE312" s="321"/>
      <c r="AF312" s="321"/>
      <c r="AG312" s="321"/>
      <c r="AH312" s="320">
        <v>2</v>
      </c>
      <c r="AI312" s="320">
        <v>1</v>
      </c>
      <c r="AJ312" s="321"/>
      <c r="AK312" s="321"/>
      <c r="AL312" s="321"/>
      <c r="AM312" s="321"/>
      <c r="AN312" s="321"/>
      <c r="AO312" s="321"/>
      <c r="AP312" s="321"/>
      <c r="AQ312" s="321"/>
      <c r="AR312" s="321"/>
    </row>
    <row r="313" spans="1:44" s="67" customFormat="1" ht="12.6" customHeight="1" x14ac:dyDescent="0.25">
      <c r="A313" s="319" t="s">
        <v>52</v>
      </c>
      <c r="B313" s="319" t="s">
        <v>1756</v>
      </c>
      <c r="C313" s="319" t="s">
        <v>47</v>
      </c>
      <c r="D313" s="320">
        <v>0</v>
      </c>
      <c r="E313" s="320">
        <v>9999</v>
      </c>
      <c r="F313" s="321"/>
      <c r="G313" s="321"/>
      <c r="H313" s="321"/>
      <c r="I313" s="321"/>
      <c r="J313" s="321"/>
      <c r="K313" s="321"/>
      <c r="L313" s="321"/>
      <c r="M313" s="321"/>
      <c r="N313" s="321"/>
      <c r="O313" s="321"/>
      <c r="P313" s="321"/>
      <c r="Q313" s="321"/>
      <c r="R313" s="321"/>
      <c r="S313" s="321"/>
      <c r="T313" s="321"/>
      <c r="U313" s="321"/>
      <c r="V313" s="321"/>
      <c r="W313" s="321"/>
      <c r="X313" s="321"/>
      <c r="Y313" s="320">
        <v>0.45055000000000001</v>
      </c>
      <c r="Z313" s="320">
        <v>0.46579000000000004</v>
      </c>
      <c r="AA313" s="320">
        <v>0.54930999999999996</v>
      </c>
      <c r="AB313" s="320">
        <v>0.53357999999999994</v>
      </c>
      <c r="AC313" s="320">
        <v>0.44999999999999996</v>
      </c>
      <c r="AD313" s="320">
        <v>0.44999999999999996</v>
      </c>
      <c r="AE313" s="320">
        <v>0.44999999999999996</v>
      </c>
      <c r="AF313" s="321"/>
      <c r="AG313" s="321"/>
      <c r="AH313" s="321"/>
      <c r="AI313" s="320">
        <v>0.44999999999999996</v>
      </c>
      <c r="AJ313" s="321"/>
      <c r="AK313" s="321"/>
      <c r="AL313" s="321"/>
      <c r="AM313" s="321"/>
      <c r="AN313" s="320">
        <v>0.44999999999999996</v>
      </c>
      <c r="AO313" s="320">
        <v>0.44999999999999996</v>
      </c>
      <c r="AP313" s="320">
        <v>0.44999999999999996</v>
      </c>
      <c r="AQ313" s="320">
        <v>0.44999999999999996</v>
      </c>
      <c r="AR313" s="320">
        <v>0.44999999999999996</v>
      </c>
    </row>
    <row r="314" spans="1:44" s="67" customFormat="1" ht="12.6" customHeight="1" x14ac:dyDescent="0.25">
      <c r="A314" s="319" t="s">
        <v>52</v>
      </c>
      <c r="B314" s="319" t="s">
        <v>1757</v>
      </c>
      <c r="C314" s="319" t="s">
        <v>47</v>
      </c>
      <c r="D314" s="320">
        <v>0</v>
      </c>
      <c r="E314" s="320">
        <v>9999</v>
      </c>
      <c r="F314" s="321"/>
      <c r="G314" s="321"/>
      <c r="H314" s="321"/>
      <c r="I314" s="321"/>
      <c r="J314" s="321"/>
      <c r="K314" s="321"/>
      <c r="L314" s="321"/>
      <c r="M314" s="321"/>
      <c r="N314" s="321"/>
      <c r="O314" s="321"/>
      <c r="P314" s="321"/>
      <c r="Q314" s="321"/>
      <c r="R314" s="321"/>
      <c r="S314" s="321"/>
      <c r="T314" s="321"/>
      <c r="U314" s="321"/>
      <c r="V314" s="321"/>
      <c r="W314" s="321"/>
      <c r="X314" s="321"/>
      <c r="Y314" s="320">
        <v>0.54944999999999999</v>
      </c>
      <c r="Z314" s="320">
        <v>0.53420999999999996</v>
      </c>
      <c r="AA314" s="320">
        <v>0.45068999999999998</v>
      </c>
      <c r="AB314" s="320">
        <v>0.46642</v>
      </c>
      <c r="AC314" s="320">
        <v>0.55000000000000004</v>
      </c>
      <c r="AD314" s="320">
        <v>0.55000000000000004</v>
      </c>
      <c r="AE314" s="320">
        <v>1.55</v>
      </c>
      <c r="AF314" s="320">
        <v>1</v>
      </c>
      <c r="AG314" s="320">
        <v>2</v>
      </c>
      <c r="AH314" s="320">
        <v>2</v>
      </c>
      <c r="AI314" s="320">
        <v>2.5499999999999998</v>
      </c>
      <c r="AJ314" s="320">
        <v>1</v>
      </c>
      <c r="AK314" s="320">
        <v>2</v>
      </c>
      <c r="AL314" s="320">
        <v>2</v>
      </c>
      <c r="AM314" s="320">
        <v>2</v>
      </c>
      <c r="AN314" s="320">
        <v>2.5499999999999998</v>
      </c>
      <c r="AO314" s="320">
        <v>3.55</v>
      </c>
      <c r="AP314" s="320">
        <v>1.55</v>
      </c>
      <c r="AQ314" s="320">
        <v>1.55</v>
      </c>
      <c r="AR314" s="320">
        <v>1.55</v>
      </c>
    </row>
    <row r="315" spans="1:44" s="67" customFormat="1" ht="12.6" customHeight="1" x14ac:dyDescent="0.25">
      <c r="A315" s="319" t="s">
        <v>68</v>
      </c>
      <c r="B315" s="319" t="s">
        <v>69</v>
      </c>
      <c r="C315" s="319" t="s">
        <v>47</v>
      </c>
      <c r="D315" s="320">
        <v>0</v>
      </c>
      <c r="E315" s="320">
        <v>9999</v>
      </c>
      <c r="F315" s="320">
        <v>7.6075841485246452</v>
      </c>
      <c r="G315" s="320">
        <v>7.6978114261912918</v>
      </c>
      <c r="H315" s="320">
        <v>7.7025602302790102</v>
      </c>
      <c r="I315" s="320">
        <v>7.6864142963807698</v>
      </c>
      <c r="J315" s="320">
        <v>7.6275291256930622</v>
      </c>
      <c r="K315" s="320">
        <v>7.7016104694614658</v>
      </c>
      <c r="L315" s="320">
        <v>9.48716080644353</v>
      </c>
      <c r="M315" s="320">
        <v>10.693357044723969</v>
      </c>
      <c r="N315" s="320">
        <v>14</v>
      </c>
      <c r="O315" s="320">
        <v>11</v>
      </c>
      <c r="P315" s="320">
        <v>11</v>
      </c>
      <c r="Q315" s="320">
        <v>16</v>
      </c>
      <c r="R315" s="320">
        <v>17</v>
      </c>
      <c r="S315" s="320">
        <v>17</v>
      </c>
      <c r="T315" s="320">
        <v>15</v>
      </c>
      <c r="U315" s="320">
        <v>11</v>
      </c>
      <c r="V315" s="320">
        <v>9</v>
      </c>
      <c r="W315" s="320">
        <v>7</v>
      </c>
      <c r="X315" s="320">
        <v>1</v>
      </c>
      <c r="Y315" s="320">
        <v>2</v>
      </c>
      <c r="Z315" s="320">
        <v>2</v>
      </c>
      <c r="AA315" s="320">
        <v>2</v>
      </c>
      <c r="AB315" s="320">
        <v>4</v>
      </c>
      <c r="AC315" s="320">
        <v>7</v>
      </c>
      <c r="AD315" s="320">
        <v>9</v>
      </c>
      <c r="AE315" s="320">
        <v>8</v>
      </c>
      <c r="AF315" s="320">
        <v>9</v>
      </c>
      <c r="AG315" s="320">
        <v>10</v>
      </c>
      <c r="AH315" s="320">
        <v>9</v>
      </c>
      <c r="AI315" s="320">
        <v>10</v>
      </c>
      <c r="AJ315" s="320">
        <v>7</v>
      </c>
      <c r="AK315" s="320">
        <v>6</v>
      </c>
      <c r="AL315" s="320">
        <v>4</v>
      </c>
      <c r="AM315" s="320">
        <v>4</v>
      </c>
      <c r="AN315" s="320">
        <v>4</v>
      </c>
      <c r="AO315" s="320">
        <v>4</v>
      </c>
      <c r="AP315" s="320">
        <v>3</v>
      </c>
      <c r="AQ315" s="320">
        <v>2</v>
      </c>
      <c r="AR315" s="320">
        <v>6</v>
      </c>
    </row>
    <row r="316" spans="1:44" s="67" customFormat="1" ht="12.6" customHeight="1" x14ac:dyDescent="0.25">
      <c r="A316" s="319" t="s">
        <v>68</v>
      </c>
      <c r="B316" s="319" t="s">
        <v>70</v>
      </c>
      <c r="C316" s="319" t="s">
        <v>47</v>
      </c>
      <c r="D316" s="320">
        <v>0</v>
      </c>
      <c r="E316" s="320">
        <v>1993</v>
      </c>
      <c r="F316" s="320">
        <v>343.42808441911262</v>
      </c>
      <c r="G316" s="320">
        <v>347.50120152520691</v>
      </c>
      <c r="H316" s="320">
        <v>347.71557610973821</v>
      </c>
      <c r="I316" s="320">
        <v>346.98670252233188</v>
      </c>
      <c r="J316" s="320">
        <v>344.32845767414392</v>
      </c>
      <c r="K316" s="320">
        <v>347.67270119283194</v>
      </c>
      <c r="L316" s="320">
        <v>428.27754497659367</v>
      </c>
      <c r="M316" s="320">
        <v>482.72868944753918</v>
      </c>
      <c r="N316" s="320">
        <v>625</v>
      </c>
      <c r="O316" s="320">
        <v>546.75</v>
      </c>
      <c r="P316" s="320">
        <v>484.5</v>
      </c>
      <c r="Q316" s="320">
        <v>399.25</v>
      </c>
      <c r="R316" s="320">
        <v>323</v>
      </c>
      <c r="S316" s="320">
        <v>270</v>
      </c>
      <c r="T316" s="320">
        <v>238.25</v>
      </c>
      <c r="U316" s="320">
        <v>189.5</v>
      </c>
      <c r="V316" s="320">
        <v>173</v>
      </c>
      <c r="W316" s="320">
        <v>148</v>
      </c>
      <c r="X316" s="320">
        <v>122.5</v>
      </c>
      <c r="Y316" s="320">
        <v>99.25</v>
      </c>
      <c r="Z316" s="320">
        <v>77.75</v>
      </c>
      <c r="AA316" s="320">
        <v>68</v>
      </c>
      <c r="AB316" s="320">
        <v>55.25</v>
      </c>
      <c r="AC316" s="320">
        <v>46.25</v>
      </c>
      <c r="AD316" s="320">
        <v>32.75</v>
      </c>
      <c r="AE316" s="320">
        <v>25.25</v>
      </c>
      <c r="AF316" s="320">
        <v>14.75</v>
      </c>
      <c r="AG316" s="320">
        <v>6.75</v>
      </c>
      <c r="AH316" s="320">
        <v>5.75</v>
      </c>
      <c r="AI316" s="320">
        <v>4.75</v>
      </c>
      <c r="AJ316" s="320">
        <v>2.75</v>
      </c>
      <c r="AK316" s="320">
        <v>2.75</v>
      </c>
      <c r="AL316" s="320">
        <v>1.75</v>
      </c>
      <c r="AM316" s="320">
        <v>2.75</v>
      </c>
      <c r="AN316" s="320">
        <v>1.75</v>
      </c>
      <c r="AO316" s="320">
        <v>1.75</v>
      </c>
      <c r="AP316" s="320">
        <v>1.75</v>
      </c>
      <c r="AQ316" s="320">
        <v>1.75</v>
      </c>
      <c r="AR316" s="320">
        <v>0.75</v>
      </c>
    </row>
    <row r="317" spans="1:44" s="67" customFormat="1" ht="12.6" customHeight="1" x14ac:dyDescent="0.25">
      <c r="A317" s="319" t="s">
        <v>68</v>
      </c>
      <c r="B317" s="319" t="s">
        <v>70</v>
      </c>
      <c r="C317" s="319" t="s">
        <v>39</v>
      </c>
      <c r="D317" s="320">
        <v>1994</v>
      </c>
      <c r="E317" s="320">
        <v>1996</v>
      </c>
      <c r="F317" s="321"/>
      <c r="G317" s="321"/>
      <c r="H317" s="321"/>
      <c r="I317" s="321"/>
      <c r="J317" s="321"/>
      <c r="K317" s="321"/>
      <c r="L317" s="321"/>
      <c r="M317" s="321"/>
      <c r="N317" s="320">
        <v>7</v>
      </c>
      <c r="O317" s="320">
        <v>56.25</v>
      </c>
      <c r="P317" s="320">
        <v>88.5</v>
      </c>
      <c r="Q317" s="320">
        <v>118.75</v>
      </c>
      <c r="R317" s="320">
        <v>126</v>
      </c>
      <c r="S317" s="320">
        <v>126.25</v>
      </c>
      <c r="T317" s="320">
        <v>117.75</v>
      </c>
      <c r="U317" s="320">
        <v>109.5</v>
      </c>
      <c r="V317" s="320">
        <v>110</v>
      </c>
      <c r="W317" s="320">
        <v>89.75</v>
      </c>
      <c r="X317" s="320">
        <v>100</v>
      </c>
      <c r="Y317" s="320">
        <v>84.5</v>
      </c>
      <c r="Z317" s="320">
        <v>80</v>
      </c>
      <c r="AA317" s="320">
        <v>72.5</v>
      </c>
      <c r="AB317" s="320">
        <v>56.25</v>
      </c>
      <c r="AC317" s="320">
        <v>52</v>
      </c>
      <c r="AD317" s="320">
        <v>27.75</v>
      </c>
      <c r="AE317" s="320">
        <v>16</v>
      </c>
      <c r="AF317" s="320">
        <v>14.75</v>
      </c>
      <c r="AG317" s="320">
        <v>10.25</v>
      </c>
      <c r="AH317" s="320">
        <v>5.75</v>
      </c>
      <c r="AI317" s="320">
        <v>3</v>
      </c>
      <c r="AJ317" s="320">
        <v>1</v>
      </c>
      <c r="AK317" s="320">
        <v>1</v>
      </c>
      <c r="AL317" s="320">
        <v>0.25</v>
      </c>
      <c r="AM317" s="320">
        <v>0.25</v>
      </c>
      <c r="AN317" s="320">
        <v>0.25</v>
      </c>
      <c r="AO317" s="320">
        <v>0.25</v>
      </c>
      <c r="AP317" s="320">
        <v>0.25</v>
      </c>
      <c r="AQ317" s="320">
        <v>0.25</v>
      </c>
      <c r="AR317" s="320">
        <v>0.25</v>
      </c>
    </row>
    <row r="318" spans="1:44" s="67" customFormat="1" ht="12.6" customHeight="1" x14ac:dyDescent="0.25">
      <c r="A318" s="319" t="s">
        <v>68</v>
      </c>
      <c r="B318" s="319" t="s">
        <v>70</v>
      </c>
      <c r="C318" s="319" t="s">
        <v>40</v>
      </c>
      <c r="D318" s="320">
        <v>1997</v>
      </c>
      <c r="E318" s="320">
        <v>2001</v>
      </c>
      <c r="F318" s="321"/>
      <c r="G318" s="321"/>
      <c r="H318" s="321"/>
      <c r="I318" s="321"/>
      <c r="J318" s="321"/>
      <c r="K318" s="321"/>
      <c r="L318" s="321"/>
      <c r="M318" s="321"/>
      <c r="N318" s="321"/>
      <c r="O318" s="321"/>
      <c r="P318" s="321"/>
      <c r="Q318" s="320">
        <v>9</v>
      </c>
      <c r="R318" s="320">
        <v>63</v>
      </c>
      <c r="S318" s="320">
        <v>128.75</v>
      </c>
      <c r="T318" s="320">
        <v>196</v>
      </c>
      <c r="U318" s="320">
        <v>276</v>
      </c>
      <c r="V318" s="320">
        <v>272.75</v>
      </c>
      <c r="W318" s="320">
        <v>280</v>
      </c>
      <c r="X318" s="320">
        <v>304.5</v>
      </c>
      <c r="Y318" s="320">
        <v>286.5</v>
      </c>
      <c r="Z318" s="320">
        <v>292.25</v>
      </c>
      <c r="AA318" s="320">
        <v>284</v>
      </c>
      <c r="AB318" s="320">
        <v>249.75</v>
      </c>
      <c r="AC318" s="320">
        <v>216.75</v>
      </c>
      <c r="AD318" s="320">
        <v>155.75</v>
      </c>
      <c r="AE318" s="320">
        <v>108.5</v>
      </c>
      <c r="AF318" s="320">
        <v>83</v>
      </c>
      <c r="AG318" s="320">
        <v>49.75</v>
      </c>
      <c r="AH318" s="320">
        <v>32.5</v>
      </c>
      <c r="AI318" s="320">
        <v>20</v>
      </c>
      <c r="AJ318" s="320">
        <v>19.75</v>
      </c>
      <c r="AK318" s="320">
        <v>12.25</v>
      </c>
      <c r="AL318" s="320">
        <v>6</v>
      </c>
      <c r="AM318" s="320">
        <v>3</v>
      </c>
      <c r="AN318" s="320">
        <v>2</v>
      </c>
      <c r="AO318" s="321"/>
      <c r="AP318" s="321"/>
      <c r="AQ318" s="321"/>
      <c r="AR318" s="321"/>
    </row>
    <row r="319" spans="1:44" s="67" customFormat="1" ht="12.6" customHeight="1" x14ac:dyDescent="0.25">
      <c r="A319" s="319" t="s">
        <v>68</v>
      </c>
      <c r="B319" s="319" t="s">
        <v>70</v>
      </c>
      <c r="C319" s="319" t="s">
        <v>41</v>
      </c>
      <c r="D319" s="320">
        <v>2002</v>
      </c>
      <c r="E319" s="320">
        <v>2006</v>
      </c>
      <c r="F319" s="321"/>
      <c r="G319" s="321"/>
      <c r="H319" s="321"/>
      <c r="I319" s="321"/>
      <c r="J319" s="321"/>
      <c r="K319" s="321"/>
      <c r="L319" s="321"/>
      <c r="M319" s="321"/>
      <c r="N319" s="321"/>
      <c r="O319" s="321"/>
      <c r="P319" s="321"/>
      <c r="Q319" s="321"/>
      <c r="R319" s="321"/>
      <c r="S319" s="321"/>
      <c r="T319" s="321"/>
      <c r="U319" s="321"/>
      <c r="V319" s="320">
        <v>21.25</v>
      </c>
      <c r="W319" s="320">
        <v>79.25</v>
      </c>
      <c r="X319" s="320">
        <v>178</v>
      </c>
      <c r="Y319" s="320">
        <v>255.75</v>
      </c>
      <c r="Z319" s="320">
        <v>373</v>
      </c>
      <c r="AA319" s="320">
        <v>441.5</v>
      </c>
      <c r="AB319" s="320">
        <v>423</v>
      </c>
      <c r="AC319" s="320">
        <v>416.5</v>
      </c>
      <c r="AD319" s="320">
        <v>389.5</v>
      </c>
      <c r="AE319" s="320">
        <v>339</v>
      </c>
      <c r="AF319" s="320">
        <v>310.25</v>
      </c>
      <c r="AG319" s="320">
        <v>243.5</v>
      </c>
      <c r="AH319" s="320">
        <v>200.25</v>
      </c>
      <c r="AI319" s="320">
        <v>155.75</v>
      </c>
      <c r="AJ319" s="320">
        <v>124</v>
      </c>
      <c r="AK319" s="320">
        <v>88.5</v>
      </c>
      <c r="AL319" s="320">
        <v>60.5</v>
      </c>
      <c r="AM319" s="320">
        <v>45.75</v>
      </c>
      <c r="AN319" s="320">
        <v>36.75</v>
      </c>
      <c r="AO319" s="320">
        <v>23</v>
      </c>
      <c r="AP319" s="320">
        <v>3</v>
      </c>
      <c r="AQ319" s="320">
        <v>1</v>
      </c>
      <c r="AR319" s="320">
        <v>1</v>
      </c>
    </row>
    <row r="320" spans="1:44" s="67" customFormat="1" ht="12.6" customHeight="1" x14ac:dyDescent="0.25">
      <c r="A320" s="319" t="s">
        <v>68</v>
      </c>
      <c r="B320" s="319" t="s">
        <v>70</v>
      </c>
      <c r="C320" s="319" t="s">
        <v>42</v>
      </c>
      <c r="D320" s="320">
        <v>2007</v>
      </c>
      <c r="E320" s="320">
        <v>2009</v>
      </c>
      <c r="F320" s="321"/>
      <c r="G320" s="321"/>
      <c r="H320" s="321"/>
      <c r="I320" s="321"/>
      <c r="J320" s="321"/>
      <c r="K320" s="321"/>
      <c r="L320" s="321"/>
      <c r="M320" s="321"/>
      <c r="N320" s="321"/>
      <c r="O320" s="321"/>
      <c r="P320" s="321"/>
      <c r="Q320" s="321"/>
      <c r="R320" s="321"/>
      <c r="S320" s="321"/>
      <c r="T320" s="321"/>
      <c r="U320" s="321"/>
      <c r="V320" s="321"/>
      <c r="W320" s="321"/>
      <c r="X320" s="321"/>
      <c r="Y320" s="321"/>
      <c r="Z320" s="321"/>
      <c r="AA320" s="320">
        <v>22</v>
      </c>
      <c r="AB320" s="320">
        <v>136.75</v>
      </c>
      <c r="AC320" s="320">
        <v>263.5</v>
      </c>
      <c r="AD320" s="320">
        <v>359.5</v>
      </c>
      <c r="AE320" s="320">
        <v>408.5</v>
      </c>
      <c r="AF320" s="320">
        <v>453.75</v>
      </c>
      <c r="AG320" s="320">
        <v>455.75</v>
      </c>
      <c r="AH320" s="320">
        <v>475.5</v>
      </c>
      <c r="AI320" s="320">
        <v>464</v>
      </c>
      <c r="AJ320" s="320">
        <v>478.25</v>
      </c>
      <c r="AK320" s="320">
        <v>449.5</v>
      </c>
      <c r="AL320" s="320">
        <v>339</v>
      </c>
      <c r="AM320" s="320">
        <v>278.25</v>
      </c>
      <c r="AN320" s="320">
        <v>223.25</v>
      </c>
      <c r="AO320" s="320">
        <v>175.25</v>
      </c>
      <c r="AP320" s="320">
        <v>99.5</v>
      </c>
      <c r="AQ320" s="320">
        <v>53.25</v>
      </c>
      <c r="AR320" s="320">
        <v>19.5</v>
      </c>
    </row>
    <row r="321" spans="1:44" s="67" customFormat="1" ht="12.6" customHeight="1" x14ac:dyDescent="0.25">
      <c r="A321" s="319" t="s">
        <v>68</v>
      </c>
      <c r="B321" s="319" t="s">
        <v>70</v>
      </c>
      <c r="C321" s="319" t="s">
        <v>43</v>
      </c>
      <c r="D321" s="320">
        <v>2010</v>
      </c>
      <c r="E321" s="320">
        <v>2013</v>
      </c>
      <c r="F321" s="321"/>
      <c r="G321" s="321"/>
      <c r="H321" s="321"/>
      <c r="I321" s="321"/>
      <c r="J321" s="321"/>
      <c r="K321" s="321"/>
      <c r="L321" s="321"/>
      <c r="M321" s="321"/>
      <c r="N321" s="321"/>
      <c r="O321" s="321"/>
      <c r="P321" s="321"/>
      <c r="Q321" s="321"/>
      <c r="R321" s="321"/>
      <c r="S321" s="321"/>
      <c r="T321" s="321"/>
      <c r="U321" s="321"/>
      <c r="V321" s="321"/>
      <c r="W321" s="321"/>
      <c r="X321" s="321"/>
      <c r="Y321" s="321"/>
      <c r="Z321" s="321"/>
      <c r="AA321" s="321"/>
      <c r="AB321" s="321"/>
      <c r="AC321" s="320">
        <v>13</v>
      </c>
      <c r="AD321" s="320">
        <v>85.75</v>
      </c>
      <c r="AE321" s="320">
        <v>194.75</v>
      </c>
      <c r="AF321" s="320">
        <v>291.5</v>
      </c>
      <c r="AG321" s="320">
        <v>422</v>
      </c>
      <c r="AH321" s="320">
        <v>510.25</v>
      </c>
      <c r="AI321" s="320">
        <v>558.5</v>
      </c>
      <c r="AJ321" s="320">
        <v>567.25</v>
      </c>
      <c r="AK321" s="320">
        <v>558</v>
      </c>
      <c r="AL321" s="320">
        <v>551.5</v>
      </c>
      <c r="AM321" s="320">
        <v>494</v>
      </c>
      <c r="AN321" s="320">
        <v>453</v>
      </c>
      <c r="AO321" s="320">
        <v>397.75</v>
      </c>
      <c r="AP321" s="320">
        <v>326.5</v>
      </c>
      <c r="AQ321" s="320">
        <v>222.75</v>
      </c>
      <c r="AR321" s="320">
        <v>164.5</v>
      </c>
    </row>
    <row r="322" spans="1:44" s="67" customFormat="1" ht="12.6" customHeight="1" x14ac:dyDescent="0.25">
      <c r="A322" s="319" t="s">
        <v>68</v>
      </c>
      <c r="B322" s="319" t="s">
        <v>70</v>
      </c>
      <c r="C322" s="319" t="s">
        <v>55</v>
      </c>
      <c r="D322" s="320">
        <v>2014</v>
      </c>
      <c r="E322" s="320">
        <v>2028</v>
      </c>
      <c r="F322" s="321"/>
      <c r="G322" s="321"/>
      <c r="H322" s="321"/>
      <c r="I322" s="321"/>
      <c r="J322" s="321"/>
      <c r="K322" s="321"/>
      <c r="L322" s="321"/>
      <c r="M322" s="321"/>
      <c r="N322" s="321"/>
      <c r="O322" s="321"/>
      <c r="P322" s="321"/>
      <c r="Q322" s="321"/>
      <c r="R322" s="321"/>
      <c r="S322" s="321"/>
      <c r="T322" s="321"/>
      <c r="U322" s="321"/>
      <c r="V322" s="321"/>
      <c r="W322" s="321"/>
      <c r="X322" s="321"/>
      <c r="Y322" s="321"/>
      <c r="Z322" s="321"/>
      <c r="AA322" s="321"/>
      <c r="AB322" s="321"/>
      <c r="AC322" s="321"/>
      <c r="AD322" s="321"/>
      <c r="AE322" s="321"/>
      <c r="AF322" s="321"/>
      <c r="AG322" s="320">
        <v>2</v>
      </c>
      <c r="AH322" s="320">
        <v>13</v>
      </c>
      <c r="AI322" s="320">
        <v>83</v>
      </c>
      <c r="AJ322" s="320">
        <v>299</v>
      </c>
      <c r="AK322" s="320">
        <v>470</v>
      </c>
      <c r="AL322" s="320">
        <v>692</v>
      </c>
      <c r="AM322" s="320">
        <v>875</v>
      </c>
      <c r="AN322" s="320">
        <v>1021</v>
      </c>
      <c r="AO322" s="320">
        <v>1107</v>
      </c>
      <c r="AP322" s="320">
        <v>1304</v>
      </c>
      <c r="AQ322" s="320">
        <v>1397</v>
      </c>
      <c r="AR322" s="320">
        <v>1547</v>
      </c>
    </row>
    <row r="323" spans="1:44" s="67" customFormat="1" ht="12.6" customHeight="1" x14ac:dyDescent="0.25">
      <c r="A323" s="319" t="s">
        <v>68</v>
      </c>
      <c r="B323" s="319" t="s">
        <v>71</v>
      </c>
      <c r="C323" s="319" t="s">
        <v>47</v>
      </c>
      <c r="D323" s="320">
        <v>0</v>
      </c>
      <c r="E323" s="320">
        <v>1993</v>
      </c>
      <c r="F323" s="320">
        <v>2086.6516521667595</v>
      </c>
      <c r="G323" s="320">
        <v>2111.3997054696115</v>
      </c>
      <c r="H323" s="320">
        <v>2112.7022345908144</v>
      </c>
      <c r="I323" s="320">
        <v>2108.2736355787256</v>
      </c>
      <c r="J323" s="320">
        <v>2092.1222744758115</v>
      </c>
      <c r="K323" s="320">
        <v>2112.4417287665738</v>
      </c>
      <c r="L323" s="320">
        <v>2602.1926783387967</v>
      </c>
      <c r="M323" s="320">
        <v>2933.0350751242881</v>
      </c>
      <c r="N323" s="320">
        <v>3779.25</v>
      </c>
      <c r="O323" s="320">
        <v>3418.25</v>
      </c>
      <c r="P323" s="320">
        <v>3147.25</v>
      </c>
      <c r="Q323" s="320">
        <v>2806.25</v>
      </c>
      <c r="R323" s="320">
        <v>2636.5</v>
      </c>
      <c r="S323" s="320">
        <v>2303.25</v>
      </c>
      <c r="T323" s="320">
        <v>1962.75</v>
      </c>
      <c r="U323" s="320">
        <v>1656</v>
      </c>
      <c r="V323" s="320">
        <v>1461.25</v>
      </c>
      <c r="W323" s="320">
        <v>1136.75</v>
      </c>
      <c r="X323" s="320">
        <v>989.75</v>
      </c>
      <c r="Y323" s="320">
        <v>844.75</v>
      </c>
      <c r="Z323" s="320">
        <v>727.5</v>
      </c>
      <c r="AA323" s="320">
        <v>592</v>
      </c>
      <c r="AB323" s="320">
        <v>514</v>
      </c>
      <c r="AC323" s="320">
        <v>430</v>
      </c>
      <c r="AD323" s="320">
        <v>311.75</v>
      </c>
      <c r="AE323" s="320">
        <v>252</v>
      </c>
      <c r="AF323" s="320">
        <v>198.25</v>
      </c>
      <c r="AG323" s="320">
        <v>145.5</v>
      </c>
      <c r="AH323" s="320">
        <v>118.5</v>
      </c>
      <c r="AI323" s="320">
        <v>95.5</v>
      </c>
      <c r="AJ323" s="320">
        <v>80.25</v>
      </c>
      <c r="AK323" s="320">
        <v>67</v>
      </c>
      <c r="AL323" s="320">
        <v>51</v>
      </c>
      <c r="AM323" s="320">
        <v>31.75</v>
      </c>
      <c r="AN323" s="320">
        <v>27.25</v>
      </c>
      <c r="AO323" s="320">
        <v>19.75</v>
      </c>
      <c r="AP323" s="320">
        <v>10.25</v>
      </c>
      <c r="AQ323" s="320">
        <v>6.5</v>
      </c>
      <c r="AR323" s="320">
        <v>5.5</v>
      </c>
    </row>
    <row r="324" spans="1:44" s="67" customFormat="1" ht="12.6" customHeight="1" x14ac:dyDescent="0.25">
      <c r="A324" s="319" t="s">
        <v>68</v>
      </c>
      <c r="B324" s="319" t="s">
        <v>71</v>
      </c>
      <c r="C324" s="319" t="s">
        <v>39</v>
      </c>
      <c r="D324" s="320">
        <v>1994</v>
      </c>
      <c r="E324" s="320">
        <v>1996</v>
      </c>
      <c r="F324" s="321"/>
      <c r="G324" s="321"/>
      <c r="H324" s="321"/>
      <c r="I324" s="321"/>
      <c r="J324" s="321"/>
      <c r="K324" s="321"/>
      <c r="L324" s="321"/>
      <c r="M324" s="321"/>
      <c r="N324" s="320">
        <v>60.75</v>
      </c>
      <c r="O324" s="320">
        <v>457.75</v>
      </c>
      <c r="P324" s="320">
        <v>691.75</v>
      </c>
      <c r="Q324" s="320">
        <v>956</v>
      </c>
      <c r="R324" s="320">
        <v>958.75</v>
      </c>
      <c r="S324" s="320">
        <v>855.75</v>
      </c>
      <c r="T324" s="320">
        <v>855.5</v>
      </c>
      <c r="U324" s="320">
        <v>811</v>
      </c>
      <c r="V324" s="320">
        <v>777</v>
      </c>
      <c r="W324" s="320">
        <v>717.5</v>
      </c>
      <c r="X324" s="320">
        <v>661.5</v>
      </c>
      <c r="Y324" s="320">
        <v>586.75</v>
      </c>
      <c r="Z324" s="320">
        <v>526</v>
      </c>
      <c r="AA324" s="320">
        <v>447.75</v>
      </c>
      <c r="AB324" s="320">
        <v>373.75</v>
      </c>
      <c r="AC324" s="320">
        <v>322</v>
      </c>
      <c r="AD324" s="320">
        <v>279</v>
      </c>
      <c r="AE324" s="320">
        <v>235.25</v>
      </c>
      <c r="AF324" s="320">
        <v>173.5</v>
      </c>
      <c r="AG324" s="320">
        <v>154.75</v>
      </c>
      <c r="AH324" s="320">
        <v>132.25</v>
      </c>
      <c r="AI324" s="320">
        <v>110.25</v>
      </c>
      <c r="AJ324" s="320">
        <v>89.25</v>
      </c>
      <c r="AK324" s="320">
        <v>73.5</v>
      </c>
      <c r="AL324" s="320">
        <v>40.5</v>
      </c>
      <c r="AM324" s="320">
        <v>22.25</v>
      </c>
      <c r="AN324" s="320">
        <v>13.75</v>
      </c>
      <c r="AO324" s="320">
        <v>10.75</v>
      </c>
      <c r="AP324" s="320">
        <v>5.25</v>
      </c>
      <c r="AQ324" s="320">
        <v>3.25</v>
      </c>
      <c r="AR324" s="320">
        <v>4</v>
      </c>
    </row>
    <row r="325" spans="1:44" s="67" customFormat="1" ht="12.6" customHeight="1" x14ac:dyDescent="0.25">
      <c r="A325" s="319" t="s">
        <v>68</v>
      </c>
      <c r="B325" s="319" t="s">
        <v>71</v>
      </c>
      <c r="C325" s="319" t="s">
        <v>40</v>
      </c>
      <c r="D325" s="320">
        <v>1997</v>
      </c>
      <c r="E325" s="320">
        <v>2001</v>
      </c>
      <c r="F325" s="321"/>
      <c r="G325" s="321"/>
      <c r="H325" s="321"/>
      <c r="I325" s="321"/>
      <c r="J325" s="321"/>
      <c r="K325" s="321"/>
      <c r="L325" s="321"/>
      <c r="M325" s="321"/>
      <c r="N325" s="321"/>
      <c r="O325" s="321"/>
      <c r="P325" s="321"/>
      <c r="Q325" s="320">
        <v>89.75</v>
      </c>
      <c r="R325" s="320">
        <v>323.75</v>
      </c>
      <c r="S325" s="320">
        <v>836</v>
      </c>
      <c r="T325" s="320">
        <v>1161.75</v>
      </c>
      <c r="U325" s="320">
        <v>1396</v>
      </c>
      <c r="V325" s="320">
        <v>1401.25</v>
      </c>
      <c r="W325" s="320">
        <v>1381.25</v>
      </c>
      <c r="X325" s="320">
        <v>1351</v>
      </c>
      <c r="Y325" s="320">
        <v>1262.25</v>
      </c>
      <c r="Z325" s="320">
        <v>1252</v>
      </c>
      <c r="AA325" s="320">
        <v>1168.75</v>
      </c>
      <c r="AB325" s="320">
        <v>1098.75</v>
      </c>
      <c r="AC325" s="320">
        <v>983.5</v>
      </c>
      <c r="AD325" s="320">
        <v>830.75</v>
      </c>
      <c r="AE325" s="320">
        <v>682.75</v>
      </c>
      <c r="AF325" s="320">
        <v>562.75</v>
      </c>
      <c r="AG325" s="320">
        <v>465.75</v>
      </c>
      <c r="AH325" s="320">
        <v>409.75</v>
      </c>
      <c r="AI325" s="320">
        <v>364.25</v>
      </c>
      <c r="AJ325" s="320">
        <v>283.75</v>
      </c>
      <c r="AK325" s="320">
        <v>202.75</v>
      </c>
      <c r="AL325" s="320">
        <v>120.75</v>
      </c>
      <c r="AM325" s="320">
        <v>54</v>
      </c>
      <c r="AN325" s="320">
        <v>31</v>
      </c>
      <c r="AO325" s="320">
        <v>16.75</v>
      </c>
      <c r="AP325" s="320">
        <v>5.25</v>
      </c>
      <c r="AQ325" s="320">
        <v>2.25</v>
      </c>
      <c r="AR325" s="320">
        <v>1.5</v>
      </c>
    </row>
    <row r="326" spans="1:44" s="67" customFormat="1" ht="12.6" customHeight="1" x14ac:dyDescent="0.25">
      <c r="A326" s="319" t="s">
        <v>68</v>
      </c>
      <c r="B326" s="319" t="s">
        <v>71</v>
      </c>
      <c r="C326" s="319" t="s">
        <v>41</v>
      </c>
      <c r="D326" s="320">
        <v>2002</v>
      </c>
      <c r="E326" s="320">
        <v>2006</v>
      </c>
      <c r="F326" s="321"/>
      <c r="G326" s="321"/>
      <c r="H326" s="321"/>
      <c r="I326" s="321"/>
      <c r="J326" s="321"/>
      <c r="K326" s="321"/>
      <c r="L326" s="321"/>
      <c r="M326" s="321"/>
      <c r="N326" s="321"/>
      <c r="O326" s="321"/>
      <c r="P326" s="321"/>
      <c r="Q326" s="321"/>
      <c r="R326" s="321"/>
      <c r="S326" s="321"/>
      <c r="T326" s="321"/>
      <c r="U326" s="321"/>
      <c r="V326" s="320">
        <v>107.5</v>
      </c>
      <c r="W326" s="320">
        <v>394.5</v>
      </c>
      <c r="X326" s="320">
        <v>564.75</v>
      </c>
      <c r="Y326" s="320">
        <v>704.25</v>
      </c>
      <c r="Z326" s="320">
        <v>841.5</v>
      </c>
      <c r="AA326" s="320">
        <v>950.25</v>
      </c>
      <c r="AB326" s="320">
        <v>953.25</v>
      </c>
      <c r="AC326" s="320">
        <v>934.25</v>
      </c>
      <c r="AD326" s="320">
        <v>904.25</v>
      </c>
      <c r="AE326" s="320">
        <v>900.75</v>
      </c>
      <c r="AF326" s="320">
        <v>904.25</v>
      </c>
      <c r="AG326" s="320">
        <v>804.75</v>
      </c>
      <c r="AH326" s="320">
        <v>758.25</v>
      </c>
      <c r="AI326" s="320">
        <v>742.75</v>
      </c>
      <c r="AJ326" s="320">
        <v>680.5</v>
      </c>
      <c r="AK326" s="320">
        <v>665.5</v>
      </c>
      <c r="AL326" s="320">
        <v>529.75</v>
      </c>
      <c r="AM326" s="320">
        <v>437.25</v>
      </c>
      <c r="AN326" s="320">
        <v>366.5</v>
      </c>
      <c r="AO326" s="320">
        <v>241.75</v>
      </c>
      <c r="AP326" s="320">
        <v>129</v>
      </c>
      <c r="AQ326" s="320">
        <v>49</v>
      </c>
      <c r="AR326" s="320">
        <v>27</v>
      </c>
    </row>
    <row r="327" spans="1:44" s="67" customFormat="1" ht="12.6" customHeight="1" x14ac:dyDescent="0.25">
      <c r="A327" s="319" t="s">
        <v>68</v>
      </c>
      <c r="B327" s="319" t="s">
        <v>71</v>
      </c>
      <c r="C327" s="319" t="s">
        <v>42</v>
      </c>
      <c r="D327" s="320">
        <v>2007</v>
      </c>
      <c r="E327" s="320">
        <v>2009</v>
      </c>
      <c r="F327" s="321"/>
      <c r="G327" s="321"/>
      <c r="H327" s="321"/>
      <c r="I327" s="321"/>
      <c r="J327" s="321"/>
      <c r="K327" s="321"/>
      <c r="L327" s="321"/>
      <c r="M327" s="321"/>
      <c r="N327" s="321"/>
      <c r="O327" s="321"/>
      <c r="P327" s="321"/>
      <c r="Q327" s="321"/>
      <c r="R327" s="321"/>
      <c r="S327" s="321"/>
      <c r="T327" s="321"/>
      <c r="U327" s="321"/>
      <c r="V327" s="321"/>
      <c r="W327" s="321"/>
      <c r="X327" s="321"/>
      <c r="Y327" s="321"/>
      <c r="Z327" s="321"/>
      <c r="AA327" s="320">
        <v>164.25</v>
      </c>
      <c r="AB327" s="320">
        <v>244.25</v>
      </c>
      <c r="AC327" s="320">
        <v>415.25</v>
      </c>
      <c r="AD327" s="320">
        <v>612.5</v>
      </c>
      <c r="AE327" s="320">
        <v>615.5</v>
      </c>
      <c r="AF327" s="320">
        <v>592.5</v>
      </c>
      <c r="AG327" s="320">
        <v>601.5</v>
      </c>
      <c r="AH327" s="320">
        <v>608.25</v>
      </c>
      <c r="AI327" s="320">
        <v>597</v>
      </c>
      <c r="AJ327" s="320">
        <v>619.25</v>
      </c>
      <c r="AK327" s="320">
        <v>610</v>
      </c>
      <c r="AL327" s="320">
        <v>580</v>
      </c>
      <c r="AM327" s="320">
        <v>575</v>
      </c>
      <c r="AN327" s="320">
        <v>539.5</v>
      </c>
      <c r="AO327" s="320">
        <v>497.25</v>
      </c>
      <c r="AP327" s="320">
        <v>380</v>
      </c>
      <c r="AQ327" s="320">
        <v>279.5</v>
      </c>
      <c r="AR327" s="320">
        <v>198</v>
      </c>
    </row>
    <row r="328" spans="1:44" s="67" customFormat="1" ht="12.6" customHeight="1" x14ac:dyDescent="0.25">
      <c r="A328" s="319" t="s">
        <v>68</v>
      </c>
      <c r="B328" s="319" t="s">
        <v>71</v>
      </c>
      <c r="C328" s="319" t="s">
        <v>43</v>
      </c>
      <c r="D328" s="320">
        <v>2010</v>
      </c>
      <c r="E328" s="320">
        <v>2013</v>
      </c>
      <c r="F328" s="321"/>
      <c r="G328" s="321"/>
      <c r="H328" s="321"/>
      <c r="I328" s="321"/>
      <c r="J328" s="321"/>
      <c r="K328" s="321"/>
      <c r="L328" s="321"/>
      <c r="M328" s="321"/>
      <c r="N328" s="321"/>
      <c r="O328" s="321"/>
      <c r="P328" s="321"/>
      <c r="Q328" s="321"/>
      <c r="R328" s="321"/>
      <c r="S328" s="321"/>
      <c r="T328" s="321"/>
      <c r="U328" s="321"/>
      <c r="V328" s="321"/>
      <c r="W328" s="321"/>
      <c r="X328" s="321"/>
      <c r="Y328" s="321"/>
      <c r="Z328" s="321"/>
      <c r="AA328" s="321"/>
      <c r="AB328" s="320">
        <v>29</v>
      </c>
      <c r="AC328" s="320">
        <v>74</v>
      </c>
      <c r="AD328" s="320">
        <v>173.75</v>
      </c>
      <c r="AE328" s="320">
        <v>389.75</v>
      </c>
      <c r="AF328" s="320">
        <v>577.75</v>
      </c>
      <c r="AG328" s="320">
        <v>731.75</v>
      </c>
      <c r="AH328" s="320">
        <v>819</v>
      </c>
      <c r="AI328" s="320">
        <v>831.25</v>
      </c>
      <c r="AJ328" s="320">
        <v>815</v>
      </c>
      <c r="AK328" s="320">
        <v>804.25</v>
      </c>
      <c r="AL328" s="320">
        <v>800</v>
      </c>
      <c r="AM328" s="320">
        <v>800.75</v>
      </c>
      <c r="AN328" s="320">
        <v>821</v>
      </c>
      <c r="AO328" s="320">
        <v>815.75</v>
      </c>
      <c r="AP328" s="320">
        <v>811.25</v>
      </c>
      <c r="AQ328" s="320">
        <v>680.5</v>
      </c>
      <c r="AR328" s="320">
        <v>589</v>
      </c>
    </row>
    <row r="329" spans="1:44" s="67" customFormat="1" ht="12.6" customHeight="1" x14ac:dyDescent="0.25">
      <c r="A329" s="319" t="s">
        <v>68</v>
      </c>
      <c r="B329" s="319" t="s">
        <v>71</v>
      </c>
      <c r="C329" s="319" t="s">
        <v>55</v>
      </c>
      <c r="D329" s="320">
        <v>2014</v>
      </c>
      <c r="E329" s="320">
        <v>2028</v>
      </c>
      <c r="F329" s="321"/>
      <c r="G329" s="321"/>
      <c r="H329" s="321"/>
      <c r="I329" s="321"/>
      <c r="J329" s="321"/>
      <c r="K329" s="321"/>
      <c r="L329" s="321"/>
      <c r="M329" s="321"/>
      <c r="N329" s="321"/>
      <c r="O329" s="321"/>
      <c r="P329" s="321"/>
      <c r="Q329" s="321"/>
      <c r="R329" s="321"/>
      <c r="S329" s="321"/>
      <c r="T329" s="321"/>
      <c r="U329" s="321"/>
      <c r="V329" s="321"/>
      <c r="W329" s="321"/>
      <c r="X329" s="321"/>
      <c r="Y329" s="321"/>
      <c r="Z329" s="321"/>
      <c r="AA329" s="321"/>
      <c r="AB329" s="321"/>
      <c r="AC329" s="321"/>
      <c r="AD329" s="321"/>
      <c r="AE329" s="321"/>
      <c r="AF329" s="321"/>
      <c r="AG329" s="321"/>
      <c r="AH329" s="320">
        <v>17</v>
      </c>
      <c r="AI329" s="320">
        <v>169</v>
      </c>
      <c r="AJ329" s="320">
        <v>298</v>
      </c>
      <c r="AK329" s="320">
        <v>547</v>
      </c>
      <c r="AL329" s="320">
        <v>698</v>
      </c>
      <c r="AM329" s="320">
        <v>748</v>
      </c>
      <c r="AN329" s="320">
        <v>786</v>
      </c>
      <c r="AO329" s="320">
        <v>807</v>
      </c>
      <c r="AP329" s="320">
        <v>855</v>
      </c>
      <c r="AQ329" s="320">
        <v>864</v>
      </c>
      <c r="AR329" s="320">
        <v>862</v>
      </c>
    </row>
    <row r="330" spans="1:44" s="67" customFormat="1" ht="12.6" customHeight="1" x14ac:dyDescent="0.25">
      <c r="A330" s="319" t="s">
        <v>68</v>
      </c>
      <c r="B330" s="319" t="s">
        <v>72</v>
      </c>
      <c r="C330" s="319" t="s">
        <v>47</v>
      </c>
      <c r="D330" s="320">
        <v>0</v>
      </c>
      <c r="E330" s="320">
        <v>1993</v>
      </c>
      <c r="F330" s="320">
        <v>4.8905898097658431</v>
      </c>
      <c r="G330" s="320">
        <v>4.9485930596944021</v>
      </c>
      <c r="H330" s="320">
        <v>4.9516458623222208</v>
      </c>
      <c r="I330" s="320">
        <v>4.9412663333876372</v>
      </c>
      <c r="J330" s="320">
        <v>4.9034115808026826</v>
      </c>
      <c r="K330" s="320">
        <v>4.9510353017966571</v>
      </c>
      <c r="L330" s="320">
        <v>6.098889089856554</v>
      </c>
      <c r="M330" s="320">
        <v>6.8743009573225509</v>
      </c>
      <c r="N330" s="320">
        <v>8.75</v>
      </c>
      <c r="O330" s="320">
        <v>7.75</v>
      </c>
      <c r="P330" s="320">
        <v>5.75</v>
      </c>
      <c r="Q330" s="320">
        <v>6.75</v>
      </c>
      <c r="R330" s="320">
        <v>5.5</v>
      </c>
      <c r="S330" s="320">
        <v>3</v>
      </c>
      <c r="T330" s="320">
        <v>2</v>
      </c>
      <c r="U330" s="320">
        <v>35</v>
      </c>
      <c r="V330" s="320">
        <v>43.5</v>
      </c>
      <c r="W330" s="320">
        <v>41.5</v>
      </c>
      <c r="X330" s="320">
        <v>24</v>
      </c>
      <c r="Y330" s="320">
        <v>22.5</v>
      </c>
      <c r="Z330" s="320">
        <v>21.25</v>
      </c>
      <c r="AA330" s="320">
        <v>14.5</v>
      </c>
      <c r="AB330" s="320">
        <v>6.25</v>
      </c>
      <c r="AC330" s="320">
        <v>5</v>
      </c>
      <c r="AD330" s="320">
        <v>4.75</v>
      </c>
      <c r="AE330" s="320">
        <v>2</v>
      </c>
      <c r="AF330" s="320">
        <v>2</v>
      </c>
      <c r="AG330" s="320">
        <v>1</v>
      </c>
      <c r="AH330" s="320">
        <v>1</v>
      </c>
      <c r="AI330" s="320">
        <v>1</v>
      </c>
      <c r="AJ330" s="321"/>
      <c r="AK330" s="321"/>
      <c r="AL330" s="321"/>
      <c r="AM330" s="321"/>
      <c r="AN330" s="321"/>
      <c r="AO330" s="321"/>
      <c r="AP330" s="321"/>
      <c r="AQ330" s="321"/>
      <c r="AR330" s="321"/>
    </row>
    <row r="331" spans="1:44" ht="11.4" x14ac:dyDescent="0.25">
      <c r="A331" s="319" t="s">
        <v>68</v>
      </c>
      <c r="B331" s="319" t="s">
        <v>72</v>
      </c>
      <c r="C331" s="319" t="s">
        <v>39</v>
      </c>
      <c r="D331" s="320">
        <v>1994</v>
      </c>
      <c r="E331" s="320">
        <v>1996</v>
      </c>
      <c r="F331" s="321"/>
      <c r="G331" s="321"/>
      <c r="H331" s="321"/>
      <c r="I331" s="321"/>
      <c r="J331" s="321"/>
      <c r="K331" s="321"/>
      <c r="L331" s="321"/>
      <c r="M331" s="321"/>
      <c r="N331" s="320">
        <v>0.25</v>
      </c>
      <c r="O331" s="320">
        <v>1.25</v>
      </c>
      <c r="P331" s="320">
        <v>1.25</v>
      </c>
      <c r="Q331" s="320">
        <v>2.75</v>
      </c>
      <c r="R331" s="320">
        <v>3</v>
      </c>
      <c r="S331" s="320">
        <v>2.5</v>
      </c>
      <c r="T331" s="320">
        <v>1.5</v>
      </c>
      <c r="U331" s="320">
        <v>28.25</v>
      </c>
      <c r="V331" s="320">
        <v>44</v>
      </c>
      <c r="W331" s="320">
        <v>49</v>
      </c>
      <c r="X331" s="320">
        <v>44.75</v>
      </c>
      <c r="Y331" s="320">
        <v>37</v>
      </c>
      <c r="Z331" s="320">
        <v>38.75</v>
      </c>
      <c r="AA331" s="320">
        <v>38.5</v>
      </c>
      <c r="AB331" s="320">
        <v>19</v>
      </c>
      <c r="AC331" s="320">
        <v>5.75</v>
      </c>
      <c r="AD331" s="320">
        <v>3.25</v>
      </c>
      <c r="AE331" s="320">
        <v>2</v>
      </c>
      <c r="AF331" s="320">
        <v>1</v>
      </c>
      <c r="AG331" s="320">
        <v>1</v>
      </c>
      <c r="AH331" s="321"/>
      <c r="AI331" s="321"/>
      <c r="AJ331" s="321"/>
      <c r="AK331" s="321"/>
      <c r="AL331" s="321"/>
      <c r="AM331" s="321"/>
      <c r="AN331" s="321"/>
      <c r="AO331" s="321"/>
      <c r="AP331" s="321"/>
      <c r="AQ331" s="321"/>
      <c r="AR331" s="321"/>
    </row>
    <row r="332" spans="1:44" ht="11.4" x14ac:dyDescent="0.25">
      <c r="A332" s="319" t="s">
        <v>68</v>
      </c>
      <c r="B332" s="319" t="s">
        <v>72</v>
      </c>
      <c r="C332" s="319" t="s">
        <v>40</v>
      </c>
      <c r="D332" s="320">
        <v>1997</v>
      </c>
      <c r="E332" s="320">
        <v>2001</v>
      </c>
      <c r="F332" s="321"/>
      <c r="G332" s="321"/>
      <c r="H332" s="321"/>
      <c r="I332" s="321"/>
      <c r="J332" s="321"/>
      <c r="K332" s="321"/>
      <c r="L332" s="321"/>
      <c r="M332" s="321"/>
      <c r="N332" s="321"/>
      <c r="O332" s="321"/>
      <c r="P332" s="321"/>
      <c r="Q332" s="320">
        <v>0.5</v>
      </c>
      <c r="R332" s="320">
        <v>0.5</v>
      </c>
      <c r="S332" s="320">
        <v>6.5</v>
      </c>
      <c r="T332" s="320">
        <v>20.5</v>
      </c>
      <c r="U332" s="320">
        <v>107.75</v>
      </c>
      <c r="V332" s="320">
        <v>202.25</v>
      </c>
      <c r="W332" s="320">
        <v>210.25</v>
      </c>
      <c r="X332" s="320">
        <v>209</v>
      </c>
      <c r="Y332" s="320">
        <v>200.25</v>
      </c>
      <c r="Z332" s="320">
        <v>199.75</v>
      </c>
      <c r="AA332" s="320">
        <v>201</v>
      </c>
      <c r="AB332" s="320">
        <v>195.75</v>
      </c>
      <c r="AC332" s="320">
        <v>141.5</v>
      </c>
      <c r="AD332" s="320">
        <v>127.75</v>
      </c>
      <c r="AE332" s="320">
        <v>124.75</v>
      </c>
      <c r="AF332" s="320">
        <v>92.75</v>
      </c>
      <c r="AG332" s="320">
        <v>38.75</v>
      </c>
      <c r="AH332" s="320">
        <v>30.75</v>
      </c>
      <c r="AI332" s="320">
        <v>33</v>
      </c>
      <c r="AJ332" s="320">
        <v>38.75</v>
      </c>
      <c r="AK332" s="320">
        <v>26.75</v>
      </c>
      <c r="AL332" s="320">
        <v>13</v>
      </c>
      <c r="AM332" s="320">
        <v>9</v>
      </c>
      <c r="AN332" s="320">
        <v>8</v>
      </c>
      <c r="AO332" s="320">
        <v>1</v>
      </c>
      <c r="AP332" s="320">
        <v>1</v>
      </c>
      <c r="AQ332" s="320">
        <v>1</v>
      </c>
      <c r="AR332" s="320">
        <v>1</v>
      </c>
    </row>
    <row r="333" spans="1:44" ht="11.4" x14ac:dyDescent="0.25">
      <c r="A333" s="319" t="s">
        <v>68</v>
      </c>
      <c r="B333" s="319" t="s">
        <v>72</v>
      </c>
      <c r="C333" s="319" t="s">
        <v>41</v>
      </c>
      <c r="D333" s="320">
        <v>2002</v>
      </c>
      <c r="E333" s="320">
        <v>2006</v>
      </c>
      <c r="F333" s="321"/>
      <c r="G333" s="321"/>
      <c r="H333" s="321"/>
      <c r="I333" s="321"/>
      <c r="J333" s="321"/>
      <c r="K333" s="321"/>
      <c r="L333" s="321"/>
      <c r="M333" s="321"/>
      <c r="N333" s="321"/>
      <c r="O333" s="321"/>
      <c r="P333" s="321"/>
      <c r="Q333" s="321"/>
      <c r="R333" s="321"/>
      <c r="S333" s="321"/>
      <c r="T333" s="321"/>
      <c r="U333" s="321"/>
      <c r="V333" s="320">
        <v>21.25</v>
      </c>
      <c r="W333" s="320">
        <v>156.25</v>
      </c>
      <c r="X333" s="320">
        <v>249.25</v>
      </c>
      <c r="Y333" s="320">
        <v>358.25</v>
      </c>
      <c r="Z333" s="320">
        <v>409.25</v>
      </c>
      <c r="AA333" s="320">
        <v>450</v>
      </c>
      <c r="AB333" s="320">
        <v>442</v>
      </c>
      <c r="AC333" s="320">
        <v>415.75</v>
      </c>
      <c r="AD333" s="320">
        <v>399.25</v>
      </c>
      <c r="AE333" s="320">
        <v>387.25</v>
      </c>
      <c r="AF333" s="320">
        <v>371.25</v>
      </c>
      <c r="AG333" s="320">
        <v>335.25</v>
      </c>
      <c r="AH333" s="320">
        <v>310.25</v>
      </c>
      <c r="AI333" s="320">
        <v>267</v>
      </c>
      <c r="AJ333" s="320">
        <v>255.25</v>
      </c>
      <c r="AK333" s="320">
        <v>213.25</v>
      </c>
      <c r="AL333" s="320">
        <v>138</v>
      </c>
      <c r="AM333" s="320">
        <v>95</v>
      </c>
      <c r="AN333" s="320">
        <v>74</v>
      </c>
      <c r="AO333" s="320">
        <v>52</v>
      </c>
      <c r="AP333" s="320">
        <v>35</v>
      </c>
      <c r="AQ333" s="320">
        <v>11</v>
      </c>
      <c r="AR333" s="320">
        <v>4</v>
      </c>
    </row>
    <row r="334" spans="1:44" ht="11.4" x14ac:dyDescent="0.25">
      <c r="A334" s="319" t="s">
        <v>68</v>
      </c>
      <c r="B334" s="319" t="s">
        <v>72</v>
      </c>
      <c r="C334" s="319" t="s">
        <v>42</v>
      </c>
      <c r="D334" s="320">
        <v>2007</v>
      </c>
      <c r="E334" s="320">
        <v>2009</v>
      </c>
      <c r="F334" s="321"/>
      <c r="G334" s="321"/>
      <c r="H334" s="321"/>
      <c r="I334" s="321"/>
      <c r="J334" s="321"/>
      <c r="K334" s="321"/>
      <c r="L334" s="321"/>
      <c r="M334" s="321"/>
      <c r="N334" s="321"/>
      <c r="O334" s="321"/>
      <c r="P334" s="321"/>
      <c r="Q334" s="321"/>
      <c r="R334" s="321"/>
      <c r="S334" s="321"/>
      <c r="T334" s="321"/>
      <c r="U334" s="321"/>
      <c r="V334" s="321"/>
      <c r="W334" s="321"/>
      <c r="X334" s="321"/>
      <c r="Y334" s="321"/>
      <c r="Z334" s="321"/>
      <c r="AA334" s="320">
        <v>18</v>
      </c>
      <c r="AB334" s="320">
        <v>117</v>
      </c>
      <c r="AC334" s="320">
        <v>220</v>
      </c>
      <c r="AD334" s="320">
        <v>281</v>
      </c>
      <c r="AE334" s="320">
        <v>283.5</v>
      </c>
      <c r="AF334" s="320">
        <v>276</v>
      </c>
      <c r="AG334" s="320">
        <v>277</v>
      </c>
      <c r="AH334" s="320">
        <v>261.75</v>
      </c>
      <c r="AI334" s="320">
        <v>260.25</v>
      </c>
      <c r="AJ334" s="320">
        <v>251.25</v>
      </c>
      <c r="AK334" s="320">
        <v>251.25</v>
      </c>
      <c r="AL334" s="320">
        <v>264</v>
      </c>
      <c r="AM334" s="320">
        <v>260.75</v>
      </c>
      <c r="AN334" s="320">
        <v>182.75</v>
      </c>
      <c r="AO334" s="320">
        <v>177.75</v>
      </c>
      <c r="AP334" s="320">
        <v>170</v>
      </c>
      <c r="AQ334" s="320">
        <v>113.25</v>
      </c>
      <c r="AR334" s="320">
        <v>100.75</v>
      </c>
    </row>
    <row r="335" spans="1:44" ht="11.4" x14ac:dyDescent="0.25">
      <c r="A335" s="319" t="s">
        <v>68</v>
      </c>
      <c r="B335" s="319" t="s">
        <v>72</v>
      </c>
      <c r="C335" s="319" t="s">
        <v>43</v>
      </c>
      <c r="D335" s="320">
        <v>2010</v>
      </c>
      <c r="E335" s="320">
        <v>2013</v>
      </c>
      <c r="F335" s="321"/>
      <c r="G335" s="321"/>
      <c r="H335" s="321"/>
      <c r="I335" s="321"/>
      <c r="J335" s="321"/>
      <c r="K335" s="321"/>
      <c r="L335" s="321"/>
      <c r="M335" s="321"/>
      <c r="N335" s="321"/>
      <c r="O335" s="321"/>
      <c r="P335" s="321"/>
      <c r="Q335" s="321"/>
      <c r="R335" s="321"/>
      <c r="S335" s="321"/>
      <c r="T335" s="321"/>
      <c r="U335" s="321"/>
      <c r="V335" s="321"/>
      <c r="W335" s="321"/>
      <c r="X335" s="321"/>
      <c r="Y335" s="321"/>
      <c r="Z335" s="321"/>
      <c r="AA335" s="321"/>
      <c r="AB335" s="320">
        <v>26</v>
      </c>
      <c r="AC335" s="320">
        <v>44</v>
      </c>
      <c r="AD335" s="320">
        <v>74</v>
      </c>
      <c r="AE335" s="320">
        <v>171.5</v>
      </c>
      <c r="AF335" s="320">
        <v>236</v>
      </c>
      <c r="AG335" s="320">
        <v>360</v>
      </c>
      <c r="AH335" s="320">
        <v>409.25</v>
      </c>
      <c r="AI335" s="320">
        <v>410.75</v>
      </c>
      <c r="AJ335" s="320">
        <v>386.75</v>
      </c>
      <c r="AK335" s="320">
        <v>390.75</v>
      </c>
      <c r="AL335" s="320">
        <v>353</v>
      </c>
      <c r="AM335" s="320">
        <v>348.25</v>
      </c>
      <c r="AN335" s="320">
        <v>369.25</v>
      </c>
      <c r="AO335" s="320">
        <v>401.25</v>
      </c>
      <c r="AP335" s="320">
        <v>416</v>
      </c>
      <c r="AQ335" s="320">
        <v>340.75</v>
      </c>
      <c r="AR335" s="320">
        <v>323.25</v>
      </c>
    </row>
    <row r="336" spans="1:44" ht="11.4" x14ac:dyDescent="0.25">
      <c r="A336" s="319" t="s">
        <v>68</v>
      </c>
      <c r="B336" s="319" t="s">
        <v>72</v>
      </c>
      <c r="C336" s="319" t="s">
        <v>55</v>
      </c>
      <c r="D336" s="320">
        <v>2014</v>
      </c>
      <c r="E336" s="320">
        <v>2028</v>
      </c>
      <c r="F336" s="321"/>
      <c r="G336" s="321"/>
      <c r="H336" s="321"/>
      <c r="I336" s="321"/>
      <c r="J336" s="321"/>
      <c r="K336" s="321"/>
      <c r="L336" s="321"/>
      <c r="M336" s="321"/>
      <c r="N336" s="321"/>
      <c r="O336" s="321"/>
      <c r="P336" s="321"/>
      <c r="Q336" s="321"/>
      <c r="R336" s="321"/>
      <c r="S336" s="321"/>
      <c r="T336" s="321"/>
      <c r="U336" s="321"/>
      <c r="V336" s="321"/>
      <c r="W336" s="321"/>
      <c r="X336" s="321"/>
      <c r="Y336" s="321"/>
      <c r="Z336" s="321"/>
      <c r="AA336" s="321"/>
      <c r="AB336" s="321"/>
      <c r="AC336" s="321"/>
      <c r="AD336" s="321"/>
      <c r="AE336" s="321"/>
      <c r="AF336" s="321"/>
      <c r="AG336" s="321"/>
      <c r="AH336" s="320">
        <v>6</v>
      </c>
      <c r="AI336" s="320">
        <v>66</v>
      </c>
      <c r="AJ336" s="320">
        <v>86</v>
      </c>
      <c r="AK336" s="320">
        <v>130</v>
      </c>
      <c r="AL336" s="320">
        <v>240</v>
      </c>
      <c r="AM336" s="320">
        <v>355</v>
      </c>
      <c r="AN336" s="320">
        <v>403</v>
      </c>
      <c r="AO336" s="320">
        <v>449</v>
      </c>
      <c r="AP336" s="320">
        <v>580</v>
      </c>
      <c r="AQ336" s="320">
        <v>627</v>
      </c>
      <c r="AR336" s="320">
        <v>601</v>
      </c>
    </row>
    <row r="337" spans="1:44" ht="11.4" x14ac:dyDescent="0.25">
      <c r="A337" s="319" t="s">
        <v>68</v>
      </c>
      <c r="B337" s="319" t="s">
        <v>73</v>
      </c>
      <c r="C337" s="319" t="s">
        <v>47</v>
      </c>
      <c r="D337" s="320">
        <v>0</v>
      </c>
      <c r="E337" s="320">
        <v>9999</v>
      </c>
      <c r="F337" s="320">
        <v>930.99052017070312</v>
      </c>
      <c r="G337" s="320">
        <v>942.03223045986874</v>
      </c>
      <c r="H337" s="320">
        <v>942.61337310666704</v>
      </c>
      <c r="I337" s="320">
        <v>940.63748810755317</v>
      </c>
      <c r="J337" s="320">
        <v>933.43131928725552</v>
      </c>
      <c r="K337" s="320">
        <v>942.49714457730749</v>
      </c>
      <c r="L337" s="320">
        <v>1161.0067797734275</v>
      </c>
      <c r="M337" s="320">
        <v>1308.617012060168</v>
      </c>
      <c r="N337" s="320">
        <v>1508</v>
      </c>
      <c r="O337" s="320">
        <v>1762</v>
      </c>
      <c r="P337" s="320">
        <v>1775</v>
      </c>
      <c r="Q337" s="320">
        <v>1786</v>
      </c>
      <c r="R337" s="320">
        <v>1791</v>
      </c>
      <c r="S337" s="320">
        <v>1808</v>
      </c>
      <c r="T337" s="320">
        <v>1810</v>
      </c>
      <c r="U337" s="320">
        <v>1796</v>
      </c>
      <c r="V337" s="320">
        <v>1788</v>
      </c>
      <c r="W337" s="320">
        <v>1763</v>
      </c>
      <c r="X337" s="320">
        <v>1698</v>
      </c>
      <c r="Y337" s="320">
        <v>1646</v>
      </c>
      <c r="Z337" s="320">
        <v>1566</v>
      </c>
      <c r="AA337" s="320">
        <v>1503</v>
      </c>
      <c r="AB337" s="320">
        <v>1406</v>
      </c>
      <c r="AC337" s="320">
        <v>1290</v>
      </c>
      <c r="AD337" s="320">
        <v>1169</v>
      </c>
      <c r="AE337" s="320">
        <v>1045</v>
      </c>
      <c r="AF337" s="320">
        <v>908</v>
      </c>
      <c r="AG337" s="320">
        <v>778</v>
      </c>
      <c r="AH337" s="320">
        <v>693</v>
      </c>
      <c r="AI337" s="320">
        <v>611</v>
      </c>
      <c r="AJ337" s="320">
        <v>540</v>
      </c>
      <c r="AK337" s="320">
        <v>489</v>
      </c>
      <c r="AL337" s="320">
        <v>441</v>
      </c>
      <c r="AM337" s="320">
        <v>398</v>
      </c>
      <c r="AN337" s="320">
        <v>360</v>
      </c>
      <c r="AO337" s="320">
        <v>320</v>
      </c>
      <c r="AP337" s="320">
        <v>297</v>
      </c>
      <c r="AQ337" s="320">
        <v>267</v>
      </c>
      <c r="AR337" s="320">
        <v>274</v>
      </c>
    </row>
    <row r="338" spans="1:44" ht="11.4" x14ac:dyDescent="0.25">
      <c r="A338" s="319" t="s">
        <v>68</v>
      </c>
      <c r="B338" s="319" t="s">
        <v>74</v>
      </c>
      <c r="C338" s="319" t="s">
        <v>47</v>
      </c>
      <c r="D338" s="320">
        <v>0</v>
      </c>
      <c r="E338" s="320">
        <v>1993</v>
      </c>
      <c r="F338" s="320">
        <v>3710.3799908659994</v>
      </c>
      <c r="G338" s="320">
        <v>3754.3857460635354</v>
      </c>
      <c r="H338" s="320">
        <v>3756.7018384423527</v>
      </c>
      <c r="I338" s="320">
        <v>3748.8271243543732</v>
      </c>
      <c r="J338" s="320">
        <v>3720.1075788570329</v>
      </c>
      <c r="K338" s="320">
        <v>3756.2386199665898</v>
      </c>
      <c r="L338" s="320">
        <v>4627.0893544020555</v>
      </c>
      <c r="M338" s="320">
        <v>5215.3768186217576</v>
      </c>
      <c r="N338" s="320">
        <v>5700.25</v>
      </c>
      <c r="O338" s="320">
        <v>5619.25</v>
      </c>
      <c r="P338" s="320">
        <v>5434</v>
      </c>
      <c r="Q338" s="320">
        <v>5204.75</v>
      </c>
      <c r="R338" s="320">
        <v>4910.25</v>
      </c>
      <c r="S338" s="320">
        <v>4644.25</v>
      </c>
      <c r="T338" s="320">
        <v>4333.75</v>
      </c>
      <c r="U338" s="320">
        <v>4049.5</v>
      </c>
      <c r="V338" s="320">
        <v>3699.75</v>
      </c>
      <c r="W338" s="320">
        <v>3369</v>
      </c>
      <c r="X338" s="320">
        <v>3096</v>
      </c>
      <c r="Y338" s="320">
        <v>2773.5</v>
      </c>
      <c r="Z338" s="320">
        <v>2491.75</v>
      </c>
      <c r="AA338" s="320">
        <v>2221</v>
      </c>
      <c r="AB338" s="320">
        <v>1964.5</v>
      </c>
      <c r="AC338" s="320">
        <v>1748.25</v>
      </c>
      <c r="AD338" s="320">
        <v>1503</v>
      </c>
      <c r="AE338" s="320">
        <v>1302</v>
      </c>
      <c r="AF338" s="320">
        <v>1068.5</v>
      </c>
      <c r="AG338" s="320">
        <v>894.75</v>
      </c>
      <c r="AH338" s="320">
        <v>807.25</v>
      </c>
      <c r="AI338" s="320">
        <v>700.5</v>
      </c>
      <c r="AJ338" s="320">
        <v>623</v>
      </c>
      <c r="AK338" s="320">
        <v>547</v>
      </c>
      <c r="AL338" s="320">
        <v>500.5</v>
      </c>
      <c r="AM338" s="320">
        <v>442.75</v>
      </c>
      <c r="AN338" s="320">
        <v>395.75</v>
      </c>
      <c r="AO338" s="320">
        <v>363.75</v>
      </c>
      <c r="AP338" s="320">
        <v>329.5</v>
      </c>
      <c r="AQ338" s="320">
        <v>325.25</v>
      </c>
      <c r="AR338" s="320">
        <v>308.25</v>
      </c>
    </row>
    <row r="339" spans="1:44" ht="11.4" x14ac:dyDescent="0.25">
      <c r="A339" s="319" t="s">
        <v>68</v>
      </c>
      <c r="B339" s="319" t="s">
        <v>74</v>
      </c>
      <c r="C339" s="319" t="s">
        <v>39</v>
      </c>
      <c r="D339" s="320">
        <v>1994</v>
      </c>
      <c r="E339" s="320">
        <v>1996</v>
      </c>
      <c r="F339" s="321"/>
      <c r="G339" s="321"/>
      <c r="H339" s="321"/>
      <c r="I339" s="321"/>
      <c r="J339" s="321"/>
      <c r="K339" s="321"/>
      <c r="L339" s="321"/>
      <c r="M339" s="321"/>
      <c r="N339" s="320">
        <v>309.75</v>
      </c>
      <c r="O339" s="320">
        <v>726.75</v>
      </c>
      <c r="P339" s="320">
        <v>987</v>
      </c>
      <c r="Q339" s="320">
        <v>1304.25</v>
      </c>
      <c r="R339" s="320">
        <v>1294</v>
      </c>
      <c r="S339" s="320">
        <v>1282.25</v>
      </c>
      <c r="T339" s="320">
        <v>1252.25</v>
      </c>
      <c r="U339" s="320">
        <v>1269</v>
      </c>
      <c r="V339" s="320">
        <v>1244.5</v>
      </c>
      <c r="W339" s="320">
        <v>1214.5</v>
      </c>
      <c r="X339" s="320">
        <v>1155.5</v>
      </c>
      <c r="Y339" s="320">
        <v>1117.75</v>
      </c>
      <c r="Z339" s="320">
        <v>1065.75</v>
      </c>
      <c r="AA339" s="320">
        <v>1000.75</v>
      </c>
      <c r="AB339" s="320">
        <v>930.5</v>
      </c>
      <c r="AC339" s="320">
        <v>837.5</v>
      </c>
      <c r="AD339" s="320">
        <v>752</v>
      </c>
      <c r="AE339" s="320">
        <v>682.25</v>
      </c>
      <c r="AF339" s="320">
        <v>595.5</v>
      </c>
      <c r="AG339" s="320">
        <v>530.75</v>
      </c>
      <c r="AH339" s="320">
        <v>481.25</v>
      </c>
      <c r="AI339" s="320">
        <v>430.25</v>
      </c>
      <c r="AJ339" s="320">
        <v>385</v>
      </c>
      <c r="AK339" s="320">
        <v>336.25</v>
      </c>
      <c r="AL339" s="320">
        <v>293.5</v>
      </c>
      <c r="AM339" s="320">
        <v>260</v>
      </c>
      <c r="AN339" s="320">
        <v>227.5</v>
      </c>
      <c r="AO339" s="320">
        <v>198.25</v>
      </c>
      <c r="AP339" s="320">
        <v>182</v>
      </c>
      <c r="AQ339" s="320">
        <v>153.75</v>
      </c>
      <c r="AR339" s="320">
        <v>136.25</v>
      </c>
    </row>
    <row r="340" spans="1:44" ht="11.4" x14ac:dyDescent="0.25">
      <c r="A340" s="319" t="s">
        <v>68</v>
      </c>
      <c r="B340" s="319" t="s">
        <v>74</v>
      </c>
      <c r="C340" s="319" t="s">
        <v>40</v>
      </c>
      <c r="D340" s="320">
        <v>1997</v>
      </c>
      <c r="E340" s="320">
        <v>2001</v>
      </c>
      <c r="F340" s="321"/>
      <c r="G340" s="321"/>
      <c r="H340" s="321"/>
      <c r="I340" s="321"/>
      <c r="J340" s="321"/>
      <c r="K340" s="321"/>
      <c r="L340" s="321"/>
      <c r="M340" s="321"/>
      <c r="N340" s="321"/>
      <c r="O340" s="321"/>
      <c r="P340" s="321"/>
      <c r="Q340" s="320">
        <v>110</v>
      </c>
      <c r="R340" s="320">
        <v>476.75</v>
      </c>
      <c r="S340" s="320">
        <v>800.5</v>
      </c>
      <c r="T340" s="320">
        <v>1138</v>
      </c>
      <c r="U340" s="320">
        <v>1447.5</v>
      </c>
      <c r="V340" s="320">
        <v>1671.75</v>
      </c>
      <c r="W340" s="320">
        <v>1704.25</v>
      </c>
      <c r="X340" s="320">
        <v>1724.75</v>
      </c>
      <c r="Y340" s="320">
        <v>1892.5</v>
      </c>
      <c r="Z340" s="320">
        <v>2011</v>
      </c>
      <c r="AA340" s="320">
        <v>2120</v>
      </c>
      <c r="AB340" s="320">
        <v>2110.75</v>
      </c>
      <c r="AC340" s="320">
        <v>2031</v>
      </c>
      <c r="AD340" s="320">
        <v>1955</v>
      </c>
      <c r="AE340" s="320">
        <v>1859.75</v>
      </c>
      <c r="AF340" s="320">
        <v>1747.75</v>
      </c>
      <c r="AG340" s="320">
        <v>1627.75</v>
      </c>
      <c r="AH340" s="320">
        <v>1552.5</v>
      </c>
      <c r="AI340" s="320">
        <v>1480</v>
      </c>
      <c r="AJ340" s="320">
        <v>1391.75</v>
      </c>
      <c r="AK340" s="320">
        <v>1303</v>
      </c>
      <c r="AL340" s="320">
        <v>1230.25</v>
      </c>
      <c r="AM340" s="320">
        <v>1126.5</v>
      </c>
      <c r="AN340" s="320">
        <v>1043.5</v>
      </c>
      <c r="AO340" s="320">
        <v>984.25</v>
      </c>
      <c r="AP340" s="320">
        <v>912.25</v>
      </c>
      <c r="AQ340" s="320">
        <v>825.25</v>
      </c>
      <c r="AR340" s="320">
        <v>752.75</v>
      </c>
    </row>
    <row r="341" spans="1:44" ht="11.4" x14ac:dyDescent="0.25">
      <c r="A341" s="319" t="s">
        <v>68</v>
      </c>
      <c r="B341" s="319" t="s">
        <v>74</v>
      </c>
      <c r="C341" s="319" t="s">
        <v>41</v>
      </c>
      <c r="D341" s="320">
        <v>2002</v>
      </c>
      <c r="E341" s="320">
        <v>2006</v>
      </c>
      <c r="F341" s="321"/>
      <c r="G341" s="321"/>
      <c r="H341" s="321"/>
      <c r="I341" s="321"/>
      <c r="J341" s="321"/>
      <c r="K341" s="321"/>
      <c r="L341" s="321"/>
      <c r="M341" s="321"/>
      <c r="N341" s="321"/>
      <c r="O341" s="321"/>
      <c r="P341" s="321"/>
      <c r="Q341" s="321"/>
      <c r="R341" s="321"/>
      <c r="S341" s="321"/>
      <c r="T341" s="321"/>
      <c r="U341" s="321"/>
      <c r="V341" s="320">
        <v>84</v>
      </c>
      <c r="W341" s="320">
        <v>339.25</v>
      </c>
      <c r="X341" s="320">
        <v>555.75</v>
      </c>
      <c r="Y341" s="320">
        <v>828.25</v>
      </c>
      <c r="Z341" s="320">
        <v>1125.5</v>
      </c>
      <c r="AA341" s="320">
        <v>1373.5</v>
      </c>
      <c r="AB341" s="320">
        <v>1501.75</v>
      </c>
      <c r="AC341" s="320">
        <v>1539.25</v>
      </c>
      <c r="AD341" s="320">
        <v>1576.5</v>
      </c>
      <c r="AE341" s="320">
        <v>1562.5</v>
      </c>
      <c r="AF341" s="320">
        <v>1462.5</v>
      </c>
      <c r="AG341" s="320">
        <v>1328</v>
      </c>
      <c r="AH341" s="320">
        <v>1242.5</v>
      </c>
      <c r="AI341" s="320">
        <v>1173.25</v>
      </c>
      <c r="AJ341" s="320">
        <v>1090.75</v>
      </c>
      <c r="AK341" s="320">
        <v>992.25</v>
      </c>
      <c r="AL341" s="320">
        <v>911.75</v>
      </c>
      <c r="AM341" s="320">
        <v>846</v>
      </c>
      <c r="AN341" s="320">
        <v>784.75</v>
      </c>
      <c r="AO341" s="320">
        <v>726.25</v>
      </c>
      <c r="AP341" s="320">
        <v>678.25</v>
      </c>
      <c r="AQ341" s="320">
        <v>616.75</v>
      </c>
      <c r="AR341" s="320">
        <v>570.5</v>
      </c>
    </row>
    <row r="342" spans="1:44" ht="11.4" x14ac:dyDescent="0.25">
      <c r="A342" s="319" t="s">
        <v>68</v>
      </c>
      <c r="B342" s="319" t="s">
        <v>74</v>
      </c>
      <c r="C342" s="319" t="s">
        <v>42</v>
      </c>
      <c r="D342" s="320">
        <v>2007</v>
      </c>
      <c r="E342" s="320">
        <v>2009</v>
      </c>
      <c r="F342" s="321"/>
      <c r="G342" s="321"/>
      <c r="H342" s="321"/>
      <c r="I342" s="321"/>
      <c r="J342" s="321"/>
      <c r="K342" s="321"/>
      <c r="L342" s="321"/>
      <c r="M342" s="321"/>
      <c r="N342" s="321"/>
      <c r="O342" s="321"/>
      <c r="P342" s="321"/>
      <c r="Q342" s="321"/>
      <c r="R342" s="321"/>
      <c r="S342" s="321"/>
      <c r="T342" s="321"/>
      <c r="U342" s="321"/>
      <c r="V342" s="321"/>
      <c r="W342" s="321"/>
      <c r="X342" s="321"/>
      <c r="Y342" s="321"/>
      <c r="Z342" s="321"/>
      <c r="AA342" s="320">
        <v>52.75</v>
      </c>
      <c r="AB342" s="320">
        <v>235.5</v>
      </c>
      <c r="AC342" s="320">
        <v>480</v>
      </c>
      <c r="AD342" s="320">
        <v>741.5</v>
      </c>
      <c r="AE342" s="320">
        <v>830.5</v>
      </c>
      <c r="AF342" s="320">
        <v>832.5</v>
      </c>
      <c r="AG342" s="320">
        <v>798.5</v>
      </c>
      <c r="AH342" s="320">
        <v>731.5</v>
      </c>
      <c r="AI342" s="320">
        <v>702.5</v>
      </c>
      <c r="AJ342" s="320">
        <v>616</v>
      </c>
      <c r="AK342" s="320">
        <v>569.25</v>
      </c>
      <c r="AL342" s="320">
        <v>497.5</v>
      </c>
      <c r="AM342" s="320">
        <v>397.25</v>
      </c>
      <c r="AN342" s="320">
        <v>339.5</v>
      </c>
      <c r="AO342" s="320">
        <v>289.75</v>
      </c>
      <c r="AP342" s="320">
        <v>249.5</v>
      </c>
      <c r="AQ342" s="320">
        <v>218.5</v>
      </c>
      <c r="AR342" s="320">
        <v>187.75</v>
      </c>
    </row>
    <row r="343" spans="1:44" ht="11.4" x14ac:dyDescent="0.25">
      <c r="A343" s="319" t="s">
        <v>68</v>
      </c>
      <c r="B343" s="319" t="s">
        <v>74</v>
      </c>
      <c r="C343" s="319" t="s">
        <v>43</v>
      </c>
      <c r="D343" s="320">
        <v>2010</v>
      </c>
      <c r="E343" s="320">
        <v>2013</v>
      </c>
      <c r="F343" s="321"/>
      <c r="G343" s="321"/>
      <c r="H343" s="321"/>
      <c r="I343" s="321"/>
      <c r="J343" s="321"/>
      <c r="K343" s="321"/>
      <c r="L343" s="321"/>
      <c r="M343" s="321"/>
      <c r="N343" s="321"/>
      <c r="O343" s="321"/>
      <c r="P343" s="321"/>
      <c r="Q343" s="321"/>
      <c r="R343" s="321"/>
      <c r="S343" s="321"/>
      <c r="T343" s="321"/>
      <c r="U343" s="321"/>
      <c r="V343" s="321"/>
      <c r="W343" s="321"/>
      <c r="X343" s="321"/>
      <c r="Y343" s="321"/>
      <c r="Z343" s="321"/>
      <c r="AA343" s="321"/>
      <c r="AB343" s="321"/>
      <c r="AC343" s="320">
        <v>1</v>
      </c>
      <c r="AD343" s="320">
        <v>47</v>
      </c>
      <c r="AE343" s="320">
        <v>192</v>
      </c>
      <c r="AF343" s="320">
        <v>301.25</v>
      </c>
      <c r="AG343" s="320">
        <v>380.25</v>
      </c>
      <c r="AH343" s="320">
        <v>432</v>
      </c>
      <c r="AI343" s="320">
        <v>429.5</v>
      </c>
      <c r="AJ343" s="320">
        <v>414.5</v>
      </c>
      <c r="AK343" s="320">
        <v>397.25</v>
      </c>
      <c r="AL343" s="320">
        <v>377.5</v>
      </c>
      <c r="AM343" s="320">
        <v>354.5</v>
      </c>
      <c r="AN343" s="320">
        <v>318</v>
      </c>
      <c r="AO343" s="320">
        <v>270.75</v>
      </c>
      <c r="AP343" s="320">
        <v>231.5</v>
      </c>
      <c r="AQ343" s="320">
        <v>214.5</v>
      </c>
      <c r="AR343" s="320">
        <v>189.5</v>
      </c>
    </row>
    <row r="344" spans="1:44" ht="11.4" x14ac:dyDescent="0.25">
      <c r="A344" s="319" t="s">
        <v>68</v>
      </c>
      <c r="B344" s="319" t="s">
        <v>74</v>
      </c>
      <c r="C344" s="319" t="s">
        <v>55</v>
      </c>
      <c r="D344" s="320">
        <v>2014</v>
      </c>
      <c r="E344" s="320">
        <v>2028</v>
      </c>
      <c r="F344" s="321"/>
      <c r="G344" s="321"/>
      <c r="H344" s="321"/>
      <c r="I344" s="321"/>
      <c r="J344" s="321"/>
      <c r="K344" s="321"/>
      <c r="L344" s="321"/>
      <c r="M344" s="321"/>
      <c r="N344" s="321"/>
      <c r="O344" s="321"/>
      <c r="P344" s="321"/>
      <c r="Q344" s="321"/>
      <c r="R344" s="321"/>
      <c r="S344" s="321"/>
      <c r="T344" s="321"/>
      <c r="U344" s="321"/>
      <c r="V344" s="321"/>
      <c r="W344" s="321"/>
      <c r="X344" s="321"/>
      <c r="Y344" s="321"/>
      <c r="Z344" s="321"/>
      <c r="AA344" s="321"/>
      <c r="AB344" s="321"/>
      <c r="AC344" s="321"/>
      <c r="AD344" s="321"/>
      <c r="AE344" s="321"/>
      <c r="AF344" s="321"/>
      <c r="AG344" s="320">
        <v>1</v>
      </c>
      <c r="AH344" s="320">
        <v>4</v>
      </c>
      <c r="AI344" s="320">
        <v>129</v>
      </c>
      <c r="AJ344" s="320">
        <v>202</v>
      </c>
      <c r="AK344" s="320">
        <v>336</v>
      </c>
      <c r="AL344" s="320">
        <v>529</v>
      </c>
      <c r="AM344" s="320">
        <v>653</v>
      </c>
      <c r="AN344" s="320">
        <v>771</v>
      </c>
      <c r="AO344" s="320">
        <v>828</v>
      </c>
      <c r="AP344" s="320">
        <v>878</v>
      </c>
      <c r="AQ344" s="320">
        <v>914</v>
      </c>
      <c r="AR344" s="320">
        <v>930</v>
      </c>
    </row>
    <row r="345" spans="1:44" ht="11.4" x14ac:dyDescent="0.25">
      <c r="A345" s="319" t="s">
        <v>68</v>
      </c>
      <c r="B345" s="319" t="s">
        <v>75</v>
      </c>
      <c r="C345" s="319" t="s">
        <v>47</v>
      </c>
      <c r="D345" s="320">
        <v>0</v>
      </c>
      <c r="E345" s="320">
        <v>1993</v>
      </c>
      <c r="F345" s="320">
        <v>804.4301377867547</v>
      </c>
      <c r="G345" s="320">
        <v>813.97081982043051</v>
      </c>
      <c r="H345" s="320">
        <v>814.47296098009758</v>
      </c>
      <c r="I345" s="320">
        <v>812.76568103722923</v>
      </c>
      <c r="J345" s="320">
        <v>806.53913065735685</v>
      </c>
      <c r="K345" s="320">
        <v>814.3725327481643</v>
      </c>
      <c r="L345" s="320">
        <v>1003.1776087830082</v>
      </c>
      <c r="M345" s="320">
        <v>1130.721463338461</v>
      </c>
      <c r="N345" s="320">
        <v>1293.5</v>
      </c>
      <c r="O345" s="320">
        <v>1379</v>
      </c>
      <c r="P345" s="320">
        <v>1382.25</v>
      </c>
      <c r="Q345" s="320">
        <v>1331</v>
      </c>
      <c r="R345" s="320">
        <v>1242</v>
      </c>
      <c r="S345" s="320">
        <v>1230.25</v>
      </c>
      <c r="T345" s="320">
        <v>1172.5</v>
      </c>
      <c r="U345" s="320">
        <v>1121.25</v>
      </c>
      <c r="V345" s="320">
        <v>1048.25</v>
      </c>
      <c r="W345" s="320">
        <v>999</v>
      </c>
      <c r="X345" s="320">
        <v>941.5</v>
      </c>
      <c r="Y345" s="320">
        <v>898.5</v>
      </c>
      <c r="Z345" s="320">
        <v>828.75</v>
      </c>
      <c r="AA345" s="320">
        <v>737.25</v>
      </c>
      <c r="AB345" s="320">
        <v>661.5</v>
      </c>
      <c r="AC345" s="320">
        <v>581.25</v>
      </c>
      <c r="AD345" s="320">
        <v>502.75</v>
      </c>
      <c r="AE345" s="320">
        <v>425.5</v>
      </c>
      <c r="AF345" s="320">
        <v>347.5</v>
      </c>
      <c r="AG345" s="320">
        <v>300.25</v>
      </c>
      <c r="AH345" s="320">
        <v>274</v>
      </c>
      <c r="AI345" s="320">
        <v>202.5</v>
      </c>
      <c r="AJ345" s="320">
        <v>178.75</v>
      </c>
      <c r="AK345" s="320">
        <v>145.5</v>
      </c>
      <c r="AL345" s="320">
        <v>115.75</v>
      </c>
      <c r="AM345" s="320">
        <v>97.75</v>
      </c>
      <c r="AN345" s="320">
        <v>89.25</v>
      </c>
      <c r="AO345" s="320">
        <v>63.25</v>
      </c>
      <c r="AP345" s="320">
        <v>56.75</v>
      </c>
      <c r="AQ345" s="320">
        <v>49.75</v>
      </c>
      <c r="AR345" s="320">
        <v>48.75</v>
      </c>
    </row>
    <row r="346" spans="1:44" ht="11.4" x14ac:dyDescent="0.25">
      <c r="A346" s="319" t="s">
        <v>68</v>
      </c>
      <c r="B346" s="319" t="s">
        <v>75</v>
      </c>
      <c r="C346" s="319" t="s">
        <v>39</v>
      </c>
      <c r="D346" s="320">
        <v>1994</v>
      </c>
      <c r="E346" s="320">
        <v>1996</v>
      </c>
      <c r="F346" s="321"/>
      <c r="G346" s="321"/>
      <c r="H346" s="321"/>
      <c r="I346" s="321"/>
      <c r="J346" s="321"/>
      <c r="K346" s="321"/>
      <c r="L346" s="321"/>
      <c r="M346" s="321"/>
      <c r="N346" s="320">
        <v>9.5</v>
      </c>
      <c r="O346" s="320">
        <v>45</v>
      </c>
      <c r="P346" s="320">
        <v>99.75</v>
      </c>
      <c r="Q346" s="320">
        <v>149</v>
      </c>
      <c r="R346" s="320">
        <v>158.5</v>
      </c>
      <c r="S346" s="320">
        <v>160</v>
      </c>
      <c r="T346" s="320">
        <v>157.25</v>
      </c>
      <c r="U346" s="320">
        <v>146.75</v>
      </c>
      <c r="V346" s="320">
        <v>159</v>
      </c>
      <c r="W346" s="320">
        <v>170.25</v>
      </c>
      <c r="X346" s="320">
        <v>170</v>
      </c>
      <c r="Y346" s="320">
        <v>168.75</v>
      </c>
      <c r="Z346" s="320">
        <v>176.75</v>
      </c>
      <c r="AA346" s="320">
        <v>170.75</v>
      </c>
      <c r="AB346" s="320">
        <v>167.25</v>
      </c>
      <c r="AC346" s="320">
        <v>168</v>
      </c>
      <c r="AD346" s="320">
        <v>172.25</v>
      </c>
      <c r="AE346" s="320">
        <v>163</v>
      </c>
      <c r="AF346" s="320">
        <v>141.5</v>
      </c>
      <c r="AG346" s="320">
        <v>128</v>
      </c>
      <c r="AH346" s="320">
        <v>118</v>
      </c>
      <c r="AI346" s="320">
        <v>95.25</v>
      </c>
      <c r="AJ346" s="320">
        <v>79.25</v>
      </c>
      <c r="AK346" s="320">
        <v>68.75</v>
      </c>
      <c r="AL346" s="320">
        <v>56.5</v>
      </c>
      <c r="AM346" s="320">
        <v>40</v>
      </c>
      <c r="AN346" s="320">
        <v>38</v>
      </c>
      <c r="AO346" s="320">
        <v>22</v>
      </c>
      <c r="AP346" s="320">
        <v>23.25</v>
      </c>
      <c r="AQ346" s="320">
        <v>20.75</v>
      </c>
      <c r="AR346" s="320">
        <v>18.25</v>
      </c>
    </row>
    <row r="347" spans="1:44" ht="11.4" x14ac:dyDescent="0.25">
      <c r="A347" s="319" t="s">
        <v>68</v>
      </c>
      <c r="B347" s="319" t="s">
        <v>75</v>
      </c>
      <c r="C347" s="319" t="s">
        <v>40</v>
      </c>
      <c r="D347" s="320">
        <v>1997</v>
      </c>
      <c r="E347" s="320">
        <v>2001</v>
      </c>
      <c r="F347" s="321"/>
      <c r="G347" s="321"/>
      <c r="H347" s="321"/>
      <c r="I347" s="321"/>
      <c r="J347" s="321"/>
      <c r="K347" s="321"/>
      <c r="L347" s="321"/>
      <c r="M347" s="321"/>
      <c r="N347" s="321"/>
      <c r="O347" s="321"/>
      <c r="P347" s="321"/>
      <c r="Q347" s="320">
        <v>15</v>
      </c>
      <c r="R347" s="320">
        <v>58.5</v>
      </c>
      <c r="S347" s="320">
        <v>90.75</v>
      </c>
      <c r="T347" s="320">
        <v>132.25</v>
      </c>
      <c r="U347" s="320">
        <v>186</v>
      </c>
      <c r="V347" s="320">
        <v>218.5</v>
      </c>
      <c r="W347" s="320">
        <v>233.5</v>
      </c>
      <c r="X347" s="320">
        <v>236.25</v>
      </c>
      <c r="Y347" s="320">
        <v>245.25</v>
      </c>
      <c r="Z347" s="320">
        <v>253.25</v>
      </c>
      <c r="AA347" s="320">
        <v>255.25</v>
      </c>
      <c r="AB347" s="320">
        <v>254.25</v>
      </c>
      <c r="AC347" s="320">
        <v>239</v>
      </c>
      <c r="AD347" s="320">
        <v>257.25</v>
      </c>
      <c r="AE347" s="320">
        <v>261.5</v>
      </c>
      <c r="AF347" s="320">
        <v>256</v>
      </c>
      <c r="AG347" s="320">
        <v>262.75</v>
      </c>
      <c r="AH347" s="320">
        <v>269</v>
      </c>
      <c r="AI347" s="320">
        <v>255.25</v>
      </c>
      <c r="AJ347" s="320">
        <v>243.75</v>
      </c>
      <c r="AK347" s="320">
        <v>203.5</v>
      </c>
      <c r="AL347" s="320">
        <v>160.75</v>
      </c>
      <c r="AM347" s="320">
        <v>122.25</v>
      </c>
      <c r="AN347" s="320">
        <v>95.75</v>
      </c>
      <c r="AO347" s="320">
        <v>68.25</v>
      </c>
      <c r="AP347" s="320">
        <v>59.5</v>
      </c>
      <c r="AQ347" s="320">
        <v>48.25</v>
      </c>
      <c r="AR347" s="320">
        <v>42.5</v>
      </c>
    </row>
    <row r="348" spans="1:44" ht="11.4" x14ac:dyDescent="0.25">
      <c r="A348" s="319" t="s">
        <v>68</v>
      </c>
      <c r="B348" s="319" t="s">
        <v>75</v>
      </c>
      <c r="C348" s="319" t="s">
        <v>41</v>
      </c>
      <c r="D348" s="320">
        <v>2002</v>
      </c>
      <c r="E348" s="320">
        <v>2006</v>
      </c>
      <c r="F348" s="321"/>
      <c r="G348" s="321"/>
      <c r="H348" s="321"/>
      <c r="I348" s="321"/>
      <c r="J348" s="321"/>
      <c r="K348" s="321"/>
      <c r="L348" s="321"/>
      <c r="M348" s="321"/>
      <c r="N348" s="321"/>
      <c r="O348" s="321"/>
      <c r="P348" s="321"/>
      <c r="Q348" s="321"/>
      <c r="R348" s="321"/>
      <c r="S348" s="321"/>
      <c r="T348" s="321"/>
      <c r="U348" s="321"/>
      <c r="V348" s="320">
        <v>4.25</v>
      </c>
      <c r="W348" s="320">
        <v>23.25</v>
      </c>
      <c r="X348" s="320">
        <v>49.25</v>
      </c>
      <c r="Y348" s="320">
        <v>63.5</v>
      </c>
      <c r="Z348" s="320">
        <v>76.25</v>
      </c>
      <c r="AA348" s="320">
        <v>90.5</v>
      </c>
      <c r="AB348" s="320">
        <v>83.75</v>
      </c>
      <c r="AC348" s="320">
        <v>101.5</v>
      </c>
      <c r="AD348" s="320">
        <v>114.5</v>
      </c>
      <c r="AE348" s="320">
        <v>121.25</v>
      </c>
      <c r="AF348" s="320">
        <v>135.25</v>
      </c>
      <c r="AG348" s="320">
        <v>140.25</v>
      </c>
      <c r="AH348" s="320">
        <v>155.25</v>
      </c>
      <c r="AI348" s="320">
        <v>163.25</v>
      </c>
      <c r="AJ348" s="320">
        <v>177.5</v>
      </c>
      <c r="AK348" s="320">
        <v>189.5</v>
      </c>
      <c r="AL348" s="320">
        <v>200.25</v>
      </c>
      <c r="AM348" s="320">
        <v>189.5</v>
      </c>
      <c r="AN348" s="320">
        <v>170.75</v>
      </c>
      <c r="AO348" s="320">
        <v>146.25</v>
      </c>
      <c r="AP348" s="320">
        <v>129.25</v>
      </c>
      <c r="AQ348" s="320">
        <v>114</v>
      </c>
      <c r="AR348" s="320">
        <v>89.25</v>
      </c>
    </row>
    <row r="349" spans="1:44" ht="11.4" x14ac:dyDescent="0.25">
      <c r="A349" s="319" t="s">
        <v>68</v>
      </c>
      <c r="B349" s="319" t="s">
        <v>75</v>
      </c>
      <c r="C349" s="319" t="s">
        <v>42</v>
      </c>
      <c r="D349" s="320">
        <v>2007</v>
      </c>
      <c r="E349" s="320">
        <v>2009</v>
      </c>
      <c r="F349" s="321"/>
      <c r="G349" s="321"/>
      <c r="H349" s="321"/>
      <c r="I349" s="321"/>
      <c r="J349" s="321"/>
      <c r="K349" s="321"/>
      <c r="L349" s="321"/>
      <c r="M349" s="321"/>
      <c r="N349" s="321"/>
      <c r="O349" s="321"/>
      <c r="P349" s="321"/>
      <c r="Q349" s="321"/>
      <c r="R349" s="321"/>
      <c r="S349" s="321"/>
      <c r="T349" s="321"/>
      <c r="U349" s="321"/>
      <c r="V349" s="321"/>
      <c r="W349" s="321"/>
      <c r="X349" s="320">
        <v>3</v>
      </c>
      <c r="Y349" s="320">
        <v>3</v>
      </c>
      <c r="Z349" s="320">
        <v>3</v>
      </c>
      <c r="AA349" s="320">
        <v>4.25</v>
      </c>
      <c r="AB349" s="320">
        <v>14.25</v>
      </c>
      <c r="AC349" s="320">
        <v>36.25</v>
      </c>
      <c r="AD349" s="320">
        <v>53.25</v>
      </c>
      <c r="AE349" s="320">
        <v>50</v>
      </c>
      <c r="AF349" s="320">
        <v>51.25</v>
      </c>
      <c r="AG349" s="320">
        <v>53</v>
      </c>
      <c r="AH349" s="320">
        <v>51</v>
      </c>
      <c r="AI349" s="320">
        <v>51.5</v>
      </c>
      <c r="AJ349" s="320">
        <v>67.75</v>
      </c>
      <c r="AK349" s="320">
        <v>70</v>
      </c>
      <c r="AL349" s="320">
        <v>94.75</v>
      </c>
      <c r="AM349" s="320">
        <v>93.5</v>
      </c>
      <c r="AN349" s="320">
        <v>84.25</v>
      </c>
      <c r="AO349" s="320">
        <v>79.25</v>
      </c>
      <c r="AP349" s="320">
        <v>74.25</v>
      </c>
      <c r="AQ349" s="320">
        <v>68</v>
      </c>
      <c r="AR349" s="320">
        <v>62.75</v>
      </c>
    </row>
    <row r="350" spans="1:44" ht="11.4" x14ac:dyDescent="0.25">
      <c r="A350" s="319" t="s">
        <v>68</v>
      </c>
      <c r="B350" s="319" t="s">
        <v>75</v>
      </c>
      <c r="C350" s="319" t="s">
        <v>43</v>
      </c>
      <c r="D350" s="320">
        <v>2010</v>
      </c>
      <c r="E350" s="320">
        <v>2013</v>
      </c>
      <c r="F350" s="321"/>
      <c r="G350" s="321"/>
      <c r="H350" s="321"/>
      <c r="I350" s="321"/>
      <c r="J350" s="321"/>
      <c r="K350" s="321"/>
      <c r="L350" s="321"/>
      <c r="M350" s="321"/>
      <c r="N350" s="321"/>
      <c r="O350" s="321"/>
      <c r="P350" s="321"/>
      <c r="Q350" s="321"/>
      <c r="R350" s="321"/>
      <c r="S350" s="321"/>
      <c r="T350" s="321"/>
      <c r="U350" s="321"/>
      <c r="V350" s="321"/>
      <c r="W350" s="321"/>
      <c r="X350" s="321"/>
      <c r="Y350" s="321"/>
      <c r="Z350" s="321"/>
      <c r="AA350" s="321"/>
      <c r="AB350" s="321"/>
      <c r="AC350" s="320">
        <v>6</v>
      </c>
      <c r="AD350" s="320">
        <v>20</v>
      </c>
      <c r="AE350" s="320">
        <v>59.75</v>
      </c>
      <c r="AF350" s="320">
        <v>64.5</v>
      </c>
      <c r="AG350" s="320">
        <v>79.75</v>
      </c>
      <c r="AH350" s="320">
        <v>99.75</v>
      </c>
      <c r="AI350" s="320">
        <v>107.25</v>
      </c>
      <c r="AJ350" s="320">
        <v>106</v>
      </c>
      <c r="AK350" s="320">
        <v>116.75</v>
      </c>
      <c r="AL350" s="320">
        <v>121</v>
      </c>
      <c r="AM350" s="320">
        <v>127</v>
      </c>
      <c r="AN350" s="320">
        <v>133</v>
      </c>
      <c r="AO350" s="320">
        <v>126</v>
      </c>
      <c r="AP350" s="320">
        <v>124</v>
      </c>
      <c r="AQ350" s="320">
        <v>124.25</v>
      </c>
      <c r="AR350" s="320">
        <v>120.5</v>
      </c>
    </row>
    <row r="351" spans="1:44" ht="11.4" x14ac:dyDescent="0.25">
      <c r="A351" s="319" t="s">
        <v>68</v>
      </c>
      <c r="B351" s="319" t="s">
        <v>75</v>
      </c>
      <c r="C351" s="319" t="s">
        <v>55</v>
      </c>
      <c r="D351" s="320">
        <v>2014</v>
      </c>
      <c r="E351" s="320">
        <v>2028</v>
      </c>
      <c r="F351" s="321"/>
      <c r="G351" s="321"/>
      <c r="H351" s="321"/>
      <c r="I351" s="321"/>
      <c r="J351" s="321"/>
      <c r="K351" s="321"/>
      <c r="L351" s="321"/>
      <c r="M351" s="321"/>
      <c r="N351" s="321"/>
      <c r="O351" s="321"/>
      <c r="P351" s="321"/>
      <c r="Q351" s="321"/>
      <c r="R351" s="321"/>
      <c r="S351" s="321"/>
      <c r="T351" s="321"/>
      <c r="U351" s="321"/>
      <c r="V351" s="321"/>
      <c r="W351" s="321"/>
      <c r="X351" s="321"/>
      <c r="Y351" s="321"/>
      <c r="Z351" s="321"/>
      <c r="AA351" s="321"/>
      <c r="AB351" s="321"/>
      <c r="AC351" s="321"/>
      <c r="AD351" s="321"/>
      <c r="AE351" s="321"/>
      <c r="AF351" s="321"/>
      <c r="AG351" s="321"/>
      <c r="AH351" s="320">
        <v>1</v>
      </c>
      <c r="AI351" s="320">
        <v>16</v>
      </c>
      <c r="AJ351" s="320">
        <v>48</v>
      </c>
      <c r="AK351" s="320">
        <v>66</v>
      </c>
      <c r="AL351" s="320">
        <v>77</v>
      </c>
      <c r="AM351" s="320">
        <v>73</v>
      </c>
      <c r="AN351" s="320">
        <v>78</v>
      </c>
      <c r="AO351" s="320">
        <v>75</v>
      </c>
      <c r="AP351" s="320">
        <v>87</v>
      </c>
      <c r="AQ351" s="320">
        <v>102</v>
      </c>
      <c r="AR351" s="320">
        <v>110</v>
      </c>
    </row>
    <row r="352" spans="1:44" ht="11.4" x14ac:dyDescent="0.25">
      <c r="A352" s="319" t="s">
        <v>68</v>
      </c>
      <c r="B352" s="319" t="s">
        <v>76</v>
      </c>
      <c r="C352" s="319" t="s">
        <v>47</v>
      </c>
      <c r="D352" s="320">
        <v>0</v>
      </c>
      <c r="E352" s="320">
        <v>1993</v>
      </c>
      <c r="F352" s="320">
        <v>121.62144063237966</v>
      </c>
      <c r="G352" s="320">
        <v>123.06389217546031</v>
      </c>
      <c r="H352" s="320">
        <v>123.13981067772772</v>
      </c>
      <c r="I352" s="320">
        <v>122.88168777001854</v>
      </c>
      <c r="J352" s="320">
        <v>121.94029834190276</v>
      </c>
      <c r="K352" s="320">
        <v>123.12462697727425</v>
      </c>
      <c r="L352" s="320">
        <v>151.66998382981774</v>
      </c>
      <c r="M352" s="320">
        <v>170.95328340573815</v>
      </c>
      <c r="N352" s="320">
        <v>191</v>
      </c>
      <c r="O352" s="320">
        <v>204.75</v>
      </c>
      <c r="P352" s="320">
        <v>215.5</v>
      </c>
      <c r="Q352" s="320">
        <v>205.25</v>
      </c>
      <c r="R352" s="320">
        <v>188</v>
      </c>
      <c r="S352" s="320">
        <v>187.5</v>
      </c>
      <c r="T352" s="320">
        <v>200.25</v>
      </c>
      <c r="U352" s="320">
        <v>185.75</v>
      </c>
      <c r="V352" s="320">
        <v>171.25</v>
      </c>
      <c r="W352" s="320">
        <v>151.25</v>
      </c>
      <c r="X352" s="320">
        <v>135.25</v>
      </c>
      <c r="Y352" s="320">
        <v>130.25</v>
      </c>
      <c r="Z352" s="320">
        <v>112.5</v>
      </c>
      <c r="AA352" s="320">
        <v>84.75</v>
      </c>
      <c r="AB352" s="320">
        <v>69.5</v>
      </c>
      <c r="AC352" s="320">
        <v>50.25</v>
      </c>
      <c r="AD352" s="320">
        <v>42.75</v>
      </c>
      <c r="AE352" s="320">
        <v>33.75</v>
      </c>
      <c r="AF352" s="320">
        <v>28.25</v>
      </c>
      <c r="AG352" s="320">
        <v>23</v>
      </c>
      <c r="AH352" s="320">
        <v>19</v>
      </c>
      <c r="AI352" s="320">
        <v>12.5</v>
      </c>
      <c r="AJ352" s="320">
        <v>10</v>
      </c>
      <c r="AK352" s="320">
        <v>8</v>
      </c>
      <c r="AL352" s="320">
        <v>4.5</v>
      </c>
      <c r="AM352" s="320">
        <v>2.75</v>
      </c>
      <c r="AN352" s="320">
        <v>2</v>
      </c>
      <c r="AO352" s="320">
        <v>2</v>
      </c>
      <c r="AP352" s="320">
        <v>1</v>
      </c>
      <c r="AQ352" s="320">
        <v>1.75</v>
      </c>
      <c r="AR352" s="320">
        <v>1.75</v>
      </c>
    </row>
    <row r="353" spans="1:44" ht="11.4" x14ac:dyDescent="0.25">
      <c r="A353" s="319" t="s">
        <v>68</v>
      </c>
      <c r="B353" s="319" t="s">
        <v>76</v>
      </c>
      <c r="C353" s="319" t="s">
        <v>39</v>
      </c>
      <c r="D353" s="320">
        <v>1994</v>
      </c>
      <c r="E353" s="320">
        <v>1996</v>
      </c>
      <c r="F353" s="321"/>
      <c r="G353" s="321"/>
      <c r="H353" s="321"/>
      <c r="I353" s="321"/>
      <c r="J353" s="321"/>
      <c r="K353" s="321"/>
      <c r="L353" s="321"/>
      <c r="M353" s="321"/>
      <c r="N353" s="320">
        <v>6</v>
      </c>
      <c r="O353" s="320">
        <v>25.25</v>
      </c>
      <c r="P353" s="320">
        <v>47.5</v>
      </c>
      <c r="Q353" s="320">
        <v>75.25</v>
      </c>
      <c r="R353" s="320">
        <v>80.5</v>
      </c>
      <c r="S353" s="320">
        <v>79.25</v>
      </c>
      <c r="T353" s="320">
        <v>78.5</v>
      </c>
      <c r="U353" s="320">
        <v>76.25</v>
      </c>
      <c r="V353" s="320">
        <v>73.25</v>
      </c>
      <c r="W353" s="320">
        <v>73.25</v>
      </c>
      <c r="X353" s="320">
        <v>67.75</v>
      </c>
      <c r="Y353" s="320">
        <v>65.5</v>
      </c>
      <c r="Z353" s="320">
        <v>63</v>
      </c>
      <c r="AA353" s="320">
        <v>57.5</v>
      </c>
      <c r="AB353" s="320">
        <v>53.75</v>
      </c>
      <c r="AC353" s="320">
        <v>45.75</v>
      </c>
      <c r="AD353" s="320">
        <v>43</v>
      </c>
      <c r="AE353" s="320">
        <v>31.5</v>
      </c>
      <c r="AF353" s="320">
        <v>22</v>
      </c>
      <c r="AG353" s="320">
        <v>19.5</v>
      </c>
      <c r="AH353" s="320">
        <v>20.5</v>
      </c>
      <c r="AI353" s="320">
        <v>10</v>
      </c>
      <c r="AJ353" s="320">
        <v>10.5</v>
      </c>
      <c r="AK353" s="320">
        <v>9.75</v>
      </c>
      <c r="AL353" s="320">
        <v>9.25</v>
      </c>
      <c r="AM353" s="320">
        <v>8</v>
      </c>
      <c r="AN353" s="320">
        <v>5.75</v>
      </c>
      <c r="AO353" s="320">
        <v>3.75</v>
      </c>
      <c r="AP353" s="320">
        <v>3.75</v>
      </c>
      <c r="AQ353" s="320">
        <v>2</v>
      </c>
      <c r="AR353" s="320">
        <v>0.25</v>
      </c>
    </row>
    <row r="354" spans="1:44" ht="11.4" x14ac:dyDescent="0.25">
      <c r="A354" s="319" t="s">
        <v>68</v>
      </c>
      <c r="B354" s="319" t="s">
        <v>76</v>
      </c>
      <c r="C354" s="319" t="s">
        <v>40</v>
      </c>
      <c r="D354" s="320">
        <v>1997</v>
      </c>
      <c r="E354" s="320">
        <v>2001</v>
      </c>
      <c r="F354" s="321"/>
      <c r="G354" s="321"/>
      <c r="H354" s="321"/>
      <c r="I354" s="321"/>
      <c r="J354" s="321"/>
      <c r="K354" s="321"/>
      <c r="L354" s="321"/>
      <c r="M354" s="321"/>
      <c r="N354" s="321"/>
      <c r="O354" s="321"/>
      <c r="P354" s="321"/>
      <c r="Q354" s="320">
        <v>8.5</v>
      </c>
      <c r="R354" s="320">
        <v>33.5</v>
      </c>
      <c r="S354" s="320">
        <v>62.25</v>
      </c>
      <c r="T354" s="320">
        <v>107.25</v>
      </c>
      <c r="U354" s="320">
        <v>153</v>
      </c>
      <c r="V354" s="320">
        <v>185.25</v>
      </c>
      <c r="W354" s="320">
        <v>195.25</v>
      </c>
      <c r="X354" s="320">
        <v>200.75</v>
      </c>
      <c r="Y354" s="320">
        <v>190</v>
      </c>
      <c r="Z354" s="320">
        <v>188</v>
      </c>
      <c r="AA354" s="320">
        <v>197.5</v>
      </c>
      <c r="AB354" s="320">
        <v>192.5</v>
      </c>
      <c r="AC354" s="320">
        <v>165.75</v>
      </c>
      <c r="AD354" s="320">
        <v>155</v>
      </c>
      <c r="AE354" s="320">
        <v>144.25</v>
      </c>
      <c r="AF354" s="320">
        <v>127.25</v>
      </c>
      <c r="AG354" s="320">
        <v>113.5</v>
      </c>
      <c r="AH354" s="320">
        <v>98</v>
      </c>
      <c r="AI354" s="320">
        <v>83.5</v>
      </c>
      <c r="AJ354" s="320">
        <v>72.25</v>
      </c>
      <c r="AK354" s="320">
        <v>51.5</v>
      </c>
      <c r="AL354" s="320">
        <v>45</v>
      </c>
      <c r="AM354" s="320">
        <v>33</v>
      </c>
      <c r="AN354" s="320">
        <v>25</v>
      </c>
      <c r="AO354" s="320">
        <v>13.25</v>
      </c>
      <c r="AP354" s="320">
        <v>9.25</v>
      </c>
      <c r="AQ354" s="320">
        <v>7.25</v>
      </c>
      <c r="AR354" s="320">
        <v>6</v>
      </c>
    </row>
    <row r="355" spans="1:44" ht="11.4" x14ac:dyDescent="0.25">
      <c r="A355" s="319" t="s">
        <v>68</v>
      </c>
      <c r="B355" s="319" t="s">
        <v>76</v>
      </c>
      <c r="C355" s="319" t="s">
        <v>41</v>
      </c>
      <c r="D355" s="320">
        <v>2002</v>
      </c>
      <c r="E355" s="320">
        <v>2006</v>
      </c>
      <c r="F355" s="321"/>
      <c r="G355" s="321"/>
      <c r="H355" s="321"/>
      <c r="I355" s="321"/>
      <c r="J355" s="321"/>
      <c r="K355" s="321"/>
      <c r="L355" s="321"/>
      <c r="M355" s="321"/>
      <c r="N355" s="321"/>
      <c r="O355" s="321"/>
      <c r="P355" s="321"/>
      <c r="Q355" s="321"/>
      <c r="R355" s="321"/>
      <c r="S355" s="321"/>
      <c r="T355" s="321"/>
      <c r="U355" s="321"/>
      <c r="V355" s="320">
        <v>13.25</v>
      </c>
      <c r="W355" s="320">
        <v>44.25</v>
      </c>
      <c r="X355" s="320">
        <v>103.25</v>
      </c>
      <c r="Y355" s="320">
        <v>164.25</v>
      </c>
      <c r="Z355" s="320">
        <v>241.5</v>
      </c>
      <c r="AA355" s="320">
        <v>301.25</v>
      </c>
      <c r="AB355" s="320">
        <v>312.25</v>
      </c>
      <c r="AC355" s="320">
        <v>322.25</v>
      </c>
      <c r="AD355" s="320">
        <v>330.25</v>
      </c>
      <c r="AE355" s="320">
        <v>331.5</v>
      </c>
      <c r="AF355" s="320">
        <v>317.5</v>
      </c>
      <c r="AG355" s="320">
        <v>326.75</v>
      </c>
      <c r="AH355" s="320">
        <v>325.25</v>
      </c>
      <c r="AI355" s="320">
        <v>330.5</v>
      </c>
      <c r="AJ355" s="320">
        <v>285.75</v>
      </c>
      <c r="AK355" s="320">
        <v>242.25</v>
      </c>
      <c r="AL355" s="320">
        <v>205.75</v>
      </c>
      <c r="AM355" s="320">
        <v>170.75</v>
      </c>
      <c r="AN355" s="320">
        <v>140.75</v>
      </c>
      <c r="AO355" s="320">
        <v>100.75</v>
      </c>
      <c r="AP355" s="320">
        <v>88</v>
      </c>
      <c r="AQ355" s="320">
        <v>72</v>
      </c>
      <c r="AR355" s="320">
        <v>63</v>
      </c>
    </row>
    <row r="356" spans="1:44" ht="11.4" x14ac:dyDescent="0.25">
      <c r="A356" s="319" t="s">
        <v>68</v>
      </c>
      <c r="B356" s="319" t="s">
        <v>76</v>
      </c>
      <c r="C356" s="319" t="s">
        <v>42</v>
      </c>
      <c r="D356" s="320">
        <v>2007</v>
      </c>
      <c r="E356" s="320">
        <v>2009</v>
      </c>
      <c r="F356" s="321"/>
      <c r="G356" s="321"/>
      <c r="H356" s="321"/>
      <c r="I356" s="321"/>
      <c r="J356" s="321"/>
      <c r="K356" s="321"/>
      <c r="L356" s="321"/>
      <c r="M356" s="321"/>
      <c r="N356" s="321"/>
      <c r="O356" s="321"/>
      <c r="P356" s="321"/>
      <c r="Q356" s="321"/>
      <c r="R356" s="321"/>
      <c r="S356" s="321"/>
      <c r="T356" s="321"/>
      <c r="U356" s="321"/>
      <c r="V356" s="321"/>
      <c r="W356" s="321"/>
      <c r="X356" s="320">
        <v>2</v>
      </c>
      <c r="Y356" s="320">
        <v>2</v>
      </c>
      <c r="Z356" s="320">
        <v>2</v>
      </c>
      <c r="AA356" s="320">
        <v>7</v>
      </c>
      <c r="AB356" s="320">
        <v>54</v>
      </c>
      <c r="AC356" s="320">
        <v>79</v>
      </c>
      <c r="AD356" s="320">
        <v>105.25</v>
      </c>
      <c r="AE356" s="320">
        <v>115.25</v>
      </c>
      <c r="AF356" s="320">
        <v>118.25</v>
      </c>
      <c r="AG356" s="320">
        <v>115.5</v>
      </c>
      <c r="AH356" s="320">
        <v>125.5</v>
      </c>
      <c r="AI356" s="320">
        <v>136.75</v>
      </c>
      <c r="AJ356" s="320">
        <v>136.75</v>
      </c>
      <c r="AK356" s="320">
        <v>135.5</v>
      </c>
      <c r="AL356" s="320">
        <v>134.25</v>
      </c>
      <c r="AM356" s="320">
        <v>125.75</v>
      </c>
      <c r="AN356" s="320">
        <v>109.5</v>
      </c>
      <c r="AO356" s="320">
        <v>80.25</v>
      </c>
      <c r="AP356" s="320">
        <v>68.75</v>
      </c>
      <c r="AQ356" s="320">
        <v>51</v>
      </c>
      <c r="AR356" s="320">
        <v>47</v>
      </c>
    </row>
    <row r="357" spans="1:44" ht="11.4" x14ac:dyDescent="0.25">
      <c r="A357" s="319" t="s">
        <v>68</v>
      </c>
      <c r="B357" s="319" t="s">
        <v>76</v>
      </c>
      <c r="C357" s="319" t="s">
        <v>43</v>
      </c>
      <c r="D357" s="320">
        <v>2010</v>
      </c>
      <c r="E357" s="320">
        <v>2013</v>
      </c>
      <c r="F357" s="321"/>
      <c r="G357" s="321"/>
      <c r="H357" s="321"/>
      <c r="I357" s="321"/>
      <c r="J357" s="321"/>
      <c r="K357" s="321"/>
      <c r="L357" s="321"/>
      <c r="M357" s="321"/>
      <c r="N357" s="321"/>
      <c r="O357" s="321"/>
      <c r="P357" s="321"/>
      <c r="Q357" s="321"/>
      <c r="R357" s="321"/>
      <c r="S357" s="321"/>
      <c r="T357" s="321"/>
      <c r="U357" s="321"/>
      <c r="V357" s="321"/>
      <c r="W357" s="321"/>
      <c r="X357" s="321"/>
      <c r="Y357" s="321"/>
      <c r="Z357" s="321"/>
      <c r="AA357" s="321"/>
      <c r="AB357" s="320">
        <v>8</v>
      </c>
      <c r="AC357" s="320">
        <v>42</v>
      </c>
      <c r="AD357" s="320">
        <v>83.75</v>
      </c>
      <c r="AE357" s="320">
        <v>127.75</v>
      </c>
      <c r="AF357" s="320">
        <v>156.75</v>
      </c>
      <c r="AG357" s="320">
        <v>196.75</v>
      </c>
      <c r="AH357" s="320">
        <v>208.75</v>
      </c>
      <c r="AI357" s="320">
        <v>226.75</v>
      </c>
      <c r="AJ357" s="320">
        <v>233.75</v>
      </c>
      <c r="AK357" s="320">
        <v>248</v>
      </c>
      <c r="AL357" s="320">
        <v>249.25</v>
      </c>
      <c r="AM357" s="320">
        <v>266.75</v>
      </c>
      <c r="AN357" s="320">
        <v>265</v>
      </c>
      <c r="AO357" s="320">
        <v>239</v>
      </c>
      <c r="AP357" s="320">
        <v>224.25</v>
      </c>
      <c r="AQ357" s="320">
        <v>217</v>
      </c>
      <c r="AR357" s="320">
        <v>204</v>
      </c>
    </row>
    <row r="358" spans="1:44" ht="11.4" x14ac:dyDescent="0.25">
      <c r="A358" s="319" t="s">
        <v>68</v>
      </c>
      <c r="B358" s="319" t="s">
        <v>76</v>
      </c>
      <c r="C358" s="319" t="s">
        <v>55</v>
      </c>
      <c r="D358" s="320">
        <v>2014</v>
      </c>
      <c r="E358" s="320">
        <v>2028</v>
      </c>
      <c r="F358" s="321"/>
      <c r="G358" s="321"/>
      <c r="H358" s="321"/>
      <c r="I358" s="321"/>
      <c r="J358" s="321"/>
      <c r="K358" s="321"/>
      <c r="L358" s="321"/>
      <c r="M358" s="321"/>
      <c r="N358" s="321"/>
      <c r="O358" s="321"/>
      <c r="P358" s="321"/>
      <c r="Q358" s="321"/>
      <c r="R358" s="321"/>
      <c r="S358" s="321"/>
      <c r="T358" s="321"/>
      <c r="U358" s="321"/>
      <c r="V358" s="321"/>
      <c r="W358" s="321"/>
      <c r="X358" s="321"/>
      <c r="Y358" s="321"/>
      <c r="Z358" s="321"/>
      <c r="AA358" s="321"/>
      <c r="AB358" s="321"/>
      <c r="AC358" s="321"/>
      <c r="AD358" s="321"/>
      <c r="AE358" s="321"/>
      <c r="AF358" s="321"/>
      <c r="AG358" s="321"/>
      <c r="AH358" s="320">
        <v>3</v>
      </c>
      <c r="AI358" s="320">
        <v>38</v>
      </c>
      <c r="AJ358" s="320">
        <v>109</v>
      </c>
      <c r="AK358" s="320">
        <v>202</v>
      </c>
      <c r="AL358" s="320">
        <v>287</v>
      </c>
      <c r="AM358" s="320">
        <v>402</v>
      </c>
      <c r="AN358" s="320">
        <v>493</v>
      </c>
      <c r="AO358" s="320">
        <v>520</v>
      </c>
      <c r="AP358" s="320">
        <v>621</v>
      </c>
      <c r="AQ358" s="320">
        <v>722</v>
      </c>
      <c r="AR358" s="320">
        <v>778</v>
      </c>
    </row>
    <row r="359" spans="1:44" ht="11.4" x14ac:dyDescent="0.25">
      <c r="A359" s="319" t="s">
        <v>68</v>
      </c>
      <c r="B359" s="319" t="s">
        <v>1299</v>
      </c>
      <c r="C359" s="319" t="s">
        <v>43</v>
      </c>
      <c r="D359" s="320">
        <v>2010</v>
      </c>
      <c r="E359" s="320">
        <v>2013</v>
      </c>
      <c r="F359" s="321"/>
      <c r="G359" s="321"/>
      <c r="H359" s="321"/>
      <c r="I359" s="321"/>
      <c r="J359" s="321"/>
      <c r="K359" s="321"/>
      <c r="L359" s="321"/>
      <c r="M359" s="321"/>
      <c r="N359" s="321"/>
      <c r="O359" s="321"/>
      <c r="P359" s="321"/>
      <c r="Q359" s="321"/>
      <c r="R359" s="321"/>
      <c r="S359" s="321"/>
      <c r="T359" s="321"/>
      <c r="U359" s="321"/>
      <c r="V359" s="321"/>
      <c r="W359" s="321"/>
      <c r="X359" s="321"/>
      <c r="Y359" s="321"/>
      <c r="Z359" s="321"/>
      <c r="AA359" s="321"/>
      <c r="AB359" s="321"/>
      <c r="AC359" s="321"/>
      <c r="AD359" s="321"/>
      <c r="AE359" s="321"/>
      <c r="AF359" s="321"/>
      <c r="AG359" s="321"/>
      <c r="AH359" s="320">
        <v>11</v>
      </c>
      <c r="AI359" s="320">
        <v>11</v>
      </c>
      <c r="AJ359" s="320">
        <v>11</v>
      </c>
      <c r="AK359" s="320">
        <v>11</v>
      </c>
      <c r="AL359" s="320">
        <v>11</v>
      </c>
      <c r="AM359" s="320">
        <v>11</v>
      </c>
      <c r="AN359" s="320">
        <v>11</v>
      </c>
      <c r="AO359" s="320">
        <v>11</v>
      </c>
      <c r="AP359" s="320">
        <v>11</v>
      </c>
      <c r="AQ359" s="320">
        <v>11</v>
      </c>
      <c r="AR359" s="321"/>
    </row>
    <row r="360" spans="1:44" ht="11.4" x14ac:dyDescent="0.25">
      <c r="A360" s="319" t="s">
        <v>68</v>
      </c>
      <c r="B360" s="319" t="s">
        <v>1299</v>
      </c>
      <c r="C360" s="319" t="s">
        <v>55</v>
      </c>
      <c r="D360" s="320">
        <v>2014</v>
      </c>
      <c r="E360" s="320">
        <v>2028</v>
      </c>
      <c r="F360" s="321"/>
      <c r="G360" s="321"/>
      <c r="H360" s="321"/>
      <c r="I360" s="321"/>
      <c r="J360" s="321"/>
      <c r="K360" s="321"/>
      <c r="L360" s="321"/>
      <c r="M360" s="321"/>
      <c r="N360" s="321"/>
      <c r="O360" s="321"/>
      <c r="P360" s="321"/>
      <c r="Q360" s="321"/>
      <c r="R360" s="321"/>
      <c r="S360" s="321"/>
      <c r="T360" s="321"/>
      <c r="U360" s="321"/>
      <c r="V360" s="321"/>
      <c r="W360" s="321"/>
      <c r="X360" s="321"/>
      <c r="Y360" s="321"/>
      <c r="Z360" s="321"/>
      <c r="AA360" s="321"/>
      <c r="AB360" s="321"/>
      <c r="AC360" s="321"/>
      <c r="AD360" s="321"/>
      <c r="AE360" s="321"/>
      <c r="AF360" s="321"/>
      <c r="AG360" s="321"/>
      <c r="AH360" s="321"/>
      <c r="AI360" s="320">
        <v>18</v>
      </c>
      <c r="AJ360" s="320">
        <v>19</v>
      </c>
      <c r="AK360" s="320">
        <v>50</v>
      </c>
      <c r="AL360" s="320">
        <v>94</v>
      </c>
      <c r="AM360" s="320">
        <v>94</v>
      </c>
      <c r="AN360" s="320">
        <v>94</v>
      </c>
      <c r="AO360" s="320">
        <v>94</v>
      </c>
      <c r="AP360" s="320">
        <v>94</v>
      </c>
      <c r="AQ360" s="320">
        <v>100</v>
      </c>
      <c r="AR360" s="320">
        <v>97</v>
      </c>
    </row>
    <row r="361" spans="1:44" ht="11.4" x14ac:dyDescent="0.25">
      <c r="A361" s="319" t="s">
        <v>68</v>
      </c>
      <c r="B361" s="319" t="s">
        <v>1300</v>
      </c>
      <c r="C361" s="319" t="s">
        <v>55</v>
      </c>
      <c r="D361" s="320">
        <v>2014</v>
      </c>
      <c r="E361" s="320">
        <v>2028</v>
      </c>
      <c r="F361" s="321"/>
      <c r="G361" s="321"/>
      <c r="H361" s="321"/>
      <c r="I361" s="321"/>
      <c r="J361" s="321"/>
      <c r="K361" s="321"/>
      <c r="L361" s="321"/>
      <c r="M361" s="321"/>
      <c r="N361" s="321"/>
      <c r="O361" s="321"/>
      <c r="P361" s="321"/>
      <c r="Q361" s="321"/>
      <c r="R361" s="321"/>
      <c r="S361" s="321"/>
      <c r="T361" s="321"/>
      <c r="U361" s="321"/>
      <c r="V361" s="321"/>
      <c r="W361" s="321"/>
      <c r="X361" s="321"/>
      <c r="Y361" s="321"/>
      <c r="Z361" s="321"/>
      <c r="AA361" s="321"/>
      <c r="AB361" s="321"/>
      <c r="AC361" s="321"/>
      <c r="AD361" s="321"/>
      <c r="AE361" s="321"/>
      <c r="AF361" s="321"/>
      <c r="AG361" s="321"/>
      <c r="AH361" s="321"/>
      <c r="AI361" s="320">
        <v>3</v>
      </c>
      <c r="AJ361" s="320">
        <v>3</v>
      </c>
      <c r="AK361" s="320">
        <v>8</v>
      </c>
      <c r="AL361" s="320">
        <v>49</v>
      </c>
      <c r="AM361" s="320">
        <v>48</v>
      </c>
      <c r="AN361" s="320">
        <v>48</v>
      </c>
      <c r="AO361" s="320">
        <v>64</v>
      </c>
      <c r="AP361" s="320">
        <v>64</v>
      </c>
      <c r="AQ361" s="320">
        <v>64</v>
      </c>
      <c r="AR361" s="320">
        <v>58</v>
      </c>
    </row>
    <row r="362" spans="1:44" ht="11.4" x14ac:dyDescent="0.25">
      <c r="A362" s="319" t="s">
        <v>68</v>
      </c>
      <c r="B362" s="319" t="s">
        <v>1608</v>
      </c>
      <c r="C362" s="319" t="s">
        <v>47</v>
      </c>
      <c r="D362" s="320">
        <v>0</v>
      </c>
      <c r="E362" s="320">
        <v>9999</v>
      </c>
      <c r="F362" s="321"/>
      <c r="G362" s="321"/>
      <c r="H362" s="321"/>
      <c r="I362" s="321"/>
      <c r="J362" s="321"/>
      <c r="K362" s="321"/>
      <c r="L362" s="321"/>
      <c r="M362" s="321"/>
      <c r="N362" s="321"/>
      <c r="O362" s="321"/>
      <c r="P362" s="321"/>
      <c r="Q362" s="321"/>
      <c r="R362" s="321"/>
      <c r="S362" s="321"/>
      <c r="T362" s="321"/>
      <c r="U362" s="321"/>
      <c r="V362" s="321"/>
      <c r="W362" s="321"/>
      <c r="X362" s="321"/>
      <c r="Y362" s="321"/>
      <c r="Z362" s="321"/>
      <c r="AA362" s="321"/>
      <c r="AB362" s="321"/>
      <c r="AC362" s="321"/>
      <c r="AD362" s="320">
        <v>11</v>
      </c>
      <c r="AE362" s="320">
        <v>10</v>
      </c>
      <c r="AF362" s="320">
        <v>9</v>
      </c>
      <c r="AG362" s="320">
        <v>11</v>
      </c>
      <c r="AH362" s="320">
        <v>11</v>
      </c>
      <c r="AI362" s="320">
        <v>11</v>
      </c>
      <c r="AJ362" s="321"/>
      <c r="AK362" s="321"/>
      <c r="AL362" s="321"/>
      <c r="AM362" s="320">
        <v>1</v>
      </c>
      <c r="AN362" s="320">
        <v>3</v>
      </c>
      <c r="AO362" s="320">
        <v>5</v>
      </c>
      <c r="AP362" s="320">
        <v>7</v>
      </c>
      <c r="AQ362" s="320">
        <v>17</v>
      </c>
      <c r="AR362" s="320">
        <v>39</v>
      </c>
    </row>
    <row r="363" spans="1:44" ht="11.4" x14ac:dyDescent="0.25">
      <c r="A363" s="319" t="s">
        <v>68</v>
      </c>
      <c r="B363" s="319" t="s">
        <v>1609</v>
      </c>
      <c r="C363" s="319" t="s">
        <v>47</v>
      </c>
      <c r="D363" s="320">
        <v>0</v>
      </c>
      <c r="E363" s="320">
        <v>9999</v>
      </c>
      <c r="F363" s="321"/>
      <c r="G363" s="321"/>
      <c r="H363" s="321"/>
      <c r="I363" s="321"/>
      <c r="J363" s="321"/>
      <c r="K363" s="321"/>
      <c r="L363" s="321"/>
      <c r="M363" s="321"/>
      <c r="N363" s="321"/>
      <c r="O363" s="321"/>
      <c r="P363" s="321"/>
      <c r="Q363" s="321"/>
      <c r="R363" s="321"/>
      <c r="S363" s="321"/>
      <c r="T363" s="321"/>
      <c r="U363" s="321"/>
      <c r="V363" s="321"/>
      <c r="W363" s="321"/>
      <c r="X363" s="321"/>
      <c r="Y363" s="321"/>
      <c r="Z363" s="321"/>
      <c r="AA363" s="321"/>
      <c r="AB363" s="321"/>
      <c r="AC363" s="321"/>
      <c r="AD363" s="321"/>
      <c r="AE363" s="321"/>
      <c r="AF363" s="320">
        <v>1</v>
      </c>
      <c r="AG363" s="320">
        <v>1</v>
      </c>
      <c r="AH363" s="320">
        <v>2</v>
      </c>
      <c r="AI363" s="320">
        <v>2</v>
      </c>
      <c r="AJ363" s="320">
        <v>2</v>
      </c>
      <c r="AK363" s="320">
        <v>4</v>
      </c>
      <c r="AL363" s="320">
        <v>3</v>
      </c>
      <c r="AM363" s="320">
        <v>3</v>
      </c>
      <c r="AN363" s="320">
        <v>1</v>
      </c>
      <c r="AO363" s="321"/>
      <c r="AP363" s="321"/>
      <c r="AQ363" s="321"/>
      <c r="AR363" s="321"/>
    </row>
    <row r="364" spans="1:44" ht="11.4" x14ac:dyDescent="0.25">
      <c r="A364" s="319" t="s">
        <v>68</v>
      </c>
      <c r="B364" s="319" t="s">
        <v>1983</v>
      </c>
      <c r="C364" s="319" t="s">
        <v>55</v>
      </c>
      <c r="D364" s="320">
        <v>2014</v>
      </c>
      <c r="E364" s="320">
        <v>2028</v>
      </c>
      <c r="F364" s="321"/>
      <c r="G364" s="321"/>
      <c r="H364" s="321"/>
      <c r="I364" s="321"/>
      <c r="J364" s="321"/>
      <c r="K364" s="321"/>
      <c r="L364" s="321"/>
      <c r="M364" s="321"/>
      <c r="N364" s="321"/>
      <c r="O364" s="321"/>
      <c r="P364" s="321"/>
      <c r="Q364" s="321"/>
      <c r="R364" s="321"/>
      <c r="S364" s="321"/>
      <c r="T364" s="321"/>
      <c r="U364" s="321"/>
      <c r="V364" s="321"/>
      <c r="W364" s="321"/>
      <c r="X364" s="321"/>
      <c r="Y364" s="321"/>
      <c r="Z364" s="321"/>
      <c r="AA364" s="321"/>
      <c r="AB364" s="321"/>
      <c r="AC364" s="321"/>
      <c r="AD364" s="321"/>
      <c r="AE364" s="321"/>
      <c r="AF364" s="321"/>
      <c r="AG364" s="321"/>
      <c r="AH364" s="321"/>
      <c r="AI364" s="321"/>
      <c r="AJ364" s="321"/>
      <c r="AK364" s="321"/>
      <c r="AL364" s="321"/>
      <c r="AM364" s="321"/>
      <c r="AN364" s="321"/>
      <c r="AO364" s="321"/>
      <c r="AP364" s="320">
        <v>1</v>
      </c>
      <c r="AQ364" s="320">
        <v>1</v>
      </c>
      <c r="AR364" s="320">
        <v>1</v>
      </c>
    </row>
    <row r="365" spans="1:44" ht="11.4" x14ac:dyDescent="0.25">
      <c r="A365" s="319" t="s">
        <v>68</v>
      </c>
      <c r="B365" s="319" t="s">
        <v>1610</v>
      </c>
      <c r="C365" s="319" t="s">
        <v>47</v>
      </c>
      <c r="D365" s="320">
        <v>0</v>
      </c>
      <c r="E365" s="320">
        <v>9999</v>
      </c>
      <c r="F365" s="321"/>
      <c r="G365" s="321"/>
      <c r="H365" s="321"/>
      <c r="I365" s="321"/>
      <c r="J365" s="321"/>
      <c r="K365" s="321"/>
      <c r="L365" s="321"/>
      <c r="M365" s="321"/>
      <c r="N365" s="321"/>
      <c r="O365" s="321"/>
      <c r="P365" s="321"/>
      <c r="Q365" s="321"/>
      <c r="R365" s="321"/>
      <c r="S365" s="321"/>
      <c r="T365" s="321"/>
      <c r="U365" s="321"/>
      <c r="V365" s="321"/>
      <c r="W365" s="321"/>
      <c r="X365" s="320">
        <v>1</v>
      </c>
      <c r="Y365" s="320">
        <v>1</v>
      </c>
      <c r="Z365" s="320">
        <v>1</v>
      </c>
      <c r="AA365" s="320">
        <v>1</v>
      </c>
      <c r="AB365" s="320">
        <v>1</v>
      </c>
      <c r="AC365" s="320">
        <v>1</v>
      </c>
      <c r="AD365" s="320">
        <v>1</v>
      </c>
      <c r="AE365" s="320">
        <v>1</v>
      </c>
      <c r="AF365" s="320">
        <v>1</v>
      </c>
      <c r="AG365" s="320">
        <v>2</v>
      </c>
      <c r="AH365" s="320">
        <v>2</v>
      </c>
      <c r="AI365" s="320">
        <v>2</v>
      </c>
      <c r="AJ365" s="320">
        <v>2</v>
      </c>
      <c r="AK365" s="320">
        <v>2</v>
      </c>
      <c r="AL365" s="320">
        <v>2</v>
      </c>
      <c r="AM365" s="320">
        <v>3</v>
      </c>
      <c r="AN365" s="320">
        <v>2</v>
      </c>
      <c r="AO365" s="320">
        <v>2</v>
      </c>
      <c r="AP365" s="320">
        <v>3</v>
      </c>
      <c r="AQ365" s="320">
        <v>9</v>
      </c>
      <c r="AR365" s="320">
        <v>14</v>
      </c>
    </row>
    <row r="366" spans="1:44" ht="11.4" x14ac:dyDescent="0.25">
      <c r="A366" s="319" t="s">
        <v>68</v>
      </c>
      <c r="B366" s="319" t="s">
        <v>1611</v>
      </c>
      <c r="C366" s="319" t="s">
        <v>47</v>
      </c>
      <c r="D366" s="320">
        <v>0</v>
      </c>
      <c r="E366" s="320">
        <v>9999</v>
      </c>
      <c r="F366" s="321"/>
      <c r="G366" s="321"/>
      <c r="H366" s="321"/>
      <c r="I366" s="321"/>
      <c r="J366" s="321"/>
      <c r="K366" s="321"/>
      <c r="L366" s="321"/>
      <c r="M366" s="321"/>
      <c r="N366" s="321"/>
      <c r="O366" s="321"/>
      <c r="P366" s="321"/>
      <c r="Q366" s="320">
        <v>1</v>
      </c>
      <c r="R366" s="321"/>
      <c r="S366" s="321"/>
      <c r="T366" s="321"/>
      <c r="U366" s="321"/>
      <c r="V366" s="321"/>
      <c r="W366" s="321"/>
      <c r="X366" s="321"/>
      <c r="Y366" s="321"/>
      <c r="Z366" s="321"/>
      <c r="AA366" s="321"/>
      <c r="AB366" s="321"/>
      <c r="AC366" s="321"/>
      <c r="AD366" s="321"/>
      <c r="AE366" s="321"/>
      <c r="AF366" s="321"/>
      <c r="AG366" s="321"/>
      <c r="AH366" s="321"/>
      <c r="AI366" s="321"/>
      <c r="AJ366" s="321"/>
      <c r="AK366" s="321"/>
      <c r="AL366" s="321"/>
      <c r="AM366" s="321"/>
      <c r="AN366" s="321"/>
      <c r="AO366" s="321"/>
      <c r="AP366" s="321"/>
      <c r="AQ366" s="321"/>
      <c r="AR366" s="321"/>
    </row>
    <row r="367" spans="1:44" ht="11.4" x14ac:dyDescent="0.25">
      <c r="A367" s="319" t="s">
        <v>68</v>
      </c>
      <c r="B367" s="319" t="s">
        <v>1758</v>
      </c>
      <c r="C367" s="319" t="s">
        <v>47</v>
      </c>
      <c r="D367" s="320">
        <v>0</v>
      </c>
      <c r="E367" s="320">
        <v>9999</v>
      </c>
      <c r="F367" s="321"/>
      <c r="G367" s="321"/>
      <c r="H367" s="321"/>
      <c r="I367" s="321"/>
      <c r="J367" s="321"/>
      <c r="K367" s="321"/>
      <c r="L367" s="321"/>
      <c r="M367" s="321"/>
      <c r="N367" s="321"/>
      <c r="O367" s="321"/>
      <c r="P367" s="321"/>
      <c r="Q367" s="321"/>
      <c r="R367" s="321"/>
      <c r="S367" s="321"/>
      <c r="T367" s="321"/>
      <c r="U367" s="321"/>
      <c r="V367" s="321"/>
      <c r="W367" s="321"/>
      <c r="X367" s="321"/>
      <c r="Y367" s="321"/>
      <c r="Z367" s="321"/>
      <c r="AA367" s="321"/>
      <c r="AB367" s="321"/>
      <c r="AC367" s="321"/>
      <c r="AD367" s="321"/>
      <c r="AE367" s="321"/>
      <c r="AF367" s="321"/>
      <c r="AG367" s="321"/>
      <c r="AH367" s="321"/>
      <c r="AI367" s="321"/>
      <c r="AJ367" s="321"/>
      <c r="AK367" s="321"/>
      <c r="AL367" s="321"/>
      <c r="AM367" s="321"/>
      <c r="AN367" s="320">
        <v>80</v>
      </c>
      <c r="AO367" s="320">
        <v>81</v>
      </c>
      <c r="AP367" s="320">
        <v>298</v>
      </c>
      <c r="AQ367" s="320">
        <v>673</v>
      </c>
      <c r="AR367" s="320">
        <v>864</v>
      </c>
    </row>
    <row r="368" spans="1:44" ht="11.4" x14ac:dyDescent="0.25">
      <c r="A368" s="319" t="s">
        <v>68</v>
      </c>
      <c r="B368" s="319" t="s">
        <v>1849</v>
      </c>
      <c r="C368" s="319" t="s">
        <v>47</v>
      </c>
      <c r="D368" s="320">
        <v>0</v>
      </c>
      <c r="E368" s="320">
        <v>9999</v>
      </c>
      <c r="F368" s="321"/>
      <c r="G368" s="321"/>
      <c r="H368" s="321"/>
      <c r="I368" s="321"/>
      <c r="J368" s="321"/>
      <c r="K368" s="321"/>
      <c r="L368" s="321"/>
      <c r="M368" s="321"/>
      <c r="N368" s="321"/>
      <c r="O368" s="321"/>
      <c r="P368" s="321"/>
      <c r="Q368" s="321"/>
      <c r="R368" s="321"/>
      <c r="S368" s="321"/>
      <c r="T368" s="321"/>
      <c r="U368" s="321"/>
      <c r="V368" s="321"/>
      <c r="W368" s="321"/>
      <c r="X368" s="321"/>
      <c r="Y368" s="321"/>
      <c r="Z368" s="321"/>
      <c r="AA368" s="321"/>
      <c r="AB368" s="321"/>
      <c r="AC368" s="321"/>
      <c r="AD368" s="321"/>
      <c r="AE368" s="321"/>
      <c r="AF368" s="321"/>
      <c r="AG368" s="321"/>
      <c r="AH368" s="321"/>
      <c r="AI368" s="321"/>
      <c r="AJ368" s="321"/>
      <c r="AK368" s="321"/>
      <c r="AL368" s="321"/>
      <c r="AM368" s="321"/>
      <c r="AN368" s="321"/>
      <c r="AO368" s="321"/>
      <c r="AP368" s="320">
        <v>1</v>
      </c>
      <c r="AQ368" s="320">
        <v>1</v>
      </c>
      <c r="AR368" s="320">
        <v>1</v>
      </c>
    </row>
    <row r="369" spans="1:44" ht="11.4" x14ac:dyDescent="0.25">
      <c r="A369" s="319" t="s">
        <v>68</v>
      </c>
      <c r="B369" s="319" t="s">
        <v>1845</v>
      </c>
      <c r="C369" s="319" t="s">
        <v>47</v>
      </c>
      <c r="D369" s="320">
        <v>0</v>
      </c>
      <c r="E369" s="320">
        <v>9999</v>
      </c>
      <c r="F369" s="321"/>
      <c r="G369" s="321"/>
      <c r="H369" s="321"/>
      <c r="I369" s="321"/>
      <c r="J369" s="321"/>
      <c r="K369" s="321"/>
      <c r="L369" s="321"/>
      <c r="M369" s="321"/>
      <c r="N369" s="321"/>
      <c r="O369" s="321"/>
      <c r="P369" s="321"/>
      <c r="Q369" s="321"/>
      <c r="R369" s="321"/>
      <c r="S369" s="321"/>
      <c r="T369" s="321"/>
      <c r="U369" s="321"/>
      <c r="V369" s="321"/>
      <c r="W369" s="321"/>
      <c r="X369" s="321"/>
      <c r="Y369" s="321"/>
      <c r="Z369" s="321"/>
      <c r="AA369" s="321"/>
      <c r="AB369" s="321"/>
      <c r="AC369" s="321"/>
      <c r="AD369" s="321"/>
      <c r="AE369" s="321"/>
      <c r="AF369" s="321"/>
      <c r="AG369" s="321"/>
      <c r="AH369" s="321"/>
      <c r="AI369" s="321"/>
      <c r="AJ369" s="321"/>
      <c r="AK369" s="321"/>
      <c r="AL369" s="321"/>
      <c r="AM369" s="321"/>
      <c r="AN369" s="321"/>
      <c r="AO369" s="320">
        <v>3</v>
      </c>
      <c r="AP369" s="320">
        <v>3</v>
      </c>
      <c r="AQ369" s="320">
        <v>3</v>
      </c>
      <c r="AR369" s="321"/>
    </row>
    <row r="370" spans="1:44" ht="11.4" x14ac:dyDescent="0.25">
      <c r="A370" s="319" t="s">
        <v>68</v>
      </c>
      <c r="B370" s="319" t="s">
        <v>1850</v>
      </c>
      <c r="C370" s="319" t="s">
        <v>47</v>
      </c>
      <c r="D370" s="320">
        <v>0</v>
      </c>
      <c r="E370" s="320">
        <v>9999</v>
      </c>
      <c r="F370" s="321"/>
      <c r="G370" s="321"/>
      <c r="H370" s="321"/>
      <c r="I370" s="321"/>
      <c r="J370" s="321"/>
      <c r="K370" s="321"/>
      <c r="L370" s="321"/>
      <c r="M370" s="321"/>
      <c r="N370" s="321"/>
      <c r="O370" s="321"/>
      <c r="P370" s="321"/>
      <c r="Q370" s="321"/>
      <c r="R370" s="321"/>
      <c r="S370" s="321"/>
      <c r="T370" s="321"/>
      <c r="U370" s="321"/>
      <c r="V370" s="321"/>
      <c r="W370" s="321"/>
      <c r="X370" s="321"/>
      <c r="Y370" s="321"/>
      <c r="Z370" s="320">
        <v>1</v>
      </c>
      <c r="AA370" s="320">
        <v>1</v>
      </c>
      <c r="AB370" s="320">
        <v>1</v>
      </c>
      <c r="AC370" s="320">
        <v>1</v>
      </c>
      <c r="AD370" s="320">
        <v>1</v>
      </c>
      <c r="AE370" s="320">
        <v>1</v>
      </c>
      <c r="AF370" s="321"/>
      <c r="AG370" s="321"/>
      <c r="AH370" s="321"/>
      <c r="AI370" s="321"/>
      <c r="AJ370" s="321"/>
      <c r="AK370" s="321"/>
      <c r="AL370" s="321"/>
      <c r="AM370" s="321"/>
      <c r="AN370" s="321"/>
      <c r="AO370" s="321"/>
      <c r="AP370" s="321"/>
      <c r="AQ370" s="321"/>
      <c r="AR370" s="321"/>
    </row>
    <row r="371" spans="1:44" ht="11.4" x14ac:dyDescent="0.25">
      <c r="A371" s="319" t="s">
        <v>68</v>
      </c>
      <c r="B371" s="319" t="s">
        <v>1984</v>
      </c>
      <c r="C371" s="319" t="s">
        <v>47</v>
      </c>
      <c r="D371" s="320">
        <v>0</v>
      </c>
      <c r="E371" s="320">
        <v>9999</v>
      </c>
      <c r="F371" s="321"/>
      <c r="G371" s="321"/>
      <c r="H371" s="321"/>
      <c r="I371" s="321"/>
      <c r="J371" s="321"/>
      <c r="K371" s="321"/>
      <c r="L371" s="321"/>
      <c r="M371" s="321"/>
      <c r="N371" s="321"/>
      <c r="O371" s="321"/>
      <c r="P371" s="321"/>
      <c r="Q371" s="321"/>
      <c r="R371" s="321"/>
      <c r="S371" s="321"/>
      <c r="T371" s="321"/>
      <c r="U371" s="321"/>
      <c r="V371" s="321"/>
      <c r="W371" s="321"/>
      <c r="X371" s="321"/>
      <c r="Y371" s="321"/>
      <c r="Z371" s="321"/>
      <c r="AA371" s="321"/>
      <c r="AB371" s="321"/>
      <c r="AC371" s="321"/>
      <c r="AD371" s="321"/>
      <c r="AE371" s="321"/>
      <c r="AF371" s="321"/>
      <c r="AG371" s="321"/>
      <c r="AH371" s="321"/>
      <c r="AI371" s="321"/>
      <c r="AJ371" s="321"/>
      <c r="AK371" s="321"/>
      <c r="AL371" s="321"/>
      <c r="AM371" s="321"/>
      <c r="AN371" s="321"/>
      <c r="AO371" s="321"/>
      <c r="AP371" s="321"/>
      <c r="AQ371" s="320">
        <v>5</v>
      </c>
      <c r="AR371" s="320">
        <v>8</v>
      </c>
    </row>
    <row r="372" spans="1:44" ht="11.4" x14ac:dyDescent="0.25">
      <c r="A372" s="319" t="s">
        <v>77</v>
      </c>
      <c r="B372" s="319" t="s">
        <v>78</v>
      </c>
      <c r="C372" s="319" t="s">
        <v>47</v>
      </c>
      <c r="D372" s="320">
        <v>0</v>
      </c>
      <c r="E372" s="320">
        <v>1999</v>
      </c>
      <c r="F372" s="320">
        <v>151000</v>
      </c>
      <c r="G372" s="320">
        <v>139000</v>
      </c>
      <c r="H372" s="320">
        <v>133000</v>
      </c>
      <c r="I372" s="320">
        <v>127000</v>
      </c>
      <c r="J372" s="320">
        <v>124000</v>
      </c>
      <c r="K372" s="320">
        <v>120000</v>
      </c>
      <c r="L372" s="320">
        <v>118000</v>
      </c>
      <c r="M372" s="320">
        <v>113000</v>
      </c>
      <c r="N372" s="320">
        <v>109000</v>
      </c>
      <c r="O372" s="320">
        <v>105000</v>
      </c>
      <c r="P372" s="320">
        <v>114166.66666666667</v>
      </c>
      <c r="Q372" s="320">
        <v>123333.33333333334</v>
      </c>
      <c r="R372" s="320">
        <v>132496</v>
      </c>
      <c r="S372" s="320">
        <v>141635.66666666666</v>
      </c>
      <c r="T372" s="320">
        <v>150802.33333333331</v>
      </c>
      <c r="U372" s="320">
        <v>143569.41666666663</v>
      </c>
      <c r="V372" s="320">
        <v>136232.5</v>
      </c>
      <c r="W372" s="320">
        <v>128202.58333333331</v>
      </c>
      <c r="X372" s="320">
        <v>120288.66666666666</v>
      </c>
      <c r="Y372" s="320">
        <v>112243.74999999999</v>
      </c>
      <c r="Z372" s="320">
        <v>103812.83333333331</v>
      </c>
      <c r="AA372" s="320">
        <v>95121.916666666642</v>
      </c>
      <c r="AB372" s="320">
        <v>86609.999999999985</v>
      </c>
      <c r="AC372" s="320">
        <v>78805.083333333328</v>
      </c>
      <c r="AD372" s="320">
        <v>71059.166666666657</v>
      </c>
      <c r="AE372" s="320">
        <v>63624.249999999985</v>
      </c>
      <c r="AF372" s="320">
        <v>56545.333333333314</v>
      </c>
      <c r="AG372" s="320">
        <v>50013.416666666657</v>
      </c>
      <c r="AH372" s="320">
        <v>43889.499999999985</v>
      </c>
      <c r="AI372" s="320">
        <v>37883.583333333328</v>
      </c>
      <c r="AJ372" s="320">
        <v>32114.666666666657</v>
      </c>
      <c r="AK372" s="320">
        <v>26359.749999999989</v>
      </c>
      <c r="AL372" s="320">
        <v>20857.833333333328</v>
      </c>
      <c r="AM372" s="320">
        <v>14612.916666666661</v>
      </c>
      <c r="AN372" s="320">
        <v>7544</v>
      </c>
      <c r="AO372" s="320">
        <v>6671</v>
      </c>
      <c r="AP372" s="320">
        <v>6041</v>
      </c>
      <c r="AQ372" s="320">
        <v>5541</v>
      </c>
      <c r="AR372" s="320">
        <v>5039</v>
      </c>
    </row>
    <row r="373" spans="1:44" ht="11.4" x14ac:dyDescent="0.25">
      <c r="A373" s="319" t="s">
        <v>77</v>
      </c>
      <c r="B373" s="319" t="s">
        <v>78</v>
      </c>
      <c r="C373" s="319" t="s">
        <v>1581</v>
      </c>
      <c r="D373" s="320">
        <v>2000</v>
      </c>
      <c r="E373" s="320">
        <v>2003</v>
      </c>
      <c r="F373" s="321"/>
      <c r="G373" s="321"/>
      <c r="H373" s="321"/>
      <c r="I373" s="321"/>
      <c r="J373" s="321"/>
      <c r="K373" s="321"/>
      <c r="L373" s="321"/>
      <c r="M373" s="321"/>
      <c r="N373" s="321"/>
      <c r="O373" s="321"/>
      <c r="P373" s="321"/>
      <c r="Q373" s="321"/>
      <c r="R373" s="321"/>
      <c r="S373" s="321"/>
      <c r="T373" s="321"/>
      <c r="U373" s="320">
        <v>16402.583333333358</v>
      </c>
      <c r="V373" s="320">
        <v>28733.500000000015</v>
      </c>
      <c r="W373" s="320">
        <v>42762.416666666686</v>
      </c>
      <c r="X373" s="320">
        <v>48676.333333333343</v>
      </c>
      <c r="Y373" s="320">
        <v>46052.766666666677</v>
      </c>
      <c r="Z373" s="320">
        <v>43436.200000000012</v>
      </c>
      <c r="AA373" s="320">
        <v>40729.633333333346</v>
      </c>
      <c r="AB373" s="320">
        <v>37811.06666666668</v>
      </c>
      <c r="AC373" s="320">
        <v>35217.500000000007</v>
      </c>
      <c r="AD373" s="320">
        <v>32557.933333333338</v>
      </c>
      <c r="AE373" s="320">
        <v>29996.366666666672</v>
      </c>
      <c r="AF373" s="320">
        <v>27561.800000000003</v>
      </c>
      <c r="AG373" s="320">
        <v>25344.233333333337</v>
      </c>
      <c r="AH373" s="320">
        <v>23367.666666666672</v>
      </c>
      <c r="AI373" s="320">
        <v>21292.100000000006</v>
      </c>
      <c r="AJ373" s="320">
        <v>19367.533333333333</v>
      </c>
      <c r="AK373" s="320">
        <v>17442.966666666667</v>
      </c>
      <c r="AL373" s="320">
        <v>15556.400000000001</v>
      </c>
      <c r="AM373" s="320">
        <v>13261.833333333336</v>
      </c>
      <c r="AN373" s="320">
        <v>10514.266666666666</v>
      </c>
      <c r="AO373" s="320">
        <v>8681.6999999999989</v>
      </c>
      <c r="AP373" s="320">
        <v>6924.1333333333332</v>
      </c>
      <c r="AQ373" s="320">
        <v>5242.5666666666657</v>
      </c>
      <c r="AR373" s="320">
        <v>3589</v>
      </c>
    </row>
    <row r="374" spans="1:44" ht="11.4" x14ac:dyDescent="0.25">
      <c r="A374" s="319" t="s">
        <v>77</v>
      </c>
      <c r="B374" s="319" t="s">
        <v>78</v>
      </c>
      <c r="C374" s="319" t="s">
        <v>1582</v>
      </c>
      <c r="D374" s="320">
        <v>2004</v>
      </c>
      <c r="E374" s="320">
        <v>2014</v>
      </c>
      <c r="F374" s="321"/>
      <c r="G374" s="321"/>
      <c r="H374" s="321"/>
      <c r="I374" s="321"/>
      <c r="J374" s="321"/>
      <c r="K374" s="321"/>
      <c r="L374" s="321"/>
      <c r="M374" s="321"/>
      <c r="N374" s="321"/>
      <c r="O374" s="321"/>
      <c r="P374" s="321"/>
      <c r="Q374" s="321"/>
      <c r="R374" s="321"/>
      <c r="S374" s="321"/>
      <c r="T374" s="321"/>
      <c r="U374" s="321"/>
      <c r="V374" s="321"/>
      <c r="W374" s="321"/>
      <c r="X374" s="321"/>
      <c r="Y374" s="320">
        <v>7998.3625000000056</v>
      </c>
      <c r="Z374" s="320">
        <v>16280.975000000009</v>
      </c>
      <c r="AA374" s="320">
        <v>24795.337500000012</v>
      </c>
      <c r="AB374" s="320">
        <v>33317.950000000004</v>
      </c>
      <c r="AC374" s="320">
        <v>38074.8125</v>
      </c>
      <c r="AD374" s="320">
        <v>42055.425000000003</v>
      </c>
      <c r="AE374" s="320">
        <v>43990.787500000006</v>
      </c>
      <c r="AF374" s="320">
        <v>46494.650000000009</v>
      </c>
      <c r="AG374" s="320">
        <v>52924.012500000004</v>
      </c>
      <c r="AH374" s="320">
        <v>55951.375000000007</v>
      </c>
      <c r="AI374" s="320">
        <v>58225.737500000003</v>
      </c>
      <c r="AJ374" s="320">
        <v>55039.313125000001</v>
      </c>
      <c r="AK374" s="320">
        <v>51891.888750000006</v>
      </c>
      <c r="AL374" s="320">
        <v>48714.464375000003</v>
      </c>
      <c r="AM374" s="320">
        <v>45075.79</v>
      </c>
      <c r="AN374" s="320">
        <v>40748.615625000006</v>
      </c>
      <c r="AO374" s="320">
        <v>37599.691250000003</v>
      </c>
      <c r="AP374" s="320">
        <v>34646.516875000001</v>
      </c>
      <c r="AQ374" s="320">
        <v>31863.592500000002</v>
      </c>
      <c r="AR374" s="320">
        <v>29091.168125000004</v>
      </c>
    </row>
    <row r="375" spans="1:44" ht="11.4" x14ac:dyDescent="0.25">
      <c r="A375" s="319" t="s">
        <v>77</v>
      </c>
      <c r="B375" s="319" t="s">
        <v>79</v>
      </c>
      <c r="C375" s="319" t="s">
        <v>1582</v>
      </c>
      <c r="D375" s="320">
        <v>2004</v>
      </c>
      <c r="E375" s="320">
        <v>2014</v>
      </c>
      <c r="F375" s="321"/>
      <c r="G375" s="321"/>
      <c r="H375" s="321"/>
      <c r="I375" s="321"/>
      <c r="J375" s="321"/>
      <c r="K375" s="321"/>
      <c r="L375" s="321"/>
      <c r="M375" s="321"/>
      <c r="N375" s="321"/>
      <c r="O375" s="321"/>
      <c r="P375" s="321"/>
      <c r="Q375" s="321"/>
      <c r="R375" s="321"/>
      <c r="S375" s="321"/>
      <c r="T375" s="321"/>
      <c r="U375" s="321"/>
      <c r="V375" s="321"/>
      <c r="W375" s="321"/>
      <c r="X375" s="321"/>
      <c r="Y375" s="320">
        <v>2666.1208333333352</v>
      </c>
      <c r="Z375" s="320">
        <v>5426.9916666666695</v>
      </c>
      <c r="AA375" s="320">
        <v>8265.1125000000029</v>
      </c>
      <c r="AB375" s="320">
        <v>11105.983333333334</v>
      </c>
      <c r="AC375" s="320">
        <v>12691.604166666666</v>
      </c>
      <c r="AD375" s="320">
        <v>14018.475000000002</v>
      </c>
      <c r="AE375" s="320">
        <v>14663.595833333336</v>
      </c>
      <c r="AF375" s="320">
        <v>15498.216666666671</v>
      </c>
      <c r="AG375" s="320">
        <v>17641.337500000001</v>
      </c>
      <c r="AH375" s="320">
        <v>18650.458333333336</v>
      </c>
      <c r="AI375" s="320">
        <v>19408.579166666666</v>
      </c>
      <c r="AJ375" s="320">
        <v>18346.437708333331</v>
      </c>
      <c r="AK375" s="320">
        <v>17297.296249999999</v>
      </c>
      <c r="AL375" s="320">
        <v>16238.154791666666</v>
      </c>
      <c r="AM375" s="320">
        <v>15025.263333333334</v>
      </c>
      <c r="AN375" s="320">
        <v>13582.871875000001</v>
      </c>
      <c r="AO375" s="320">
        <v>12533.230416666665</v>
      </c>
      <c r="AP375" s="320">
        <v>11548.838958333332</v>
      </c>
      <c r="AQ375" s="320">
        <v>10621.1975</v>
      </c>
      <c r="AR375" s="320">
        <v>9697.0560416666667</v>
      </c>
    </row>
    <row r="376" spans="1:44" ht="11.4" x14ac:dyDescent="0.25">
      <c r="A376" s="319" t="s">
        <v>77</v>
      </c>
      <c r="B376" s="319" t="s">
        <v>79</v>
      </c>
      <c r="C376" s="319" t="s">
        <v>1583</v>
      </c>
      <c r="D376" s="320">
        <v>2015</v>
      </c>
      <c r="E376" s="320">
        <v>2016</v>
      </c>
      <c r="F376" s="321"/>
      <c r="G376" s="321"/>
      <c r="H376" s="321"/>
      <c r="I376" s="321"/>
      <c r="J376" s="321"/>
      <c r="K376" s="321"/>
      <c r="L376" s="321"/>
      <c r="M376" s="321"/>
      <c r="N376" s="321"/>
      <c r="O376" s="321"/>
      <c r="P376" s="321"/>
      <c r="Q376" s="321"/>
      <c r="R376" s="321"/>
      <c r="S376" s="321"/>
      <c r="T376" s="321"/>
      <c r="U376" s="321"/>
      <c r="V376" s="321"/>
      <c r="W376" s="321"/>
      <c r="X376" s="321"/>
      <c r="Y376" s="321"/>
      <c r="Z376" s="321"/>
      <c r="AA376" s="321"/>
      <c r="AB376" s="321"/>
      <c r="AC376" s="321"/>
      <c r="AD376" s="321"/>
      <c r="AE376" s="321"/>
      <c r="AF376" s="321"/>
      <c r="AG376" s="321"/>
      <c r="AH376" s="321"/>
      <c r="AI376" s="321"/>
      <c r="AJ376" s="320">
        <v>7592.0491666666767</v>
      </c>
      <c r="AK376" s="320">
        <v>16241.098333333342</v>
      </c>
      <c r="AL376" s="320">
        <v>15435.043416666675</v>
      </c>
      <c r="AM376" s="320">
        <v>14594.988500000009</v>
      </c>
      <c r="AN376" s="320">
        <v>13589.933583333341</v>
      </c>
      <c r="AO376" s="320">
        <v>12732.878666666675</v>
      </c>
      <c r="AP376" s="320">
        <v>11864.823750000007</v>
      </c>
      <c r="AQ376" s="320">
        <v>11051.768833333339</v>
      </c>
      <c r="AR376" s="320">
        <v>10221.713916666671</v>
      </c>
    </row>
    <row r="377" spans="1:44" ht="11.4" x14ac:dyDescent="0.25">
      <c r="A377" s="319" t="s">
        <v>77</v>
      </c>
      <c r="B377" s="319" t="s">
        <v>79</v>
      </c>
      <c r="C377" s="319" t="s">
        <v>1584</v>
      </c>
      <c r="D377" s="320">
        <v>2017</v>
      </c>
      <c r="E377" s="320">
        <v>2020</v>
      </c>
      <c r="F377" s="321"/>
      <c r="G377" s="321"/>
      <c r="H377" s="321"/>
      <c r="I377" s="321"/>
      <c r="J377" s="321"/>
      <c r="K377" s="321"/>
      <c r="L377" s="321"/>
      <c r="M377" s="321"/>
      <c r="N377" s="321"/>
      <c r="O377" s="321"/>
      <c r="P377" s="321"/>
      <c r="Q377" s="321"/>
      <c r="R377" s="321"/>
      <c r="S377" s="321"/>
      <c r="T377" s="321"/>
      <c r="U377" s="321"/>
      <c r="V377" s="321"/>
      <c r="W377" s="321"/>
      <c r="X377" s="321"/>
      <c r="Y377" s="321"/>
      <c r="Z377" s="321"/>
      <c r="AA377" s="321"/>
      <c r="AB377" s="321"/>
      <c r="AC377" s="321"/>
      <c r="AD377" s="321"/>
      <c r="AE377" s="321"/>
      <c r="AF377" s="321"/>
      <c r="AG377" s="321"/>
      <c r="AH377" s="321"/>
      <c r="AI377" s="321"/>
      <c r="AJ377" s="321"/>
      <c r="AK377" s="321"/>
      <c r="AL377" s="320">
        <v>10832.104083333317</v>
      </c>
      <c r="AM377" s="320">
        <v>15034.208166666655</v>
      </c>
      <c r="AN377" s="320">
        <v>12336.312249999986</v>
      </c>
      <c r="AO377" s="320">
        <v>17722.499666666659</v>
      </c>
      <c r="AP377" s="320">
        <v>16793.474683333327</v>
      </c>
      <c r="AQ377" s="320">
        <v>15882.449699999994</v>
      </c>
      <c r="AR377" s="320">
        <v>14912.424716666661</v>
      </c>
    </row>
    <row r="378" spans="1:44" ht="11.4" x14ac:dyDescent="0.25">
      <c r="A378" s="319" t="s">
        <v>77</v>
      </c>
      <c r="B378" s="319" t="s">
        <v>79</v>
      </c>
      <c r="C378" s="319" t="s">
        <v>1585</v>
      </c>
      <c r="D378" s="320">
        <v>2021</v>
      </c>
      <c r="E378" s="320">
        <v>9999</v>
      </c>
      <c r="F378" s="321"/>
      <c r="G378" s="321"/>
      <c r="H378" s="321"/>
      <c r="I378" s="321"/>
      <c r="J378" s="321"/>
      <c r="K378" s="321"/>
      <c r="L378" s="321"/>
      <c r="M378" s="321"/>
      <c r="N378" s="321"/>
      <c r="O378" s="321"/>
      <c r="P378" s="321"/>
      <c r="Q378" s="321"/>
      <c r="R378" s="321"/>
      <c r="S378" s="321"/>
      <c r="T378" s="321"/>
      <c r="U378" s="321"/>
      <c r="V378" s="321"/>
      <c r="W378" s="321"/>
      <c r="X378" s="321"/>
      <c r="Y378" s="321"/>
      <c r="Z378" s="321"/>
      <c r="AA378" s="321"/>
      <c r="AB378" s="321"/>
      <c r="AC378" s="321"/>
      <c r="AD378" s="321"/>
      <c r="AE378" s="321"/>
      <c r="AF378" s="321"/>
      <c r="AG378" s="321"/>
      <c r="AH378" s="321"/>
      <c r="AI378" s="321"/>
      <c r="AJ378" s="321"/>
      <c r="AK378" s="321"/>
      <c r="AL378" s="321"/>
      <c r="AM378" s="321"/>
      <c r="AN378" s="321"/>
      <c r="AO378" s="321"/>
      <c r="AP378" s="320">
        <v>4219.2124000000003</v>
      </c>
      <c r="AQ378" s="320">
        <v>8661.4248000000007</v>
      </c>
      <c r="AR378" s="320">
        <v>10247.342222891333</v>
      </c>
    </row>
    <row r="379" spans="1:44" ht="11.4" x14ac:dyDescent="0.25">
      <c r="A379" s="319" t="s">
        <v>77</v>
      </c>
      <c r="B379" s="319" t="s">
        <v>1710</v>
      </c>
      <c r="C379" s="319" t="s">
        <v>47</v>
      </c>
      <c r="D379" s="320">
        <v>0</v>
      </c>
      <c r="E379" s="320">
        <v>9999</v>
      </c>
      <c r="F379" s="321"/>
      <c r="G379" s="321"/>
      <c r="H379" s="321"/>
      <c r="I379" s="321"/>
      <c r="J379" s="321"/>
      <c r="K379" s="321"/>
      <c r="L379" s="321"/>
      <c r="M379" s="321"/>
      <c r="N379" s="321"/>
      <c r="O379" s="321"/>
      <c r="P379" s="321"/>
      <c r="Q379" s="321"/>
      <c r="R379" s="320">
        <v>4</v>
      </c>
      <c r="S379" s="320">
        <v>31</v>
      </c>
      <c r="T379" s="320">
        <v>31</v>
      </c>
      <c r="U379" s="320">
        <v>28</v>
      </c>
      <c r="V379" s="320">
        <v>34</v>
      </c>
      <c r="W379" s="320">
        <v>35</v>
      </c>
      <c r="X379" s="320">
        <v>35</v>
      </c>
      <c r="Y379" s="320">
        <v>39</v>
      </c>
      <c r="Z379" s="320">
        <v>43</v>
      </c>
      <c r="AA379" s="320">
        <v>88</v>
      </c>
      <c r="AB379" s="320">
        <v>155</v>
      </c>
      <c r="AC379" s="320">
        <v>211</v>
      </c>
      <c r="AD379" s="320">
        <v>309</v>
      </c>
      <c r="AE379" s="320">
        <v>725</v>
      </c>
      <c r="AF379" s="320">
        <v>900</v>
      </c>
      <c r="AG379" s="320">
        <v>1077</v>
      </c>
      <c r="AH379" s="320">
        <v>1020</v>
      </c>
      <c r="AI379" s="320">
        <v>1029</v>
      </c>
      <c r="AJ379" s="320">
        <v>1220</v>
      </c>
      <c r="AK379" s="320">
        <v>1277</v>
      </c>
      <c r="AL379" s="320">
        <v>1593</v>
      </c>
      <c r="AM379" s="320">
        <v>1881</v>
      </c>
      <c r="AN379" s="320">
        <v>2920</v>
      </c>
      <c r="AO379" s="320">
        <v>5264</v>
      </c>
      <c r="AP379" s="320">
        <v>8680</v>
      </c>
      <c r="AQ379" s="320">
        <v>11683</v>
      </c>
      <c r="AR379" s="320">
        <v>13929</v>
      </c>
    </row>
    <row r="380" spans="1:44" ht="11.4" x14ac:dyDescent="0.25">
      <c r="A380" s="319" t="s">
        <v>80</v>
      </c>
      <c r="B380" s="319" t="s">
        <v>81</v>
      </c>
      <c r="C380" s="319" t="s">
        <v>47</v>
      </c>
      <c r="D380" s="320">
        <v>0</v>
      </c>
      <c r="E380" s="320">
        <v>1999</v>
      </c>
      <c r="F380" s="320">
        <v>6071.6307387862798</v>
      </c>
      <c r="G380" s="320">
        <v>6141.0082321899736</v>
      </c>
      <c r="H380" s="320">
        <v>6227.2534036939305</v>
      </c>
      <c r="I380" s="320">
        <v>6226.3733509234826</v>
      </c>
      <c r="J380" s="320">
        <v>6344.4470976253288</v>
      </c>
      <c r="K380" s="320">
        <v>6470.0012928759897</v>
      </c>
      <c r="L380" s="320">
        <v>6653.4922955145121</v>
      </c>
      <c r="M380" s="320">
        <v>6736.8039577836425</v>
      </c>
      <c r="N380" s="320">
        <v>6948.75</v>
      </c>
      <c r="O380" s="320">
        <v>7254.7499999999991</v>
      </c>
      <c r="P380" s="320">
        <v>7665.7500000000018</v>
      </c>
      <c r="Q380" s="320">
        <v>8228.25</v>
      </c>
      <c r="R380" s="320">
        <v>8891.4000000000015</v>
      </c>
      <c r="S380" s="320">
        <v>9523.9500000000007</v>
      </c>
      <c r="T380" s="320">
        <v>10316.25</v>
      </c>
      <c r="U380" s="320">
        <v>10536.15</v>
      </c>
      <c r="V380" s="320">
        <v>10539.18</v>
      </c>
      <c r="W380" s="320">
        <v>10440.219999999999</v>
      </c>
      <c r="X380" s="320">
        <v>10402.560000000001</v>
      </c>
      <c r="Y380" s="320">
        <v>10484.5</v>
      </c>
      <c r="Z380" s="320">
        <v>10669.875</v>
      </c>
      <c r="AA380" s="320">
        <v>10938.48</v>
      </c>
      <c r="AB380" s="320">
        <v>11130.044999999996</v>
      </c>
      <c r="AC380" s="320">
        <v>11001.979999999998</v>
      </c>
      <c r="AD380" s="320">
        <v>10591.875</v>
      </c>
      <c r="AE380" s="320">
        <v>10056</v>
      </c>
      <c r="AF380" s="320">
        <v>9458.2000000000007</v>
      </c>
      <c r="AG380" s="320">
        <v>8930.7000000000007</v>
      </c>
      <c r="AH380" s="320">
        <v>8427.41</v>
      </c>
      <c r="AI380" s="320">
        <v>7876.3199999999988</v>
      </c>
      <c r="AJ380" s="320">
        <v>7388.4000000000015</v>
      </c>
      <c r="AK380" s="320">
        <v>6895.1399999999994</v>
      </c>
      <c r="AL380" s="320">
        <v>6349.7199999999993</v>
      </c>
      <c r="AM380" s="320">
        <v>5814.4199999999983</v>
      </c>
      <c r="AN380" s="320">
        <v>5246.3399999999992</v>
      </c>
      <c r="AO380" s="320">
        <v>4735.7499999999991</v>
      </c>
      <c r="AP380" s="320">
        <v>4227.0299999999988</v>
      </c>
      <c r="AQ380" s="320">
        <v>3686.0399999999991</v>
      </c>
      <c r="AR380" s="320">
        <v>3180.4499999999989</v>
      </c>
    </row>
    <row r="381" spans="1:44" ht="11.4" x14ac:dyDescent="0.25">
      <c r="A381" s="319" t="s">
        <v>80</v>
      </c>
      <c r="B381" s="319" t="s">
        <v>81</v>
      </c>
      <c r="C381" s="319" t="s">
        <v>1581</v>
      </c>
      <c r="D381" s="320">
        <v>2000</v>
      </c>
      <c r="E381" s="320">
        <v>2003</v>
      </c>
      <c r="F381" s="321"/>
      <c r="G381" s="321"/>
      <c r="H381" s="321"/>
      <c r="I381" s="321"/>
      <c r="J381" s="321"/>
      <c r="K381" s="321"/>
      <c r="L381" s="321"/>
      <c r="M381" s="321"/>
      <c r="N381" s="321"/>
      <c r="O381" s="321"/>
      <c r="P381" s="321"/>
      <c r="Q381" s="321"/>
      <c r="R381" s="321"/>
      <c r="S381" s="321"/>
      <c r="T381" s="321"/>
      <c r="U381" s="320">
        <v>464.4</v>
      </c>
      <c r="V381" s="320">
        <v>778.64999999999986</v>
      </c>
      <c r="W381" s="320">
        <v>1097.1799999999998</v>
      </c>
      <c r="X381" s="320">
        <v>1406.1600000000003</v>
      </c>
      <c r="Y381" s="320">
        <v>1353.3000000000002</v>
      </c>
      <c r="Z381" s="320">
        <v>1337.125</v>
      </c>
      <c r="AA381" s="320">
        <v>1340.76</v>
      </c>
      <c r="AB381" s="320">
        <v>1362.29</v>
      </c>
      <c r="AC381" s="320">
        <v>1352.5599999999997</v>
      </c>
      <c r="AD381" s="320">
        <v>1305.1499999999999</v>
      </c>
      <c r="AE381" s="320">
        <v>1247.5999999999999</v>
      </c>
      <c r="AF381" s="320">
        <v>1187.595</v>
      </c>
      <c r="AG381" s="320">
        <v>1136.1599999999999</v>
      </c>
      <c r="AH381" s="320">
        <v>1085.4499999999998</v>
      </c>
      <c r="AI381" s="320">
        <v>1029.1999999999998</v>
      </c>
      <c r="AJ381" s="320">
        <v>975.44999999999993</v>
      </c>
      <c r="AK381" s="320">
        <v>927.49999999999989</v>
      </c>
      <c r="AL381" s="320">
        <v>875.22499999999991</v>
      </c>
      <c r="AM381" s="320">
        <v>813.42000000000007</v>
      </c>
      <c r="AN381" s="320">
        <v>745.68999999999994</v>
      </c>
      <c r="AO381" s="320">
        <v>684.84999999999991</v>
      </c>
      <c r="AP381" s="320">
        <v>619.51499999999999</v>
      </c>
      <c r="AQ381" s="320">
        <v>545.99999999999989</v>
      </c>
      <c r="AR381" s="320">
        <v>475.26499999999987</v>
      </c>
    </row>
    <row r="382" spans="1:44" ht="11.4" x14ac:dyDescent="0.25">
      <c r="A382" s="319" t="s">
        <v>80</v>
      </c>
      <c r="B382" s="319" t="s">
        <v>81</v>
      </c>
      <c r="C382" s="319" t="s">
        <v>1582</v>
      </c>
      <c r="D382" s="320">
        <v>2004</v>
      </c>
      <c r="E382" s="320">
        <v>2006</v>
      </c>
      <c r="F382" s="321"/>
      <c r="G382" s="321"/>
      <c r="H382" s="321"/>
      <c r="I382" s="321"/>
      <c r="J382" s="321"/>
      <c r="K382" s="321"/>
      <c r="L382" s="321"/>
      <c r="M382" s="321"/>
      <c r="N382" s="321"/>
      <c r="O382" s="321"/>
      <c r="P382" s="321"/>
      <c r="Q382" s="321"/>
      <c r="R382" s="321"/>
      <c r="S382" s="321"/>
      <c r="T382" s="321"/>
      <c r="U382" s="321"/>
      <c r="V382" s="321"/>
      <c r="W382" s="321"/>
      <c r="X382" s="321"/>
      <c r="Y382" s="320">
        <v>447.72</v>
      </c>
      <c r="Z382" s="320">
        <v>1111.25</v>
      </c>
      <c r="AA382" s="320">
        <v>1933.32</v>
      </c>
      <c r="AB382" s="320">
        <v>1845.06</v>
      </c>
      <c r="AC382" s="320">
        <v>1752.4099999999999</v>
      </c>
      <c r="AD382" s="320">
        <v>1640.94</v>
      </c>
      <c r="AE382" s="320">
        <v>1530.6999999999998</v>
      </c>
      <c r="AF382" s="320">
        <v>1418.54</v>
      </c>
      <c r="AG382" s="320">
        <v>1326.51</v>
      </c>
      <c r="AH382" s="320">
        <v>1235.8149999999998</v>
      </c>
      <c r="AI382" s="320">
        <v>1146.8799999999999</v>
      </c>
      <c r="AJ382" s="320">
        <v>1066.5749999999998</v>
      </c>
      <c r="AK382" s="320">
        <v>997.14999999999986</v>
      </c>
      <c r="AL382" s="320">
        <v>922.93499999999972</v>
      </c>
      <c r="AM382" s="320">
        <v>846.83999999999992</v>
      </c>
      <c r="AN382" s="320">
        <v>762.3549999999999</v>
      </c>
      <c r="AO382" s="320">
        <v>696.29999999999984</v>
      </c>
      <c r="AP382" s="320">
        <v>619.82999999999993</v>
      </c>
      <c r="AQ382" s="320">
        <v>543.19999999999993</v>
      </c>
      <c r="AR382" s="320">
        <v>471.02999999999986</v>
      </c>
    </row>
    <row r="383" spans="1:44" ht="11.4" x14ac:dyDescent="0.25">
      <c r="A383" s="319" t="s">
        <v>80</v>
      </c>
      <c r="B383" s="319" t="s">
        <v>81</v>
      </c>
      <c r="C383" s="319" t="s">
        <v>1583</v>
      </c>
      <c r="D383" s="320">
        <v>2007</v>
      </c>
      <c r="E383" s="320">
        <v>2016</v>
      </c>
      <c r="F383" s="321"/>
      <c r="G383" s="321"/>
      <c r="H383" s="321"/>
      <c r="I383" s="321"/>
      <c r="J383" s="321"/>
      <c r="K383" s="321"/>
      <c r="L383" s="321"/>
      <c r="M383" s="321"/>
      <c r="N383" s="321"/>
      <c r="O383" s="321"/>
      <c r="P383" s="321"/>
      <c r="Q383" s="321"/>
      <c r="R383" s="321"/>
      <c r="S383" s="321"/>
      <c r="T383" s="321"/>
      <c r="U383" s="321"/>
      <c r="V383" s="321"/>
      <c r="W383" s="321"/>
      <c r="X383" s="321"/>
      <c r="Y383" s="321"/>
      <c r="Z383" s="321"/>
      <c r="AA383" s="321"/>
      <c r="AB383" s="320">
        <v>1024.9949999999999</v>
      </c>
      <c r="AC383" s="320">
        <v>1647.2499999999998</v>
      </c>
      <c r="AD383" s="320">
        <v>1901.13</v>
      </c>
      <c r="AE383" s="320">
        <v>2008.2999999999997</v>
      </c>
      <c r="AF383" s="320">
        <v>2041.74</v>
      </c>
      <c r="AG383" s="320">
        <v>2048.9399999999996</v>
      </c>
      <c r="AH383" s="320">
        <v>2045.6949999999999</v>
      </c>
      <c r="AI383" s="320">
        <v>2046.9599999999996</v>
      </c>
      <c r="AJ383" s="320">
        <v>2048.0249999999996</v>
      </c>
      <c r="AK383" s="320">
        <v>2100.6299999999997</v>
      </c>
      <c r="AL383" s="320">
        <v>1952.6649999999997</v>
      </c>
      <c r="AM383" s="320">
        <v>1802.1599999999996</v>
      </c>
      <c r="AN383" s="320">
        <v>1648.35</v>
      </c>
      <c r="AO383" s="320">
        <v>1517.6999999999996</v>
      </c>
      <c r="AP383" s="320">
        <v>1367.1000000000001</v>
      </c>
      <c r="AQ383" s="320">
        <v>1209.1599999999996</v>
      </c>
      <c r="AR383" s="320">
        <v>1054.0599999999997</v>
      </c>
    </row>
    <row r="384" spans="1:44" ht="11.4" x14ac:dyDescent="0.25">
      <c r="A384" s="319" t="s">
        <v>80</v>
      </c>
      <c r="B384" s="319" t="s">
        <v>81</v>
      </c>
      <c r="C384" s="319" t="s">
        <v>1584</v>
      </c>
      <c r="D384" s="320">
        <v>2017</v>
      </c>
      <c r="E384" s="320">
        <v>2020</v>
      </c>
      <c r="F384" s="321"/>
      <c r="G384" s="321"/>
      <c r="H384" s="321"/>
      <c r="I384" s="321"/>
      <c r="J384" s="321"/>
      <c r="K384" s="321"/>
      <c r="L384" s="321"/>
      <c r="M384" s="321"/>
      <c r="N384" s="321"/>
      <c r="O384" s="321"/>
      <c r="P384" s="321"/>
      <c r="Q384" s="321"/>
      <c r="R384" s="321"/>
      <c r="S384" s="321"/>
      <c r="T384" s="321"/>
      <c r="U384" s="321"/>
      <c r="V384" s="321"/>
      <c r="W384" s="321"/>
      <c r="X384" s="321"/>
      <c r="Y384" s="321"/>
      <c r="Z384" s="321"/>
      <c r="AA384" s="321"/>
      <c r="AB384" s="321"/>
      <c r="AC384" s="321"/>
      <c r="AD384" s="321"/>
      <c r="AE384" s="321"/>
      <c r="AF384" s="321"/>
      <c r="AG384" s="321"/>
      <c r="AH384" s="321"/>
      <c r="AI384" s="321"/>
      <c r="AJ384" s="321"/>
      <c r="AK384" s="321"/>
      <c r="AL384" s="320">
        <v>174.91499999999996</v>
      </c>
      <c r="AM384" s="320">
        <v>355.79999999999995</v>
      </c>
      <c r="AN384" s="320">
        <v>493.95499999999998</v>
      </c>
      <c r="AO384" s="320">
        <v>626.39999999999986</v>
      </c>
      <c r="AP384" s="320">
        <v>567.80999999999995</v>
      </c>
      <c r="AQ384" s="320">
        <v>507.43999999999994</v>
      </c>
      <c r="AR384" s="320">
        <v>447.99999999999983</v>
      </c>
    </row>
    <row r="385" spans="1:44" ht="11.4" x14ac:dyDescent="0.25">
      <c r="A385" s="319" t="s">
        <v>80</v>
      </c>
      <c r="B385" s="319" t="s">
        <v>81</v>
      </c>
      <c r="C385" s="319" t="s">
        <v>1585</v>
      </c>
      <c r="D385" s="320">
        <v>2021</v>
      </c>
      <c r="E385" s="320">
        <v>9999</v>
      </c>
      <c r="F385" s="321"/>
      <c r="G385" s="321"/>
      <c r="H385" s="321"/>
      <c r="I385" s="321"/>
      <c r="J385" s="321"/>
      <c r="K385" s="321"/>
      <c r="L385" s="321"/>
      <c r="M385" s="321"/>
      <c r="N385" s="321"/>
      <c r="O385" s="321"/>
      <c r="P385" s="321"/>
      <c r="Q385" s="321"/>
      <c r="R385" s="321"/>
      <c r="S385" s="321"/>
      <c r="T385" s="321"/>
      <c r="U385" s="321"/>
      <c r="V385" s="321"/>
      <c r="W385" s="321"/>
      <c r="X385" s="321"/>
      <c r="Y385" s="321"/>
      <c r="Z385" s="321"/>
      <c r="AA385" s="321"/>
      <c r="AB385" s="321"/>
      <c r="AC385" s="321"/>
      <c r="AD385" s="321"/>
      <c r="AE385" s="321"/>
      <c r="AF385" s="321"/>
      <c r="AG385" s="321"/>
      <c r="AH385" s="321"/>
      <c r="AI385" s="321"/>
      <c r="AJ385" s="321"/>
      <c r="AK385" s="321"/>
      <c r="AL385" s="321"/>
      <c r="AM385" s="321"/>
      <c r="AN385" s="321"/>
      <c r="AO385" s="321"/>
      <c r="AP385" s="320">
        <v>162.18</v>
      </c>
      <c r="AQ385" s="320">
        <v>262.35999999999996</v>
      </c>
      <c r="AR385" s="320">
        <v>319.68999999999994</v>
      </c>
    </row>
    <row r="386" spans="1:44" ht="11.4" x14ac:dyDescent="0.25">
      <c r="A386" s="319" t="s">
        <v>80</v>
      </c>
      <c r="B386" s="319" t="s">
        <v>82</v>
      </c>
      <c r="C386" s="319" t="s">
        <v>47</v>
      </c>
      <c r="D386" s="320">
        <v>0</v>
      </c>
      <c r="E386" s="320">
        <v>1999</v>
      </c>
      <c r="F386" s="320">
        <v>6881.1815039577832</v>
      </c>
      <c r="G386" s="320">
        <v>6959.8093298153062</v>
      </c>
      <c r="H386" s="320">
        <v>7057.5538575197888</v>
      </c>
      <c r="I386" s="320">
        <v>7056.556464379948</v>
      </c>
      <c r="J386" s="320">
        <v>7190.3733773087042</v>
      </c>
      <c r="K386" s="320">
        <v>7332.6681319261215</v>
      </c>
      <c r="L386" s="320">
        <v>7540.6246015831139</v>
      </c>
      <c r="M386" s="320">
        <v>7635.0444854881262</v>
      </c>
      <c r="N386" s="320">
        <v>7875.2499999999991</v>
      </c>
      <c r="O386" s="320">
        <v>8222.0500000000011</v>
      </c>
      <c r="P386" s="320">
        <v>8687.85</v>
      </c>
      <c r="Q386" s="320">
        <v>9325.35</v>
      </c>
      <c r="R386" s="320">
        <v>10076.920000000004</v>
      </c>
      <c r="S386" s="320">
        <v>10793.810000000001</v>
      </c>
      <c r="T386" s="320">
        <v>11691.750000000002</v>
      </c>
      <c r="U386" s="320">
        <v>11940.970000000005</v>
      </c>
      <c r="V386" s="320">
        <v>12428.964000000002</v>
      </c>
      <c r="W386" s="320">
        <v>12826.556000000004</v>
      </c>
      <c r="X386" s="320">
        <v>13330.688000000002</v>
      </c>
      <c r="Y386" s="320">
        <v>14033.099999999997</v>
      </c>
      <c r="Z386" s="320">
        <v>14937.825000000003</v>
      </c>
      <c r="AA386" s="320">
        <v>16043.103999999999</v>
      </c>
      <c r="AB386" s="320">
        <v>17130.591000000004</v>
      </c>
      <c r="AC386" s="320">
        <v>17803.203999999998</v>
      </c>
      <c r="AD386" s="320">
        <v>18056.625000000004</v>
      </c>
      <c r="AE386" s="320">
        <v>18100.800000000007</v>
      </c>
      <c r="AF386" s="320">
        <v>18020.36</v>
      </c>
      <c r="AG386" s="320">
        <v>18059.86</v>
      </c>
      <c r="AH386" s="320">
        <v>18143.718000000004</v>
      </c>
      <c r="AI386" s="320">
        <v>18115.536</v>
      </c>
      <c r="AJ386" s="320">
        <v>18224.720000000005</v>
      </c>
      <c r="AK386" s="320">
        <v>18321.372000000007</v>
      </c>
      <c r="AL386" s="320">
        <v>18267.656000000003</v>
      </c>
      <c r="AM386" s="320">
        <v>18218.516</v>
      </c>
      <c r="AN386" s="320">
        <v>18028.332000000002</v>
      </c>
      <c r="AO386" s="320">
        <v>17995.850000000002</v>
      </c>
      <c r="AP386" s="320">
        <v>17941.394</v>
      </c>
      <c r="AQ386" s="320">
        <v>17692.992000000002</v>
      </c>
      <c r="AR386" s="320">
        <v>17537.91</v>
      </c>
    </row>
    <row r="387" spans="1:44" ht="11.4" x14ac:dyDescent="0.25">
      <c r="A387" s="319" t="s">
        <v>80</v>
      </c>
      <c r="B387" s="319" t="s">
        <v>82</v>
      </c>
      <c r="C387" s="319" t="s">
        <v>1581</v>
      </c>
      <c r="D387" s="320">
        <v>2000</v>
      </c>
      <c r="E387" s="320">
        <v>2003</v>
      </c>
      <c r="F387" s="321"/>
      <c r="G387" s="321"/>
      <c r="H387" s="321"/>
      <c r="I387" s="321"/>
      <c r="J387" s="321"/>
      <c r="K387" s="321"/>
      <c r="L387" s="321"/>
      <c r="M387" s="321"/>
      <c r="N387" s="321"/>
      <c r="O387" s="321"/>
      <c r="P387" s="321"/>
      <c r="Q387" s="321"/>
      <c r="R387" s="321"/>
      <c r="S387" s="321"/>
      <c r="T387" s="321"/>
      <c r="U387" s="320">
        <v>526.32000000000005</v>
      </c>
      <c r="V387" s="320">
        <v>918.2700000000001</v>
      </c>
      <c r="W387" s="320">
        <v>1347.9640000000002</v>
      </c>
      <c r="X387" s="320">
        <v>1801.9680000000003</v>
      </c>
      <c r="Y387" s="320">
        <v>1811.3400000000001</v>
      </c>
      <c r="Z387" s="320">
        <v>1871.9750000000004</v>
      </c>
      <c r="AA387" s="320">
        <v>1966.4480000000001</v>
      </c>
      <c r="AB387" s="320">
        <v>2096.7420000000002</v>
      </c>
      <c r="AC387" s="320">
        <v>2188.6880000000001</v>
      </c>
      <c r="AD387" s="320">
        <v>2224.9700000000003</v>
      </c>
      <c r="AE387" s="320">
        <v>2245.6800000000003</v>
      </c>
      <c r="AF387" s="320">
        <v>2262.6810000000005</v>
      </c>
      <c r="AG387" s="320">
        <v>2297.5680000000002</v>
      </c>
      <c r="AH387" s="320">
        <v>2336.9100000000003</v>
      </c>
      <c r="AI387" s="320">
        <v>2367.1600000000003</v>
      </c>
      <c r="AJ387" s="320">
        <v>2406.1100000000006</v>
      </c>
      <c r="AK387" s="320">
        <v>2464.5000000000005</v>
      </c>
      <c r="AL387" s="320">
        <v>2517.9550000000004</v>
      </c>
      <c r="AM387" s="320">
        <v>2548.7160000000003</v>
      </c>
      <c r="AN387" s="320">
        <v>2562.4620000000004</v>
      </c>
      <c r="AO387" s="320">
        <v>2602.4300000000003</v>
      </c>
      <c r="AP387" s="320">
        <v>2629.4969999999998</v>
      </c>
      <c r="AQ387" s="320">
        <v>2620.7999999999997</v>
      </c>
      <c r="AR387" s="320">
        <v>2620.7470000000003</v>
      </c>
    </row>
    <row r="388" spans="1:44" ht="11.4" x14ac:dyDescent="0.25">
      <c r="A388" s="319" t="s">
        <v>80</v>
      </c>
      <c r="B388" s="319" t="s">
        <v>82</v>
      </c>
      <c r="C388" s="319" t="s">
        <v>1582</v>
      </c>
      <c r="D388" s="320">
        <v>2004</v>
      </c>
      <c r="E388" s="320">
        <v>2006</v>
      </c>
      <c r="F388" s="321"/>
      <c r="G388" s="321"/>
      <c r="H388" s="321"/>
      <c r="I388" s="321"/>
      <c r="J388" s="321"/>
      <c r="K388" s="321"/>
      <c r="L388" s="321"/>
      <c r="M388" s="321"/>
      <c r="N388" s="321"/>
      <c r="O388" s="321"/>
      <c r="P388" s="321"/>
      <c r="Q388" s="321"/>
      <c r="R388" s="321"/>
      <c r="S388" s="321"/>
      <c r="T388" s="321"/>
      <c r="U388" s="321"/>
      <c r="V388" s="321"/>
      <c r="W388" s="321"/>
      <c r="X388" s="321"/>
      <c r="Y388" s="320">
        <v>599.25600000000009</v>
      </c>
      <c r="Z388" s="320">
        <v>1555.75</v>
      </c>
      <c r="AA388" s="320">
        <v>2835.5360000000001</v>
      </c>
      <c r="AB388" s="320">
        <v>2839.7880000000005</v>
      </c>
      <c r="AC388" s="320">
        <v>2835.7180000000003</v>
      </c>
      <c r="AD388" s="320">
        <v>2797.4120000000003</v>
      </c>
      <c r="AE388" s="320">
        <v>2755.26</v>
      </c>
      <c r="AF388" s="320">
        <v>2702.692</v>
      </c>
      <c r="AG388" s="320">
        <v>2682.4980000000005</v>
      </c>
      <c r="AH388" s="320">
        <v>2660.6370000000006</v>
      </c>
      <c r="AI388" s="320">
        <v>2637.8240000000005</v>
      </c>
      <c r="AJ388" s="320">
        <v>2630.8850000000002</v>
      </c>
      <c r="AK388" s="320">
        <v>2649.5700000000006</v>
      </c>
      <c r="AL388" s="320">
        <v>2655.2130000000006</v>
      </c>
      <c r="AM388" s="320">
        <v>2653.4319999999998</v>
      </c>
      <c r="AN388" s="320">
        <v>2619.7290000000003</v>
      </c>
      <c r="AO388" s="320">
        <v>2645.94</v>
      </c>
      <c r="AP388" s="320">
        <v>2630.8340000000003</v>
      </c>
      <c r="AQ388" s="320">
        <v>2607.36</v>
      </c>
      <c r="AR388" s="320">
        <v>2597.3940000000002</v>
      </c>
    </row>
    <row r="389" spans="1:44" ht="11.4" x14ac:dyDescent="0.25">
      <c r="A389" s="319" t="s">
        <v>80</v>
      </c>
      <c r="B389" s="319" t="s">
        <v>82</v>
      </c>
      <c r="C389" s="319" t="s">
        <v>1583</v>
      </c>
      <c r="D389" s="320">
        <v>2007</v>
      </c>
      <c r="E389" s="320">
        <v>2016</v>
      </c>
      <c r="F389" s="321"/>
      <c r="G389" s="321"/>
      <c r="H389" s="321"/>
      <c r="I389" s="321"/>
      <c r="J389" s="321"/>
      <c r="K389" s="321"/>
      <c r="L389" s="321"/>
      <c r="M389" s="321"/>
      <c r="N389" s="321"/>
      <c r="O389" s="321"/>
      <c r="P389" s="321"/>
      <c r="Q389" s="321"/>
      <c r="R389" s="321"/>
      <c r="S389" s="321"/>
      <c r="T389" s="321"/>
      <c r="U389" s="321"/>
      <c r="V389" s="321"/>
      <c r="W389" s="321"/>
      <c r="X389" s="321"/>
      <c r="Y389" s="321"/>
      <c r="Z389" s="321"/>
      <c r="AA389" s="321"/>
      <c r="AB389" s="320">
        <v>1577.6010000000001</v>
      </c>
      <c r="AC389" s="320">
        <v>2665.55</v>
      </c>
      <c r="AD389" s="320">
        <v>3240.9740000000002</v>
      </c>
      <c r="AE389" s="320">
        <v>3614.9400000000005</v>
      </c>
      <c r="AF389" s="320">
        <v>3890.0520000000001</v>
      </c>
      <c r="AG389" s="320">
        <v>4143.4120000000003</v>
      </c>
      <c r="AH389" s="320">
        <v>4404.2610000000004</v>
      </c>
      <c r="AI389" s="320">
        <v>4708.0080000000007</v>
      </c>
      <c r="AJ389" s="320">
        <v>5051.795000000001</v>
      </c>
      <c r="AK389" s="320">
        <v>5581.6740000000009</v>
      </c>
      <c r="AL389" s="320">
        <v>5617.6670000000013</v>
      </c>
      <c r="AM389" s="320">
        <v>5646.7679999999991</v>
      </c>
      <c r="AN389" s="320">
        <v>5664.3300000000017</v>
      </c>
      <c r="AO389" s="320">
        <v>5767.26</v>
      </c>
      <c r="AP389" s="320">
        <v>5802.579999999999</v>
      </c>
      <c r="AQ389" s="320">
        <v>5803.9679999999998</v>
      </c>
      <c r="AR389" s="320">
        <v>5812.3879999999999</v>
      </c>
    </row>
    <row r="390" spans="1:44" ht="11.4" x14ac:dyDescent="0.25">
      <c r="A390" s="319" t="s">
        <v>80</v>
      </c>
      <c r="B390" s="319" t="s">
        <v>82</v>
      </c>
      <c r="C390" s="319" t="s">
        <v>1584</v>
      </c>
      <c r="D390" s="320">
        <v>2017</v>
      </c>
      <c r="E390" s="320">
        <v>2020</v>
      </c>
      <c r="F390" s="321"/>
      <c r="G390" s="321"/>
      <c r="H390" s="321"/>
      <c r="I390" s="321"/>
      <c r="J390" s="321"/>
      <c r="K390" s="321"/>
      <c r="L390" s="321"/>
      <c r="M390" s="321"/>
      <c r="N390" s="321"/>
      <c r="O390" s="321"/>
      <c r="P390" s="321"/>
      <c r="Q390" s="321"/>
      <c r="R390" s="321"/>
      <c r="S390" s="321"/>
      <c r="T390" s="321"/>
      <c r="U390" s="321"/>
      <c r="V390" s="321"/>
      <c r="W390" s="321"/>
      <c r="X390" s="321"/>
      <c r="Y390" s="321"/>
      <c r="Z390" s="321"/>
      <c r="AA390" s="321"/>
      <c r="AB390" s="321"/>
      <c r="AC390" s="321"/>
      <c r="AD390" s="321"/>
      <c r="AE390" s="321"/>
      <c r="AF390" s="321"/>
      <c r="AG390" s="321"/>
      <c r="AH390" s="321"/>
      <c r="AI390" s="321"/>
      <c r="AJ390" s="321"/>
      <c r="AK390" s="321"/>
      <c r="AL390" s="320">
        <v>503.2170000000001</v>
      </c>
      <c r="AM390" s="320">
        <v>1114.8399999999999</v>
      </c>
      <c r="AN390" s="320">
        <v>1697.4090000000003</v>
      </c>
      <c r="AO390" s="320">
        <v>2380.3200000000002</v>
      </c>
      <c r="AP390" s="320">
        <v>2410.038</v>
      </c>
      <c r="AQ390" s="320">
        <v>2435.712</v>
      </c>
      <c r="AR390" s="320">
        <v>2470.4</v>
      </c>
    </row>
    <row r="391" spans="1:44" ht="11.4" x14ac:dyDescent="0.25">
      <c r="A391" s="319" t="s">
        <v>80</v>
      </c>
      <c r="B391" s="319" t="s">
        <v>82</v>
      </c>
      <c r="C391" s="319" t="s">
        <v>1585</v>
      </c>
      <c r="D391" s="320">
        <v>2021</v>
      </c>
      <c r="E391" s="320">
        <v>9999</v>
      </c>
      <c r="F391" s="321"/>
      <c r="G391" s="321"/>
      <c r="H391" s="321"/>
      <c r="I391" s="321"/>
      <c r="J391" s="321"/>
      <c r="K391" s="321"/>
      <c r="L391" s="321"/>
      <c r="M391" s="321"/>
      <c r="N391" s="321"/>
      <c r="O391" s="321"/>
      <c r="P391" s="321"/>
      <c r="Q391" s="321"/>
      <c r="R391" s="321"/>
      <c r="S391" s="321"/>
      <c r="T391" s="321"/>
      <c r="U391" s="321"/>
      <c r="V391" s="321"/>
      <c r="W391" s="321"/>
      <c r="X391" s="321"/>
      <c r="Y391" s="321"/>
      <c r="Z391" s="321"/>
      <c r="AA391" s="321"/>
      <c r="AB391" s="321"/>
      <c r="AC391" s="321"/>
      <c r="AD391" s="321"/>
      <c r="AE391" s="321"/>
      <c r="AF391" s="321"/>
      <c r="AG391" s="321"/>
      <c r="AH391" s="321"/>
      <c r="AI391" s="321"/>
      <c r="AJ391" s="321"/>
      <c r="AK391" s="321"/>
      <c r="AL391" s="321"/>
      <c r="AM391" s="321"/>
      <c r="AN391" s="321"/>
      <c r="AO391" s="321"/>
      <c r="AP391" s="320">
        <v>688.36400000000003</v>
      </c>
      <c r="AQ391" s="320">
        <v>1259.328</v>
      </c>
      <c r="AR391" s="320">
        <v>1762.8620000000001</v>
      </c>
    </row>
    <row r="392" spans="1:44" ht="11.4" x14ac:dyDescent="0.25">
      <c r="A392" s="319" t="s">
        <v>80</v>
      </c>
      <c r="B392" s="319" t="s">
        <v>83</v>
      </c>
      <c r="C392" s="319" t="s">
        <v>47</v>
      </c>
      <c r="D392" s="320">
        <v>0</v>
      </c>
      <c r="E392" s="320">
        <v>1999</v>
      </c>
      <c r="F392" s="320">
        <v>18923.249135883903</v>
      </c>
      <c r="G392" s="320">
        <v>19139.475656992083</v>
      </c>
      <c r="H392" s="320">
        <v>19408.273108179412</v>
      </c>
      <c r="I392" s="320">
        <v>19405.530277044854</v>
      </c>
      <c r="J392" s="320">
        <v>19773.526787598941</v>
      </c>
      <c r="K392" s="320">
        <v>20164.837362796836</v>
      </c>
      <c r="L392" s="320">
        <v>20736.717654353564</v>
      </c>
      <c r="M392" s="320">
        <v>20996.37233509235</v>
      </c>
      <c r="N392" s="320">
        <v>21656.937499999996</v>
      </c>
      <c r="O392" s="320">
        <v>22610.637500000001</v>
      </c>
      <c r="P392" s="320">
        <v>23891.587499999998</v>
      </c>
      <c r="Q392" s="320">
        <v>25644.712500000009</v>
      </c>
      <c r="R392" s="320">
        <v>27711.529999999992</v>
      </c>
      <c r="S392" s="320">
        <v>29682.977500000005</v>
      </c>
      <c r="T392" s="320">
        <v>32152.312499999996</v>
      </c>
      <c r="U392" s="320">
        <v>32837.667499999996</v>
      </c>
      <c r="V392" s="320">
        <v>34179.650999999998</v>
      </c>
      <c r="W392" s="320">
        <v>35273.028999999988</v>
      </c>
      <c r="X392" s="320">
        <v>36659.392</v>
      </c>
      <c r="Y392" s="320">
        <v>38591.025000000009</v>
      </c>
      <c r="Z392" s="320">
        <v>41079.018750000003</v>
      </c>
      <c r="AA392" s="320">
        <v>44118.535999999986</v>
      </c>
      <c r="AB392" s="320">
        <v>47109.125250000012</v>
      </c>
      <c r="AC392" s="320">
        <v>48958.811000000009</v>
      </c>
      <c r="AD392" s="320">
        <v>49655.718750000007</v>
      </c>
      <c r="AE392" s="320">
        <v>49777.200000000004</v>
      </c>
      <c r="AF392" s="320">
        <v>49555.990000000005</v>
      </c>
      <c r="AG392" s="320">
        <v>49664.614999999998</v>
      </c>
      <c r="AH392" s="320">
        <v>49895.224499999997</v>
      </c>
      <c r="AI392" s="320">
        <v>49817.724000000002</v>
      </c>
      <c r="AJ392" s="320">
        <v>50117.98</v>
      </c>
      <c r="AK392" s="320">
        <v>50383.773000000023</v>
      </c>
      <c r="AL392" s="320">
        <v>50236.054000000018</v>
      </c>
      <c r="AM392" s="320">
        <v>50100.918999999994</v>
      </c>
      <c r="AN392" s="320">
        <v>49577.913</v>
      </c>
      <c r="AO392" s="320">
        <v>49488.587499999994</v>
      </c>
      <c r="AP392" s="320">
        <v>49338.833500000001</v>
      </c>
      <c r="AQ392" s="320">
        <v>48655.728000000003</v>
      </c>
      <c r="AR392" s="320">
        <v>48229.25250000001</v>
      </c>
    </row>
    <row r="393" spans="1:44" ht="11.4" x14ac:dyDescent="0.25">
      <c r="A393" s="319" t="s">
        <v>80</v>
      </c>
      <c r="B393" s="319" t="s">
        <v>83</v>
      </c>
      <c r="C393" s="319" t="s">
        <v>1581</v>
      </c>
      <c r="D393" s="320">
        <v>2000</v>
      </c>
      <c r="E393" s="320">
        <v>2003</v>
      </c>
      <c r="F393" s="321"/>
      <c r="G393" s="321"/>
      <c r="H393" s="321"/>
      <c r="I393" s="321"/>
      <c r="J393" s="321"/>
      <c r="K393" s="321"/>
      <c r="L393" s="321"/>
      <c r="M393" s="321"/>
      <c r="N393" s="321"/>
      <c r="O393" s="321"/>
      <c r="P393" s="321"/>
      <c r="Q393" s="321"/>
      <c r="R393" s="321"/>
      <c r="S393" s="321"/>
      <c r="T393" s="321"/>
      <c r="U393" s="320">
        <v>1447.38</v>
      </c>
      <c r="V393" s="320">
        <v>2525.2425000000003</v>
      </c>
      <c r="W393" s="320">
        <v>3706.9010000000007</v>
      </c>
      <c r="X393" s="320">
        <v>4955.4120000000003</v>
      </c>
      <c r="Y393" s="320">
        <v>4981.1850000000004</v>
      </c>
      <c r="Z393" s="320">
        <v>5147.9312500000005</v>
      </c>
      <c r="AA393" s="320">
        <v>5407.7320000000009</v>
      </c>
      <c r="AB393" s="320">
        <v>5766.040500000001</v>
      </c>
      <c r="AC393" s="320">
        <v>6018.8920000000007</v>
      </c>
      <c r="AD393" s="320">
        <v>6118.6675000000005</v>
      </c>
      <c r="AE393" s="320">
        <v>6175.6200000000008</v>
      </c>
      <c r="AF393" s="320">
        <v>6222.3727500000014</v>
      </c>
      <c r="AG393" s="320">
        <v>6318.3120000000008</v>
      </c>
      <c r="AH393" s="320">
        <v>6426.5025000000005</v>
      </c>
      <c r="AI393" s="320">
        <v>6509.6900000000023</v>
      </c>
      <c r="AJ393" s="320">
        <v>6616.8025000000007</v>
      </c>
      <c r="AK393" s="320">
        <v>6777.3750000000009</v>
      </c>
      <c r="AL393" s="320">
        <v>6924.3762500000012</v>
      </c>
      <c r="AM393" s="320">
        <v>7008.969000000001</v>
      </c>
      <c r="AN393" s="320">
        <v>7046.7705000000005</v>
      </c>
      <c r="AO393" s="320">
        <v>7156.682499999999</v>
      </c>
      <c r="AP393" s="320">
        <v>7231.1167500000001</v>
      </c>
      <c r="AQ393" s="320">
        <v>7207.2000000000007</v>
      </c>
      <c r="AR393" s="320">
        <v>7207.054250000001</v>
      </c>
    </row>
    <row r="394" spans="1:44" ht="11.4" x14ac:dyDescent="0.25">
      <c r="A394" s="319" t="s">
        <v>80</v>
      </c>
      <c r="B394" s="319" t="s">
        <v>83</v>
      </c>
      <c r="C394" s="319" t="s">
        <v>1582</v>
      </c>
      <c r="D394" s="320">
        <v>2004</v>
      </c>
      <c r="E394" s="320">
        <v>2006</v>
      </c>
      <c r="F394" s="321"/>
      <c r="G394" s="321"/>
      <c r="H394" s="321"/>
      <c r="I394" s="321"/>
      <c r="J394" s="321"/>
      <c r="K394" s="321"/>
      <c r="L394" s="321"/>
      <c r="M394" s="321"/>
      <c r="N394" s="321"/>
      <c r="O394" s="321"/>
      <c r="P394" s="321"/>
      <c r="Q394" s="321"/>
      <c r="R394" s="321"/>
      <c r="S394" s="321"/>
      <c r="T394" s="321"/>
      <c r="U394" s="321"/>
      <c r="V394" s="321"/>
      <c r="W394" s="321"/>
      <c r="X394" s="321"/>
      <c r="Y394" s="320">
        <v>1647.9540000000002</v>
      </c>
      <c r="Z394" s="320">
        <v>4278.3125</v>
      </c>
      <c r="AA394" s="320">
        <v>7797.7240000000002</v>
      </c>
      <c r="AB394" s="320">
        <v>7809.4170000000013</v>
      </c>
      <c r="AC394" s="320">
        <v>7798.2245000000003</v>
      </c>
      <c r="AD394" s="320">
        <v>7692.8830000000016</v>
      </c>
      <c r="AE394" s="320">
        <v>7576.9650000000011</v>
      </c>
      <c r="AF394" s="320">
        <v>7432.4030000000002</v>
      </c>
      <c r="AG394" s="320">
        <v>7376.8695000000007</v>
      </c>
      <c r="AH394" s="320">
        <v>7316.7517500000013</v>
      </c>
      <c r="AI394" s="320">
        <v>7254.0160000000014</v>
      </c>
      <c r="AJ394" s="320">
        <v>7234.9337500000001</v>
      </c>
      <c r="AK394" s="320">
        <v>7286.3175000000001</v>
      </c>
      <c r="AL394" s="320">
        <v>7301.835750000002</v>
      </c>
      <c r="AM394" s="320">
        <v>7296.9380000000001</v>
      </c>
      <c r="AN394" s="320">
        <v>7204.2547500000001</v>
      </c>
      <c r="AO394" s="320">
        <v>7276.3349999999991</v>
      </c>
      <c r="AP394" s="320">
        <v>7234.7934999999998</v>
      </c>
      <c r="AQ394" s="320">
        <v>7170.24</v>
      </c>
      <c r="AR394" s="320">
        <v>7142.8335000000015</v>
      </c>
    </row>
    <row r="395" spans="1:44" ht="11.4" x14ac:dyDescent="0.25">
      <c r="A395" s="319" t="s">
        <v>80</v>
      </c>
      <c r="B395" s="319" t="s">
        <v>83</v>
      </c>
      <c r="C395" s="319" t="s">
        <v>1583</v>
      </c>
      <c r="D395" s="320">
        <v>2007</v>
      </c>
      <c r="E395" s="320">
        <v>2016</v>
      </c>
      <c r="F395" s="321"/>
      <c r="G395" s="321"/>
      <c r="H395" s="321"/>
      <c r="I395" s="321"/>
      <c r="J395" s="321"/>
      <c r="K395" s="321"/>
      <c r="L395" s="321"/>
      <c r="M395" s="321"/>
      <c r="N395" s="321"/>
      <c r="O395" s="321"/>
      <c r="P395" s="321"/>
      <c r="Q395" s="321"/>
      <c r="R395" s="321"/>
      <c r="S395" s="321"/>
      <c r="T395" s="321"/>
      <c r="U395" s="321"/>
      <c r="V395" s="321"/>
      <c r="W395" s="321"/>
      <c r="X395" s="321"/>
      <c r="Y395" s="321"/>
      <c r="Z395" s="321"/>
      <c r="AA395" s="321"/>
      <c r="AB395" s="320">
        <v>4338.4027500000002</v>
      </c>
      <c r="AC395" s="320">
        <v>7330.2625000000007</v>
      </c>
      <c r="AD395" s="320">
        <v>8912.6785</v>
      </c>
      <c r="AE395" s="320">
        <v>9941.0850000000009</v>
      </c>
      <c r="AF395" s="320">
        <v>10697.643000000002</v>
      </c>
      <c r="AG395" s="320">
        <v>11394.383000000002</v>
      </c>
      <c r="AH395" s="320">
        <v>12111.717750000002</v>
      </c>
      <c r="AI395" s="320">
        <v>12947.022000000001</v>
      </c>
      <c r="AJ395" s="320">
        <v>13892.436249999999</v>
      </c>
      <c r="AK395" s="320">
        <v>15349.603500000003</v>
      </c>
      <c r="AL395" s="320">
        <v>15448.584250000005</v>
      </c>
      <c r="AM395" s="320">
        <v>15528.612000000003</v>
      </c>
      <c r="AN395" s="320">
        <v>15576.907499999999</v>
      </c>
      <c r="AO395" s="320">
        <v>15859.965</v>
      </c>
      <c r="AP395" s="320">
        <v>15957.095000000001</v>
      </c>
      <c r="AQ395" s="320">
        <v>15960.911999999997</v>
      </c>
      <c r="AR395" s="320">
        <v>15984.067000000003</v>
      </c>
    </row>
    <row r="396" spans="1:44" ht="11.4" x14ac:dyDescent="0.25">
      <c r="A396" s="319" t="s">
        <v>80</v>
      </c>
      <c r="B396" s="319" t="s">
        <v>83</v>
      </c>
      <c r="C396" s="319" t="s">
        <v>1584</v>
      </c>
      <c r="D396" s="320">
        <v>2017</v>
      </c>
      <c r="E396" s="320">
        <v>2020</v>
      </c>
      <c r="F396" s="321"/>
      <c r="G396" s="321"/>
      <c r="H396" s="321"/>
      <c r="I396" s="321"/>
      <c r="J396" s="321"/>
      <c r="K396" s="321"/>
      <c r="L396" s="321"/>
      <c r="M396" s="321"/>
      <c r="N396" s="321"/>
      <c r="O396" s="321"/>
      <c r="P396" s="321"/>
      <c r="Q396" s="321"/>
      <c r="R396" s="321"/>
      <c r="S396" s="321"/>
      <c r="T396" s="321"/>
      <c r="U396" s="321"/>
      <c r="V396" s="321"/>
      <c r="W396" s="321"/>
      <c r="X396" s="321"/>
      <c r="Y396" s="321"/>
      <c r="Z396" s="321"/>
      <c r="AA396" s="321"/>
      <c r="AB396" s="321"/>
      <c r="AC396" s="321"/>
      <c r="AD396" s="321"/>
      <c r="AE396" s="321"/>
      <c r="AF396" s="321"/>
      <c r="AG396" s="321"/>
      <c r="AH396" s="321"/>
      <c r="AI396" s="321"/>
      <c r="AJ396" s="321"/>
      <c r="AK396" s="321"/>
      <c r="AL396" s="320">
        <v>1383.8467500000002</v>
      </c>
      <c r="AM396" s="320">
        <v>3065.8100000000004</v>
      </c>
      <c r="AN396" s="320">
        <v>4667.8747500000009</v>
      </c>
      <c r="AO396" s="320">
        <v>6545.8799999999992</v>
      </c>
      <c r="AP396" s="320">
        <v>6627.6044999999995</v>
      </c>
      <c r="AQ396" s="320">
        <v>6698.2080000000005</v>
      </c>
      <c r="AR396" s="320">
        <v>6793.6000000000013</v>
      </c>
    </row>
    <row r="397" spans="1:44" ht="11.4" x14ac:dyDescent="0.25">
      <c r="A397" s="319" t="s">
        <v>80</v>
      </c>
      <c r="B397" s="319" t="s">
        <v>83</v>
      </c>
      <c r="C397" s="319" t="s">
        <v>1585</v>
      </c>
      <c r="D397" s="320">
        <v>2021</v>
      </c>
      <c r="E397" s="320">
        <v>9999</v>
      </c>
      <c r="F397" s="321"/>
      <c r="G397" s="321"/>
      <c r="H397" s="321"/>
      <c r="I397" s="321"/>
      <c r="J397" s="321"/>
      <c r="K397" s="321"/>
      <c r="L397" s="321"/>
      <c r="M397" s="321"/>
      <c r="N397" s="321"/>
      <c r="O397" s="321"/>
      <c r="P397" s="321"/>
      <c r="Q397" s="321"/>
      <c r="R397" s="321"/>
      <c r="S397" s="321"/>
      <c r="T397" s="321"/>
      <c r="U397" s="321"/>
      <c r="V397" s="321"/>
      <c r="W397" s="321"/>
      <c r="X397" s="321"/>
      <c r="Y397" s="321"/>
      <c r="Z397" s="321"/>
      <c r="AA397" s="321"/>
      <c r="AB397" s="321"/>
      <c r="AC397" s="321"/>
      <c r="AD397" s="321"/>
      <c r="AE397" s="321"/>
      <c r="AF397" s="321"/>
      <c r="AG397" s="321"/>
      <c r="AH397" s="321"/>
      <c r="AI397" s="321"/>
      <c r="AJ397" s="321"/>
      <c r="AK397" s="321"/>
      <c r="AL397" s="321"/>
      <c r="AM397" s="321"/>
      <c r="AN397" s="321"/>
      <c r="AO397" s="321"/>
      <c r="AP397" s="320">
        <v>1893.001</v>
      </c>
      <c r="AQ397" s="320">
        <v>3463.152</v>
      </c>
      <c r="AR397" s="320">
        <v>4847.8705000000009</v>
      </c>
    </row>
    <row r="398" spans="1:44" ht="11.4" x14ac:dyDescent="0.25">
      <c r="A398" s="319" t="s">
        <v>80</v>
      </c>
      <c r="B398" s="319" t="s">
        <v>84</v>
      </c>
      <c r="C398" s="319" t="s">
        <v>47</v>
      </c>
      <c r="D398" s="320">
        <v>0</v>
      </c>
      <c r="E398" s="320">
        <v>1999</v>
      </c>
      <c r="F398" s="320">
        <v>8601.4768799472295</v>
      </c>
      <c r="G398" s="320">
        <v>8699.7616622691276</v>
      </c>
      <c r="H398" s="320">
        <v>8821.9423218997363</v>
      </c>
      <c r="I398" s="320">
        <v>8820.6955804749341</v>
      </c>
      <c r="J398" s="320">
        <v>8987.966721635883</v>
      </c>
      <c r="K398" s="320">
        <v>9165.835164907654</v>
      </c>
      <c r="L398" s="320">
        <v>9425.7807519788912</v>
      </c>
      <c r="M398" s="320">
        <v>9543.8056068601545</v>
      </c>
      <c r="N398" s="320">
        <v>9844.0625000000018</v>
      </c>
      <c r="O398" s="320">
        <v>10277.5625</v>
      </c>
      <c r="P398" s="320">
        <v>10859.8125</v>
      </c>
      <c r="Q398" s="320">
        <v>11656.687499999998</v>
      </c>
      <c r="R398" s="320">
        <v>12596.150000000001</v>
      </c>
      <c r="S398" s="320">
        <v>13492.262500000003</v>
      </c>
      <c r="T398" s="320">
        <v>14614.687499999998</v>
      </c>
      <c r="U398" s="320">
        <v>14926.2125</v>
      </c>
      <c r="V398" s="320">
        <v>15536.205</v>
      </c>
      <c r="W398" s="320">
        <v>16033.195000000002</v>
      </c>
      <c r="X398" s="320">
        <v>16663.359999999997</v>
      </c>
      <c r="Y398" s="320">
        <v>17541.375000000004</v>
      </c>
      <c r="Z398" s="320">
        <v>18672.28125</v>
      </c>
      <c r="AA398" s="320">
        <v>20053.879999999997</v>
      </c>
      <c r="AB398" s="320">
        <v>21413.238749999993</v>
      </c>
      <c r="AC398" s="320">
        <v>22254.005000000001</v>
      </c>
      <c r="AD398" s="320">
        <v>22570.781250000004</v>
      </c>
      <c r="AE398" s="320">
        <v>22626</v>
      </c>
      <c r="AF398" s="320">
        <v>22525.450000000004</v>
      </c>
      <c r="AG398" s="320">
        <v>22574.825000000004</v>
      </c>
      <c r="AH398" s="320">
        <v>22679.647500000003</v>
      </c>
      <c r="AI398" s="320">
        <v>22644.420000000002</v>
      </c>
      <c r="AJ398" s="320">
        <v>22780.9</v>
      </c>
      <c r="AK398" s="320">
        <v>22901.714999999997</v>
      </c>
      <c r="AL398" s="320">
        <v>22834.570000000003</v>
      </c>
      <c r="AM398" s="320">
        <v>22773.144999999997</v>
      </c>
      <c r="AN398" s="320">
        <v>22535.415000000001</v>
      </c>
      <c r="AO398" s="320">
        <v>22494.8125</v>
      </c>
      <c r="AP398" s="320">
        <v>22426.742499999997</v>
      </c>
      <c r="AQ398" s="320">
        <v>22116.239999999998</v>
      </c>
      <c r="AR398" s="320">
        <v>21922.387500000001</v>
      </c>
    </row>
    <row r="399" spans="1:44" ht="11.4" x14ac:dyDescent="0.25">
      <c r="A399" s="319" t="s">
        <v>80</v>
      </c>
      <c r="B399" s="319" t="s">
        <v>84</v>
      </c>
      <c r="C399" s="319" t="s">
        <v>1581</v>
      </c>
      <c r="D399" s="320">
        <v>2000</v>
      </c>
      <c r="E399" s="320">
        <v>2003</v>
      </c>
      <c r="F399" s="321"/>
      <c r="G399" s="321"/>
      <c r="H399" s="321"/>
      <c r="I399" s="321"/>
      <c r="J399" s="321"/>
      <c r="K399" s="321"/>
      <c r="L399" s="321"/>
      <c r="M399" s="321"/>
      <c r="N399" s="321"/>
      <c r="O399" s="321"/>
      <c r="P399" s="321"/>
      <c r="Q399" s="321"/>
      <c r="R399" s="321"/>
      <c r="S399" s="321"/>
      <c r="T399" s="321"/>
      <c r="U399" s="320">
        <v>657.9</v>
      </c>
      <c r="V399" s="320">
        <v>1147.8374999999999</v>
      </c>
      <c r="W399" s="320">
        <v>1684.9549999999999</v>
      </c>
      <c r="X399" s="320">
        <v>2252.46</v>
      </c>
      <c r="Y399" s="320">
        <v>2264.1750000000002</v>
      </c>
      <c r="Z399" s="320">
        <v>2339.96875</v>
      </c>
      <c r="AA399" s="320">
        <v>2458.06</v>
      </c>
      <c r="AB399" s="320">
        <v>2620.9275000000002</v>
      </c>
      <c r="AC399" s="320">
        <v>2735.8599999999997</v>
      </c>
      <c r="AD399" s="320">
        <v>2781.2125000000001</v>
      </c>
      <c r="AE399" s="320">
        <v>2807.1000000000004</v>
      </c>
      <c r="AF399" s="320">
        <v>2828.3512500000002</v>
      </c>
      <c r="AG399" s="320">
        <v>2871.96</v>
      </c>
      <c r="AH399" s="320">
        <v>2921.1375000000003</v>
      </c>
      <c r="AI399" s="320">
        <v>2958.95</v>
      </c>
      <c r="AJ399" s="320">
        <v>3007.6375000000003</v>
      </c>
      <c r="AK399" s="320">
        <v>3080.6250000000005</v>
      </c>
      <c r="AL399" s="320">
        <v>3147.4437499999999</v>
      </c>
      <c r="AM399" s="320">
        <v>3185.8949999999995</v>
      </c>
      <c r="AN399" s="320">
        <v>3203.0775000000003</v>
      </c>
      <c r="AO399" s="320">
        <v>3253.0374999999999</v>
      </c>
      <c r="AP399" s="320">
        <v>3286.8712500000001</v>
      </c>
      <c r="AQ399" s="320">
        <v>3276</v>
      </c>
      <c r="AR399" s="320">
        <v>3275.9337500000001</v>
      </c>
    </row>
    <row r="400" spans="1:44" ht="11.4" x14ac:dyDescent="0.25">
      <c r="A400" s="319" t="s">
        <v>80</v>
      </c>
      <c r="B400" s="319" t="s">
        <v>84</v>
      </c>
      <c r="C400" s="319" t="s">
        <v>1582</v>
      </c>
      <c r="D400" s="320">
        <v>2004</v>
      </c>
      <c r="E400" s="320">
        <v>2006</v>
      </c>
      <c r="F400" s="321"/>
      <c r="G400" s="321"/>
      <c r="H400" s="321"/>
      <c r="I400" s="321"/>
      <c r="J400" s="321"/>
      <c r="K400" s="321"/>
      <c r="L400" s="321"/>
      <c r="M400" s="321"/>
      <c r="N400" s="321"/>
      <c r="O400" s="321"/>
      <c r="P400" s="321"/>
      <c r="Q400" s="321"/>
      <c r="R400" s="321"/>
      <c r="S400" s="321"/>
      <c r="T400" s="321"/>
      <c r="U400" s="321"/>
      <c r="V400" s="321"/>
      <c r="W400" s="321"/>
      <c r="X400" s="321"/>
      <c r="Y400" s="320">
        <v>749.07</v>
      </c>
      <c r="Z400" s="320">
        <v>1944.6875</v>
      </c>
      <c r="AA400" s="320">
        <v>3544.42</v>
      </c>
      <c r="AB400" s="320">
        <v>3549.7349999999997</v>
      </c>
      <c r="AC400" s="320">
        <v>3544.6475</v>
      </c>
      <c r="AD400" s="320">
        <v>3496.7650000000003</v>
      </c>
      <c r="AE400" s="320">
        <v>3444.0749999999998</v>
      </c>
      <c r="AF400" s="320">
        <v>3378.3649999999998</v>
      </c>
      <c r="AG400" s="320">
        <v>3353.1225000000004</v>
      </c>
      <c r="AH400" s="320">
        <v>3325.7962500000003</v>
      </c>
      <c r="AI400" s="320">
        <v>3297.28</v>
      </c>
      <c r="AJ400" s="320">
        <v>3288.6062500000003</v>
      </c>
      <c r="AK400" s="320">
        <v>3311.9625000000005</v>
      </c>
      <c r="AL400" s="320">
        <v>3319.0162500000001</v>
      </c>
      <c r="AM400" s="320">
        <v>3316.79</v>
      </c>
      <c r="AN400" s="320">
        <v>3274.6612500000001</v>
      </c>
      <c r="AO400" s="320">
        <v>3307.4250000000002</v>
      </c>
      <c r="AP400" s="320">
        <v>3288.5425</v>
      </c>
      <c r="AQ400" s="320">
        <v>3259.2</v>
      </c>
      <c r="AR400" s="320">
        <v>3246.7425000000003</v>
      </c>
    </row>
    <row r="401" spans="1:44" ht="11.4" x14ac:dyDescent="0.25">
      <c r="A401" s="319" t="s">
        <v>80</v>
      </c>
      <c r="B401" s="319" t="s">
        <v>84</v>
      </c>
      <c r="C401" s="319" t="s">
        <v>1583</v>
      </c>
      <c r="D401" s="320">
        <v>2007</v>
      </c>
      <c r="E401" s="320">
        <v>2016</v>
      </c>
      <c r="F401" s="321"/>
      <c r="G401" s="321"/>
      <c r="H401" s="321"/>
      <c r="I401" s="321"/>
      <c r="J401" s="321"/>
      <c r="K401" s="321"/>
      <c r="L401" s="321"/>
      <c r="M401" s="321"/>
      <c r="N401" s="321"/>
      <c r="O401" s="321"/>
      <c r="P401" s="321"/>
      <c r="Q401" s="321"/>
      <c r="R401" s="321"/>
      <c r="S401" s="321"/>
      <c r="T401" s="321"/>
      <c r="U401" s="321"/>
      <c r="V401" s="321"/>
      <c r="W401" s="321"/>
      <c r="X401" s="321"/>
      <c r="Y401" s="321"/>
      <c r="Z401" s="321"/>
      <c r="AA401" s="321"/>
      <c r="AB401" s="320">
        <v>1972.00125</v>
      </c>
      <c r="AC401" s="320">
        <v>3331.9375</v>
      </c>
      <c r="AD401" s="320">
        <v>4051.2175000000002</v>
      </c>
      <c r="AE401" s="320">
        <v>4518.6750000000002</v>
      </c>
      <c r="AF401" s="320">
        <v>4862.5649999999996</v>
      </c>
      <c r="AG401" s="320">
        <v>5179.2650000000003</v>
      </c>
      <c r="AH401" s="320">
        <v>5505.326250000001</v>
      </c>
      <c r="AI401" s="320">
        <v>5885.0100000000011</v>
      </c>
      <c r="AJ401" s="320">
        <v>6314.7437499999996</v>
      </c>
      <c r="AK401" s="320">
        <v>6977.0925000000007</v>
      </c>
      <c r="AL401" s="320">
        <v>7022.0837500000007</v>
      </c>
      <c r="AM401" s="320">
        <v>7058.46</v>
      </c>
      <c r="AN401" s="320">
        <v>7080.4125000000004</v>
      </c>
      <c r="AO401" s="320">
        <v>7209.0749999999998</v>
      </c>
      <c r="AP401" s="320">
        <v>7253.2250000000004</v>
      </c>
      <c r="AQ401" s="320">
        <v>7254.96</v>
      </c>
      <c r="AR401" s="320">
        <v>7265.4850000000006</v>
      </c>
    </row>
    <row r="402" spans="1:44" ht="11.4" x14ac:dyDescent="0.25">
      <c r="A402" s="319" t="s">
        <v>80</v>
      </c>
      <c r="B402" s="319" t="s">
        <v>84</v>
      </c>
      <c r="C402" s="319" t="s">
        <v>1584</v>
      </c>
      <c r="D402" s="320">
        <v>2017</v>
      </c>
      <c r="E402" s="320">
        <v>2020</v>
      </c>
      <c r="F402" s="321"/>
      <c r="G402" s="321"/>
      <c r="H402" s="321"/>
      <c r="I402" s="321"/>
      <c r="J402" s="321"/>
      <c r="K402" s="321"/>
      <c r="L402" s="321"/>
      <c r="M402" s="321"/>
      <c r="N402" s="321"/>
      <c r="O402" s="321"/>
      <c r="P402" s="321"/>
      <c r="Q402" s="321"/>
      <c r="R402" s="321"/>
      <c r="S402" s="321"/>
      <c r="T402" s="321"/>
      <c r="U402" s="321"/>
      <c r="V402" s="321"/>
      <c r="W402" s="321"/>
      <c r="X402" s="321"/>
      <c r="Y402" s="321"/>
      <c r="Z402" s="321"/>
      <c r="AA402" s="321"/>
      <c r="AB402" s="321"/>
      <c r="AC402" s="321"/>
      <c r="AD402" s="321"/>
      <c r="AE402" s="321"/>
      <c r="AF402" s="321"/>
      <c r="AG402" s="321"/>
      <c r="AH402" s="321"/>
      <c r="AI402" s="321"/>
      <c r="AJ402" s="321"/>
      <c r="AK402" s="321"/>
      <c r="AL402" s="320">
        <v>629.02125000000001</v>
      </c>
      <c r="AM402" s="320">
        <v>1393.55</v>
      </c>
      <c r="AN402" s="320">
        <v>2121.76125</v>
      </c>
      <c r="AO402" s="320">
        <v>2975.4</v>
      </c>
      <c r="AP402" s="320">
        <v>3012.5474999999997</v>
      </c>
      <c r="AQ402" s="320">
        <v>3044.6400000000003</v>
      </c>
      <c r="AR402" s="320">
        <v>3088</v>
      </c>
    </row>
    <row r="403" spans="1:44" ht="11.4" x14ac:dyDescent="0.25">
      <c r="A403" s="319" t="s">
        <v>80</v>
      </c>
      <c r="B403" s="319" t="s">
        <v>84</v>
      </c>
      <c r="C403" s="319" t="s">
        <v>1585</v>
      </c>
      <c r="D403" s="320">
        <v>2021</v>
      </c>
      <c r="E403" s="320">
        <v>9999</v>
      </c>
      <c r="F403" s="321"/>
      <c r="G403" s="321"/>
      <c r="H403" s="321"/>
      <c r="I403" s="321"/>
      <c r="J403" s="321"/>
      <c r="K403" s="321"/>
      <c r="L403" s="321"/>
      <c r="M403" s="321"/>
      <c r="N403" s="321"/>
      <c r="O403" s="321"/>
      <c r="P403" s="321"/>
      <c r="Q403" s="321"/>
      <c r="R403" s="321"/>
      <c r="S403" s="321"/>
      <c r="T403" s="321"/>
      <c r="U403" s="321"/>
      <c r="V403" s="321"/>
      <c r="W403" s="321"/>
      <c r="X403" s="321"/>
      <c r="Y403" s="321"/>
      <c r="Z403" s="321"/>
      <c r="AA403" s="321"/>
      <c r="AB403" s="321"/>
      <c r="AC403" s="321"/>
      <c r="AD403" s="321"/>
      <c r="AE403" s="321"/>
      <c r="AF403" s="321"/>
      <c r="AG403" s="321"/>
      <c r="AH403" s="321"/>
      <c r="AI403" s="321"/>
      <c r="AJ403" s="321"/>
      <c r="AK403" s="321"/>
      <c r="AL403" s="321"/>
      <c r="AM403" s="321"/>
      <c r="AN403" s="321"/>
      <c r="AO403" s="321"/>
      <c r="AP403" s="320">
        <v>860.45499999999993</v>
      </c>
      <c r="AQ403" s="320">
        <v>1574.1599999999999</v>
      </c>
      <c r="AR403" s="320">
        <v>2203.5774999999999</v>
      </c>
    </row>
    <row r="404" spans="1:44" ht="11.4" x14ac:dyDescent="0.25">
      <c r="A404" s="319" t="s">
        <v>80</v>
      </c>
      <c r="B404" s="319" t="s">
        <v>1711</v>
      </c>
      <c r="C404" s="319" t="s">
        <v>47</v>
      </c>
      <c r="D404" s="320">
        <v>0</v>
      </c>
      <c r="E404" s="320">
        <v>9999</v>
      </c>
      <c r="F404" s="320">
        <v>917.46174142480209</v>
      </c>
      <c r="G404" s="320">
        <v>927.94511873350905</v>
      </c>
      <c r="H404" s="320">
        <v>940.97730870712417</v>
      </c>
      <c r="I404" s="320">
        <v>940.84432717678089</v>
      </c>
      <c r="J404" s="320">
        <v>958.68601583113445</v>
      </c>
      <c r="K404" s="320">
        <v>977.65804749340373</v>
      </c>
      <c r="L404" s="320">
        <v>1005.3846965699209</v>
      </c>
      <c r="M404" s="320">
        <v>1017.9736147757257</v>
      </c>
      <c r="N404" s="320">
        <v>1050</v>
      </c>
      <c r="O404" s="320">
        <v>961</v>
      </c>
      <c r="P404" s="320">
        <v>865</v>
      </c>
      <c r="Q404" s="320">
        <v>736</v>
      </c>
      <c r="R404" s="320">
        <v>609</v>
      </c>
      <c r="S404" s="320">
        <v>518</v>
      </c>
      <c r="T404" s="320">
        <v>432</v>
      </c>
      <c r="U404" s="320">
        <v>374</v>
      </c>
      <c r="V404" s="320">
        <v>329</v>
      </c>
      <c r="W404" s="320">
        <v>309</v>
      </c>
      <c r="X404" s="320">
        <v>305</v>
      </c>
      <c r="Y404" s="320">
        <v>306</v>
      </c>
      <c r="Z404" s="320">
        <v>312</v>
      </c>
      <c r="AA404" s="320">
        <v>316</v>
      </c>
      <c r="AB404" s="320">
        <v>315</v>
      </c>
      <c r="AC404" s="320">
        <v>321</v>
      </c>
      <c r="AD404" s="320">
        <v>325</v>
      </c>
      <c r="AE404" s="320">
        <v>331</v>
      </c>
      <c r="AF404" s="320">
        <v>323</v>
      </c>
      <c r="AG404" s="320">
        <v>319</v>
      </c>
      <c r="AH404" s="320">
        <v>301</v>
      </c>
      <c r="AI404" s="320">
        <v>300</v>
      </c>
      <c r="AJ404" s="320">
        <v>360</v>
      </c>
      <c r="AK404" s="320">
        <v>301</v>
      </c>
      <c r="AL404" s="320">
        <v>291</v>
      </c>
      <c r="AM404" s="320">
        <v>277</v>
      </c>
      <c r="AN404" s="320">
        <v>268</v>
      </c>
      <c r="AO404" s="320">
        <v>302</v>
      </c>
      <c r="AP404" s="320">
        <v>340</v>
      </c>
      <c r="AQ404" s="320">
        <v>380</v>
      </c>
      <c r="AR404" s="320">
        <v>390</v>
      </c>
    </row>
  </sheetData>
  <phoneticPr fontId="51" type="noConversion"/>
  <pageMargins left="0.7" right="0.7" top="0.75" bottom="0.75" header="0.3" footer="0.3"/>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R404"/>
  <sheetViews>
    <sheetView workbookViewId="0">
      <pane xSplit="5" ySplit="3" topLeftCell="F4" activePane="bottomRight" state="frozen"/>
      <selection sqref="A1:XFD1048576"/>
      <selection pane="topRight" sqref="A1:XFD1048576"/>
      <selection pane="bottomLeft" sqref="A1:XFD1048576"/>
      <selection pane="bottomRight" activeCell="F4" sqref="F4"/>
    </sheetView>
  </sheetViews>
  <sheetFormatPr defaultColWidth="8.88671875" defaultRowHeight="10.199999999999999" x14ac:dyDescent="0.2"/>
  <cols>
    <col min="1" max="1" width="14.88671875" style="1" customWidth="1"/>
    <col min="2" max="2" width="22" style="1" bestFit="1" customWidth="1"/>
    <col min="3" max="3" width="11.33203125" style="1" customWidth="1"/>
    <col min="4" max="5" width="7.33203125" style="1" bestFit="1" customWidth="1"/>
    <col min="6" max="6" width="12" style="1" bestFit="1" customWidth="1"/>
    <col min="7" max="10" width="8.109375" style="1" hidden="1" customWidth="1"/>
    <col min="11" max="20" width="12" style="1" bestFit="1" customWidth="1"/>
    <col min="21" max="21" width="7.109375" style="1" customWidth="1"/>
    <col min="22" max="34" width="12" style="1" bestFit="1" customWidth="1"/>
    <col min="35" max="16384" width="8.88671875" style="1"/>
  </cols>
  <sheetData>
    <row r="1" spans="1:44" ht="15.6" x14ac:dyDescent="0.2">
      <c r="A1" s="161" t="s">
        <v>2323</v>
      </c>
    </row>
    <row r="3" spans="1:44" s="67" customFormat="1" ht="12.6" customHeight="1" x14ac:dyDescent="0.25">
      <c r="A3" s="198" t="s">
        <v>0</v>
      </c>
      <c r="B3" s="198" t="s">
        <v>1</v>
      </c>
      <c r="C3" s="198" t="s">
        <v>1579</v>
      </c>
      <c r="D3" s="198" t="s">
        <v>2</v>
      </c>
      <c r="E3" s="198" t="s">
        <v>3</v>
      </c>
      <c r="F3" s="198" t="s">
        <v>4</v>
      </c>
      <c r="G3" s="198" t="s">
        <v>5</v>
      </c>
      <c r="H3" s="198" t="s">
        <v>6</v>
      </c>
      <c r="I3" s="198" t="s">
        <v>7</v>
      </c>
      <c r="J3" s="198" t="s">
        <v>8</v>
      </c>
      <c r="K3" s="198" t="s">
        <v>9</v>
      </c>
      <c r="L3" s="198" t="s">
        <v>10</v>
      </c>
      <c r="M3" s="198" t="s">
        <v>11</v>
      </c>
      <c r="N3" s="198" t="s">
        <v>12</v>
      </c>
      <c r="O3" s="198" t="s">
        <v>13</v>
      </c>
      <c r="P3" s="198" t="s">
        <v>14</v>
      </c>
      <c r="Q3" s="198" t="s">
        <v>15</v>
      </c>
      <c r="R3" s="198" t="s">
        <v>16</v>
      </c>
      <c r="S3" s="198" t="s">
        <v>17</v>
      </c>
      <c r="T3" s="198" t="s">
        <v>18</v>
      </c>
      <c r="U3" s="198" t="s">
        <v>19</v>
      </c>
      <c r="V3" s="198" t="s">
        <v>20</v>
      </c>
      <c r="W3" s="198" t="s">
        <v>21</v>
      </c>
      <c r="X3" s="198" t="s">
        <v>22</v>
      </c>
      <c r="Y3" s="198" t="s">
        <v>23</v>
      </c>
      <c r="Z3" s="198" t="s">
        <v>24</v>
      </c>
      <c r="AA3" s="198" t="s">
        <v>25</v>
      </c>
      <c r="AB3" s="198" t="s">
        <v>26</v>
      </c>
      <c r="AC3" s="198" t="s">
        <v>27</v>
      </c>
      <c r="AD3" s="198" t="s">
        <v>28</v>
      </c>
      <c r="AE3" s="198" t="s">
        <v>29</v>
      </c>
      <c r="AF3" s="198" t="s">
        <v>30</v>
      </c>
      <c r="AG3" s="198" t="s">
        <v>31</v>
      </c>
      <c r="AH3" s="198" t="s">
        <v>32</v>
      </c>
      <c r="AI3" s="198" t="s">
        <v>1057</v>
      </c>
      <c r="AJ3" s="198" t="s">
        <v>1287</v>
      </c>
      <c r="AK3" s="198" t="s">
        <v>1334</v>
      </c>
      <c r="AL3" s="198" t="s">
        <v>1580</v>
      </c>
      <c r="AM3" s="198" t="s">
        <v>1708</v>
      </c>
      <c r="AN3" s="198" t="s">
        <v>1751</v>
      </c>
      <c r="AO3" s="198" t="s">
        <v>1809</v>
      </c>
      <c r="AP3" s="198" t="s">
        <v>1982</v>
      </c>
      <c r="AQ3" s="198" t="s">
        <v>2080</v>
      </c>
      <c r="AR3" s="198" t="s">
        <v>2322</v>
      </c>
    </row>
    <row r="4" spans="1:44" s="67" customFormat="1" ht="12.6" customHeight="1" x14ac:dyDescent="0.25">
      <c r="A4" s="319" t="s">
        <v>894</v>
      </c>
      <c r="B4" s="319" t="s">
        <v>33</v>
      </c>
      <c r="C4" s="319" t="s">
        <v>34</v>
      </c>
      <c r="D4" s="320">
        <v>0</v>
      </c>
      <c r="E4" s="320">
        <v>1969</v>
      </c>
      <c r="F4" s="321"/>
      <c r="G4" s="321"/>
      <c r="H4" s="321"/>
      <c r="I4" s="321"/>
      <c r="J4" s="321"/>
      <c r="K4" s="321"/>
      <c r="L4" s="321"/>
      <c r="M4" s="321"/>
      <c r="N4" s="321"/>
      <c r="O4" s="321"/>
      <c r="P4" s="321"/>
      <c r="Q4" s="321"/>
      <c r="R4" s="321"/>
      <c r="S4" s="321"/>
      <c r="T4" s="321"/>
      <c r="U4" s="321"/>
      <c r="V4" s="321"/>
      <c r="W4" s="321"/>
      <c r="X4" s="320">
        <v>8352.9556365223689</v>
      </c>
      <c r="Y4" s="320">
        <v>8194.7737784180244</v>
      </c>
      <c r="Z4" s="320">
        <v>7742.0075716745259</v>
      </c>
      <c r="AA4" s="320">
        <v>7528.7878244056164</v>
      </c>
      <c r="AB4" s="320">
        <v>7389.8611382332801</v>
      </c>
      <c r="AC4" s="320">
        <v>7032.56588266788</v>
      </c>
      <c r="AD4" s="320">
        <v>6754.0096944702946</v>
      </c>
      <c r="AE4" s="320">
        <v>6433.5668553663691</v>
      </c>
      <c r="AF4" s="320">
        <v>6230.9810101003441</v>
      </c>
      <c r="AG4" s="320">
        <v>6000.5231177535134</v>
      </c>
      <c r="AH4" s="320">
        <v>5812.8449192293119</v>
      </c>
      <c r="AI4" s="320">
        <v>5771.6833677116419</v>
      </c>
      <c r="AJ4" s="320">
        <v>5673.3156538482035</v>
      </c>
      <c r="AK4" s="320">
        <v>5496.2138861426201</v>
      </c>
      <c r="AL4" s="320">
        <v>5394.7298008085327</v>
      </c>
      <c r="AM4" s="320">
        <v>5275.4875125640856</v>
      </c>
      <c r="AN4" s="320">
        <v>5140.0919523656903</v>
      </c>
      <c r="AO4" s="320">
        <v>4529.5825422629159</v>
      </c>
      <c r="AP4" s="320">
        <v>4464.3649535894137</v>
      </c>
      <c r="AQ4" s="320">
        <v>4333.5645483799499</v>
      </c>
      <c r="AR4" s="320">
        <v>4373.0257988116309</v>
      </c>
    </row>
    <row r="5" spans="1:44" s="67" customFormat="1" ht="12.6" customHeight="1" x14ac:dyDescent="0.25">
      <c r="A5" s="319" t="s">
        <v>894</v>
      </c>
      <c r="B5" s="319" t="s">
        <v>33</v>
      </c>
      <c r="C5" s="319" t="s">
        <v>35</v>
      </c>
      <c r="D5" s="320">
        <v>1970</v>
      </c>
      <c r="E5" s="320">
        <v>1978</v>
      </c>
      <c r="F5" s="321"/>
      <c r="G5" s="321"/>
      <c r="H5" s="321"/>
      <c r="I5" s="321"/>
      <c r="J5" s="321"/>
      <c r="K5" s="321"/>
      <c r="L5" s="321"/>
      <c r="M5" s="321"/>
      <c r="N5" s="321"/>
      <c r="O5" s="321"/>
      <c r="P5" s="321"/>
      <c r="Q5" s="321"/>
      <c r="R5" s="321"/>
      <c r="S5" s="321"/>
      <c r="T5" s="321"/>
      <c r="U5" s="321"/>
      <c r="V5" s="321"/>
      <c r="W5" s="321"/>
      <c r="X5" s="320">
        <v>10391.93352615744</v>
      </c>
      <c r="Y5" s="320">
        <v>10087.0651348219</v>
      </c>
      <c r="Z5" s="320">
        <v>9553.7546524897716</v>
      </c>
      <c r="AA5" s="320">
        <v>8758.9333067146508</v>
      </c>
      <c r="AB5" s="320">
        <v>8500.977753388077</v>
      </c>
      <c r="AC5" s="320">
        <v>8057.679591592585</v>
      </c>
      <c r="AD5" s="320">
        <v>7715.0499831500383</v>
      </c>
      <c r="AE5" s="320">
        <v>7367.7855651372683</v>
      </c>
      <c r="AF5" s="320">
        <v>7177.3703677862068</v>
      </c>
      <c r="AG5" s="320">
        <v>6905.2546290548453</v>
      </c>
      <c r="AH5" s="320">
        <v>6686.6394013654663</v>
      </c>
      <c r="AI5" s="320">
        <v>6652.0801672851976</v>
      </c>
      <c r="AJ5" s="320">
        <v>6546.7345893167567</v>
      </c>
      <c r="AK5" s="320">
        <v>6340.3879695879004</v>
      </c>
      <c r="AL5" s="320">
        <v>6223.771489104598</v>
      </c>
      <c r="AM5" s="320">
        <v>6101.2700365334858</v>
      </c>
      <c r="AN5" s="320">
        <v>5944.0266974932256</v>
      </c>
      <c r="AO5" s="320">
        <v>5240.323894704803</v>
      </c>
      <c r="AP5" s="320">
        <v>5171.1454612262814</v>
      </c>
      <c r="AQ5" s="320">
        <v>5015.7614475088931</v>
      </c>
      <c r="AR5" s="320">
        <v>5071.1301528266613</v>
      </c>
    </row>
    <row r="6" spans="1:44" s="67" customFormat="1" ht="12.6" customHeight="1" x14ac:dyDescent="0.25">
      <c r="A6" s="319" t="s">
        <v>894</v>
      </c>
      <c r="B6" s="319" t="s">
        <v>33</v>
      </c>
      <c r="C6" s="319" t="s">
        <v>36</v>
      </c>
      <c r="D6" s="320">
        <v>1979</v>
      </c>
      <c r="E6" s="320">
        <v>1980</v>
      </c>
      <c r="F6" s="321"/>
      <c r="G6" s="321"/>
      <c r="H6" s="321"/>
      <c r="I6" s="321"/>
      <c r="J6" s="321"/>
      <c r="K6" s="321"/>
      <c r="L6" s="321"/>
      <c r="M6" s="321"/>
      <c r="N6" s="321"/>
      <c r="O6" s="321"/>
      <c r="P6" s="321"/>
      <c r="Q6" s="321"/>
      <c r="R6" s="321"/>
      <c r="S6" s="321"/>
      <c r="T6" s="321"/>
      <c r="U6" s="321"/>
      <c r="V6" s="321"/>
      <c r="W6" s="321"/>
      <c r="X6" s="321"/>
      <c r="Y6" s="321"/>
      <c r="Z6" s="320">
        <v>10636.027330302046</v>
      </c>
      <c r="AA6" s="320">
        <v>10143.004569883813</v>
      </c>
      <c r="AB6" s="320">
        <v>9974.7504288608652</v>
      </c>
      <c r="AC6" s="320">
        <v>9485.2895393088875</v>
      </c>
      <c r="AD6" s="320">
        <v>9083.191761520402</v>
      </c>
      <c r="AE6" s="320">
        <v>8648.077428003251</v>
      </c>
      <c r="AF6" s="320">
        <v>8398.3714268715921</v>
      </c>
      <c r="AG6" s="320">
        <v>8086.5999922542078</v>
      </c>
      <c r="AH6" s="320">
        <v>7857.703276139634</v>
      </c>
      <c r="AI6" s="320">
        <v>7811.1725524500225</v>
      </c>
      <c r="AJ6" s="320">
        <v>7648.1613839942329</v>
      </c>
      <c r="AK6" s="320">
        <v>7421.4960281319136</v>
      </c>
      <c r="AL6" s="320">
        <v>7277.2519909489756</v>
      </c>
      <c r="AM6" s="320">
        <v>7118.0766929262818</v>
      </c>
      <c r="AN6" s="320">
        <v>6948.8848495142256</v>
      </c>
      <c r="AO6" s="320">
        <v>6116.6156847896091</v>
      </c>
      <c r="AP6" s="320">
        <v>6027.4113202332392</v>
      </c>
      <c r="AQ6" s="320">
        <v>5853.3243369690081</v>
      </c>
      <c r="AR6" s="320">
        <v>5909.6066755661959</v>
      </c>
    </row>
    <row r="7" spans="1:44" s="67" customFormat="1" ht="12.6" customHeight="1" x14ac:dyDescent="0.25">
      <c r="A7" s="319" t="s">
        <v>894</v>
      </c>
      <c r="B7" s="319" t="s">
        <v>33</v>
      </c>
      <c r="C7" s="319" t="s">
        <v>37</v>
      </c>
      <c r="D7" s="320">
        <v>1981</v>
      </c>
      <c r="E7" s="320">
        <v>1985</v>
      </c>
      <c r="F7" s="321"/>
      <c r="G7" s="321"/>
      <c r="H7" s="321"/>
      <c r="I7" s="321"/>
      <c r="J7" s="321"/>
      <c r="K7" s="321"/>
      <c r="L7" s="321"/>
      <c r="M7" s="321"/>
      <c r="N7" s="321"/>
      <c r="O7" s="321"/>
      <c r="P7" s="321"/>
      <c r="Q7" s="321"/>
      <c r="R7" s="321"/>
      <c r="S7" s="321"/>
      <c r="T7" s="321"/>
      <c r="U7" s="321"/>
      <c r="V7" s="321"/>
      <c r="W7" s="321"/>
      <c r="X7" s="320">
        <v>13201.896130445164</v>
      </c>
      <c r="Y7" s="320">
        <v>12953.240062902083</v>
      </c>
      <c r="Z7" s="320">
        <v>12154.757982949173</v>
      </c>
      <c r="AA7" s="320">
        <v>10954.586807877711</v>
      </c>
      <c r="AB7" s="320">
        <v>10863.32630997156</v>
      </c>
      <c r="AC7" s="320">
        <v>10307.76888649073</v>
      </c>
      <c r="AD7" s="320">
        <v>9888.4314941361208</v>
      </c>
      <c r="AE7" s="320">
        <v>9406.0011296076973</v>
      </c>
      <c r="AF7" s="320">
        <v>9041.5759865347663</v>
      </c>
      <c r="AG7" s="320">
        <v>8728.5386361639485</v>
      </c>
      <c r="AH7" s="320">
        <v>8452.6403153359552</v>
      </c>
      <c r="AI7" s="320">
        <v>8440.9603168957638</v>
      </c>
      <c r="AJ7" s="320">
        <v>8308.9555841440742</v>
      </c>
      <c r="AK7" s="320">
        <v>8081.3771984248488</v>
      </c>
      <c r="AL7" s="320">
        <v>7870.7201841095357</v>
      </c>
      <c r="AM7" s="320">
        <v>7732.2117415216353</v>
      </c>
      <c r="AN7" s="320">
        <v>7538.5818696690258</v>
      </c>
      <c r="AO7" s="320">
        <v>6642.2659289441344</v>
      </c>
      <c r="AP7" s="320">
        <v>6547.3511336533256</v>
      </c>
      <c r="AQ7" s="320">
        <v>6351.4215676275526</v>
      </c>
      <c r="AR7" s="320">
        <v>6410.2768566682234</v>
      </c>
    </row>
    <row r="8" spans="1:44" s="67" customFormat="1" ht="12.6" customHeight="1" x14ac:dyDescent="0.25">
      <c r="A8" s="319" t="s">
        <v>894</v>
      </c>
      <c r="B8" s="319" t="s">
        <v>33</v>
      </c>
      <c r="C8" s="319" t="s">
        <v>38</v>
      </c>
      <c r="D8" s="320">
        <v>1986</v>
      </c>
      <c r="E8" s="320">
        <v>1990</v>
      </c>
      <c r="F8" s="321"/>
      <c r="G8" s="321"/>
      <c r="H8" s="321"/>
      <c r="I8" s="321"/>
      <c r="J8" s="321"/>
      <c r="K8" s="321"/>
      <c r="L8" s="321"/>
      <c r="M8" s="321"/>
      <c r="N8" s="321"/>
      <c r="O8" s="321"/>
      <c r="P8" s="321"/>
      <c r="Q8" s="321"/>
      <c r="R8" s="321"/>
      <c r="S8" s="321"/>
      <c r="T8" s="321"/>
      <c r="U8" s="321"/>
      <c r="V8" s="321"/>
      <c r="W8" s="321"/>
      <c r="X8" s="320">
        <v>13498.871299023689</v>
      </c>
      <c r="Y8" s="320">
        <v>13244.621741208672</v>
      </c>
      <c r="Z8" s="320">
        <v>12428.177896676052</v>
      </c>
      <c r="AA8" s="320">
        <v>11973.385184388348</v>
      </c>
      <c r="AB8" s="320">
        <v>11851.46383377699</v>
      </c>
      <c r="AC8" s="320">
        <v>11332.796190309002</v>
      </c>
      <c r="AD8" s="320">
        <v>10818.830703377787</v>
      </c>
      <c r="AE8" s="320">
        <v>10350.06829779707</v>
      </c>
      <c r="AF8" s="320">
        <v>10045.47508719924</v>
      </c>
      <c r="AG8" s="320">
        <v>9649.3973860731548</v>
      </c>
      <c r="AH8" s="320">
        <v>9331.8539115021576</v>
      </c>
      <c r="AI8" s="320">
        <v>9280.7322533037568</v>
      </c>
      <c r="AJ8" s="320">
        <v>9378.7454795996655</v>
      </c>
      <c r="AK8" s="320">
        <v>9061.5064946126204</v>
      </c>
      <c r="AL8" s="320">
        <v>8892.3645822191957</v>
      </c>
      <c r="AM8" s="320">
        <v>8712.9440789286291</v>
      </c>
      <c r="AN8" s="320">
        <v>8451.2951177668638</v>
      </c>
      <c r="AO8" s="320">
        <v>7441.9521783864602</v>
      </c>
      <c r="AP8" s="320">
        <v>7294.6601878549973</v>
      </c>
      <c r="AQ8" s="320">
        <v>7048.4153044445356</v>
      </c>
      <c r="AR8" s="320">
        <v>7108.3957712330794</v>
      </c>
    </row>
    <row r="9" spans="1:44" s="67" customFormat="1" ht="12.6" customHeight="1" x14ac:dyDescent="0.25">
      <c r="A9" s="319" t="s">
        <v>894</v>
      </c>
      <c r="B9" s="319" t="s">
        <v>33</v>
      </c>
      <c r="C9" s="319" t="s">
        <v>1581</v>
      </c>
      <c r="D9" s="320">
        <v>1991</v>
      </c>
      <c r="E9" s="320">
        <v>1996</v>
      </c>
      <c r="F9" s="321"/>
      <c r="G9" s="321"/>
      <c r="H9" s="321"/>
      <c r="I9" s="321"/>
      <c r="J9" s="321"/>
      <c r="K9" s="321"/>
      <c r="L9" s="321"/>
      <c r="M9" s="321"/>
      <c r="N9" s="321"/>
      <c r="O9" s="321"/>
      <c r="P9" s="321"/>
      <c r="Q9" s="321"/>
      <c r="R9" s="321"/>
      <c r="S9" s="321"/>
      <c r="T9" s="321"/>
      <c r="U9" s="321"/>
      <c r="V9" s="321"/>
      <c r="W9" s="321"/>
      <c r="X9" s="320">
        <v>16137.141160491959</v>
      </c>
      <c r="Y9" s="320">
        <v>15930.065067895055</v>
      </c>
      <c r="Z9" s="320">
        <v>15033.60922992869</v>
      </c>
      <c r="AA9" s="320">
        <v>14279.871128857892</v>
      </c>
      <c r="AB9" s="320">
        <v>13864.321072519411</v>
      </c>
      <c r="AC9" s="320">
        <v>13194.374524116123</v>
      </c>
      <c r="AD9" s="320">
        <v>12632.554709115928</v>
      </c>
      <c r="AE9" s="320">
        <v>12078.122241547884</v>
      </c>
      <c r="AF9" s="320">
        <v>11744.062197681496</v>
      </c>
      <c r="AG9" s="320">
        <v>11306.206140519826</v>
      </c>
      <c r="AH9" s="320">
        <v>10928.461589564935</v>
      </c>
      <c r="AI9" s="320">
        <v>10910.691315683142</v>
      </c>
      <c r="AJ9" s="320">
        <v>10722.283269171008</v>
      </c>
      <c r="AK9" s="320">
        <v>10371.460757303128</v>
      </c>
      <c r="AL9" s="320">
        <v>10156.012109808407</v>
      </c>
      <c r="AM9" s="320">
        <v>9872.7904062459111</v>
      </c>
      <c r="AN9" s="320">
        <v>9625.0174911633858</v>
      </c>
      <c r="AO9" s="320">
        <v>8477.4978731563388</v>
      </c>
      <c r="AP9" s="320">
        <v>8398.2008234461318</v>
      </c>
      <c r="AQ9" s="320">
        <v>8132.0350959872521</v>
      </c>
      <c r="AR9" s="320">
        <v>8174.1749894317727</v>
      </c>
    </row>
    <row r="10" spans="1:44" s="67" customFormat="1" ht="12.6" customHeight="1" x14ac:dyDescent="0.25">
      <c r="A10" s="319" t="s">
        <v>894</v>
      </c>
      <c r="B10" s="319" t="s">
        <v>33</v>
      </c>
      <c r="C10" s="319" t="s">
        <v>1582</v>
      </c>
      <c r="D10" s="320">
        <v>1997</v>
      </c>
      <c r="E10" s="320">
        <v>2000</v>
      </c>
      <c r="F10" s="321"/>
      <c r="G10" s="321"/>
      <c r="H10" s="321"/>
      <c r="I10" s="321"/>
      <c r="J10" s="321"/>
      <c r="K10" s="321"/>
      <c r="L10" s="321"/>
      <c r="M10" s="321"/>
      <c r="N10" s="321"/>
      <c r="O10" s="321"/>
      <c r="P10" s="321"/>
      <c r="Q10" s="321"/>
      <c r="R10" s="321"/>
      <c r="S10" s="321"/>
      <c r="T10" s="320">
        <v>10103.277291021373</v>
      </c>
      <c r="U10" s="320">
        <v>13778.767395825285</v>
      </c>
      <c r="V10" s="320">
        <v>18617.781678617375</v>
      </c>
      <c r="W10" s="320">
        <v>18513.917915188002</v>
      </c>
      <c r="X10" s="320">
        <v>18218.861677598674</v>
      </c>
      <c r="Y10" s="320">
        <v>17873.994741008271</v>
      </c>
      <c r="Z10" s="320">
        <v>16762.349654397971</v>
      </c>
      <c r="AA10" s="320">
        <v>15947.582600183925</v>
      </c>
      <c r="AB10" s="320">
        <v>15566.725801793466</v>
      </c>
      <c r="AC10" s="320">
        <v>14751.672633204515</v>
      </c>
      <c r="AD10" s="320">
        <v>14145.31860442118</v>
      </c>
      <c r="AE10" s="320">
        <v>13482.796361067543</v>
      </c>
      <c r="AF10" s="320">
        <v>13339.869595474245</v>
      </c>
      <c r="AG10" s="320">
        <v>12706.897986431903</v>
      </c>
      <c r="AH10" s="320">
        <v>12288.48637729003</v>
      </c>
      <c r="AI10" s="320">
        <v>12503.897488178714</v>
      </c>
      <c r="AJ10" s="320">
        <v>12667.856718152125</v>
      </c>
      <c r="AK10" s="320">
        <v>12412.987977388291</v>
      </c>
      <c r="AL10" s="320">
        <v>12445.755064119257</v>
      </c>
      <c r="AM10" s="320">
        <v>12479.367709687072</v>
      </c>
      <c r="AN10" s="320">
        <v>12451.406383933327</v>
      </c>
      <c r="AO10" s="320">
        <v>11109.847068613193</v>
      </c>
      <c r="AP10" s="320">
        <v>11074.930938985241</v>
      </c>
      <c r="AQ10" s="320">
        <v>10717.382733132583</v>
      </c>
      <c r="AR10" s="320">
        <v>10889.958540716038</v>
      </c>
    </row>
    <row r="11" spans="1:44" s="67" customFormat="1" ht="12.6" customHeight="1" x14ac:dyDescent="0.25">
      <c r="A11" s="319" t="s">
        <v>894</v>
      </c>
      <c r="B11" s="319" t="s">
        <v>33</v>
      </c>
      <c r="C11" s="319" t="s">
        <v>1583</v>
      </c>
      <c r="D11" s="320">
        <v>2001</v>
      </c>
      <c r="E11" s="320">
        <v>2005</v>
      </c>
      <c r="F11" s="321"/>
      <c r="G11" s="321"/>
      <c r="H11" s="321"/>
      <c r="I11" s="321"/>
      <c r="J11" s="321"/>
      <c r="K11" s="321"/>
      <c r="L11" s="321"/>
      <c r="M11" s="321"/>
      <c r="N11" s="321"/>
      <c r="O11" s="321"/>
      <c r="P11" s="321"/>
      <c r="Q11" s="321"/>
      <c r="R11" s="321"/>
      <c r="S11" s="321"/>
      <c r="T11" s="321"/>
      <c r="U11" s="321"/>
      <c r="V11" s="320">
        <v>9604.8977894058353</v>
      </c>
      <c r="W11" s="320">
        <v>13852.486218996894</v>
      </c>
      <c r="X11" s="320">
        <v>15490.667926135495</v>
      </c>
      <c r="Y11" s="320">
        <v>15307.301968932206</v>
      </c>
      <c r="Z11" s="320">
        <v>14566.400702701909</v>
      </c>
      <c r="AA11" s="320">
        <v>17570.129578770619</v>
      </c>
      <c r="AB11" s="320">
        <v>17165.450281969112</v>
      </c>
      <c r="AC11" s="320">
        <v>16278.965091439381</v>
      </c>
      <c r="AD11" s="320">
        <v>15609.748020381589</v>
      </c>
      <c r="AE11" s="320">
        <v>14876.109197016958</v>
      </c>
      <c r="AF11" s="320">
        <v>14426.673565786481</v>
      </c>
      <c r="AG11" s="320">
        <v>13895.795253734583</v>
      </c>
      <c r="AH11" s="320">
        <v>13439.915708019442</v>
      </c>
      <c r="AI11" s="320">
        <v>13353.181565208093</v>
      </c>
      <c r="AJ11" s="320">
        <v>13168.444185980132</v>
      </c>
      <c r="AK11" s="320">
        <v>12776.800132330553</v>
      </c>
      <c r="AL11" s="320">
        <v>12612.038174785688</v>
      </c>
      <c r="AM11" s="320">
        <v>12440.96591729749</v>
      </c>
      <c r="AN11" s="320">
        <v>12140.743454592463</v>
      </c>
      <c r="AO11" s="320">
        <v>10701.925529693019</v>
      </c>
      <c r="AP11" s="320">
        <v>10572.963186396231</v>
      </c>
      <c r="AQ11" s="320">
        <v>10286.45548026253</v>
      </c>
      <c r="AR11" s="320">
        <v>10409.272547983273</v>
      </c>
    </row>
    <row r="12" spans="1:44" s="67" customFormat="1" ht="12.6" customHeight="1" x14ac:dyDescent="0.25">
      <c r="A12" s="319" t="s">
        <v>894</v>
      </c>
      <c r="B12" s="319" t="s">
        <v>33</v>
      </c>
      <c r="C12" s="319" t="s">
        <v>1584</v>
      </c>
      <c r="D12" s="320">
        <v>2006</v>
      </c>
      <c r="E12" s="320">
        <v>2010</v>
      </c>
      <c r="F12" s="321"/>
      <c r="G12" s="321"/>
      <c r="H12" s="321"/>
      <c r="I12" s="321"/>
      <c r="J12" s="321"/>
      <c r="K12" s="321"/>
      <c r="L12" s="321"/>
      <c r="M12" s="321"/>
      <c r="N12" s="321"/>
      <c r="O12" s="321"/>
      <c r="P12" s="321"/>
      <c r="Q12" s="321"/>
      <c r="R12" s="321"/>
      <c r="S12" s="321"/>
      <c r="T12" s="321"/>
      <c r="U12" s="321"/>
      <c r="V12" s="321"/>
      <c r="W12" s="321"/>
      <c r="X12" s="321"/>
      <c r="Y12" s="321"/>
      <c r="Z12" s="321"/>
      <c r="AA12" s="320">
        <v>9246.7165778895469</v>
      </c>
      <c r="AB12" s="320">
        <v>12813.416214431049</v>
      </c>
      <c r="AC12" s="320">
        <v>12318.065590516855</v>
      </c>
      <c r="AD12" s="320">
        <v>15058.226143947095</v>
      </c>
      <c r="AE12" s="320">
        <v>15810.56347984389</v>
      </c>
      <c r="AF12" s="320">
        <v>15931.720402308942</v>
      </c>
      <c r="AG12" s="320">
        <v>15336.623407480889</v>
      </c>
      <c r="AH12" s="320">
        <v>14860.342613903318</v>
      </c>
      <c r="AI12" s="320">
        <v>14782.396087091371</v>
      </c>
      <c r="AJ12" s="320">
        <v>14521.304676294454</v>
      </c>
      <c r="AK12" s="320">
        <v>14057.746115419621</v>
      </c>
      <c r="AL12" s="320">
        <v>13739.983289123889</v>
      </c>
      <c r="AM12" s="320">
        <v>13513.341246921958</v>
      </c>
      <c r="AN12" s="320">
        <v>13190.828390281842</v>
      </c>
      <c r="AO12" s="320">
        <v>11614.109623730827</v>
      </c>
      <c r="AP12" s="320">
        <v>11449.053034955252</v>
      </c>
      <c r="AQ12" s="320">
        <v>11137.995519553626</v>
      </c>
      <c r="AR12" s="320">
        <v>11265.597017424336</v>
      </c>
    </row>
    <row r="13" spans="1:44" s="67" customFormat="1" ht="12.6" customHeight="1" x14ac:dyDescent="0.25">
      <c r="A13" s="319" t="s">
        <v>894</v>
      </c>
      <c r="B13" s="319" t="s">
        <v>33</v>
      </c>
      <c r="C13" s="319" t="s">
        <v>1585</v>
      </c>
      <c r="D13" s="320">
        <v>2011</v>
      </c>
      <c r="E13" s="320">
        <v>2014</v>
      </c>
      <c r="F13" s="321"/>
      <c r="G13" s="321"/>
      <c r="H13" s="321"/>
      <c r="I13" s="321"/>
      <c r="J13" s="321"/>
      <c r="K13" s="321"/>
      <c r="L13" s="321"/>
      <c r="M13" s="321"/>
      <c r="N13" s="321"/>
      <c r="O13" s="321"/>
      <c r="P13" s="321"/>
      <c r="Q13" s="321"/>
      <c r="R13" s="321"/>
      <c r="S13" s="321"/>
      <c r="T13" s="321"/>
      <c r="U13" s="321"/>
      <c r="V13" s="321"/>
      <c r="W13" s="321"/>
      <c r="X13" s="321"/>
      <c r="Y13" s="321"/>
      <c r="Z13" s="321"/>
      <c r="AA13" s="321"/>
      <c r="AB13" s="321"/>
      <c r="AC13" s="321"/>
      <c r="AD13" s="321"/>
      <c r="AE13" s="321"/>
      <c r="AF13" s="320">
        <v>8518.681376125327</v>
      </c>
      <c r="AG13" s="320">
        <v>12778.250007974615</v>
      </c>
      <c r="AH13" s="320">
        <v>13852.584175897573</v>
      </c>
      <c r="AI13" s="320">
        <v>14073.469739322552</v>
      </c>
      <c r="AJ13" s="320">
        <v>14887.685749978056</v>
      </c>
      <c r="AK13" s="320">
        <v>15602.015666664776</v>
      </c>
      <c r="AL13" s="320">
        <v>15413.274408253361</v>
      </c>
      <c r="AM13" s="320">
        <v>15085.65120187076</v>
      </c>
      <c r="AN13" s="320">
        <v>14691.614531317529</v>
      </c>
      <c r="AO13" s="320">
        <v>12931.560086616491</v>
      </c>
      <c r="AP13" s="320">
        <v>12742.66403191783</v>
      </c>
      <c r="AQ13" s="320">
        <v>12363.866883745259</v>
      </c>
      <c r="AR13" s="320">
        <v>12450.6640194314</v>
      </c>
    </row>
    <row r="14" spans="1:44" s="67" customFormat="1" ht="12.6" customHeight="1" x14ac:dyDescent="0.25">
      <c r="A14" s="319" t="s">
        <v>894</v>
      </c>
      <c r="B14" s="319" t="s">
        <v>33</v>
      </c>
      <c r="C14" s="319" t="s">
        <v>1586</v>
      </c>
      <c r="D14" s="320">
        <v>2015</v>
      </c>
      <c r="E14" s="320">
        <v>2017</v>
      </c>
      <c r="F14" s="321"/>
      <c r="G14" s="321"/>
      <c r="H14" s="321"/>
      <c r="I14" s="321"/>
      <c r="J14" s="321"/>
      <c r="K14" s="321"/>
      <c r="L14" s="321"/>
      <c r="M14" s="321"/>
      <c r="N14" s="321"/>
      <c r="O14" s="321"/>
      <c r="P14" s="321"/>
      <c r="Q14" s="321"/>
      <c r="R14" s="321"/>
      <c r="S14" s="321"/>
      <c r="T14" s="321"/>
      <c r="U14" s="321"/>
      <c r="V14" s="321"/>
      <c r="W14" s="321"/>
      <c r="X14" s="321"/>
      <c r="Y14" s="321"/>
      <c r="Z14" s="321"/>
      <c r="AA14" s="321"/>
      <c r="AB14" s="321"/>
      <c r="AC14" s="321"/>
      <c r="AD14" s="321"/>
      <c r="AE14" s="321"/>
      <c r="AF14" s="321"/>
      <c r="AG14" s="321"/>
      <c r="AH14" s="321"/>
      <c r="AI14" s="320">
        <v>8453.6447101368176</v>
      </c>
      <c r="AJ14" s="320">
        <v>9518.4121195661974</v>
      </c>
      <c r="AK14" s="320">
        <v>10608.110079062993</v>
      </c>
      <c r="AL14" s="320">
        <v>13219.332507556021</v>
      </c>
      <c r="AM14" s="320">
        <v>15841.720707783605</v>
      </c>
      <c r="AN14" s="320">
        <v>15827.740425746186</v>
      </c>
      <c r="AO14" s="320">
        <v>13939.739327806472</v>
      </c>
      <c r="AP14" s="320">
        <v>13728.38966692149</v>
      </c>
      <c r="AQ14" s="320">
        <v>13315.399874485831</v>
      </c>
      <c r="AR14" s="320">
        <v>13440.842862312145</v>
      </c>
    </row>
    <row r="15" spans="1:44" s="67" customFormat="1" ht="12.6" customHeight="1" x14ac:dyDescent="0.25">
      <c r="A15" s="319" t="s">
        <v>894</v>
      </c>
      <c r="B15" s="319" t="s">
        <v>33</v>
      </c>
      <c r="C15" s="319" t="s">
        <v>1709</v>
      </c>
      <c r="D15" s="320">
        <v>2018</v>
      </c>
      <c r="E15" s="320">
        <v>2020</v>
      </c>
      <c r="F15" s="321"/>
      <c r="G15" s="321"/>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320">
        <v>8441.0550126954331</v>
      </c>
      <c r="AN15" s="320">
        <v>11184.077055553529</v>
      </c>
      <c r="AO15" s="320">
        <v>12311.368505963832</v>
      </c>
      <c r="AP15" s="320">
        <v>14591.463538354812</v>
      </c>
      <c r="AQ15" s="320">
        <v>14153.451323090239</v>
      </c>
      <c r="AR15" s="320">
        <v>14292.232866170192</v>
      </c>
    </row>
    <row r="16" spans="1:44" s="67" customFormat="1" ht="12.6" customHeight="1" x14ac:dyDescent="0.25">
      <c r="A16" s="319" t="s">
        <v>894</v>
      </c>
      <c r="B16" s="319" t="s">
        <v>33</v>
      </c>
      <c r="C16" s="319" t="s">
        <v>1846</v>
      </c>
      <c r="D16" s="320">
        <v>2021</v>
      </c>
      <c r="E16" s="320">
        <v>2026</v>
      </c>
      <c r="F16" s="321"/>
      <c r="G16" s="321"/>
      <c r="H16" s="321"/>
      <c r="I16" s="321"/>
      <c r="J16" s="321"/>
      <c r="K16" s="321"/>
      <c r="L16" s="321"/>
      <c r="M16" s="321"/>
      <c r="N16" s="321"/>
      <c r="O16" s="321"/>
      <c r="P16" s="321"/>
      <c r="Q16" s="321"/>
      <c r="R16" s="321"/>
      <c r="S16" s="321"/>
      <c r="T16" s="321"/>
      <c r="U16" s="321"/>
      <c r="V16" s="321"/>
      <c r="W16" s="321"/>
      <c r="X16" s="321"/>
      <c r="Y16" s="321"/>
      <c r="Z16" s="321"/>
      <c r="AA16" s="321"/>
      <c r="AB16" s="321"/>
      <c r="AC16" s="321"/>
      <c r="AD16" s="321"/>
      <c r="AE16" s="321"/>
      <c r="AF16" s="321"/>
      <c r="AG16" s="321"/>
      <c r="AH16" s="321"/>
      <c r="AI16" s="321"/>
      <c r="AJ16" s="321"/>
      <c r="AK16" s="321"/>
      <c r="AL16" s="321"/>
      <c r="AM16" s="321"/>
      <c r="AN16" s="321"/>
      <c r="AO16" s="321"/>
      <c r="AP16" s="320">
        <v>7619.8769126644966</v>
      </c>
      <c r="AQ16" s="320">
        <v>11170.98432874997</v>
      </c>
      <c r="AR16" s="320">
        <v>13692.202648157125</v>
      </c>
    </row>
    <row r="17" spans="1:44" s="67" customFormat="1" ht="12.6" customHeight="1" x14ac:dyDescent="0.25">
      <c r="A17" s="319" t="s">
        <v>894</v>
      </c>
      <c r="B17" s="319" t="s">
        <v>44</v>
      </c>
      <c r="C17" s="319" t="s">
        <v>34</v>
      </c>
      <c r="D17" s="320">
        <v>0</v>
      </c>
      <c r="E17" s="320">
        <v>1969</v>
      </c>
      <c r="F17" s="320">
        <v>11429.834414819272</v>
      </c>
      <c r="G17" s="320">
        <v>10962.552894193961</v>
      </c>
      <c r="H17" s="320">
        <v>10602.325640850657</v>
      </c>
      <c r="I17" s="320">
        <v>10552.109333837128</v>
      </c>
      <c r="J17" s="320">
        <v>10284.528103937275</v>
      </c>
      <c r="K17" s="320">
        <v>10729.887278520146</v>
      </c>
      <c r="L17" s="320">
        <v>11172.302770690159</v>
      </c>
      <c r="M17" s="320">
        <v>11518.960403396157</v>
      </c>
      <c r="N17" s="320">
        <v>11448.541747998865</v>
      </c>
      <c r="O17" s="320">
        <v>11797.023215534799</v>
      </c>
      <c r="P17" s="320">
        <v>11153.50838701357</v>
      </c>
      <c r="Q17" s="320">
        <v>10540.521538403196</v>
      </c>
      <c r="R17" s="320">
        <v>10305.86944687763</v>
      </c>
      <c r="S17" s="320">
        <v>10020.275145692734</v>
      </c>
      <c r="T17" s="320">
        <v>9559.5504780198371</v>
      </c>
      <c r="U17" s="320">
        <v>9140.9026035722964</v>
      </c>
      <c r="V17" s="320">
        <v>8662.9054431371478</v>
      </c>
      <c r="W17" s="320">
        <v>8608.7982802113729</v>
      </c>
      <c r="X17" s="320">
        <v>8489.8898760345819</v>
      </c>
      <c r="Y17" s="320">
        <v>8330.5883662816996</v>
      </c>
      <c r="Z17" s="320">
        <v>7820.758936151351</v>
      </c>
      <c r="AA17" s="320">
        <v>7464.0587957765119</v>
      </c>
      <c r="AB17" s="320">
        <v>7299.7163129032342</v>
      </c>
      <c r="AC17" s="320">
        <v>6929.6761336700856</v>
      </c>
      <c r="AD17" s="320">
        <v>6648.0556121328555</v>
      </c>
      <c r="AE17" s="320">
        <v>6338.70503990817</v>
      </c>
      <c r="AF17" s="320">
        <v>6157.0789972443336</v>
      </c>
      <c r="AG17" s="320">
        <v>5928.4915476266988</v>
      </c>
      <c r="AH17" s="320">
        <v>5744.4126411629977</v>
      </c>
      <c r="AI17" s="320">
        <v>5715.9432510603565</v>
      </c>
      <c r="AJ17" s="320">
        <v>5616.9238033587917</v>
      </c>
      <c r="AK17" s="320">
        <v>5438.4010776576615</v>
      </c>
      <c r="AL17" s="320">
        <v>5333.9040412507093</v>
      </c>
      <c r="AM17" s="320">
        <v>5220.5769537358783</v>
      </c>
      <c r="AN17" s="320">
        <v>5085.7489575817917</v>
      </c>
      <c r="AO17" s="320">
        <v>4476.8256653116041</v>
      </c>
      <c r="AP17" s="320">
        <v>4409.6569270237223</v>
      </c>
      <c r="AQ17" s="320">
        <v>4278.3551291522608</v>
      </c>
      <c r="AR17" s="320">
        <v>4318.6631405023245</v>
      </c>
    </row>
    <row r="18" spans="1:44" s="67" customFormat="1" ht="12.6" customHeight="1" x14ac:dyDescent="0.25">
      <c r="A18" s="319" t="s">
        <v>894</v>
      </c>
      <c r="B18" s="319" t="s">
        <v>44</v>
      </c>
      <c r="C18" s="319" t="s">
        <v>35</v>
      </c>
      <c r="D18" s="320">
        <v>1970</v>
      </c>
      <c r="E18" s="320">
        <v>1978</v>
      </c>
      <c r="F18" s="320">
        <v>13681.142143303563</v>
      </c>
      <c r="G18" s="320">
        <v>13121.127396141665</v>
      </c>
      <c r="H18" s="320">
        <v>12746.570994119495</v>
      </c>
      <c r="I18" s="320">
        <v>12738.528626427666</v>
      </c>
      <c r="J18" s="320">
        <v>12404.79741579716</v>
      </c>
      <c r="K18" s="320">
        <v>13060.019763895223</v>
      </c>
      <c r="L18" s="320">
        <v>13712.877972417786</v>
      </c>
      <c r="M18" s="320">
        <v>14289.242970446106</v>
      </c>
      <c r="N18" s="320">
        <v>14286.125310208283</v>
      </c>
      <c r="O18" s="320">
        <v>14810.101554385647</v>
      </c>
      <c r="P18" s="320">
        <v>14018.261538311199</v>
      </c>
      <c r="Q18" s="320">
        <v>13267.029073377529</v>
      </c>
      <c r="R18" s="320">
        <v>12978.579322873382</v>
      </c>
      <c r="S18" s="320">
        <v>12595.507840940827</v>
      </c>
      <c r="T18" s="320">
        <v>12004.597571526199</v>
      </c>
      <c r="U18" s="320">
        <v>11448.424054165065</v>
      </c>
      <c r="V18" s="320">
        <v>10811.843923297331</v>
      </c>
      <c r="W18" s="320">
        <v>10694.590789833515</v>
      </c>
      <c r="X18" s="320">
        <v>10502.522776357751</v>
      </c>
      <c r="Y18" s="320">
        <v>10245.192154198636</v>
      </c>
      <c r="Z18" s="320">
        <v>9569.3860944307107</v>
      </c>
      <c r="AA18" s="320">
        <v>9077.4189075194427</v>
      </c>
      <c r="AB18" s="320">
        <v>8838.8923302971252</v>
      </c>
      <c r="AC18" s="320">
        <v>8348.1161259387845</v>
      </c>
      <c r="AD18" s="320">
        <v>7986.6352487178283</v>
      </c>
      <c r="AE18" s="320">
        <v>7588.4971516699434</v>
      </c>
      <c r="AF18" s="320">
        <v>7359.6640361535619</v>
      </c>
      <c r="AG18" s="320">
        <v>7086.3678573782081</v>
      </c>
      <c r="AH18" s="320">
        <v>6872.4308932496779</v>
      </c>
      <c r="AI18" s="320">
        <v>6844.7875168222427</v>
      </c>
      <c r="AJ18" s="320">
        <v>6738.3141611352694</v>
      </c>
      <c r="AK18" s="320">
        <v>6527.9862131307827</v>
      </c>
      <c r="AL18" s="320">
        <v>6405.2422946317583</v>
      </c>
      <c r="AM18" s="320">
        <v>6267.9414496685804</v>
      </c>
      <c r="AN18" s="320">
        <v>6107.4817213157494</v>
      </c>
      <c r="AO18" s="320">
        <v>5377.5632630849659</v>
      </c>
      <c r="AP18" s="320">
        <v>5294.2682366429863</v>
      </c>
      <c r="AQ18" s="320">
        <v>5135.9055214842347</v>
      </c>
      <c r="AR18" s="320">
        <v>5184.1326529154894</v>
      </c>
    </row>
    <row r="19" spans="1:44" s="67" customFormat="1" ht="12.6" customHeight="1" x14ac:dyDescent="0.25">
      <c r="A19" s="319" t="s">
        <v>894</v>
      </c>
      <c r="B19" s="319" t="s">
        <v>44</v>
      </c>
      <c r="C19" s="319" t="s">
        <v>36</v>
      </c>
      <c r="D19" s="320">
        <v>1979</v>
      </c>
      <c r="E19" s="320">
        <v>1980</v>
      </c>
      <c r="F19" s="320">
        <v>15060.258800616959</v>
      </c>
      <c r="G19" s="320">
        <v>14470.314158049059</v>
      </c>
      <c r="H19" s="320">
        <v>14122.193052263787</v>
      </c>
      <c r="I19" s="320">
        <v>14121.286721673849</v>
      </c>
      <c r="J19" s="320">
        <v>13727.788035583357</v>
      </c>
      <c r="K19" s="320">
        <v>14403.728510237888</v>
      </c>
      <c r="L19" s="320">
        <v>14992.228789432262</v>
      </c>
      <c r="M19" s="320">
        <v>15466.669656718164</v>
      </c>
      <c r="N19" s="320">
        <v>15388.789970293084</v>
      </c>
      <c r="O19" s="320">
        <v>15939.209901045053</v>
      </c>
      <c r="P19" s="320">
        <v>15095.261084848653</v>
      </c>
      <c r="Q19" s="320">
        <v>14298.189876484495</v>
      </c>
      <c r="R19" s="320">
        <v>14013.136807833993</v>
      </c>
      <c r="S19" s="320">
        <v>13644.442442426758</v>
      </c>
      <c r="T19" s="320">
        <v>13079.184604301703</v>
      </c>
      <c r="U19" s="320">
        <v>12534.50558192188</v>
      </c>
      <c r="V19" s="320">
        <v>11894.930058959628</v>
      </c>
      <c r="W19" s="320">
        <v>11813.605010886235</v>
      </c>
      <c r="X19" s="320">
        <v>11663.555346974212</v>
      </c>
      <c r="Y19" s="320">
        <v>11432.950654790944</v>
      </c>
      <c r="Z19" s="320">
        <v>10734.101166732202</v>
      </c>
      <c r="AA19" s="320">
        <v>10229.809009877552</v>
      </c>
      <c r="AB19" s="320">
        <v>10007.556839722931</v>
      </c>
      <c r="AC19" s="320">
        <v>9494.2048298817081</v>
      </c>
      <c r="AD19" s="320">
        <v>9111.71351068082</v>
      </c>
      <c r="AE19" s="320">
        <v>8680.3322109086821</v>
      </c>
      <c r="AF19" s="320">
        <v>8433.4719205961828</v>
      </c>
      <c r="AG19" s="320">
        <v>8118.5400084416742</v>
      </c>
      <c r="AH19" s="320">
        <v>7867.4686923395402</v>
      </c>
      <c r="AI19" s="320">
        <v>7824.7276730492131</v>
      </c>
      <c r="AJ19" s="320">
        <v>7690.4004780761879</v>
      </c>
      <c r="AK19" s="320">
        <v>7444.3481723301702</v>
      </c>
      <c r="AL19" s="320">
        <v>7301.4756622072264</v>
      </c>
      <c r="AM19" s="320">
        <v>7146.7537449280699</v>
      </c>
      <c r="AN19" s="320">
        <v>6962.5494506240602</v>
      </c>
      <c r="AO19" s="320">
        <v>6126.5922070538027</v>
      </c>
      <c r="AP19" s="320">
        <v>6035.9659589134299</v>
      </c>
      <c r="AQ19" s="320">
        <v>5856.4552757096617</v>
      </c>
      <c r="AR19" s="320">
        <v>5912.0329551178138</v>
      </c>
    </row>
    <row r="20" spans="1:44" s="67" customFormat="1" ht="12.6" customHeight="1" x14ac:dyDescent="0.25">
      <c r="A20" s="319" t="s">
        <v>894</v>
      </c>
      <c r="B20" s="319" t="s">
        <v>44</v>
      </c>
      <c r="C20" s="319" t="s">
        <v>37</v>
      </c>
      <c r="D20" s="320">
        <v>1981</v>
      </c>
      <c r="E20" s="320">
        <v>1985</v>
      </c>
      <c r="F20" s="320">
        <v>14847.611063667175</v>
      </c>
      <c r="G20" s="320">
        <v>15647.739864895251</v>
      </c>
      <c r="H20" s="320">
        <v>15167.194606996216</v>
      </c>
      <c r="I20" s="320">
        <v>15088.553195958671</v>
      </c>
      <c r="J20" s="320">
        <v>14691.430921778883</v>
      </c>
      <c r="K20" s="320">
        <v>15483.451256422752</v>
      </c>
      <c r="L20" s="320">
        <v>16232.977302321206</v>
      </c>
      <c r="M20" s="320">
        <v>16865.122989700136</v>
      </c>
      <c r="N20" s="320">
        <v>16857.409514791103</v>
      </c>
      <c r="O20" s="320">
        <v>17487.93553294754</v>
      </c>
      <c r="P20" s="320">
        <v>16572.467880160668</v>
      </c>
      <c r="Q20" s="320">
        <v>15714.056340753941</v>
      </c>
      <c r="R20" s="320">
        <v>15428.787288666519</v>
      </c>
      <c r="S20" s="320">
        <v>15070.353042893012</v>
      </c>
      <c r="T20" s="320">
        <v>14451.913067795826</v>
      </c>
      <c r="U20" s="320">
        <v>13877.995316585058</v>
      </c>
      <c r="V20" s="320">
        <v>13176.655686571545</v>
      </c>
      <c r="W20" s="320">
        <v>13118.733255482826</v>
      </c>
      <c r="X20" s="320">
        <v>12943.418003688654</v>
      </c>
      <c r="Y20" s="320">
        <v>12709.576739957432</v>
      </c>
      <c r="Z20" s="320">
        <v>11921.556869024434</v>
      </c>
      <c r="AA20" s="320">
        <v>11375.509214791309</v>
      </c>
      <c r="AB20" s="320">
        <v>11114.064269268049</v>
      </c>
      <c r="AC20" s="320">
        <v>10552.199707877033</v>
      </c>
      <c r="AD20" s="320">
        <v>10110.53245532099</v>
      </c>
      <c r="AE20" s="320">
        <v>9635.8852325608786</v>
      </c>
      <c r="AF20" s="320">
        <v>9338.1160983632017</v>
      </c>
      <c r="AG20" s="320">
        <v>8989.956410140052</v>
      </c>
      <c r="AH20" s="320">
        <v>8692.7321837059408</v>
      </c>
      <c r="AI20" s="320">
        <v>8647.3093658105099</v>
      </c>
      <c r="AJ20" s="320">
        <v>8481.2231223837152</v>
      </c>
      <c r="AK20" s="320">
        <v>8202.6261131368101</v>
      </c>
      <c r="AL20" s="320">
        <v>8028.4206963015431</v>
      </c>
      <c r="AM20" s="320">
        <v>7845.5115250082727</v>
      </c>
      <c r="AN20" s="320">
        <v>7636.0567899497273</v>
      </c>
      <c r="AO20" s="320">
        <v>6722.0201165916023</v>
      </c>
      <c r="AP20" s="320">
        <v>6622.3585542459423</v>
      </c>
      <c r="AQ20" s="320">
        <v>6424.5382027691167</v>
      </c>
      <c r="AR20" s="320">
        <v>6482.4830274367878</v>
      </c>
    </row>
    <row r="21" spans="1:44" s="67" customFormat="1" ht="12.6" customHeight="1" x14ac:dyDescent="0.25">
      <c r="A21" s="319" t="s">
        <v>894</v>
      </c>
      <c r="B21" s="319" t="s">
        <v>44</v>
      </c>
      <c r="C21" s="319" t="s">
        <v>38</v>
      </c>
      <c r="D21" s="320">
        <v>1986</v>
      </c>
      <c r="E21" s="320">
        <v>1990</v>
      </c>
      <c r="F21" s="321"/>
      <c r="G21" s="320">
        <v>8391.9042748004831</v>
      </c>
      <c r="H21" s="320">
        <v>12587.208450685646</v>
      </c>
      <c r="I21" s="320">
        <v>14127.396529997393</v>
      </c>
      <c r="J21" s="320">
        <v>14524.554372386163</v>
      </c>
      <c r="K21" s="320">
        <v>15793.542106454723</v>
      </c>
      <c r="L21" s="320">
        <v>18058.600482622438</v>
      </c>
      <c r="M21" s="320">
        <v>18570.329870480869</v>
      </c>
      <c r="N21" s="320">
        <v>18437.003512843054</v>
      </c>
      <c r="O21" s="320">
        <v>19093.788769753246</v>
      </c>
      <c r="P21" s="320">
        <v>18083.989189011456</v>
      </c>
      <c r="Q21" s="320">
        <v>17134.000383173909</v>
      </c>
      <c r="R21" s="320">
        <v>16804.78382192125</v>
      </c>
      <c r="S21" s="320">
        <v>16393.948224079209</v>
      </c>
      <c r="T21" s="320">
        <v>15700.460421017535</v>
      </c>
      <c r="U21" s="320">
        <v>15068.427486792567</v>
      </c>
      <c r="V21" s="320">
        <v>14311.152115134171</v>
      </c>
      <c r="W21" s="320">
        <v>14261.623390644665</v>
      </c>
      <c r="X21" s="320">
        <v>14093.319340575945</v>
      </c>
      <c r="Y21" s="320">
        <v>13864.598711803998</v>
      </c>
      <c r="Z21" s="320">
        <v>13037.175123388357</v>
      </c>
      <c r="AA21" s="320">
        <v>12456.643024874658</v>
      </c>
      <c r="AB21" s="320">
        <v>12196.706967474482</v>
      </c>
      <c r="AC21" s="320">
        <v>11590.71677967319</v>
      </c>
      <c r="AD21" s="320">
        <v>11127.9736254578</v>
      </c>
      <c r="AE21" s="320">
        <v>10611.853412653887</v>
      </c>
      <c r="AF21" s="320">
        <v>10313.500758004457</v>
      </c>
      <c r="AG21" s="320">
        <v>9930.2301379083528</v>
      </c>
      <c r="AH21" s="320">
        <v>9617.3664084780794</v>
      </c>
      <c r="AI21" s="320">
        <v>9559.1668855947064</v>
      </c>
      <c r="AJ21" s="320">
        <v>9387.4733127763084</v>
      </c>
      <c r="AK21" s="320">
        <v>9075.9623872974298</v>
      </c>
      <c r="AL21" s="320">
        <v>8890.5637779880708</v>
      </c>
      <c r="AM21" s="320">
        <v>8682.1563983512042</v>
      </c>
      <c r="AN21" s="320">
        <v>8445.6975167552519</v>
      </c>
      <c r="AO21" s="320">
        <v>7426.0553322567139</v>
      </c>
      <c r="AP21" s="320">
        <v>7302.313022104825</v>
      </c>
      <c r="AQ21" s="320">
        <v>7075.6608035933887</v>
      </c>
      <c r="AR21" s="320">
        <v>7134.9061683182072</v>
      </c>
    </row>
    <row r="22" spans="1:44" s="67" customFormat="1" ht="12.6" customHeight="1" x14ac:dyDescent="0.25">
      <c r="A22" s="319" t="s">
        <v>894</v>
      </c>
      <c r="B22" s="319" t="s">
        <v>44</v>
      </c>
      <c r="C22" s="319" t="s">
        <v>1581</v>
      </c>
      <c r="D22" s="320">
        <v>1991</v>
      </c>
      <c r="E22" s="320">
        <v>1996</v>
      </c>
      <c r="F22" s="321"/>
      <c r="G22" s="321"/>
      <c r="H22" s="321"/>
      <c r="I22" s="321"/>
      <c r="J22" s="321"/>
      <c r="K22" s="321"/>
      <c r="L22" s="320">
        <v>9681.2543585154435</v>
      </c>
      <c r="M22" s="320">
        <v>15401.636700487754</v>
      </c>
      <c r="N22" s="320">
        <v>17251.964508743902</v>
      </c>
      <c r="O22" s="320">
        <v>17739.789294020116</v>
      </c>
      <c r="P22" s="320">
        <v>18040.596700365404</v>
      </c>
      <c r="Q22" s="320">
        <v>17733.566616817974</v>
      </c>
      <c r="R22" s="320">
        <v>19261.881412982071</v>
      </c>
      <c r="S22" s="320">
        <v>18770.095506029087</v>
      </c>
      <c r="T22" s="320">
        <v>17963.049113330064</v>
      </c>
      <c r="U22" s="320">
        <v>17219.141726332538</v>
      </c>
      <c r="V22" s="320">
        <v>16341.76139380239</v>
      </c>
      <c r="W22" s="320">
        <v>16255.589871894079</v>
      </c>
      <c r="X22" s="320">
        <v>16045.816798526066</v>
      </c>
      <c r="Y22" s="320">
        <v>15750.074578547168</v>
      </c>
      <c r="Z22" s="320">
        <v>14794.96943857091</v>
      </c>
      <c r="AA22" s="320">
        <v>14126.4218748863</v>
      </c>
      <c r="AB22" s="320">
        <v>13839.059497325845</v>
      </c>
      <c r="AC22" s="320">
        <v>13160.204914834258</v>
      </c>
      <c r="AD22" s="320">
        <v>12660.03026241834</v>
      </c>
      <c r="AE22" s="320">
        <v>12092.939115951667</v>
      </c>
      <c r="AF22" s="320">
        <v>11774.026654971332</v>
      </c>
      <c r="AG22" s="320">
        <v>11356.115925512699</v>
      </c>
      <c r="AH22" s="320">
        <v>11023.063796664332</v>
      </c>
      <c r="AI22" s="320">
        <v>10974.485921798052</v>
      </c>
      <c r="AJ22" s="320">
        <v>10799.589669885123</v>
      </c>
      <c r="AK22" s="320">
        <v>10449.581273962101</v>
      </c>
      <c r="AL22" s="320">
        <v>10253.347794621048</v>
      </c>
      <c r="AM22" s="320">
        <v>10014.779477414397</v>
      </c>
      <c r="AN22" s="320">
        <v>9749.5571141074724</v>
      </c>
      <c r="AO22" s="320">
        <v>8561.8426256610983</v>
      </c>
      <c r="AP22" s="320">
        <v>8424.9890279904357</v>
      </c>
      <c r="AQ22" s="320">
        <v>8146.0052884249399</v>
      </c>
      <c r="AR22" s="320">
        <v>8207.8058089029146</v>
      </c>
    </row>
    <row r="23" spans="1:44" s="67" customFormat="1" ht="12.6" customHeight="1" x14ac:dyDescent="0.25">
      <c r="A23" s="319" t="s">
        <v>894</v>
      </c>
      <c r="B23" s="319" t="s">
        <v>44</v>
      </c>
      <c r="C23" s="319" t="s">
        <v>1582</v>
      </c>
      <c r="D23" s="320">
        <v>1997</v>
      </c>
      <c r="E23" s="320">
        <v>2000</v>
      </c>
      <c r="F23" s="321"/>
      <c r="G23" s="321"/>
      <c r="H23" s="321"/>
      <c r="I23" s="321"/>
      <c r="J23" s="321"/>
      <c r="K23" s="321"/>
      <c r="L23" s="321"/>
      <c r="M23" s="321"/>
      <c r="N23" s="321"/>
      <c r="O23" s="321"/>
      <c r="P23" s="321"/>
      <c r="Q23" s="321"/>
      <c r="R23" s="320">
        <v>10361.292200235383</v>
      </c>
      <c r="S23" s="320">
        <v>15537.484667675139</v>
      </c>
      <c r="T23" s="320">
        <v>16535.595155146348</v>
      </c>
      <c r="U23" s="320">
        <v>17072.903771075904</v>
      </c>
      <c r="V23" s="320">
        <v>18125.583395937087</v>
      </c>
      <c r="W23" s="320">
        <v>18021.974592339226</v>
      </c>
      <c r="X23" s="320">
        <v>17778.534650437297</v>
      </c>
      <c r="Y23" s="320">
        <v>17445.093989865461</v>
      </c>
      <c r="Z23" s="320">
        <v>16370.697247195885</v>
      </c>
      <c r="AA23" s="320">
        <v>15613.179984566043</v>
      </c>
      <c r="AB23" s="320">
        <v>15270.976549655457</v>
      </c>
      <c r="AC23" s="320">
        <v>14496.537983208607</v>
      </c>
      <c r="AD23" s="320">
        <v>13911.386530084621</v>
      </c>
      <c r="AE23" s="320">
        <v>13262.927057542076</v>
      </c>
      <c r="AF23" s="320">
        <v>12889.42696604441</v>
      </c>
      <c r="AG23" s="320">
        <v>12418.760035929348</v>
      </c>
      <c r="AH23" s="320">
        <v>12047.865695645654</v>
      </c>
      <c r="AI23" s="320">
        <v>12001.215899270926</v>
      </c>
      <c r="AJ23" s="320">
        <v>11816.034774475553</v>
      </c>
      <c r="AK23" s="320">
        <v>11449.29626631803</v>
      </c>
      <c r="AL23" s="320">
        <v>11249.859711706224</v>
      </c>
      <c r="AM23" s="320">
        <v>11014.067162974883</v>
      </c>
      <c r="AN23" s="320">
        <v>10746.52706386261</v>
      </c>
      <c r="AO23" s="320">
        <v>9456.757752160087</v>
      </c>
      <c r="AP23" s="320">
        <v>9325.7512791842219</v>
      </c>
      <c r="AQ23" s="320">
        <v>9041.1591303054956</v>
      </c>
      <c r="AR23" s="320">
        <v>9131.0099180319958</v>
      </c>
    </row>
    <row r="24" spans="1:44" s="67" customFormat="1" ht="12.6" customHeight="1" x14ac:dyDescent="0.25">
      <c r="A24" s="319" t="s">
        <v>894</v>
      </c>
      <c r="B24" s="319" t="s">
        <v>44</v>
      </c>
      <c r="C24" s="319" t="s">
        <v>1583</v>
      </c>
      <c r="D24" s="320">
        <v>2001</v>
      </c>
      <c r="E24" s="320">
        <v>2005</v>
      </c>
      <c r="F24" s="321"/>
      <c r="G24" s="321"/>
      <c r="H24" s="321"/>
      <c r="I24" s="321"/>
      <c r="J24" s="321"/>
      <c r="K24" s="321"/>
      <c r="L24" s="321"/>
      <c r="M24" s="321"/>
      <c r="N24" s="321"/>
      <c r="O24" s="321"/>
      <c r="P24" s="321"/>
      <c r="Q24" s="321"/>
      <c r="R24" s="321"/>
      <c r="S24" s="321"/>
      <c r="T24" s="321"/>
      <c r="U24" s="321"/>
      <c r="V24" s="320">
        <v>9605.2993962165965</v>
      </c>
      <c r="W24" s="320">
        <v>14052.234828691811</v>
      </c>
      <c r="X24" s="320">
        <v>15980.885386801201</v>
      </c>
      <c r="Y24" s="320">
        <v>15994.276625656319</v>
      </c>
      <c r="Z24" s="320">
        <v>15325.114994788666</v>
      </c>
      <c r="AA24" s="320">
        <v>17459.517431514469</v>
      </c>
      <c r="AB24" s="320">
        <v>17074.022543232641</v>
      </c>
      <c r="AC24" s="320">
        <v>16207.876077512588</v>
      </c>
      <c r="AD24" s="320">
        <v>15551.275351181399</v>
      </c>
      <c r="AE24" s="320">
        <v>14824.410846755341</v>
      </c>
      <c r="AF24" s="320">
        <v>14398.327460253791</v>
      </c>
      <c r="AG24" s="320">
        <v>13865.638478162249</v>
      </c>
      <c r="AH24" s="320">
        <v>13435.494189937275</v>
      </c>
      <c r="AI24" s="320">
        <v>13373.283465014894</v>
      </c>
      <c r="AJ24" s="320">
        <v>13151.85339787514</v>
      </c>
      <c r="AK24" s="320">
        <v>12739.799339667814</v>
      </c>
      <c r="AL24" s="320">
        <v>12509.739395472354</v>
      </c>
      <c r="AM24" s="320">
        <v>12257.426931117216</v>
      </c>
      <c r="AN24" s="320">
        <v>11956.4156253777</v>
      </c>
      <c r="AO24" s="320">
        <v>10537.994211582631</v>
      </c>
      <c r="AP24" s="320">
        <v>10390.855589737566</v>
      </c>
      <c r="AQ24" s="320">
        <v>10091.12966894087</v>
      </c>
      <c r="AR24" s="320">
        <v>10192.038614441601</v>
      </c>
    </row>
    <row r="25" spans="1:44" s="67" customFormat="1" ht="12.6" customHeight="1" x14ac:dyDescent="0.25">
      <c r="A25" s="319" t="s">
        <v>894</v>
      </c>
      <c r="B25" s="319" t="s">
        <v>44</v>
      </c>
      <c r="C25" s="319" t="s">
        <v>1584</v>
      </c>
      <c r="D25" s="320">
        <v>2006</v>
      </c>
      <c r="E25" s="320">
        <v>2010</v>
      </c>
      <c r="F25" s="321"/>
      <c r="G25" s="321"/>
      <c r="H25" s="321"/>
      <c r="I25" s="321"/>
      <c r="J25" s="321"/>
      <c r="K25" s="321"/>
      <c r="L25" s="321"/>
      <c r="M25" s="321"/>
      <c r="N25" s="321"/>
      <c r="O25" s="321"/>
      <c r="P25" s="321"/>
      <c r="Q25" s="321"/>
      <c r="R25" s="321"/>
      <c r="S25" s="321"/>
      <c r="T25" s="321"/>
      <c r="U25" s="321"/>
      <c r="V25" s="321"/>
      <c r="W25" s="321"/>
      <c r="X25" s="321"/>
      <c r="Y25" s="321"/>
      <c r="Z25" s="321"/>
      <c r="AA25" s="320">
        <v>9246.7165778895524</v>
      </c>
      <c r="AB25" s="320">
        <v>13865.552382161819</v>
      </c>
      <c r="AC25" s="320">
        <v>14527.410340006598</v>
      </c>
      <c r="AD25" s="320">
        <v>14953.768887096212</v>
      </c>
      <c r="AE25" s="320">
        <v>14214.367419249289</v>
      </c>
      <c r="AF25" s="320">
        <v>15964.829885453757</v>
      </c>
      <c r="AG25" s="320">
        <v>15400.187385213807</v>
      </c>
      <c r="AH25" s="320">
        <v>14918.406633810984</v>
      </c>
      <c r="AI25" s="320">
        <v>14845.346003916229</v>
      </c>
      <c r="AJ25" s="320">
        <v>14593.150887944961</v>
      </c>
      <c r="AK25" s="320">
        <v>14128.880294904246</v>
      </c>
      <c r="AL25" s="320">
        <v>13860.413696032152</v>
      </c>
      <c r="AM25" s="320">
        <v>13567.541535957971</v>
      </c>
      <c r="AN25" s="320">
        <v>13218.284812043357</v>
      </c>
      <c r="AO25" s="320">
        <v>11641.269939396798</v>
      </c>
      <c r="AP25" s="320">
        <v>11472.990031980036</v>
      </c>
      <c r="AQ25" s="320">
        <v>11139.194397418436</v>
      </c>
      <c r="AR25" s="320">
        <v>11251.104928271225</v>
      </c>
    </row>
    <row r="26" spans="1:44" s="67" customFormat="1" ht="12.6" customHeight="1" x14ac:dyDescent="0.25">
      <c r="A26" s="319" t="s">
        <v>894</v>
      </c>
      <c r="B26" s="319" t="s">
        <v>44</v>
      </c>
      <c r="C26" s="319" t="s">
        <v>1585</v>
      </c>
      <c r="D26" s="320">
        <v>2011</v>
      </c>
      <c r="E26" s="320">
        <v>2014</v>
      </c>
      <c r="F26" s="321"/>
      <c r="G26" s="321"/>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0">
        <v>8521.8927147566646</v>
      </c>
      <c r="AG26" s="320">
        <v>11845.777341271625</v>
      </c>
      <c r="AH26" s="320">
        <v>13026.410046108127</v>
      </c>
      <c r="AI26" s="320">
        <v>14088.317913963847</v>
      </c>
      <c r="AJ26" s="320">
        <v>15313.204619511911</v>
      </c>
      <c r="AK26" s="320">
        <v>15703.36653229305</v>
      </c>
      <c r="AL26" s="320">
        <v>15411.232581118207</v>
      </c>
      <c r="AM26" s="320">
        <v>15081.847444652201</v>
      </c>
      <c r="AN26" s="320">
        <v>14690.650482300227</v>
      </c>
      <c r="AO26" s="320">
        <v>12931.933820552838</v>
      </c>
      <c r="AP26" s="320">
        <v>12737.806423389431</v>
      </c>
      <c r="AQ26" s="320">
        <v>12357.267324761478</v>
      </c>
      <c r="AR26" s="320">
        <v>12472.785307793814</v>
      </c>
    </row>
    <row r="27" spans="1:44" s="67" customFormat="1" ht="12.6" customHeight="1" x14ac:dyDescent="0.25">
      <c r="A27" s="319" t="s">
        <v>894</v>
      </c>
      <c r="B27" s="319" t="s">
        <v>44</v>
      </c>
      <c r="C27" s="319" t="s">
        <v>1586</v>
      </c>
      <c r="D27" s="320">
        <v>2015</v>
      </c>
      <c r="E27" s="320">
        <v>2017</v>
      </c>
      <c r="F27" s="321"/>
      <c r="G27" s="321"/>
      <c r="H27" s="321"/>
      <c r="I27" s="321"/>
      <c r="J27" s="321"/>
      <c r="K27" s="321"/>
      <c r="L27" s="321"/>
      <c r="M27" s="321"/>
      <c r="N27" s="321"/>
      <c r="O27" s="321"/>
      <c r="P27" s="321"/>
      <c r="Q27" s="321"/>
      <c r="R27" s="321"/>
      <c r="S27" s="321"/>
      <c r="T27" s="321"/>
      <c r="U27" s="321"/>
      <c r="V27" s="321"/>
      <c r="W27" s="321"/>
      <c r="X27" s="321"/>
      <c r="Y27" s="321"/>
      <c r="Z27" s="321"/>
      <c r="AA27" s="321"/>
      <c r="AB27" s="321"/>
      <c r="AC27" s="321"/>
      <c r="AD27" s="321"/>
      <c r="AE27" s="321"/>
      <c r="AF27" s="321"/>
      <c r="AG27" s="320">
        <v>8386.9539485699734</v>
      </c>
      <c r="AH27" s="320">
        <v>8898.5242262906995</v>
      </c>
      <c r="AI27" s="320">
        <v>9094.415589319713</v>
      </c>
      <c r="AJ27" s="320">
        <v>9747.5659932816379</v>
      </c>
      <c r="AK27" s="320">
        <v>11849.346407737408</v>
      </c>
      <c r="AL27" s="320">
        <v>13428.923395510423</v>
      </c>
      <c r="AM27" s="320">
        <v>14825.470040194441</v>
      </c>
      <c r="AN27" s="320">
        <v>15867.469051759343</v>
      </c>
      <c r="AO27" s="320">
        <v>13964.211024047805</v>
      </c>
      <c r="AP27" s="320">
        <v>13752.528676198335</v>
      </c>
      <c r="AQ27" s="320">
        <v>13341.344467037088</v>
      </c>
      <c r="AR27" s="320">
        <v>13464.84506820658</v>
      </c>
    </row>
    <row r="28" spans="1:44" s="67" customFormat="1" ht="12.6" customHeight="1" x14ac:dyDescent="0.25">
      <c r="A28" s="319" t="s">
        <v>894</v>
      </c>
      <c r="B28" s="319" t="s">
        <v>44</v>
      </c>
      <c r="C28" s="319" t="s">
        <v>1709</v>
      </c>
      <c r="D28" s="320">
        <v>2018</v>
      </c>
      <c r="E28" s="320">
        <v>2020</v>
      </c>
      <c r="F28" s="321"/>
      <c r="G28" s="321"/>
      <c r="H28" s="321"/>
      <c r="I28" s="321"/>
      <c r="J28" s="321"/>
      <c r="K28" s="321"/>
      <c r="L28" s="321"/>
      <c r="M28" s="321"/>
      <c r="N28" s="321"/>
      <c r="O28" s="321"/>
      <c r="P28" s="321"/>
      <c r="Q28" s="321"/>
      <c r="R28" s="321"/>
      <c r="S28" s="321"/>
      <c r="T28" s="321"/>
      <c r="U28" s="321"/>
      <c r="V28" s="321"/>
      <c r="W28" s="321"/>
      <c r="X28" s="321"/>
      <c r="Y28" s="321"/>
      <c r="Z28" s="321"/>
      <c r="AA28" s="321"/>
      <c r="AB28" s="321"/>
      <c r="AC28" s="321"/>
      <c r="AD28" s="321"/>
      <c r="AE28" s="321"/>
      <c r="AF28" s="321"/>
      <c r="AG28" s="321"/>
      <c r="AH28" s="321"/>
      <c r="AI28" s="321"/>
      <c r="AJ28" s="321"/>
      <c r="AK28" s="321"/>
      <c r="AL28" s="321"/>
      <c r="AM28" s="320">
        <v>8441.5019772116411</v>
      </c>
      <c r="AN28" s="320">
        <v>10379.181420271685</v>
      </c>
      <c r="AO28" s="320">
        <v>11939.775711999582</v>
      </c>
      <c r="AP28" s="320">
        <v>14654.038648657845</v>
      </c>
      <c r="AQ28" s="320">
        <v>14214.229886892024</v>
      </c>
      <c r="AR28" s="320">
        <v>14340.086598187261</v>
      </c>
    </row>
    <row r="29" spans="1:44" s="67" customFormat="1" ht="12.6" customHeight="1" x14ac:dyDescent="0.25">
      <c r="A29" s="319" t="s">
        <v>894</v>
      </c>
      <c r="B29" s="319" t="s">
        <v>44</v>
      </c>
      <c r="C29" s="319" t="s">
        <v>1846</v>
      </c>
      <c r="D29" s="320">
        <v>2021</v>
      </c>
      <c r="E29" s="320">
        <v>2026</v>
      </c>
      <c r="F29" s="321"/>
      <c r="G29" s="321"/>
      <c r="H29" s="321"/>
      <c r="I29" s="321"/>
      <c r="J29" s="321"/>
      <c r="K29" s="321"/>
      <c r="L29" s="321"/>
      <c r="M29" s="321"/>
      <c r="N29" s="321"/>
      <c r="O29" s="321"/>
      <c r="P29" s="321"/>
      <c r="Q29" s="321"/>
      <c r="R29" s="321"/>
      <c r="S29" s="321"/>
      <c r="T29" s="321"/>
      <c r="U29" s="321"/>
      <c r="V29" s="321"/>
      <c r="W29" s="321"/>
      <c r="X29" s="321"/>
      <c r="Y29" s="321"/>
      <c r="Z29" s="321"/>
      <c r="AA29" s="321"/>
      <c r="AB29" s="321"/>
      <c r="AC29" s="321"/>
      <c r="AD29" s="321"/>
      <c r="AE29" s="321"/>
      <c r="AF29" s="321"/>
      <c r="AG29" s="321"/>
      <c r="AH29" s="321"/>
      <c r="AI29" s="321"/>
      <c r="AJ29" s="321"/>
      <c r="AK29" s="321"/>
      <c r="AL29" s="321"/>
      <c r="AM29" s="321"/>
      <c r="AN29" s="321"/>
      <c r="AO29" s="321"/>
      <c r="AP29" s="320">
        <v>7619.8769126644975</v>
      </c>
      <c r="AQ29" s="320">
        <v>11696.028308618017</v>
      </c>
      <c r="AR29" s="320">
        <v>12702.130013729549</v>
      </c>
    </row>
    <row r="30" spans="1:44" s="67" customFormat="1" ht="12.6" customHeight="1" x14ac:dyDescent="0.25">
      <c r="A30" s="319" t="s">
        <v>894</v>
      </c>
      <c r="B30" s="319" t="s">
        <v>45</v>
      </c>
      <c r="C30" s="319" t="s">
        <v>34</v>
      </c>
      <c r="D30" s="320">
        <v>0</v>
      </c>
      <c r="E30" s="320">
        <v>1969</v>
      </c>
      <c r="F30" s="320">
        <v>13885.599868621055</v>
      </c>
      <c r="G30" s="320">
        <v>13314.833826941413</v>
      </c>
      <c r="H30" s="320">
        <v>12891.560634974749</v>
      </c>
      <c r="I30" s="320">
        <v>12872.286074422816</v>
      </c>
      <c r="J30" s="320">
        <v>12572.843088610805</v>
      </c>
      <c r="K30" s="320">
        <v>13138.213799800813</v>
      </c>
      <c r="L30" s="320">
        <v>13694.367600623456</v>
      </c>
      <c r="M30" s="320">
        <v>14179.229642609416</v>
      </c>
      <c r="N30" s="320">
        <v>14140.765712696973</v>
      </c>
      <c r="O30" s="320">
        <v>14569.911002010289</v>
      </c>
      <c r="P30" s="320">
        <v>13767.825752500334</v>
      </c>
      <c r="Q30" s="320">
        <v>13004.74028703721</v>
      </c>
      <c r="R30" s="320">
        <v>12706.170377622548</v>
      </c>
      <c r="S30" s="320">
        <v>12347.65474938564</v>
      </c>
      <c r="T30" s="320">
        <v>11772.183628348152</v>
      </c>
      <c r="U30" s="320">
        <v>11251.11119074944</v>
      </c>
      <c r="V30" s="320">
        <v>10659.071928077159</v>
      </c>
      <c r="W30" s="320">
        <v>10590.396200041117</v>
      </c>
      <c r="X30" s="320">
        <v>10444.162079324637</v>
      </c>
      <c r="Y30" s="320">
        <v>10250.038263263992</v>
      </c>
      <c r="Z30" s="320">
        <v>9624.4165350171097</v>
      </c>
      <c r="AA30" s="320">
        <v>9185.8880401514471</v>
      </c>
      <c r="AB30" s="320">
        <v>8991.5411826794825</v>
      </c>
      <c r="AC30" s="320">
        <v>8540.6415208832477</v>
      </c>
      <c r="AD30" s="320">
        <v>8195.4479085797884</v>
      </c>
      <c r="AE30" s="320">
        <v>7813.2218034951438</v>
      </c>
      <c r="AF30" s="320">
        <v>7588.8247280416108</v>
      </c>
      <c r="AG30" s="320">
        <v>7306.9292566915683</v>
      </c>
      <c r="AH30" s="320">
        <v>7079.341659890787</v>
      </c>
      <c r="AI30" s="320">
        <v>7044.0112228263743</v>
      </c>
      <c r="AJ30" s="320">
        <v>6918.624656727412</v>
      </c>
      <c r="AK30" s="320">
        <v>6699.3109704713042</v>
      </c>
      <c r="AL30" s="320">
        <v>6570.7083161002229</v>
      </c>
      <c r="AM30" s="320">
        <v>6431.3469084766457</v>
      </c>
      <c r="AN30" s="320">
        <v>6264.7664358016427</v>
      </c>
      <c r="AO30" s="320">
        <v>5515.7687420183156</v>
      </c>
      <c r="AP30" s="320">
        <v>5433.6146924821423</v>
      </c>
      <c r="AQ30" s="320">
        <v>5272.1792670855511</v>
      </c>
      <c r="AR30" s="320">
        <v>5321.6683922290713</v>
      </c>
    </row>
    <row r="31" spans="1:44" s="67" customFormat="1" ht="12.6" customHeight="1" x14ac:dyDescent="0.25">
      <c r="A31" s="319" t="s">
        <v>894</v>
      </c>
      <c r="B31" s="319" t="s">
        <v>45</v>
      </c>
      <c r="C31" s="319" t="s">
        <v>35</v>
      </c>
      <c r="D31" s="320">
        <v>1970</v>
      </c>
      <c r="E31" s="320">
        <v>1978</v>
      </c>
      <c r="F31" s="320">
        <v>16758.919638987798</v>
      </c>
      <c r="G31" s="320">
        <v>16063.237506626532</v>
      </c>
      <c r="H31" s="320">
        <v>15588.163096778642</v>
      </c>
      <c r="I31" s="320">
        <v>15576.991936882525</v>
      </c>
      <c r="J31" s="320">
        <v>15162.201955222079</v>
      </c>
      <c r="K31" s="320">
        <v>15941.346859037914</v>
      </c>
      <c r="L31" s="320">
        <v>16713.988646119233</v>
      </c>
      <c r="M31" s="320">
        <v>17415.260868607926</v>
      </c>
      <c r="N31" s="320">
        <v>17395.006685870918</v>
      </c>
      <c r="O31" s="320">
        <v>18042.776527663613</v>
      </c>
      <c r="P31" s="320">
        <v>17082.03010516151</v>
      </c>
      <c r="Q31" s="320">
        <v>16170.779361457387</v>
      </c>
      <c r="R31" s="320">
        <v>15827.427337889503</v>
      </c>
      <c r="S31" s="320">
        <v>15374.696844491404</v>
      </c>
      <c r="T31" s="320">
        <v>14664.509713969961</v>
      </c>
      <c r="U31" s="320">
        <v>13997.305395613404</v>
      </c>
      <c r="V31" s="320">
        <v>13229.747322020174</v>
      </c>
      <c r="W31" s="320">
        <v>13093.445463603091</v>
      </c>
      <c r="X31" s="320">
        <v>12863.415838125682</v>
      </c>
      <c r="Y31" s="320">
        <v>12557.375354014059</v>
      </c>
      <c r="Z31" s="320">
        <v>11722.371199738998</v>
      </c>
      <c r="AA31" s="320">
        <v>11114.129686135719</v>
      </c>
      <c r="AB31" s="320">
        <v>10809.909010093354</v>
      </c>
      <c r="AC31" s="320">
        <v>10199.365969156013</v>
      </c>
      <c r="AD31" s="320">
        <v>9757.929683082255</v>
      </c>
      <c r="AE31" s="320">
        <v>9279.6188140479571</v>
      </c>
      <c r="AF31" s="320">
        <v>8999.8391258771335</v>
      </c>
      <c r="AG31" s="320">
        <v>8666.4506120689985</v>
      </c>
      <c r="AH31" s="320">
        <v>8408.465957459226</v>
      </c>
      <c r="AI31" s="320">
        <v>8377.6660234021783</v>
      </c>
      <c r="AJ31" s="320">
        <v>8247.4078933762194</v>
      </c>
      <c r="AK31" s="320">
        <v>7986.8411237721957</v>
      </c>
      <c r="AL31" s="320">
        <v>7839.0420725714803</v>
      </c>
      <c r="AM31" s="320">
        <v>7676.433062694914</v>
      </c>
      <c r="AN31" s="320">
        <v>7479.0981391004052</v>
      </c>
      <c r="AO31" s="320">
        <v>6584.5484875911598</v>
      </c>
      <c r="AP31" s="320">
        <v>6484.5679666191827</v>
      </c>
      <c r="AQ31" s="320">
        <v>6291.7102556997579</v>
      </c>
      <c r="AR31" s="320">
        <v>6350.9799169440503</v>
      </c>
    </row>
    <row r="32" spans="1:44" s="67" customFormat="1" ht="12.6" customHeight="1" x14ac:dyDescent="0.25">
      <c r="A32" s="319" t="s">
        <v>894</v>
      </c>
      <c r="B32" s="319" t="s">
        <v>45</v>
      </c>
      <c r="C32" s="319" t="s">
        <v>36</v>
      </c>
      <c r="D32" s="320">
        <v>1979</v>
      </c>
      <c r="E32" s="320">
        <v>1980</v>
      </c>
      <c r="F32" s="320">
        <v>18502.878400828798</v>
      </c>
      <c r="G32" s="320">
        <v>17763.49303489731</v>
      </c>
      <c r="H32" s="320">
        <v>17329.512771915593</v>
      </c>
      <c r="I32" s="320">
        <v>17331.428322450691</v>
      </c>
      <c r="J32" s="320">
        <v>16843.116792529596</v>
      </c>
      <c r="K32" s="320">
        <v>17675.911363981719</v>
      </c>
      <c r="L32" s="320">
        <v>18393.543985984808</v>
      </c>
      <c r="M32" s="320">
        <v>18987.871087766933</v>
      </c>
      <c r="N32" s="320">
        <v>18875.096275471882</v>
      </c>
      <c r="O32" s="320">
        <v>19549.380346054495</v>
      </c>
      <c r="P32" s="320">
        <v>18514.499253225837</v>
      </c>
      <c r="Q32" s="320">
        <v>17537.819168287344</v>
      </c>
      <c r="R32" s="320">
        <v>17189.626839793138</v>
      </c>
      <c r="S32" s="320">
        <v>16740.89776738513</v>
      </c>
      <c r="T32" s="320">
        <v>16045.284914760223</v>
      </c>
      <c r="U32" s="320">
        <v>15378.235443638647</v>
      </c>
      <c r="V32" s="320">
        <v>14593.024409447582</v>
      </c>
      <c r="W32" s="320">
        <v>14497.3049237018</v>
      </c>
      <c r="X32" s="320">
        <v>14310.698305760729</v>
      </c>
      <c r="Y32" s="320">
        <v>14031.743471224599</v>
      </c>
      <c r="Z32" s="320">
        <v>13173.701739029126</v>
      </c>
      <c r="AA32" s="320">
        <v>12557.594820146116</v>
      </c>
      <c r="AB32" s="320">
        <v>12285.487190726633</v>
      </c>
      <c r="AC32" s="320">
        <v>11655.042871810474</v>
      </c>
      <c r="AD32" s="320">
        <v>11187.092211220604</v>
      </c>
      <c r="AE32" s="320">
        <v>10657.146762355151</v>
      </c>
      <c r="AF32" s="320">
        <v>10357.401984202546</v>
      </c>
      <c r="AG32" s="320">
        <v>9967.6045425395205</v>
      </c>
      <c r="AH32" s="320">
        <v>9656.5294394473294</v>
      </c>
      <c r="AI32" s="320">
        <v>9602.4997013816374</v>
      </c>
      <c r="AJ32" s="320">
        <v>9437.7832837099213</v>
      </c>
      <c r="AK32" s="320">
        <v>9137.5507954121585</v>
      </c>
      <c r="AL32" s="320">
        <v>8961.3628720571905</v>
      </c>
      <c r="AM32" s="320">
        <v>8770.0504946461733</v>
      </c>
      <c r="AN32" s="320">
        <v>8543.1943371086563</v>
      </c>
      <c r="AO32" s="320">
        <v>7519.7376084947728</v>
      </c>
      <c r="AP32" s="320">
        <v>7408.2113414723553</v>
      </c>
      <c r="AQ32" s="320">
        <v>7187.1417390097004</v>
      </c>
      <c r="AR32" s="320">
        <v>7255.1770667659594</v>
      </c>
    </row>
    <row r="33" spans="1:44" s="67" customFormat="1" ht="12.6" customHeight="1" x14ac:dyDescent="0.25">
      <c r="A33" s="319" t="s">
        <v>894</v>
      </c>
      <c r="B33" s="319" t="s">
        <v>45</v>
      </c>
      <c r="C33" s="319" t="s">
        <v>37</v>
      </c>
      <c r="D33" s="320">
        <v>1981</v>
      </c>
      <c r="E33" s="320">
        <v>1985</v>
      </c>
      <c r="F33" s="320">
        <v>17872.351200151497</v>
      </c>
      <c r="G33" s="320">
        <v>19436.294902917667</v>
      </c>
      <c r="H33" s="320">
        <v>18760.444494406318</v>
      </c>
      <c r="I33" s="320">
        <v>18609.047936095561</v>
      </c>
      <c r="J33" s="320">
        <v>18071.616895888725</v>
      </c>
      <c r="K33" s="320">
        <v>19026.105994587622</v>
      </c>
      <c r="L33" s="320">
        <v>19919.723985848774</v>
      </c>
      <c r="M33" s="320">
        <v>20688.170167636301</v>
      </c>
      <c r="N33" s="320">
        <v>20675.382667549969</v>
      </c>
      <c r="O33" s="320">
        <v>21439.315915577732</v>
      </c>
      <c r="P33" s="320">
        <v>20315.338269645512</v>
      </c>
      <c r="Q33" s="320">
        <v>19261.226379860265</v>
      </c>
      <c r="R33" s="320">
        <v>18908.235132458569</v>
      </c>
      <c r="S33" s="320">
        <v>18463.715442902179</v>
      </c>
      <c r="T33" s="320">
        <v>17701.558543348219</v>
      </c>
      <c r="U33" s="320">
        <v>16993.785506460754</v>
      </c>
      <c r="V33" s="320">
        <v>16132.649266012744</v>
      </c>
      <c r="W33" s="320">
        <v>16057.786771288667</v>
      </c>
      <c r="X33" s="320">
        <v>15842.873753156236</v>
      </c>
      <c r="Y33" s="320">
        <v>15554.188747213828</v>
      </c>
      <c r="Z33" s="320">
        <v>14589.435979639995</v>
      </c>
      <c r="AA33" s="320">
        <v>13917.948034051868</v>
      </c>
      <c r="AB33" s="320">
        <v>13597.416371601521</v>
      </c>
      <c r="AC33" s="320">
        <v>12905.162885511318</v>
      </c>
      <c r="AD33" s="320">
        <v>12368.080718985544</v>
      </c>
      <c r="AE33" s="320">
        <v>11782.599219309561</v>
      </c>
      <c r="AF33" s="320">
        <v>11423.504650240366</v>
      </c>
      <c r="AG33" s="320">
        <v>10991.230987492363</v>
      </c>
      <c r="AH33" s="320">
        <v>10627.518024085211</v>
      </c>
      <c r="AI33" s="320">
        <v>10569.787285887369</v>
      </c>
      <c r="AJ33" s="320">
        <v>10370.528866470839</v>
      </c>
      <c r="AK33" s="320">
        <v>10022.595400555088</v>
      </c>
      <c r="AL33" s="320">
        <v>9810.0598047374897</v>
      </c>
      <c r="AM33" s="320">
        <v>9583.5036182401454</v>
      </c>
      <c r="AN33" s="320">
        <v>9326.18153385607</v>
      </c>
      <c r="AO33" s="320">
        <v>8214.9402767276533</v>
      </c>
      <c r="AP33" s="320">
        <v>8094.4210656057048</v>
      </c>
      <c r="AQ33" s="320">
        <v>7854.8344457645417</v>
      </c>
      <c r="AR33" s="320">
        <v>7928.5370376956162</v>
      </c>
    </row>
    <row r="34" spans="1:44" s="67" customFormat="1" ht="12.6" customHeight="1" x14ac:dyDescent="0.25">
      <c r="A34" s="319" t="s">
        <v>894</v>
      </c>
      <c r="B34" s="319" t="s">
        <v>45</v>
      </c>
      <c r="C34" s="319" t="s">
        <v>38</v>
      </c>
      <c r="D34" s="320">
        <v>1986</v>
      </c>
      <c r="E34" s="320">
        <v>1990</v>
      </c>
      <c r="F34" s="321"/>
      <c r="G34" s="320">
        <v>10452.662265515768</v>
      </c>
      <c r="H34" s="320">
        <v>15274.106135295695</v>
      </c>
      <c r="I34" s="320">
        <v>17004.975351991703</v>
      </c>
      <c r="J34" s="320">
        <v>17456.601963816862</v>
      </c>
      <c r="K34" s="320">
        <v>18972.343388244222</v>
      </c>
      <c r="L34" s="320">
        <v>22382.222658323586</v>
      </c>
      <c r="M34" s="320">
        <v>22943.639845723195</v>
      </c>
      <c r="N34" s="320">
        <v>22725.915884401536</v>
      </c>
      <c r="O34" s="320">
        <v>23527.220621583678</v>
      </c>
      <c r="P34" s="320">
        <v>22281.232175702033</v>
      </c>
      <c r="Q34" s="320">
        <v>21110.253294322421</v>
      </c>
      <c r="R34" s="320">
        <v>20703.393060773782</v>
      </c>
      <c r="S34" s="320">
        <v>20196.341183322504</v>
      </c>
      <c r="T34" s="320">
        <v>19343.397312920741</v>
      </c>
      <c r="U34" s="320">
        <v>18562.944192428989</v>
      </c>
      <c r="V34" s="320">
        <v>17630.170014448184</v>
      </c>
      <c r="W34" s="320">
        <v>17565.933309427015</v>
      </c>
      <c r="X34" s="320">
        <v>17357.224740408081</v>
      </c>
      <c r="Y34" s="320">
        <v>17070.045387247705</v>
      </c>
      <c r="Z34" s="320">
        <v>16047.099407459526</v>
      </c>
      <c r="AA34" s="320">
        <v>15325.561958440343</v>
      </c>
      <c r="AB34" s="320">
        <v>14999.40518881024</v>
      </c>
      <c r="AC34" s="320">
        <v>14246.85021739966</v>
      </c>
      <c r="AD34" s="320">
        <v>13674.982346928578</v>
      </c>
      <c r="AE34" s="320">
        <v>13035.941998856661</v>
      </c>
      <c r="AF34" s="320">
        <v>12664.678159578472</v>
      </c>
      <c r="AG34" s="320">
        <v>12194.697041769743</v>
      </c>
      <c r="AH34" s="320">
        <v>11812.185187086876</v>
      </c>
      <c r="AI34" s="320">
        <v>11749.995747834078</v>
      </c>
      <c r="AJ34" s="320">
        <v>11547.887809533553</v>
      </c>
      <c r="AK34" s="320">
        <v>11172.783319606884</v>
      </c>
      <c r="AL34" s="320">
        <v>10956.167276163271</v>
      </c>
      <c r="AM34" s="320">
        <v>10713.189812686784</v>
      </c>
      <c r="AN34" s="320">
        <v>10422.519081091928</v>
      </c>
      <c r="AO34" s="320">
        <v>9164.2590864079666</v>
      </c>
      <c r="AP34" s="320">
        <v>9010.9127688790431</v>
      </c>
      <c r="AQ34" s="320">
        <v>8726.1763037904057</v>
      </c>
      <c r="AR34" s="320">
        <v>8795.3164814661341</v>
      </c>
    </row>
    <row r="35" spans="1:44" s="67" customFormat="1" ht="12.6" customHeight="1" x14ac:dyDescent="0.25">
      <c r="A35" s="319" t="s">
        <v>894</v>
      </c>
      <c r="B35" s="319" t="s">
        <v>45</v>
      </c>
      <c r="C35" s="319" t="s">
        <v>1581</v>
      </c>
      <c r="D35" s="320">
        <v>1991</v>
      </c>
      <c r="E35" s="320">
        <v>1996</v>
      </c>
      <c r="F35" s="321"/>
      <c r="G35" s="321"/>
      <c r="H35" s="321"/>
      <c r="I35" s="321"/>
      <c r="J35" s="321"/>
      <c r="K35" s="321"/>
      <c r="L35" s="320">
        <v>12008.236223074553</v>
      </c>
      <c r="M35" s="320">
        <v>18609.241285756361</v>
      </c>
      <c r="N35" s="320">
        <v>20700.475694075107</v>
      </c>
      <c r="O35" s="320">
        <v>21295.018944292708</v>
      </c>
      <c r="P35" s="320">
        <v>21770.751170962078</v>
      </c>
      <c r="Q35" s="320">
        <v>21344.619894516509</v>
      </c>
      <c r="R35" s="320">
        <v>23808.339322939028</v>
      </c>
      <c r="S35" s="320">
        <v>23191.362600063279</v>
      </c>
      <c r="T35" s="320">
        <v>22186.21703911771</v>
      </c>
      <c r="U35" s="320">
        <v>21265.086942775401</v>
      </c>
      <c r="V35" s="320">
        <v>20180.397987572091</v>
      </c>
      <c r="W35" s="320">
        <v>20071.580808221097</v>
      </c>
      <c r="X35" s="320">
        <v>19808.852390195807</v>
      </c>
      <c r="Y35" s="320">
        <v>19441.452870692814</v>
      </c>
      <c r="Z35" s="320">
        <v>18257.481952393948</v>
      </c>
      <c r="AA35" s="320">
        <v>17428.567069172259</v>
      </c>
      <c r="AB35" s="320">
        <v>17066.798092827707</v>
      </c>
      <c r="AC35" s="320">
        <v>16219.975200787856</v>
      </c>
      <c r="AD35" s="320">
        <v>15591.54497245291</v>
      </c>
      <c r="AE35" s="320">
        <v>14884.845441363937</v>
      </c>
      <c r="AF35" s="320">
        <v>14482.14417521034</v>
      </c>
      <c r="AG35" s="320">
        <v>13957.88791288796</v>
      </c>
      <c r="AH35" s="320">
        <v>13537.477521795376</v>
      </c>
      <c r="AI35" s="320">
        <v>13470.836448839338</v>
      </c>
      <c r="AJ35" s="320">
        <v>13247.132009639534</v>
      </c>
      <c r="AK35" s="320">
        <v>12808.968691570768</v>
      </c>
      <c r="AL35" s="320">
        <v>12560.064711759063</v>
      </c>
      <c r="AM35" s="320">
        <v>12266.512192919594</v>
      </c>
      <c r="AN35" s="320">
        <v>11937.577485059339</v>
      </c>
      <c r="AO35" s="320">
        <v>10481.896554057284</v>
      </c>
      <c r="AP35" s="320">
        <v>10311.549053683124</v>
      </c>
      <c r="AQ35" s="320">
        <v>9980.4202784723529</v>
      </c>
      <c r="AR35" s="320">
        <v>10056.049245241813</v>
      </c>
    </row>
    <row r="36" spans="1:44" s="67" customFormat="1" ht="12.6" customHeight="1" x14ac:dyDescent="0.25">
      <c r="A36" s="319" t="s">
        <v>894</v>
      </c>
      <c r="B36" s="319" t="s">
        <v>45</v>
      </c>
      <c r="C36" s="319" t="s">
        <v>1582</v>
      </c>
      <c r="D36" s="320">
        <v>1997</v>
      </c>
      <c r="E36" s="320">
        <v>2000</v>
      </c>
      <c r="F36" s="321"/>
      <c r="G36" s="321"/>
      <c r="H36" s="321"/>
      <c r="I36" s="321"/>
      <c r="J36" s="321"/>
      <c r="K36" s="321"/>
      <c r="L36" s="321"/>
      <c r="M36" s="321"/>
      <c r="N36" s="321"/>
      <c r="O36" s="321"/>
      <c r="P36" s="321"/>
      <c r="Q36" s="321"/>
      <c r="R36" s="320">
        <v>12731.238722098804</v>
      </c>
      <c r="S36" s="320">
        <v>18421.702579193461</v>
      </c>
      <c r="T36" s="320">
        <v>20570.029744033953</v>
      </c>
      <c r="U36" s="320">
        <v>21271.089346097993</v>
      </c>
      <c r="V36" s="320">
        <v>22224.031373143953</v>
      </c>
      <c r="W36" s="320">
        <v>22092.356733506884</v>
      </c>
      <c r="X36" s="320">
        <v>21791.298730474984</v>
      </c>
      <c r="Y36" s="320">
        <v>21381.177006384853</v>
      </c>
      <c r="Z36" s="320">
        <v>20065.114605517552</v>
      </c>
      <c r="AA36" s="320">
        <v>19137.136672748602</v>
      </c>
      <c r="AB36" s="320">
        <v>18719.025184342823</v>
      </c>
      <c r="AC36" s="320">
        <v>17770.131402804094</v>
      </c>
      <c r="AD36" s="320">
        <v>17052.149532075571</v>
      </c>
      <c r="AE36" s="320">
        <v>16257.273662755359</v>
      </c>
      <c r="AF36" s="320">
        <v>15797.843703306917</v>
      </c>
      <c r="AG36" s="320">
        <v>15220.759952503673</v>
      </c>
      <c r="AH36" s="320">
        <v>14764.996813776075</v>
      </c>
      <c r="AI36" s="320">
        <v>14706.706318201539</v>
      </c>
      <c r="AJ36" s="320">
        <v>14476.269439077834</v>
      </c>
      <c r="AK36" s="320">
        <v>14023.517469718507</v>
      </c>
      <c r="AL36" s="320">
        <v>13771.987107990442</v>
      </c>
      <c r="AM36" s="320">
        <v>13481.046004344522</v>
      </c>
      <c r="AN36" s="320">
        <v>13141.924048318333</v>
      </c>
      <c r="AO36" s="320">
        <v>11564.894798280282</v>
      </c>
      <c r="AP36" s="320">
        <v>11396.724108038066</v>
      </c>
      <c r="AQ36" s="320">
        <v>11049.918436109401</v>
      </c>
      <c r="AR36" s="320">
        <v>11153.373067632885</v>
      </c>
    </row>
    <row r="37" spans="1:44" s="67" customFormat="1" ht="12.6" customHeight="1" x14ac:dyDescent="0.25">
      <c r="A37" s="319" t="s">
        <v>894</v>
      </c>
      <c r="B37" s="319" t="s">
        <v>45</v>
      </c>
      <c r="C37" s="319" t="s">
        <v>1583</v>
      </c>
      <c r="D37" s="320">
        <v>2001</v>
      </c>
      <c r="E37" s="320">
        <v>2005</v>
      </c>
      <c r="F37" s="321"/>
      <c r="G37" s="321"/>
      <c r="H37" s="321"/>
      <c r="I37" s="321"/>
      <c r="J37" s="321"/>
      <c r="K37" s="321"/>
      <c r="L37" s="321"/>
      <c r="M37" s="321"/>
      <c r="N37" s="321"/>
      <c r="O37" s="321"/>
      <c r="P37" s="321"/>
      <c r="Q37" s="321"/>
      <c r="R37" s="321"/>
      <c r="S37" s="321"/>
      <c r="T37" s="321"/>
      <c r="U37" s="321"/>
      <c r="V37" s="320">
        <v>11799.093645080669</v>
      </c>
      <c r="W37" s="320">
        <v>17343.265401471359</v>
      </c>
      <c r="X37" s="320">
        <v>20091.343329237596</v>
      </c>
      <c r="Y37" s="320">
        <v>20322.788039701649</v>
      </c>
      <c r="Z37" s="320">
        <v>19680.069387682051</v>
      </c>
      <c r="AA37" s="320">
        <v>21256.748705209084</v>
      </c>
      <c r="AB37" s="320">
        <v>20784.462327450376</v>
      </c>
      <c r="AC37" s="320">
        <v>19730.518936064782</v>
      </c>
      <c r="AD37" s="320">
        <v>18933.606735933008</v>
      </c>
      <c r="AE37" s="320">
        <v>18050.400054473961</v>
      </c>
      <c r="AF37" s="320">
        <v>17532.153356794101</v>
      </c>
      <c r="AG37" s="320">
        <v>16883.688537643779</v>
      </c>
      <c r="AH37" s="320">
        <v>16359.152383995379</v>
      </c>
      <c r="AI37" s="320">
        <v>16281.820585835228</v>
      </c>
      <c r="AJ37" s="320">
        <v>16011.716661188077</v>
      </c>
      <c r="AK37" s="320">
        <v>15509.406183611751</v>
      </c>
      <c r="AL37" s="320">
        <v>15230.578583457016</v>
      </c>
      <c r="AM37" s="320">
        <v>14925.849186592628</v>
      </c>
      <c r="AN37" s="320">
        <v>14563.886061433359</v>
      </c>
      <c r="AO37" s="320">
        <v>12839.738144077884</v>
      </c>
      <c r="AP37" s="320">
        <v>12663.902666894701</v>
      </c>
      <c r="AQ37" s="320">
        <v>12300.670090014059</v>
      </c>
      <c r="AR37" s="320">
        <v>12424.875005653628</v>
      </c>
    </row>
    <row r="38" spans="1:44" s="67" customFormat="1" ht="12.6" customHeight="1" x14ac:dyDescent="0.25">
      <c r="A38" s="319" t="s">
        <v>894</v>
      </c>
      <c r="B38" s="319" t="s">
        <v>45</v>
      </c>
      <c r="C38" s="319" t="s">
        <v>1584</v>
      </c>
      <c r="D38" s="320">
        <v>2006</v>
      </c>
      <c r="E38" s="320">
        <v>2010</v>
      </c>
      <c r="F38" s="321"/>
      <c r="G38" s="321"/>
      <c r="H38" s="321"/>
      <c r="I38" s="321"/>
      <c r="J38" s="321"/>
      <c r="K38" s="321"/>
      <c r="L38" s="321"/>
      <c r="M38" s="321"/>
      <c r="N38" s="321"/>
      <c r="O38" s="321"/>
      <c r="P38" s="321"/>
      <c r="Q38" s="321"/>
      <c r="R38" s="321"/>
      <c r="S38" s="321"/>
      <c r="T38" s="321"/>
      <c r="U38" s="321"/>
      <c r="V38" s="321"/>
      <c r="W38" s="321"/>
      <c r="X38" s="321"/>
      <c r="Y38" s="321"/>
      <c r="Z38" s="321"/>
      <c r="AA38" s="320">
        <v>11349.673366489844</v>
      </c>
      <c r="AB38" s="320">
        <v>17185.374420343313</v>
      </c>
      <c r="AC38" s="320">
        <v>18934.264381958488</v>
      </c>
      <c r="AD38" s="320">
        <v>19414.196207292047</v>
      </c>
      <c r="AE38" s="320">
        <v>18698.803717562707</v>
      </c>
      <c r="AF38" s="320">
        <v>19284.57876950116</v>
      </c>
      <c r="AG38" s="320">
        <v>18582.028361572149</v>
      </c>
      <c r="AH38" s="320">
        <v>18000.076981063903</v>
      </c>
      <c r="AI38" s="320">
        <v>17916.655447716214</v>
      </c>
      <c r="AJ38" s="320">
        <v>17615.467483747896</v>
      </c>
      <c r="AK38" s="320">
        <v>17059.175978611438</v>
      </c>
      <c r="AL38" s="320">
        <v>16736.536801811631</v>
      </c>
      <c r="AM38" s="320">
        <v>16377.793308633662</v>
      </c>
      <c r="AN38" s="320">
        <v>15959.386974005092</v>
      </c>
      <c r="AO38" s="320">
        <v>14051.984237715842</v>
      </c>
      <c r="AP38" s="320">
        <v>13844.069922665778</v>
      </c>
      <c r="AQ38" s="320">
        <v>13439.364867988977</v>
      </c>
      <c r="AR38" s="320">
        <v>13572.412067361678</v>
      </c>
    </row>
    <row r="39" spans="1:44" s="67" customFormat="1" ht="12.6" customHeight="1" x14ac:dyDescent="0.25">
      <c r="A39" s="319" t="s">
        <v>894</v>
      </c>
      <c r="B39" s="319" t="s">
        <v>45</v>
      </c>
      <c r="C39" s="319" t="s">
        <v>1585</v>
      </c>
      <c r="D39" s="320">
        <v>2011</v>
      </c>
      <c r="E39" s="320">
        <v>2014</v>
      </c>
      <c r="F39" s="321"/>
      <c r="G39" s="321"/>
      <c r="H39" s="321"/>
      <c r="I39" s="321"/>
      <c r="J39" s="321"/>
      <c r="K39" s="321"/>
      <c r="L39" s="321"/>
      <c r="M39" s="321"/>
      <c r="N39" s="321"/>
      <c r="O39" s="321"/>
      <c r="P39" s="321"/>
      <c r="Q39" s="321"/>
      <c r="R39" s="321"/>
      <c r="S39" s="321"/>
      <c r="T39" s="321"/>
      <c r="U39" s="321"/>
      <c r="V39" s="321"/>
      <c r="W39" s="321"/>
      <c r="X39" s="321"/>
      <c r="Y39" s="321"/>
      <c r="Z39" s="321"/>
      <c r="AA39" s="321"/>
      <c r="AB39" s="321"/>
      <c r="AC39" s="321"/>
      <c r="AD39" s="321"/>
      <c r="AE39" s="321"/>
      <c r="AF39" s="320">
        <v>10479.362800532068</v>
      </c>
      <c r="AG39" s="320">
        <v>16115.307928918208</v>
      </c>
      <c r="AH39" s="320">
        <v>16883.569579249062</v>
      </c>
      <c r="AI39" s="320">
        <v>17867.681307466377</v>
      </c>
      <c r="AJ39" s="320">
        <v>18818.783181149098</v>
      </c>
      <c r="AK39" s="320">
        <v>19113.64240584278</v>
      </c>
      <c r="AL39" s="320">
        <v>18762.130404236585</v>
      </c>
      <c r="AM39" s="320">
        <v>18365.750409395001</v>
      </c>
      <c r="AN39" s="320">
        <v>17893.846700525559</v>
      </c>
      <c r="AO39" s="320">
        <v>15754.907642570573</v>
      </c>
      <c r="AP39" s="320">
        <v>15520.223193215661</v>
      </c>
      <c r="AQ39" s="320">
        <v>15057.287570136454</v>
      </c>
      <c r="AR39" s="320">
        <v>15198.442223952616</v>
      </c>
    </row>
    <row r="40" spans="1:44" s="67" customFormat="1" ht="12.6" customHeight="1" x14ac:dyDescent="0.25">
      <c r="A40" s="319" t="s">
        <v>894</v>
      </c>
      <c r="B40" s="319" t="s">
        <v>45</v>
      </c>
      <c r="C40" s="319" t="s">
        <v>1586</v>
      </c>
      <c r="D40" s="320">
        <v>2015</v>
      </c>
      <c r="E40" s="320">
        <v>2017</v>
      </c>
      <c r="F40" s="321"/>
      <c r="G40" s="321"/>
      <c r="H40" s="321"/>
      <c r="I40" s="321"/>
      <c r="J40" s="321"/>
      <c r="K40" s="321"/>
      <c r="L40" s="321"/>
      <c r="M40" s="321"/>
      <c r="N40" s="321"/>
      <c r="O40" s="321"/>
      <c r="P40" s="321"/>
      <c r="Q40" s="321"/>
      <c r="R40" s="321"/>
      <c r="S40" s="321"/>
      <c r="T40" s="321"/>
      <c r="U40" s="321"/>
      <c r="V40" s="321"/>
      <c r="W40" s="321"/>
      <c r="X40" s="321"/>
      <c r="Y40" s="321"/>
      <c r="Z40" s="321"/>
      <c r="AA40" s="321"/>
      <c r="AB40" s="321"/>
      <c r="AC40" s="321"/>
      <c r="AD40" s="321"/>
      <c r="AE40" s="321"/>
      <c r="AF40" s="321"/>
      <c r="AG40" s="320">
        <v>10419.330141972059</v>
      </c>
      <c r="AH40" s="320">
        <v>10467.935527334002</v>
      </c>
      <c r="AI40" s="320">
        <v>13402.408220424821</v>
      </c>
      <c r="AJ40" s="320">
        <v>12808.662500961558</v>
      </c>
      <c r="AK40" s="320">
        <v>14495.823426027237</v>
      </c>
      <c r="AL40" s="320">
        <v>16371.320701990404</v>
      </c>
      <c r="AM40" s="320">
        <v>17139.306429736665</v>
      </c>
      <c r="AN40" s="320">
        <v>19530.937524621157</v>
      </c>
      <c r="AO40" s="320">
        <v>17185.144175887679</v>
      </c>
      <c r="AP40" s="320">
        <v>16922.035802523056</v>
      </c>
      <c r="AQ40" s="320">
        <v>16417.833636620264</v>
      </c>
      <c r="AR40" s="320">
        <v>16572.146222630119</v>
      </c>
    </row>
    <row r="41" spans="1:44" s="67" customFormat="1" ht="12.6" customHeight="1" x14ac:dyDescent="0.25">
      <c r="A41" s="319" t="s">
        <v>894</v>
      </c>
      <c r="B41" s="319" t="s">
        <v>45</v>
      </c>
      <c r="C41" s="319" t="s">
        <v>1709</v>
      </c>
      <c r="D41" s="320">
        <v>2018</v>
      </c>
      <c r="E41" s="320">
        <v>2020</v>
      </c>
      <c r="F41" s="321"/>
      <c r="G41" s="321"/>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320">
        <v>10361.392486906754</v>
      </c>
      <c r="AN41" s="320">
        <v>12248.600865462486</v>
      </c>
      <c r="AO41" s="320">
        <v>14571.11927600807</v>
      </c>
      <c r="AP41" s="320">
        <v>17997.626587157647</v>
      </c>
      <c r="AQ41" s="320">
        <v>17454.039822954037</v>
      </c>
      <c r="AR41" s="320">
        <v>17598.73390296294</v>
      </c>
    </row>
    <row r="42" spans="1:44" s="67" customFormat="1" ht="12.6" customHeight="1" x14ac:dyDescent="0.25">
      <c r="A42" s="319" t="s">
        <v>894</v>
      </c>
      <c r="B42" s="319" t="s">
        <v>45</v>
      </c>
      <c r="C42" s="319" t="s">
        <v>1846</v>
      </c>
      <c r="D42" s="320">
        <v>2021</v>
      </c>
      <c r="E42" s="320">
        <v>2026</v>
      </c>
      <c r="F42" s="321"/>
      <c r="G42" s="321"/>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321"/>
      <c r="AN42" s="321"/>
      <c r="AO42" s="321"/>
      <c r="AP42" s="320">
        <v>9378.1293600389527</v>
      </c>
      <c r="AQ42" s="320">
        <v>13674.258164418543</v>
      </c>
      <c r="AR42" s="320">
        <v>15179.923800271059</v>
      </c>
    </row>
    <row r="43" spans="1:44" s="67" customFormat="1" ht="12.6" customHeight="1" x14ac:dyDescent="0.25">
      <c r="A43" s="319" t="s">
        <v>894</v>
      </c>
      <c r="B43" s="319" t="s">
        <v>46</v>
      </c>
      <c r="C43" s="319" t="s">
        <v>34</v>
      </c>
      <c r="D43" s="320">
        <v>0</v>
      </c>
      <c r="E43" s="320">
        <v>1969</v>
      </c>
      <c r="F43" s="320">
        <v>15416.195422358256</v>
      </c>
      <c r="G43" s="320">
        <v>14809.911092024828</v>
      </c>
      <c r="H43" s="320">
        <v>14329.519112464599</v>
      </c>
      <c r="I43" s="320">
        <v>14320.678355154228</v>
      </c>
      <c r="J43" s="320">
        <v>13952.709682960214</v>
      </c>
      <c r="K43" s="320">
        <v>14560.837105532682</v>
      </c>
      <c r="L43" s="320">
        <v>15122.270859434077</v>
      </c>
      <c r="M43" s="320">
        <v>15609.293833064383</v>
      </c>
      <c r="N43" s="320">
        <v>15527.917015684843</v>
      </c>
      <c r="O43" s="320">
        <v>16063.152025463511</v>
      </c>
      <c r="P43" s="320">
        <v>15182.67068019504</v>
      </c>
      <c r="Q43" s="320">
        <v>14338.80577603764</v>
      </c>
      <c r="R43" s="320">
        <v>14011.909098568512</v>
      </c>
      <c r="S43" s="320">
        <v>13608.925296169547</v>
      </c>
      <c r="T43" s="320">
        <v>12960.760734947804</v>
      </c>
      <c r="U43" s="320">
        <v>12395.650202440958</v>
      </c>
      <c r="V43" s="320">
        <v>11739.102434025492</v>
      </c>
      <c r="W43" s="320">
        <v>11668.289209976545</v>
      </c>
      <c r="X43" s="320">
        <v>11538.280537699171</v>
      </c>
      <c r="Y43" s="320">
        <v>11389.262822451223</v>
      </c>
      <c r="Z43" s="320">
        <v>10746.763868546685</v>
      </c>
      <c r="AA43" s="320">
        <v>10307.739814422643</v>
      </c>
      <c r="AB43" s="320">
        <v>10121.822000467904</v>
      </c>
      <c r="AC43" s="320">
        <v>9639.4233182076132</v>
      </c>
      <c r="AD43" s="320">
        <v>9261.9096547643494</v>
      </c>
      <c r="AE43" s="320">
        <v>8815.353143075361</v>
      </c>
      <c r="AF43" s="320">
        <v>8553.0634007756798</v>
      </c>
      <c r="AG43" s="320">
        <v>8233.6150488851563</v>
      </c>
      <c r="AH43" s="320">
        <v>7978.6526555143882</v>
      </c>
      <c r="AI43" s="320">
        <v>7941.7828518794086</v>
      </c>
      <c r="AJ43" s="320">
        <v>7825.5363006583602</v>
      </c>
      <c r="AK43" s="320">
        <v>7575.6841655473318</v>
      </c>
      <c r="AL43" s="320">
        <v>7429.198210975479</v>
      </c>
      <c r="AM43" s="320">
        <v>7273.0165840079844</v>
      </c>
      <c r="AN43" s="320">
        <v>7086.023703435324</v>
      </c>
      <c r="AO43" s="320">
        <v>6238.6634187369827</v>
      </c>
      <c r="AP43" s="320">
        <v>6145.1183529567588</v>
      </c>
      <c r="AQ43" s="320">
        <v>5962.3193997948902</v>
      </c>
      <c r="AR43" s="320">
        <v>6018.6561052555726</v>
      </c>
    </row>
    <row r="44" spans="1:44" s="67" customFormat="1" ht="12.6" customHeight="1" x14ac:dyDescent="0.25">
      <c r="A44" s="319" t="s">
        <v>894</v>
      </c>
      <c r="B44" s="319" t="s">
        <v>46</v>
      </c>
      <c r="C44" s="319" t="s">
        <v>35</v>
      </c>
      <c r="D44" s="320">
        <v>1970</v>
      </c>
      <c r="E44" s="320">
        <v>1978</v>
      </c>
      <c r="F44" s="320">
        <v>18369.340497186371</v>
      </c>
      <c r="G44" s="320">
        <v>17505.607467616494</v>
      </c>
      <c r="H44" s="320">
        <v>16965.852662447036</v>
      </c>
      <c r="I44" s="320">
        <v>17014.886110948948</v>
      </c>
      <c r="J44" s="320">
        <v>16646.826517118403</v>
      </c>
      <c r="K44" s="320">
        <v>17577.136681905467</v>
      </c>
      <c r="L44" s="320">
        <v>18466.4577110887</v>
      </c>
      <c r="M44" s="320">
        <v>19203.729868205053</v>
      </c>
      <c r="N44" s="320">
        <v>19267.029956828101</v>
      </c>
      <c r="O44" s="320">
        <v>19924.160845451777</v>
      </c>
      <c r="P44" s="320">
        <v>18849.925637622022</v>
      </c>
      <c r="Q44" s="320">
        <v>17813.949159317504</v>
      </c>
      <c r="R44" s="320">
        <v>17408.97315116394</v>
      </c>
      <c r="S44" s="320">
        <v>16935.953548902828</v>
      </c>
      <c r="T44" s="320">
        <v>16151.624392372383</v>
      </c>
      <c r="U44" s="320">
        <v>15448.767720358112</v>
      </c>
      <c r="V44" s="320">
        <v>14645.871408626344</v>
      </c>
      <c r="W44" s="320">
        <v>14497.140387426674</v>
      </c>
      <c r="X44" s="320">
        <v>14291.17770398476</v>
      </c>
      <c r="Y44" s="320">
        <v>14047.912355809425</v>
      </c>
      <c r="Z44" s="320">
        <v>13085.201095618793</v>
      </c>
      <c r="AA44" s="320">
        <v>12364.969985302676</v>
      </c>
      <c r="AB44" s="320">
        <v>11993.296654454887</v>
      </c>
      <c r="AC44" s="320">
        <v>11322.169123236701</v>
      </c>
      <c r="AD44" s="320">
        <v>10841.023572966049</v>
      </c>
      <c r="AE44" s="320">
        <v>10328.814020374679</v>
      </c>
      <c r="AF44" s="320">
        <v>10052.764907735716</v>
      </c>
      <c r="AG44" s="320">
        <v>9701.4173648701289</v>
      </c>
      <c r="AH44" s="320">
        <v>9439.6959797007657</v>
      </c>
      <c r="AI44" s="320">
        <v>9414.1099150699501</v>
      </c>
      <c r="AJ44" s="320">
        <v>9257.4022869591172</v>
      </c>
      <c r="AK44" s="320">
        <v>8974.5456177116648</v>
      </c>
      <c r="AL44" s="320">
        <v>8813.485284748851</v>
      </c>
      <c r="AM44" s="320">
        <v>8631.7192917665052</v>
      </c>
      <c r="AN44" s="320">
        <v>8413.4741604097289</v>
      </c>
      <c r="AO44" s="320">
        <v>7409.0143654593558</v>
      </c>
      <c r="AP44" s="320">
        <v>7301.4963502594119</v>
      </c>
      <c r="AQ44" s="320">
        <v>7085.3507982498359</v>
      </c>
      <c r="AR44" s="320">
        <v>7153.9901299386538</v>
      </c>
    </row>
    <row r="45" spans="1:44" s="67" customFormat="1" ht="12.6" customHeight="1" x14ac:dyDescent="0.25">
      <c r="A45" s="319" t="s">
        <v>894</v>
      </c>
      <c r="B45" s="319" t="s">
        <v>46</v>
      </c>
      <c r="C45" s="319" t="s">
        <v>36</v>
      </c>
      <c r="D45" s="320">
        <v>1979</v>
      </c>
      <c r="E45" s="320">
        <v>1980</v>
      </c>
      <c r="F45" s="320">
        <v>20930.736911421118</v>
      </c>
      <c r="G45" s="320">
        <v>20087.050227244887</v>
      </c>
      <c r="H45" s="320">
        <v>19512.287625260404</v>
      </c>
      <c r="I45" s="320">
        <v>19455.854820752931</v>
      </c>
      <c r="J45" s="320">
        <v>18899.630712516704</v>
      </c>
      <c r="K45" s="320">
        <v>19834.333481228023</v>
      </c>
      <c r="L45" s="320">
        <v>20554.472644214529</v>
      </c>
      <c r="M45" s="320">
        <v>21243.107343121635</v>
      </c>
      <c r="N45" s="320">
        <v>21176.524446828422</v>
      </c>
      <c r="O45" s="320">
        <v>21917.773235316592</v>
      </c>
      <c r="P45" s="320">
        <v>20733.365526408237</v>
      </c>
      <c r="Q45" s="320">
        <v>19636.726149842634</v>
      </c>
      <c r="R45" s="320">
        <v>19217.121668444797</v>
      </c>
      <c r="S45" s="320">
        <v>18669.324797987916</v>
      </c>
      <c r="T45" s="320">
        <v>17895.846012946375</v>
      </c>
      <c r="U45" s="320">
        <v>17082.994906466902</v>
      </c>
      <c r="V45" s="320">
        <v>16162.764614783071</v>
      </c>
      <c r="W45" s="320">
        <v>16073.230440878102</v>
      </c>
      <c r="X45" s="320">
        <v>15792.570474631015</v>
      </c>
      <c r="Y45" s="320">
        <v>15566.418392339438</v>
      </c>
      <c r="Z45" s="320">
        <v>14640.482452608245</v>
      </c>
      <c r="AA45" s="320">
        <v>13979.295133410442</v>
      </c>
      <c r="AB45" s="320">
        <v>13707.464687429092</v>
      </c>
      <c r="AC45" s="320">
        <v>13029.072560047174</v>
      </c>
      <c r="AD45" s="320">
        <v>12498.93520647114</v>
      </c>
      <c r="AE45" s="320">
        <v>11903.22490519757</v>
      </c>
      <c r="AF45" s="320">
        <v>11614.120435304865</v>
      </c>
      <c r="AG45" s="320">
        <v>11180.063837934376</v>
      </c>
      <c r="AH45" s="320">
        <v>10825.426671841798</v>
      </c>
      <c r="AI45" s="320">
        <v>10757.624624320273</v>
      </c>
      <c r="AJ45" s="320">
        <v>10610.765489821535</v>
      </c>
      <c r="AK45" s="320">
        <v>10272.583994831888</v>
      </c>
      <c r="AL45" s="320">
        <v>10076.160448226196</v>
      </c>
      <c r="AM45" s="320">
        <v>9862.5875155451395</v>
      </c>
      <c r="AN45" s="320">
        <v>9608.6137351892266</v>
      </c>
      <c r="AO45" s="320">
        <v>8458.5105980575081</v>
      </c>
      <c r="AP45" s="320">
        <v>8331.9188324845018</v>
      </c>
      <c r="AQ45" s="320">
        <v>8082.9803955619573</v>
      </c>
      <c r="AR45" s="320">
        <v>8157.9854616011453</v>
      </c>
    </row>
    <row r="46" spans="1:44" s="67" customFormat="1" ht="12.6" customHeight="1" x14ac:dyDescent="0.25">
      <c r="A46" s="319" t="s">
        <v>894</v>
      </c>
      <c r="B46" s="319" t="s">
        <v>46</v>
      </c>
      <c r="C46" s="319" t="s">
        <v>37</v>
      </c>
      <c r="D46" s="320">
        <v>1981</v>
      </c>
      <c r="E46" s="320">
        <v>1985</v>
      </c>
      <c r="F46" s="320">
        <v>20414.676448049515</v>
      </c>
      <c r="G46" s="320">
        <v>22682.767639552319</v>
      </c>
      <c r="H46" s="320">
        <v>21513.003942437117</v>
      </c>
      <c r="I46" s="320">
        <v>21206.738742619844</v>
      </c>
      <c r="J46" s="320">
        <v>20595.781331427952</v>
      </c>
      <c r="K46" s="320">
        <v>21613.713037913632</v>
      </c>
      <c r="L46" s="320">
        <v>22477.478462900366</v>
      </c>
      <c r="M46" s="320">
        <v>23164.626750201878</v>
      </c>
      <c r="N46" s="320">
        <v>23022.62900499344</v>
      </c>
      <c r="O46" s="320">
        <v>23811.816439256876</v>
      </c>
      <c r="P46" s="320">
        <v>22536.861615489845</v>
      </c>
      <c r="Q46" s="320">
        <v>21343.250986757834</v>
      </c>
      <c r="R46" s="320">
        <v>20893.666769883963</v>
      </c>
      <c r="S46" s="320">
        <v>20369.31856981917</v>
      </c>
      <c r="T46" s="320">
        <v>19495.958499564054</v>
      </c>
      <c r="U46" s="320">
        <v>18693.52427086265</v>
      </c>
      <c r="V46" s="320">
        <v>17724.49684494545</v>
      </c>
      <c r="W46" s="320">
        <v>17643.381047250325</v>
      </c>
      <c r="X46" s="320">
        <v>17394.692288663286</v>
      </c>
      <c r="Y46" s="320">
        <v>17062.972283528343</v>
      </c>
      <c r="Z46" s="320">
        <v>16001.549703475795</v>
      </c>
      <c r="AA46" s="320">
        <v>15256.338325667062</v>
      </c>
      <c r="AB46" s="320">
        <v>14934.227254593216</v>
      </c>
      <c r="AC46" s="320">
        <v>14174.243680256855</v>
      </c>
      <c r="AD46" s="320">
        <v>13591.599056322373</v>
      </c>
      <c r="AE46" s="320">
        <v>12926.139831612119</v>
      </c>
      <c r="AF46" s="320">
        <v>12559.623661830034</v>
      </c>
      <c r="AG46" s="320">
        <v>12062.916516040437</v>
      </c>
      <c r="AH46" s="320">
        <v>11675.919435172134</v>
      </c>
      <c r="AI46" s="320">
        <v>11632.57021294028</v>
      </c>
      <c r="AJ46" s="320">
        <v>11412.206859324695</v>
      </c>
      <c r="AK46" s="320">
        <v>11027.313060276019</v>
      </c>
      <c r="AL46" s="320">
        <v>10807.040000742951</v>
      </c>
      <c r="AM46" s="320">
        <v>10580.760422334773</v>
      </c>
      <c r="AN46" s="320">
        <v>10317.47064880922</v>
      </c>
      <c r="AO46" s="320">
        <v>9108.6112666206409</v>
      </c>
      <c r="AP46" s="320">
        <v>8993.0582441097013</v>
      </c>
      <c r="AQ46" s="320">
        <v>8731.9701076134879</v>
      </c>
      <c r="AR46" s="320">
        <v>8816.7769956002066</v>
      </c>
    </row>
    <row r="47" spans="1:44" s="67" customFormat="1" ht="12.6" customHeight="1" x14ac:dyDescent="0.25">
      <c r="A47" s="319" t="s">
        <v>894</v>
      </c>
      <c r="B47" s="319" t="s">
        <v>46</v>
      </c>
      <c r="C47" s="319" t="s">
        <v>38</v>
      </c>
      <c r="D47" s="320">
        <v>1986</v>
      </c>
      <c r="E47" s="320">
        <v>1990</v>
      </c>
      <c r="F47" s="321"/>
      <c r="G47" s="320">
        <v>12584.556483478127</v>
      </c>
      <c r="H47" s="320">
        <v>17926.021998010157</v>
      </c>
      <c r="I47" s="320">
        <v>19666.188158825411</v>
      </c>
      <c r="J47" s="320">
        <v>19850.582550922718</v>
      </c>
      <c r="K47" s="320">
        <v>21406.99627903854</v>
      </c>
      <c r="L47" s="320">
        <v>25843.603213040009</v>
      </c>
      <c r="M47" s="320">
        <v>26170.118181923899</v>
      </c>
      <c r="N47" s="320">
        <v>25828.330435982185</v>
      </c>
      <c r="O47" s="320">
        <v>26685.273931831463</v>
      </c>
      <c r="P47" s="320">
        <v>25224.808029880573</v>
      </c>
      <c r="Q47" s="320">
        <v>23864.784688103558</v>
      </c>
      <c r="R47" s="320">
        <v>23387.883689817936</v>
      </c>
      <c r="S47" s="320">
        <v>22809.671954571033</v>
      </c>
      <c r="T47" s="320">
        <v>21824.891574398385</v>
      </c>
      <c r="U47" s="320">
        <v>20929.023201731565</v>
      </c>
      <c r="V47" s="320">
        <v>19867.015755173452</v>
      </c>
      <c r="W47" s="320">
        <v>19745.619175356744</v>
      </c>
      <c r="X47" s="320">
        <v>19488.889470716473</v>
      </c>
      <c r="Y47" s="320">
        <v>19135.874245782532</v>
      </c>
      <c r="Z47" s="320">
        <v>17960.712659068609</v>
      </c>
      <c r="AA47" s="320">
        <v>17128.999137541461</v>
      </c>
      <c r="AB47" s="320">
        <v>16776.208852499851</v>
      </c>
      <c r="AC47" s="320">
        <v>15935.060901297624</v>
      </c>
      <c r="AD47" s="320">
        <v>15286.55377069703</v>
      </c>
      <c r="AE47" s="320">
        <v>14580.483881017748</v>
      </c>
      <c r="AF47" s="320">
        <v>14160.003675271424</v>
      </c>
      <c r="AG47" s="320">
        <v>13649.601173996783</v>
      </c>
      <c r="AH47" s="320">
        <v>13202.999037875847</v>
      </c>
      <c r="AI47" s="320">
        <v>13131.484175595047</v>
      </c>
      <c r="AJ47" s="320">
        <v>12905.986883862935</v>
      </c>
      <c r="AK47" s="320">
        <v>12515.243220510452</v>
      </c>
      <c r="AL47" s="320">
        <v>12289.882739008261</v>
      </c>
      <c r="AM47" s="320">
        <v>12035.883247189713</v>
      </c>
      <c r="AN47" s="320">
        <v>11700.465964351604</v>
      </c>
      <c r="AO47" s="320">
        <v>10305.108583448458</v>
      </c>
      <c r="AP47" s="320">
        <v>10133.23090915178</v>
      </c>
      <c r="AQ47" s="320">
        <v>9810.659518251472</v>
      </c>
      <c r="AR47" s="320">
        <v>9892.7224858047521</v>
      </c>
    </row>
    <row r="48" spans="1:44" s="67" customFormat="1" ht="12.6" customHeight="1" x14ac:dyDescent="0.25">
      <c r="A48" s="319" t="s">
        <v>894</v>
      </c>
      <c r="B48" s="319" t="s">
        <v>46</v>
      </c>
      <c r="C48" s="319" t="s">
        <v>1581</v>
      </c>
      <c r="D48" s="320">
        <v>1991</v>
      </c>
      <c r="E48" s="320">
        <v>1996</v>
      </c>
      <c r="F48" s="321"/>
      <c r="G48" s="321"/>
      <c r="H48" s="321"/>
      <c r="I48" s="321"/>
      <c r="J48" s="321"/>
      <c r="K48" s="321"/>
      <c r="L48" s="320">
        <v>14169.618252486363</v>
      </c>
      <c r="M48" s="320">
        <v>21430.904302423176</v>
      </c>
      <c r="N48" s="320">
        <v>23627.517366509652</v>
      </c>
      <c r="O48" s="320">
        <v>24841.514157407666</v>
      </c>
      <c r="P48" s="320">
        <v>24378.441612280923</v>
      </c>
      <c r="Q48" s="320">
        <v>24154.978247379717</v>
      </c>
      <c r="R48" s="320">
        <v>26859.610048604511</v>
      </c>
      <c r="S48" s="320">
        <v>26088.439698494585</v>
      </c>
      <c r="T48" s="320">
        <v>24918.600984804008</v>
      </c>
      <c r="U48" s="320">
        <v>23867.229401881581</v>
      </c>
      <c r="V48" s="320">
        <v>22629.808409824047</v>
      </c>
      <c r="W48" s="320">
        <v>22483.502820964182</v>
      </c>
      <c r="X48" s="320">
        <v>22169.046163823772</v>
      </c>
      <c r="Y48" s="320">
        <v>21756.737576095791</v>
      </c>
      <c r="Z48" s="320">
        <v>20422.591811951435</v>
      </c>
      <c r="AA48" s="320">
        <v>19479.423775905634</v>
      </c>
      <c r="AB48" s="320">
        <v>19051.318961782519</v>
      </c>
      <c r="AC48" s="320">
        <v>18081.456085198741</v>
      </c>
      <c r="AD48" s="320">
        <v>17349.639497193988</v>
      </c>
      <c r="AE48" s="320">
        <v>16540.741050367847</v>
      </c>
      <c r="AF48" s="320">
        <v>16066.973594208699</v>
      </c>
      <c r="AG48" s="320">
        <v>15477.143946412134</v>
      </c>
      <c r="AH48" s="320">
        <v>14999.103070255651</v>
      </c>
      <c r="AI48" s="320">
        <v>14935.932607608849</v>
      </c>
      <c r="AJ48" s="320">
        <v>14684.538746369431</v>
      </c>
      <c r="AK48" s="320">
        <v>14207.737903211071</v>
      </c>
      <c r="AL48" s="320">
        <v>13952.171154561642</v>
      </c>
      <c r="AM48" s="320">
        <v>13643.030223527272</v>
      </c>
      <c r="AN48" s="320">
        <v>13290.863761743241</v>
      </c>
      <c r="AO48" s="320">
        <v>11686.047577336132</v>
      </c>
      <c r="AP48" s="320">
        <v>11499.764582913616</v>
      </c>
      <c r="AQ48" s="320">
        <v>11145.380290470261</v>
      </c>
      <c r="AR48" s="320">
        <v>11229.351619606201</v>
      </c>
    </row>
    <row r="49" spans="1:44" s="67" customFormat="1" ht="12.6" customHeight="1" x14ac:dyDescent="0.25">
      <c r="A49" s="319" t="s">
        <v>894</v>
      </c>
      <c r="B49" s="319" t="s">
        <v>46</v>
      </c>
      <c r="C49" s="319" t="s">
        <v>1582</v>
      </c>
      <c r="D49" s="320">
        <v>1997</v>
      </c>
      <c r="E49" s="320">
        <v>2000</v>
      </c>
      <c r="F49" s="321"/>
      <c r="G49" s="321"/>
      <c r="H49" s="321"/>
      <c r="I49" s="321"/>
      <c r="J49" s="321"/>
      <c r="K49" s="321"/>
      <c r="L49" s="321"/>
      <c r="M49" s="321"/>
      <c r="N49" s="321"/>
      <c r="O49" s="321"/>
      <c r="P49" s="321"/>
      <c r="Q49" s="321"/>
      <c r="R49" s="320">
        <v>14437.060133334966</v>
      </c>
      <c r="S49" s="320">
        <v>20568.755079969356</v>
      </c>
      <c r="T49" s="320">
        <v>22147.480097556814</v>
      </c>
      <c r="U49" s="320">
        <v>23041.146966467677</v>
      </c>
      <c r="V49" s="320">
        <v>25192.920365075184</v>
      </c>
      <c r="W49" s="320">
        <v>25011.129165977316</v>
      </c>
      <c r="X49" s="320">
        <v>24649.02402132393</v>
      </c>
      <c r="Y49" s="320">
        <v>24176.874858931198</v>
      </c>
      <c r="Z49" s="320">
        <v>22686.426931427031</v>
      </c>
      <c r="AA49" s="320">
        <v>21631.070386607553</v>
      </c>
      <c r="AB49" s="320">
        <v>21153.610485113721</v>
      </c>
      <c r="AC49" s="320">
        <v>20079.072139650831</v>
      </c>
      <c r="AD49" s="320">
        <v>19262.36361686503</v>
      </c>
      <c r="AE49" s="320">
        <v>18361.693956730658</v>
      </c>
      <c r="AF49" s="320">
        <v>17829.944545523813</v>
      </c>
      <c r="AG49" s="320">
        <v>17170.057221883671</v>
      </c>
      <c r="AH49" s="320">
        <v>16636.684694950971</v>
      </c>
      <c r="AI49" s="320">
        <v>16555.808241849471</v>
      </c>
      <c r="AJ49" s="320">
        <v>16274.386253011204</v>
      </c>
      <c r="AK49" s="320">
        <v>15748.653774505145</v>
      </c>
      <c r="AL49" s="320">
        <v>15442.38482153625</v>
      </c>
      <c r="AM49" s="320">
        <v>15104.759112401629</v>
      </c>
      <c r="AN49" s="320">
        <v>14707.832036639295</v>
      </c>
      <c r="AO49" s="320">
        <v>12944.460466348344</v>
      </c>
      <c r="AP49" s="320">
        <v>12747.365227289856</v>
      </c>
      <c r="AQ49" s="320">
        <v>12366.325408240769</v>
      </c>
      <c r="AR49" s="320">
        <v>12475.639765764998</v>
      </c>
    </row>
    <row r="50" spans="1:44" s="67" customFormat="1" ht="12.6" customHeight="1" x14ac:dyDescent="0.25">
      <c r="A50" s="319" t="s">
        <v>894</v>
      </c>
      <c r="B50" s="319" t="s">
        <v>46</v>
      </c>
      <c r="C50" s="319" t="s">
        <v>1583</v>
      </c>
      <c r="D50" s="320">
        <v>2001</v>
      </c>
      <c r="E50" s="320">
        <v>2005</v>
      </c>
      <c r="F50" s="321"/>
      <c r="G50" s="321"/>
      <c r="H50" s="321"/>
      <c r="I50" s="321"/>
      <c r="J50" s="321"/>
      <c r="K50" s="321"/>
      <c r="L50" s="321"/>
      <c r="M50" s="321"/>
      <c r="N50" s="321"/>
      <c r="O50" s="321"/>
      <c r="P50" s="321"/>
      <c r="Q50" s="321"/>
      <c r="R50" s="321"/>
      <c r="S50" s="321"/>
      <c r="T50" s="321"/>
      <c r="U50" s="321"/>
      <c r="V50" s="320">
        <v>13340.231934524874</v>
      </c>
      <c r="W50" s="320">
        <v>19472.66737939457</v>
      </c>
      <c r="X50" s="320">
        <v>22016.463712095501</v>
      </c>
      <c r="Y50" s="320">
        <v>22200.976170430575</v>
      </c>
      <c r="Z50" s="320">
        <v>21698.298762819566</v>
      </c>
      <c r="AA50" s="320">
        <v>24008.443508329801</v>
      </c>
      <c r="AB50" s="320">
        <v>23456.629705493913</v>
      </c>
      <c r="AC50" s="320">
        <v>22262.369707370995</v>
      </c>
      <c r="AD50" s="320">
        <v>21360.83640217474</v>
      </c>
      <c r="AE50" s="320">
        <v>20365.607063888747</v>
      </c>
      <c r="AF50" s="320">
        <v>19770.26170915211</v>
      </c>
      <c r="AG50" s="320">
        <v>19037.200844024155</v>
      </c>
      <c r="AH50" s="320">
        <v>18443.621852169668</v>
      </c>
      <c r="AI50" s="320">
        <v>18354.912726835813</v>
      </c>
      <c r="AJ50" s="320">
        <v>18046.338649363348</v>
      </c>
      <c r="AK50" s="320">
        <v>17469.258120362567</v>
      </c>
      <c r="AL50" s="320">
        <v>17139.086950982251</v>
      </c>
      <c r="AM50" s="320">
        <v>16784.399720316564</v>
      </c>
      <c r="AN50" s="320">
        <v>16358.612277551121</v>
      </c>
      <c r="AO50" s="320">
        <v>14406.501696728392</v>
      </c>
      <c r="AP50" s="320">
        <v>14194.649622625357</v>
      </c>
      <c r="AQ50" s="320">
        <v>13770.655290332326</v>
      </c>
      <c r="AR50" s="320">
        <v>13898.557588030031</v>
      </c>
    </row>
    <row r="51" spans="1:44" s="67" customFormat="1" ht="12.6" customHeight="1" x14ac:dyDescent="0.25">
      <c r="A51" s="319" t="s">
        <v>894</v>
      </c>
      <c r="B51" s="319" t="s">
        <v>46</v>
      </c>
      <c r="C51" s="319" t="s">
        <v>1584</v>
      </c>
      <c r="D51" s="320">
        <v>2006</v>
      </c>
      <c r="E51" s="320">
        <v>2010</v>
      </c>
      <c r="F51" s="321"/>
      <c r="G51" s="321"/>
      <c r="H51" s="321"/>
      <c r="I51" s="321"/>
      <c r="J51" s="321"/>
      <c r="K51" s="321"/>
      <c r="L51" s="321"/>
      <c r="M51" s="321"/>
      <c r="N51" s="321"/>
      <c r="O51" s="321"/>
      <c r="P51" s="321"/>
      <c r="Q51" s="321"/>
      <c r="R51" s="321"/>
      <c r="S51" s="321"/>
      <c r="T51" s="321"/>
      <c r="U51" s="321"/>
      <c r="V51" s="321"/>
      <c r="W51" s="321"/>
      <c r="X51" s="321"/>
      <c r="Y51" s="321"/>
      <c r="Z51" s="321"/>
      <c r="AA51" s="320">
        <v>12781.044545751769</v>
      </c>
      <c r="AB51" s="320">
        <v>19442.060556188819</v>
      </c>
      <c r="AC51" s="320">
        <v>21479.540866646865</v>
      </c>
      <c r="AD51" s="320">
        <v>22268.715292203837</v>
      </c>
      <c r="AE51" s="320">
        <v>21555.124713225894</v>
      </c>
      <c r="AF51" s="320">
        <v>21484.422768441127</v>
      </c>
      <c r="AG51" s="320">
        <v>20714.366887424167</v>
      </c>
      <c r="AH51" s="320">
        <v>20081.225105892776</v>
      </c>
      <c r="AI51" s="320">
        <v>19997.024438273835</v>
      </c>
      <c r="AJ51" s="320">
        <v>19662.930978376535</v>
      </c>
      <c r="AK51" s="320">
        <v>19045.281698134902</v>
      </c>
      <c r="AL51" s="320">
        <v>18683.035679028642</v>
      </c>
      <c r="AM51" s="320">
        <v>18276.968141278521</v>
      </c>
      <c r="AN51" s="320">
        <v>17812.137478835986</v>
      </c>
      <c r="AO51" s="320">
        <v>15678.511828476485</v>
      </c>
      <c r="AP51" s="320">
        <v>15435.602374946782</v>
      </c>
      <c r="AQ51" s="320">
        <v>14978.756949160286</v>
      </c>
      <c r="AR51" s="320">
        <v>15115.041276106072</v>
      </c>
    </row>
    <row r="52" spans="1:44" s="67" customFormat="1" ht="12.6" customHeight="1" x14ac:dyDescent="0.25">
      <c r="A52" s="319" t="s">
        <v>894</v>
      </c>
      <c r="B52" s="319" t="s">
        <v>46</v>
      </c>
      <c r="C52" s="319" t="s">
        <v>1585</v>
      </c>
      <c r="D52" s="320">
        <v>2011</v>
      </c>
      <c r="E52" s="320">
        <v>2014</v>
      </c>
      <c r="F52" s="321"/>
      <c r="G52" s="321"/>
      <c r="H52" s="321"/>
      <c r="I52" s="321"/>
      <c r="J52" s="321"/>
      <c r="K52" s="321"/>
      <c r="L52" s="321"/>
      <c r="M52" s="321"/>
      <c r="N52" s="321"/>
      <c r="O52" s="321"/>
      <c r="P52" s="321"/>
      <c r="Q52" s="321"/>
      <c r="R52" s="321"/>
      <c r="S52" s="321"/>
      <c r="T52" s="321"/>
      <c r="U52" s="321"/>
      <c r="V52" s="321"/>
      <c r="W52" s="321"/>
      <c r="X52" s="321"/>
      <c r="Y52" s="321"/>
      <c r="Z52" s="321"/>
      <c r="AA52" s="321"/>
      <c r="AB52" s="321"/>
      <c r="AC52" s="321"/>
      <c r="AD52" s="321"/>
      <c r="AE52" s="321"/>
      <c r="AF52" s="320">
        <v>12372.45115774343</v>
      </c>
      <c r="AG52" s="320">
        <v>19007.865338185587</v>
      </c>
      <c r="AH52" s="320">
        <v>19746.366231849581</v>
      </c>
      <c r="AI52" s="320">
        <v>21045.409794464307</v>
      </c>
      <c r="AJ52" s="320">
        <v>21313.616455893349</v>
      </c>
      <c r="AK52" s="320">
        <v>21131.072303084584</v>
      </c>
      <c r="AL52" s="320">
        <v>20816.722361252767</v>
      </c>
      <c r="AM52" s="320">
        <v>20443.35001798649</v>
      </c>
      <c r="AN52" s="320">
        <v>19939.280936911495</v>
      </c>
      <c r="AO52" s="320">
        <v>17556.137222646583</v>
      </c>
      <c r="AP52" s="320">
        <v>17287.754101645649</v>
      </c>
      <c r="AQ52" s="320">
        <v>16769.077482559362</v>
      </c>
      <c r="AR52" s="320">
        <v>16896.924014756252</v>
      </c>
    </row>
    <row r="53" spans="1:44" s="67" customFormat="1" ht="12.6" customHeight="1" x14ac:dyDescent="0.25">
      <c r="A53" s="319" t="s">
        <v>894</v>
      </c>
      <c r="B53" s="319" t="s">
        <v>46</v>
      </c>
      <c r="C53" s="319" t="s">
        <v>1586</v>
      </c>
      <c r="D53" s="320">
        <v>2015</v>
      </c>
      <c r="E53" s="320">
        <v>2017</v>
      </c>
      <c r="F53" s="321"/>
      <c r="G53" s="321"/>
      <c r="H53" s="321"/>
      <c r="I53" s="321"/>
      <c r="J53" s="32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0">
        <v>12293.097040144145</v>
      </c>
      <c r="AI53" s="320">
        <v>14008.863917958563</v>
      </c>
      <c r="AJ53" s="320">
        <v>15668.868753519338</v>
      </c>
      <c r="AK53" s="320">
        <v>15996.263220053268</v>
      </c>
      <c r="AL53" s="320">
        <v>17739.401517530532</v>
      </c>
      <c r="AM53" s="320">
        <v>19363.635185489748</v>
      </c>
      <c r="AN53" s="320">
        <v>21868.754561439389</v>
      </c>
      <c r="AO53" s="320">
        <v>19251.838908335358</v>
      </c>
      <c r="AP53" s="320">
        <v>19011.67129189194</v>
      </c>
      <c r="AQ53" s="320">
        <v>18480.948870088003</v>
      </c>
      <c r="AR53" s="320">
        <v>18659.936980966093</v>
      </c>
    </row>
    <row r="54" spans="1:44" s="67" customFormat="1" ht="12.6" customHeight="1" x14ac:dyDescent="0.25">
      <c r="A54" s="319" t="s">
        <v>894</v>
      </c>
      <c r="B54" s="319" t="s">
        <v>46</v>
      </c>
      <c r="C54" s="319" t="s">
        <v>1709</v>
      </c>
      <c r="D54" s="320">
        <v>2018</v>
      </c>
      <c r="E54" s="320">
        <v>2020</v>
      </c>
      <c r="F54" s="321"/>
      <c r="G54" s="321"/>
      <c r="H54" s="321"/>
      <c r="I54" s="321"/>
      <c r="J54" s="321"/>
      <c r="K54" s="321"/>
      <c r="L54" s="321"/>
      <c r="M54" s="321"/>
      <c r="N54" s="321"/>
      <c r="O54" s="321"/>
      <c r="P54" s="321"/>
      <c r="Q54" s="321"/>
      <c r="R54" s="321"/>
      <c r="S54" s="321"/>
      <c r="T54" s="321"/>
      <c r="U54" s="321"/>
      <c r="V54" s="321"/>
      <c r="W54" s="321"/>
      <c r="X54" s="321"/>
      <c r="Y54" s="321"/>
      <c r="Z54" s="321"/>
      <c r="AA54" s="321"/>
      <c r="AB54" s="321"/>
      <c r="AC54" s="321"/>
      <c r="AD54" s="321"/>
      <c r="AE54" s="321"/>
      <c r="AF54" s="321"/>
      <c r="AG54" s="321"/>
      <c r="AH54" s="321"/>
      <c r="AI54" s="321"/>
      <c r="AJ54" s="321"/>
      <c r="AK54" s="321"/>
      <c r="AL54" s="321"/>
      <c r="AM54" s="320">
        <v>11764.199467195218</v>
      </c>
      <c r="AN54" s="320">
        <v>13989.98815369811</v>
      </c>
      <c r="AO54" s="320">
        <v>16404.466111797294</v>
      </c>
      <c r="AP54" s="320">
        <v>20318.018889617957</v>
      </c>
      <c r="AQ54" s="320">
        <v>19637.998322825293</v>
      </c>
      <c r="AR54" s="320">
        <v>19808.063668854931</v>
      </c>
    </row>
    <row r="55" spans="1:44" s="67" customFormat="1" ht="12.6" customHeight="1" x14ac:dyDescent="0.25">
      <c r="A55" s="319" t="s">
        <v>894</v>
      </c>
      <c r="B55" s="319" t="s">
        <v>46</v>
      </c>
      <c r="C55" s="319" t="s">
        <v>1846</v>
      </c>
      <c r="D55" s="320">
        <v>2021</v>
      </c>
      <c r="E55" s="320">
        <v>2026</v>
      </c>
      <c r="F55" s="321"/>
      <c r="G55" s="321"/>
      <c r="H55" s="321"/>
      <c r="I55" s="321"/>
      <c r="J55" s="321"/>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21"/>
      <c r="AH55" s="321"/>
      <c r="AI55" s="321"/>
      <c r="AJ55" s="321"/>
      <c r="AK55" s="321"/>
      <c r="AL55" s="321"/>
      <c r="AM55" s="321"/>
      <c r="AN55" s="321"/>
      <c r="AO55" s="321"/>
      <c r="AP55" s="320">
        <v>10524.015549187303</v>
      </c>
      <c r="AQ55" s="320">
        <v>15582.07616950764</v>
      </c>
      <c r="AR55" s="320">
        <v>18863.679470838979</v>
      </c>
    </row>
    <row r="56" spans="1:44" s="67" customFormat="1" ht="12.6" customHeight="1" x14ac:dyDescent="0.25">
      <c r="A56" s="319" t="s">
        <v>894</v>
      </c>
      <c r="B56" s="319" t="s">
        <v>1587</v>
      </c>
      <c r="C56" s="319" t="s">
        <v>47</v>
      </c>
      <c r="D56" s="320">
        <v>0</v>
      </c>
      <c r="E56" s="320">
        <v>1990</v>
      </c>
      <c r="F56" s="321"/>
      <c r="G56" s="321"/>
      <c r="H56" s="321"/>
      <c r="I56" s="321"/>
      <c r="J56" s="321"/>
      <c r="K56" s="321"/>
      <c r="L56" s="321"/>
      <c r="M56" s="321"/>
      <c r="N56" s="321"/>
      <c r="O56" s="321"/>
      <c r="P56" s="321"/>
      <c r="Q56" s="321"/>
      <c r="R56" s="321"/>
      <c r="S56" s="321"/>
      <c r="T56" s="321"/>
      <c r="U56" s="321"/>
      <c r="V56" s="321"/>
      <c r="W56" s="321"/>
      <c r="X56" s="320">
        <v>15442.86356005048</v>
      </c>
      <c r="Y56" s="320">
        <v>15347.181234021</v>
      </c>
      <c r="Z56" s="320">
        <v>14101.931968842438</v>
      </c>
      <c r="AA56" s="320">
        <v>18590.454428998593</v>
      </c>
      <c r="AB56" s="320">
        <v>18105.836982405432</v>
      </c>
      <c r="AC56" s="320">
        <v>18462.680768527371</v>
      </c>
      <c r="AD56" s="320">
        <v>15736.307969953868</v>
      </c>
      <c r="AE56" s="320">
        <v>15475.451689102325</v>
      </c>
      <c r="AF56" s="320">
        <v>15873.090482954238</v>
      </c>
      <c r="AG56" s="320">
        <v>15298.520547417682</v>
      </c>
      <c r="AH56" s="320">
        <v>15082.640003273285</v>
      </c>
      <c r="AI56" s="320">
        <v>14471.843816207378</v>
      </c>
      <c r="AJ56" s="321"/>
      <c r="AK56" s="321"/>
      <c r="AL56" s="321"/>
      <c r="AM56" s="321"/>
      <c r="AN56" s="321"/>
      <c r="AO56" s="321"/>
      <c r="AP56" s="321"/>
      <c r="AQ56" s="321"/>
      <c r="AR56" s="321"/>
    </row>
    <row r="57" spans="1:44" s="67" customFormat="1" ht="12.6" customHeight="1" x14ac:dyDescent="0.25">
      <c r="A57" s="319" t="s">
        <v>894</v>
      </c>
      <c r="B57" s="319" t="s">
        <v>1587</v>
      </c>
      <c r="C57" s="319" t="s">
        <v>1581</v>
      </c>
      <c r="D57" s="320">
        <v>1991</v>
      </c>
      <c r="E57" s="320">
        <v>1996</v>
      </c>
      <c r="F57" s="321"/>
      <c r="G57" s="321"/>
      <c r="H57" s="321"/>
      <c r="I57" s="321"/>
      <c r="J57" s="321"/>
      <c r="K57" s="321"/>
      <c r="L57" s="321"/>
      <c r="M57" s="321"/>
      <c r="N57" s="321"/>
      <c r="O57" s="321"/>
      <c r="P57" s="321"/>
      <c r="Q57" s="321"/>
      <c r="R57" s="321"/>
      <c r="S57" s="321"/>
      <c r="T57" s="321"/>
      <c r="U57" s="321"/>
      <c r="V57" s="321"/>
      <c r="W57" s="321"/>
      <c r="X57" s="320">
        <v>30776.791047267219</v>
      </c>
      <c r="Y57" s="320">
        <v>30586.101351429734</v>
      </c>
      <c r="Z57" s="320">
        <v>27654.268800856884</v>
      </c>
      <c r="AA57" s="320">
        <v>26047.739255089116</v>
      </c>
      <c r="AB57" s="320">
        <v>25134.840173894056</v>
      </c>
      <c r="AC57" s="320">
        <v>22953.179407213487</v>
      </c>
      <c r="AD57" s="320">
        <v>20263.324840170881</v>
      </c>
      <c r="AE57" s="320">
        <v>19456.761104399066</v>
      </c>
      <c r="AF57" s="320">
        <v>19397.751578494903</v>
      </c>
      <c r="AG57" s="320">
        <v>19147.451415689939</v>
      </c>
      <c r="AH57" s="320">
        <v>18765.688830219558</v>
      </c>
      <c r="AI57" s="320">
        <v>18190.231225390904</v>
      </c>
      <c r="AJ57" s="321"/>
      <c r="AK57" s="321"/>
      <c r="AL57" s="321"/>
      <c r="AM57" s="321"/>
      <c r="AN57" s="321"/>
      <c r="AO57" s="321"/>
      <c r="AP57" s="321"/>
      <c r="AQ57" s="321"/>
      <c r="AR57" s="321"/>
    </row>
    <row r="58" spans="1:44" s="67" customFormat="1" ht="12.6" customHeight="1" x14ac:dyDescent="0.25">
      <c r="A58" s="319" t="s">
        <v>894</v>
      </c>
      <c r="B58" s="319" t="s">
        <v>1587</v>
      </c>
      <c r="C58" s="319" t="s">
        <v>1582</v>
      </c>
      <c r="D58" s="320">
        <v>1997</v>
      </c>
      <c r="E58" s="320">
        <v>2000</v>
      </c>
      <c r="F58" s="321"/>
      <c r="G58" s="321"/>
      <c r="H58" s="321"/>
      <c r="I58" s="321"/>
      <c r="J58" s="321"/>
      <c r="K58" s="321"/>
      <c r="L58" s="321"/>
      <c r="M58" s="321"/>
      <c r="N58" s="321"/>
      <c r="O58" s="321"/>
      <c r="P58" s="321"/>
      <c r="Q58" s="321"/>
      <c r="R58" s="321"/>
      <c r="S58" s="321"/>
      <c r="T58" s="320">
        <v>50777.628813178242</v>
      </c>
      <c r="U58" s="320">
        <v>61845.446253430338</v>
      </c>
      <c r="V58" s="320">
        <v>85500.450259379955</v>
      </c>
      <c r="W58" s="320">
        <v>63291.820198033143</v>
      </c>
      <c r="X58" s="320">
        <v>36400.190170989779</v>
      </c>
      <c r="Y58" s="320">
        <v>34686.825252197668</v>
      </c>
      <c r="Z58" s="320">
        <v>31330.848392033957</v>
      </c>
      <c r="AA58" s="320">
        <v>29303.41522067535</v>
      </c>
      <c r="AB58" s="320">
        <v>28476.903902469334</v>
      </c>
      <c r="AC58" s="320">
        <v>26169.178641754686</v>
      </c>
      <c r="AD58" s="320">
        <v>23192.696515085536</v>
      </c>
      <c r="AE58" s="320">
        <v>22293.27699496688</v>
      </c>
      <c r="AF58" s="320">
        <v>22066.719589884648</v>
      </c>
      <c r="AG58" s="320">
        <v>21542.376974643157</v>
      </c>
      <c r="AH58" s="320">
        <v>21258.084588853537</v>
      </c>
      <c r="AI58" s="320">
        <v>20701.281832365399</v>
      </c>
      <c r="AJ58" s="320">
        <v>20935.64463329723</v>
      </c>
      <c r="AK58" s="320">
        <v>20231.063265576791</v>
      </c>
      <c r="AL58" s="320">
        <v>19321.318663778111</v>
      </c>
      <c r="AM58" s="320">
        <v>18839.171587832767</v>
      </c>
      <c r="AN58" s="320">
        <v>17808.916373424465</v>
      </c>
      <c r="AO58" s="320">
        <v>15335.0644710491</v>
      </c>
      <c r="AP58" s="320">
        <v>14977.672991778667</v>
      </c>
      <c r="AQ58" s="320">
        <v>15390.682893783485</v>
      </c>
      <c r="AR58" s="320">
        <v>15696.409332318561</v>
      </c>
    </row>
    <row r="59" spans="1:44" s="67" customFormat="1" ht="12.6" customHeight="1" x14ac:dyDescent="0.25">
      <c r="A59" s="319" t="s">
        <v>894</v>
      </c>
      <c r="B59" s="319" t="s">
        <v>1587</v>
      </c>
      <c r="C59" s="319" t="s">
        <v>1583</v>
      </c>
      <c r="D59" s="320">
        <v>2001</v>
      </c>
      <c r="E59" s="320">
        <v>2005</v>
      </c>
      <c r="F59" s="321"/>
      <c r="G59" s="321"/>
      <c r="H59" s="321"/>
      <c r="I59" s="321"/>
      <c r="J59" s="321"/>
      <c r="K59" s="321"/>
      <c r="L59" s="321"/>
      <c r="M59" s="321"/>
      <c r="N59" s="321"/>
      <c r="O59" s="321"/>
      <c r="P59" s="321"/>
      <c r="Q59" s="321"/>
      <c r="R59" s="321"/>
      <c r="S59" s="321"/>
      <c r="T59" s="321"/>
      <c r="U59" s="321"/>
      <c r="V59" s="320">
        <v>46436.120483049308</v>
      </c>
      <c r="W59" s="320">
        <v>55354.902252670137</v>
      </c>
      <c r="X59" s="320">
        <v>50972.993794342568</v>
      </c>
      <c r="Y59" s="320">
        <v>44466.031063485803</v>
      </c>
      <c r="Z59" s="320">
        <v>42319.964211255166</v>
      </c>
      <c r="AA59" s="320">
        <v>42635.378873307709</v>
      </c>
      <c r="AB59" s="320">
        <v>33360.073112271879</v>
      </c>
      <c r="AC59" s="320">
        <v>29079.023399997364</v>
      </c>
      <c r="AD59" s="320">
        <v>25486.468238665788</v>
      </c>
      <c r="AE59" s="320">
        <v>24374.748973453097</v>
      </c>
      <c r="AF59" s="320">
        <v>23956.035608771861</v>
      </c>
      <c r="AG59" s="320">
        <v>23215.397359964438</v>
      </c>
      <c r="AH59" s="320">
        <v>22868.825646825317</v>
      </c>
      <c r="AI59" s="320">
        <v>22212.218751484077</v>
      </c>
      <c r="AJ59" s="320">
        <v>23076.22369875935</v>
      </c>
      <c r="AK59" s="320">
        <v>22294.72327283278</v>
      </c>
      <c r="AL59" s="320">
        <v>21289.166526686429</v>
      </c>
      <c r="AM59" s="320">
        <v>20771.636109248524</v>
      </c>
      <c r="AN59" s="320">
        <v>19631.407135688256</v>
      </c>
      <c r="AO59" s="320">
        <v>16914.855318261642</v>
      </c>
      <c r="AP59" s="320">
        <v>16476.717730748092</v>
      </c>
      <c r="AQ59" s="320">
        <v>16926.085371307297</v>
      </c>
      <c r="AR59" s="320">
        <v>17237.784547284686</v>
      </c>
    </row>
    <row r="60" spans="1:44" s="67" customFormat="1" ht="12.6" customHeight="1" x14ac:dyDescent="0.25">
      <c r="A60" s="319" t="s">
        <v>894</v>
      </c>
      <c r="B60" s="319" t="s">
        <v>1587</v>
      </c>
      <c r="C60" s="319" t="s">
        <v>1584</v>
      </c>
      <c r="D60" s="320">
        <v>2006</v>
      </c>
      <c r="E60" s="320">
        <v>2010</v>
      </c>
      <c r="F60" s="321"/>
      <c r="G60" s="321"/>
      <c r="H60" s="321"/>
      <c r="I60" s="321"/>
      <c r="J60" s="321"/>
      <c r="K60" s="321"/>
      <c r="L60" s="321"/>
      <c r="M60" s="321"/>
      <c r="N60" s="321"/>
      <c r="O60" s="321"/>
      <c r="P60" s="321"/>
      <c r="Q60" s="321"/>
      <c r="R60" s="321"/>
      <c r="S60" s="321"/>
      <c r="T60" s="321"/>
      <c r="U60" s="321"/>
      <c r="V60" s="321"/>
      <c r="W60" s="321"/>
      <c r="X60" s="321"/>
      <c r="Y60" s="321"/>
      <c r="Z60" s="321"/>
      <c r="AA60" s="320">
        <v>28409.527246361529</v>
      </c>
      <c r="AB60" s="320">
        <v>20673.211385118459</v>
      </c>
      <c r="AC60" s="320">
        <v>20766.11222325058</v>
      </c>
      <c r="AD60" s="320">
        <v>22485.091448531231</v>
      </c>
      <c r="AE60" s="320">
        <v>23594.057198994855</v>
      </c>
      <c r="AF60" s="320">
        <v>27028.238237736481</v>
      </c>
      <c r="AG60" s="320">
        <v>26386.471143916868</v>
      </c>
      <c r="AH60" s="320">
        <v>26006.51709479246</v>
      </c>
      <c r="AI60" s="320">
        <v>25224.594626197424</v>
      </c>
      <c r="AJ60" s="320">
        <v>25143.306751113523</v>
      </c>
      <c r="AK60" s="320">
        <v>24294.1158473377</v>
      </c>
      <c r="AL60" s="320">
        <v>23204.347994604213</v>
      </c>
      <c r="AM60" s="320">
        <v>22638.346558889072</v>
      </c>
      <c r="AN60" s="320">
        <v>21377.536720899087</v>
      </c>
      <c r="AO60" s="320">
        <v>18448.74493629991</v>
      </c>
      <c r="AP60" s="320">
        <v>17984.068939768873</v>
      </c>
      <c r="AQ60" s="320">
        <v>18455.92144497906</v>
      </c>
      <c r="AR60" s="320">
        <v>18835.636737268091</v>
      </c>
    </row>
    <row r="61" spans="1:44" s="67" customFormat="1" ht="12.6" customHeight="1" x14ac:dyDescent="0.25">
      <c r="A61" s="319" t="s">
        <v>894</v>
      </c>
      <c r="B61" s="319" t="s">
        <v>1587</v>
      </c>
      <c r="C61" s="319" t="s">
        <v>1585</v>
      </c>
      <c r="D61" s="320">
        <v>2011</v>
      </c>
      <c r="E61" s="320">
        <v>2014</v>
      </c>
      <c r="F61" s="321"/>
      <c r="G61" s="321"/>
      <c r="H61" s="321"/>
      <c r="I61" s="321"/>
      <c r="J61" s="321"/>
      <c r="K61" s="321"/>
      <c r="L61" s="321"/>
      <c r="M61" s="321"/>
      <c r="N61" s="321"/>
      <c r="O61" s="321"/>
      <c r="P61" s="321"/>
      <c r="Q61" s="321"/>
      <c r="R61" s="321"/>
      <c r="S61" s="321"/>
      <c r="T61" s="321"/>
      <c r="U61" s="321"/>
      <c r="V61" s="321"/>
      <c r="W61" s="321"/>
      <c r="X61" s="321"/>
      <c r="Y61" s="321"/>
      <c r="Z61" s="321"/>
      <c r="AA61" s="321"/>
      <c r="AB61" s="321"/>
      <c r="AC61" s="321"/>
      <c r="AD61" s="321"/>
      <c r="AE61" s="321"/>
      <c r="AF61" s="320">
        <v>14657.808808753238</v>
      </c>
      <c r="AG61" s="320">
        <v>23144.24446002</v>
      </c>
      <c r="AH61" s="320">
        <v>25914.208469842961</v>
      </c>
      <c r="AI61" s="320">
        <v>25879.223187402011</v>
      </c>
      <c r="AJ61" s="320">
        <v>28111.812192511683</v>
      </c>
      <c r="AK61" s="320">
        <v>27173.954635220674</v>
      </c>
      <c r="AL61" s="320">
        <v>25946.685583585375</v>
      </c>
      <c r="AM61" s="320">
        <v>25297.840266942574</v>
      </c>
      <c r="AN61" s="320">
        <v>23906.877886151935</v>
      </c>
      <c r="AO61" s="320">
        <v>20684.868581921211</v>
      </c>
      <c r="AP61" s="320">
        <v>20144.807345903057</v>
      </c>
      <c r="AQ61" s="320">
        <v>20701.068673998114</v>
      </c>
      <c r="AR61" s="320">
        <v>21103.372584575642</v>
      </c>
    </row>
    <row r="62" spans="1:44" s="67" customFormat="1" ht="12.6" customHeight="1" x14ac:dyDescent="0.25">
      <c r="A62" s="319" t="s">
        <v>894</v>
      </c>
      <c r="B62" s="319" t="s">
        <v>1587</v>
      </c>
      <c r="C62" s="319" t="s">
        <v>1586</v>
      </c>
      <c r="D62" s="320">
        <v>2015</v>
      </c>
      <c r="E62" s="320">
        <v>2017</v>
      </c>
      <c r="F62" s="321"/>
      <c r="G62" s="321"/>
      <c r="H62" s="321"/>
      <c r="I62" s="321"/>
      <c r="J62" s="321"/>
      <c r="K62" s="321"/>
      <c r="L62" s="321"/>
      <c r="M62" s="321"/>
      <c r="N62" s="321"/>
      <c r="O62" s="321"/>
      <c r="P62" s="321"/>
      <c r="Q62" s="321"/>
      <c r="R62" s="321"/>
      <c r="S62" s="321"/>
      <c r="T62" s="321"/>
      <c r="U62" s="321"/>
      <c r="V62" s="321"/>
      <c r="W62" s="321"/>
      <c r="X62" s="321"/>
      <c r="Y62" s="321"/>
      <c r="Z62" s="321"/>
      <c r="AA62" s="321"/>
      <c r="AB62" s="321"/>
      <c r="AC62" s="321"/>
      <c r="AD62" s="321"/>
      <c r="AE62" s="321"/>
      <c r="AF62" s="321"/>
      <c r="AG62" s="321"/>
      <c r="AH62" s="320">
        <v>26175.279352383943</v>
      </c>
      <c r="AI62" s="320">
        <v>26416.663648178674</v>
      </c>
      <c r="AJ62" s="320">
        <v>26720.912059157232</v>
      </c>
      <c r="AK62" s="320">
        <v>25831.276771839632</v>
      </c>
      <c r="AL62" s="320">
        <v>24667.009504958005</v>
      </c>
      <c r="AM62" s="320">
        <v>24507.070455127341</v>
      </c>
      <c r="AN62" s="320">
        <v>23159.524439647874</v>
      </c>
      <c r="AO62" s="320">
        <v>19837.103266889575</v>
      </c>
      <c r="AP62" s="320">
        <v>17803.423635229101</v>
      </c>
      <c r="AQ62" s="320">
        <v>18058.805105987078</v>
      </c>
      <c r="AR62" s="320">
        <v>17828.165219370603</v>
      </c>
    </row>
    <row r="63" spans="1:44" s="67" customFormat="1" ht="12.6" customHeight="1" x14ac:dyDescent="0.25">
      <c r="A63" s="319" t="s">
        <v>894</v>
      </c>
      <c r="B63" s="319" t="s">
        <v>1588</v>
      </c>
      <c r="C63" s="319" t="s">
        <v>47</v>
      </c>
      <c r="D63" s="320">
        <v>0</v>
      </c>
      <c r="E63" s="320">
        <v>1990</v>
      </c>
      <c r="F63" s="321"/>
      <c r="G63" s="321"/>
      <c r="H63" s="321"/>
      <c r="I63" s="321"/>
      <c r="J63" s="321"/>
      <c r="K63" s="321"/>
      <c r="L63" s="321"/>
      <c r="M63" s="321"/>
      <c r="N63" s="321"/>
      <c r="O63" s="321"/>
      <c r="P63" s="321"/>
      <c r="Q63" s="321"/>
      <c r="R63" s="321"/>
      <c r="S63" s="321"/>
      <c r="T63" s="321"/>
      <c r="U63" s="321"/>
      <c r="V63" s="321"/>
      <c r="W63" s="321"/>
      <c r="X63" s="320">
        <v>27537.062477653457</v>
      </c>
      <c r="Y63" s="320">
        <v>27366.445792500766</v>
      </c>
      <c r="Z63" s="320">
        <v>25145.969863141327</v>
      </c>
      <c r="AA63" s="320">
        <v>23404.700727219726</v>
      </c>
      <c r="AB63" s="320">
        <v>22623.72130316274</v>
      </c>
      <c r="AC63" s="320">
        <v>20597.593607639654</v>
      </c>
      <c r="AD63" s="320">
        <v>18281.910772358788</v>
      </c>
      <c r="AE63" s="320">
        <v>17514.823313983314</v>
      </c>
      <c r="AF63" s="320">
        <v>17325.975709765386</v>
      </c>
      <c r="AG63" s="320">
        <v>17018.702720441834</v>
      </c>
      <c r="AH63" s="320">
        <v>16777.994878034042</v>
      </c>
      <c r="AI63" s="320">
        <v>16118.248089742421</v>
      </c>
      <c r="AJ63" s="320">
        <v>16489.303279721669</v>
      </c>
      <c r="AK63" s="320">
        <v>15585.771522328318</v>
      </c>
      <c r="AL63" s="320">
        <v>14883.289652275156</v>
      </c>
      <c r="AM63" s="320">
        <v>14516.226376354545</v>
      </c>
      <c r="AN63" s="321"/>
      <c r="AO63" s="321"/>
      <c r="AP63" s="320">
        <v>9429.5753941273015</v>
      </c>
      <c r="AQ63" s="320">
        <v>9684.274834338963</v>
      </c>
      <c r="AR63" s="320">
        <v>9870.4231394628569</v>
      </c>
    </row>
    <row r="64" spans="1:44" s="67" customFormat="1" ht="12.6" customHeight="1" x14ac:dyDescent="0.25">
      <c r="A64" s="319" t="s">
        <v>894</v>
      </c>
      <c r="B64" s="319" t="s">
        <v>1588</v>
      </c>
      <c r="C64" s="319" t="s">
        <v>1581</v>
      </c>
      <c r="D64" s="320">
        <v>1991</v>
      </c>
      <c r="E64" s="320">
        <v>1996</v>
      </c>
      <c r="F64" s="321"/>
      <c r="G64" s="321"/>
      <c r="H64" s="321"/>
      <c r="I64" s="321"/>
      <c r="J64" s="321"/>
      <c r="K64" s="321"/>
      <c r="L64" s="321"/>
      <c r="M64" s="321"/>
      <c r="N64" s="321"/>
      <c r="O64" s="321"/>
      <c r="P64" s="321"/>
      <c r="Q64" s="321"/>
      <c r="R64" s="321"/>
      <c r="S64" s="321"/>
      <c r="T64" s="321"/>
      <c r="U64" s="321"/>
      <c r="V64" s="321"/>
      <c r="W64" s="321"/>
      <c r="X64" s="321"/>
      <c r="Y64" s="321"/>
      <c r="Z64" s="320">
        <v>26585.70111474692</v>
      </c>
      <c r="AA64" s="320">
        <v>25163.744812769506</v>
      </c>
      <c r="AB64" s="320">
        <v>24454.968480830568</v>
      </c>
      <c r="AC64" s="320">
        <v>22318.18782162165</v>
      </c>
      <c r="AD64" s="320">
        <v>19835.259102248401</v>
      </c>
      <c r="AE64" s="320">
        <v>19047.945710364442</v>
      </c>
      <c r="AF64" s="320">
        <v>18853.6369221272</v>
      </c>
      <c r="AG64" s="320">
        <v>18355.114947747006</v>
      </c>
      <c r="AH64" s="320">
        <v>18076.939605336167</v>
      </c>
      <c r="AI64" s="320">
        <v>17515.228256501956</v>
      </c>
      <c r="AJ64" s="320">
        <v>18013.312702552335</v>
      </c>
      <c r="AK64" s="320">
        <v>17347.098924368882</v>
      </c>
      <c r="AL64" s="320">
        <v>16675.873795282594</v>
      </c>
      <c r="AM64" s="320">
        <v>16313.268909269398</v>
      </c>
      <c r="AN64" s="320">
        <v>15551.173319129779</v>
      </c>
      <c r="AO64" s="320">
        <v>13217.757694317734</v>
      </c>
      <c r="AP64" s="320">
        <v>13312.718604037736</v>
      </c>
      <c r="AQ64" s="320">
        <v>13330.665704359393</v>
      </c>
      <c r="AR64" s="320">
        <v>13586.903870818773</v>
      </c>
    </row>
    <row r="65" spans="1:44" s="67" customFormat="1" ht="12.6" customHeight="1" x14ac:dyDescent="0.25">
      <c r="A65" s="319" t="s">
        <v>894</v>
      </c>
      <c r="B65" s="319" t="s">
        <v>1588</v>
      </c>
      <c r="C65" s="319" t="s">
        <v>1582</v>
      </c>
      <c r="D65" s="320">
        <v>1997</v>
      </c>
      <c r="E65" s="320">
        <v>2000</v>
      </c>
      <c r="F65" s="321"/>
      <c r="G65" s="321"/>
      <c r="H65" s="321"/>
      <c r="I65" s="321"/>
      <c r="J65" s="321"/>
      <c r="K65" s="321"/>
      <c r="L65" s="321"/>
      <c r="M65" s="321"/>
      <c r="N65" s="321"/>
      <c r="O65" s="321"/>
      <c r="P65" s="321"/>
      <c r="Q65" s="321"/>
      <c r="R65" s="321"/>
      <c r="S65" s="321"/>
      <c r="T65" s="320">
        <v>20897.484228417219</v>
      </c>
      <c r="U65" s="320">
        <v>25101.265869341158</v>
      </c>
      <c r="V65" s="320">
        <v>35159.016026636054</v>
      </c>
      <c r="W65" s="320">
        <v>33972.865295234638</v>
      </c>
      <c r="X65" s="320">
        <v>34187.96303110708</v>
      </c>
      <c r="Y65" s="320">
        <v>33975.431428928408</v>
      </c>
      <c r="Z65" s="320">
        <v>31218.492492420126</v>
      </c>
      <c r="AA65" s="320">
        <v>29573.479857759066</v>
      </c>
      <c r="AB65" s="320">
        <v>28801.949243488187</v>
      </c>
      <c r="AC65" s="320">
        <v>26218.864997624245</v>
      </c>
      <c r="AD65" s="320">
        <v>23268.979732365213</v>
      </c>
      <c r="AE65" s="320">
        <v>22364.005050092932</v>
      </c>
      <c r="AF65" s="320">
        <v>22124.182673839205</v>
      </c>
      <c r="AG65" s="320">
        <v>21595.605461911589</v>
      </c>
      <c r="AH65" s="320">
        <v>21294.232479542959</v>
      </c>
      <c r="AI65" s="320">
        <v>20687.466357480105</v>
      </c>
      <c r="AJ65" s="320">
        <v>20938.869731944636</v>
      </c>
      <c r="AK65" s="320">
        <v>20240.34253748638</v>
      </c>
      <c r="AL65" s="320">
        <v>19340.202411202885</v>
      </c>
      <c r="AM65" s="320">
        <v>18860.078253396765</v>
      </c>
      <c r="AN65" s="320">
        <v>17834.392535158804</v>
      </c>
      <c r="AO65" s="320">
        <v>15365.252817780023</v>
      </c>
      <c r="AP65" s="320">
        <v>14982.90622367309</v>
      </c>
      <c r="AQ65" s="320">
        <v>15388.310583478009</v>
      </c>
      <c r="AR65" s="320">
        <v>15684.156211756102</v>
      </c>
    </row>
    <row r="66" spans="1:44" s="67" customFormat="1" ht="12.6" customHeight="1" x14ac:dyDescent="0.25">
      <c r="A66" s="319" t="s">
        <v>894</v>
      </c>
      <c r="B66" s="319" t="s">
        <v>1588</v>
      </c>
      <c r="C66" s="319" t="s">
        <v>1583</v>
      </c>
      <c r="D66" s="320">
        <v>2001</v>
      </c>
      <c r="E66" s="320">
        <v>2005</v>
      </c>
      <c r="F66" s="321"/>
      <c r="G66" s="321"/>
      <c r="H66" s="321"/>
      <c r="I66" s="321"/>
      <c r="J66" s="321"/>
      <c r="K66" s="321"/>
      <c r="L66" s="321"/>
      <c r="M66" s="321"/>
      <c r="N66" s="321"/>
      <c r="O66" s="321"/>
      <c r="P66" s="321"/>
      <c r="Q66" s="321"/>
      <c r="R66" s="321"/>
      <c r="S66" s="321"/>
      <c r="T66" s="321"/>
      <c r="U66" s="321"/>
      <c r="V66" s="320">
        <v>18083.108924889373</v>
      </c>
      <c r="W66" s="320">
        <v>23890.720628910927</v>
      </c>
      <c r="X66" s="320">
        <v>28545.32432709611</v>
      </c>
      <c r="Y66" s="320">
        <v>29846.419047794352</v>
      </c>
      <c r="Z66" s="320">
        <v>28805.087999422947</v>
      </c>
      <c r="AA66" s="320">
        <v>32150.378654563945</v>
      </c>
      <c r="AB66" s="320">
        <v>31309.854716266909</v>
      </c>
      <c r="AC66" s="320">
        <v>28504.544818131508</v>
      </c>
      <c r="AD66" s="320">
        <v>25298.921271958781</v>
      </c>
      <c r="AE66" s="320">
        <v>24315.501753762877</v>
      </c>
      <c r="AF66" s="320">
        <v>24055.933484541532</v>
      </c>
      <c r="AG66" s="320">
        <v>23483.283909436952</v>
      </c>
      <c r="AH66" s="320">
        <v>23155.539008683387</v>
      </c>
      <c r="AI66" s="320">
        <v>22500.090980824665</v>
      </c>
      <c r="AJ66" s="320">
        <v>22759.123266248342</v>
      </c>
      <c r="AK66" s="320">
        <v>22012.856911882649</v>
      </c>
      <c r="AL66" s="320">
        <v>21036.265614533244</v>
      </c>
      <c r="AM66" s="320">
        <v>20534.040509892795</v>
      </c>
      <c r="AN66" s="320">
        <v>19412.841956305325</v>
      </c>
      <c r="AO66" s="320">
        <v>16726.644325239169</v>
      </c>
      <c r="AP66" s="320">
        <v>16284.052005258878</v>
      </c>
      <c r="AQ66" s="320">
        <v>16712.550397783907</v>
      </c>
      <c r="AR66" s="320">
        <v>16998.596438467273</v>
      </c>
    </row>
    <row r="67" spans="1:44" s="67" customFormat="1" ht="12.6" customHeight="1" x14ac:dyDescent="0.25">
      <c r="A67" s="319" t="s">
        <v>894</v>
      </c>
      <c r="B67" s="319" t="s">
        <v>1588</v>
      </c>
      <c r="C67" s="319" t="s">
        <v>1584</v>
      </c>
      <c r="D67" s="320">
        <v>2006</v>
      </c>
      <c r="E67" s="320">
        <v>2010</v>
      </c>
      <c r="F67" s="321"/>
      <c r="G67" s="321"/>
      <c r="H67" s="321"/>
      <c r="I67" s="321"/>
      <c r="J67" s="321"/>
      <c r="K67" s="321"/>
      <c r="L67" s="321"/>
      <c r="M67" s="321"/>
      <c r="N67" s="321"/>
      <c r="O67" s="321"/>
      <c r="P67" s="321"/>
      <c r="Q67" s="321"/>
      <c r="R67" s="321"/>
      <c r="S67" s="321"/>
      <c r="T67" s="321"/>
      <c r="U67" s="321"/>
      <c r="V67" s="321"/>
      <c r="W67" s="321"/>
      <c r="X67" s="321"/>
      <c r="Y67" s="321"/>
      <c r="Z67" s="321"/>
      <c r="AA67" s="320">
        <v>17002.793308209937</v>
      </c>
      <c r="AB67" s="320">
        <v>22126.844875423983</v>
      </c>
      <c r="AC67" s="320">
        <v>23889.677952722112</v>
      </c>
      <c r="AD67" s="320">
        <v>24927.684462822283</v>
      </c>
      <c r="AE67" s="320">
        <v>24081.616391406336</v>
      </c>
      <c r="AF67" s="320">
        <v>26643.825396954784</v>
      </c>
      <c r="AG67" s="320">
        <v>26043.428169130893</v>
      </c>
      <c r="AH67" s="320">
        <v>25676.997343835501</v>
      </c>
      <c r="AI67" s="320">
        <v>24949.156589167735</v>
      </c>
      <c r="AJ67" s="320">
        <v>25253.511512974721</v>
      </c>
      <c r="AK67" s="320">
        <v>24415.790936212303</v>
      </c>
      <c r="AL67" s="320">
        <v>23319.310983362593</v>
      </c>
      <c r="AM67" s="320">
        <v>22753.186973348758</v>
      </c>
      <c r="AN67" s="320">
        <v>21517.852996496968</v>
      </c>
      <c r="AO67" s="320">
        <v>18558.796487556374</v>
      </c>
      <c r="AP67" s="320">
        <v>18117.178043649266</v>
      </c>
      <c r="AQ67" s="320">
        <v>18637.791634820456</v>
      </c>
      <c r="AR67" s="320">
        <v>19045.492502571491</v>
      </c>
    </row>
    <row r="68" spans="1:44" s="67" customFormat="1" ht="12.6" customHeight="1" x14ac:dyDescent="0.25">
      <c r="A68" s="319" t="s">
        <v>894</v>
      </c>
      <c r="B68" s="319" t="s">
        <v>1588</v>
      </c>
      <c r="C68" s="319" t="s">
        <v>1585</v>
      </c>
      <c r="D68" s="320">
        <v>2011</v>
      </c>
      <c r="E68" s="320">
        <v>2014</v>
      </c>
      <c r="F68" s="321"/>
      <c r="G68" s="321"/>
      <c r="H68" s="321"/>
      <c r="I68" s="321"/>
      <c r="J68" s="321"/>
      <c r="K68" s="321"/>
      <c r="L68" s="321"/>
      <c r="M68" s="321"/>
      <c r="N68" s="321"/>
      <c r="O68" s="321"/>
      <c r="P68" s="321"/>
      <c r="Q68" s="321"/>
      <c r="R68" s="321"/>
      <c r="S68" s="321"/>
      <c r="T68" s="321"/>
      <c r="U68" s="321"/>
      <c r="V68" s="321"/>
      <c r="W68" s="321"/>
      <c r="X68" s="321"/>
      <c r="Y68" s="321"/>
      <c r="Z68" s="321"/>
      <c r="AA68" s="321"/>
      <c r="AB68" s="321"/>
      <c r="AC68" s="321"/>
      <c r="AD68" s="321"/>
      <c r="AE68" s="321"/>
      <c r="AF68" s="320">
        <v>14237.911886065483</v>
      </c>
      <c r="AG68" s="320">
        <v>20423.056501252897</v>
      </c>
      <c r="AH68" s="320">
        <v>24983.716823264378</v>
      </c>
      <c r="AI68" s="320">
        <v>25738.452241394105</v>
      </c>
      <c r="AJ68" s="320">
        <v>27309.883931973971</v>
      </c>
      <c r="AK68" s="320">
        <v>26668.381714281633</v>
      </c>
      <c r="AL68" s="320">
        <v>25471.261986881451</v>
      </c>
      <c r="AM68" s="320">
        <v>24847.028331262034</v>
      </c>
      <c r="AN68" s="320">
        <v>23486.132530323968</v>
      </c>
      <c r="AO68" s="320">
        <v>20235.72507735886</v>
      </c>
      <c r="AP68" s="320">
        <v>19726.721797572918</v>
      </c>
      <c r="AQ68" s="320">
        <v>20263.285060119615</v>
      </c>
      <c r="AR68" s="320">
        <v>20658.962646861608</v>
      </c>
    </row>
    <row r="69" spans="1:44" s="67" customFormat="1" ht="12.6" customHeight="1" x14ac:dyDescent="0.25">
      <c r="A69" s="319" t="s">
        <v>894</v>
      </c>
      <c r="B69" s="319" t="s">
        <v>1588</v>
      </c>
      <c r="C69" s="319" t="s">
        <v>1586</v>
      </c>
      <c r="D69" s="320">
        <v>2015</v>
      </c>
      <c r="E69" s="320">
        <v>2017</v>
      </c>
      <c r="F69" s="321"/>
      <c r="G69" s="321"/>
      <c r="H69" s="321"/>
      <c r="I69" s="321"/>
      <c r="J69" s="321"/>
      <c r="K69" s="321"/>
      <c r="L69" s="321"/>
      <c r="M69" s="321"/>
      <c r="N69" s="321"/>
      <c r="O69" s="321"/>
      <c r="P69" s="321"/>
      <c r="Q69" s="321"/>
      <c r="R69" s="321"/>
      <c r="S69" s="321"/>
      <c r="T69" s="321"/>
      <c r="U69" s="321"/>
      <c r="V69" s="321"/>
      <c r="W69" s="321"/>
      <c r="X69" s="321"/>
      <c r="Y69" s="321"/>
      <c r="Z69" s="321"/>
      <c r="AA69" s="321"/>
      <c r="AB69" s="321"/>
      <c r="AC69" s="321"/>
      <c r="AD69" s="321"/>
      <c r="AE69" s="321"/>
      <c r="AF69" s="320">
        <v>22264.695530697005</v>
      </c>
      <c r="AG69" s="320">
        <v>21732.670087455386</v>
      </c>
      <c r="AH69" s="320">
        <v>27981.742838736449</v>
      </c>
      <c r="AI69" s="320">
        <v>26155.949683579711</v>
      </c>
      <c r="AJ69" s="320">
        <v>14724.874306261723</v>
      </c>
      <c r="AK69" s="320">
        <v>20766.388141091145</v>
      </c>
      <c r="AL69" s="320">
        <v>24583.899125381191</v>
      </c>
      <c r="AM69" s="320">
        <v>26471.304134331403</v>
      </c>
      <c r="AN69" s="320">
        <v>25554.035335328714</v>
      </c>
      <c r="AO69" s="320">
        <v>22020.454525982484</v>
      </c>
      <c r="AP69" s="320">
        <v>21453.132411437935</v>
      </c>
      <c r="AQ69" s="320">
        <v>22035.897259295391</v>
      </c>
      <c r="AR69" s="320">
        <v>22460.793127286339</v>
      </c>
    </row>
    <row r="70" spans="1:44" s="67" customFormat="1" ht="12.6" customHeight="1" x14ac:dyDescent="0.25">
      <c r="A70" s="319" t="s">
        <v>894</v>
      </c>
      <c r="B70" s="319" t="s">
        <v>1588</v>
      </c>
      <c r="C70" s="319" t="s">
        <v>1709</v>
      </c>
      <c r="D70" s="320">
        <v>2018</v>
      </c>
      <c r="E70" s="320">
        <v>2020</v>
      </c>
      <c r="F70" s="321"/>
      <c r="G70" s="321"/>
      <c r="H70" s="321"/>
      <c r="I70" s="321"/>
      <c r="J70" s="321"/>
      <c r="K70" s="321"/>
      <c r="L70" s="321"/>
      <c r="M70" s="321"/>
      <c r="N70" s="321"/>
      <c r="O70" s="321"/>
      <c r="P70" s="321"/>
      <c r="Q70" s="321"/>
      <c r="R70" s="321"/>
      <c r="S70" s="321"/>
      <c r="T70" s="321"/>
      <c r="U70" s="321"/>
      <c r="V70" s="321"/>
      <c r="W70" s="321"/>
      <c r="X70" s="321"/>
      <c r="Y70" s="321"/>
      <c r="Z70" s="321"/>
      <c r="AA70" s="321"/>
      <c r="AB70" s="321"/>
      <c r="AC70" s="321"/>
      <c r="AD70" s="321"/>
      <c r="AE70" s="321"/>
      <c r="AF70" s="321"/>
      <c r="AG70" s="321"/>
      <c r="AH70" s="321"/>
      <c r="AI70" s="321"/>
      <c r="AJ70" s="321"/>
      <c r="AK70" s="321"/>
      <c r="AL70" s="321"/>
      <c r="AM70" s="320">
        <v>14146.796066328356</v>
      </c>
      <c r="AN70" s="320">
        <v>22658.03586334709</v>
      </c>
      <c r="AO70" s="320">
        <v>20212.86161792609</v>
      </c>
      <c r="AP70" s="320">
        <v>22837.858857954354</v>
      </c>
      <c r="AQ70" s="320">
        <v>23453.786119813627</v>
      </c>
      <c r="AR70" s="320">
        <v>23904.531882414834</v>
      </c>
    </row>
    <row r="71" spans="1:44" s="67" customFormat="1" ht="12.6" customHeight="1" x14ac:dyDescent="0.25">
      <c r="A71" s="319" t="s">
        <v>894</v>
      </c>
      <c r="B71" s="319" t="s">
        <v>1588</v>
      </c>
      <c r="C71" s="319" t="s">
        <v>1846</v>
      </c>
      <c r="D71" s="320">
        <v>2021</v>
      </c>
      <c r="E71" s="320">
        <v>2026</v>
      </c>
      <c r="F71" s="321"/>
      <c r="G71" s="321"/>
      <c r="H71" s="321"/>
      <c r="I71" s="321"/>
      <c r="J71" s="321"/>
      <c r="K71" s="321"/>
      <c r="L71" s="321"/>
      <c r="M71" s="321"/>
      <c r="N71" s="321"/>
      <c r="O71" s="321"/>
      <c r="P71" s="321"/>
      <c r="Q71" s="321"/>
      <c r="R71" s="321"/>
      <c r="S71" s="321"/>
      <c r="T71" s="321"/>
      <c r="U71" s="321"/>
      <c r="V71" s="321"/>
      <c r="W71" s="321"/>
      <c r="X71" s="321"/>
      <c r="Y71" s="321"/>
      <c r="Z71" s="321"/>
      <c r="AA71" s="321"/>
      <c r="AB71" s="321"/>
      <c r="AC71" s="321"/>
      <c r="AD71" s="321"/>
      <c r="AE71" s="321"/>
      <c r="AF71" s="321"/>
      <c r="AG71" s="321"/>
      <c r="AH71" s="321"/>
      <c r="AI71" s="321"/>
      <c r="AJ71" s="321"/>
      <c r="AK71" s="321"/>
      <c r="AL71" s="321"/>
      <c r="AM71" s="321"/>
      <c r="AN71" s="321"/>
      <c r="AO71" s="321"/>
      <c r="AP71" s="320">
        <v>12001.35384361111</v>
      </c>
      <c r="AQ71" s="320">
        <v>23296.017005579324</v>
      </c>
      <c r="AR71" s="320">
        <v>24653.211765433931</v>
      </c>
    </row>
    <row r="72" spans="1:44" s="67" customFormat="1" ht="12.6" customHeight="1" x14ac:dyDescent="0.25">
      <c r="A72" s="319" t="s">
        <v>894</v>
      </c>
      <c r="B72" s="319" t="s">
        <v>48</v>
      </c>
      <c r="C72" s="319" t="s">
        <v>47</v>
      </c>
      <c r="D72" s="320">
        <v>0</v>
      </c>
      <c r="E72" s="320">
        <v>1990</v>
      </c>
      <c r="F72" s="320">
        <v>32563.03288718656</v>
      </c>
      <c r="G72" s="320">
        <v>33401.520445161834</v>
      </c>
      <c r="H72" s="320">
        <v>33022.455542412259</v>
      </c>
      <c r="I72" s="320">
        <v>33837.290410648326</v>
      </c>
      <c r="J72" s="320">
        <v>35474.030056440191</v>
      </c>
      <c r="K72" s="320">
        <v>38741.103607309255</v>
      </c>
      <c r="L72" s="320">
        <v>41600.704381321069</v>
      </c>
      <c r="M72" s="320">
        <v>39581.022953451415</v>
      </c>
      <c r="N72" s="320">
        <v>38304.913465394253</v>
      </c>
      <c r="O72" s="320">
        <v>39798.367942386431</v>
      </c>
      <c r="P72" s="320">
        <v>37747.684416487587</v>
      </c>
      <c r="Q72" s="320">
        <v>36663.976793783528</v>
      </c>
      <c r="R72" s="320">
        <v>36193.624162066721</v>
      </c>
      <c r="S72" s="320">
        <v>34939.426413873865</v>
      </c>
      <c r="T72" s="320">
        <v>34311.213370835634</v>
      </c>
      <c r="U72" s="320">
        <v>32081.4911092027</v>
      </c>
      <c r="V72" s="320">
        <v>28671.034555648399</v>
      </c>
      <c r="W72" s="320">
        <v>27820.996049546229</v>
      </c>
      <c r="X72" s="320">
        <v>28115.206887513381</v>
      </c>
      <c r="Y72" s="320">
        <v>28052.161023601282</v>
      </c>
      <c r="Z72" s="320">
        <v>25851.419783071709</v>
      </c>
      <c r="AA72" s="320">
        <v>24548.127378956142</v>
      </c>
      <c r="AB72" s="320">
        <v>23951.204440871006</v>
      </c>
      <c r="AC72" s="320">
        <v>21854.351256835253</v>
      </c>
      <c r="AD72" s="320">
        <v>19438.530639575489</v>
      </c>
      <c r="AE72" s="320">
        <v>18725.253764360252</v>
      </c>
      <c r="AF72" s="320">
        <v>18549.656796758969</v>
      </c>
      <c r="AG72" s="320">
        <v>18109.171232088996</v>
      </c>
      <c r="AH72" s="320">
        <v>17811.917093605734</v>
      </c>
      <c r="AI72" s="320">
        <v>17210.460260219799</v>
      </c>
      <c r="AJ72" s="320">
        <v>17243.993653060854</v>
      </c>
      <c r="AK72" s="320">
        <v>16458.942062533843</v>
      </c>
      <c r="AL72" s="320">
        <v>15466.730328942282</v>
      </c>
      <c r="AM72" s="320">
        <v>14798.317153490156</v>
      </c>
      <c r="AN72" s="320">
        <v>13761.121890778773</v>
      </c>
      <c r="AO72" s="320">
        <v>11679.644264085962</v>
      </c>
      <c r="AP72" s="320">
        <v>11283.773729054119</v>
      </c>
      <c r="AQ72" s="320">
        <v>11562.243179134814</v>
      </c>
      <c r="AR72" s="320">
        <v>11807.929408299708</v>
      </c>
    </row>
    <row r="73" spans="1:44" s="67" customFormat="1" ht="12.6" customHeight="1" x14ac:dyDescent="0.25">
      <c r="A73" s="319" t="s">
        <v>894</v>
      </c>
      <c r="B73" s="319" t="s">
        <v>48</v>
      </c>
      <c r="C73" s="319" t="s">
        <v>1581</v>
      </c>
      <c r="D73" s="320">
        <v>1991</v>
      </c>
      <c r="E73" s="320">
        <v>1996</v>
      </c>
      <c r="F73" s="321"/>
      <c r="G73" s="321"/>
      <c r="H73" s="321"/>
      <c r="I73" s="321"/>
      <c r="J73" s="321"/>
      <c r="K73" s="321"/>
      <c r="L73" s="320">
        <v>78448.74691391208</v>
      </c>
      <c r="M73" s="320">
        <v>99275.048247448969</v>
      </c>
      <c r="N73" s="320">
        <v>86489.511606363347</v>
      </c>
      <c r="O73" s="320">
        <v>65566.873283354274</v>
      </c>
      <c r="P73" s="320">
        <v>56886.679034363493</v>
      </c>
      <c r="Q73" s="320">
        <v>53680.659599991181</v>
      </c>
      <c r="R73" s="320">
        <v>53618.332387821894</v>
      </c>
      <c r="S73" s="320">
        <v>45314.218794692024</v>
      </c>
      <c r="T73" s="320">
        <v>41723.058339918607</v>
      </c>
      <c r="U73" s="320">
        <v>38269.458646035397</v>
      </c>
      <c r="V73" s="320">
        <v>33891.181753192817</v>
      </c>
      <c r="W73" s="320">
        <v>32628.770309987834</v>
      </c>
      <c r="X73" s="320">
        <v>32761.952314790706</v>
      </c>
      <c r="Y73" s="320">
        <v>32529.747876610887</v>
      </c>
      <c r="Z73" s="320">
        <v>29887.248206739954</v>
      </c>
      <c r="AA73" s="320">
        <v>28319.608703015125</v>
      </c>
      <c r="AB73" s="320">
        <v>27587.956596869986</v>
      </c>
      <c r="AC73" s="320">
        <v>25121.624305356829</v>
      </c>
      <c r="AD73" s="320">
        <v>22317.007811851068</v>
      </c>
      <c r="AE73" s="320">
        <v>21464.552995254384</v>
      </c>
      <c r="AF73" s="320">
        <v>21261.146151330286</v>
      </c>
      <c r="AG73" s="320">
        <v>20775.648995531861</v>
      </c>
      <c r="AH73" s="320">
        <v>20509.906801877129</v>
      </c>
      <c r="AI73" s="320">
        <v>19939.133730169811</v>
      </c>
      <c r="AJ73" s="320">
        <v>20180.00965427094</v>
      </c>
      <c r="AK73" s="320">
        <v>19490.599698329414</v>
      </c>
      <c r="AL73" s="320">
        <v>18619.803863310452</v>
      </c>
      <c r="AM73" s="320">
        <v>18166.565239556574</v>
      </c>
      <c r="AN73" s="320">
        <v>17111.259225319762</v>
      </c>
      <c r="AO73" s="320">
        <v>14691.903978291812</v>
      </c>
      <c r="AP73" s="320">
        <v>14272.13677460735</v>
      </c>
      <c r="AQ73" s="320">
        <v>14600.564579806311</v>
      </c>
      <c r="AR73" s="320">
        <v>14867.964239338573</v>
      </c>
    </row>
    <row r="74" spans="1:44" s="67" customFormat="1" ht="12.6" customHeight="1" x14ac:dyDescent="0.25">
      <c r="A74" s="319" t="s">
        <v>894</v>
      </c>
      <c r="B74" s="319" t="s">
        <v>48</v>
      </c>
      <c r="C74" s="319" t="s">
        <v>1582</v>
      </c>
      <c r="D74" s="320">
        <v>1997</v>
      </c>
      <c r="E74" s="320">
        <v>2000</v>
      </c>
      <c r="F74" s="321"/>
      <c r="G74" s="321"/>
      <c r="H74" s="321"/>
      <c r="I74" s="321"/>
      <c r="J74" s="321"/>
      <c r="K74" s="321"/>
      <c r="L74" s="321"/>
      <c r="M74" s="321"/>
      <c r="N74" s="321"/>
      <c r="O74" s="321"/>
      <c r="P74" s="321"/>
      <c r="Q74" s="321"/>
      <c r="R74" s="320">
        <v>35360.334908173259</v>
      </c>
      <c r="S74" s="320">
        <v>42684.730058007008</v>
      </c>
      <c r="T74" s="320">
        <v>39466.118705452835</v>
      </c>
      <c r="U74" s="320">
        <v>38820.093777282222</v>
      </c>
      <c r="V74" s="320">
        <v>41335.624283420613</v>
      </c>
      <c r="W74" s="320">
        <v>38020.460793819198</v>
      </c>
      <c r="X74" s="320">
        <v>37354.494014703261</v>
      </c>
      <c r="Y74" s="320">
        <v>36870.370750087452</v>
      </c>
      <c r="Z74" s="320">
        <v>33807.122479842794</v>
      </c>
      <c r="AA74" s="320">
        <v>31983.07478899241</v>
      </c>
      <c r="AB74" s="320">
        <v>31135.619727637466</v>
      </c>
      <c r="AC74" s="320">
        <v>28345.254670494156</v>
      </c>
      <c r="AD74" s="320">
        <v>25158.311477777097</v>
      </c>
      <c r="AE74" s="320">
        <v>24178.591373774758</v>
      </c>
      <c r="AF74" s="320">
        <v>23918.477154811771</v>
      </c>
      <c r="AG74" s="320">
        <v>23354.319441136442</v>
      </c>
      <c r="AH74" s="320">
        <v>23038.957243198296</v>
      </c>
      <c r="AI74" s="320">
        <v>22389.572636919151</v>
      </c>
      <c r="AJ74" s="320">
        <v>22663.80967969347</v>
      </c>
      <c r="AK74" s="320">
        <v>21914.486393284176</v>
      </c>
      <c r="AL74" s="320">
        <v>20940.132563837724</v>
      </c>
      <c r="AM74" s="320">
        <v>20428.164167149971</v>
      </c>
      <c r="AN74" s="320">
        <v>19323.514092446312</v>
      </c>
      <c r="AO74" s="320">
        <v>16649.987369656665</v>
      </c>
      <c r="AP74" s="320">
        <v>16239.827189899737</v>
      </c>
      <c r="AQ74" s="320">
        <v>16675.875550950139</v>
      </c>
      <c r="AR74" s="320">
        <v>17018.853490134279</v>
      </c>
    </row>
    <row r="75" spans="1:44" s="67" customFormat="1" ht="12.6" customHeight="1" x14ac:dyDescent="0.25">
      <c r="A75" s="319" t="s">
        <v>894</v>
      </c>
      <c r="B75" s="319" t="s">
        <v>48</v>
      </c>
      <c r="C75" s="319" t="s">
        <v>1583</v>
      </c>
      <c r="D75" s="320">
        <v>2001</v>
      </c>
      <c r="E75" s="320">
        <v>2005</v>
      </c>
      <c r="F75" s="321"/>
      <c r="G75" s="321"/>
      <c r="H75" s="321"/>
      <c r="I75" s="321"/>
      <c r="J75" s="321"/>
      <c r="K75" s="321"/>
      <c r="L75" s="321"/>
      <c r="M75" s="321"/>
      <c r="N75" s="321"/>
      <c r="O75" s="321"/>
      <c r="P75" s="321"/>
      <c r="Q75" s="321"/>
      <c r="R75" s="321"/>
      <c r="S75" s="321"/>
      <c r="T75" s="321"/>
      <c r="U75" s="321"/>
      <c r="V75" s="320">
        <v>23009.724052634279</v>
      </c>
      <c r="W75" s="320">
        <v>30777.749390652374</v>
      </c>
      <c r="X75" s="320">
        <v>34793.188937078448</v>
      </c>
      <c r="Y75" s="320">
        <v>34710.460213989245</v>
      </c>
      <c r="Z75" s="320">
        <v>32622.768880381591</v>
      </c>
      <c r="AA75" s="320">
        <v>36012.992590081943</v>
      </c>
      <c r="AB75" s="320">
        <v>34596.659409836961</v>
      </c>
      <c r="AC75" s="320">
        <v>31323.382415006079</v>
      </c>
      <c r="AD75" s="320">
        <v>27788.129388982386</v>
      </c>
      <c r="AE75" s="320">
        <v>26712.207528021758</v>
      </c>
      <c r="AF75" s="320">
        <v>26411.037120968733</v>
      </c>
      <c r="AG75" s="320">
        <v>25779.363159424396</v>
      </c>
      <c r="AH75" s="320">
        <v>25417.764360997044</v>
      </c>
      <c r="AI75" s="320">
        <v>24692.442185357751</v>
      </c>
      <c r="AJ75" s="320">
        <v>24978.688312883256</v>
      </c>
      <c r="AK75" s="320">
        <v>24155.74450327002</v>
      </c>
      <c r="AL75" s="320">
        <v>23087.48701932171</v>
      </c>
      <c r="AM75" s="320">
        <v>22545.561357966864</v>
      </c>
      <c r="AN75" s="320">
        <v>21339.564242366068</v>
      </c>
      <c r="AO75" s="320">
        <v>18409.855188893249</v>
      </c>
      <c r="AP75" s="320">
        <v>17955.13275265773</v>
      </c>
      <c r="AQ75" s="320">
        <v>18450.184945095851</v>
      </c>
      <c r="AR75" s="320">
        <v>18788.015590971263</v>
      </c>
    </row>
    <row r="76" spans="1:44" s="67" customFormat="1" ht="12.6" customHeight="1" x14ac:dyDescent="0.25">
      <c r="A76" s="319" t="s">
        <v>894</v>
      </c>
      <c r="B76" s="319" t="s">
        <v>48</v>
      </c>
      <c r="C76" s="319" t="s">
        <v>1584</v>
      </c>
      <c r="D76" s="320">
        <v>2006</v>
      </c>
      <c r="E76" s="320">
        <v>2010</v>
      </c>
      <c r="F76" s="321"/>
      <c r="G76" s="321"/>
      <c r="H76" s="321"/>
      <c r="I76" s="321"/>
      <c r="J76" s="321"/>
      <c r="K76" s="321"/>
      <c r="L76" s="321"/>
      <c r="M76" s="321"/>
      <c r="N76" s="321"/>
      <c r="O76" s="321"/>
      <c r="P76" s="321"/>
      <c r="Q76" s="321"/>
      <c r="R76" s="321"/>
      <c r="S76" s="321"/>
      <c r="T76" s="321"/>
      <c r="U76" s="321"/>
      <c r="V76" s="321"/>
      <c r="W76" s="321"/>
      <c r="X76" s="321"/>
      <c r="Y76" s="321"/>
      <c r="Z76" s="321"/>
      <c r="AA76" s="320">
        <v>19557.027528643444</v>
      </c>
      <c r="AB76" s="320">
        <v>26833.750130667624</v>
      </c>
      <c r="AC76" s="320">
        <v>27780.116303763436</v>
      </c>
      <c r="AD76" s="320">
        <v>27343.81979129295</v>
      </c>
      <c r="AE76" s="320">
        <v>26264.149465504077</v>
      </c>
      <c r="AF76" s="320">
        <v>29813.805187580234</v>
      </c>
      <c r="AG76" s="320">
        <v>28862.662150465236</v>
      </c>
      <c r="AH76" s="320">
        <v>28305.582977781298</v>
      </c>
      <c r="AI76" s="320">
        <v>27455.895215012992</v>
      </c>
      <c r="AJ76" s="320">
        <v>27776.655762378439</v>
      </c>
      <c r="AK76" s="320">
        <v>26868.088015462938</v>
      </c>
      <c r="AL76" s="320">
        <v>25673.046661987551</v>
      </c>
      <c r="AM76" s="320">
        <v>25053.330465145737</v>
      </c>
      <c r="AN76" s="320">
        <v>23689.732478782404</v>
      </c>
      <c r="AO76" s="320">
        <v>20427.685024546587</v>
      </c>
      <c r="AP76" s="320">
        <v>19934.774353528443</v>
      </c>
      <c r="AQ76" s="320">
        <v>20510.739019075427</v>
      </c>
      <c r="AR76" s="320">
        <v>20951.913153456935</v>
      </c>
    </row>
    <row r="77" spans="1:44" s="67" customFormat="1" ht="12.6" customHeight="1" x14ac:dyDescent="0.25">
      <c r="A77" s="319" t="s">
        <v>894</v>
      </c>
      <c r="B77" s="319" t="s">
        <v>48</v>
      </c>
      <c r="C77" s="319" t="s">
        <v>1585</v>
      </c>
      <c r="D77" s="320">
        <v>2011</v>
      </c>
      <c r="E77" s="320">
        <v>2014</v>
      </c>
      <c r="F77" s="321"/>
      <c r="G77" s="321"/>
      <c r="H77" s="321"/>
      <c r="I77" s="321"/>
      <c r="J77" s="321"/>
      <c r="K77" s="321"/>
      <c r="L77" s="321"/>
      <c r="M77" s="321"/>
      <c r="N77" s="321"/>
      <c r="O77" s="321"/>
      <c r="P77" s="321"/>
      <c r="Q77" s="321"/>
      <c r="R77" s="321"/>
      <c r="S77" s="321"/>
      <c r="T77" s="321"/>
      <c r="U77" s="321"/>
      <c r="V77" s="321"/>
      <c r="W77" s="321"/>
      <c r="X77" s="321"/>
      <c r="Y77" s="321"/>
      <c r="Z77" s="321"/>
      <c r="AA77" s="321"/>
      <c r="AB77" s="321"/>
      <c r="AC77" s="321"/>
      <c r="AD77" s="321"/>
      <c r="AE77" s="321"/>
      <c r="AF77" s="320">
        <v>16393.360692284587</v>
      </c>
      <c r="AG77" s="320">
        <v>25109.942319593785</v>
      </c>
      <c r="AH77" s="320">
        <v>27451.441655791503</v>
      </c>
      <c r="AI77" s="320">
        <v>27477.210401080793</v>
      </c>
      <c r="AJ77" s="320">
        <v>29754.678666594707</v>
      </c>
      <c r="AK77" s="320">
        <v>29752.24281027183</v>
      </c>
      <c r="AL77" s="320">
        <v>28303.224886503729</v>
      </c>
      <c r="AM77" s="320">
        <v>27571.337976087805</v>
      </c>
      <c r="AN77" s="320">
        <v>26047.243614305175</v>
      </c>
      <c r="AO77" s="320">
        <v>22438.22647312835</v>
      </c>
      <c r="AP77" s="320">
        <v>21873.764188854526</v>
      </c>
      <c r="AQ77" s="320">
        <v>22469.672501285033</v>
      </c>
      <c r="AR77" s="320">
        <v>22907.374844316382</v>
      </c>
    </row>
    <row r="78" spans="1:44" s="67" customFormat="1" ht="12.6" customHeight="1" x14ac:dyDescent="0.25">
      <c r="A78" s="319" t="s">
        <v>894</v>
      </c>
      <c r="B78" s="319" t="s">
        <v>48</v>
      </c>
      <c r="C78" s="319" t="s">
        <v>1586</v>
      </c>
      <c r="D78" s="320">
        <v>2015</v>
      </c>
      <c r="E78" s="320">
        <v>2017</v>
      </c>
      <c r="F78" s="321"/>
      <c r="G78" s="321"/>
      <c r="H78" s="321"/>
      <c r="I78" s="321"/>
      <c r="J78" s="321"/>
      <c r="K78" s="321"/>
      <c r="L78" s="321"/>
      <c r="M78" s="321"/>
      <c r="N78" s="321"/>
      <c r="O78" s="321"/>
      <c r="P78" s="321"/>
      <c r="Q78" s="321"/>
      <c r="R78" s="321"/>
      <c r="S78" s="321"/>
      <c r="T78" s="321"/>
      <c r="U78" s="321"/>
      <c r="V78" s="321"/>
      <c r="W78" s="321"/>
      <c r="X78" s="321"/>
      <c r="Y78" s="321"/>
      <c r="Z78" s="321"/>
      <c r="AA78" s="321"/>
      <c r="AB78" s="321"/>
      <c r="AC78" s="321"/>
      <c r="AD78" s="321"/>
      <c r="AE78" s="321"/>
      <c r="AF78" s="320">
        <v>24441.814522488094</v>
      </c>
      <c r="AG78" s="320">
        <v>26040.314518079802</v>
      </c>
      <c r="AH78" s="320">
        <v>16611.242852424279</v>
      </c>
      <c r="AI78" s="320">
        <v>17732.168782244451</v>
      </c>
      <c r="AJ78" s="320">
        <v>19315.236408526944</v>
      </c>
      <c r="AK78" s="320">
        <v>22488.572263659069</v>
      </c>
      <c r="AL78" s="320">
        <v>25434.579577024753</v>
      </c>
      <c r="AM78" s="320">
        <v>27809.259482437821</v>
      </c>
      <c r="AN78" s="320">
        <v>29263.744825046699</v>
      </c>
      <c r="AO78" s="320">
        <v>24865.493715261237</v>
      </c>
      <c r="AP78" s="320">
        <v>24092.615088773789</v>
      </c>
      <c r="AQ78" s="320">
        <v>24659.308571810485</v>
      </c>
      <c r="AR78" s="320">
        <v>25057.056308606334</v>
      </c>
    </row>
    <row r="79" spans="1:44" s="67" customFormat="1" ht="12.6" customHeight="1" x14ac:dyDescent="0.25">
      <c r="A79" s="319" t="s">
        <v>894</v>
      </c>
      <c r="B79" s="319" t="s">
        <v>48</v>
      </c>
      <c r="C79" s="319" t="s">
        <v>1709</v>
      </c>
      <c r="D79" s="320">
        <v>2018</v>
      </c>
      <c r="E79" s="320">
        <v>2020</v>
      </c>
      <c r="F79" s="321"/>
      <c r="G79" s="321"/>
      <c r="H79" s="321"/>
      <c r="I79" s="321"/>
      <c r="J79" s="321"/>
      <c r="K79" s="321"/>
      <c r="L79" s="321"/>
      <c r="M79" s="321"/>
      <c r="N79" s="321"/>
      <c r="O79" s="321"/>
      <c r="P79" s="321"/>
      <c r="Q79" s="321"/>
      <c r="R79" s="321"/>
      <c r="S79" s="321"/>
      <c r="T79" s="321"/>
      <c r="U79" s="321"/>
      <c r="V79" s="321"/>
      <c r="W79" s="321"/>
      <c r="X79" s="321"/>
      <c r="Y79" s="321"/>
      <c r="Z79" s="321"/>
      <c r="AA79" s="321"/>
      <c r="AB79" s="321"/>
      <c r="AC79" s="321"/>
      <c r="AD79" s="321"/>
      <c r="AE79" s="321"/>
      <c r="AF79" s="321"/>
      <c r="AG79" s="321"/>
      <c r="AH79" s="321"/>
      <c r="AI79" s="321"/>
      <c r="AJ79" s="321"/>
      <c r="AK79" s="321"/>
      <c r="AL79" s="321"/>
      <c r="AM79" s="320">
        <v>16471.216700847526</v>
      </c>
      <c r="AN79" s="320">
        <v>20069.734541309481</v>
      </c>
      <c r="AO79" s="320">
        <v>22195.306661275423</v>
      </c>
      <c r="AP79" s="320">
        <v>26246.043004421499</v>
      </c>
      <c r="AQ79" s="320">
        <v>26762.539304783939</v>
      </c>
      <c r="AR79" s="320">
        <v>27051.16221042892</v>
      </c>
    </row>
    <row r="80" spans="1:44" s="67" customFormat="1" ht="12.6" customHeight="1" x14ac:dyDescent="0.25">
      <c r="A80" s="319" t="s">
        <v>894</v>
      </c>
      <c r="B80" s="319" t="s">
        <v>48</v>
      </c>
      <c r="C80" s="319" t="s">
        <v>1846</v>
      </c>
      <c r="D80" s="320">
        <v>2021</v>
      </c>
      <c r="E80" s="320">
        <v>2026</v>
      </c>
      <c r="F80" s="321"/>
      <c r="G80" s="321"/>
      <c r="H80" s="321"/>
      <c r="I80" s="321"/>
      <c r="J80" s="321"/>
      <c r="K80" s="321"/>
      <c r="L80" s="321"/>
      <c r="M80" s="321"/>
      <c r="N80" s="321"/>
      <c r="O80" s="321"/>
      <c r="P80" s="321"/>
      <c r="Q80" s="321"/>
      <c r="R80" s="321"/>
      <c r="S80" s="321"/>
      <c r="T80" s="321"/>
      <c r="U80" s="321"/>
      <c r="V80" s="321"/>
      <c r="W80" s="321"/>
      <c r="X80" s="321"/>
      <c r="Y80" s="321"/>
      <c r="Z80" s="321"/>
      <c r="AA80" s="321"/>
      <c r="AB80" s="321"/>
      <c r="AC80" s="321"/>
      <c r="AD80" s="321"/>
      <c r="AE80" s="321"/>
      <c r="AF80" s="321"/>
      <c r="AG80" s="321"/>
      <c r="AH80" s="321"/>
      <c r="AI80" s="321"/>
      <c r="AJ80" s="321"/>
      <c r="AK80" s="321"/>
      <c r="AL80" s="321"/>
      <c r="AM80" s="321"/>
      <c r="AN80" s="321"/>
      <c r="AO80" s="321"/>
      <c r="AP80" s="320">
        <v>13536.161657913875</v>
      </c>
      <c r="AQ80" s="320">
        <v>22132.78783232388</v>
      </c>
      <c r="AR80" s="320">
        <v>24959.719269457069</v>
      </c>
    </row>
    <row r="81" spans="1:44" s="67" customFormat="1" ht="12.6" customHeight="1" x14ac:dyDescent="0.25">
      <c r="A81" s="319" t="s">
        <v>894</v>
      </c>
      <c r="B81" s="319" t="s">
        <v>49</v>
      </c>
      <c r="C81" s="319" t="s">
        <v>47</v>
      </c>
      <c r="D81" s="320">
        <v>0</v>
      </c>
      <c r="E81" s="320">
        <v>1990</v>
      </c>
      <c r="F81" s="320">
        <v>43139.751171015632</v>
      </c>
      <c r="G81" s="320">
        <v>43996.463570690888</v>
      </c>
      <c r="H81" s="320">
        <v>43038.494243903187</v>
      </c>
      <c r="I81" s="320">
        <v>43491.535442057509</v>
      </c>
      <c r="J81" s="320">
        <v>44950.48104555851</v>
      </c>
      <c r="K81" s="320">
        <v>48471.304098584777</v>
      </c>
      <c r="L81" s="320">
        <v>50209.609129229029</v>
      </c>
      <c r="M81" s="320">
        <v>42940.373817855856</v>
      </c>
      <c r="N81" s="320">
        <v>38492.882023962542</v>
      </c>
      <c r="O81" s="320">
        <v>38499.017239961497</v>
      </c>
      <c r="P81" s="320">
        <v>35953.99032113998</v>
      </c>
      <c r="Q81" s="320">
        <v>34663.843586606199</v>
      </c>
      <c r="R81" s="320">
        <v>33982.604801230103</v>
      </c>
      <c r="S81" s="320">
        <v>32712.245432754462</v>
      </c>
      <c r="T81" s="320">
        <v>32046.900212921773</v>
      </c>
      <c r="U81" s="320">
        <v>29918.595193953068</v>
      </c>
      <c r="V81" s="320">
        <v>26707.444208793102</v>
      </c>
      <c r="W81" s="320">
        <v>25885.322736149483</v>
      </c>
      <c r="X81" s="320">
        <v>26117.79690500928</v>
      </c>
      <c r="Y81" s="320">
        <v>26067.361384029704</v>
      </c>
      <c r="Z81" s="320">
        <v>24029.53761366941</v>
      </c>
      <c r="AA81" s="320">
        <v>22802.206851673025</v>
      </c>
      <c r="AB81" s="320">
        <v>22186.129368109021</v>
      </c>
      <c r="AC81" s="320">
        <v>20209.098217912473</v>
      </c>
      <c r="AD81" s="320">
        <v>17930.094303335904</v>
      </c>
      <c r="AE81" s="320">
        <v>17214.294126253772</v>
      </c>
      <c r="AF81" s="320">
        <v>16986.15388389325</v>
      </c>
      <c r="AG81" s="320">
        <v>16459.935406492143</v>
      </c>
      <c r="AH81" s="320">
        <v>16025.066485041136</v>
      </c>
      <c r="AI81" s="320">
        <v>15269.520199323108</v>
      </c>
      <c r="AJ81" s="320">
        <v>15172.695373177754</v>
      </c>
      <c r="AK81" s="320">
        <v>14366.830937007253</v>
      </c>
      <c r="AL81" s="320">
        <v>13548.469195046526</v>
      </c>
      <c r="AM81" s="320">
        <v>13066.529256901236</v>
      </c>
      <c r="AN81" s="320">
        <v>12233.341775480134</v>
      </c>
      <c r="AO81" s="320">
        <v>10555.512403004825</v>
      </c>
      <c r="AP81" s="320">
        <v>10335.042872185712</v>
      </c>
      <c r="AQ81" s="320">
        <v>10610.18568377436</v>
      </c>
      <c r="AR81" s="320">
        <v>10889.469191545693</v>
      </c>
    </row>
    <row r="82" spans="1:44" s="67" customFormat="1" ht="12.6" customHeight="1" x14ac:dyDescent="0.25">
      <c r="A82" s="319" t="s">
        <v>894</v>
      </c>
      <c r="B82" s="319" t="s">
        <v>49</v>
      </c>
      <c r="C82" s="319" t="s">
        <v>1581</v>
      </c>
      <c r="D82" s="320">
        <v>1991</v>
      </c>
      <c r="E82" s="320">
        <v>1996</v>
      </c>
      <c r="F82" s="321"/>
      <c r="G82" s="321"/>
      <c r="H82" s="321"/>
      <c r="I82" s="321"/>
      <c r="J82" s="321"/>
      <c r="K82" s="321"/>
      <c r="L82" s="320">
        <v>77095.762268999286</v>
      </c>
      <c r="M82" s="320">
        <v>100135.89564549278</v>
      </c>
      <c r="N82" s="320">
        <v>92939.174368192165</v>
      </c>
      <c r="O82" s="320">
        <v>88373.258206914295</v>
      </c>
      <c r="P82" s="320">
        <v>80555.27790588171</v>
      </c>
      <c r="Q82" s="320">
        <v>73193.877636159596</v>
      </c>
      <c r="R82" s="320">
        <v>70206.772875368479</v>
      </c>
      <c r="S82" s="320">
        <v>51535.836280328316</v>
      </c>
      <c r="T82" s="320">
        <v>42444.247461717612</v>
      </c>
      <c r="U82" s="320">
        <v>37536.965046903853</v>
      </c>
      <c r="V82" s="320">
        <v>32966.914578605356</v>
      </c>
      <c r="W82" s="320">
        <v>31385.033168885831</v>
      </c>
      <c r="X82" s="320">
        <v>31279.859570530789</v>
      </c>
      <c r="Y82" s="320">
        <v>30912.977143949098</v>
      </c>
      <c r="Z82" s="320">
        <v>28328.867871688006</v>
      </c>
      <c r="AA82" s="320">
        <v>26799.892226725209</v>
      </c>
      <c r="AB82" s="320">
        <v>26085.944343514511</v>
      </c>
      <c r="AC82" s="320">
        <v>23743.395613705801</v>
      </c>
      <c r="AD82" s="320">
        <v>21077.780499576224</v>
      </c>
      <c r="AE82" s="320">
        <v>20250.154967974424</v>
      </c>
      <c r="AF82" s="320">
        <v>20044.236046585771</v>
      </c>
      <c r="AG82" s="320">
        <v>19564.553835204242</v>
      </c>
      <c r="AH82" s="320">
        <v>19297.305162348217</v>
      </c>
      <c r="AI82" s="320">
        <v>18741.523325713093</v>
      </c>
      <c r="AJ82" s="320">
        <v>18947.732851518391</v>
      </c>
      <c r="AK82" s="320">
        <v>18284.80852159299</v>
      </c>
      <c r="AL82" s="320">
        <v>17445.16038645355</v>
      </c>
      <c r="AM82" s="320">
        <v>17001.264135229001</v>
      </c>
      <c r="AN82" s="320">
        <v>16070.554015571613</v>
      </c>
      <c r="AO82" s="320">
        <v>13810.492482194759</v>
      </c>
      <c r="AP82" s="320">
        <v>13422.77044262108</v>
      </c>
      <c r="AQ82" s="320">
        <v>13794.793385674488</v>
      </c>
      <c r="AR82" s="320">
        <v>14024.203679716184</v>
      </c>
    </row>
    <row r="83" spans="1:44" s="67" customFormat="1" ht="12.6" customHeight="1" x14ac:dyDescent="0.25">
      <c r="A83" s="319" t="s">
        <v>894</v>
      </c>
      <c r="B83" s="319" t="s">
        <v>49</v>
      </c>
      <c r="C83" s="319" t="s">
        <v>1582</v>
      </c>
      <c r="D83" s="320">
        <v>1997</v>
      </c>
      <c r="E83" s="320">
        <v>2000</v>
      </c>
      <c r="F83" s="321"/>
      <c r="G83" s="321"/>
      <c r="H83" s="321"/>
      <c r="I83" s="321"/>
      <c r="J83" s="321"/>
      <c r="K83" s="321"/>
      <c r="L83" s="321"/>
      <c r="M83" s="321"/>
      <c r="N83" s="321"/>
      <c r="O83" s="321"/>
      <c r="P83" s="321"/>
      <c r="Q83" s="321"/>
      <c r="R83" s="320">
        <v>61020.898380979088</v>
      </c>
      <c r="S83" s="320">
        <v>77598.335356354175</v>
      </c>
      <c r="T83" s="320">
        <v>67683.411523184419</v>
      </c>
      <c r="U83" s="320">
        <v>59874.040242369483</v>
      </c>
      <c r="V83" s="320">
        <v>57750.048709069721</v>
      </c>
      <c r="W83" s="320">
        <v>44018.304633555148</v>
      </c>
      <c r="X83" s="320">
        <v>38141.582270638937</v>
      </c>
      <c r="Y83" s="320">
        <v>35876.112761730372</v>
      </c>
      <c r="Z83" s="320">
        <v>32298.488873400449</v>
      </c>
      <c r="AA83" s="320">
        <v>30258.881068304163</v>
      </c>
      <c r="AB83" s="320">
        <v>29229.140906525987</v>
      </c>
      <c r="AC83" s="320">
        <v>26517.250484021602</v>
      </c>
      <c r="AD83" s="320">
        <v>23484.396398319717</v>
      </c>
      <c r="AE83" s="320">
        <v>22551.724690545714</v>
      </c>
      <c r="AF83" s="320">
        <v>22278.370440979168</v>
      </c>
      <c r="AG83" s="320">
        <v>21736.551382976679</v>
      </c>
      <c r="AH83" s="320">
        <v>21429.733096024298</v>
      </c>
      <c r="AI83" s="320">
        <v>20822.52969534952</v>
      </c>
      <c r="AJ83" s="320">
        <v>21078.181183359869</v>
      </c>
      <c r="AK83" s="320">
        <v>20375.874644625499</v>
      </c>
      <c r="AL83" s="320">
        <v>19460.268255998111</v>
      </c>
      <c r="AM83" s="320">
        <v>18973.941693979501</v>
      </c>
      <c r="AN83" s="320">
        <v>17941.130069336163</v>
      </c>
      <c r="AO83" s="320">
        <v>15448.408749258751</v>
      </c>
      <c r="AP83" s="320">
        <v>15055.613559940779</v>
      </c>
      <c r="AQ83" s="320">
        <v>15452.54353630964</v>
      </c>
      <c r="AR83" s="320">
        <v>15750.048027267569</v>
      </c>
    </row>
    <row r="84" spans="1:44" s="67" customFormat="1" ht="12.6" customHeight="1" x14ac:dyDescent="0.25">
      <c r="A84" s="319" t="s">
        <v>894</v>
      </c>
      <c r="B84" s="319" t="s">
        <v>49</v>
      </c>
      <c r="C84" s="319" t="s">
        <v>1583</v>
      </c>
      <c r="D84" s="320">
        <v>2001</v>
      </c>
      <c r="E84" s="320">
        <v>2005</v>
      </c>
      <c r="F84" s="321"/>
      <c r="G84" s="321"/>
      <c r="H84" s="321"/>
      <c r="I84" s="321"/>
      <c r="J84" s="321"/>
      <c r="K84" s="321"/>
      <c r="L84" s="321"/>
      <c r="M84" s="321"/>
      <c r="N84" s="321"/>
      <c r="O84" s="321"/>
      <c r="P84" s="321"/>
      <c r="Q84" s="321"/>
      <c r="R84" s="321"/>
      <c r="S84" s="321"/>
      <c r="T84" s="321"/>
      <c r="U84" s="321"/>
      <c r="V84" s="320">
        <v>40603.34304665224</v>
      </c>
      <c r="W84" s="320">
        <v>53706.568222168433</v>
      </c>
      <c r="X84" s="320">
        <v>56211.55168612703</v>
      </c>
      <c r="Y84" s="320">
        <v>50756.4896233318</v>
      </c>
      <c r="Z84" s="320">
        <v>44931.314631259251</v>
      </c>
      <c r="AA84" s="320">
        <v>44542.943804822673</v>
      </c>
      <c r="AB84" s="320">
        <v>36842.970285819036</v>
      </c>
      <c r="AC84" s="320">
        <v>30989.422699963485</v>
      </c>
      <c r="AD84" s="320">
        <v>26778.435628742576</v>
      </c>
      <c r="AE84" s="320">
        <v>25426.377109242523</v>
      </c>
      <c r="AF84" s="320">
        <v>24925.486779874958</v>
      </c>
      <c r="AG84" s="320">
        <v>24182.762130841704</v>
      </c>
      <c r="AH84" s="320">
        <v>23800.876239898036</v>
      </c>
      <c r="AI84" s="320">
        <v>23089.141842357363</v>
      </c>
      <c r="AJ84" s="320">
        <v>23358.227723007982</v>
      </c>
      <c r="AK84" s="320">
        <v>22585.280108257528</v>
      </c>
      <c r="AL84" s="320">
        <v>21572.114411188588</v>
      </c>
      <c r="AM84" s="320">
        <v>21060.866824338267</v>
      </c>
      <c r="AN84" s="320">
        <v>19917.91513111076</v>
      </c>
      <c r="AO84" s="320">
        <v>17174.44802547367</v>
      </c>
      <c r="AP84" s="320">
        <v>16754.993973473767</v>
      </c>
      <c r="AQ84" s="320">
        <v>17218.657338299705</v>
      </c>
      <c r="AR84" s="320">
        <v>17560.869079232107</v>
      </c>
    </row>
    <row r="85" spans="1:44" s="67" customFormat="1" ht="12.6" customHeight="1" x14ac:dyDescent="0.25">
      <c r="A85" s="319" t="s">
        <v>894</v>
      </c>
      <c r="B85" s="319" t="s">
        <v>49</v>
      </c>
      <c r="C85" s="319" t="s">
        <v>1584</v>
      </c>
      <c r="D85" s="320">
        <v>2006</v>
      </c>
      <c r="E85" s="320">
        <v>2010</v>
      </c>
      <c r="F85" s="321"/>
      <c r="G85" s="321"/>
      <c r="H85" s="321"/>
      <c r="I85" s="321"/>
      <c r="J85" s="321"/>
      <c r="K85" s="321"/>
      <c r="L85" s="321"/>
      <c r="M85" s="321"/>
      <c r="N85" s="321"/>
      <c r="O85" s="321"/>
      <c r="P85" s="321"/>
      <c r="Q85" s="321"/>
      <c r="R85" s="321"/>
      <c r="S85" s="321"/>
      <c r="T85" s="321"/>
      <c r="U85" s="321"/>
      <c r="V85" s="321"/>
      <c r="W85" s="321"/>
      <c r="X85" s="321"/>
      <c r="Y85" s="321"/>
      <c r="Z85" s="321"/>
      <c r="AA85" s="320">
        <v>31130.14214403028</v>
      </c>
      <c r="AB85" s="320">
        <v>42721.087476311921</v>
      </c>
      <c r="AC85" s="320">
        <v>44758.313211074252</v>
      </c>
      <c r="AD85" s="320">
        <v>38784.978472062096</v>
      </c>
      <c r="AE85" s="320">
        <v>35457.004323016437</v>
      </c>
      <c r="AF85" s="320">
        <v>33006.367054085451</v>
      </c>
      <c r="AG85" s="320">
        <v>28828.634514161393</v>
      </c>
      <c r="AH85" s="320">
        <v>27019.780343210448</v>
      </c>
      <c r="AI85" s="320">
        <v>25841.723803971141</v>
      </c>
      <c r="AJ85" s="320">
        <v>25984.339046299407</v>
      </c>
      <c r="AK85" s="320">
        <v>25038.965243851759</v>
      </c>
      <c r="AL85" s="320">
        <v>23879.530760203263</v>
      </c>
      <c r="AM85" s="320">
        <v>23251.08759235726</v>
      </c>
      <c r="AN85" s="320">
        <v>21961.735693858085</v>
      </c>
      <c r="AO85" s="320">
        <v>18926.866401041461</v>
      </c>
      <c r="AP85" s="320">
        <v>18450.670205945513</v>
      </c>
      <c r="AQ85" s="320">
        <v>18977.145286550953</v>
      </c>
      <c r="AR85" s="320">
        <v>19366.28035875424</v>
      </c>
    </row>
    <row r="86" spans="1:44" s="67" customFormat="1" ht="12.6" customHeight="1" x14ac:dyDescent="0.25">
      <c r="A86" s="319" t="s">
        <v>894</v>
      </c>
      <c r="B86" s="319" t="s">
        <v>49</v>
      </c>
      <c r="C86" s="319" t="s">
        <v>1585</v>
      </c>
      <c r="D86" s="320">
        <v>2011</v>
      </c>
      <c r="E86" s="320">
        <v>2014</v>
      </c>
      <c r="F86" s="321"/>
      <c r="G86" s="321"/>
      <c r="H86" s="321"/>
      <c r="I86" s="321"/>
      <c r="J86" s="321"/>
      <c r="K86" s="321"/>
      <c r="L86" s="321"/>
      <c r="M86" s="321"/>
      <c r="N86" s="321"/>
      <c r="O86" s="321"/>
      <c r="P86" s="321"/>
      <c r="Q86" s="321"/>
      <c r="R86" s="321"/>
      <c r="S86" s="321"/>
      <c r="T86" s="321"/>
      <c r="U86" s="321"/>
      <c r="V86" s="321"/>
      <c r="W86" s="321"/>
      <c r="X86" s="321"/>
      <c r="Y86" s="321"/>
      <c r="Z86" s="321"/>
      <c r="AA86" s="321"/>
      <c r="AB86" s="321"/>
      <c r="AC86" s="321"/>
      <c r="AD86" s="321"/>
      <c r="AE86" s="321"/>
      <c r="AF86" s="320">
        <v>29645.758715743596</v>
      </c>
      <c r="AG86" s="320">
        <v>39080.548845817888</v>
      </c>
      <c r="AH86" s="320">
        <v>39260.638617290089</v>
      </c>
      <c r="AI86" s="320">
        <v>34624.712663784921</v>
      </c>
      <c r="AJ86" s="320">
        <v>32898.872025535238</v>
      </c>
      <c r="AK86" s="320">
        <v>29154.664971963084</v>
      </c>
      <c r="AL86" s="320">
        <v>27007.905041519229</v>
      </c>
      <c r="AM86" s="320">
        <v>26143.060910885986</v>
      </c>
      <c r="AN86" s="320">
        <v>24572.867717722562</v>
      </c>
      <c r="AO86" s="320">
        <v>21076.790388722016</v>
      </c>
      <c r="AP86" s="320">
        <v>20497.945832044763</v>
      </c>
      <c r="AQ86" s="320">
        <v>21029.599240234234</v>
      </c>
      <c r="AR86" s="320">
        <v>21415.479491974209</v>
      </c>
    </row>
    <row r="87" spans="1:44" s="67" customFormat="1" ht="12.6" customHeight="1" x14ac:dyDescent="0.25">
      <c r="A87" s="319" t="s">
        <v>894</v>
      </c>
      <c r="B87" s="319" t="s">
        <v>49</v>
      </c>
      <c r="C87" s="319" t="s">
        <v>1586</v>
      </c>
      <c r="D87" s="320">
        <v>2015</v>
      </c>
      <c r="E87" s="320">
        <v>2017</v>
      </c>
      <c r="F87" s="321"/>
      <c r="G87" s="321"/>
      <c r="H87" s="321"/>
      <c r="I87" s="321"/>
      <c r="J87" s="321"/>
      <c r="K87" s="321"/>
      <c r="L87" s="321"/>
      <c r="M87" s="321"/>
      <c r="N87" s="321"/>
      <c r="O87" s="321"/>
      <c r="P87" s="321"/>
      <c r="Q87" s="321"/>
      <c r="R87" s="321"/>
      <c r="S87" s="321"/>
      <c r="T87" s="321"/>
      <c r="U87" s="321"/>
      <c r="V87" s="321"/>
      <c r="W87" s="321"/>
      <c r="X87" s="321"/>
      <c r="Y87" s="321"/>
      <c r="Z87" s="321"/>
      <c r="AA87" s="321"/>
      <c r="AB87" s="321"/>
      <c r="AC87" s="321"/>
      <c r="AD87" s="321"/>
      <c r="AE87" s="321"/>
      <c r="AF87" s="320">
        <v>22858.800364551069</v>
      </c>
      <c r="AG87" s="320">
        <v>21484.403892486036</v>
      </c>
      <c r="AH87" s="320">
        <v>25125.681006190323</v>
      </c>
      <c r="AI87" s="320">
        <v>30623.894597132967</v>
      </c>
      <c r="AJ87" s="320">
        <v>32746.333432724176</v>
      </c>
      <c r="AK87" s="320">
        <v>32900.76679886465</v>
      </c>
      <c r="AL87" s="320">
        <v>30075.379405327429</v>
      </c>
      <c r="AM87" s="320">
        <v>29992.4431083647</v>
      </c>
      <c r="AN87" s="320">
        <v>29006.503592776127</v>
      </c>
      <c r="AO87" s="320">
        <v>23748.330808265106</v>
      </c>
      <c r="AP87" s="320">
        <v>22754.130661939387</v>
      </c>
      <c r="AQ87" s="320">
        <v>23179.299585148765</v>
      </c>
      <c r="AR87" s="320">
        <v>23436.142403535396</v>
      </c>
    </row>
    <row r="88" spans="1:44" s="67" customFormat="1" ht="12.6" customHeight="1" x14ac:dyDescent="0.25">
      <c r="A88" s="319" t="s">
        <v>894</v>
      </c>
      <c r="B88" s="319" t="s">
        <v>49</v>
      </c>
      <c r="C88" s="319" t="s">
        <v>1709</v>
      </c>
      <c r="D88" s="320">
        <v>2018</v>
      </c>
      <c r="E88" s="320">
        <v>2020</v>
      </c>
      <c r="F88" s="321"/>
      <c r="G88" s="321"/>
      <c r="H88" s="321"/>
      <c r="I88" s="321"/>
      <c r="J88" s="321"/>
      <c r="K88" s="321"/>
      <c r="L88" s="321"/>
      <c r="M88" s="321"/>
      <c r="N88" s="321"/>
      <c r="O88" s="321"/>
      <c r="P88" s="321"/>
      <c r="Q88" s="321"/>
      <c r="R88" s="321"/>
      <c r="S88" s="321"/>
      <c r="T88" s="321"/>
      <c r="U88" s="321"/>
      <c r="V88" s="321"/>
      <c r="W88" s="321"/>
      <c r="X88" s="321"/>
      <c r="Y88" s="321"/>
      <c r="Z88" s="321"/>
      <c r="AA88" s="321"/>
      <c r="AB88" s="321"/>
      <c r="AC88" s="321"/>
      <c r="AD88" s="321"/>
      <c r="AE88" s="321"/>
      <c r="AF88" s="321"/>
      <c r="AG88" s="321"/>
      <c r="AH88" s="321"/>
      <c r="AI88" s="321"/>
      <c r="AJ88" s="321"/>
      <c r="AK88" s="321"/>
      <c r="AL88" s="321"/>
      <c r="AM88" s="320">
        <v>15758.064079398722</v>
      </c>
      <c r="AN88" s="320">
        <v>21013.583727966394</v>
      </c>
      <c r="AO88" s="320">
        <v>21300.172097495484</v>
      </c>
      <c r="AP88" s="320">
        <v>24963.449463708486</v>
      </c>
      <c r="AQ88" s="320">
        <v>25274.513318933285</v>
      </c>
      <c r="AR88" s="320">
        <v>25458.471293518433</v>
      </c>
    </row>
    <row r="89" spans="1:44" s="67" customFormat="1" ht="12.6" customHeight="1" x14ac:dyDescent="0.25">
      <c r="A89" s="319" t="s">
        <v>894</v>
      </c>
      <c r="B89" s="319" t="s">
        <v>49</v>
      </c>
      <c r="C89" s="319" t="s">
        <v>1846</v>
      </c>
      <c r="D89" s="320">
        <v>2021</v>
      </c>
      <c r="E89" s="320">
        <v>2026</v>
      </c>
      <c r="F89" s="321"/>
      <c r="G89" s="321"/>
      <c r="H89" s="321"/>
      <c r="I89" s="321"/>
      <c r="J89" s="321"/>
      <c r="K89" s="321"/>
      <c r="L89" s="321"/>
      <c r="M89" s="321"/>
      <c r="N89" s="321"/>
      <c r="O89" s="321"/>
      <c r="P89" s="321"/>
      <c r="Q89" s="321"/>
      <c r="R89" s="321"/>
      <c r="S89" s="321"/>
      <c r="T89" s="321"/>
      <c r="U89" s="321"/>
      <c r="V89" s="321"/>
      <c r="W89" s="321"/>
      <c r="X89" s="321"/>
      <c r="Y89" s="321"/>
      <c r="Z89" s="321"/>
      <c r="AA89" s="321"/>
      <c r="AB89" s="321"/>
      <c r="AC89" s="321"/>
      <c r="AD89" s="321"/>
      <c r="AE89" s="321"/>
      <c r="AF89" s="321"/>
      <c r="AG89" s="321"/>
      <c r="AH89" s="321"/>
      <c r="AI89" s="321"/>
      <c r="AJ89" s="321"/>
      <c r="AK89" s="321"/>
      <c r="AL89" s="321"/>
      <c r="AM89" s="321"/>
      <c r="AN89" s="321"/>
      <c r="AO89" s="321"/>
      <c r="AP89" s="320">
        <v>13140.619051188225</v>
      </c>
      <c r="AQ89" s="320">
        <v>21566.015336282093</v>
      </c>
      <c r="AR89" s="320">
        <v>23730.110304418158</v>
      </c>
    </row>
    <row r="90" spans="1:44" s="67" customFormat="1" ht="12.6" customHeight="1" x14ac:dyDescent="0.25">
      <c r="A90" s="319" t="s">
        <v>894</v>
      </c>
      <c r="B90" s="319" t="s">
        <v>50</v>
      </c>
      <c r="C90" s="319" t="s">
        <v>47</v>
      </c>
      <c r="D90" s="320">
        <v>0</v>
      </c>
      <c r="E90" s="320">
        <v>1990</v>
      </c>
      <c r="F90" s="320">
        <v>25192.050985246278</v>
      </c>
      <c r="G90" s="320">
        <v>24715.803824057828</v>
      </c>
      <c r="H90" s="320">
        <v>24584.279622538073</v>
      </c>
      <c r="I90" s="320">
        <v>25104.207504567468</v>
      </c>
      <c r="J90" s="320">
        <v>24934.449835917072</v>
      </c>
      <c r="K90" s="320">
        <v>26708.840240594709</v>
      </c>
      <c r="L90" s="320">
        <v>28422.93231101862</v>
      </c>
      <c r="M90" s="320">
        <v>29993.468127137003</v>
      </c>
      <c r="N90" s="320">
        <v>30564.06488069192</v>
      </c>
      <c r="O90" s="320">
        <v>31801.532603634387</v>
      </c>
      <c r="P90" s="320">
        <v>30147.683428483258</v>
      </c>
      <c r="Q90" s="320">
        <v>28603.804694364979</v>
      </c>
      <c r="R90" s="320">
        <v>28157.618004050681</v>
      </c>
      <c r="S90" s="320">
        <v>27330.747599342023</v>
      </c>
      <c r="T90" s="320">
        <v>26234.171620069272</v>
      </c>
      <c r="U90" s="320">
        <v>26477.901156805856</v>
      </c>
      <c r="V90" s="320">
        <v>23465.886300978567</v>
      </c>
      <c r="W90" s="320">
        <v>23091.668529499915</v>
      </c>
      <c r="X90" s="320">
        <v>22318.496495521264</v>
      </c>
      <c r="Y90" s="320">
        <v>21552.755959139831</v>
      </c>
      <c r="Z90" s="320">
        <v>20068.276326390522</v>
      </c>
      <c r="AA90" s="320">
        <v>18976.728062347665</v>
      </c>
      <c r="AB90" s="320">
        <v>17913.502908376428</v>
      </c>
      <c r="AC90" s="320">
        <v>15578.880223975717</v>
      </c>
      <c r="AD90" s="320">
        <v>13801.680301538685</v>
      </c>
      <c r="AE90" s="320">
        <v>12236.135819377041</v>
      </c>
      <c r="AF90" s="320">
        <v>11927.370400392243</v>
      </c>
      <c r="AG90" s="320">
        <v>11305.276169876161</v>
      </c>
      <c r="AH90" s="320">
        <v>11286.411585811338</v>
      </c>
      <c r="AI90" s="320">
        <v>11968.366229977371</v>
      </c>
      <c r="AJ90" s="320">
        <v>13277.540008941995</v>
      </c>
      <c r="AK90" s="320">
        <v>12782.443070521727</v>
      </c>
      <c r="AL90" s="320">
        <v>12320.703066075797</v>
      </c>
      <c r="AM90" s="320">
        <v>11829.199536957585</v>
      </c>
      <c r="AN90" s="320">
        <v>11434.316685982913</v>
      </c>
      <c r="AO90" s="320">
        <v>10021.696116584095</v>
      </c>
      <c r="AP90" s="320">
        <v>9847.2421605095133</v>
      </c>
      <c r="AQ90" s="320">
        <v>9577.1542386121273</v>
      </c>
      <c r="AR90" s="320">
        <v>9764.9188369955864</v>
      </c>
    </row>
    <row r="91" spans="1:44" s="67" customFormat="1" ht="12.6" customHeight="1" x14ac:dyDescent="0.25">
      <c r="A91" s="319" t="s">
        <v>894</v>
      </c>
      <c r="B91" s="319" t="s">
        <v>50</v>
      </c>
      <c r="C91" s="319" t="s">
        <v>1581</v>
      </c>
      <c r="D91" s="320">
        <v>1991</v>
      </c>
      <c r="E91" s="320">
        <v>1996</v>
      </c>
      <c r="F91" s="321"/>
      <c r="G91" s="321"/>
      <c r="H91" s="321"/>
      <c r="I91" s="321"/>
      <c r="J91" s="321"/>
      <c r="K91" s="321"/>
      <c r="L91" s="321"/>
      <c r="M91" s="320">
        <v>37669.410432039607</v>
      </c>
      <c r="N91" s="320">
        <v>37834.019410459543</v>
      </c>
      <c r="O91" s="320">
        <v>39180.46210025395</v>
      </c>
      <c r="P91" s="320">
        <v>37103.552239171302</v>
      </c>
      <c r="Q91" s="320">
        <v>34850.812657966824</v>
      </c>
      <c r="R91" s="320">
        <v>34160.053979855635</v>
      </c>
      <c r="S91" s="320">
        <v>33296.169881894304</v>
      </c>
      <c r="T91" s="320">
        <v>33795.892186731122</v>
      </c>
      <c r="U91" s="320">
        <v>31495.941286123052</v>
      </c>
      <c r="V91" s="320">
        <v>28797.243355729086</v>
      </c>
      <c r="W91" s="320">
        <v>28571.705167635886</v>
      </c>
      <c r="X91" s="320">
        <v>29109.967457450348</v>
      </c>
      <c r="Y91" s="320">
        <v>28288.825794627483</v>
      </c>
      <c r="Z91" s="320">
        <v>26340.388861265852</v>
      </c>
      <c r="AA91" s="320">
        <v>24751.306005522361</v>
      </c>
      <c r="AB91" s="320">
        <v>24218.126315961908</v>
      </c>
      <c r="AC91" s="320">
        <v>21958.936975101733</v>
      </c>
      <c r="AD91" s="320">
        <v>19820.729173232088</v>
      </c>
      <c r="AE91" s="320">
        <v>18666.999165961042</v>
      </c>
      <c r="AF91" s="320">
        <v>18605.84785513753</v>
      </c>
      <c r="AG91" s="320">
        <v>18468.661857277028</v>
      </c>
      <c r="AH91" s="320">
        <v>18437.844067517963</v>
      </c>
      <c r="AI91" s="320">
        <v>18597.318022870128</v>
      </c>
      <c r="AJ91" s="320">
        <v>18732.004588664484</v>
      </c>
      <c r="AK91" s="321"/>
      <c r="AL91" s="321"/>
      <c r="AM91" s="321"/>
      <c r="AN91" s="321"/>
      <c r="AO91" s="320">
        <v>14533.564841203579</v>
      </c>
      <c r="AP91" s="320">
        <v>14280.569953619761</v>
      </c>
      <c r="AQ91" s="321"/>
      <c r="AR91" s="321"/>
    </row>
    <row r="92" spans="1:44" s="67" customFormat="1" ht="12.6" customHeight="1" x14ac:dyDescent="0.25">
      <c r="A92" s="319" t="s">
        <v>894</v>
      </c>
      <c r="B92" s="319" t="s">
        <v>50</v>
      </c>
      <c r="C92" s="319" t="s">
        <v>1582</v>
      </c>
      <c r="D92" s="320">
        <v>1997</v>
      </c>
      <c r="E92" s="320">
        <v>2000</v>
      </c>
      <c r="F92" s="321"/>
      <c r="G92" s="321"/>
      <c r="H92" s="321"/>
      <c r="I92" s="321"/>
      <c r="J92" s="321"/>
      <c r="K92" s="321"/>
      <c r="L92" s="321"/>
      <c r="M92" s="321"/>
      <c r="N92" s="321"/>
      <c r="O92" s="321"/>
      <c r="P92" s="321"/>
      <c r="Q92" s="321"/>
      <c r="R92" s="321"/>
      <c r="S92" s="321"/>
      <c r="T92" s="321"/>
      <c r="U92" s="321"/>
      <c r="V92" s="321"/>
      <c r="W92" s="321"/>
      <c r="X92" s="320">
        <v>31053.465990179237</v>
      </c>
      <c r="Y92" s="321"/>
      <c r="Z92" s="321"/>
      <c r="AA92" s="321"/>
      <c r="AB92" s="321"/>
      <c r="AC92" s="321"/>
      <c r="AD92" s="321"/>
      <c r="AE92" s="321"/>
      <c r="AF92" s="320">
        <v>18047.61570055109</v>
      </c>
      <c r="AG92" s="320">
        <v>17879.694183587748</v>
      </c>
      <c r="AH92" s="320">
        <v>17849.859176559938</v>
      </c>
      <c r="AI92" s="320">
        <v>19507.711346051954</v>
      </c>
      <c r="AJ92" s="320">
        <v>19181.434589850971</v>
      </c>
      <c r="AK92" s="320">
        <v>18683.020641107269</v>
      </c>
      <c r="AL92" s="320">
        <v>18008.134159212219</v>
      </c>
      <c r="AM92" s="320">
        <v>16337.736499300983</v>
      </c>
      <c r="AN92" s="320">
        <v>17484.693125049023</v>
      </c>
      <c r="AO92" s="320">
        <v>15324.595776306824</v>
      </c>
      <c r="AP92" s="320">
        <v>14930.275836940044</v>
      </c>
      <c r="AQ92" s="320">
        <v>14444.198906258312</v>
      </c>
      <c r="AR92" s="320">
        <v>14727.384196902376</v>
      </c>
    </row>
    <row r="93" spans="1:44" s="67" customFormat="1" ht="12.6" customHeight="1" x14ac:dyDescent="0.25">
      <c r="A93" s="319" t="s">
        <v>894</v>
      </c>
      <c r="B93" s="319" t="s">
        <v>50</v>
      </c>
      <c r="C93" s="319" t="s">
        <v>1583</v>
      </c>
      <c r="D93" s="320">
        <v>2001</v>
      </c>
      <c r="E93" s="320">
        <v>2005</v>
      </c>
      <c r="F93" s="321"/>
      <c r="G93" s="321"/>
      <c r="H93" s="321"/>
      <c r="I93" s="321"/>
      <c r="J93" s="321"/>
      <c r="K93" s="321"/>
      <c r="L93" s="321"/>
      <c r="M93" s="321"/>
      <c r="N93" s="321"/>
      <c r="O93" s="321"/>
      <c r="P93" s="321"/>
      <c r="Q93" s="321"/>
      <c r="R93" s="321"/>
      <c r="S93" s="321"/>
      <c r="T93" s="321"/>
      <c r="U93" s="321"/>
      <c r="V93" s="321"/>
      <c r="W93" s="321"/>
      <c r="X93" s="321"/>
      <c r="Y93" s="321"/>
      <c r="Z93" s="321"/>
      <c r="AA93" s="321"/>
      <c r="AB93" s="321"/>
      <c r="AC93" s="321"/>
      <c r="AD93" s="320">
        <v>26200.378557636723</v>
      </c>
      <c r="AE93" s="320">
        <v>24284.281727882531</v>
      </c>
      <c r="AF93" s="321"/>
      <c r="AG93" s="321"/>
      <c r="AH93" s="321"/>
      <c r="AI93" s="321"/>
      <c r="AJ93" s="321"/>
      <c r="AK93" s="321"/>
      <c r="AL93" s="321"/>
      <c r="AM93" s="321"/>
      <c r="AN93" s="321"/>
      <c r="AO93" s="321"/>
      <c r="AP93" s="321"/>
      <c r="AQ93" s="321"/>
      <c r="AR93" s="321"/>
    </row>
    <row r="94" spans="1:44" s="67" customFormat="1" ht="12.6" customHeight="1" x14ac:dyDescent="0.25">
      <c r="A94" s="319" t="s">
        <v>894</v>
      </c>
      <c r="B94" s="319" t="s">
        <v>50</v>
      </c>
      <c r="C94" s="319" t="s">
        <v>1584</v>
      </c>
      <c r="D94" s="320">
        <v>2006</v>
      </c>
      <c r="E94" s="320">
        <v>2010</v>
      </c>
      <c r="F94" s="321"/>
      <c r="G94" s="321"/>
      <c r="H94" s="321"/>
      <c r="I94" s="321"/>
      <c r="J94" s="321"/>
      <c r="K94" s="321"/>
      <c r="L94" s="321"/>
      <c r="M94" s="321"/>
      <c r="N94" s="321"/>
      <c r="O94" s="321"/>
      <c r="P94" s="321"/>
      <c r="Q94" s="321"/>
      <c r="R94" s="321"/>
      <c r="S94" s="321"/>
      <c r="T94" s="321"/>
      <c r="U94" s="321"/>
      <c r="V94" s="321"/>
      <c r="W94" s="321"/>
      <c r="X94" s="321"/>
      <c r="Y94" s="321"/>
      <c r="Z94" s="321"/>
      <c r="AA94" s="321"/>
      <c r="AB94" s="321"/>
      <c r="AC94" s="321"/>
      <c r="AD94" s="320">
        <v>13391.89828675804</v>
      </c>
      <c r="AE94" s="320">
        <v>24825.032978158146</v>
      </c>
      <c r="AF94" s="320">
        <v>24198.600596076049</v>
      </c>
      <c r="AG94" s="320">
        <v>23973.448100150559</v>
      </c>
      <c r="AH94" s="320">
        <v>23622.427202894291</v>
      </c>
      <c r="AI94" s="320">
        <v>24571.895068490947</v>
      </c>
      <c r="AJ94" s="320">
        <v>24830.738067902406</v>
      </c>
      <c r="AK94" s="320">
        <v>25310.50573731873</v>
      </c>
      <c r="AL94" s="320">
        <v>24396.214708037332</v>
      </c>
      <c r="AM94" s="320">
        <v>23422.988946340185</v>
      </c>
      <c r="AN94" s="320">
        <v>22641.081715459375</v>
      </c>
      <c r="AO94" s="321"/>
      <c r="AP94" s="321"/>
      <c r="AQ94" s="321"/>
      <c r="AR94" s="320">
        <v>19666.202389511844</v>
      </c>
    </row>
    <row r="95" spans="1:44" s="67" customFormat="1" ht="12.6" customHeight="1" x14ac:dyDescent="0.25">
      <c r="A95" s="319" t="s">
        <v>894</v>
      </c>
      <c r="B95" s="319" t="s">
        <v>50</v>
      </c>
      <c r="C95" s="319" t="s">
        <v>1586</v>
      </c>
      <c r="D95" s="320">
        <v>2015</v>
      </c>
      <c r="E95" s="320">
        <v>2017</v>
      </c>
      <c r="F95" s="321"/>
      <c r="G95" s="321"/>
      <c r="H95" s="321"/>
      <c r="I95" s="321"/>
      <c r="J95" s="321"/>
      <c r="K95" s="321"/>
      <c r="L95" s="321"/>
      <c r="M95" s="321"/>
      <c r="N95" s="321"/>
      <c r="O95" s="321"/>
      <c r="P95" s="321"/>
      <c r="Q95" s="321"/>
      <c r="R95" s="321"/>
      <c r="S95" s="321"/>
      <c r="T95" s="321"/>
      <c r="U95" s="321"/>
      <c r="V95" s="321"/>
      <c r="W95" s="321"/>
      <c r="X95" s="321"/>
      <c r="Y95" s="321"/>
      <c r="Z95" s="321"/>
      <c r="AA95" s="321"/>
      <c r="AB95" s="321"/>
      <c r="AC95" s="321"/>
      <c r="AD95" s="321"/>
      <c r="AE95" s="321"/>
      <c r="AF95" s="321"/>
      <c r="AG95" s="321"/>
      <c r="AH95" s="321"/>
      <c r="AI95" s="321"/>
      <c r="AJ95" s="321"/>
      <c r="AK95" s="321"/>
      <c r="AL95" s="321"/>
      <c r="AM95" s="321"/>
      <c r="AN95" s="321"/>
      <c r="AO95" s="321"/>
      <c r="AP95" s="320">
        <v>21221.401008946497</v>
      </c>
      <c r="AQ95" s="320">
        <v>20530.507312148668</v>
      </c>
      <c r="AR95" s="320">
        <v>20933.017532202604</v>
      </c>
    </row>
    <row r="96" spans="1:44" s="67" customFormat="1" ht="12.6" customHeight="1" x14ac:dyDescent="0.25">
      <c r="A96" s="319" t="s">
        <v>894</v>
      </c>
      <c r="B96" s="319" t="s">
        <v>50</v>
      </c>
      <c r="C96" s="319" t="s">
        <v>1709</v>
      </c>
      <c r="D96" s="320">
        <v>2018</v>
      </c>
      <c r="E96" s="320">
        <v>2020</v>
      </c>
      <c r="F96" s="321"/>
      <c r="G96" s="321"/>
      <c r="H96" s="321"/>
      <c r="I96" s="321"/>
      <c r="J96" s="321"/>
      <c r="K96" s="321"/>
      <c r="L96" s="321"/>
      <c r="M96" s="321"/>
      <c r="N96" s="321"/>
      <c r="O96" s="321"/>
      <c r="P96" s="321"/>
      <c r="Q96" s="321"/>
      <c r="R96" s="321"/>
      <c r="S96" s="321"/>
      <c r="T96" s="321"/>
      <c r="U96" s="321"/>
      <c r="V96" s="321"/>
      <c r="W96" s="321"/>
      <c r="X96" s="321"/>
      <c r="Y96" s="321"/>
      <c r="Z96" s="321"/>
      <c r="AA96" s="321"/>
      <c r="AB96" s="321"/>
      <c r="AC96" s="321"/>
      <c r="AD96" s="321"/>
      <c r="AE96" s="321"/>
      <c r="AF96" s="321"/>
      <c r="AG96" s="321"/>
      <c r="AH96" s="321"/>
      <c r="AI96" s="321"/>
      <c r="AJ96" s="321"/>
      <c r="AK96" s="321"/>
      <c r="AL96" s="321"/>
      <c r="AM96" s="321"/>
      <c r="AN96" s="321"/>
      <c r="AO96" s="321"/>
      <c r="AP96" s="321"/>
      <c r="AQ96" s="321"/>
      <c r="AR96" s="320">
        <v>21885.381806912195</v>
      </c>
    </row>
    <row r="97" spans="1:44" s="67" customFormat="1" ht="12.6" customHeight="1" x14ac:dyDescent="0.25">
      <c r="A97" s="319" t="s">
        <v>894</v>
      </c>
      <c r="B97" s="319" t="s">
        <v>51</v>
      </c>
      <c r="C97" s="319" t="s">
        <v>47</v>
      </c>
      <c r="D97" s="320">
        <v>0</v>
      </c>
      <c r="E97" s="320">
        <v>9999</v>
      </c>
      <c r="F97" s="320">
        <v>14616.049058222243</v>
      </c>
      <c r="G97" s="320">
        <v>15675.445180369752</v>
      </c>
      <c r="H97" s="320">
        <v>15263.013473239251</v>
      </c>
      <c r="I97" s="320">
        <v>15255.212177609232</v>
      </c>
      <c r="J97" s="320">
        <v>14829.821216144053</v>
      </c>
      <c r="K97" s="320">
        <v>15545.95072462011</v>
      </c>
      <c r="L97" s="320">
        <v>16188.829938654064</v>
      </c>
      <c r="M97" s="320">
        <v>16718.890678014199</v>
      </c>
      <c r="N97" s="320">
        <v>16674.480897776502</v>
      </c>
      <c r="O97" s="320">
        <v>17267.894795130505</v>
      </c>
      <c r="P97" s="320">
        <v>16352.544157142198</v>
      </c>
      <c r="Q97" s="320">
        <v>15488.978914050249</v>
      </c>
      <c r="R97" s="320">
        <v>15181.980431548129</v>
      </c>
      <c r="S97" s="320">
        <v>14798.038665000897</v>
      </c>
      <c r="T97" s="320">
        <v>14162.13858595963</v>
      </c>
      <c r="U97" s="320">
        <v>13573.252123065658</v>
      </c>
      <c r="V97" s="320">
        <v>12877.662075787606</v>
      </c>
      <c r="W97" s="320">
        <v>12805.773153862259</v>
      </c>
      <c r="X97" s="320">
        <v>12633.652180894529</v>
      </c>
      <c r="Y97" s="320">
        <v>12395.698917289932</v>
      </c>
      <c r="Z97" s="321"/>
      <c r="AA97" s="321"/>
      <c r="AB97" s="321"/>
      <c r="AC97" s="321"/>
      <c r="AD97" s="321"/>
      <c r="AE97" s="321"/>
      <c r="AF97" s="321"/>
      <c r="AG97" s="321"/>
      <c r="AH97" s="321"/>
      <c r="AI97" s="321"/>
      <c r="AJ97" s="321"/>
      <c r="AK97" s="321"/>
      <c r="AL97" s="321"/>
      <c r="AM97" s="321"/>
      <c r="AN97" s="321"/>
      <c r="AO97" s="321"/>
      <c r="AP97" s="321"/>
      <c r="AQ97" s="321"/>
      <c r="AR97" s="321"/>
    </row>
    <row r="98" spans="1:44" s="67" customFormat="1" ht="12.6" customHeight="1" x14ac:dyDescent="0.25">
      <c r="A98" s="319" t="s">
        <v>894</v>
      </c>
      <c r="B98" s="319" t="s">
        <v>2315</v>
      </c>
      <c r="C98" s="319" t="s">
        <v>47</v>
      </c>
      <c r="D98" s="320">
        <v>0</v>
      </c>
      <c r="E98" s="320">
        <v>9999</v>
      </c>
      <c r="F98" s="321"/>
      <c r="G98" s="321"/>
      <c r="H98" s="321"/>
      <c r="I98" s="321"/>
      <c r="J98" s="321"/>
      <c r="K98" s="321"/>
      <c r="L98" s="321"/>
      <c r="M98" s="321"/>
      <c r="N98" s="321"/>
      <c r="O98" s="321"/>
      <c r="P98" s="321"/>
      <c r="Q98" s="321"/>
      <c r="R98" s="321"/>
      <c r="S98" s="321"/>
      <c r="T98" s="321"/>
      <c r="U98" s="321"/>
      <c r="V98" s="321"/>
      <c r="W98" s="321"/>
      <c r="X98" s="321"/>
      <c r="Y98" s="321"/>
      <c r="Z98" s="321"/>
      <c r="AA98" s="321"/>
      <c r="AB98" s="321"/>
      <c r="AC98" s="321"/>
      <c r="AD98" s="321"/>
      <c r="AE98" s="321"/>
      <c r="AF98" s="321"/>
      <c r="AG98" s="321"/>
      <c r="AH98" s="321"/>
      <c r="AI98" s="321"/>
      <c r="AJ98" s="320">
        <v>18850.320140141856</v>
      </c>
      <c r="AK98" s="320">
        <v>19509.289116175827</v>
      </c>
      <c r="AL98" s="320">
        <v>20700.311231448992</v>
      </c>
      <c r="AM98" s="320">
        <v>19722.944125787748</v>
      </c>
      <c r="AN98" s="320">
        <v>18911.829406377175</v>
      </c>
      <c r="AO98" s="320">
        <v>16877.932071972744</v>
      </c>
      <c r="AP98" s="320">
        <v>16557.253773092634</v>
      </c>
      <c r="AQ98" s="320">
        <v>17863.947330499133</v>
      </c>
      <c r="AR98" s="320">
        <v>19066.428148514107</v>
      </c>
    </row>
    <row r="99" spans="1:44" s="67" customFormat="1" ht="12.6" customHeight="1" x14ac:dyDescent="0.25">
      <c r="A99" s="319" t="s">
        <v>894</v>
      </c>
      <c r="B99" s="319" t="s">
        <v>1288</v>
      </c>
      <c r="C99" s="319" t="s">
        <v>1585</v>
      </c>
      <c r="D99" s="320">
        <v>0</v>
      </c>
      <c r="E99" s="320">
        <v>2014</v>
      </c>
      <c r="F99" s="320">
        <v>26460.907709641881</v>
      </c>
      <c r="G99" s="320">
        <v>26676.605865463851</v>
      </c>
      <c r="H99" s="320">
        <v>27477.791950847397</v>
      </c>
      <c r="I99" s="320">
        <v>28560.411928748683</v>
      </c>
      <c r="J99" s="320">
        <v>29234.785690254885</v>
      </c>
      <c r="K99" s="320">
        <v>29850.174496188298</v>
      </c>
      <c r="L99" s="320">
        <v>30483.08876991635</v>
      </c>
      <c r="M99" s="320">
        <v>30704.439057058295</v>
      </c>
      <c r="N99" s="320">
        <v>30510.251772267904</v>
      </c>
      <c r="O99" s="321"/>
      <c r="P99" s="321"/>
      <c r="Q99" s="321"/>
      <c r="R99" s="321"/>
      <c r="S99" s="321"/>
      <c r="T99" s="321"/>
      <c r="U99" s="321"/>
      <c r="V99" s="321"/>
      <c r="W99" s="321"/>
      <c r="X99" s="321"/>
      <c r="Y99" s="321"/>
      <c r="Z99" s="321"/>
      <c r="AA99" s="321"/>
      <c r="AB99" s="321"/>
      <c r="AC99" s="321"/>
      <c r="AD99" s="321"/>
      <c r="AE99" s="321"/>
      <c r="AF99" s="320">
        <v>14363.597222398015</v>
      </c>
      <c r="AG99" s="320">
        <v>21940.230134871188</v>
      </c>
      <c r="AH99" s="320">
        <v>14278.721495360523</v>
      </c>
      <c r="AI99" s="320">
        <v>15961.259418413205</v>
      </c>
      <c r="AJ99" s="320">
        <v>17599.989438463654</v>
      </c>
      <c r="AK99" s="320">
        <v>17575.963827559484</v>
      </c>
      <c r="AL99" s="320">
        <v>17092.244983159475</v>
      </c>
      <c r="AM99" s="320">
        <v>16087.33438441695</v>
      </c>
      <c r="AN99" s="320">
        <v>15924.618308209241</v>
      </c>
      <c r="AO99" s="320">
        <v>13281.833331530544</v>
      </c>
      <c r="AP99" s="320">
        <v>12415.065177730259</v>
      </c>
      <c r="AQ99" s="320">
        <v>14372.275313456674</v>
      </c>
      <c r="AR99" s="320">
        <v>16603.264414205849</v>
      </c>
    </row>
    <row r="100" spans="1:44" s="67" customFormat="1" ht="12.6" customHeight="1" x14ac:dyDescent="0.25">
      <c r="A100" s="319" t="s">
        <v>894</v>
      </c>
      <c r="B100" s="319" t="s">
        <v>1288</v>
      </c>
      <c r="C100" s="319" t="s">
        <v>1586</v>
      </c>
      <c r="D100" s="320">
        <v>2015</v>
      </c>
      <c r="E100" s="320">
        <v>2017</v>
      </c>
      <c r="F100" s="321"/>
      <c r="G100" s="321"/>
      <c r="H100" s="321"/>
      <c r="I100" s="321"/>
      <c r="J100" s="321"/>
      <c r="K100" s="321"/>
      <c r="L100" s="321"/>
      <c r="M100" s="321"/>
      <c r="N100" s="321"/>
      <c r="O100" s="321"/>
      <c r="P100" s="321"/>
      <c r="Q100" s="321"/>
      <c r="R100" s="321"/>
      <c r="S100" s="321"/>
      <c r="T100" s="321"/>
      <c r="U100" s="321"/>
      <c r="V100" s="321"/>
      <c r="W100" s="321"/>
      <c r="X100" s="321"/>
      <c r="Y100" s="321"/>
      <c r="Z100" s="321"/>
      <c r="AA100" s="321"/>
      <c r="AB100" s="321"/>
      <c r="AC100" s="321"/>
      <c r="AD100" s="321"/>
      <c r="AE100" s="321"/>
      <c r="AF100" s="321"/>
      <c r="AG100" s="321"/>
      <c r="AH100" s="321"/>
      <c r="AI100" s="321"/>
      <c r="AJ100" s="320">
        <v>9508.7900293452567</v>
      </c>
      <c r="AK100" s="320">
        <v>10659.76343841394</v>
      </c>
      <c r="AL100" s="320">
        <v>13567.359737103519</v>
      </c>
      <c r="AM100" s="320">
        <v>17469.506840804235</v>
      </c>
      <c r="AN100" s="320">
        <v>17441.396295947936</v>
      </c>
      <c r="AO100" s="320">
        <v>14527.568050168389</v>
      </c>
      <c r="AP100" s="320">
        <v>13786.189882512701</v>
      </c>
      <c r="AQ100" s="320">
        <v>16007.053143126484</v>
      </c>
      <c r="AR100" s="320">
        <v>18180.964096250551</v>
      </c>
    </row>
    <row r="101" spans="1:44" s="67" customFormat="1" ht="12.6" customHeight="1" x14ac:dyDescent="0.25">
      <c r="A101" s="319" t="s">
        <v>894</v>
      </c>
      <c r="B101" s="319" t="s">
        <v>1288</v>
      </c>
      <c r="C101" s="319" t="s">
        <v>1709</v>
      </c>
      <c r="D101" s="320">
        <v>2018</v>
      </c>
      <c r="E101" s="320">
        <v>2020</v>
      </c>
      <c r="F101" s="321"/>
      <c r="G101" s="321"/>
      <c r="H101" s="321"/>
      <c r="I101" s="321"/>
      <c r="J101" s="321"/>
      <c r="K101" s="321"/>
      <c r="L101" s="321"/>
      <c r="M101" s="321"/>
      <c r="N101" s="321"/>
      <c r="O101" s="321"/>
      <c r="P101" s="321"/>
      <c r="Q101" s="321"/>
      <c r="R101" s="321"/>
      <c r="S101" s="321"/>
      <c r="T101" s="321"/>
      <c r="U101" s="321"/>
      <c r="V101" s="321"/>
      <c r="W101" s="321"/>
      <c r="X101" s="321"/>
      <c r="Y101" s="321"/>
      <c r="Z101" s="321"/>
      <c r="AA101" s="321"/>
      <c r="AB101" s="321"/>
      <c r="AC101" s="321"/>
      <c r="AD101" s="321"/>
      <c r="AE101" s="321"/>
      <c r="AF101" s="321"/>
      <c r="AG101" s="321"/>
      <c r="AH101" s="321"/>
      <c r="AI101" s="321"/>
      <c r="AJ101" s="321"/>
      <c r="AK101" s="321"/>
      <c r="AL101" s="321"/>
      <c r="AM101" s="320">
        <v>8743.7110112877817</v>
      </c>
      <c r="AN101" s="320">
        <v>13530.742128958071</v>
      </c>
      <c r="AO101" s="320">
        <v>14700.732226265765</v>
      </c>
      <c r="AP101" s="320">
        <v>13948.931473650237</v>
      </c>
      <c r="AQ101" s="320">
        <v>16153.426343788366</v>
      </c>
      <c r="AR101" s="320">
        <v>18893.776945718517</v>
      </c>
    </row>
    <row r="102" spans="1:44" s="67" customFormat="1" ht="12.6" customHeight="1" x14ac:dyDescent="0.25">
      <c r="A102" s="319" t="s">
        <v>894</v>
      </c>
      <c r="B102" s="319" t="s">
        <v>1290</v>
      </c>
      <c r="C102" s="319" t="s">
        <v>47</v>
      </c>
      <c r="D102" s="320">
        <v>0</v>
      </c>
      <c r="E102" s="320">
        <v>9999</v>
      </c>
      <c r="F102" s="321"/>
      <c r="G102" s="321"/>
      <c r="H102" s="321"/>
      <c r="I102" s="321"/>
      <c r="J102" s="321"/>
      <c r="K102" s="321"/>
      <c r="L102" s="321"/>
      <c r="M102" s="321"/>
      <c r="N102" s="321"/>
      <c r="O102" s="321"/>
      <c r="P102" s="321"/>
      <c r="Q102" s="321"/>
      <c r="R102" s="321"/>
      <c r="S102" s="321"/>
      <c r="T102" s="321"/>
      <c r="U102" s="321"/>
      <c r="V102" s="321"/>
      <c r="W102" s="321"/>
      <c r="X102" s="321"/>
      <c r="Y102" s="321"/>
      <c r="Z102" s="321"/>
      <c r="AA102" s="321"/>
      <c r="AB102" s="321"/>
      <c r="AC102" s="321"/>
      <c r="AD102" s="321"/>
      <c r="AE102" s="321"/>
      <c r="AF102" s="321"/>
      <c r="AG102" s="320">
        <v>19026.706357961295</v>
      </c>
      <c r="AH102" s="320">
        <v>12923.38539677755</v>
      </c>
      <c r="AI102" s="320">
        <v>22247.863488806583</v>
      </c>
      <c r="AJ102" s="320">
        <v>15494.915267769589</v>
      </c>
      <c r="AK102" s="320">
        <v>20873.14114213935</v>
      </c>
      <c r="AL102" s="320">
        <v>20570.691742897678</v>
      </c>
      <c r="AM102" s="320">
        <v>22478.271115430129</v>
      </c>
      <c r="AN102" s="320">
        <v>30062.426358998127</v>
      </c>
      <c r="AO102" s="320">
        <v>18497.617848974867</v>
      </c>
      <c r="AP102" s="320">
        <v>54866.146665149492</v>
      </c>
      <c r="AQ102" s="320">
        <v>65444.868451883427</v>
      </c>
      <c r="AR102" s="320">
        <v>27831.214643270876</v>
      </c>
    </row>
    <row r="103" spans="1:44" s="67" customFormat="1" ht="12.6" customHeight="1" x14ac:dyDescent="0.25">
      <c r="A103" s="319" t="s">
        <v>894</v>
      </c>
      <c r="B103" s="319" t="s">
        <v>2316</v>
      </c>
      <c r="C103" s="319" t="s">
        <v>47</v>
      </c>
      <c r="D103" s="320">
        <v>0</v>
      </c>
      <c r="E103" s="320">
        <v>9999</v>
      </c>
      <c r="F103" s="321"/>
      <c r="G103" s="321"/>
      <c r="H103" s="321"/>
      <c r="I103" s="321"/>
      <c r="J103" s="321"/>
      <c r="K103" s="321"/>
      <c r="L103" s="321"/>
      <c r="M103" s="321"/>
      <c r="N103" s="321"/>
      <c r="O103" s="321"/>
      <c r="P103" s="321"/>
      <c r="Q103" s="321"/>
      <c r="R103" s="321"/>
      <c r="S103" s="321"/>
      <c r="T103" s="321"/>
      <c r="U103" s="321"/>
      <c r="V103" s="321"/>
      <c r="W103" s="321"/>
      <c r="X103" s="321"/>
      <c r="Y103" s="321"/>
      <c r="Z103" s="321"/>
      <c r="AA103" s="321"/>
      <c r="AB103" s="321"/>
      <c r="AC103" s="321"/>
      <c r="AD103" s="321"/>
      <c r="AE103" s="321"/>
      <c r="AF103" s="321"/>
      <c r="AG103" s="321"/>
      <c r="AH103" s="321"/>
      <c r="AI103" s="321"/>
      <c r="AJ103" s="320">
        <v>18495.676209432691</v>
      </c>
      <c r="AK103" s="320">
        <v>21989.098137682722</v>
      </c>
      <c r="AL103" s="320">
        <v>21533.679894443892</v>
      </c>
      <c r="AM103" s="320">
        <v>17900.273756486105</v>
      </c>
      <c r="AN103" s="320">
        <v>17495.566019127928</v>
      </c>
      <c r="AO103" s="320">
        <v>14852.499620438446</v>
      </c>
      <c r="AP103" s="320">
        <v>17332.172891966107</v>
      </c>
      <c r="AQ103" s="320">
        <v>18382.777224893514</v>
      </c>
      <c r="AR103" s="320">
        <v>18495.523974510448</v>
      </c>
    </row>
    <row r="104" spans="1:44" s="67" customFormat="1" ht="12.6" customHeight="1" x14ac:dyDescent="0.25">
      <c r="A104" s="319" t="s">
        <v>894</v>
      </c>
      <c r="B104" s="319" t="s">
        <v>2317</v>
      </c>
      <c r="C104" s="319" t="s">
        <v>47</v>
      </c>
      <c r="D104" s="320">
        <v>0</v>
      </c>
      <c r="E104" s="320">
        <v>9999</v>
      </c>
      <c r="F104" s="320">
        <v>20988.09766451754</v>
      </c>
      <c r="G104" s="320">
        <v>20610.605057148819</v>
      </c>
      <c r="H104" s="320">
        <v>20519.760645142156</v>
      </c>
      <c r="I104" s="320">
        <v>20970.626276883559</v>
      </c>
      <c r="J104" s="320">
        <v>20844.438884797441</v>
      </c>
      <c r="K104" s="320">
        <v>22342.549328229834</v>
      </c>
      <c r="L104" s="320">
        <v>23789.868680237927</v>
      </c>
      <c r="M104" s="320">
        <v>25121.477995759684</v>
      </c>
      <c r="N104" s="320">
        <v>25618.352483575349</v>
      </c>
      <c r="O104" s="320">
        <v>31825.234144343009</v>
      </c>
      <c r="P104" s="320">
        <v>30710.810142238828</v>
      </c>
      <c r="Q104" s="320">
        <v>28786.841275354094</v>
      </c>
      <c r="R104" s="320">
        <v>28653.970359402527</v>
      </c>
      <c r="S104" s="320">
        <v>29065.452692320399</v>
      </c>
      <c r="T104" s="320">
        <v>29140.571353755531</v>
      </c>
      <c r="U104" s="320">
        <v>27565.73874492916</v>
      </c>
      <c r="V104" s="320">
        <v>24932.20596199132</v>
      </c>
      <c r="W104" s="320">
        <v>25427.416578380609</v>
      </c>
      <c r="X104" s="320">
        <v>25065.439943256475</v>
      </c>
      <c r="Y104" s="320">
        <v>24245.389847738581</v>
      </c>
      <c r="Z104" s="320">
        <v>22721.897457264087</v>
      </c>
      <c r="AA104" s="320">
        <v>21594.812758840486</v>
      </c>
      <c r="AB104" s="320">
        <v>21142.710477324486</v>
      </c>
      <c r="AC104" s="320">
        <v>19177.406837562372</v>
      </c>
      <c r="AD104" s="320">
        <v>15219.98983040187</v>
      </c>
      <c r="AE104" s="320">
        <v>17960.400874302701</v>
      </c>
      <c r="AF104" s="320">
        <v>14056.430706055291</v>
      </c>
      <c r="AG104" s="320">
        <v>16612.178409143755</v>
      </c>
      <c r="AH104" s="320">
        <v>18278.290451790748</v>
      </c>
      <c r="AI104" s="320">
        <v>16603.836520454963</v>
      </c>
      <c r="AJ104" s="320">
        <v>17005.803556659084</v>
      </c>
      <c r="AK104" s="320">
        <v>23386.803412726935</v>
      </c>
      <c r="AL104" s="320">
        <v>23346.236444261594</v>
      </c>
      <c r="AM104" s="320">
        <v>22331.194790316415</v>
      </c>
      <c r="AN104" s="320">
        <v>12692.451160030043</v>
      </c>
      <c r="AO104" s="320">
        <v>14299.576622601047</v>
      </c>
      <c r="AP104" s="320">
        <v>16129.878961593329</v>
      </c>
      <c r="AQ104" s="320">
        <v>17738.846998779187</v>
      </c>
      <c r="AR104" s="320">
        <v>16991.282885958175</v>
      </c>
    </row>
    <row r="105" spans="1:44" s="67" customFormat="1" ht="12.6" customHeight="1" x14ac:dyDescent="0.25">
      <c r="A105" s="319" t="s">
        <v>894</v>
      </c>
      <c r="B105" s="319" t="s">
        <v>2318</v>
      </c>
      <c r="C105" s="319" t="s">
        <v>47</v>
      </c>
      <c r="D105" s="320">
        <v>0</v>
      </c>
      <c r="E105" s="320">
        <v>9999</v>
      </c>
      <c r="F105" s="321"/>
      <c r="G105" s="321"/>
      <c r="H105" s="321"/>
      <c r="I105" s="321"/>
      <c r="J105" s="321"/>
      <c r="K105" s="321"/>
      <c r="L105" s="321"/>
      <c r="M105" s="321"/>
      <c r="N105" s="321"/>
      <c r="O105" s="321"/>
      <c r="P105" s="321"/>
      <c r="Q105" s="321"/>
      <c r="R105" s="321"/>
      <c r="S105" s="321"/>
      <c r="T105" s="321"/>
      <c r="U105" s="321"/>
      <c r="V105" s="321"/>
      <c r="W105" s="321"/>
      <c r="X105" s="321"/>
      <c r="Y105" s="321"/>
      <c r="Z105" s="321"/>
      <c r="AA105" s="321"/>
      <c r="AB105" s="321"/>
      <c r="AC105" s="321"/>
      <c r="AD105" s="321"/>
      <c r="AE105" s="321"/>
      <c r="AF105" s="321"/>
      <c r="AG105" s="321"/>
      <c r="AH105" s="321"/>
      <c r="AI105" s="321"/>
      <c r="AJ105" s="320">
        <v>14814.452573687744</v>
      </c>
      <c r="AK105" s="320">
        <v>23161.652072969566</v>
      </c>
      <c r="AL105" s="320">
        <v>22456.961366105534</v>
      </c>
      <c r="AM105" s="320">
        <v>21528.278234644498</v>
      </c>
      <c r="AN105" s="320">
        <v>20127.372351565187</v>
      </c>
      <c r="AO105" s="320">
        <v>16935.971568757843</v>
      </c>
      <c r="AP105" s="320">
        <v>15126.322757076063</v>
      </c>
      <c r="AQ105" s="320">
        <v>16288.636119700317</v>
      </c>
      <c r="AR105" s="320">
        <v>17900.935136576656</v>
      </c>
    </row>
    <row r="106" spans="1:44" s="67" customFormat="1" ht="12.6" customHeight="1" x14ac:dyDescent="0.25">
      <c r="A106" s="319" t="s">
        <v>894</v>
      </c>
      <c r="B106" s="319" t="s">
        <v>2319</v>
      </c>
      <c r="C106" s="319" t="s">
        <v>1585</v>
      </c>
      <c r="D106" s="320">
        <v>2011</v>
      </c>
      <c r="E106" s="320">
        <v>2014</v>
      </c>
      <c r="F106" s="321"/>
      <c r="G106" s="321"/>
      <c r="H106" s="321"/>
      <c r="I106" s="321"/>
      <c r="J106" s="321"/>
      <c r="K106" s="321"/>
      <c r="L106" s="321"/>
      <c r="M106" s="321"/>
      <c r="N106" s="321"/>
      <c r="O106" s="321"/>
      <c r="P106" s="321"/>
      <c r="Q106" s="321"/>
      <c r="R106" s="321"/>
      <c r="S106" s="321"/>
      <c r="T106" s="321"/>
      <c r="U106" s="321"/>
      <c r="V106" s="321"/>
      <c r="W106" s="321"/>
      <c r="X106" s="321"/>
      <c r="Y106" s="321"/>
      <c r="Z106" s="321"/>
      <c r="AA106" s="321"/>
      <c r="AB106" s="321"/>
      <c r="AC106" s="321"/>
      <c r="AD106" s="321"/>
      <c r="AE106" s="321"/>
      <c r="AF106" s="321"/>
      <c r="AG106" s="321"/>
      <c r="AH106" s="321"/>
      <c r="AI106" s="321"/>
      <c r="AJ106" s="320">
        <v>29022.294140704944</v>
      </c>
      <c r="AK106" s="320">
        <v>30149.666142906561</v>
      </c>
      <c r="AL106" s="320">
        <v>29041.797927294741</v>
      </c>
      <c r="AM106" s="320">
        <v>28024.164454734386</v>
      </c>
      <c r="AN106" s="320">
        <v>27137.400186868843</v>
      </c>
      <c r="AO106" s="320">
        <v>23829.94145522259</v>
      </c>
      <c r="AP106" s="320">
        <v>23350.481464226843</v>
      </c>
      <c r="AQ106" s="320">
        <v>22819.734609081475</v>
      </c>
      <c r="AR106" s="320">
        <v>23387.735653622003</v>
      </c>
    </row>
    <row r="107" spans="1:44" s="67" customFormat="1" ht="12.6" customHeight="1" x14ac:dyDescent="0.25">
      <c r="A107" s="319" t="s">
        <v>894</v>
      </c>
      <c r="B107" s="319" t="s">
        <v>2319</v>
      </c>
      <c r="C107" s="319" t="s">
        <v>1586</v>
      </c>
      <c r="D107" s="320">
        <v>2015</v>
      </c>
      <c r="E107" s="320">
        <v>2017</v>
      </c>
      <c r="F107" s="321"/>
      <c r="G107" s="321"/>
      <c r="H107" s="321"/>
      <c r="I107" s="321"/>
      <c r="J107" s="321"/>
      <c r="K107" s="321"/>
      <c r="L107" s="321"/>
      <c r="M107" s="321"/>
      <c r="N107" s="321"/>
      <c r="O107" s="321"/>
      <c r="P107" s="321"/>
      <c r="Q107" s="321"/>
      <c r="R107" s="321"/>
      <c r="S107" s="321"/>
      <c r="T107" s="321"/>
      <c r="U107" s="321"/>
      <c r="V107" s="321"/>
      <c r="W107" s="321"/>
      <c r="X107" s="321"/>
      <c r="Y107" s="321"/>
      <c r="Z107" s="321"/>
      <c r="AA107" s="321"/>
      <c r="AB107" s="321"/>
      <c r="AC107" s="321"/>
      <c r="AD107" s="321"/>
      <c r="AE107" s="321"/>
      <c r="AF107" s="321"/>
      <c r="AG107" s="321"/>
      <c r="AH107" s="321"/>
      <c r="AI107" s="321"/>
      <c r="AJ107" s="320">
        <v>19044.139910367921</v>
      </c>
      <c r="AK107" s="320">
        <v>24722.715339273032</v>
      </c>
      <c r="AL107" s="320">
        <v>26656.211723553955</v>
      </c>
      <c r="AM107" s="320">
        <v>25140.430315478698</v>
      </c>
      <c r="AN107" s="320">
        <v>28402.21688436122</v>
      </c>
      <c r="AO107" s="320">
        <v>24898.593090585462</v>
      </c>
      <c r="AP107" s="320">
        <v>24571.014708072638</v>
      </c>
      <c r="AQ107" s="320">
        <v>23795.872515771585</v>
      </c>
      <c r="AR107" s="320">
        <v>24264.153150813727</v>
      </c>
    </row>
    <row r="108" spans="1:44" s="67" customFormat="1" ht="12.6" customHeight="1" x14ac:dyDescent="0.25">
      <c r="A108" s="319" t="s">
        <v>894</v>
      </c>
      <c r="B108" s="319" t="s">
        <v>2319</v>
      </c>
      <c r="C108" s="319" t="s">
        <v>1709</v>
      </c>
      <c r="D108" s="320">
        <v>2018</v>
      </c>
      <c r="E108" s="320">
        <v>2020</v>
      </c>
      <c r="F108" s="321"/>
      <c r="G108" s="321"/>
      <c r="H108" s="321"/>
      <c r="I108" s="321"/>
      <c r="J108" s="321"/>
      <c r="K108" s="321"/>
      <c r="L108" s="321"/>
      <c r="M108" s="321"/>
      <c r="N108" s="321"/>
      <c r="O108" s="321"/>
      <c r="P108" s="321"/>
      <c r="Q108" s="321"/>
      <c r="R108" s="321"/>
      <c r="S108" s="321"/>
      <c r="T108" s="321"/>
      <c r="U108" s="321"/>
      <c r="V108" s="321"/>
      <c r="W108" s="321"/>
      <c r="X108" s="321"/>
      <c r="Y108" s="321"/>
      <c r="Z108" s="321"/>
      <c r="AA108" s="321"/>
      <c r="AB108" s="321"/>
      <c r="AC108" s="321"/>
      <c r="AD108" s="321"/>
      <c r="AE108" s="321"/>
      <c r="AF108" s="321"/>
      <c r="AG108" s="321"/>
      <c r="AH108" s="321"/>
      <c r="AI108" s="321"/>
      <c r="AJ108" s="321"/>
      <c r="AK108" s="321"/>
      <c r="AL108" s="321"/>
      <c r="AM108" s="320">
        <v>15304.000626661667</v>
      </c>
      <c r="AN108" s="320">
        <v>23915.116785357503</v>
      </c>
      <c r="AO108" s="320">
        <v>15374.770954773163</v>
      </c>
      <c r="AP108" s="320">
        <v>26306.396597746469</v>
      </c>
      <c r="AQ108" s="320">
        <v>25463.14190085484</v>
      </c>
      <c r="AR108" s="320">
        <v>25979.741174737512</v>
      </c>
    </row>
    <row r="109" spans="1:44" s="67" customFormat="1" ht="12.6" customHeight="1" x14ac:dyDescent="0.25">
      <c r="A109" s="319" t="s">
        <v>894</v>
      </c>
      <c r="B109" s="319" t="s">
        <v>2319</v>
      </c>
      <c r="C109" s="319" t="s">
        <v>1846</v>
      </c>
      <c r="D109" s="320">
        <v>2021</v>
      </c>
      <c r="E109" s="320">
        <v>2026</v>
      </c>
      <c r="F109" s="321"/>
      <c r="G109" s="321"/>
      <c r="H109" s="321"/>
      <c r="I109" s="321"/>
      <c r="J109" s="321"/>
      <c r="K109" s="321"/>
      <c r="L109" s="321"/>
      <c r="M109" s="321"/>
      <c r="N109" s="321"/>
      <c r="O109" s="321"/>
      <c r="P109" s="321"/>
      <c r="Q109" s="321"/>
      <c r="R109" s="321"/>
      <c r="S109" s="321"/>
      <c r="T109" s="321"/>
      <c r="U109" s="321"/>
      <c r="V109" s="321"/>
      <c r="W109" s="321"/>
      <c r="X109" s="321"/>
      <c r="Y109" s="321"/>
      <c r="Z109" s="321"/>
      <c r="AA109" s="321"/>
      <c r="AB109" s="321"/>
      <c r="AC109" s="321"/>
      <c r="AD109" s="321"/>
      <c r="AE109" s="321"/>
      <c r="AF109" s="321"/>
      <c r="AG109" s="321"/>
      <c r="AH109" s="321"/>
      <c r="AI109" s="321"/>
      <c r="AJ109" s="321"/>
      <c r="AK109" s="321"/>
      <c r="AL109" s="321"/>
      <c r="AM109" s="321"/>
      <c r="AN109" s="321"/>
      <c r="AO109" s="321"/>
      <c r="AP109" s="320">
        <v>13575.99902185996</v>
      </c>
      <c r="AQ109" s="320">
        <v>22433.86353599147</v>
      </c>
      <c r="AR109" s="320">
        <v>25309.542951803734</v>
      </c>
    </row>
    <row r="110" spans="1:44" s="67" customFormat="1" ht="12.6" customHeight="1" x14ac:dyDescent="0.25">
      <c r="A110" s="319" t="s">
        <v>894</v>
      </c>
      <c r="B110" s="319" t="s">
        <v>2320</v>
      </c>
      <c r="C110" s="319" t="s">
        <v>1585</v>
      </c>
      <c r="D110" s="320">
        <v>2011</v>
      </c>
      <c r="E110" s="320">
        <v>2014</v>
      </c>
      <c r="F110" s="321"/>
      <c r="G110" s="321"/>
      <c r="H110" s="321"/>
      <c r="I110" s="321"/>
      <c r="J110" s="321"/>
      <c r="K110" s="321"/>
      <c r="L110" s="321"/>
      <c r="M110" s="321"/>
      <c r="N110" s="321"/>
      <c r="O110" s="321"/>
      <c r="P110" s="321"/>
      <c r="Q110" s="321"/>
      <c r="R110" s="321"/>
      <c r="S110" s="321"/>
      <c r="T110" s="321"/>
      <c r="U110" s="321"/>
      <c r="V110" s="321"/>
      <c r="W110" s="321"/>
      <c r="X110" s="321"/>
      <c r="Y110" s="321"/>
      <c r="Z110" s="321"/>
      <c r="AA110" s="321"/>
      <c r="AB110" s="321"/>
      <c r="AC110" s="321"/>
      <c r="AD110" s="321"/>
      <c r="AE110" s="321"/>
      <c r="AF110" s="321"/>
      <c r="AG110" s="321"/>
      <c r="AH110" s="321"/>
      <c r="AI110" s="321"/>
      <c r="AJ110" s="320">
        <v>60838.898925550333</v>
      </c>
      <c r="AK110" s="320">
        <v>42276.163426647603</v>
      </c>
      <c r="AL110" s="320">
        <v>52856.694639725843</v>
      </c>
      <c r="AM110" s="320">
        <v>42955.8913503328</v>
      </c>
      <c r="AN110" s="320">
        <v>34243.579806007714</v>
      </c>
      <c r="AO110" s="320">
        <v>26479.988341827502</v>
      </c>
      <c r="AP110" s="320">
        <v>25218.467998713852</v>
      </c>
      <c r="AQ110" s="320">
        <v>23793.073760272229</v>
      </c>
      <c r="AR110" s="320">
        <v>25527.722554626791</v>
      </c>
    </row>
    <row r="111" spans="1:44" s="67" customFormat="1" ht="12.6" customHeight="1" x14ac:dyDescent="0.25">
      <c r="A111" s="319" t="s">
        <v>894</v>
      </c>
      <c r="B111" s="319" t="s">
        <v>2320</v>
      </c>
      <c r="C111" s="319" t="s">
        <v>1586</v>
      </c>
      <c r="D111" s="320">
        <v>2015</v>
      </c>
      <c r="E111" s="320">
        <v>2017</v>
      </c>
      <c r="F111" s="321"/>
      <c r="G111" s="321"/>
      <c r="H111" s="321"/>
      <c r="I111" s="321"/>
      <c r="J111" s="321"/>
      <c r="K111" s="321"/>
      <c r="L111" s="321"/>
      <c r="M111" s="321"/>
      <c r="N111" s="321"/>
      <c r="O111" s="321"/>
      <c r="P111" s="321"/>
      <c r="Q111" s="321"/>
      <c r="R111" s="321"/>
      <c r="S111" s="321"/>
      <c r="T111" s="321"/>
      <c r="U111" s="321"/>
      <c r="V111" s="321"/>
      <c r="W111" s="321"/>
      <c r="X111" s="321"/>
      <c r="Y111" s="321"/>
      <c r="Z111" s="321"/>
      <c r="AA111" s="321"/>
      <c r="AB111" s="321"/>
      <c r="AC111" s="321"/>
      <c r="AD111" s="321"/>
      <c r="AE111" s="321"/>
      <c r="AF111" s="321"/>
      <c r="AG111" s="321"/>
      <c r="AH111" s="321"/>
      <c r="AI111" s="321"/>
      <c r="AJ111" s="320">
        <v>18428.550297624486</v>
      </c>
      <c r="AK111" s="320">
        <v>18938.520579390766</v>
      </c>
      <c r="AL111" s="320">
        <v>21977.317740917322</v>
      </c>
      <c r="AM111" s="320">
        <v>19851.767438220639</v>
      </c>
      <c r="AN111" s="320">
        <v>29239.84121374373</v>
      </c>
      <c r="AO111" s="320">
        <v>25543.123500264148</v>
      </c>
      <c r="AP111" s="320">
        <v>25025.175691047527</v>
      </c>
      <c r="AQ111" s="320">
        <v>24217.301163377924</v>
      </c>
      <c r="AR111" s="320">
        <v>24690.930369451082</v>
      </c>
    </row>
    <row r="112" spans="1:44" s="67" customFormat="1" ht="12.6" customHeight="1" x14ac:dyDescent="0.25">
      <c r="A112" s="319" t="s">
        <v>894</v>
      </c>
      <c r="B112" s="319" t="s">
        <v>2320</v>
      </c>
      <c r="C112" s="319" t="s">
        <v>1709</v>
      </c>
      <c r="D112" s="320">
        <v>2018</v>
      </c>
      <c r="E112" s="320">
        <v>2020</v>
      </c>
      <c r="F112" s="321"/>
      <c r="G112" s="321"/>
      <c r="H112" s="321"/>
      <c r="I112" s="321"/>
      <c r="J112" s="321"/>
      <c r="K112" s="321"/>
      <c r="L112" s="321"/>
      <c r="M112" s="321"/>
      <c r="N112" s="321"/>
      <c r="O112" s="321"/>
      <c r="P112" s="321"/>
      <c r="Q112" s="321"/>
      <c r="R112" s="321"/>
      <c r="S112" s="321"/>
      <c r="T112" s="321"/>
      <c r="U112" s="321"/>
      <c r="V112" s="321"/>
      <c r="W112" s="321"/>
      <c r="X112" s="321"/>
      <c r="Y112" s="321"/>
      <c r="Z112" s="321"/>
      <c r="AA112" s="321"/>
      <c r="AB112" s="321"/>
      <c r="AC112" s="321"/>
      <c r="AD112" s="321"/>
      <c r="AE112" s="321"/>
      <c r="AF112" s="321"/>
      <c r="AG112" s="321"/>
      <c r="AH112" s="321"/>
      <c r="AI112" s="321"/>
      <c r="AJ112" s="321"/>
      <c r="AK112" s="321"/>
      <c r="AL112" s="321"/>
      <c r="AM112" s="320">
        <v>15240.231458732858</v>
      </c>
      <c r="AN112" s="320">
        <v>18473.821067146473</v>
      </c>
      <c r="AO112" s="320">
        <v>17980.162047503178</v>
      </c>
      <c r="AP112" s="320">
        <v>26472.673038712437</v>
      </c>
      <c r="AQ112" s="320">
        <v>25634.431544794803</v>
      </c>
      <c r="AR112" s="320">
        <v>26109.609501159441</v>
      </c>
    </row>
    <row r="113" spans="1:44" s="67" customFormat="1" ht="12.6" customHeight="1" x14ac:dyDescent="0.25">
      <c r="A113" s="319" t="s">
        <v>894</v>
      </c>
      <c r="B113" s="319" t="s">
        <v>2320</v>
      </c>
      <c r="C113" s="319" t="s">
        <v>1846</v>
      </c>
      <c r="D113" s="320">
        <v>2021</v>
      </c>
      <c r="E113" s="320">
        <v>2026</v>
      </c>
      <c r="F113" s="321"/>
      <c r="G113" s="321"/>
      <c r="H113" s="321"/>
      <c r="I113" s="321"/>
      <c r="J113" s="321"/>
      <c r="K113" s="321"/>
      <c r="L113" s="321"/>
      <c r="M113" s="321"/>
      <c r="N113" s="321"/>
      <c r="O113" s="321"/>
      <c r="P113" s="321"/>
      <c r="Q113" s="321"/>
      <c r="R113" s="321"/>
      <c r="S113" s="321"/>
      <c r="T113" s="321"/>
      <c r="U113" s="321"/>
      <c r="V113" s="321"/>
      <c r="W113" s="321"/>
      <c r="X113" s="321"/>
      <c r="Y113" s="321"/>
      <c r="Z113" s="321"/>
      <c r="AA113" s="321"/>
      <c r="AB113" s="321"/>
      <c r="AC113" s="321"/>
      <c r="AD113" s="321"/>
      <c r="AE113" s="321"/>
      <c r="AF113" s="321"/>
      <c r="AG113" s="321"/>
      <c r="AH113" s="321"/>
      <c r="AI113" s="321"/>
      <c r="AJ113" s="321"/>
      <c r="AK113" s="321"/>
      <c r="AL113" s="321"/>
      <c r="AM113" s="321"/>
      <c r="AN113" s="321"/>
      <c r="AO113" s="321"/>
      <c r="AP113" s="320">
        <v>13621.420543403681</v>
      </c>
      <c r="AQ113" s="320">
        <v>21229.924875956207</v>
      </c>
      <c r="AR113" s="320">
        <v>24851.335059468725</v>
      </c>
    </row>
    <row r="114" spans="1:44" s="67" customFormat="1" ht="12.6" customHeight="1" x14ac:dyDescent="0.25">
      <c r="A114" s="319" t="s">
        <v>894</v>
      </c>
      <c r="B114" s="319" t="s">
        <v>2321</v>
      </c>
      <c r="C114" s="319" t="s">
        <v>1585</v>
      </c>
      <c r="D114" s="320">
        <v>2011</v>
      </c>
      <c r="E114" s="320">
        <v>2014</v>
      </c>
      <c r="F114" s="321"/>
      <c r="G114" s="321"/>
      <c r="H114" s="321"/>
      <c r="I114" s="321"/>
      <c r="J114" s="321"/>
      <c r="K114" s="321"/>
      <c r="L114" s="321"/>
      <c r="M114" s="321"/>
      <c r="N114" s="321"/>
      <c r="O114" s="321"/>
      <c r="P114" s="321"/>
      <c r="Q114" s="321"/>
      <c r="R114" s="321"/>
      <c r="S114" s="321"/>
      <c r="T114" s="321"/>
      <c r="U114" s="321"/>
      <c r="V114" s="321"/>
      <c r="W114" s="321"/>
      <c r="X114" s="321"/>
      <c r="Y114" s="321"/>
      <c r="Z114" s="321"/>
      <c r="AA114" s="321"/>
      <c r="AB114" s="321"/>
      <c r="AC114" s="321"/>
      <c r="AD114" s="321"/>
      <c r="AE114" s="321"/>
      <c r="AF114" s="321"/>
      <c r="AG114" s="321"/>
      <c r="AH114" s="321"/>
      <c r="AI114" s="321"/>
      <c r="AJ114" s="320">
        <v>27366.642322658008</v>
      </c>
      <c r="AK114" s="320">
        <v>29817.6697938508</v>
      </c>
      <c r="AL114" s="320">
        <v>28763.748730490905</v>
      </c>
      <c r="AM114" s="320">
        <v>27596.700925352212</v>
      </c>
      <c r="AN114" s="320">
        <v>26723.086102701058</v>
      </c>
      <c r="AO114" s="320">
        <v>23270.483918758669</v>
      </c>
      <c r="AP114" s="320">
        <v>23166.436904923579</v>
      </c>
      <c r="AQ114" s="320">
        <v>22676.66854866517</v>
      </c>
      <c r="AR114" s="320">
        <v>23175.77795106568</v>
      </c>
    </row>
    <row r="115" spans="1:44" s="67" customFormat="1" ht="12.6" customHeight="1" x14ac:dyDescent="0.25">
      <c r="A115" s="319" t="s">
        <v>894</v>
      </c>
      <c r="B115" s="319" t="s">
        <v>2321</v>
      </c>
      <c r="C115" s="319" t="s">
        <v>1586</v>
      </c>
      <c r="D115" s="320">
        <v>2015</v>
      </c>
      <c r="E115" s="320">
        <v>2017</v>
      </c>
      <c r="F115" s="321"/>
      <c r="G115" s="321"/>
      <c r="H115" s="321"/>
      <c r="I115" s="321"/>
      <c r="J115" s="321"/>
      <c r="K115" s="321"/>
      <c r="L115" s="321"/>
      <c r="M115" s="321"/>
      <c r="N115" s="321"/>
      <c r="O115" s="321"/>
      <c r="P115" s="321"/>
      <c r="Q115" s="321"/>
      <c r="R115" s="321"/>
      <c r="S115" s="321"/>
      <c r="T115" s="321"/>
      <c r="U115" s="321"/>
      <c r="V115" s="321"/>
      <c r="W115" s="321"/>
      <c r="X115" s="321"/>
      <c r="Y115" s="321"/>
      <c r="Z115" s="321"/>
      <c r="AA115" s="321"/>
      <c r="AB115" s="321"/>
      <c r="AC115" s="321"/>
      <c r="AD115" s="321"/>
      <c r="AE115" s="321"/>
      <c r="AF115" s="321"/>
      <c r="AG115" s="321"/>
      <c r="AH115" s="321"/>
      <c r="AI115" s="321"/>
      <c r="AJ115" s="320">
        <v>22964.316221136763</v>
      </c>
      <c r="AK115" s="320">
        <v>29054.422058053777</v>
      </c>
      <c r="AL115" s="320">
        <v>33356.078878802313</v>
      </c>
      <c r="AM115" s="320">
        <v>25745.270867234438</v>
      </c>
      <c r="AN115" s="320">
        <v>29008.573157611892</v>
      </c>
      <c r="AO115" s="320">
        <v>24905.954154706891</v>
      </c>
      <c r="AP115" s="320">
        <v>24594.338768750891</v>
      </c>
      <c r="AQ115" s="320">
        <v>23851.354544511141</v>
      </c>
      <c r="AR115" s="320">
        <v>24343.061118092708</v>
      </c>
    </row>
    <row r="116" spans="1:44" s="67" customFormat="1" ht="12.6" customHeight="1" x14ac:dyDescent="0.25">
      <c r="A116" s="319" t="s">
        <v>894</v>
      </c>
      <c r="B116" s="319" t="s">
        <v>2321</v>
      </c>
      <c r="C116" s="319" t="s">
        <v>1709</v>
      </c>
      <c r="D116" s="320">
        <v>2018</v>
      </c>
      <c r="E116" s="320">
        <v>2020</v>
      </c>
      <c r="F116" s="321"/>
      <c r="G116" s="321"/>
      <c r="H116" s="321"/>
      <c r="I116" s="321"/>
      <c r="J116" s="321"/>
      <c r="K116" s="321"/>
      <c r="L116" s="321"/>
      <c r="M116" s="321"/>
      <c r="N116" s="321"/>
      <c r="O116" s="321"/>
      <c r="P116" s="321"/>
      <c r="Q116" s="321"/>
      <c r="R116" s="321"/>
      <c r="S116" s="321"/>
      <c r="T116" s="321"/>
      <c r="U116" s="321"/>
      <c r="V116" s="321"/>
      <c r="W116" s="321"/>
      <c r="X116" s="321"/>
      <c r="Y116" s="321"/>
      <c r="Z116" s="321"/>
      <c r="AA116" s="321"/>
      <c r="AB116" s="321"/>
      <c r="AC116" s="321"/>
      <c r="AD116" s="321"/>
      <c r="AE116" s="321"/>
      <c r="AF116" s="321"/>
      <c r="AG116" s="321"/>
      <c r="AH116" s="321"/>
      <c r="AI116" s="321"/>
      <c r="AJ116" s="321"/>
      <c r="AK116" s="321"/>
      <c r="AL116" s="321"/>
      <c r="AM116" s="320">
        <v>15215.776112519607</v>
      </c>
      <c r="AN116" s="320">
        <v>15431.940876171506</v>
      </c>
      <c r="AO116" s="320">
        <v>14551.449860651215</v>
      </c>
      <c r="AP116" s="320">
        <v>26431.711305354453</v>
      </c>
      <c r="AQ116" s="320">
        <v>25563.807828465262</v>
      </c>
      <c r="AR116" s="320">
        <v>26061.801692922905</v>
      </c>
    </row>
    <row r="117" spans="1:44" s="67" customFormat="1" ht="12.6" customHeight="1" x14ac:dyDescent="0.25">
      <c r="A117" s="319" t="s">
        <v>894</v>
      </c>
      <c r="B117" s="319" t="s">
        <v>2321</v>
      </c>
      <c r="C117" s="319" t="s">
        <v>1846</v>
      </c>
      <c r="D117" s="320">
        <v>2021</v>
      </c>
      <c r="E117" s="320">
        <v>2026</v>
      </c>
      <c r="F117" s="321"/>
      <c r="G117" s="321"/>
      <c r="H117" s="321"/>
      <c r="I117" s="321"/>
      <c r="J117" s="321"/>
      <c r="K117" s="321"/>
      <c r="L117" s="321"/>
      <c r="M117" s="321"/>
      <c r="N117" s="321"/>
      <c r="O117" s="321"/>
      <c r="P117" s="321"/>
      <c r="Q117" s="321"/>
      <c r="R117" s="321"/>
      <c r="S117" s="321"/>
      <c r="T117" s="321"/>
      <c r="U117" s="321"/>
      <c r="V117" s="321"/>
      <c r="W117" s="321"/>
      <c r="X117" s="321"/>
      <c r="Y117" s="321"/>
      <c r="Z117" s="321"/>
      <c r="AA117" s="321"/>
      <c r="AB117" s="321"/>
      <c r="AC117" s="321"/>
      <c r="AD117" s="321"/>
      <c r="AE117" s="321"/>
      <c r="AF117" s="321"/>
      <c r="AG117" s="321"/>
      <c r="AH117" s="321"/>
      <c r="AI117" s="321"/>
      <c r="AJ117" s="321"/>
      <c r="AK117" s="321"/>
      <c r="AL117" s="321"/>
      <c r="AM117" s="321"/>
      <c r="AN117" s="321"/>
      <c r="AO117" s="321"/>
      <c r="AP117" s="320">
        <v>13586.73167722898</v>
      </c>
      <c r="AQ117" s="320">
        <v>21456.304130915025</v>
      </c>
      <c r="AR117" s="320">
        <v>23454.095059138152</v>
      </c>
    </row>
    <row r="118" spans="1:44" s="67" customFormat="1" ht="12.6" customHeight="1" x14ac:dyDescent="0.25">
      <c r="A118" s="319" t="s">
        <v>1589</v>
      </c>
      <c r="B118" s="319" t="s">
        <v>1590</v>
      </c>
      <c r="C118" s="319" t="s">
        <v>47</v>
      </c>
      <c r="D118" s="320">
        <v>0</v>
      </c>
      <c r="E118" s="320">
        <v>1994</v>
      </c>
      <c r="F118" s="320">
        <v>17349.388730489034</v>
      </c>
      <c r="G118" s="320">
        <v>16853.684648646882</v>
      </c>
      <c r="H118" s="320">
        <v>16367.616977699819</v>
      </c>
      <c r="I118" s="320">
        <v>16116.670091836413</v>
      </c>
      <c r="J118" s="320">
        <v>15737.28852414111</v>
      </c>
      <c r="K118" s="320">
        <v>16462.230990338328</v>
      </c>
      <c r="L118" s="320">
        <v>16836.203334728649</v>
      </c>
      <c r="M118" s="320">
        <v>17454.765468389644</v>
      </c>
      <c r="N118" s="320">
        <v>17545.711726775553</v>
      </c>
      <c r="O118" s="320">
        <v>17643.116118082391</v>
      </c>
      <c r="P118" s="320">
        <v>17338.629114960066</v>
      </c>
      <c r="Q118" s="320">
        <v>16664.450426744068</v>
      </c>
      <c r="R118" s="320">
        <v>16353.768450255517</v>
      </c>
      <c r="S118" s="320">
        <v>15986.262890413729</v>
      </c>
      <c r="T118" s="320">
        <v>15301.771268786626</v>
      </c>
      <c r="U118" s="320">
        <v>15128.246275312116</v>
      </c>
      <c r="V118" s="320">
        <v>17470.635929537879</v>
      </c>
      <c r="W118" s="320">
        <v>16818.990192930309</v>
      </c>
      <c r="X118" s="320">
        <v>14954.086490714359</v>
      </c>
      <c r="Y118" s="320">
        <v>13656.824919833174</v>
      </c>
      <c r="Z118" s="320">
        <v>11825.849335366678</v>
      </c>
      <c r="AA118" s="320">
        <v>10045.550570564661</v>
      </c>
      <c r="AB118" s="320">
        <v>10285.955283257905</v>
      </c>
      <c r="AC118" s="320">
        <v>11713.676052532215</v>
      </c>
      <c r="AD118" s="320">
        <v>10749.805185625492</v>
      </c>
      <c r="AE118" s="320">
        <v>9962.6471885425672</v>
      </c>
      <c r="AF118" s="320">
        <v>9639.3336672507485</v>
      </c>
      <c r="AG118" s="320">
        <v>9543.2546621647616</v>
      </c>
      <c r="AH118" s="320">
        <v>9529.5891873004075</v>
      </c>
      <c r="AI118" s="320">
        <v>9359.8298700751111</v>
      </c>
      <c r="AJ118" s="320">
        <v>8616.42247740725</v>
      </c>
      <c r="AK118" s="320">
        <v>8277.3169573854393</v>
      </c>
      <c r="AL118" s="320">
        <v>7998.3325416893849</v>
      </c>
      <c r="AM118" s="320">
        <v>7429.8044451735559</v>
      </c>
      <c r="AN118" s="320">
        <v>7080.5464137275585</v>
      </c>
      <c r="AO118" s="320">
        <v>6420.3865161715985</v>
      </c>
      <c r="AP118" s="320">
        <v>6687.8439818895877</v>
      </c>
      <c r="AQ118" s="320">
        <v>7012.1787080519553</v>
      </c>
      <c r="AR118" s="320">
        <v>7227.4875642682337</v>
      </c>
    </row>
    <row r="119" spans="1:44" s="67" customFormat="1" ht="12.6" customHeight="1" x14ac:dyDescent="0.25">
      <c r="A119" s="319" t="s">
        <v>1589</v>
      </c>
      <c r="B119" s="319" t="s">
        <v>1590</v>
      </c>
      <c r="C119" s="319" t="s">
        <v>1581</v>
      </c>
      <c r="D119" s="320">
        <v>1995</v>
      </c>
      <c r="E119" s="320">
        <v>1998</v>
      </c>
      <c r="F119" s="321"/>
      <c r="G119" s="321"/>
      <c r="H119" s="321"/>
      <c r="I119" s="321"/>
      <c r="J119" s="321"/>
      <c r="K119" s="321"/>
      <c r="L119" s="321"/>
      <c r="M119" s="321"/>
      <c r="N119" s="321"/>
      <c r="O119" s="321"/>
      <c r="P119" s="320">
        <v>10516.478015518249</v>
      </c>
      <c r="Q119" s="320">
        <v>16154.312029657553</v>
      </c>
      <c r="R119" s="320">
        <v>17132.065110302756</v>
      </c>
      <c r="S119" s="320">
        <v>17942.33503059439</v>
      </c>
      <c r="T119" s="320">
        <v>18706.304293042824</v>
      </c>
      <c r="U119" s="320">
        <v>18383.347506650603</v>
      </c>
      <c r="V119" s="320">
        <v>21032.302258355132</v>
      </c>
      <c r="W119" s="320">
        <v>20159.946194129923</v>
      </c>
      <c r="X119" s="320">
        <v>17677.662654891396</v>
      </c>
      <c r="Y119" s="320">
        <v>16053.60074537173</v>
      </c>
      <c r="Z119" s="320">
        <v>13789.407386108318</v>
      </c>
      <c r="AA119" s="320">
        <v>11656.377671433689</v>
      </c>
      <c r="AB119" s="320">
        <v>11911.999690616298</v>
      </c>
      <c r="AC119" s="320">
        <v>13620.157830827484</v>
      </c>
      <c r="AD119" s="320">
        <v>12479.689009318861</v>
      </c>
      <c r="AE119" s="320">
        <v>11600.034959575196</v>
      </c>
      <c r="AF119" s="320">
        <v>11275.37436800005</v>
      </c>
      <c r="AG119" s="320">
        <v>11299.410868902953</v>
      </c>
      <c r="AH119" s="320">
        <v>11498.374200561637</v>
      </c>
      <c r="AI119" s="320">
        <v>11621.43623962986</v>
      </c>
      <c r="AJ119" s="320">
        <v>10992.572682693361</v>
      </c>
      <c r="AK119" s="320">
        <v>10921.803355733857</v>
      </c>
      <c r="AL119" s="320">
        <v>11005.997523636541</v>
      </c>
      <c r="AM119" s="320">
        <v>10715.919427822406</v>
      </c>
      <c r="AN119" s="320">
        <v>10577.063663784895</v>
      </c>
      <c r="AO119" s="320">
        <v>9844.7326776457066</v>
      </c>
      <c r="AP119" s="320">
        <v>10534.839686180398</v>
      </c>
      <c r="AQ119" s="320">
        <v>11202.283911675502</v>
      </c>
      <c r="AR119" s="320">
        <v>11588.444537984096</v>
      </c>
    </row>
    <row r="120" spans="1:44" s="67" customFormat="1" ht="12.6" customHeight="1" x14ac:dyDescent="0.25">
      <c r="A120" s="319" t="s">
        <v>1589</v>
      </c>
      <c r="B120" s="319" t="s">
        <v>1590</v>
      </c>
      <c r="C120" s="319" t="s">
        <v>1582</v>
      </c>
      <c r="D120" s="320">
        <v>1999</v>
      </c>
      <c r="E120" s="320">
        <v>2001</v>
      </c>
      <c r="F120" s="321"/>
      <c r="G120" s="321"/>
      <c r="H120" s="321"/>
      <c r="I120" s="321"/>
      <c r="J120" s="321"/>
      <c r="K120" s="321"/>
      <c r="L120" s="321"/>
      <c r="M120" s="321"/>
      <c r="N120" s="321"/>
      <c r="O120" s="321"/>
      <c r="P120" s="321"/>
      <c r="Q120" s="321"/>
      <c r="R120" s="321"/>
      <c r="S120" s="321"/>
      <c r="T120" s="320">
        <v>10107.98408909882</v>
      </c>
      <c r="U120" s="320">
        <v>15741.256163585904</v>
      </c>
      <c r="V120" s="320">
        <v>20127.753746895709</v>
      </c>
      <c r="W120" s="320">
        <v>21871.138287454381</v>
      </c>
      <c r="X120" s="320">
        <v>19108.530844918299</v>
      </c>
      <c r="Y120" s="320">
        <v>17383.637201741116</v>
      </c>
      <c r="Z120" s="320">
        <v>14961.922251271195</v>
      </c>
      <c r="AA120" s="320">
        <v>12681.752926088297</v>
      </c>
      <c r="AB120" s="320">
        <v>12926.249829102202</v>
      </c>
      <c r="AC120" s="320">
        <v>14694.281569753082</v>
      </c>
      <c r="AD120" s="320">
        <v>13472.792713833829</v>
      </c>
      <c r="AE120" s="320">
        <v>12532.939941909077</v>
      </c>
      <c r="AF120" s="320">
        <v>12163.591057181826</v>
      </c>
      <c r="AG120" s="320">
        <v>12161.753726262001</v>
      </c>
      <c r="AH120" s="320">
        <v>12332.270709920582</v>
      </c>
      <c r="AI120" s="320">
        <v>12455.531724435355</v>
      </c>
      <c r="AJ120" s="320">
        <v>11786.839797192246</v>
      </c>
      <c r="AK120" s="320">
        <v>11705.638447205802</v>
      </c>
      <c r="AL120" s="320">
        <v>11784.47581388857</v>
      </c>
      <c r="AM120" s="320">
        <v>11471.752292992796</v>
      </c>
      <c r="AN120" s="320">
        <v>11288.389208451861</v>
      </c>
      <c r="AO120" s="320">
        <v>10537.545585939302</v>
      </c>
      <c r="AP120" s="320">
        <v>11201.943727934909</v>
      </c>
      <c r="AQ120" s="320">
        <v>11804.047685242469</v>
      </c>
      <c r="AR120" s="320">
        <v>12079.491356653285</v>
      </c>
    </row>
    <row r="121" spans="1:44" s="67" customFormat="1" ht="12.6" customHeight="1" x14ac:dyDescent="0.25">
      <c r="A121" s="319" t="s">
        <v>1589</v>
      </c>
      <c r="B121" s="319" t="s">
        <v>1590</v>
      </c>
      <c r="C121" s="319" t="s">
        <v>1583</v>
      </c>
      <c r="D121" s="320">
        <v>2002</v>
      </c>
      <c r="E121" s="320">
        <v>2006</v>
      </c>
      <c r="F121" s="321"/>
      <c r="G121" s="321"/>
      <c r="H121" s="321"/>
      <c r="I121" s="321"/>
      <c r="J121" s="321"/>
      <c r="K121" s="321"/>
      <c r="L121" s="321"/>
      <c r="M121" s="321"/>
      <c r="N121" s="321"/>
      <c r="O121" s="321"/>
      <c r="P121" s="321"/>
      <c r="Q121" s="321"/>
      <c r="R121" s="321"/>
      <c r="S121" s="321"/>
      <c r="T121" s="321"/>
      <c r="U121" s="321"/>
      <c r="V121" s="321"/>
      <c r="W121" s="320">
        <v>11647.117753979526</v>
      </c>
      <c r="X121" s="320">
        <v>14068.431132273337</v>
      </c>
      <c r="Y121" s="320">
        <v>17960.269654032989</v>
      </c>
      <c r="Z121" s="320">
        <v>19536.906401342942</v>
      </c>
      <c r="AA121" s="320">
        <v>20014.495006955683</v>
      </c>
      <c r="AB121" s="320">
        <v>20655.242299813712</v>
      </c>
      <c r="AC121" s="320">
        <v>18599.389426514233</v>
      </c>
      <c r="AD121" s="320">
        <v>17424.264828656178</v>
      </c>
      <c r="AE121" s="320">
        <v>16563.688999531929</v>
      </c>
      <c r="AF121" s="320">
        <v>15460.238644884565</v>
      </c>
      <c r="AG121" s="320">
        <v>14647.083300782831</v>
      </c>
      <c r="AH121" s="320">
        <v>13816.364338586041</v>
      </c>
      <c r="AI121" s="320">
        <v>13766.681137400825</v>
      </c>
      <c r="AJ121" s="320">
        <v>13475.11914458743</v>
      </c>
      <c r="AK121" s="320">
        <v>13018.362855581545</v>
      </c>
      <c r="AL121" s="320">
        <v>12728.028993271057</v>
      </c>
      <c r="AM121" s="320">
        <v>12064.661160382653</v>
      </c>
      <c r="AN121" s="320">
        <v>11612.151234619174</v>
      </c>
      <c r="AO121" s="320">
        <v>10734.62299009357</v>
      </c>
      <c r="AP121" s="320">
        <v>11474.661971499743</v>
      </c>
      <c r="AQ121" s="320">
        <v>12018.397029106052</v>
      </c>
      <c r="AR121" s="320">
        <v>12326.999100264185</v>
      </c>
    </row>
    <row r="122" spans="1:44" s="67" customFormat="1" ht="12.6" customHeight="1" x14ac:dyDescent="0.25">
      <c r="A122" s="319" t="s">
        <v>1589</v>
      </c>
      <c r="B122" s="319" t="s">
        <v>1590</v>
      </c>
      <c r="C122" s="319" t="s">
        <v>1584</v>
      </c>
      <c r="D122" s="320">
        <v>2007</v>
      </c>
      <c r="E122" s="320">
        <v>2011</v>
      </c>
      <c r="F122" s="321"/>
      <c r="G122" s="321"/>
      <c r="H122" s="321"/>
      <c r="I122" s="321"/>
      <c r="J122" s="321"/>
      <c r="K122" s="321"/>
      <c r="L122" s="321"/>
      <c r="M122" s="321"/>
      <c r="N122" s="321"/>
      <c r="O122" s="321"/>
      <c r="P122" s="321"/>
      <c r="Q122" s="321"/>
      <c r="R122" s="321"/>
      <c r="S122" s="321"/>
      <c r="T122" s="321"/>
      <c r="U122" s="321"/>
      <c r="V122" s="321"/>
      <c r="W122" s="321"/>
      <c r="X122" s="321"/>
      <c r="Y122" s="321"/>
      <c r="Z122" s="321"/>
      <c r="AA122" s="321"/>
      <c r="AB122" s="320">
        <v>8473.6264403463792</v>
      </c>
      <c r="AC122" s="320">
        <v>13195.676793404591</v>
      </c>
      <c r="AD122" s="320">
        <v>14919.358318483068</v>
      </c>
      <c r="AE122" s="320">
        <v>14242.534365716101</v>
      </c>
      <c r="AF122" s="320">
        <v>14706.742923066973</v>
      </c>
      <c r="AG122" s="320">
        <v>14860.270686918673</v>
      </c>
      <c r="AH122" s="320">
        <v>14981.662483192358</v>
      </c>
      <c r="AI122" s="320">
        <v>15098.859080449058</v>
      </c>
      <c r="AJ122" s="320">
        <v>14325.62140818835</v>
      </c>
      <c r="AK122" s="320">
        <v>14188.526164176898</v>
      </c>
      <c r="AL122" s="320">
        <v>14224.095875337338</v>
      </c>
      <c r="AM122" s="320">
        <v>13768.782561199709</v>
      </c>
      <c r="AN122" s="320">
        <v>13508.229875949684</v>
      </c>
      <c r="AO122" s="320">
        <v>12569.012376459672</v>
      </c>
      <c r="AP122" s="320">
        <v>13377.540356094984</v>
      </c>
      <c r="AQ122" s="320">
        <v>14149.164495540854</v>
      </c>
      <c r="AR122" s="320">
        <v>14746.655213559472</v>
      </c>
    </row>
    <row r="123" spans="1:44" s="67" customFormat="1" ht="12.6" customHeight="1" x14ac:dyDescent="0.25">
      <c r="A123" s="319" t="s">
        <v>1589</v>
      </c>
      <c r="B123" s="319" t="s">
        <v>1590</v>
      </c>
      <c r="C123" s="319" t="s">
        <v>1585</v>
      </c>
      <c r="D123" s="320">
        <v>2012</v>
      </c>
      <c r="E123" s="320">
        <v>2015</v>
      </c>
      <c r="F123" s="321"/>
      <c r="G123" s="321"/>
      <c r="H123" s="321"/>
      <c r="I123" s="321"/>
      <c r="J123" s="321"/>
      <c r="K123" s="321"/>
      <c r="L123" s="321"/>
      <c r="M123" s="321"/>
      <c r="N123" s="321"/>
      <c r="O123" s="321"/>
      <c r="P123" s="321"/>
      <c r="Q123" s="321"/>
      <c r="R123" s="321"/>
      <c r="S123" s="321"/>
      <c r="T123" s="321"/>
      <c r="U123" s="321"/>
      <c r="V123" s="321"/>
      <c r="W123" s="321"/>
      <c r="X123" s="321"/>
      <c r="Y123" s="321"/>
      <c r="Z123" s="321"/>
      <c r="AA123" s="321"/>
      <c r="AB123" s="321"/>
      <c r="AC123" s="321"/>
      <c r="AD123" s="321"/>
      <c r="AE123" s="321"/>
      <c r="AF123" s="320">
        <v>7820.0329960552399</v>
      </c>
      <c r="AG123" s="320">
        <v>11958.521618476891</v>
      </c>
      <c r="AH123" s="320">
        <v>12636.947494527989</v>
      </c>
      <c r="AI123" s="320">
        <v>13718.669539470284</v>
      </c>
      <c r="AJ123" s="320">
        <v>14840.075239686485</v>
      </c>
      <c r="AK123" s="320">
        <v>15725.324158473413</v>
      </c>
      <c r="AL123" s="320">
        <v>15954.863555902126</v>
      </c>
      <c r="AM123" s="320">
        <v>15544.662954745914</v>
      </c>
      <c r="AN123" s="320">
        <v>15371.793856190554</v>
      </c>
      <c r="AO123" s="320">
        <v>14364.972392381995</v>
      </c>
      <c r="AP123" s="320">
        <v>15324.991926541663</v>
      </c>
      <c r="AQ123" s="320">
        <v>16245.803663806282</v>
      </c>
      <c r="AR123" s="320">
        <v>16911.837171789266</v>
      </c>
    </row>
    <row r="124" spans="1:44" s="67" customFormat="1" ht="12.6" customHeight="1" x14ac:dyDescent="0.25">
      <c r="A124" s="319" t="s">
        <v>1589</v>
      </c>
      <c r="B124" s="319" t="s">
        <v>1590</v>
      </c>
      <c r="C124" s="319" t="s">
        <v>1586</v>
      </c>
      <c r="D124" s="320">
        <v>2016</v>
      </c>
      <c r="E124" s="320">
        <v>2018</v>
      </c>
      <c r="F124" s="321"/>
      <c r="G124" s="321"/>
      <c r="H124" s="321"/>
      <c r="I124" s="321"/>
      <c r="J124" s="321"/>
      <c r="K124" s="321"/>
      <c r="L124" s="321"/>
      <c r="M124" s="321"/>
      <c r="N124" s="321"/>
      <c r="O124" s="321"/>
      <c r="P124" s="321"/>
      <c r="Q124" s="321"/>
      <c r="R124" s="321"/>
      <c r="S124" s="321"/>
      <c r="T124" s="321"/>
      <c r="U124" s="321"/>
      <c r="V124" s="321"/>
      <c r="W124" s="321"/>
      <c r="X124" s="321"/>
      <c r="Y124" s="321"/>
      <c r="Z124" s="321"/>
      <c r="AA124" s="321"/>
      <c r="AB124" s="321"/>
      <c r="AC124" s="321"/>
      <c r="AD124" s="321"/>
      <c r="AE124" s="321"/>
      <c r="AF124" s="321"/>
      <c r="AG124" s="321"/>
      <c r="AH124" s="321"/>
      <c r="AI124" s="320">
        <v>8700.1975274430988</v>
      </c>
      <c r="AJ124" s="320">
        <v>9711.5105515421328</v>
      </c>
      <c r="AK124" s="320">
        <v>12612.761351512569</v>
      </c>
      <c r="AL124" s="320">
        <v>14715.997065499147</v>
      </c>
      <c r="AM124" s="320">
        <v>14758.286887817516</v>
      </c>
      <c r="AN124" s="320">
        <v>15348.096981309513</v>
      </c>
      <c r="AO124" s="320">
        <v>15479.159577370696</v>
      </c>
      <c r="AP124" s="320">
        <v>16521.69878848295</v>
      </c>
      <c r="AQ124" s="320">
        <v>17518.937455386524</v>
      </c>
      <c r="AR124" s="320">
        <v>18249.357128211152</v>
      </c>
    </row>
    <row r="125" spans="1:44" s="67" customFormat="1" ht="12.6" customHeight="1" x14ac:dyDescent="0.25">
      <c r="A125" s="319" t="s">
        <v>1589</v>
      </c>
      <c r="B125" s="319" t="s">
        <v>1590</v>
      </c>
      <c r="C125" s="319" t="s">
        <v>1709</v>
      </c>
      <c r="D125" s="320">
        <v>2019</v>
      </c>
      <c r="E125" s="320">
        <v>2021</v>
      </c>
      <c r="F125" s="321"/>
      <c r="G125" s="321"/>
      <c r="H125" s="321"/>
      <c r="I125" s="321"/>
      <c r="J125" s="321"/>
      <c r="K125" s="321"/>
      <c r="L125" s="321"/>
      <c r="M125" s="321"/>
      <c r="N125" s="321"/>
      <c r="O125" s="321"/>
      <c r="P125" s="321"/>
      <c r="Q125" s="321"/>
      <c r="R125" s="321"/>
      <c r="S125" s="321"/>
      <c r="T125" s="321"/>
      <c r="U125" s="321"/>
      <c r="V125" s="321"/>
      <c r="W125" s="321"/>
      <c r="X125" s="321"/>
      <c r="Y125" s="321"/>
      <c r="Z125" s="321"/>
      <c r="AA125" s="321"/>
      <c r="AB125" s="321"/>
      <c r="AC125" s="321"/>
      <c r="AD125" s="321"/>
      <c r="AE125" s="321"/>
      <c r="AF125" s="321"/>
      <c r="AG125" s="321"/>
      <c r="AH125" s="321"/>
      <c r="AI125" s="321"/>
      <c r="AJ125" s="321"/>
      <c r="AK125" s="321"/>
      <c r="AL125" s="321"/>
      <c r="AM125" s="321"/>
      <c r="AN125" s="320">
        <v>8720.2732565168626</v>
      </c>
      <c r="AO125" s="320">
        <v>10242.877594019599</v>
      </c>
      <c r="AP125" s="320">
        <v>13910.523054028832</v>
      </c>
      <c r="AQ125" s="320">
        <v>18970.921052198693</v>
      </c>
      <c r="AR125" s="320">
        <v>19747.643819600336</v>
      </c>
    </row>
    <row r="126" spans="1:44" s="67" customFormat="1" ht="12.6" customHeight="1" x14ac:dyDescent="0.25">
      <c r="A126" s="319" t="s">
        <v>1589</v>
      </c>
      <c r="B126" s="319" t="s">
        <v>1590</v>
      </c>
      <c r="C126" s="319" t="s">
        <v>1846</v>
      </c>
      <c r="D126" s="320">
        <v>2022</v>
      </c>
      <c r="E126" s="320">
        <v>2026</v>
      </c>
      <c r="F126" s="321"/>
      <c r="G126" s="321"/>
      <c r="H126" s="321"/>
      <c r="I126" s="321"/>
      <c r="J126" s="321"/>
      <c r="K126" s="321"/>
      <c r="L126" s="321"/>
      <c r="M126" s="321"/>
      <c r="N126" s="321"/>
      <c r="O126" s="321"/>
      <c r="P126" s="321"/>
      <c r="Q126" s="321"/>
      <c r="R126" s="321"/>
      <c r="S126" s="321"/>
      <c r="T126" s="321"/>
      <c r="U126" s="321"/>
      <c r="V126" s="321"/>
      <c r="W126" s="321"/>
      <c r="X126" s="321"/>
      <c r="Y126" s="321"/>
      <c r="Z126" s="321"/>
      <c r="AA126" s="321"/>
      <c r="AB126" s="321"/>
      <c r="AC126" s="321"/>
      <c r="AD126" s="321"/>
      <c r="AE126" s="321"/>
      <c r="AF126" s="321"/>
      <c r="AG126" s="321"/>
      <c r="AH126" s="321"/>
      <c r="AI126" s="321"/>
      <c r="AJ126" s="321"/>
      <c r="AK126" s="321"/>
      <c r="AL126" s="321"/>
      <c r="AM126" s="321"/>
      <c r="AN126" s="321"/>
      <c r="AO126" s="321"/>
      <c r="AP126" s="321"/>
      <c r="AQ126" s="320">
        <v>9850.0697041782551</v>
      </c>
      <c r="AR126" s="320">
        <v>16393.05374254331</v>
      </c>
    </row>
    <row r="127" spans="1:44" s="67" customFormat="1" ht="12.6" customHeight="1" x14ac:dyDescent="0.25">
      <c r="A127" s="319" t="s">
        <v>1589</v>
      </c>
      <c r="B127" s="319" t="s">
        <v>1591</v>
      </c>
      <c r="C127" s="319" t="s">
        <v>47</v>
      </c>
      <c r="D127" s="320">
        <v>0</v>
      </c>
      <c r="E127" s="320">
        <v>1994</v>
      </c>
      <c r="F127" s="320">
        <v>16602.235118448025</v>
      </c>
      <c r="G127" s="320">
        <v>16118.372480136126</v>
      </c>
      <c r="H127" s="320">
        <v>15648.125037446847</v>
      </c>
      <c r="I127" s="320">
        <v>15406.680367033721</v>
      </c>
      <c r="J127" s="320">
        <v>15042.339511639191</v>
      </c>
      <c r="K127" s="320">
        <v>15733.574002723113</v>
      </c>
      <c r="L127" s="320">
        <v>16089.942602591502</v>
      </c>
      <c r="M127" s="320">
        <v>16680.261582152358</v>
      </c>
      <c r="N127" s="320">
        <v>16766.110102000272</v>
      </c>
      <c r="O127" s="320">
        <v>17174.264808641612</v>
      </c>
      <c r="P127" s="320">
        <v>17360.579539645656</v>
      </c>
      <c r="Q127" s="320">
        <v>16669.456906191586</v>
      </c>
      <c r="R127" s="320">
        <v>16338.356309278677</v>
      </c>
      <c r="S127" s="320">
        <v>16003.673160332808</v>
      </c>
      <c r="T127" s="320">
        <v>15402.112691418659</v>
      </c>
      <c r="U127" s="320">
        <v>15198.66878099566</v>
      </c>
      <c r="V127" s="320">
        <v>16604.718052648532</v>
      </c>
      <c r="W127" s="320">
        <v>16283.848840010098</v>
      </c>
      <c r="X127" s="320">
        <v>16693.312260547151</v>
      </c>
      <c r="Y127" s="320">
        <v>16545.076735084447</v>
      </c>
      <c r="Z127" s="320">
        <v>15931.455431698296</v>
      </c>
      <c r="AA127" s="320">
        <v>15474.319445119532</v>
      </c>
      <c r="AB127" s="320">
        <v>14622.540083065514</v>
      </c>
      <c r="AC127" s="320">
        <v>12517.686453073165</v>
      </c>
      <c r="AD127" s="320">
        <v>11775.175105791941</v>
      </c>
      <c r="AE127" s="320">
        <v>11176.719820075332</v>
      </c>
      <c r="AF127" s="320">
        <v>10230.788728650465</v>
      </c>
      <c r="AG127" s="320">
        <v>9337.7013286305137</v>
      </c>
      <c r="AH127" s="320">
        <v>8426.366464901681</v>
      </c>
      <c r="AI127" s="320">
        <v>8135.9519831655552</v>
      </c>
      <c r="AJ127" s="320">
        <v>7904.2287255007495</v>
      </c>
      <c r="AK127" s="320">
        <v>7287.0887005508712</v>
      </c>
      <c r="AL127" s="320">
        <v>6756.284671810211</v>
      </c>
      <c r="AM127" s="320">
        <v>5920.3158110935465</v>
      </c>
      <c r="AN127" s="320">
        <v>5240.2117405327372</v>
      </c>
      <c r="AO127" s="320">
        <v>4414.7050471019784</v>
      </c>
      <c r="AP127" s="320">
        <v>4471.3532695418189</v>
      </c>
      <c r="AQ127" s="320">
        <v>4413.9178083464258</v>
      </c>
      <c r="AR127" s="320">
        <v>4315.0453674555019</v>
      </c>
    </row>
    <row r="128" spans="1:44" s="67" customFormat="1" ht="12.6" customHeight="1" x14ac:dyDescent="0.25">
      <c r="A128" s="319" t="s">
        <v>1589</v>
      </c>
      <c r="B128" s="319" t="s">
        <v>1591</v>
      </c>
      <c r="C128" s="319" t="s">
        <v>1581</v>
      </c>
      <c r="D128" s="320">
        <v>1995</v>
      </c>
      <c r="E128" s="320">
        <v>1998</v>
      </c>
      <c r="F128" s="321"/>
      <c r="G128" s="321"/>
      <c r="H128" s="321"/>
      <c r="I128" s="321"/>
      <c r="J128" s="321"/>
      <c r="K128" s="321"/>
      <c r="L128" s="321"/>
      <c r="M128" s="321"/>
      <c r="N128" s="321"/>
      <c r="O128" s="321"/>
      <c r="P128" s="320">
        <v>10874.71981160525</v>
      </c>
      <c r="Q128" s="320">
        <v>15841.185280613292</v>
      </c>
      <c r="R128" s="320">
        <v>17128.878232554089</v>
      </c>
      <c r="S128" s="320">
        <v>17452.377688149452</v>
      </c>
      <c r="T128" s="320">
        <v>19202.46351542194</v>
      </c>
      <c r="U128" s="320">
        <v>18767.42431692675</v>
      </c>
      <c r="V128" s="320">
        <v>20606.571885147514</v>
      </c>
      <c r="W128" s="320">
        <v>19912.422970464806</v>
      </c>
      <c r="X128" s="320">
        <v>19983.351224679642</v>
      </c>
      <c r="Y128" s="320">
        <v>19589.672274912908</v>
      </c>
      <c r="Z128" s="320">
        <v>18621.336467450987</v>
      </c>
      <c r="AA128" s="320">
        <v>17853.771596095321</v>
      </c>
      <c r="AB128" s="320">
        <v>16950.461835120586</v>
      </c>
      <c r="AC128" s="320">
        <v>14930.703020822162</v>
      </c>
      <c r="AD128" s="320">
        <v>14109.185400331091</v>
      </c>
      <c r="AE128" s="320">
        <v>13549.636384239699</v>
      </c>
      <c r="AF128" s="320">
        <v>12665.594210531752</v>
      </c>
      <c r="AG128" s="320">
        <v>11917.688338378164</v>
      </c>
      <c r="AH128" s="320">
        <v>11129.631472421994</v>
      </c>
      <c r="AI128" s="320">
        <v>11076.236635685549</v>
      </c>
      <c r="AJ128" s="320">
        <v>11065.014695933796</v>
      </c>
      <c r="AK128" s="320">
        <v>10537.453860756761</v>
      </c>
      <c r="AL128" s="320">
        <v>10091.330279235532</v>
      </c>
      <c r="AM128" s="320">
        <v>9228.7672744754855</v>
      </c>
      <c r="AN128" s="320">
        <v>8448.8932806325192</v>
      </c>
      <c r="AO128" s="320">
        <v>7481.0581428553769</v>
      </c>
      <c r="AP128" s="320">
        <v>7672.7343221977026</v>
      </c>
      <c r="AQ128" s="320">
        <v>7806.6505839372703</v>
      </c>
      <c r="AR128" s="320">
        <v>7714.4840783314794</v>
      </c>
    </row>
    <row r="129" spans="1:44" s="67" customFormat="1" ht="12.6" customHeight="1" x14ac:dyDescent="0.25">
      <c r="A129" s="319" t="s">
        <v>1589</v>
      </c>
      <c r="B129" s="319" t="s">
        <v>1591</v>
      </c>
      <c r="C129" s="319" t="s">
        <v>1582</v>
      </c>
      <c r="D129" s="320">
        <v>1999</v>
      </c>
      <c r="E129" s="320">
        <v>2001</v>
      </c>
      <c r="F129" s="321"/>
      <c r="G129" s="321"/>
      <c r="H129" s="321"/>
      <c r="I129" s="321"/>
      <c r="J129" s="321"/>
      <c r="K129" s="321"/>
      <c r="L129" s="321"/>
      <c r="M129" s="321"/>
      <c r="N129" s="321"/>
      <c r="O129" s="321"/>
      <c r="P129" s="321"/>
      <c r="Q129" s="321"/>
      <c r="R129" s="321"/>
      <c r="S129" s="321"/>
      <c r="T129" s="320">
        <v>10516.815632137101</v>
      </c>
      <c r="U129" s="320">
        <v>15838.886513667705</v>
      </c>
      <c r="V129" s="320">
        <v>18628.456345603969</v>
      </c>
      <c r="W129" s="320">
        <v>21955.206839645212</v>
      </c>
      <c r="X129" s="320">
        <v>22232.422127922076</v>
      </c>
      <c r="Y129" s="320">
        <v>21619.695040505041</v>
      </c>
      <c r="Z129" s="320">
        <v>20216.567839102685</v>
      </c>
      <c r="AA129" s="320">
        <v>18956.193734005232</v>
      </c>
      <c r="AB129" s="320">
        <v>17853.035749095263</v>
      </c>
      <c r="AC129" s="320">
        <v>16259.59702637762</v>
      </c>
      <c r="AD129" s="320">
        <v>15220.118657881116</v>
      </c>
      <c r="AE129" s="320">
        <v>14422.759773035405</v>
      </c>
      <c r="AF129" s="320">
        <v>13496.384260199076</v>
      </c>
      <c r="AG129" s="320">
        <v>12844.426485634134</v>
      </c>
      <c r="AH129" s="320">
        <v>12317.622717682056</v>
      </c>
      <c r="AI129" s="320">
        <v>12358.045204420392</v>
      </c>
      <c r="AJ129" s="320">
        <v>12018.251225279162</v>
      </c>
      <c r="AK129" s="320">
        <v>11733.808574102515</v>
      </c>
      <c r="AL129" s="320">
        <v>11624.746466402348</v>
      </c>
      <c r="AM129" s="320">
        <v>11143.687265110755</v>
      </c>
      <c r="AN129" s="320">
        <v>10886.206071473032</v>
      </c>
      <c r="AO129" s="320">
        <v>10113.546577574458</v>
      </c>
      <c r="AP129" s="320">
        <v>10754.092584145394</v>
      </c>
      <c r="AQ129" s="320">
        <v>11359.96871019189</v>
      </c>
      <c r="AR129" s="320">
        <v>11711.420999143233</v>
      </c>
    </row>
    <row r="130" spans="1:44" s="67" customFormat="1" ht="12.6" customHeight="1" x14ac:dyDescent="0.25">
      <c r="A130" s="319" t="s">
        <v>1589</v>
      </c>
      <c r="B130" s="319" t="s">
        <v>1591</v>
      </c>
      <c r="C130" s="319" t="s">
        <v>1583</v>
      </c>
      <c r="D130" s="320">
        <v>2002</v>
      </c>
      <c r="E130" s="320">
        <v>2006</v>
      </c>
      <c r="F130" s="321"/>
      <c r="G130" s="321"/>
      <c r="H130" s="321"/>
      <c r="I130" s="321"/>
      <c r="J130" s="321"/>
      <c r="K130" s="321"/>
      <c r="L130" s="321"/>
      <c r="M130" s="321"/>
      <c r="N130" s="321"/>
      <c r="O130" s="321"/>
      <c r="P130" s="321"/>
      <c r="Q130" s="321"/>
      <c r="R130" s="321"/>
      <c r="S130" s="321"/>
      <c r="T130" s="321"/>
      <c r="U130" s="321"/>
      <c r="V130" s="321"/>
      <c r="W130" s="320">
        <v>11742.548536115184</v>
      </c>
      <c r="X130" s="320">
        <v>17805.700696713757</v>
      </c>
      <c r="Y130" s="320">
        <v>18528.448227682973</v>
      </c>
      <c r="Z130" s="320">
        <v>18610.132106718789</v>
      </c>
      <c r="AA130" s="320">
        <v>18755.297548299201</v>
      </c>
      <c r="AB130" s="320">
        <v>20123.77875156622</v>
      </c>
      <c r="AC130" s="320">
        <v>18434.710661051333</v>
      </c>
      <c r="AD130" s="320">
        <v>17241.917174368809</v>
      </c>
      <c r="AE130" s="320">
        <v>16366.250324942843</v>
      </c>
      <c r="AF130" s="320">
        <v>15312.919949921625</v>
      </c>
      <c r="AG130" s="320">
        <v>14542.482285306043</v>
      </c>
      <c r="AH130" s="320">
        <v>13864.769421446577</v>
      </c>
      <c r="AI130" s="320">
        <v>13847.177106963727</v>
      </c>
      <c r="AJ130" s="320">
        <v>13399.077974379465</v>
      </c>
      <c r="AK130" s="320">
        <v>13063.413724695898</v>
      </c>
      <c r="AL130" s="320">
        <v>12917.290697127657</v>
      </c>
      <c r="AM130" s="320">
        <v>12396.8789442995</v>
      </c>
      <c r="AN130" s="320">
        <v>12100.380454544284</v>
      </c>
      <c r="AO130" s="320">
        <v>11243.222075008784</v>
      </c>
      <c r="AP130" s="320">
        <v>12026.085494560764</v>
      </c>
      <c r="AQ130" s="320">
        <v>12738.955294123642</v>
      </c>
      <c r="AR130" s="320">
        <v>13232.311826989218</v>
      </c>
    </row>
    <row r="131" spans="1:44" s="67" customFormat="1" ht="12.6" customHeight="1" x14ac:dyDescent="0.25">
      <c r="A131" s="319" t="s">
        <v>1589</v>
      </c>
      <c r="B131" s="319" t="s">
        <v>1591</v>
      </c>
      <c r="C131" s="319" t="s">
        <v>1584</v>
      </c>
      <c r="D131" s="320">
        <v>2007</v>
      </c>
      <c r="E131" s="320">
        <v>2011</v>
      </c>
      <c r="F131" s="321"/>
      <c r="G131" s="321"/>
      <c r="H131" s="321"/>
      <c r="I131" s="321"/>
      <c r="J131" s="321"/>
      <c r="K131" s="321"/>
      <c r="L131" s="321"/>
      <c r="M131" s="321"/>
      <c r="N131" s="321"/>
      <c r="O131" s="321"/>
      <c r="P131" s="321"/>
      <c r="Q131" s="321"/>
      <c r="R131" s="321"/>
      <c r="S131" s="321"/>
      <c r="T131" s="321"/>
      <c r="U131" s="321"/>
      <c r="V131" s="321"/>
      <c r="W131" s="321"/>
      <c r="X131" s="321"/>
      <c r="Y131" s="321"/>
      <c r="Z131" s="321"/>
      <c r="AA131" s="321"/>
      <c r="AB131" s="320">
        <v>11160.185234105531</v>
      </c>
      <c r="AC131" s="320">
        <v>17362.14652927345</v>
      </c>
      <c r="AD131" s="320">
        <v>17690.338666357286</v>
      </c>
      <c r="AE131" s="320">
        <v>16994.761332260059</v>
      </c>
      <c r="AF131" s="320">
        <v>16710.014820397013</v>
      </c>
      <c r="AG131" s="320">
        <v>16097.39985783219</v>
      </c>
      <c r="AH131" s="320">
        <v>15307.674655861614</v>
      </c>
      <c r="AI131" s="320">
        <v>15264.549580847857</v>
      </c>
      <c r="AJ131" s="320">
        <v>14931.256142518017</v>
      </c>
      <c r="AK131" s="320">
        <v>14413.842456468323</v>
      </c>
      <c r="AL131" s="320">
        <v>14044.265017956537</v>
      </c>
      <c r="AM131" s="320">
        <v>13142.469533585716</v>
      </c>
      <c r="AN131" s="320">
        <v>12488.74398878841</v>
      </c>
      <c r="AO131" s="320">
        <v>11326.999118931226</v>
      </c>
      <c r="AP131" s="320">
        <v>11990.252050106104</v>
      </c>
      <c r="AQ131" s="320">
        <v>12574.139474510999</v>
      </c>
      <c r="AR131" s="320">
        <v>12854.883726815106</v>
      </c>
    </row>
    <row r="132" spans="1:44" s="67" customFormat="1" ht="12.6" customHeight="1" x14ac:dyDescent="0.25">
      <c r="A132" s="319" t="s">
        <v>1589</v>
      </c>
      <c r="B132" s="319" t="s">
        <v>1591</v>
      </c>
      <c r="C132" s="319" t="s">
        <v>1585</v>
      </c>
      <c r="D132" s="320">
        <v>2012</v>
      </c>
      <c r="E132" s="320">
        <v>2015</v>
      </c>
      <c r="F132" s="321"/>
      <c r="G132" s="321"/>
      <c r="H132" s="321"/>
      <c r="I132" s="321"/>
      <c r="J132" s="321"/>
      <c r="K132" s="321"/>
      <c r="L132" s="321"/>
      <c r="M132" s="321"/>
      <c r="N132" s="321"/>
      <c r="O132" s="321"/>
      <c r="P132" s="321"/>
      <c r="Q132" s="321"/>
      <c r="R132" s="321"/>
      <c r="S132" s="321"/>
      <c r="T132" s="321"/>
      <c r="U132" s="321"/>
      <c r="V132" s="321"/>
      <c r="W132" s="321"/>
      <c r="X132" s="321"/>
      <c r="Y132" s="321"/>
      <c r="Z132" s="321"/>
      <c r="AA132" s="321"/>
      <c r="AB132" s="321"/>
      <c r="AC132" s="321"/>
      <c r="AD132" s="321"/>
      <c r="AE132" s="321"/>
      <c r="AF132" s="320">
        <v>8998.2215832979182</v>
      </c>
      <c r="AG132" s="320">
        <v>13526.72408069624</v>
      </c>
      <c r="AH132" s="320">
        <v>13761.3971764535</v>
      </c>
      <c r="AI132" s="320">
        <v>14820.668471992323</v>
      </c>
      <c r="AJ132" s="320">
        <v>16273.435107044794</v>
      </c>
      <c r="AK132" s="320">
        <v>16643.300812950994</v>
      </c>
      <c r="AL132" s="320">
        <v>16176.148697467568</v>
      </c>
      <c r="AM132" s="320">
        <v>14998.074884190026</v>
      </c>
      <c r="AN132" s="320">
        <v>14048.517142713468</v>
      </c>
      <c r="AO132" s="320">
        <v>12616.986822889094</v>
      </c>
      <c r="AP132" s="320">
        <v>13120.577271326601</v>
      </c>
      <c r="AQ132" s="320">
        <v>13478.814827888862</v>
      </c>
      <c r="AR132" s="320">
        <v>13523.551171486444</v>
      </c>
    </row>
    <row r="133" spans="1:44" s="67" customFormat="1" ht="12.6" customHeight="1" x14ac:dyDescent="0.25">
      <c r="A133" s="319" t="s">
        <v>1589</v>
      </c>
      <c r="B133" s="319" t="s">
        <v>1591</v>
      </c>
      <c r="C133" s="319" t="s">
        <v>1586</v>
      </c>
      <c r="D133" s="320">
        <v>2016</v>
      </c>
      <c r="E133" s="320">
        <v>2018</v>
      </c>
      <c r="F133" s="321"/>
      <c r="G133" s="321"/>
      <c r="H133" s="321"/>
      <c r="I133" s="321"/>
      <c r="J133" s="321"/>
      <c r="K133" s="321"/>
      <c r="L133" s="321"/>
      <c r="M133" s="321"/>
      <c r="N133" s="321"/>
      <c r="O133" s="321"/>
      <c r="P133" s="321"/>
      <c r="Q133" s="321"/>
      <c r="R133" s="321"/>
      <c r="S133" s="321"/>
      <c r="T133" s="321"/>
      <c r="U133" s="321"/>
      <c r="V133" s="321"/>
      <c r="W133" s="321"/>
      <c r="X133" s="321"/>
      <c r="Y133" s="321"/>
      <c r="Z133" s="321"/>
      <c r="AA133" s="321"/>
      <c r="AB133" s="321"/>
      <c r="AC133" s="321"/>
      <c r="AD133" s="321"/>
      <c r="AE133" s="321"/>
      <c r="AF133" s="321"/>
      <c r="AG133" s="320">
        <v>7991.5264218498114</v>
      </c>
      <c r="AH133" s="320">
        <v>8693.413950782191</v>
      </c>
      <c r="AI133" s="320">
        <v>11013.200967940566</v>
      </c>
      <c r="AJ133" s="320">
        <v>11342.825496780351</v>
      </c>
      <c r="AK133" s="320">
        <v>12922.939796825043</v>
      </c>
      <c r="AL133" s="320">
        <v>14345.68900001048</v>
      </c>
      <c r="AM133" s="320">
        <v>14638.236476970153</v>
      </c>
      <c r="AN133" s="320">
        <v>14411.922420314389</v>
      </c>
      <c r="AO133" s="320">
        <v>13875.253635623603</v>
      </c>
      <c r="AP133" s="320">
        <v>14403.304809165635</v>
      </c>
      <c r="AQ133" s="320">
        <v>14780.071745493751</v>
      </c>
      <c r="AR133" s="320">
        <v>14817.830681629641</v>
      </c>
    </row>
    <row r="134" spans="1:44" s="67" customFormat="1" ht="12.6" customHeight="1" x14ac:dyDescent="0.25">
      <c r="A134" s="319" t="s">
        <v>1589</v>
      </c>
      <c r="B134" s="319" t="s">
        <v>1591</v>
      </c>
      <c r="C134" s="319" t="s">
        <v>1709</v>
      </c>
      <c r="D134" s="320">
        <v>2019</v>
      </c>
      <c r="E134" s="320">
        <v>2021</v>
      </c>
      <c r="F134" s="321"/>
      <c r="G134" s="321"/>
      <c r="H134" s="321"/>
      <c r="I134" s="321"/>
      <c r="J134" s="321"/>
      <c r="K134" s="321"/>
      <c r="L134" s="321"/>
      <c r="M134" s="321"/>
      <c r="N134" s="321"/>
      <c r="O134" s="321"/>
      <c r="P134" s="321"/>
      <c r="Q134" s="321"/>
      <c r="R134" s="321"/>
      <c r="S134" s="321"/>
      <c r="T134" s="321"/>
      <c r="U134" s="321"/>
      <c r="V134" s="321"/>
      <c r="W134" s="321"/>
      <c r="X134" s="321"/>
      <c r="Y134" s="321"/>
      <c r="Z134" s="321"/>
      <c r="AA134" s="321"/>
      <c r="AB134" s="321"/>
      <c r="AC134" s="321"/>
      <c r="AD134" s="321"/>
      <c r="AE134" s="321"/>
      <c r="AF134" s="321"/>
      <c r="AG134" s="321"/>
      <c r="AH134" s="321"/>
      <c r="AI134" s="321"/>
      <c r="AJ134" s="321"/>
      <c r="AK134" s="321"/>
      <c r="AL134" s="321"/>
      <c r="AM134" s="321"/>
      <c r="AN134" s="320">
        <v>8198.7014120996882</v>
      </c>
      <c r="AO134" s="320">
        <v>9587.8225405913054</v>
      </c>
      <c r="AP134" s="320">
        <v>13055.713577061681</v>
      </c>
      <c r="AQ134" s="320">
        <v>16644.692747140078</v>
      </c>
      <c r="AR134" s="320">
        <v>16791.800409714277</v>
      </c>
    </row>
    <row r="135" spans="1:44" s="67" customFormat="1" ht="12.6" customHeight="1" x14ac:dyDescent="0.25">
      <c r="A135" s="319" t="s">
        <v>1589</v>
      </c>
      <c r="B135" s="319" t="s">
        <v>1591</v>
      </c>
      <c r="C135" s="319" t="s">
        <v>1846</v>
      </c>
      <c r="D135" s="320">
        <v>2022</v>
      </c>
      <c r="E135" s="320">
        <v>2026</v>
      </c>
      <c r="F135" s="321"/>
      <c r="G135" s="321"/>
      <c r="H135" s="321"/>
      <c r="I135" s="321"/>
      <c r="J135" s="321"/>
      <c r="K135" s="321"/>
      <c r="L135" s="321"/>
      <c r="M135" s="321"/>
      <c r="N135" s="321"/>
      <c r="O135" s="321"/>
      <c r="P135" s="321"/>
      <c r="Q135" s="321"/>
      <c r="R135" s="321"/>
      <c r="S135" s="321"/>
      <c r="T135" s="321"/>
      <c r="U135" s="321"/>
      <c r="V135" s="321"/>
      <c r="W135" s="321"/>
      <c r="X135" s="321"/>
      <c r="Y135" s="321"/>
      <c r="Z135" s="321"/>
      <c r="AA135" s="321"/>
      <c r="AB135" s="321"/>
      <c r="AC135" s="321"/>
      <c r="AD135" s="321"/>
      <c r="AE135" s="321"/>
      <c r="AF135" s="321"/>
      <c r="AG135" s="321"/>
      <c r="AH135" s="321"/>
      <c r="AI135" s="321"/>
      <c r="AJ135" s="321"/>
      <c r="AK135" s="321"/>
      <c r="AL135" s="321"/>
      <c r="AM135" s="321"/>
      <c r="AN135" s="321"/>
      <c r="AO135" s="321"/>
      <c r="AP135" s="321"/>
      <c r="AQ135" s="320">
        <v>8957.2005090461498</v>
      </c>
      <c r="AR135" s="320">
        <v>14090.543602071411</v>
      </c>
    </row>
    <row r="136" spans="1:44" s="67" customFormat="1" ht="12.6" customHeight="1" x14ac:dyDescent="0.25">
      <c r="A136" s="319" t="s">
        <v>1589</v>
      </c>
      <c r="B136" s="319" t="s">
        <v>1592</v>
      </c>
      <c r="C136" s="319" t="s">
        <v>47</v>
      </c>
      <c r="D136" s="320">
        <v>0</v>
      </c>
      <c r="E136" s="320">
        <v>1994</v>
      </c>
      <c r="F136" s="320">
        <v>17010.380242439602</v>
      </c>
      <c r="G136" s="320">
        <v>16523.072036195928</v>
      </c>
      <c r="H136" s="320">
        <v>16045.620402234043</v>
      </c>
      <c r="I136" s="320">
        <v>15797.516872165284</v>
      </c>
      <c r="J136" s="320">
        <v>15424.137234520356</v>
      </c>
      <c r="K136" s="320">
        <v>16133.777952712409</v>
      </c>
      <c r="L136" s="320">
        <v>16499.348574355678</v>
      </c>
      <c r="M136" s="320">
        <v>17104.489676486333</v>
      </c>
      <c r="N136" s="320">
        <v>17193.042883991213</v>
      </c>
      <c r="O136" s="320">
        <v>18379.853757871449</v>
      </c>
      <c r="P136" s="320">
        <v>18769.113826714289</v>
      </c>
      <c r="Q136" s="320">
        <v>17854.547009256912</v>
      </c>
      <c r="R136" s="320">
        <v>17342.84165566029</v>
      </c>
      <c r="S136" s="320">
        <v>16793.982896884299</v>
      </c>
      <c r="T136" s="320">
        <v>15972.321632691706</v>
      </c>
      <c r="U136" s="320">
        <v>15572.258513958668</v>
      </c>
      <c r="V136" s="320">
        <v>16447.440727692556</v>
      </c>
      <c r="W136" s="320">
        <v>16103.834356167987</v>
      </c>
      <c r="X136" s="320">
        <v>16185.839814482266</v>
      </c>
      <c r="Y136" s="320">
        <v>16178.131781312366</v>
      </c>
      <c r="Z136" s="320">
        <v>15718.579715208662</v>
      </c>
      <c r="AA136" s="320">
        <v>15391.699857816166</v>
      </c>
      <c r="AB136" s="320">
        <v>14362.562047298565</v>
      </c>
      <c r="AC136" s="320">
        <v>11698.350822689272</v>
      </c>
      <c r="AD136" s="320">
        <v>10960.951902203977</v>
      </c>
      <c r="AE136" s="320">
        <v>10421.453208087871</v>
      </c>
      <c r="AF136" s="320">
        <v>9398.1488127510675</v>
      </c>
      <c r="AG136" s="320">
        <v>8380.7071025579808</v>
      </c>
      <c r="AH136" s="320">
        <v>7226.8150748531125</v>
      </c>
      <c r="AI136" s="320">
        <v>6834.8388048607585</v>
      </c>
      <c r="AJ136" s="320">
        <v>6780.4218396332089</v>
      </c>
      <c r="AK136" s="320">
        <v>6109.6821520013764</v>
      </c>
      <c r="AL136" s="320">
        <v>5534.3962788558965</v>
      </c>
      <c r="AM136" s="320">
        <v>4676.0034071751315</v>
      </c>
      <c r="AN136" s="320">
        <v>3949.4029678016068</v>
      </c>
      <c r="AO136" s="320">
        <v>3315.0858378096486</v>
      </c>
      <c r="AP136" s="320">
        <v>3278.2085832161938</v>
      </c>
      <c r="AQ136" s="320">
        <v>3196.5712576523269</v>
      </c>
      <c r="AR136" s="320">
        <v>3020.1440160301927</v>
      </c>
    </row>
    <row r="137" spans="1:44" s="67" customFormat="1" ht="12.6" customHeight="1" x14ac:dyDescent="0.25">
      <c r="A137" s="319" t="s">
        <v>1589</v>
      </c>
      <c r="B137" s="319" t="s">
        <v>1592</v>
      </c>
      <c r="C137" s="319" t="s">
        <v>1581</v>
      </c>
      <c r="D137" s="320">
        <v>1995</v>
      </c>
      <c r="E137" s="320">
        <v>1998</v>
      </c>
      <c r="F137" s="321"/>
      <c r="G137" s="321"/>
      <c r="H137" s="321"/>
      <c r="I137" s="321"/>
      <c r="J137" s="321"/>
      <c r="K137" s="321"/>
      <c r="L137" s="321"/>
      <c r="M137" s="321"/>
      <c r="N137" s="321"/>
      <c r="O137" s="321"/>
      <c r="P137" s="320">
        <v>11280.425058979119</v>
      </c>
      <c r="Q137" s="320">
        <v>15093.056993869299</v>
      </c>
      <c r="R137" s="320">
        <v>16650.693905823948</v>
      </c>
      <c r="S137" s="320">
        <v>18031.252878092801</v>
      </c>
      <c r="T137" s="320">
        <v>19679.236685382741</v>
      </c>
      <c r="U137" s="320">
        <v>19120.747230774348</v>
      </c>
      <c r="V137" s="320">
        <v>20052.748339951213</v>
      </c>
      <c r="W137" s="320">
        <v>19549.548834638896</v>
      </c>
      <c r="X137" s="320">
        <v>20624.193381982266</v>
      </c>
      <c r="Y137" s="320">
        <v>20543.17286888638</v>
      </c>
      <c r="Z137" s="320">
        <v>19918.505818243419</v>
      </c>
      <c r="AA137" s="320">
        <v>19602.304060374543</v>
      </c>
      <c r="AB137" s="320">
        <v>18468.936637961109</v>
      </c>
      <c r="AC137" s="320">
        <v>15353.006943705988</v>
      </c>
      <c r="AD137" s="320">
        <v>14656.625691432149</v>
      </c>
      <c r="AE137" s="320">
        <v>14242.054822140206</v>
      </c>
      <c r="AF137" s="320">
        <v>13192.869209250865</v>
      </c>
      <c r="AG137" s="320">
        <v>12119.379738949736</v>
      </c>
      <c r="AH137" s="320">
        <v>10871.500757503167</v>
      </c>
      <c r="AI137" s="320">
        <v>10710.435270925311</v>
      </c>
      <c r="AJ137" s="320">
        <v>11026.409473700545</v>
      </c>
      <c r="AK137" s="320">
        <v>10252.000106654257</v>
      </c>
      <c r="AL137" s="320">
        <v>9521.3462967951964</v>
      </c>
      <c r="AM137" s="320">
        <v>8303.3774770136224</v>
      </c>
      <c r="AN137" s="320">
        <v>7211.6270672377186</v>
      </c>
      <c r="AO137" s="320">
        <v>6098.4825897445362</v>
      </c>
      <c r="AP137" s="320">
        <v>6093.1882241261728</v>
      </c>
      <c r="AQ137" s="320">
        <v>5957.6901020883288</v>
      </c>
      <c r="AR137" s="320">
        <v>5641.1444225141668</v>
      </c>
    </row>
    <row r="138" spans="1:44" s="67" customFormat="1" ht="12.6" customHeight="1" x14ac:dyDescent="0.25">
      <c r="A138" s="319" t="s">
        <v>1589</v>
      </c>
      <c r="B138" s="319" t="s">
        <v>1592</v>
      </c>
      <c r="C138" s="319" t="s">
        <v>1582</v>
      </c>
      <c r="D138" s="320">
        <v>1999</v>
      </c>
      <c r="E138" s="320">
        <v>2001</v>
      </c>
      <c r="F138" s="321"/>
      <c r="G138" s="321"/>
      <c r="H138" s="321"/>
      <c r="I138" s="321"/>
      <c r="J138" s="321"/>
      <c r="K138" s="321"/>
      <c r="L138" s="321"/>
      <c r="M138" s="321"/>
      <c r="N138" s="321"/>
      <c r="O138" s="321"/>
      <c r="P138" s="321"/>
      <c r="Q138" s="321"/>
      <c r="R138" s="321"/>
      <c r="S138" s="321"/>
      <c r="T138" s="320">
        <v>10660.00888829295</v>
      </c>
      <c r="U138" s="320">
        <v>16877.521191290329</v>
      </c>
      <c r="V138" s="320">
        <v>19440.936790119642</v>
      </c>
      <c r="W138" s="320">
        <v>21780.327811559404</v>
      </c>
      <c r="X138" s="320">
        <v>22812.67181935054</v>
      </c>
      <c r="Y138" s="320">
        <v>22682.158715611768</v>
      </c>
      <c r="Z138" s="320">
        <v>21946.477344219278</v>
      </c>
      <c r="AA138" s="320">
        <v>21542.25938500858</v>
      </c>
      <c r="AB138" s="320">
        <v>20285.855481879731</v>
      </c>
      <c r="AC138" s="320">
        <v>16960.632598675627</v>
      </c>
      <c r="AD138" s="320">
        <v>16164.468945728235</v>
      </c>
      <c r="AE138" s="320">
        <v>15674.908500705649</v>
      </c>
      <c r="AF138" s="320">
        <v>14521.10137187667</v>
      </c>
      <c r="AG138" s="320">
        <v>13370.620761797003</v>
      </c>
      <c r="AH138" s="320">
        <v>12057.351949480877</v>
      </c>
      <c r="AI138" s="320">
        <v>11902.444540385268</v>
      </c>
      <c r="AJ138" s="320">
        <v>12192.451813353584</v>
      </c>
      <c r="AK138" s="320">
        <v>11384.509102240798</v>
      </c>
      <c r="AL138" s="320">
        <v>10616.753801859866</v>
      </c>
      <c r="AM138" s="320">
        <v>9318.7423889449274</v>
      </c>
      <c r="AN138" s="320">
        <v>8190.4406576990332</v>
      </c>
      <c r="AO138" s="320">
        <v>6938.4434565163683</v>
      </c>
      <c r="AP138" s="320">
        <v>7028.1930239556705</v>
      </c>
      <c r="AQ138" s="320">
        <v>6899.9326036766761</v>
      </c>
      <c r="AR138" s="320">
        <v>6564.7087625743252</v>
      </c>
    </row>
    <row r="139" spans="1:44" s="67" customFormat="1" ht="12.6" customHeight="1" x14ac:dyDescent="0.25">
      <c r="A139" s="319" t="s">
        <v>1589</v>
      </c>
      <c r="B139" s="319" t="s">
        <v>1592</v>
      </c>
      <c r="C139" s="319" t="s">
        <v>1583</v>
      </c>
      <c r="D139" s="320">
        <v>2002</v>
      </c>
      <c r="E139" s="320">
        <v>2006</v>
      </c>
      <c r="F139" s="321"/>
      <c r="G139" s="321"/>
      <c r="H139" s="321"/>
      <c r="I139" s="321"/>
      <c r="J139" s="321"/>
      <c r="K139" s="321"/>
      <c r="L139" s="321"/>
      <c r="M139" s="321"/>
      <c r="N139" s="321"/>
      <c r="O139" s="321"/>
      <c r="P139" s="321"/>
      <c r="Q139" s="321"/>
      <c r="R139" s="321"/>
      <c r="S139" s="321"/>
      <c r="T139" s="321"/>
      <c r="U139" s="321"/>
      <c r="V139" s="321"/>
      <c r="W139" s="320">
        <v>11750.447200210336</v>
      </c>
      <c r="X139" s="320">
        <v>18398.889528964097</v>
      </c>
      <c r="Y139" s="320">
        <v>20674.061589433226</v>
      </c>
      <c r="Z139" s="320">
        <v>21775.335857098591</v>
      </c>
      <c r="AA139" s="320">
        <v>22577.368903695406</v>
      </c>
      <c r="AB139" s="320">
        <v>23588.172038892746</v>
      </c>
      <c r="AC139" s="320">
        <v>19672.464506395503</v>
      </c>
      <c r="AD139" s="320">
        <v>18764.748742432472</v>
      </c>
      <c r="AE139" s="320">
        <v>18217.553066311739</v>
      </c>
      <c r="AF139" s="320">
        <v>16883.675658057393</v>
      </c>
      <c r="AG139" s="320">
        <v>15545.809618869271</v>
      </c>
      <c r="AH139" s="320">
        <v>13976.789620416217</v>
      </c>
      <c r="AI139" s="320">
        <v>13798.77429619348</v>
      </c>
      <c r="AJ139" s="320">
        <v>14161.622940782507</v>
      </c>
      <c r="AK139" s="320">
        <v>13205.936771199204</v>
      </c>
      <c r="AL139" s="320">
        <v>12296.170055885303</v>
      </c>
      <c r="AM139" s="320">
        <v>10778.914908598303</v>
      </c>
      <c r="AN139" s="320">
        <v>9416.1240897752032</v>
      </c>
      <c r="AO139" s="320">
        <v>8009.4901842314976</v>
      </c>
      <c r="AP139" s="320">
        <v>8045.7782765405982</v>
      </c>
      <c r="AQ139" s="320">
        <v>7900.9332694874183</v>
      </c>
      <c r="AR139" s="320">
        <v>7512.878384494019</v>
      </c>
    </row>
    <row r="140" spans="1:44" s="67" customFormat="1" ht="12.6" customHeight="1" x14ac:dyDescent="0.25">
      <c r="A140" s="319" t="s">
        <v>1589</v>
      </c>
      <c r="B140" s="319" t="s">
        <v>1592</v>
      </c>
      <c r="C140" s="319" t="s">
        <v>1584</v>
      </c>
      <c r="D140" s="320">
        <v>2007</v>
      </c>
      <c r="E140" s="320">
        <v>2011</v>
      </c>
      <c r="F140" s="321"/>
      <c r="G140" s="321"/>
      <c r="H140" s="321"/>
      <c r="I140" s="321"/>
      <c r="J140" s="321"/>
      <c r="K140" s="321"/>
      <c r="L140" s="321"/>
      <c r="M140" s="321"/>
      <c r="N140" s="321"/>
      <c r="O140" s="321"/>
      <c r="P140" s="321"/>
      <c r="Q140" s="321"/>
      <c r="R140" s="321"/>
      <c r="S140" s="321"/>
      <c r="T140" s="321"/>
      <c r="U140" s="321"/>
      <c r="V140" s="321"/>
      <c r="W140" s="321"/>
      <c r="X140" s="321"/>
      <c r="Y140" s="321"/>
      <c r="Z140" s="321"/>
      <c r="AA140" s="321"/>
      <c r="AB140" s="320">
        <v>13082.815942002277</v>
      </c>
      <c r="AC140" s="320">
        <v>19652.879472674871</v>
      </c>
      <c r="AD140" s="320">
        <v>20440.285492480984</v>
      </c>
      <c r="AE140" s="320">
        <v>19996.735170885942</v>
      </c>
      <c r="AF140" s="320">
        <v>18691.509438363413</v>
      </c>
      <c r="AG140" s="320">
        <v>17427.724612557351</v>
      </c>
      <c r="AH140" s="320">
        <v>15650.730982925312</v>
      </c>
      <c r="AI140" s="320">
        <v>15434.5109429494</v>
      </c>
      <c r="AJ140" s="320">
        <v>15919.82496545958</v>
      </c>
      <c r="AK140" s="320">
        <v>14810.921982372318</v>
      </c>
      <c r="AL140" s="320">
        <v>13760.132806624697</v>
      </c>
      <c r="AM140" s="320">
        <v>12016.585649828487</v>
      </c>
      <c r="AN140" s="320">
        <v>10457.392624367236</v>
      </c>
      <c r="AO140" s="320">
        <v>8865.9332648315758</v>
      </c>
      <c r="AP140" s="320">
        <v>8896.7250104266041</v>
      </c>
      <c r="AQ140" s="320">
        <v>8666.2588926333283</v>
      </c>
      <c r="AR140" s="320">
        <v>8203.8518538659773</v>
      </c>
    </row>
    <row r="141" spans="1:44" s="67" customFormat="1" ht="12.6" customHeight="1" x14ac:dyDescent="0.25">
      <c r="A141" s="319" t="s">
        <v>1589</v>
      </c>
      <c r="B141" s="319" t="s">
        <v>1592</v>
      </c>
      <c r="C141" s="319" t="s">
        <v>1585</v>
      </c>
      <c r="D141" s="320">
        <v>2012</v>
      </c>
      <c r="E141" s="320">
        <v>2015</v>
      </c>
      <c r="F141" s="321"/>
      <c r="G141" s="321"/>
      <c r="H141" s="321"/>
      <c r="I141" s="321"/>
      <c r="J141" s="321"/>
      <c r="K141" s="321"/>
      <c r="L141" s="321"/>
      <c r="M141" s="321"/>
      <c r="N141" s="321"/>
      <c r="O141" s="321"/>
      <c r="P141" s="321"/>
      <c r="Q141" s="321"/>
      <c r="R141" s="321"/>
      <c r="S141" s="321"/>
      <c r="T141" s="321"/>
      <c r="U141" s="321"/>
      <c r="V141" s="321"/>
      <c r="W141" s="321"/>
      <c r="X141" s="321"/>
      <c r="Y141" s="321"/>
      <c r="Z141" s="321"/>
      <c r="AA141" s="321"/>
      <c r="AB141" s="321"/>
      <c r="AC141" s="321"/>
      <c r="AD141" s="321"/>
      <c r="AE141" s="321"/>
      <c r="AF141" s="320">
        <v>12147.076798171925</v>
      </c>
      <c r="AG141" s="320">
        <v>14028.248072985412</v>
      </c>
      <c r="AH141" s="320">
        <v>15657.235059719154</v>
      </c>
      <c r="AI141" s="320">
        <v>16182.556275279861</v>
      </c>
      <c r="AJ141" s="320">
        <v>17511.885173938415</v>
      </c>
      <c r="AK141" s="320">
        <v>17488.586766526001</v>
      </c>
      <c r="AL141" s="320">
        <v>16319.016128721161</v>
      </c>
      <c r="AM141" s="320">
        <v>14310.905004658742</v>
      </c>
      <c r="AN141" s="320">
        <v>12470.510579663884</v>
      </c>
      <c r="AO141" s="320">
        <v>10583.931753727489</v>
      </c>
      <c r="AP141" s="320">
        <v>10606.424455835268</v>
      </c>
      <c r="AQ141" s="320">
        <v>10380.709855736826</v>
      </c>
      <c r="AR141" s="320">
        <v>9833.9094638881925</v>
      </c>
    </row>
    <row r="142" spans="1:44" s="67" customFormat="1" ht="12.6" customHeight="1" x14ac:dyDescent="0.25">
      <c r="A142" s="319" t="s">
        <v>1589</v>
      </c>
      <c r="B142" s="319" t="s">
        <v>1592</v>
      </c>
      <c r="C142" s="319" t="s">
        <v>1586</v>
      </c>
      <c r="D142" s="320">
        <v>2016</v>
      </c>
      <c r="E142" s="320">
        <v>2018</v>
      </c>
      <c r="F142" s="321"/>
      <c r="G142" s="321"/>
      <c r="H142" s="321"/>
      <c r="I142" s="321"/>
      <c r="J142" s="321"/>
      <c r="K142" s="321"/>
      <c r="L142" s="321"/>
      <c r="M142" s="321"/>
      <c r="N142" s="321"/>
      <c r="O142" s="321"/>
      <c r="P142" s="321"/>
      <c r="Q142" s="321"/>
      <c r="R142" s="321"/>
      <c r="S142" s="321"/>
      <c r="T142" s="321"/>
      <c r="U142" s="321"/>
      <c r="V142" s="321"/>
      <c r="W142" s="321"/>
      <c r="X142" s="321"/>
      <c r="Y142" s="321"/>
      <c r="Z142" s="321"/>
      <c r="AA142" s="321"/>
      <c r="AB142" s="321"/>
      <c r="AC142" s="321"/>
      <c r="AD142" s="321"/>
      <c r="AE142" s="321"/>
      <c r="AF142" s="321"/>
      <c r="AG142" s="321"/>
      <c r="AH142" s="320">
        <v>9478.8546059587989</v>
      </c>
      <c r="AI142" s="320">
        <v>12241.650065983256</v>
      </c>
      <c r="AJ142" s="320">
        <v>12424.206627712158</v>
      </c>
      <c r="AK142" s="320">
        <v>11485.578033743202</v>
      </c>
      <c r="AL142" s="320">
        <v>13333.240138231429</v>
      </c>
      <c r="AM142" s="320">
        <v>13607.421152390174</v>
      </c>
      <c r="AN142" s="320">
        <v>13492.946107637868</v>
      </c>
      <c r="AO142" s="320">
        <v>12274.510382710743</v>
      </c>
      <c r="AP142" s="320">
        <v>12277.393591560709</v>
      </c>
      <c r="AQ142" s="320">
        <v>11994.599909757259</v>
      </c>
      <c r="AR142" s="320">
        <v>11338.560554099624</v>
      </c>
    </row>
    <row r="143" spans="1:44" s="67" customFormat="1" ht="12.6" customHeight="1" x14ac:dyDescent="0.25">
      <c r="A143" s="319" t="s">
        <v>1589</v>
      </c>
      <c r="B143" s="319" t="s">
        <v>1592</v>
      </c>
      <c r="C143" s="319" t="s">
        <v>1709</v>
      </c>
      <c r="D143" s="320">
        <v>2019</v>
      </c>
      <c r="E143" s="320">
        <v>2021</v>
      </c>
      <c r="F143" s="321"/>
      <c r="G143" s="321"/>
      <c r="H143" s="321"/>
      <c r="I143" s="321"/>
      <c r="J143" s="321"/>
      <c r="K143" s="321"/>
      <c r="L143" s="321"/>
      <c r="M143" s="321"/>
      <c r="N143" s="321"/>
      <c r="O143" s="321"/>
      <c r="P143" s="321"/>
      <c r="Q143" s="321"/>
      <c r="R143" s="321"/>
      <c r="S143" s="321"/>
      <c r="T143" s="321"/>
      <c r="U143" s="321"/>
      <c r="V143" s="321"/>
      <c r="W143" s="321"/>
      <c r="X143" s="321"/>
      <c r="Y143" s="321"/>
      <c r="Z143" s="321"/>
      <c r="AA143" s="321"/>
      <c r="AB143" s="321"/>
      <c r="AC143" s="321"/>
      <c r="AD143" s="321"/>
      <c r="AE143" s="321"/>
      <c r="AF143" s="321"/>
      <c r="AG143" s="321"/>
      <c r="AH143" s="321"/>
      <c r="AI143" s="321"/>
      <c r="AJ143" s="321"/>
      <c r="AK143" s="321"/>
      <c r="AL143" s="321"/>
      <c r="AM143" s="321"/>
      <c r="AN143" s="320">
        <v>7712.2346320353327</v>
      </c>
      <c r="AO143" s="320">
        <v>8902.883478832493</v>
      </c>
      <c r="AP143" s="320">
        <v>11257.068359399162</v>
      </c>
      <c r="AQ143" s="320">
        <v>13227.309313152271</v>
      </c>
      <c r="AR143" s="320">
        <v>12494.355492285276</v>
      </c>
    </row>
    <row r="144" spans="1:44" s="67" customFormat="1" ht="12.6" customHeight="1" x14ac:dyDescent="0.25">
      <c r="A144" s="319" t="s">
        <v>1589</v>
      </c>
      <c r="B144" s="319" t="s">
        <v>1592</v>
      </c>
      <c r="C144" s="319" t="s">
        <v>1846</v>
      </c>
      <c r="D144" s="320">
        <v>2022</v>
      </c>
      <c r="E144" s="320">
        <v>2026</v>
      </c>
      <c r="F144" s="321"/>
      <c r="G144" s="321"/>
      <c r="H144" s="321"/>
      <c r="I144" s="321"/>
      <c r="J144" s="321"/>
      <c r="K144" s="321"/>
      <c r="L144" s="321"/>
      <c r="M144" s="321"/>
      <c r="N144" s="321"/>
      <c r="O144" s="321"/>
      <c r="P144" s="321"/>
      <c r="Q144" s="321"/>
      <c r="R144" s="321"/>
      <c r="S144" s="321"/>
      <c r="T144" s="321"/>
      <c r="U144" s="321"/>
      <c r="V144" s="321"/>
      <c r="W144" s="321"/>
      <c r="X144" s="321"/>
      <c r="Y144" s="321"/>
      <c r="Z144" s="321"/>
      <c r="AA144" s="321"/>
      <c r="AB144" s="321"/>
      <c r="AC144" s="321"/>
      <c r="AD144" s="321"/>
      <c r="AE144" s="321"/>
      <c r="AF144" s="321"/>
      <c r="AG144" s="321"/>
      <c r="AH144" s="321"/>
      <c r="AI144" s="321"/>
      <c r="AJ144" s="321"/>
      <c r="AK144" s="321"/>
      <c r="AL144" s="321"/>
      <c r="AM144" s="321"/>
      <c r="AN144" s="321"/>
      <c r="AO144" s="321"/>
      <c r="AP144" s="321"/>
      <c r="AQ144" s="320">
        <v>7056.9917091496245</v>
      </c>
      <c r="AR144" s="320">
        <v>9593.7807416674332</v>
      </c>
    </row>
    <row r="145" spans="1:44" s="67" customFormat="1" ht="12.6" customHeight="1" x14ac:dyDescent="0.25">
      <c r="A145" s="319" t="s">
        <v>1589</v>
      </c>
      <c r="B145" s="319" t="s">
        <v>1593</v>
      </c>
      <c r="C145" s="319" t="s">
        <v>47</v>
      </c>
      <c r="D145" s="320">
        <v>0</v>
      </c>
      <c r="E145" s="320">
        <v>1994</v>
      </c>
      <c r="F145" s="320">
        <v>31192.520575184699</v>
      </c>
      <c r="G145" s="320">
        <v>31675.074064768851</v>
      </c>
      <c r="H145" s="320">
        <v>30630.87195512262</v>
      </c>
      <c r="I145" s="320">
        <v>30382.838401640816</v>
      </c>
      <c r="J145" s="320">
        <v>31433.929213508345</v>
      </c>
      <c r="K145" s="320">
        <v>33632.243513466645</v>
      </c>
      <c r="L145" s="320">
        <v>35229.7653958722</v>
      </c>
      <c r="M145" s="320">
        <v>33982.04199658693</v>
      </c>
      <c r="N145" s="320">
        <v>32995.193633885749</v>
      </c>
      <c r="O145" s="320">
        <v>32933.83641919589</v>
      </c>
      <c r="P145" s="320">
        <v>31507.957455817585</v>
      </c>
      <c r="Q145" s="320">
        <v>30784.633372833559</v>
      </c>
      <c r="R145" s="320">
        <v>30154.788002009613</v>
      </c>
      <c r="S145" s="320">
        <v>29080.188015674274</v>
      </c>
      <c r="T145" s="320">
        <v>28619.316838249539</v>
      </c>
      <c r="U145" s="320">
        <v>27484.794467029744</v>
      </c>
      <c r="V145" s="320">
        <v>26877.010798582825</v>
      </c>
      <c r="W145" s="320">
        <v>25620.647385284901</v>
      </c>
      <c r="X145" s="320">
        <v>16405.290542324426</v>
      </c>
      <c r="Y145" s="320">
        <v>13582.172569849592</v>
      </c>
      <c r="Z145" s="320">
        <v>9613.3349809717984</v>
      </c>
      <c r="AA145" s="320">
        <v>7164.367854598202</v>
      </c>
      <c r="AB145" s="320">
        <v>9950.8298440263534</v>
      </c>
      <c r="AC145" s="320">
        <v>16500.554394011906</v>
      </c>
      <c r="AD145" s="320">
        <v>14784.593205608959</v>
      </c>
      <c r="AE145" s="320">
        <v>14527.858838714657</v>
      </c>
      <c r="AF145" s="320">
        <v>14646.100375547059</v>
      </c>
      <c r="AG145" s="320">
        <v>15215.563503154641</v>
      </c>
      <c r="AH145" s="320">
        <v>16039.811671055579</v>
      </c>
      <c r="AI145" s="320">
        <v>15396.702815627368</v>
      </c>
      <c r="AJ145" s="320">
        <v>14713.2102069628</v>
      </c>
      <c r="AK145" s="320">
        <v>14515.497913726525</v>
      </c>
      <c r="AL145" s="320">
        <v>14493.749891288118</v>
      </c>
      <c r="AM145" s="320">
        <v>14449.149181361858</v>
      </c>
      <c r="AN145" s="320">
        <v>13927.974497347612</v>
      </c>
      <c r="AO145" s="320">
        <v>13373.269881105183</v>
      </c>
      <c r="AP145" s="320">
        <v>13815.719998929279</v>
      </c>
      <c r="AQ145" s="320">
        <v>15085.248465926086</v>
      </c>
      <c r="AR145" s="320">
        <v>16744.984472844084</v>
      </c>
    </row>
    <row r="146" spans="1:44" s="67" customFormat="1" ht="12.6" customHeight="1" x14ac:dyDescent="0.25">
      <c r="A146" s="319" t="s">
        <v>1589</v>
      </c>
      <c r="B146" s="319" t="s">
        <v>1593</v>
      </c>
      <c r="C146" s="319" t="s">
        <v>1581</v>
      </c>
      <c r="D146" s="320">
        <v>1995</v>
      </c>
      <c r="E146" s="320">
        <v>1998</v>
      </c>
      <c r="F146" s="321"/>
      <c r="G146" s="321"/>
      <c r="H146" s="321"/>
      <c r="I146" s="321"/>
      <c r="J146" s="321"/>
      <c r="K146" s="321"/>
      <c r="L146" s="321"/>
      <c r="M146" s="321"/>
      <c r="N146" s="321"/>
      <c r="O146" s="321"/>
      <c r="P146" s="320">
        <v>19590.490645391619</v>
      </c>
      <c r="Q146" s="320">
        <v>29303.343832319399</v>
      </c>
      <c r="R146" s="320">
        <v>30026.545836140915</v>
      </c>
      <c r="S146" s="320">
        <v>26846.006620379168</v>
      </c>
      <c r="T146" s="320">
        <v>35090.374995199381</v>
      </c>
      <c r="U146" s="320">
        <v>33053.443446151447</v>
      </c>
      <c r="V146" s="320">
        <v>31248.362274342249</v>
      </c>
      <c r="W146" s="320">
        <v>29306.294015396008</v>
      </c>
      <c r="X146" s="320">
        <v>24583.461104601465</v>
      </c>
      <c r="Y146" s="320">
        <v>22687.327090924904</v>
      </c>
      <c r="Z146" s="320">
        <v>19491.774053509998</v>
      </c>
      <c r="AA146" s="320">
        <v>17411.827712531936</v>
      </c>
      <c r="AB146" s="320">
        <v>18359.377318704242</v>
      </c>
      <c r="AC146" s="320">
        <v>20754.596977941688</v>
      </c>
      <c r="AD146" s="320">
        <v>18837.507653766977</v>
      </c>
      <c r="AE146" s="320">
        <v>18573.459135760491</v>
      </c>
      <c r="AF146" s="320">
        <v>18172.855162008749</v>
      </c>
      <c r="AG146" s="320">
        <v>17859.430545238069</v>
      </c>
      <c r="AH146" s="320">
        <v>17620.881860447644</v>
      </c>
      <c r="AI146" s="320">
        <v>16726.701386079658</v>
      </c>
      <c r="AJ146" s="320">
        <v>16173.463149894684</v>
      </c>
      <c r="AK146" s="320">
        <v>15653.755851505475</v>
      </c>
      <c r="AL146" s="320">
        <v>15314.450321419248</v>
      </c>
      <c r="AM146" s="320">
        <v>15407.160082341756</v>
      </c>
      <c r="AN146" s="320">
        <v>14638.506332205216</v>
      </c>
      <c r="AO146" s="320">
        <v>14329.163399341807</v>
      </c>
      <c r="AP146" s="320">
        <v>14860.710036353739</v>
      </c>
      <c r="AQ146" s="320">
        <v>17037.050858964416</v>
      </c>
      <c r="AR146" s="320">
        <v>18521.038039232561</v>
      </c>
    </row>
    <row r="147" spans="1:44" s="67" customFormat="1" ht="12.6" customHeight="1" x14ac:dyDescent="0.25">
      <c r="A147" s="319" t="s">
        <v>1589</v>
      </c>
      <c r="B147" s="319" t="s">
        <v>1593</v>
      </c>
      <c r="C147" s="319" t="s">
        <v>1582</v>
      </c>
      <c r="D147" s="320">
        <v>1999</v>
      </c>
      <c r="E147" s="320">
        <v>2001</v>
      </c>
      <c r="F147" s="321"/>
      <c r="G147" s="321"/>
      <c r="H147" s="321"/>
      <c r="I147" s="321"/>
      <c r="J147" s="321"/>
      <c r="K147" s="321"/>
      <c r="L147" s="321"/>
      <c r="M147" s="321"/>
      <c r="N147" s="321"/>
      <c r="O147" s="321"/>
      <c r="P147" s="321"/>
      <c r="Q147" s="321"/>
      <c r="R147" s="321"/>
      <c r="S147" s="321"/>
      <c r="T147" s="320">
        <v>18429.23780850305</v>
      </c>
      <c r="U147" s="320">
        <v>26372.676000175328</v>
      </c>
      <c r="V147" s="320">
        <v>27939.717209265647</v>
      </c>
      <c r="W147" s="320">
        <v>31270.056779670107</v>
      </c>
      <c r="X147" s="320">
        <v>28674.87006887803</v>
      </c>
      <c r="Y147" s="320">
        <v>27166.04977407867</v>
      </c>
      <c r="Z147" s="320">
        <v>24186.039476507005</v>
      </c>
      <c r="AA147" s="320">
        <v>22422.64377691854</v>
      </c>
      <c r="AB147" s="320">
        <v>22222.871994337998</v>
      </c>
      <c r="AC147" s="320">
        <v>22991.597023757855</v>
      </c>
      <c r="AD147" s="320">
        <v>20742.808203441065</v>
      </c>
      <c r="AE147" s="320">
        <v>20299.12015191534</v>
      </c>
      <c r="AF147" s="320">
        <v>19693.657505313455</v>
      </c>
      <c r="AG147" s="320">
        <v>19354.10485118888</v>
      </c>
      <c r="AH147" s="320">
        <v>19288.045519149033</v>
      </c>
      <c r="AI147" s="320">
        <v>18405.437088786366</v>
      </c>
      <c r="AJ147" s="320">
        <v>17847.770415066385</v>
      </c>
      <c r="AK147" s="320">
        <v>17502.654437965139</v>
      </c>
      <c r="AL147" s="320">
        <v>17349.465095181549</v>
      </c>
      <c r="AM147" s="320">
        <v>17380.680526255397</v>
      </c>
      <c r="AN147" s="320">
        <v>16821.254806215136</v>
      </c>
      <c r="AO147" s="320">
        <v>15836.666995910084</v>
      </c>
      <c r="AP147" s="320">
        <v>16351.570128826846</v>
      </c>
      <c r="AQ147" s="320">
        <v>18138.801915193013</v>
      </c>
      <c r="AR147" s="320">
        <v>20835.749089872115</v>
      </c>
    </row>
    <row r="148" spans="1:44" s="67" customFormat="1" ht="12.6" customHeight="1" x14ac:dyDescent="0.25">
      <c r="A148" s="319" t="s">
        <v>1589</v>
      </c>
      <c r="B148" s="319" t="s">
        <v>1593</v>
      </c>
      <c r="C148" s="319" t="s">
        <v>1583</v>
      </c>
      <c r="D148" s="320">
        <v>2002</v>
      </c>
      <c r="E148" s="320">
        <v>2006</v>
      </c>
      <c r="F148" s="321"/>
      <c r="G148" s="321"/>
      <c r="H148" s="321"/>
      <c r="I148" s="321"/>
      <c r="J148" s="321"/>
      <c r="K148" s="321"/>
      <c r="L148" s="321"/>
      <c r="M148" s="321"/>
      <c r="N148" s="321"/>
      <c r="O148" s="321"/>
      <c r="P148" s="321"/>
      <c r="Q148" s="321"/>
      <c r="R148" s="321"/>
      <c r="S148" s="321"/>
      <c r="T148" s="321"/>
      <c r="U148" s="321"/>
      <c r="V148" s="321"/>
      <c r="W148" s="320">
        <v>16876.469729784156</v>
      </c>
      <c r="X148" s="320">
        <v>32358.334897456207</v>
      </c>
      <c r="Y148" s="320">
        <v>31261.753488485352</v>
      </c>
      <c r="Z148" s="320">
        <v>28079.062665629212</v>
      </c>
      <c r="AA148" s="320">
        <v>26713.303120428565</v>
      </c>
      <c r="AB148" s="320">
        <v>26300.263321198356</v>
      </c>
      <c r="AC148" s="320">
        <v>25752.845934056681</v>
      </c>
      <c r="AD148" s="320">
        <v>23479.302129293748</v>
      </c>
      <c r="AE148" s="320">
        <v>22555.283676442552</v>
      </c>
      <c r="AF148" s="320">
        <v>21679.343439319342</v>
      </c>
      <c r="AG148" s="320">
        <v>21209.353798110609</v>
      </c>
      <c r="AH148" s="320">
        <v>21001.03571794142</v>
      </c>
      <c r="AI148" s="320">
        <v>19984.551397864136</v>
      </c>
      <c r="AJ148" s="320">
        <v>19301.229894828979</v>
      </c>
      <c r="AK148" s="320">
        <v>18874.474207172974</v>
      </c>
      <c r="AL148" s="320">
        <v>18673.331299073256</v>
      </c>
      <c r="AM148" s="320">
        <v>18707.713228910761</v>
      </c>
      <c r="AN148" s="320">
        <v>18244.228121241591</v>
      </c>
      <c r="AO148" s="320">
        <v>17609.077756227132</v>
      </c>
      <c r="AP148" s="320">
        <v>18183.650825360695</v>
      </c>
      <c r="AQ148" s="320">
        <v>19949.618107390459</v>
      </c>
      <c r="AR148" s="320">
        <v>21731.210807827687</v>
      </c>
    </row>
    <row r="149" spans="1:44" s="67" customFormat="1" ht="12.6" customHeight="1" x14ac:dyDescent="0.25">
      <c r="A149" s="319" t="s">
        <v>1589</v>
      </c>
      <c r="B149" s="319" t="s">
        <v>1593</v>
      </c>
      <c r="C149" s="319" t="s">
        <v>1584</v>
      </c>
      <c r="D149" s="320">
        <v>2007</v>
      </c>
      <c r="E149" s="320">
        <v>2011</v>
      </c>
      <c r="F149" s="321"/>
      <c r="G149" s="321"/>
      <c r="H149" s="321"/>
      <c r="I149" s="321"/>
      <c r="J149" s="321"/>
      <c r="K149" s="321"/>
      <c r="L149" s="321"/>
      <c r="M149" s="321"/>
      <c r="N149" s="321"/>
      <c r="O149" s="321"/>
      <c r="P149" s="321"/>
      <c r="Q149" s="321"/>
      <c r="R149" s="321"/>
      <c r="S149" s="321"/>
      <c r="T149" s="321"/>
      <c r="U149" s="321"/>
      <c r="V149" s="321"/>
      <c r="W149" s="321"/>
      <c r="X149" s="321"/>
      <c r="Y149" s="321"/>
      <c r="Z149" s="321"/>
      <c r="AA149" s="321"/>
      <c r="AB149" s="320">
        <v>8473.7352808906144</v>
      </c>
      <c r="AC149" s="320">
        <v>13381.537572213214</v>
      </c>
      <c r="AD149" s="320">
        <v>18905.774885810119</v>
      </c>
      <c r="AE149" s="320">
        <v>19358.515875387428</v>
      </c>
      <c r="AF149" s="320">
        <v>22305.478809490458</v>
      </c>
      <c r="AG149" s="320">
        <v>23651.339258305932</v>
      </c>
      <c r="AH149" s="320">
        <v>24815.014733639615</v>
      </c>
      <c r="AI149" s="320">
        <v>23755.72543197302</v>
      </c>
      <c r="AJ149" s="320">
        <v>22665.013996684378</v>
      </c>
      <c r="AK149" s="320">
        <v>22380.271845122057</v>
      </c>
      <c r="AL149" s="320">
        <v>22342.808938389338</v>
      </c>
      <c r="AM149" s="320">
        <v>22447.134027538734</v>
      </c>
      <c r="AN149" s="320">
        <v>21831.316659721972</v>
      </c>
      <c r="AO149" s="320">
        <v>21076.359789568149</v>
      </c>
      <c r="AP149" s="320">
        <v>21971.519241369035</v>
      </c>
      <c r="AQ149" s="320">
        <v>24568.305940413356</v>
      </c>
      <c r="AR149" s="320">
        <v>27439.53653374426</v>
      </c>
    </row>
    <row r="150" spans="1:44" s="67" customFormat="1" ht="12.6" customHeight="1" x14ac:dyDescent="0.25">
      <c r="A150" s="319" t="s">
        <v>1589</v>
      </c>
      <c r="B150" s="319" t="s">
        <v>1593</v>
      </c>
      <c r="C150" s="319" t="s">
        <v>1585</v>
      </c>
      <c r="D150" s="320">
        <v>2012</v>
      </c>
      <c r="E150" s="320">
        <v>2015</v>
      </c>
      <c r="F150" s="321"/>
      <c r="G150" s="321"/>
      <c r="H150" s="321"/>
      <c r="I150" s="321"/>
      <c r="J150" s="321"/>
      <c r="K150" s="321"/>
      <c r="L150" s="321"/>
      <c r="M150" s="321"/>
      <c r="N150" s="321"/>
      <c r="O150" s="321"/>
      <c r="P150" s="321"/>
      <c r="Q150" s="321"/>
      <c r="R150" s="321"/>
      <c r="S150" s="321"/>
      <c r="T150" s="321"/>
      <c r="U150" s="321"/>
      <c r="V150" s="321"/>
      <c r="W150" s="321"/>
      <c r="X150" s="321"/>
      <c r="Y150" s="321"/>
      <c r="Z150" s="321"/>
      <c r="AA150" s="321"/>
      <c r="AB150" s="321"/>
      <c r="AC150" s="321"/>
      <c r="AD150" s="321"/>
      <c r="AE150" s="321"/>
      <c r="AF150" s="320">
        <v>11987.200049640347</v>
      </c>
      <c r="AG150" s="320">
        <v>17668.251601840228</v>
      </c>
      <c r="AH150" s="320">
        <v>22264.707881212198</v>
      </c>
      <c r="AI150" s="320">
        <v>22024.492326654294</v>
      </c>
      <c r="AJ150" s="320">
        <v>22512.24223262112</v>
      </c>
      <c r="AK150" s="320">
        <v>24477.470913606398</v>
      </c>
      <c r="AL150" s="320">
        <v>24790.525578959197</v>
      </c>
      <c r="AM150" s="320">
        <v>24897.277643098994</v>
      </c>
      <c r="AN150" s="320">
        <v>24171.80759244565</v>
      </c>
      <c r="AO150" s="320">
        <v>23249.266660095505</v>
      </c>
      <c r="AP150" s="320">
        <v>24190.324084642845</v>
      </c>
      <c r="AQ150" s="320">
        <v>26980.710356466188</v>
      </c>
      <c r="AR150" s="320">
        <v>29981.604362963146</v>
      </c>
    </row>
    <row r="151" spans="1:44" s="67" customFormat="1" ht="12.6" customHeight="1" x14ac:dyDescent="0.25">
      <c r="A151" s="319" t="s">
        <v>1589</v>
      </c>
      <c r="B151" s="319" t="s">
        <v>1593</v>
      </c>
      <c r="C151" s="319" t="s">
        <v>1586</v>
      </c>
      <c r="D151" s="320">
        <v>2016</v>
      </c>
      <c r="E151" s="320">
        <v>2018</v>
      </c>
      <c r="F151" s="321"/>
      <c r="G151" s="321"/>
      <c r="H151" s="321"/>
      <c r="I151" s="321"/>
      <c r="J151" s="321"/>
      <c r="K151" s="321"/>
      <c r="L151" s="321"/>
      <c r="M151" s="321"/>
      <c r="N151" s="321"/>
      <c r="O151" s="321"/>
      <c r="P151" s="321"/>
      <c r="Q151" s="321"/>
      <c r="R151" s="321"/>
      <c r="S151" s="321"/>
      <c r="T151" s="321"/>
      <c r="U151" s="321"/>
      <c r="V151" s="321"/>
      <c r="W151" s="321"/>
      <c r="X151" s="321"/>
      <c r="Y151" s="321"/>
      <c r="Z151" s="321"/>
      <c r="AA151" s="321"/>
      <c r="AB151" s="321"/>
      <c r="AC151" s="321"/>
      <c r="AD151" s="321"/>
      <c r="AE151" s="321"/>
      <c r="AF151" s="321"/>
      <c r="AG151" s="321"/>
      <c r="AH151" s="321"/>
      <c r="AI151" s="320">
        <v>13363.374035839342</v>
      </c>
      <c r="AJ151" s="320">
        <v>15542.509636145514</v>
      </c>
      <c r="AK151" s="320">
        <v>19050.68526727983</v>
      </c>
      <c r="AL151" s="320">
        <v>22194.747801370322</v>
      </c>
      <c r="AM151" s="320">
        <v>24054.693588778613</v>
      </c>
      <c r="AN151" s="320">
        <v>25352.906316472741</v>
      </c>
      <c r="AO151" s="320">
        <v>25111.712958738681</v>
      </c>
      <c r="AP151" s="320">
        <v>26113.002264182924</v>
      </c>
      <c r="AQ151" s="320">
        <v>29090.051324123146</v>
      </c>
      <c r="AR151" s="320">
        <v>32296.707713365115</v>
      </c>
    </row>
    <row r="152" spans="1:44" s="67" customFormat="1" ht="12.6" customHeight="1" x14ac:dyDescent="0.25">
      <c r="A152" s="319" t="s">
        <v>1589</v>
      </c>
      <c r="B152" s="319" t="s">
        <v>1593</v>
      </c>
      <c r="C152" s="319" t="s">
        <v>1709</v>
      </c>
      <c r="D152" s="320">
        <v>2019</v>
      </c>
      <c r="E152" s="320">
        <v>2021</v>
      </c>
      <c r="F152" s="321"/>
      <c r="G152" s="321"/>
      <c r="H152" s="321"/>
      <c r="I152" s="321"/>
      <c r="J152" s="321"/>
      <c r="K152" s="321"/>
      <c r="L152" s="321"/>
      <c r="M152" s="321"/>
      <c r="N152" s="321"/>
      <c r="O152" s="321"/>
      <c r="P152" s="321"/>
      <c r="Q152" s="321"/>
      <c r="R152" s="321"/>
      <c r="S152" s="321"/>
      <c r="T152" s="321"/>
      <c r="U152" s="321"/>
      <c r="V152" s="321"/>
      <c r="W152" s="321"/>
      <c r="X152" s="321"/>
      <c r="Y152" s="321"/>
      <c r="Z152" s="321"/>
      <c r="AA152" s="321"/>
      <c r="AB152" s="321"/>
      <c r="AC152" s="321"/>
      <c r="AD152" s="321"/>
      <c r="AE152" s="321"/>
      <c r="AF152" s="321"/>
      <c r="AG152" s="321"/>
      <c r="AH152" s="321"/>
      <c r="AI152" s="321"/>
      <c r="AJ152" s="321"/>
      <c r="AK152" s="321"/>
      <c r="AL152" s="321"/>
      <c r="AM152" s="321"/>
      <c r="AN152" s="320">
        <v>14007.722176213636</v>
      </c>
      <c r="AO152" s="320">
        <v>18114.693002146687</v>
      </c>
      <c r="AP152" s="320">
        <v>24881.600367615072</v>
      </c>
      <c r="AQ152" s="320">
        <v>31272.901021618647</v>
      </c>
      <c r="AR152" s="320">
        <v>34169.500030727664</v>
      </c>
    </row>
    <row r="153" spans="1:44" s="67" customFormat="1" ht="12.6" customHeight="1" x14ac:dyDescent="0.25">
      <c r="A153" s="319" t="s">
        <v>1589</v>
      </c>
      <c r="B153" s="319" t="s">
        <v>1593</v>
      </c>
      <c r="C153" s="319" t="s">
        <v>1846</v>
      </c>
      <c r="D153" s="320">
        <v>2022</v>
      </c>
      <c r="E153" s="320">
        <v>2026</v>
      </c>
      <c r="F153" s="321"/>
      <c r="G153" s="321"/>
      <c r="H153" s="321"/>
      <c r="I153" s="321"/>
      <c r="J153" s="321"/>
      <c r="K153" s="321"/>
      <c r="L153" s="321"/>
      <c r="M153" s="321"/>
      <c r="N153" s="321"/>
      <c r="O153" s="321"/>
      <c r="P153" s="321"/>
      <c r="Q153" s="321"/>
      <c r="R153" s="321"/>
      <c r="S153" s="321"/>
      <c r="T153" s="321"/>
      <c r="U153" s="321"/>
      <c r="V153" s="321"/>
      <c r="W153" s="321"/>
      <c r="X153" s="321"/>
      <c r="Y153" s="321"/>
      <c r="Z153" s="321"/>
      <c r="AA153" s="321"/>
      <c r="AB153" s="321"/>
      <c r="AC153" s="321"/>
      <c r="AD153" s="321"/>
      <c r="AE153" s="321"/>
      <c r="AF153" s="321"/>
      <c r="AG153" s="321"/>
      <c r="AH153" s="321"/>
      <c r="AI153" s="321"/>
      <c r="AJ153" s="321"/>
      <c r="AK153" s="321"/>
      <c r="AL153" s="321"/>
      <c r="AM153" s="321"/>
      <c r="AN153" s="321"/>
      <c r="AO153" s="321"/>
      <c r="AP153" s="321"/>
      <c r="AQ153" s="320">
        <v>16310.321907335981</v>
      </c>
      <c r="AR153" s="320">
        <v>26591.39390678499</v>
      </c>
    </row>
    <row r="154" spans="1:44" s="67" customFormat="1" ht="12.6" customHeight="1" x14ac:dyDescent="0.25">
      <c r="A154" s="319" t="s">
        <v>1589</v>
      </c>
      <c r="B154" s="319" t="s">
        <v>1594</v>
      </c>
      <c r="C154" s="319" t="s">
        <v>47</v>
      </c>
      <c r="D154" s="320">
        <v>0</v>
      </c>
      <c r="E154" s="320">
        <v>1994</v>
      </c>
      <c r="F154" s="320">
        <v>26728.921869207563</v>
      </c>
      <c r="G154" s="320">
        <v>27143.731422817593</v>
      </c>
      <c r="H154" s="320">
        <v>26257.929823240705</v>
      </c>
      <c r="I154" s="320">
        <v>26048.602483683004</v>
      </c>
      <c r="J154" s="320">
        <v>26954.829931180506</v>
      </c>
      <c r="K154" s="320">
        <v>28846.474291285944</v>
      </c>
      <c r="L154" s="320">
        <v>30221.097296324657</v>
      </c>
      <c r="M154" s="320">
        <v>29154.076557915232</v>
      </c>
      <c r="N154" s="320">
        <v>28313.103855431891</v>
      </c>
      <c r="O154" s="320">
        <v>28282.281626287826</v>
      </c>
      <c r="P154" s="320">
        <v>27349.418270022168</v>
      </c>
      <c r="Q154" s="320">
        <v>26336.94060332825</v>
      </c>
      <c r="R154" s="320">
        <v>25475.970001060748</v>
      </c>
      <c r="S154" s="320">
        <v>24229.10733958536</v>
      </c>
      <c r="T154" s="320">
        <v>23478.657015008073</v>
      </c>
      <c r="U154" s="320">
        <v>22279.501805753756</v>
      </c>
      <c r="V154" s="320">
        <v>21078.072593738325</v>
      </c>
      <c r="W154" s="320">
        <v>19993.17265547279</v>
      </c>
      <c r="X154" s="320">
        <v>20367.322159124604</v>
      </c>
      <c r="Y154" s="320">
        <v>20132.468067030662</v>
      </c>
      <c r="Z154" s="320">
        <v>19039.897138061042</v>
      </c>
      <c r="AA154" s="320">
        <v>18457.885886418742</v>
      </c>
      <c r="AB154" s="320">
        <v>17836.13222236478</v>
      </c>
      <c r="AC154" s="320">
        <v>16171.391232111466</v>
      </c>
      <c r="AD154" s="320">
        <v>14943.751594098228</v>
      </c>
      <c r="AE154" s="320">
        <v>14851.069000380767</v>
      </c>
      <c r="AF154" s="320">
        <v>14204.676020957433</v>
      </c>
      <c r="AG154" s="320">
        <v>13308.48655319042</v>
      </c>
      <c r="AH154" s="320">
        <v>12341.800210891102</v>
      </c>
      <c r="AI154" s="320">
        <v>11340.656294553304</v>
      </c>
      <c r="AJ154" s="320">
        <v>10930.650910087063</v>
      </c>
      <c r="AK154" s="320">
        <v>10135.230607354952</v>
      </c>
      <c r="AL154" s="320">
        <v>9502.1095663042124</v>
      </c>
      <c r="AM154" s="320">
        <v>8987.370809178432</v>
      </c>
      <c r="AN154" s="320">
        <v>8119.9199526293214</v>
      </c>
      <c r="AO154" s="320">
        <v>7149.6144837423317</v>
      </c>
      <c r="AP154" s="320">
        <v>6892.0584863600234</v>
      </c>
      <c r="AQ154" s="320">
        <v>7019.8050478682162</v>
      </c>
      <c r="AR154" s="320">
        <v>6893.6905736354665</v>
      </c>
    </row>
    <row r="155" spans="1:44" s="67" customFormat="1" ht="12.6" customHeight="1" x14ac:dyDescent="0.25">
      <c r="A155" s="319" t="s">
        <v>1589</v>
      </c>
      <c r="B155" s="319" t="s">
        <v>1594</v>
      </c>
      <c r="C155" s="319" t="s">
        <v>1581</v>
      </c>
      <c r="D155" s="320">
        <v>1995</v>
      </c>
      <c r="E155" s="320">
        <v>1998</v>
      </c>
      <c r="F155" s="321"/>
      <c r="G155" s="321"/>
      <c r="H155" s="321"/>
      <c r="I155" s="321"/>
      <c r="J155" s="321"/>
      <c r="K155" s="321"/>
      <c r="L155" s="321"/>
      <c r="M155" s="321"/>
      <c r="N155" s="321"/>
      <c r="O155" s="321"/>
      <c r="P155" s="320">
        <v>18958.904852604886</v>
      </c>
      <c r="Q155" s="320">
        <v>28347.025496935257</v>
      </c>
      <c r="R155" s="320">
        <v>29338.397280202244</v>
      </c>
      <c r="S155" s="320">
        <v>28503.878021626952</v>
      </c>
      <c r="T155" s="320">
        <v>33310.561708367248</v>
      </c>
      <c r="U155" s="320">
        <v>31142.871184933465</v>
      </c>
      <c r="V155" s="320">
        <v>28963.359511688985</v>
      </c>
      <c r="W155" s="320">
        <v>27082.070542440317</v>
      </c>
      <c r="X155" s="320">
        <v>26492.240655058078</v>
      </c>
      <c r="Y155" s="320">
        <v>25968.056921184922</v>
      </c>
      <c r="Z155" s="320">
        <v>24342.246008540082</v>
      </c>
      <c r="AA155" s="320">
        <v>23515.1162795604</v>
      </c>
      <c r="AB155" s="320">
        <v>22735.17130950667</v>
      </c>
      <c r="AC155" s="320">
        <v>20693.294060107633</v>
      </c>
      <c r="AD155" s="320">
        <v>19076.296709925908</v>
      </c>
      <c r="AE155" s="320">
        <v>18953.588495628857</v>
      </c>
      <c r="AF155" s="320">
        <v>18176.397443680948</v>
      </c>
      <c r="AG155" s="320">
        <v>17198.001363591957</v>
      </c>
      <c r="AH155" s="320">
        <v>16157.616384754678</v>
      </c>
      <c r="AI155" s="320">
        <v>15127.463019955298</v>
      </c>
      <c r="AJ155" s="320">
        <v>14798.078868251687</v>
      </c>
      <c r="AK155" s="320">
        <v>14026.515286261232</v>
      </c>
      <c r="AL155" s="320">
        <v>13459.612471531451</v>
      </c>
      <c r="AM155" s="320">
        <v>13156.456284173599</v>
      </c>
      <c r="AN155" s="320">
        <v>12306.133276762603</v>
      </c>
      <c r="AO155" s="320">
        <v>11037.544091250144</v>
      </c>
      <c r="AP155" s="320">
        <v>10887.195993359142</v>
      </c>
      <c r="AQ155" s="320">
        <v>11397.711849856598</v>
      </c>
      <c r="AR155" s="320">
        <v>11420.162696575639</v>
      </c>
    </row>
    <row r="156" spans="1:44" s="67" customFormat="1" ht="12.6" customHeight="1" x14ac:dyDescent="0.25">
      <c r="A156" s="319" t="s">
        <v>1589</v>
      </c>
      <c r="B156" s="319" t="s">
        <v>1594</v>
      </c>
      <c r="C156" s="319" t="s">
        <v>1582</v>
      </c>
      <c r="D156" s="320">
        <v>1999</v>
      </c>
      <c r="E156" s="320">
        <v>2001</v>
      </c>
      <c r="F156" s="321"/>
      <c r="G156" s="321"/>
      <c r="H156" s="321"/>
      <c r="I156" s="321"/>
      <c r="J156" s="321"/>
      <c r="K156" s="321"/>
      <c r="L156" s="321"/>
      <c r="M156" s="321"/>
      <c r="N156" s="321"/>
      <c r="O156" s="321"/>
      <c r="P156" s="321"/>
      <c r="Q156" s="321"/>
      <c r="R156" s="321"/>
      <c r="S156" s="321"/>
      <c r="T156" s="320">
        <v>18313.25778767325</v>
      </c>
      <c r="U156" s="320">
        <v>25691.9056432541</v>
      </c>
      <c r="V156" s="320">
        <v>27261.19146938276</v>
      </c>
      <c r="W156" s="320">
        <v>30997.893380796289</v>
      </c>
      <c r="X156" s="320">
        <v>29959.05591617931</v>
      </c>
      <c r="Y156" s="320">
        <v>28673.632073305391</v>
      </c>
      <c r="Z156" s="320">
        <v>25807.292929248037</v>
      </c>
      <c r="AA156" s="320">
        <v>23883.348883788884</v>
      </c>
      <c r="AB156" s="320">
        <v>23278.196615879577</v>
      </c>
      <c r="AC156" s="320">
        <v>23369.426639833262</v>
      </c>
      <c r="AD156" s="320">
        <v>21264.977837818729</v>
      </c>
      <c r="AE156" s="320">
        <v>20920.102474493826</v>
      </c>
      <c r="AF156" s="320">
        <v>20170.785905299625</v>
      </c>
      <c r="AG156" s="320">
        <v>19619.027202845948</v>
      </c>
      <c r="AH156" s="320">
        <v>19257.896601697299</v>
      </c>
      <c r="AI156" s="320">
        <v>18320.577828351481</v>
      </c>
      <c r="AJ156" s="320">
        <v>17804.469680648053</v>
      </c>
      <c r="AK156" s="320">
        <v>17357.735099125108</v>
      </c>
      <c r="AL156" s="320">
        <v>17111.298690393469</v>
      </c>
      <c r="AM156" s="320">
        <v>17116.423620769594</v>
      </c>
      <c r="AN156" s="320">
        <v>16474.930105781124</v>
      </c>
      <c r="AO156" s="320">
        <v>15682.060820552713</v>
      </c>
      <c r="AP156" s="320">
        <v>16093.126489234837</v>
      </c>
      <c r="AQ156" s="320">
        <v>17671.879084838689</v>
      </c>
      <c r="AR156" s="320">
        <v>19067.008256981226</v>
      </c>
    </row>
    <row r="157" spans="1:44" s="67" customFormat="1" ht="12.6" customHeight="1" x14ac:dyDescent="0.25">
      <c r="A157" s="319" t="s">
        <v>1589</v>
      </c>
      <c r="B157" s="319" t="s">
        <v>1594</v>
      </c>
      <c r="C157" s="319" t="s">
        <v>1583</v>
      </c>
      <c r="D157" s="320">
        <v>2002</v>
      </c>
      <c r="E157" s="320">
        <v>2006</v>
      </c>
      <c r="F157" s="321"/>
      <c r="G157" s="321"/>
      <c r="H157" s="321"/>
      <c r="I157" s="321"/>
      <c r="J157" s="321"/>
      <c r="K157" s="321"/>
      <c r="L157" s="321"/>
      <c r="M157" s="321"/>
      <c r="N157" s="321"/>
      <c r="O157" s="321"/>
      <c r="P157" s="321"/>
      <c r="Q157" s="321"/>
      <c r="R157" s="321"/>
      <c r="S157" s="321"/>
      <c r="T157" s="321"/>
      <c r="U157" s="321"/>
      <c r="V157" s="321"/>
      <c r="W157" s="320">
        <v>16854.887340172641</v>
      </c>
      <c r="X157" s="320">
        <v>24464.74305078046</v>
      </c>
      <c r="Y157" s="320">
        <v>25041.374260363526</v>
      </c>
      <c r="Z157" s="320">
        <v>24499.490176900694</v>
      </c>
      <c r="AA157" s="320">
        <v>24122.742089511783</v>
      </c>
      <c r="AB157" s="320">
        <v>27884.693835416925</v>
      </c>
      <c r="AC157" s="320">
        <v>27796.602004772147</v>
      </c>
      <c r="AD157" s="320">
        <v>25251.496254235808</v>
      </c>
      <c r="AE157" s="320">
        <v>24823.922817209732</v>
      </c>
      <c r="AF157" s="320">
        <v>23813.629044013102</v>
      </c>
      <c r="AG157" s="320">
        <v>23005.888026213084</v>
      </c>
      <c r="AH157" s="320">
        <v>22415.5411431994</v>
      </c>
      <c r="AI157" s="320">
        <v>21188.793150512156</v>
      </c>
      <c r="AJ157" s="320">
        <v>20463.708299704656</v>
      </c>
      <c r="AK157" s="320">
        <v>19920.218143014034</v>
      </c>
      <c r="AL157" s="320">
        <v>19676.049603889547</v>
      </c>
      <c r="AM157" s="320">
        <v>19743.113561408456</v>
      </c>
      <c r="AN157" s="320">
        <v>19132.734994361916</v>
      </c>
      <c r="AO157" s="320">
        <v>18354.160451151551</v>
      </c>
      <c r="AP157" s="320">
        <v>19092.625591181109</v>
      </c>
      <c r="AQ157" s="320">
        <v>21285.797409481016</v>
      </c>
      <c r="AR157" s="320">
        <v>23521.229357271761</v>
      </c>
    </row>
    <row r="158" spans="1:44" s="67" customFormat="1" ht="12.6" customHeight="1" x14ac:dyDescent="0.25">
      <c r="A158" s="319" t="s">
        <v>1589</v>
      </c>
      <c r="B158" s="319" t="s">
        <v>1594</v>
      </c>
      <c r="C158" s="319" t="s">
        <v>1584</v>
      </c>
      <c r="D158" s="320">
        <v>2007</v>
      </c>
      <c r="E158" s="320">
        <v>2011</v>
      </c>
      <c r="F158" s="321"/>
      <c r="G158" s="321"/>
      <c r="H158" s="321"/>
      <c r="I158" s="321"/>
      <c r="J158" s="321"/>
      <c r="K158" s="321"/>
      <c r="L158" s="321"/>
      <c r="M158" s="321"/>
      <c r="N158" s="321"/>
      <c r="O158" s="321"/>
      <c r="P158" s="321"/>
      <c r="Q158" s="321"/>
      <c r="R158" s="321"/>
      <c r="S158" s="321"/>
      <c r="T158" s="321"/>
      <c r="U158" s="321"/>
      <c r="V158" s="321"/>
      <c r="W158" s="321"/>
      <c r="X158" s="321"/>
      <c r="Y158" s="321"/>
      <c r="Z158" s="321"/>
      <c r="AA158" s="321"/>
      <c r="AB158" s="320">
        <v>16471.850812495079</v>
      </c>
      <c r="AC158" s="320">
        <v>26217.581731512597</v>
      </c>
      <c r="AD158" s="320">
        <v>26952.70491385031</v>
      </c>
      <c r="AE158" s="320">
        <v>26894.973303299223</v>
      </c>
      <c r="AF158" s="320">
        <v>27427.002192348613</v>
      </c>
      <c r="AG158" s="320">
        <v>27055.284164782377</v>
      </c>
      <c r="AH158" s="320">
        <v>25845.713966291154</v>
      </c>
      <c r="AI158" s="320">
        <v>24222.165321704048</v>
      </c>
      <c r="AJ158" s="320">
        <v>23491.023784241912</v>
      </c>
      <c r="AK158" s="320">
        <v>22423.018360197981</v>
      </c>
      <c r="AL158" s="320">
        <v>21703.167957212339</v>
      </c>
      <c r="AM158" s="320">
        <v>21377.290519179878</v>
      </c>
      <c r="AN158" s="320">
        <v>20266.909305976627</v>
      </c>
      <c r="AO158" s="320">
        <v>18678.505655643632</v>
      </c>
      <c r="AP158" s="320">
        <v>18929.139488824243</v>
      </c>
      <c r="AQ158" s="320">
        <v>20359.848775447088</v>
      </c>
      <c r="AR158" s="320">
        <v>21372.953853668314</v>
      </c>
    </row>
    <row r="159" spans="1:44" s="67" customFormat="1" ht="12.6" customHeight="1" x14ac:dyDescent="0.25">
      <c r="A159" s="319" t="s">
        <v>1589</v>
      </c>
      <c r="B159" s="319" t="s">
        <v>1594</v>
      </c>
      <c r="C159" s="319" t="s">
        <v>1585</v>
      </c>
      <c r="D159" s="320">
        <v>2012</v>
      </c>
      <c r="E159" s="320">
        <v>2015</v>
      </c>
      <c r="F159" s="321"/>
      <c r="G159" s="321"/>
      <c r="H159" s="321"/>
      <c r="I159" s="321"/>
      <c r="J159" s="321"/>
      <c r="K159" s="321"/>
      <c r="L159" s="321"/>
      <c r="M159" s="321"/>
      <c r="N159" s="321"/>
      <c r="O159" s="321"/>
      <c r="P159" s="321"/>
      <c r="Q159" s="321"/>
      <c r="R159" s="321"/>
      <c r="S159" s="321"/>
      <c r="T159" s="321"/>
      <c r="U159" s="321"/>
      <c r="V159" s="321"/>
      <c r="W159" s="321"/>
      <c r="X159" s="321"/>
      <c r="Y159" s="321"/>
      <c r="Z159" s="321"/>
      <c r="AA159" s="321"/>
      <c r="AB159" s="321"/>
      <c r="AC159" s="321"/>
      <c r="AD159" s="321"/>
      <c r="AE159" s="321"/>
      <c r="AF159" s="320">
        <v>15968.944842183302</v>
      </c>
      <c r="AG159" s="320">
        <v>22443.589445260604</v>
      </c>
      <c r="AH159" s="320">
        <v>24905.891966841064</v>
      </c>
      <c r="AI159" s="320">
        <v>24405.595129101086</v>
      </c>
      <c r="AJ159" s="320">
        <v>25795.564588227495</v>
      </c>
      <c r="AK159" s="320">
        <v>25996.066452711497</v>
      </c>
      <c r="AL159" s="320">
        <v>26121.039143335922</v>
      </c>
      <c r="AM159" s="320">
        <v>25721.227788182434</v>
      </c>
      <c r="AN159" s="320">
        <v>24226.133983960506</v>
      </c>
      <c r="AO159" s="320">
        <v>22124.786091027971</v>
      </c>
      <c r="AP159" s="320">
        <v>22187.036945444743</v>
      </c>
      <c r="AQ159" s="320">
        <v>23587.100517349056</v>
      </c>
      <c r="AR159" s="320">
        <v>24333.957712104107</v>
      </c>
    </row>
    <row r="160" spans="1:44" s="67" customFormat="1" ht="12.6" customHeight="1" x14ac:dyDescent="0.25">
      <c r="A160" s="319" t="s">
        <v>1589</v>
      </c>
      <c r="B160" s="319" t="s">
        <v>1594</v>
      </c>
      <c r="C160" s="319" t="s">
        <v>1586</v>
      </c>
      <c r="D160" s="320">
        <v>2016</v>
      </c>
      <c r="E160" s="320">
        <v>2018</v>
      </c>
      <c r="F160" s="321"/>
      <c r="G160" s="321"/>
      <c r="H160" s="321"/>
      <c r="I160" s="321"/>
      <c r="J160" s="321"/>
      <c r="K160" s="321"/>
      <c r="L160" s="321"/>
      <c r="M160" s="321"/>
      <c r="N160" s="321"/>
      <c r="O160" s="321"/>
      <c r="P160" s="321"/>
      <c r="Q160" s="321"/>
      <c r="R160" s="321"/>
      <c r="S160" s="321"/>
      <c r="T160" s="321"/>
      <c r="U160" s="321"/>
      <c r="V160" s="321"/>
      <c r="W160" s="321"/>
      <c r="X160" s="321"/>
      <c r="Y160" s="321"/>
      <c r="Z160" s="321"/>
      <c r="AA160" s="321"/>
      <c r="AB160" s="321"/>
      <c r="AC160" s="321"/>
      <c r="AD160" s="321"/>
      <c r="AE160" s="321"/>
      <c r="AF160" s="320">
        <v>21333.397377395959</v>
      </c>
      <c r="AG160" s="320">
        <v>17517.512076013481</v>
      </c>
      <c r="AH160" s="320">
        <v>17282.621405625949</v>
      </c>
      <c r="AI160" s="320">
        <v>18246.923092693338</v>
      </c>
      <c r="AJ160" s="320">
        <v>17638.340558709489</v>
      </c>
      <c r="AK160" s="320">
        <v>19794.605841472934</v>
      </c>
      <c r="AL160" s="320">
        <v>22322.437694954235</v>
      </c>
      <c r="AM160" s="320">
        <v>24683.136650203127</v>
      </c>
      <c r="AN160" s="320">
        <v>25095.988938304825</v>
      </c>
      <c r="AO160" s="320">
        <v>25495.835289065959</v>
      </c>
      <c r="AP160" s="320">
        <v>25700.456631523975</v>
      </c>
      <c r="AQ160" s="320">
        <v>27493.298106089089</v>
      </c>
      <c r="AR160" s="320">
        <v>28639.053095524549</v>
      </c>
    </row>
    <row r="161" spans="1:44" s="67" customFormat="1" ht="12.6" customHeight="1" x14ac:dyDescent="0.25">
      <c r="A161" s="319" t="s">
        <v>1589</v>
      </c>
      <c r="B161" s="319" t="s">
        <v>1594</v>
      </c>
      <c r="C161" s="319" t="s">
        <v>1709</v>
      </c>
      <c r="D161" s="320">
        <v>2019</v>
      </c>
      <c r="E161" s="320">
        <v>2021</v>
      </c>
      <c r="F161" s="321"/>
      <c r="G161" s="321"/>
      <c r="H161" s="321"/>
      <c r="I161" s="321"/>
      <c r="J161" s="321"/>
      <c r="K161" s="321"/>
      <c r="L161" s="321"/>
      <c r="M161" s="321"/>
      <c r="N161" s="321"/>
      <c r="O161" s="321"/>
      <c r="P161" s="321"/>
      <c r="Q161" s="321"/>
      <c r="R161" s="321"/>
      <c r="S161" s="321"/>
      <c r="T161" s="321"/>
      <c r="U161" s="321"/>
      <c r="V161" s="321"/>
      <c r="W161" s="321"/>
      <c r="X161" s="321"/>
      <c r="Y161" s="321"/>
      <c r="Z161" s="321"/>
      <c r="AA161" s="321"/>
      <c r="AB161" s="321"/>
      <c r="AC161" s="321"/>
      <c r="AD161" s="321"/>
      <c r="AE161" s="321"/>
      <c r="AF161" s="321"/>
      <c r="AG161" s="321"/>
      <c r="AH161" s="321"/>
      <c r="AI161" s="321"/>
      <c r="AJ161" s="321"/>
      <c r="AK161" s="321"/>
      <c r="AL161" s="321"/>
      <c r="AM161" s="321"/>
      <c r="AN161" s="320">
        <v>14680.540153328117</v>
      </c>
      <c r="AO161" s="320">
        <v>17540.026762471949</v>
      </c>
      <c r="AP161" s="320">
        <v>23139.425815647373</v>
      </c>
      <c r="AQ161" s="320">
        <v>30342.693782166309</v>
      </c>
      <c r="AR161" s="320">
        <v>31187.786488003683</v>
      </c>
    </row>
    <row r="162" spans="1:44" s="67" customFormat="1" ht="12.6" customHeight="1" x14ac:dyDescent="0.25">
      <c r="A162" s="319" t="s">
        <v>1589</v>
      </c>
      <c r="B162" s="319" t="s">
        <v>1594</v>
      </c>
      <c r="C162" s="319" t="s">
        <v>1846</v>
      </c>
      <c r="D162" s="320">
        <v>2022</v>
      </c>
      <c r="E162" s="320">
        <v>2026</v>
      </c>
      <c r="F162" s="321"/>
      <c r="G162" s="321"/>
      <c r="H162" s="321"/>
      <c r="I162" s="321"/>
      <c r="J162" s="321"/>
      <c r="K162" s="321"/>
      <c r="L162" s="321"/>
      <c r="M162" s="321"/>
      <c r="N162" s="321"/>
      <c r="O162" s="321"/>
      <c r="P162" s="321"/>
      <c r="Q162" s="321"/>
      <c r="R162" s="321"/>
      <c r="S162" s="321"/>
      <c r="T162" s="321"/>
      <c r="U162" s="321"/>
      <c r="V162" s="321"/>
      <c r="W162" s="321"/>
      <c r="X162" s="321"/>
      <c r="Y162" s="321"/>
      <c r="Z162" s="321"/>
      <c r="AA162" s="321"/>
      <c r="AB162" s="321"/>
      <c r="AC162" s="321"/>
      <c r="AD162" s="321"/>
      <c r="AE162" s="321"/>
      <c r="AF162" s="321"/>
      <c r="AG162" s="321"/>
      <c r="AH162" s="321"/>
      <c r="AI162" s="321"/>
      <c r="AJ162" s="321"/>
      <c r="AK162" s="321"/>
      <c r="AL162" s="321"/>
      <c r="AM162" s="321"/>
      <c r="AN162" s="321"/>
      <c r="AO162" s="321"/>
      <c r="AP162" s="321"/>
      <c r="AQ162" s="320">
        <v>16003.528043189535</v>
      </c>
      <c r="AR162" s="320">
        <v>24211.258219262327</v>
      </c>
    </row>
    <row r="163" spans="1:44" s="67" customFormat="1" ht="12.6" customHeight="1" x14ac:dyDescent="0.25">
      <c r="A163" s="319" t="s">
        <v>1589</v>
      </c>
      <c r="B163" s="319" t="s">
        <v>1595</v>
      </c>
      <c r="C163" s="319" t="s">
        <v>47</v>
      </c>
      <c r="D163" s="320">
        <v>0</v>
      </c>
      <c r="E163" s="320">
        <v>1994</v>
      </c>
      <c r="F163" s="320">
        <v>26623.488151871046</v>
      </c>
      <c r="G163" s="320">
        <v>27081.373486081116</v>
      </c>
      <c r="H163" s="320">
        <v>26224.238352097367</v>
      </c>
      <c r="I163" s="320">
        <v>26021.713494011157</v>
      </c>
      <c r="J163" s="320">
        <v>26935.321228467626</v>
      </c>
      <c r="K163" s="320">
        <v>28834.540335934758</v>
      </c>
      <c r="L163" s="320">
        <v>30213.919882434286</v>
      </c>
      <c r="M163" s="320">
        <v>29150.844740539545</v>
      </c>
      <c r="N163" s="320">
        <v>28315.67479516413</v>
      </c>
      <c r="O163" s="320">
        <v>28279.175469273843</v>
      </c>
      <c r="P163" s="320">
        <v>28686.723040255449</v>
      </c>
      <c r="Q163" s="320">
        <v>27585.155041812883</v>
      </c>
      <c r="R163" s="320">
        <v>26569.204912276837</v>
      </c>
      <c r="S163" s="320">
        <v>25114.533218705012</v>
      </c>
      <c r="T163" s="320">
        <v>24147.379897441937</v>
      </c>
      <c r="U163" s="320">
        <v>22734.078616198662</v>
      </c>
      <c r="V163" s="320">
        <v>21257.622740462684</v>
      </c>
      <c r="W163" s="320">
        <v>19975.971671787735</v>
      </c>
      <c r="X163" s="320">
        <v>19832.300086663399</v>
      </c>
      <c r="Y163" s="320">
        <v>19630.790861997211</v>
      </c>
      <c r="Z163" s="320">
        <v>18633.920423014948</v>
      </c>
      <c r="AA163" s="320">
        <v>18137.285265695922</v>
      </c>
      <c r="AB163" s="320">
        <v>17412.047317783643</v>
      </c>
      <c r="AC163" s="320">
        <v>15414.419386196896</v>
      </c>
      <c r="AD163" s="320">
        <v>14228.477592254132</v>
      </c>
      <c r="AE163" s="320">
        <v>14113.944091878475</v>
      </c>
      <c r="AF163" s="320">
        <v>13391.767419648126</v>
      </c>
      <c r="AG163" s="320">
        <v>12454.078446942354</v>
      </c>
      <c r="AH163" s="320">
        <v>11426.940430627108</v>
      </c>
      <c r="AI163" s="320">
        <v>10485.822345582919</v>
      </c>
      <c r="AJ163" s="320">
        <v>10196.012716570258</v>
      </c>
      <c r="AK163" s="320">
        <v>9484.3201252709532</v>
      </c>
      <c r="AL163" s="320">
        <v>8935.8712692754889</v>
      </c>
      <c r="AM163" s="320">
        <v>8574.9511886020864</v>
      </c>
      <c r="AN163" s="320">
        <v>7768.4181672914574</v>
      </c>
      <c r="AO163" s="320">
        <v>6750.3719233853053</v>
      </c>
      <c r="AP163" s="320">
        <v>6510.5069318368451</v>
      </c>
      <c r="AQ163" s="320">
        <v>6580.9098000502163</v>
      </c>
      <c r="AR163" s="320">
        <v>6363.0042203216308</v>
      </c>
    </row>
    <row r="164" spans="1:44" s="67" customFormat="1" ht="12.6" customHeight="1" x14ac:dyDescent="0.25">
      <c r="A164" s="319" t="s">
        <v>1589</v>
      </c>
      <c r="B164" s="319" t="s">
        <v>1595</v>
      </c>
      <c r="C164" s="319" t="s">
        <v>1581</v>
      </c>
      <c r="D164" s="320">
        <v>1995</v>
      </c>
      <c r="E164" s="320">
        <v>1998</v>
      </c>
      <c r="F164" s="321"/>
      <c r="G164" s="321"/>
      <c r="H164" s="321"/>
      <c r="I164" s="321"/>
      <c r="J164" s="321"/>
      <c r="K164" s="321"/>
      <c r="L164" s="321"/>
      <c r="M164" s="321"/>
      <c r="N164" s="321"/>
      <c r="O164" s="321"/>
      <c r="P164" s="320">
        <v>18875.540505660207</v>
      </c>
      <c r="Q164" s="320">
        <v>26395.227545928465</v>
      </c>
      <c r="R164" s="320">
        <v>28823.030211867772</v>
      </c>
      <c r="S164" s="320">
        <v>30253.250670317648</v>
      </c>
      <c r="T164" s="320">
        <v>32756.175312409032</v>
      </c>
      <c r="U164" s="320">
        <v>30560.857269091743</v>
      </c>
      <c r="V164" s="320">
        <v>28286.567909650355</v>
      </c>
      <c r="W164" s="320">
        <v>26401.916093297627</v>
      </c>
      <c r="X164" s="320">
        <v>26847.583469925838</v>
      </c>
      <c r="Y164" s="320">
        <v>26445.278819035713</v>
      </c>
      <c r="Z164" s="320">
        <v>24993.799288558304</v>
      </c>
      <c r="AA164" s="320">
        <v>24352.701078413731</v>
      </c>
      <c r="AB164" s="320">
        <v>23447.007810986641</v>
      </c>
      <c r="AC164" s="320">
        <v>20850.387661331017</v>
      </c>
      <c r="AD164" s="320">
        <v>19273.814027994467</v>
      </c>
      <c r="AE164" s="320">
        <v>19196.180669464648</v>
      </c>
      <c r="AF164" s="320">
        <v>18353.238225480553</v>
      </c>
      <c r="AG164" s="320">
        <v>17199.281853832275</v>
      </c>
      <c r="AH164" s="320">
        <v>15885.990199869268</v>
      </c>
      <c r="AI164" s="320">
        <v>14770.971853879997</v>
      </c>
      <c r="AJ164" s="320">
        <v>14461.566433917573</v>
      </c>
      <c r="AK164" s="320">
        <v>13573.976937122172</v>
      </c>
      <c r="AL164" s="320">
        <v>12882.791987864905</v>
      </c>
      <c r="AM164" s="320">
        <v>12490.640229840961</v>
      </c>
      <c r="AN164" s="320">
        <v>11557.283019873179</v>
      </c>
      <c r="AO164" s="320">
        <v>10217.550073192024</v>
      </c>
      <c r="AP164" s="320">
        <v>9981.7202034033744</v>
      </c>
      <c r="AQ164" s="320">
        <v>10249.108834039525</v>
      </c>
      <c r="AR164" s="320">
        <v>9965.7631412645151</v>
      </c>
    </row>
    <row r="165" spans="1:44" s="67" customFormat="1" ht="12.6" customHeight="1" x14ac:dyDescent="0.25">
      <c r="A165" s="319" t="s">
        <v>1589</v>
      </c>
      <c r="B165" s="319" t="s">
        <v>1595</v>
      </c>
      <c r="C165" s="319" t="s">
        <v>1582</v>
      </c>
      <c r="D165" s="320">
        <v>1999</v>
      </c>
      <c r="E165" s="320">
        <v>2001</v>
      </c>
      <c r="F165" s="321"/>
      <c r="G165" s="321"/>
      <c r="H165" s="321"/>
      <c r="I165" s="321"/>
      <c r="J165" s="321"/>
      <c r="K165" s="321"/>
      <c r="L165" s="321"/>
      <c r="M165" s="321"/>
      <c r="N165" s="321"/>
      <c r="O165" s="321"/>
      <c r="P165" s="321"/>
      <c r="Q165" s="321"/>
      <c r="R165" s="321"/>
      <c r="S165" s="321"/>
      <c r="T165" s="320">
        <v>18264.481542593792</v>
      </c>
      <c r="U165" s="320">
        <v>25835.630589935932</v>
      </c>
      <c r="V165" s="320">
        <v>27238.452532383784</v>
      </c>
      <c r="W165" s="320">
        <v>30825.674142222349</v>
      </c>
      <c r="X165" s="320">
        <v>31210.452599562745</v>
      </c>
      <c r="Y165" s="320">
        <v>30722.355463649932</v>
      </c>
      <c r="Z165" s="320">
        <v>28988.270399272111</v>
      </c>
      <c r="AA165" s="320">
        <v>28221.948624896104</v>
      </c>
      <c r="AB165" s="320">
        <v>27156.58508414853</v>
      </c>
      <c r="AC165" s="320">
        <v>24176.805373135605</v>
      </c>
      <c r="AD165" s="320">
        <v>22321.178538485354</v>
      </c>
      <c r="AE165" s="320">
        <v>22225.30726786677</v>
      </c>
      <c r="AF165" s="320">
        <v>21230.695187703164</v>
      </c>
      <c r="AG165" s="320">
        <v>19908.696878208437</v>
      </c>
      <c r="AH165" s="320">
        <v>18393.864759602249</v>
      </c>
      <c r="AI165" s="320">
        <v>17125.848685245881</v>
      </c>
      <c r="AJ165" s="320">
        <v>16761.947633941829</v>
      </c>
      <c r="AK165" s="320">
        <v>15757.425666357829</v>
      </c>
      <c r="AL165" s="320">
        <v>14969.871434919867</v>
      </c>
      <c r="AM165" s="320">
        <v>14552.472816933701</v>
      </c>
      <c r="AN165" s="320">
        <v>13488.00043743332</v>
      </c>
      <c r="AO165" s="320">
        <v>11938.835157792624</v>
      </c>
      <c r="AP165" s="320">
        <v>11666.106292112443</v>
      </c>
      <c r="AQ165" s="320">
        <v>11989.615601726475</v>
      </c>
      <c r="AR165" s="320">
        <v>11710.32728963455</v>
      </c>
    </row>
    <row r="166" spans="1:44" s="67" customFormat="1" ht="12.6" customHeight="1" x14ac:dyDescent="0.25">
      <c r="A166" s="319" t="s">
        <v>1589</v>
      </c>
      <c r="B166" s="319" t="s">
        <v>1595</v>
      </c>
      <c r="C166" s="319" t="s">
        <v>1583</v>
      </c>
      <c r="D166" s="320">
        <v>2002</v>
      </c>
      <c r="E166" s="320">
        <v>2006</v>
      </c>
      <c r="F166" s="321"/>
      <c r="G166" s="321"/>
      <c r="H166" s="321"/>
      <c r="I166" s="321"/>
      <c r="J166" s="321"/>
      <c r="K166" s="321"/>
      <c r="L166" s="321"/>
      <c r="M166" s="321"/>
      <c r="N166" s="321"/>
      <c r="O166" s="321"/>
      <c r="P166" s="321"/>
      <c r="Q166" s="321"/>
      <c r="R166" s="321"/>
      <c r="S166" s="321"/>
      <c r="T166" s="321"/>
      <c r="U166" s="321"/>
      <c r="V166" s="321"/>
      <c r="W166" s="320">
        <v>16844.383616904492</v>
      </c>
      <c r="X166" s="320">
        <v>25812.392727058814</v>
      </c>
      <c r="Y166" s="320">
        <v>27949.769999047821</v>
      </c>
      <c r="Z166" s="320">
        <v>27941.856179951264</v>
      </c>
      <c r="AA166" s="320">
        <v>28942.773860925987</v>
      </c>
      <c r="AB166" s="320">
        <v>33114.65399560504</v>
      </c>
      <c r="AC166" s="320">
        <v>29561.080875737305</v>
      </c>
      <c r="AD166" s="320">
        <v>27290.742705086366</v>
      </c>
      <c r="AE166" s="320">
        <v>27181.366992262316</v>
      </c>
      <c r="AF166" s="320">
        <v>25949.367995759447</v>
      </c>
      <c r="AG166" s="320">
        <v>24336.604314606015</v>
      </c>
      <c r="AH166" s="320">
        <v>22493.857886874986</v>
      </c>
      <c r="AI166" s="320">
        <v>20966.661235194941</v>
      </c>
      <c r="AJ166" s="320">
        <v>20542.072330004248</v>
      </c>
      <c r="AK166" s="320">
        <v>19364.948856578343</v>
      </c>
      <c r="AL166" s="320">
        <v>18466.177254324124</v>
      </c>
      <c r="AM166" s="320">
        <v>18014.290676604283</v>
      </c>
      <c r="AN166" s="320">
        <v>16782.287119001583</v>
      </c>
      <c r="AO166" s="320">
        <v>14980.248504757437</v>
      </c>
      <c r="AP166" s="320">
        <v>14769.38372022878</v>
      </c>
      <c r="AQ166" s="320">
        <v>15334.846345404887</v>
      </c>
      <c r="AR166" s="320">
        <v>15089.989401887266</v>
      </c>
    </row>
    <row r="167" spans="1:44" s="67" customFormat="1" ht="12.6" customHeight="1" x14ac:dyDescent="0.25">
      <c r="A167" s="319" t="s">
        <v>1589</v>
      </c>
      <c r="B167" s="319" t="s">
        <v>1595</v>
      </c>
      <c r="C167" s="319" t="s">
        <v>1584</v>
      </c>
      <c r="D167" s="320">
        <v>2007</v>
      </c>
      <c r="E167" s="320">
        <v>2011</v>
      </c>
      <c r="F167" s="321"/>
      <c r="G167" s="321"/>
      <c r="H167" s="321"/>
      <c r="I167" s="321"/>
      <c r="J167" s="321"/>
      <c r="K167" s="321"/>
      <c r="L167" s="321"/>
      <c r="M167" s="321"/>
      <c r="N167" s="321"/>
      <c r="O167" s="321"/>
      <c r="P167" s="321"/>
      <c r="Q167" s="321"/>
      <c r="R167" s="321"/>
      <c r="S167" s="321"/>
      <c r="T167" s="321"/>
      <c r="U167" s="321"/>
      <c r="V167" s="321"/>
      <c r="W167" s="321"/>
      <c r="X167" s="321"/>
      <c r="Y167" s="321"/>
      <c r="Z167" s="321"/>
      <c r="AA167" s="321"/>
      <c r="AB167" s="320">
        <v>18517.846209736133</v>
      </c>
      <c r="AC167" s="320">
        <v>26824.561509255182</v>
      </c>
      <c r="AD167" s="320">
        <v>28937.009590078083</v>
      </c>
      <c r="AE167" s="320">
        <v>29442.445815197076</v>
      </c>
      <c r="AF167" s="320">
        <v>28785.058754501348</v>
      </c>
      <c r="AG167" s="320">
        <v>28771.252099290472</v>
      </c>
      <c r="AH167" s="320">
        <v>26716.557486876627</v>
      </c>
      <c r="AI167" s="320">
        <v>24865.977505239705</v>
      </c>
      <c r="AJ167" s="320">
        <v>24332.027877504988</v>
      </c>
      <c r="AK167" s="320">
        <v>22856.735544365973</v>
      </c>
      <c r="AL167" s="320">
        <v>21735.510288050886</v>
      </c>
      <c r="AM167" s="320">
        <v>21131.865285480435</v>
      </c>
      <c r="AN167" s="320">
        <v>19622.395347326612</v>
      </c>
      <c r="AO167" s="320">
        <v>17406.46946760756</v>
      </c>
      <c r="AP167" s="320">
        <v>17081.465952199171</v>
      </c>
      <c r="AQ167" s="320">
        <v>17590.781584416742</v>
      </c>
      <c r="AR167" s="320">
        <v>17153.964257345717</v>
      </c>
    </row>
    <row r="168" spans="1:44" s="67" customFormat="1" ht="12.6" customHeight="1" x14ac:dyDescent="0.25">
      <c r="A168" s="319" t="s">
        <v>1589</v>
      </c>
      <c r="B168" s="319" t="s">
        <v>1595</v>
      </c>
      <c r="C168" s="319" t="s">
        <v>1585</v>
      </c>
      <c r="D168" s="320">
        <v>2012</v>
      </c>
      <c r="E168" s="320">
        <v>2015</v>
      </c>
      <c r="F168" s="321"/>
      <c r="G168" s="321"/>
      <c r="H168" s="321"/>
      <c r="I168" s="321"/>
      <c r="J168" s="321"/>
      <c r="K168" s="321"/>
      <c r="L168" s="321"/>
      <c r="M168" s="321"/>
      <c r="N168" s="321"/>
      <c r="O168" s="321"/>
      <c r="P168" s="321"/>
      <c r="Q168" s="321"/>
      <c r="R168" s="321"/>
      <c r="S168" s="321"/>
      <c r="T168" s="321"/>
      <c r="U168" s="321"/>
      <c r="V168" s="321"/>
      <c r="W168" s="321"/>
      <c r="X168" s="321"/>
      <c r="Y168" s="321"/>
      <c r="Z168" s="321"/>
      <c r="AA168" s="321"/>
      <c r="AB168" s="321"/>
      <c r="AC168" s="321"/>
      <c r="AD168" s="321"/>
      <c r="AE168" s="321"/>
      <c r="AF168" s="320">
        <v>17879.390925428928</v>
      </c>
      <c r="AG168" s="320">
        <v>21496.422367449515</v>
      </c>
      <c r="AH168" s="320">
        <v>25115.301674183793</v>
      </c>
      <c r="AI168" s="320">
        <v>25032.671547762588</v>
      </c>
      <c r="AJ168" s="320">
        <v>26069.801943912578</v>
      </c>
      <c r="AK168" s="320">
        <v>26194.398416514869</v>
      </c>
      <c r="AL168" s="320">
        <v>27763.418634460413</v>
      </c>
      <c r="AM168" s="320">
        <v>27149.562169692457</v>
      </c>
      <c r="AN168" s="320">
        <v>25152.1559650571</v>
      </c>
      <c r="AO168" s="320">
        <v>22226.239267780675</v>
      </c>
      <c r="AP168" s="320">
        <v>21729.935166766059</v>
      </c>
      <c r="AQ168" s="320">
        <v>22324.756235031804</v>
      </c>
      <c r="AR168" s="320">
        <v>21705.819760612347</v>
      </c>
    </row>
    <row r="169" spans="1:44" s="67" customFormat="1" ht="12.6" customHeight="1" x14ac:dyDescent="0.25">
      <c r="A169" s="319" t="s">
        <v>1589</v>
      </c>
      <c r="B169" s="319" t="s">
        <v>1595</v>
      </c>
      <c r="C169" s="319" t="s">
        <v>1586</v>
      </c>
      <c r="D169" s="320">
        <v>2016</v>
      </c>
      <c r="E169" s="320">
        <v>2018</v>
      </c>
      <c r="F169" s="321"/>
      <c r="G169" s="321"/>
      <c r="H169" s="321"/>
      <c r="I169" s="321"/>
      <c r="J169" s="321"/>
      <c r="K169" s="321"/>
      <c r="L169" s="321"/>
      <c r="M169" s="321"/>
      <c r="N169" s="321"/>
      <c r="O169" s="321"/>
      <c r="P169" s="321"/>
      <c r="Q169" s="321"/>
      <c r="R169" s="321"/>
      <c r="S169" s="321"/>
      <c r="T169" s="321"/>
      <c r="U169" s="321"/>
      <c r="V169" s="321"/>
      <c r="W169" s="321"/>
      <c r="X169" s="321"/>
      <c r="Y169" s="321"/>
      <c r="Z169" s="321"/>
      <c r="AA169" s="321"/>
      <c r="AB169" s="321"/>
      <c r="AC169" s="321"/>
      <c r="AD169" s="321"/>
      <c r="AE169" s="321"/>
      <c r="AF169" s="321"/>
      <c r="AG169" s="320">
        <v>17586.679560345248</v>
      </c>
      <c r="AH169" s="320">
        <v>18740.032210316574</v>
      </c>
      <c r="AI169" s="320">
        <v>20612.893296241065</v>
      </c>
      <c r="AJ169" s="320">
        <v>21910.35192690093</v>
      </c>
      <c r="AK169" s="320">
        <v>18858.107626395886</v>
      </c>
      <c r="AL169" s="320">
        <v>19944.065224758335</v>
      </c>
      <c r="AM169" s="320">
        <v>24355.086683938789</v>
      </c>
      <c r="AN169" s="320">
        <v>26029.197359597427</v>
      </c>
      <c r="AO169" s="320">
        <v>26030.295249765415</v>
      </c>
      <c r="AP169" s="320">
        <v>25478.988805248948</v>
      </c>
      <c r="AQ169" s="320">
        <v>26170.531306105611</v>
      </c>
      <c r="AR169" s="320">
        <v>25405.341077476161</v>
      </c>
    </row>
    <row r="170" spans="1:44" s="67" customFormat="1" ht="12.6" customHeight="1" x14ac:dyDescent="0.25">
      <c r="A170" s="319" t="s">
        <v>1589</v>
      </c>
      <c r="B170" s="319" t="s">
        <v>1595</v>
      </c>
      <c r="C170" s="319" t="s">
        <v>1709</v>
      </c>
      <c r="D170" s="320">
        <v>2019</v>
      </c>
      <c r="E170" s="320">
        <v>2021</v>
      </c>
      <c r="F170" s="321"/>
      <c r="G170" s="321"/>
      <c r="H170" s="321"/>
      <c r="I170" s="321"/>
      <c r="J170" s="321"/>
      <c r="K170" s="321"/>
      <c r="L170" s="321"/>
      <c r="M170" s="321"/>
      <c r="N170" s="321"/>
      <c r="O170" s="321"/>
      <c r="P170" s="321"/>
      <c r="Q170" s="321"/>
      <c r="R170" s="321"/>
      <c r="S170" s="321"/>
      <c r="T170" s="321"/>
      <c r="U170" s="321"/>
      <c r="V170" s="321"/>
      <c r="W170" s="321"/>
      <c r="X170" s="321"/>
      <c r="Y170" s="321"/>
      <c r="Z170" s="321"/>
      <c r="AA170" s="321"/>
      <c r="AB170" s="321"/>
      <c r="AC170" s="321"/>
      <c r="AD170" s="321"/>
      <c r="AE170" s="321"/>
      <c r="AF170" s="321"/>
      <c r="AG170" s="321"/>
      <c r="AH170" s="321"/>
      <c r="AI170" s="321"/>
      <c r="AJ170" s="321"/>
      <c r="AK170" s="321"/>
      <c r="AL170" s="321"/>
      <c r="AM170" s="321"/>
      <c r="AN170" s="320">
        <v>15660.931347430545</v>
      </c>
      <c r="AO170" s="320">
        <v>17895.145309180436</v>
      </c>
      <c r="AP170" s="320">
        <v>22206.944957857417</v>
      </c>
      <c r="AQ170" s="320">
        <v>29487.473579258152</v>
      </c>
      <c r="AR170" s="320">
        <v>28639.520026776539</v>
      </c>
    </row>
    <row r="171" spans="1:44" s="67" customFormat="1" ht="12.6" customHeight="1" x14ac:dyDescent="0.25">
      <c r="A171" s="319" t="s">
        <v>1589</v>
      </c>
      <c r="B171" s="319" t="s">
        <v>1595</v>
      </c>
      <c r="C171" s="319" t="s">
        <v>1846</v>
      </c>
      <c r="D171" s="320">
        <v>2022</v>
      </c>
      <c r="E171" s="320">
        <v>2026</v>
      </c>
      <c r="F171" s="321"/>
      <c r="G171" s="321"/>
      <c r="H171" s="321"/>
      <c r="I171" s="321"/>
      <c r="J171" s="321"/>
      <c r="K171" s="321"/>
      <c r="L171" s="321"/>
      <c r="M171" s="321"/>
      <c r="N171" s="321"/>
      <c r="O171" s="321"/>
      <c r="P171" s="321"/>
      <c r="Q171" s="321"/>
      <c r="R171" s="321"/>
      <c r="S171" s="321"/>
      <c r="T171" s="321"/>
      <c r="U171" s="321"/>
      <c r="V171" s="321"/>
      <c r="W171" s="321"/>
      <c r="X171" s="321"/>
      <c r="Y171" s="321"/>
      <c r="Z171" s="321"/>
      <c r="AA171" s="321"/>
      <c r="AB171" s="321"/>
      <c r="AC171" s="321"/>
      <c r="AD171" s="321"/>
      <c r="AE171" s="321"/>
      <c r="AF171" s="321"/>
      <c r="AG171" s="321"/>
      <c r="AH171" s="321"/>
      <c r="AI171" s="321"/>
      <c r="AJ171" s="321"/>
      <c r="AK171" s="321"/>
      <c r="AL171" s="321"/>
      <c r="AM171" s="321"/>
      <c r="AN171" s="321"/>
      <c r="AO171" s="321"/>
      <c r="AP171" s="321"/>
      <c r="AQ171" s="320">
        <v>15907.508738974211</v>
      </c>
      <c r="AR171" s="320">
        <v>23919.842776841873</v>
      </c>
    </row>
    <row r="172" spans="1:44" s="67" customFormat="1" ht="12.6" customHeight="1" x14ac:dyDescent="0.25">
      <c r="A172" s="319" t="s">
        <v>1589</v>
      </c>
      <c r="B172" s="319" t="s">
        <v>1596</v>
      </c>
      <c r="C172" s="319" t="s">
        <v>47</v>
      </c>
      <c r="D172" s="320">
        <v>0</v>
      </c>
      <c r="E172" s="320">
        <v>1994</v>
      </c>
      <c r="F172" s="320">
        <v>27527.146066536305</v>
      </c>
      <c r="G172" s="320">
        <v>26670.372315955301</v>
      </c>
      <c r="H172" s="320">
        <v>25849.26005296487</v>
      </c>
      <c r="I172" s="320">
        <v>25436.676809367767</v>
      </c>
      <c r="J172" s="320">
        <v>24817.816178600242</v>
      </c>
      <c r="K172" s="320">
        <v>25938.39708160338</v>
      </c>
      <c r="L172" s="320">
        <v>26515.978717984854</v>
      </c>
      <c r="M172" s="320">
        <v>27481.272762675973</v>
      </c>
      <c r="N172" s="320">
        <v>27609.208039681311</v>
      </c>
      <c r="O172" s="320">
        <v>27459.348566633817</v>
      </c>
      <c r="P172" s="320">
        <v>25871.94877138103</v>
      </c>
      <c r="Q172" s="320">
        <v>24706.614334573853</v>
      </c>
      <c r="R172" s="320">
        <v>23741.949411863548</v>
      </c>
      <c r="S172" s="320">
        <v>23955.658674423776</v>
      </c>
      <c r="T172" s="320">
        <v>22619.548866256471</v>
      </c>
      <c r="U172" s="320">
        <v>20412.180970406764</v>
      </c>
      <c r="V172" s="320">
        <v>20048.087006634265</v>
      </c>
      <c r="W172" s="320">
        <v>17062.222587005996</v>
      </c>
      <c r="X172" s="321"/>
      <c r="Y172" s="321"/>
      <c r="Z172" s="321"/>
      <c r="AA172" s="321"/>
      <c r="AB172" s="321"/>
      <c r="AC172" s="321"/>
      <c r="AD172" s="321"/>
      <c r="AE172" s="321"/>
      <c r="AF172" s="321"/>
      <c r="AG172" s="321"/>
      <c r="AH172" s="321"/>
      <c r="AI172" s="321"/>
      <c r="AJ172" s="321"/>
      <c r="AK172" s="321"/>
      <c r="AL172" s="321"/>
      <c r="AM172" s="321"/>
      <c r="AN172" s="321"/>
      <c r="AO172" s="321"/>
      <c r="AP172" s="321"/>
      <c r="AQ172" s="321"/>
      <c r="AR172" s="321"/>
    </row>
    <row r="173" spans="1:44" s="67" customFormat="1" ht="12.6" customHeight="1" x14ac:dyDescent="0.25">
      <c r="A173" s="319" t="s">
        <v>1589</v>
      </c>
      <c r="B173" s="319" t="s">
        <v>1596</v>
      </c>
      <c r="C173" s="319" t="s">
        <v>1582</v>
      </c>
      <c r="D173" s="320">
        <v>1999</v>
      </c>
      <c r="E173" s="320">
        <v>2001</v>
      </c>
      <c r="F173" s="321"/>
      <c r="G173" s="321"/>
      <c r="H173" s="321"/>
      <c r="I173" s="321"/>
      <c r="J173" s="321"/>
      <c r="K173" s="321"/>
      <c r="L173" s="321"/>
      <c r="M173" s="321"/>
      <c r="N173" s="321"/>
      <c r="O173" s="321"/>
      <c r="P173" s="321"/>
      <c r="Q173" s="321"/>
      <c r="R173" s="321"/>
      <c r="S173" s="321"/>
      <c r="T173" s="321"/>
      <c r="U173" s="320">
        <v>16186.188299979733</v>
      </c>
      <c r="V173" s="321"/>
      <c r="W173" s="321"/>
      <c r="X173" s="321"/>
      <c r="Y173" s="321"/>
      <c r="Z173" s="321"/>
      <c r="AA173" s="321"/>
      <c r="AB173" s="321"/>
      <c r="AC173" s="321"/>
      <c r="AD173" s="321"/>
      <c r="AE173" s="321"/>
      <c r="AF173" s="320">
        <v>15707.551013957176</v>
      </c>
      <c r="AG173" s="321"/>
      <c r="AH173" s="321"/>
      <c r="AI173" s="321"/>
      <c r="AJ173" s="321"/>
      <c r="AK173" s="321"/>
      <c r="AL173" s="321"/>
      <c r="AM173" s="321"/>
      <c r="AN173" s="321"/>
      <c r="AO173" s="321"/>
      <c r="AP173" s="321"/>
      <c r="AQ173" s="321"/>
      <c r="AR173" s="321"/>
    </row>
    <row r="174" spans="1:44" s="67" customFormat="1" ht="12.6" customHeight="1" x14ac:dyDescent="0.25">
      <c r="A174" s="319" t="s">
        <v>1589</v>
      </c>
      <c r="B174" s="319" t="s">
        <v>1597</v>
      </c>
      <c r="C174" s="319" t="s">
        <v>47</v>
      </c>
      <c r="D174" s="320">
        <v>0</v>
      </c>
      <c r="E174" s="320">
        <v>1994</v>
      </c>
      <c r="F174" s="320">
        <v>19979.608278072945</v>
      </c>
      <c r="G174" s="320">
        <v>19258.365316639825</v>
      </c>
      <c r="H174" s="320">
        <v>18610.950074096512</v>
      </c>
      <c r="I174" s="320">
        <v>18300.933887894887</v>
      </c>
      <c r="J174" s="320">
        <v>17842.11607942943</v>
      </c>
      <c r="K174" s="320">
        <v>18634.59833754152</v>
      </c>
      <c r="L174" s="320">
        <v>19040.271393424642</v>
      </c>
      <c r="M174" s="320">
        <v>19726.638670373941</v>
      </c>
      <c r="N174" s="320">
        <v>19809.220433856313</v>
      </c>
      <c r="O174" s="320">
        <v>19782.999691138542</v>
      </c>
      <c r="P174" s="320">
        <v>18476.551551850196</v>
      </c>
      <c r="Q174" s="320">
        <v>17951.157614924519</v>
      </c>
      <c r="R174" s="320">
        <v>17632.804430004246</v>
      </c>
      <c r="S174" s="320">
        <v>17400.2890219246</v>
      </c>
      <c r="T174" s="320">
        <v>16263.935273336954</v>
      </c>
      <c r="U174" s="320">
        <v>16427.838307589296</v>
      </c>
      <c r="V174" s="320">
        <v>15545.549633266593</v>
      </c>
      <c r="W174" s="320">
        <v>14864.268859950211</v>
      </c>
      <c r="X174" s="320">
        <v>11146.917650858295</v>
      </c>
      <c r="Y174" s="320">
        <v>9650.0364310737459</v>
      </c>
      <c r="Z174" s="320">
        <v>8684.9496295620065</v>
      </c>
      <c r="AA174" s="320">
        <v>8072.5181411154654</v>
      </c>
      <c r="AB174" s="320">
        <v>6916.0949645389182</v>
      </c>
      <c r="AC174" s="320">
        <v>7795.5749288893012</v>
      </c>
      <c r="AD174" s="320">
        <v>7343.2585117961607</v>
      </c>
      <c r="AE174" s="320">
        <v>6968.6251731695256</v>
      </c>
      <c r="AF174" s="320">
        <v>6773.5552098382359</v>
      </c>
      <c r="AG174" s="320">
        <v>6894.0953543134592</v>
      </c>
      <c r="AH174" s="320">
        <v>7060.7709657701116</v>
      </c>
      <c r="AI174" s="320">
        <v>7042.5234057615153</v>
      </c>
      <c r="AJ174" s="320">
        <v>9808.3725351834782</v>
      </c>
      <c r="AK174" s="320">
        <v>9642.8875303112509</v>
      </c>
      <c r="AL174" s="320">
        <v>9717.7953487875529</v>
      </c>
      <c r="AM174" s="320">
        <v>9605.8864523817319</v>
      </c>
      <c r="AN174" s="320">
        <v>9554.2179760190065</v>
      </c>
      <c r="AO174" s="320">
        <v>9372.0539515714809</v>
      </c>
      <c r="AP174" s="320">
        <v>9844.7705276973975</v>
      </c>
      <c r="AQ174" s="320">
        <v>10358.463565837679</v>
      </c>
      <c r="AR174" s="320">
        <v>11543.953285667145</v>
      </c>
    </row>
    <row r="175" spans="1:44" s="67" customFormat="1" ht="12.6" customHeight="1" x14ac:dyDescent="0.25">
      <c r="A175" s="319" t="s">
        <v>1589</v>
      </c>
      <c r="B175" s="319" t="s">
        <v>1597</v>
      </c>
      <c r="C175" s="319" t="s">
        <v>1582</v>
      </c>
      <c r="D175" s="320">
        <v>1999</v>
      </c>
      <c r="E175" s="320">
        <v>2001</v>
      </c>
      <c r="F175" s="321"/>
      <c r="G175" s="321"/>
      <c r="H175" s="321"/>
      <c r="I175" s="321"/>
      <c r="J175" s="321"/>
      <c r="K175" s="321"/>
      <c r="L175" s="321"/>
      <c r="M175" s="321"/>
      <c r="N175" s="321"/>
      <c r="O175" s="321"/>
      <c r="P175" s="321"/>
      <c r="Q175" s="321"/>
      <c r="R175" s="321"/>
      <c r="S175" s="321"/>
      <c r="T175" s="321"/>
      <c r="U175" s="320">
        <v>16186.188299979727</v>
      </c>
      <c r="V175" s="321"/>
      <c r="W175" s="320">
        <v>31321.097881019388</v>
      </c>
      <c r="X175" s="320">
        <v>19736.367831827451</v>
      </c>
      <c r="Y175" s="320">
        <v>15780.504055158728</v>
      </c>
      <c r="Z175" s="320">
        <v>11257.151296523061</v>
      </c>
      <c r="AA175" s="320">
        <v>8338.5758298907749</v>
      </c>
      <c r="AB175" s="320">
        <v>11859.83944998812</v>
      </c>
      <c r="AC175" s="320">
        <v>19511.325906243357</v>
      </c>
      <c r="AD175" s="320">
        <v>18114.391192248109</v>
      </c>
      <c r="AE175" s="320">
        <v>16283.183917484725</v>
      </c>
      <c r="AF175" s="320">
        <v>16860.282078263634</v>
      </c>
      <c r="AG175" s="320">
        <v>17152.894675681677</v>
      </c>
      <c r="AH175" s="320">
        <v>17715.948543552957</v>
      </c>
      <c r="AI175" s="320">
        <v>18046.669953149118</v>
      </c>
      <c r="AJ175" s="320">
        <v>17548.21147994859</v>
      </c>
      <c r="AK175" s="320">
        <v>17252.14137740697</v>
      </c>
      <c r="AL175" s="321"/>
      <c r="AM175" s="321"/>
      <c r="AN175" s="321"/>
      <c r="AO175" s="321"/>
      <c r="AP175" s="321"/>
      <c r="AQ175" s="321"/>
      <c r="AR175" s="321"/>
    </row>
    <row r="176" spans="1:44" s="67" customFormat="1" ht="12.6" customHeight="1" x14ac:dyDescent="0.25">
      <c r="A176" s="319" t="s">
        <v>1589</v>
      </c>
      <c r="B176" s="319" t="s">
        <v>1597</v>
      </c>
      <c r="C176" s="319" t="s">
        <v>1583</v>
      </c>
      <c r="D176" s="320">
        <v>2002</v>
      </c>
      <c r="E176" s="320">
        <v>2006</v>
      </c>
      <c r="F176" s="321"/>
      <c r="G176" s="321"/>
      <c r="H176" s="321"/>
      <c r="I176" s="321"/>
      <c r="J176" s="321"/>
      <c r="K176" s="321"/>
      <c r="L176" s="321"/>
      <c r="M176" s="321"/>
      <c r="N176" s="321"/>
      <c r="O176" s="321"/>
      <c r="P176" s="321"/>
      <c r="Q176" s="321"/>
      <c r="R176" s="321"/>
      <c r="S176" s="321"/>
      <c r="T176" s="321"/>
      <c r="U176" s="321"/>
      <c r="V176" s="321"/>
      <c r="W176" s="321"/>
      <c r="X176" s="320">
        <v>20861.667828132668</v>
      </c>
      <c r="Y176" s="320">
        <v>21212.624490965565</v>
      </c>
      <c r="Z176" s="320">
        <v>20965.848637770116</v>
      </c>
      <c r="AA176" s="320">
        <v>16951.700118139488</v>
      </c>
      <c r="AB176" s="320">
        <v>22888.114401879364</v>
      </c>
      <c r="AC176" s="320">
        <v>23824.134522534845</v>
      </c>
      <c r="AD176" s="320">
        <v>20867.545164972169</v>
      </c>
      <c r="AE176" s="320">
        <v>21109.266016731632</v>
      </c>
      <c r="AF176" s="320">
        <v>19747.23685544874</v>
      </c>
      <c r="AG176" s="320">
        <v>20362.591873593239</v>
      </c>
      <c r="AH176" s="320">
        <v>20440.13557465906</v>
      </c>
      <c r="AI176" s="320">
        <v>20181.559935498393</v>
      </c>
      <c r="AJ176" s="320">
        <v>19270.273984081959</v>
      </c>
      <c r="AK176" s="320">
        <v>18727.358046752812</v>
      </c>
      <c r="AL176" s="320">
        <v>18214.385685429559</v>
      </c>
      <c r="AM176" s="320">
        <v>18004.63113436045</v>
      </c>
      <c r="AN176" s="321"/>
      <c r="AO176" s="321"/>
      <c r="AP176" s="321"/>
      <c r="AQ176" s="321"/>
      <c r="AR176" s="321"/>
    </row>
    <row r="177" spans="1:44" s="67" customFormat="1" ht="12.6" customHeight="1" x14ac:dyDescent="0.25">
      <c r="A177" s="319" t="s">
        <v>1589</v>
      </c>
      <c r="B177" s="319" t="s">
        <v>1597</v>
      </c>
      <c r="C177" s="319" t="s">
        <v>1584</v>
      </c>
      <c r="D177" s="320">
        <v>2007</v>
      </c>
      <c r="E177" s="320">
        <v>2011</v>
      </c>
      <c r="F177" s="321"/>
      <c r="G177" s="321"/>
      <c r="H177" s="321"/>
      <c r="I177" s="321"/>
      <c r="J177" s="321"/>
      <c r="K177" s="321"/>
      <c r="L177" s="321"/>
      <c r="M177" s="321"/>
      <c r="N177" s="321"/>
      <c r="O177" s="321"/>
      <c r="P177" s="321"/>
      <c r="Q177" s="321"/>
      <c r="R177" s="321"/>
      <c r="S177" s="321"/>
      <c r="T177" s="321"/>
      <c r="U177" s="321"/>
      <c r="V177" s="321"/>
      <c r="W177" s="321"/>
      <c r="X177" s="321"/>
      <c r="Y177" s="321"/>
      <c r="Z177" s="321"/>
      <c r="AA177" s="321"/>
      <c r="AB177" s="321"/>
      <c r="AC177" s="321"/>
      <c r="AD177" s="320">
        <v>20306.495153485546</v>
      </c>
      <c r="AE177" s="320">
        <v>19160.154461291171</v>
      </c>
      <c r="AF177" s="320">
        <v>22615.216186535934</v>
      </c>
      <c r="AG177" s="320">
        <v>22429.506499641735</v>
      </c>
      <c r="AH177" s="320">
        <v>22220.693330631111</v>
      </c>
      <c r="AI177" s="320">
        <v>21999.070401327666</v>
      </c>
      <c r="AJ177" s="320">
        <v>21183.419249414808</v>
      </c>
      <c r="AK177" s="320">
        <v>20746.347257978916</v>
      </c>
      <c r="AL177" s="320">
        <v>19875.827776182843</v>
      </c>
      <c r="AM177" s="321"/>
      <c r="AN177" s="321"/>
      <c r="AO177" s="321"/>
      <c r="AP177" s="321"/>
      <c r="AQ177" s="321"/>
      <c r="AR177" s="321"/>
    </row>
    <row r="178" spans="1:44" s="67" customFormat="1" ht="12.6" customHeight="1" x14ac:dyDescent="0.25">
      <c r="A178" s="319" t="s">
        <v>1589</v>
      </c>
      <c r="B178" s="319" t="s">
        <v>1598</v>
      </c>
      <c r="C178" s="319" t="s">
        <v>47</v>
      </c>
      <c r="D178" s="320">
        <v>0</v>
      </c>
      <c r="E178" s="320">
        <v>1994</v>
      </c>
      <c r="F178" s="320">
        <v>20909.932346829846</v>
      </c>
      <c r="G178" s="320">
        <v>20311.822249285258</v>
      </c>
      <c r="H178" s="320">
        <v>19725.873037369383</v>
      </c>
      <c r="I178" s="320">
        <v>19422.459851644599</v>
      </c>
      <c r="J178" s="320">
        <v>18964.340638631613</v>
      </c>
      <c r="K178" s="320">
        <v>19838.202399172278</v>
      </c>
      <c r="L178" s="320">
        <v>20288.562233621989</v>
      </c>
      <c r="M178" s="320">
        <v>21033.420259489354</v>
      </c>
      <c r="N178" s="320">
        <v>21142.830535919493</v>
      </c>
      <c r="O178" s="320">
        <v>21063.886087372899</v>
      </c>
      <c r="P178" s="320">
        <v>19762.752767490183</v>
      </c>
      <c r="Q178" s="320">
        <v>18830.841889095838</v>
      </c>
      <c r="R178" s="320">
        <v>18160.802381823509</v>
      </c>
      <c r="S178" s="320">
        <v>17172.327612010409</v>
      </c>
      <c r="T178" s="320">
        <v>16465.240999207585</v>
      </c>
      <c r="U178" s="320">
        <v>15959.147642027492</v>
      </c>
      <c r="V178" s="320">
        <v>14828.711254286369</v>
      </c>
      <c r="W178" s="320">
        <v>14098.418158085409</v>
      </c>
      <c r="X178" s="320">
        <v>13851.083131613548</v>
      </c>
      <c r="Y178" s="320">
        <v>12882.781626224194</v>
      </c>
      <c r="Z178" s="320">
        <v>11838.098223443645</v>
      </c>
      <c r="AA178" s="320">
        <v>11454.843510396895</v>
      </c>
      <c r="AB178" s="320">
        <v>11066.748697586923</v>
      </c>
      <c r="AC178" s="320">
        <v>8948.8027666680755</v>
      </c>
      <c r="AD178" s="320">
        <v>8401.1732421186698</v>
      </c>
      <c r="AE178" s="320">
        <v>8066.1607344174472</v>
      </c>
      <c r="AF178" s="320">
        <v>7588.0358159756479</v>
      </c>
      <c r="AG178" s="320">
        <v>7208.9534500235386</v>
      </c>
      <c r="AH178" s="320">
        <v>6726.7164732459178</v>
      </c>
      <c r="AI178" s="320">
        <v>6565.8069805054301</v>
      </c>
      <c r="AJ178" s="320">
        <v>6294.5842023836622</v>
      </c>
      <c r="AK178" s="320">
        <v>5885.2189769656106</v>
      </c>
      <c r="AL178" s="320">
        <v>5638.2744083445396</v>
      </c>
      <c r="AM178" s="320">
        <v>5389.3865165531397</v>
      </c>
      <c r="AN178" s="320">
        <v>5103.9904024085245</v>
      </c>
      <c r="AO178" s="320">
        <v>4591.0862803949431</v>
      </c>
      <c r="AP178" s="320">
        <v>4526.5300783361354</v>
      </c>
      <c r="AQ178" s="320">
        <v>4375.9535026756148</v>
      </c>
      <c r="AR178" s="320">
        <v>4249.6374806445001</v>
      </c>
    </row>
    <row r="179" spans="1:44" s="67" customFormat="1" ht="12.6" customHeight="1" x14ac:dyDescent="0.25">
      <c r="A179" s="319" t="s">
        <v>1589</v>
      </c>
      <c r="B179" s="319" t="s">
        <v>1598</v>
      </c>
      <c r="C179" s="319" t="s">
        <v>1581</v>
      </c>
      <c r="D179" s="320">
        <v>1995</v>
      </c>
      <c r="E179" s="320">
        <v>1998</v>
      </c>
      <c r="F179" s="321"/>
      <c r="G179" s="321"/>
      <c r="H179" s="321"/>
      <c r="I179" s="321"/>
      <c r="J179" s="321"/>
      <c r="K179" s="321"/>
      <c r="L179" s="321"/>
      <c r="M179" s="321"/>
      <c r="N179" s="321"/>
      <c r="O179" s="321"/>
      <c r="P179" s="321"/>
      <c r="Q179" s="321"/>
      <c r="R179" s="321"/>
      <c r="S179" s="320">
        <v>16485.124857006951</v>
      </c>
      <c r="T179" s="320">
        <v>30771.264602940399</v>
      </c>
      <c r="U179" s="320">
        <v>29586.280380260549</v>
      </c>
      <c r="V179" s="320">
        <v>26930.440620385998</v>
      </c>
      <c r="W179" s="321"/>
      <c r="X179" s="321"/>
      <c r="Y179" s="321"/>
      <c r="Z179" s="321"/>
      <c r="AA179" s="321"/>
      <c r="AB179" s="321"/>
      <c r="AC179" s="321"/>
      <c r="AD179" s="321"/>
      <c r="AE179" s="321"/>
      <c r="AF179" s="321"/>
      <c r="AG179" s="321"/>
      <c r="AH179" s="321"/>
      <c r="AI179" s="321"/>
      <c r="AJ179" s="321"/>
      <c r="AK179" s="321"/>
      <c r="AL179" s="321"/>
      <c r="AM179" s="321"/>
      <c r="AN179" s="321"/>
      <c r="AO179" s="321"/>
      <c r="AP179" s="321"/>
      <c r="AQ179" s="321"/>
      <c r="AR179" s="321"/>
    </row>
    <row r="180" spans="1:44" s="67" customFormat="1" ht="12.6" customHeight="1" x14ac:dyDescent="0.25">
      <c r="A180" s="319" t="s">
        <v>1589</v>
      </c>
      <c r="B180" s="319" t="s">
        <v>1598</v>
      </c>
      <c r="C180" s="319" t="s">
        <v>1582</v>
      </c>
      <c r="D180" s="320">
        <v>1999</v>
      </c>
      <c r="E180" s="320">
        <v>2001</v>
      </c>
      <c r="F180" s="321"/>
      <c r="G180" s="321"/>
      <c r="H180" s="321"/>
      <c r="I180" s="321"/>
      <c r="J180" s="321"/>
      <c r="K180" s="321"/>
      <c r="L180" s="321"/>
      <c r="M180" s="321"/>
      <c r="N180" s="321"/>
      <c r="O180" s="321"/>
      <c r="P180" s="321"/>
      <c r="Q180" s="321"/>
      <c r="R180" s="321"/>
      <c r="S180" s="321"/>
      <c r="T180" s="321"/>
      <c r="U180" s="321"/>
      <c r="V180" s="321"/>
      <c r="W180" s="321"/>
      <c r="X180" s="321"/>
      <c r="Y180" s="321"/>
      <c r="Z180" s="320">
        <v>27266.104082976512</v>
      </c>
      <c r="AA180" s="320">
        <v>26514.183356317571</v>
      </c>
      <c r="AB180" s="320">
        <v>25615.871911282149</v>
      </c>
      <c r="AC180" s="320">
        <v>22643.659661339079</v>
      </c>
      <c r="AD180" s="320">
        <v>21257.961831391862</v>
      </c>
      <c r="AE180" s="320">
        <v>20410.260814342553</v>
      </c>
      <c r="AF180" s="320">
        <v>19200.434403917297</v>
      </c>
      <c r="AG180" s="320">
        <v>18241.220942401844</v>
      </c>
      <c r="AH180" s="321"/>
      <c r="AI180" s="321"/>
      <c r="AJ180" s="321"/>
      <c r="AK180" s="320">
        <v>13837.660571408451</v>
      </c>
      <c r="AL180" s="320">
        <v>13257.030499034647</v>
      </c>
      <c r="AM180" s="320">
        <v>12671.831175029445</v>
      </c>
      <c r="AN180" s="321"/>
      <c r="AO180" s="321"/>
      <c r="AP180" s="321"/>
      <c r="AQ180" s="321"/>
      <c r="AR180" s="321"/>
    </row>
    <row r="181" spans="1:44" s="67" customFormat="1" ht="12.6" customHeight="1" x14ac:dyDescent="0.25">
      <c r="A181" s="319" t="s">
        <v>1589</v>
      </c>
      <c r="B181" s="319" t="s">
        <v>1598</v>
      </c>
      <c r="C181" s="319" t="s">
        <v>1583</v>
      </c>
      <c r="D181" s="320">
        <v>2002</v>
      </c>
      <c r="E181" s="320">
        <v>2006</v>
      </c>
      <c r="F181" s="321"/>
      <c r="G181" s="321"/>
      <c r="H181" s="321"/>
      <c r="I181" s="321"/>
      <c r="J181" s="321"/>
      <c r="K181" s="321"/>
      <c r="L181" s="321"/>
      <c r="M181" s="321"/>
      <c r="N181" s="321"/>
      <c r="O181" s="321"/>
      <c r="P181" s="321"/>
      <c r="Q181" s="321"/>
      <c r="R181" s="321"/>
      <c r="S181" s="321"/>
      <c r="T181" s="321"/>
      <c r="U181" s="321"/>
      <c r="V181" s="321"/>
      <c r="W181" s="321"/>
      <c r="X181" s="321"/>
      <c r="Y181" s="320">
        <v>16305.388967463285</v>
      </c>
      <c r="Z181" s="320">
        <v>31206.812485227023</v>
      </c>
      <c r="AA181" s="320">
        <v>30346.218355270204</v>
      </c>
      <c r="AB181" s="320">
        <v>30238.355923615713</v>
      </c>
      <c r="AC181" s="320">
        <v>26729.796378753017</v>
      </c>
      <c r="AD181" s="320">
        <v>25094.043969869712</v>
      </c>
      <c r="AE181" s="320">
        <v>24093.371997464263</v>
      </c>
      <c r="AF181" s="320">
        <v>22665.227691819269</v>
      </c>
      <c r="AG181" s="320">
        <v>21860.588938808585</v>
      </c>
      <c r="AH181" s="320">
        <v>20092.493522953551</v>
      </c>
      <c r="AI181" s="320">
        <v>19253.479166752964</v>
      </c>
      <c r="AJ181" s="320">
        <v>18262.524343007681</v>
      </c>
      <c r="AK181" s="320">
        <v>17074.82994509226</v>
      </c>
      <c r="AL181" s="320">
        <v>16236.620830111677</v>
      </c>
      <c r="AM181" s="320">
        <v>15519.894747705666</v>
      </c>
      <c r="AN181" s="320">
        <v>15028.66605963921</v>
      </c>
      <c r="AO181" s="320">
        <v>13221.017945273674</v>
      </c>
      <c r="AP181" s="320">
        <v>13035.114511146798</v>
      </c>
      <c r="AQ181" s="320">
        <v>12318.027699199114</v>
      </c>
      <c r="AR181" s="320">
        <v>11962.456220370437</v>
      </c>
    </row>
    <row r="182" spans="1:44" s="67" customFormat="1" ht="12.6" customHeight="1" x14ac:dyDescent="0.25">
      <c r="A182" s="319" t="s">
        <v>1589</v>
      </c>
      <c r="B182" s="319" t="s">
        <v>1598</v>
      </c>
      <c r="C182" s="319" t="s">
        <v>1584</v>
      </c>
      <c r="D182" s="320">
        <v>2007</v>
      </c>
      <c r="E182" s="320">
        <v>2011</v>
      </c>
      <c r="F182" s="321"/>
      <c r="G182" s="321"/>
      <c r="H182" s="321"/>
      <c r="I182" s="321"/>
      <c r="J182" s="321"/>
      <c r="K182" s="321"/>
      <c r="L182" s="321"/>
      <c r="M182" s="321"/>
      <c r="N182" s="321"/>
      <c r="O182" s="321"/>
      <c r="P182" s="321"/>
      <c r="Q182" s="321"/>
      <c r="R182" s="321"/>
      <c r="S182" s="321"/>
      <c r="T182" s="321"/>
      <c r="U182" s="321"/>
      <c r="V182" s="321"/>
      <c r="W182" s="321"/>
      <c r="X182" s="321"/>
      <c r="Y182" s="321"/>
      <c r="Z182" s="321"/>
      <c r="AA182" s="321"/>
      <c r="AB182" s="320">
        <v>16777.675625704454</v>
      </c>
      <c r="AC182" s="320">
        <v>24945.799163032887</v>
      </c>
      <c r="AD182" s="320">
        <v>28701.166758598105</v>
      </c>
      <c r="AE182" s="320">
        <v>27556.654013456322</v>
      </c>
      <c r="AF182" s="320">
        <v>25923.222274798536</v>
      </c>
      <c r="AG182" s="320">
        <v>24994.741970129893</v>
      </c>
      <c r="AH182" s="320">
        <v>23322.739385209221</v>
      </c>
      <c r="AI182" s="320">
        <v>22764.837148847877</v>
      </c>
      <c r="AJ182" s="320">
        <v>22189.425783196781</v>
      </c>
      <c r="AK182" s="321"/>
      <c r="AL182" s="321"/>
      <c r="AM182" s="321"/>
      <c r="AN182" s="321"/>
      <c r="AO182" s="321"/>
      <c r="AP182" s="321"/>
      <c r="AQ182" s="321"/>
      <c r="AR182" s="321"/>
    </row>
    <row r="183" spans="1:44" s="67" customFormat="1" ht="12.6" customHeight="1" x14ac:dyDescent="0.25">
      <c r="A183" s="319" t="s">
        <v>1589</v>
      </c>
      <c r="B183" s="319" t="s">
        <v>1598</v>
      </c>
      <c r="C183" s="319" t="s">
        <v>1585</v>
      </c>
      <c r="D183" s="320">
        <v>2012</v>
      </c>
      <c r="E183" s="320">
        <v>2015</v>
      </c>
      <c r="F183" s="321"/>
      <c r="G183" s="321"/>
      <c r="H183" s="321"/>
      <c r="I183" s="321"/>
      <c r="J183" s="321"/>
      <c r="K183" s="321"/>
      <c r="L183" s="321"/>
      <c r="M183" s="321"/>
      <c r="N183" s="321"/>
      <c r="O183" s="321"/>
      <c r="P183" s="321"/>
      <c r="Q183" s="321"/>
      <c r="R183" s="321"/>
      <c r="S183" s="321"/>
      <c r="T183" s="321"/>
      <c r="U183" s="321"/>
      <c r="V183" s="321"/>
      <c r="W183" s="321"/>
      <c r="X183" s="321"/>
      <c r="Y183" s="321"/>
      <c r="Z183" s="321"/>
      <c r="AA183" s="321"/>
      <c r="AB183" s="321"/>
      <c r="AC183" s="321"/>
      <c r="AD183" s="321"/>
      <c r="AE183" s="321"/>
      <c r="AF183" s="321"/>
      <c r="AG183" s="321"/>
      <c r="AH183" s="321"/>
      <c r="AI183" s="320">
        <v>14910.32804497807</v>
      </c>
      <c r="AJ183" s="320">
        <v>29066.89956918078</v>
      </c>
      <c r="AK183" s="320">
        <v>27176.547877668636</v>
      </c>
      <c r="AL183" s="320">
        <v>26036.216325261226</v>
      </c>
      <c r="AM183" s="321"/>
      <c r="AN183" s="321"/>
      <c r="AO183" s="321"/>
      <c r="AP183" s="321"/>
      <c r="AQ183" s="321"/>
      <c r="AR183" s="321"/>
    </row>
    <row r="184" spans="1:44" s="67" customFormat="1" ht="12.6" customHeight="1" x14ac:dyDescent="0.25">
      <c r="A184" s="319" t="s">
        <v>1589</v>
      </c>
      <c r="B184" s="319" t="s">
        <v>1598</v>
      </c>
      <c r="C184" s="319" t="s">
        <v>1846</v>
      </c>
      <c r="D184" s="320">
        <v>2022</v>
      </c>
      <c r="E184" s="320">
        <v>2026</v>
      </c>
      <c r="F184" s="321"/>
      <c r="G184" s="321"/>
      <c r="H184" s="321"/>
      <c r="I184" s="321"/>
      <c r="J184" s="321"/>
      <c r="K184" s="321"/>
      <c r="L184" s="321"/>
      <c r="M184" s="321"/>
      <c r="N184" s="321"/>
      <c r="O184" s="321"/>
      <c r="P184" s="321"/>
      <c r="Q184" s="321"/>
      <c r="R184" s="321"/>
      <c r="S184" s="321"/>
      <c r="T184" s="321"/>
      <c r="U184" s="321"/>
      <c r="V184" s="321"/>
      <c r="W184" s="321"/>
      <c r="X184" s="321"/>
      <c r="Y184" s="321"/>
      <c r="Z184" s="321"/>
      <c r="AA184" s="321"/>
      <c r="AB184" s="321"/>
      <c r="AC184" s="321"/>
      <c r="AD184" s="321"/>
      <c r="AE184" s="321"/>
      <c r="AF184" s="321"/>
      <c r="AG184" s="321"/>
      <c r="AH184" s="321"/>
      <c r="AI184" s="321"/>
      <c r="AJ184" s="321"/>
      <c r="AK184" s="321"/>
      <c r="AL184" s="321"/>
      <c r="AM184" s="321"/>
      <c r="AN184" s="321"/>
      <c r="AO184" s="321"/>
      <c r="AP184" s="321"/>
      <c r="AQ184" s="320">
        <v>14481.422601084703</v>
      </c>
      <c r="AR184" s="320">
        <v>28126.805378984805</v>
      </c>
    </row>
    <row r="185" spans="1:44" s="67" customFormat="1" ht="12.6" customHeight="1" x14ac:dyDescent="0.25">
      <c r="A185" s="319" t="s">
        <v>1589</v>
      </c>
      <c r="B185" s="319" t="s">
        <v>1599</v>
      </c>
      <c r="C185" s="319" t="s">
        <v>47</v>
      </c>
      <c r="D185" s="320">
        <v>0</v>
      </c>
      <c r="E185" s="320">
        <v>9999</v>
      </c>
      <c r="F185" s="320">
        <v>22177.138316835</v>
      </c>
      <c r="G185" s="320">
        <v>21553.124099937166</v>
      </c>
      <c r="H185" s="320">
        <v>20938.94706724515</v>
      </c>
      <c r="I185" s="320">
        <v>20620.806369766266</v>
      </c>
      <c r="J185" s="320">
        <v>20138.338094253617</v>
      </c>
      <c r="K185" s="320">
        <v>21068.985307070776</v>
      </c>
      <c r="L185" s="320">
        <v>21549.528311423648</v>
      </c>
      <c r="M185" s="320">
        <v>22342.760677225109</v>
      </c>
      <c r="N185" s="320">
        <v>22461.347340812375</v>
      </c>
      <c r="O185" s="320">
        <v>30512.052115191189</v>
      </c>
      <c r="P185" s="320">
        <v>32183.448320393247</v>
      </c>
      <c r="Q185" s="320">
        <v>31975.845712018632</v>
      </c>
      <c r="R185" s="320">
        <v>30511.184666130463</v>
      </c>
      <c r="S185" s="320">
        <v>30808.435157543146</v>
      </c>
      <c r="T185" s="320">
        <v>30957.909666690783</v>
      </c>
      <c r="U185" s="320">
        <v>30316.044493755915</v>
      </c>
      <c r="V185" s="320">
        <v>29006.120371880075</v>
      </c>
      <c r="W185" s="320">
        <v>28649.295327904856</v>
      </c>
      <c r="X185" s="320">
        <v>17803.901073598252</v>
      </c>
      <c r="Y185" s="320">
        <v>12799.755185341113</v>
      </c>
      <c r="Z185" s="320">
        <v>9230.9214068068413</v>
      </c>
      <c r="AA185" s="320">
        <v>6599.8726073808903</v>
      </c>
      <c r="AB185" s="320">
        <v>9553.7527314577928</v>
      </c>
      <c r="AC185" s="320">
        <v>18421.554194099321</v>
      </c>
      <c r="AD185" s="320">
        <v>17628.539283348891</v>
      </c>
      <c r="AE185" s="320">
        <v>17447.725901348127</v>
      </c>
      <c r="AF185" s="320">
        <v>18116.704191447432</v>
      </c>
      <c r="AG185" s="320">
        <v>19574.181690102723</v>
      </c>
      <c r="AH185" s="320">
        <v>21324.449223039584</v>
      </c>
      <c r="AI185" s="320">
        <v>22558.099763034767</v>
      </c>
      <c r="AJ185" s="320">
        <v>19830.082112363416</v>
      </c>
      <c r="AK185" s="320">
        <v>20585.514066260908</v>
      </c>
      <c r="AL185" s="320">
        <v>21502.035017419519</v>
      </c>
      <c r="AM185" s="320">
        <v>18808.758780508702</v>
      </c>
      <c r="AN185" s="320">
        <v>21602.820193191634</v>
      </c>
      <c r="AO185" s="320">
        <v>22072.851708227136</v>
      </c>
      <c r="AP185" s="320">
        <v>23660.004510882518</v>
      </c>
      <c r="AQ185" s="320">
        <v>26658.334006621695</v>
      </c>
      <c r="AR185" s="320">
        <v>29779.97515513243</v>
      </c>
    </row>
    <row r="186" spans="1:44" s="67" customFormat="1" ht="12.6" customHeight="1" x14ac:dyDescent="0.25">
      <c r="A186" s="319" t="s">
        <v>1589</v>
      </c>
      <c r="B186" s="319" t="s">
        <v>1600</v>
      </c>
      <c r="C186" s="319" t="s">
        <v>47</v>
      </c>
      <c r="D186" s="320">
        <v>0</v>
      </c>
      <c r="E186" s="320">
        <v>9999</v>
      </c>
      <c r="F186" s="320">
        <v>26331.862864010913</v>
      </c>
      <c r="G186" s="320">
        <v>25601.816914649055</v>
      </c>
      <c r="H186" s="320">
        <v>24880.554880589178</v>
      </c>
      <c r="I186" s="320">
        <v>24504.826595611445</v>
      </c>
      <c r="J186" s="320">
        <v>23934.356058773919</v>
      </c>
      <c r="K186" s="320">
        <v>25043.647066019053</v>
      </c>
      <c r="L186" s="320">
        <v>25616.816388486364</v>
      </c>
      <c r="M186" s="320">
        <v>26561.286949354322</v>
      </c>
      <c r="N186" s="320">
        <v>26704.793702826126</v>
      </c>
      <c r="O186" s="320">
        <v>30746.346872891034</v>
      </c>
      <c r="P186" s="320">
        <v>30591.188345822644</v>
      </c>
      <c r="Q186" s="320">
        <v>30032.377464406469</v>
      </c>
      <c r="R186" s="320">
        <v>29399.387835710837</v>
      </c>
      <c r="S186" s="320">
        <v>19562.870240600492</v>
      </c>
      <c r="T186" s="320">
        <v>27068.551156376285</v>
      </c>
      <c r="U186" s="320">
        <v>31205.237021531924</v>
      </c>
      <c r="V186" s="320">
        <v>30548.985169659547</v>
      </c>
      <c r="W186" s="320">
        <v>30907.047242323835</v>
      </c>
      <c r="X186" s="320">
        <v>19378.765012640044</v>
      </c>
      <c r="Y186" s="320">
        <v>15726.218709497325</v>
      </c>
      <c r="Z186" s="320">
        <v>11639.684851295224</v>
      </c>
      <c r="AA186" s="320">
        <v>9117.9806716181574</v>
      </c>
      <c r="AB186" s="320">
        <v>12108.826638100085</v>
      </c>
      <c r="AC186" s="320">
        <v>19157.20793726551</v>
      </c>
      <c r="AD186" s="320">
        <v>16786.890008005335</v>
      </c>
      <c r="AE186" s="320">
        <v>14784.713637248638</v>
      </c>
      <c r="AF186" s="320">
        <v>16906.883982382329</v>
      </c>
      <c r="AG186" s="320">
        <v>15637.572318963612</v>
      </c>
      <c r="AH186" s="320">
        <v>23752.342133399448</v>
      </c>
      <c r="AI186" s="320">
        <v>25429.77382811228</v>
      </c>
      <c r="AJ186" s="320">
        <v>20977.934744033762</v>
      </c>
      <c r="AK186" s="320">
        <v>27331.039871013214</v>
      </c>
      <c r="AL186" s="320">
        <v>26290.003096861976</v>
      </c>
      <c r="AM186" s="320">
        <v>24303.008090070722</v>
      </c>
      <c r="AN186" s="320">
        <v>24066.626310539614</v>
      </c>
      <c r="AO186" s="320">
        <v>22637.445421755947</v>
      </c>
      <c r="AP186" s="320">
        <v>23186.643959973924</v>
      </c>
      <c r="AQ186" s="320">
        <v>24394.879122165406</v>
      </c>
      <c r="AR186" s="320">
        <v>25749.363755695322</v>
      </c>
    </row>
    <row r="187" spans="1:44" s="67" customFormat="1" ht="12.6" customHeight="1" x14ac:dyDescent="0.25">
      <c r="A187" s="319" t="s">
        <v>1589</v>
      </c>
      <c r="B187" s="319" t="s">
        <v>1601</v>
      </c>
      <c r="C187" s="319" t="s">
        <v>47</v>
      </c>
      <c r="D187" s="320">
        <v>0</v>
      </c>
      <c r="E187" s="320">
        <v>9999</v>
      </c>
      <c r="F187" s="320">
        <v>25122.850683228044</v>
      </c>
      <c r="G187" s="320">
        <v>24412.102566469464</v>
      </c>
      <c r="H187" s="320">
        <v>23713.435848115671</v>
      </c>
      <c r="I187" s="320">
        <v>23352.287652091843</v>
      </c>
      <c r="J187" s="320">
        <v>22804.836338022982</v>
      </c>
      <c r="K187" s="320">
        <v>23857.493692795211</v>
      </c>
      <c r="L187" s="320">
        <v>24400.886149355065</v>
      </c>
      <c r="M187" s="320">
        <v>25298.49317499013</v>
      </c>
      <c r="N187" s="320">
        <v>25431.792723409919</v>
      </c>
      <c r="O187" s="320">
        <v>25705.698265204275</v>
      </c>
      <c r="P187" s="320">
        <v>24477.712038675771</v>
      </c>
      <c r="Q187" s="320">
        <v>23354.009328010201</v>
      </c>
      <c r="R187" s="320">
        <v>25912.650160077243</v>
      </c>
      <c r="S187" s="320">
        <v>25245.76259614457</v>
      </c>
      <c r="T187" s="320">
        <v>24104.191262265242</v>
      </c>
      <c r="U187" s="320">
        <v>23709.290126948192</v>
      </c>
      <c r="V187" s="321"/>
      <c r="W187" s="321"/>
      <c r="X187" s="321"/>
      <c r="Y187" s="321"/>
      <c r="Z187" s="321"/>
      <c r="AA187" s="321"/>
      <c r="AB187" s="321"/>
      <c r="AC187" s="321"/>
      <c r="AD187" s="320">
        <v>15234.509959849467</v>
      </c>
      <c r="AE187" s="320">
        <v>29927.220172560788</v>
      </c>
      <c r="AF187" s="320">
        <v>16063.870768706085</v>
      </c>
      <c r="AG187" s="320">
        <v>27534.710190176644</v>
      </c>
      <c r="AH187" s="320">
        <v>16627.442656517465</v>
      </c>
      <c r="AI187" s="320">
        <v>27470.837255336148</v>
      </c>
      <c r="AJ187" s="320">
        <v>28860.062371246338</v>
      </c>
      <c r="AK187" s="320">
        <v>26686.550940662561</v>
      </c>
      <c r="AL187" s="320">
        <v>26847.437421822153</v>
      </c>
      <c r="AM187" s="320">
        <v>22953.362283894548</v>
      </c>
      <c r="AN187" s="320">
        <v>18609.060019812045</v>
      </c>
      <c r="AO187" s="320">
        <v>16477.921090443695</v>
      </c>
      <c r="AP187" s="320">
        <v>17125.346202670222</v>
      </c>
      <c r="AQ187" s="320">
        <v>20399.888564404908</v>
      </c>
      <c r="AR187" s="320">
        <v>21803.868910414425</v>
      </c>
    </row>
    <row r="188" spans="1:44" s="67" customFormat="1" ht="12.6" customHeight="1" x14ac:dyDescent="0.25">
      <c r="A188" s="319" t="s">
        <v>1589</v>
      </c>
      <c r="B188" s="319" t="s">
        <v>1602</v>
      </c>
      <c r="C188" s="319" t="s">
        <v>1585</v>
      </c>
      <c r="D188" s="320">
        <v>0</v>
      </c>
      <c r="E188" s="320">
        <v>2015</v>
      </c>
      <c r="F188" s="320">
        <v>16411.766404358423</v>
      </c>
      <c r="G188" s="320">
        <v>16371.925698878717</v>
      </c>
      <c r="H188" s="320">
        <v>16453.518052610587</v>
      </c>
      <c r="I188" s="320">
        <v>16479.242554772227</v>
      </c>
      <c r="J188" s="320">
        <v>16572.629207867925</v>
      </c>
      <c r="K188" s="320">
        <v>16515.575610102907</v>
      </c>
      <c r="L188" s="320">
        <v>16200.4572596747</v>
      </c>
      <c r="M188" s="320">
        <v>16021.581494675922</v>
      </c>
      <c r="N188" s="320">
        <v>15693.735111108001</v>
      </c>
      <c r="O188" s="320">
        <v>29045.633553856223</v>
      </c>
      <c r="P188" s="320">
        <v>27582.015798591474</v>
      </c>
      <c r="Q188" s="320">
        <v>26105.026292693874</v>
      </c>
      <c r="R188" s="320">
        <v>24059.630249565944</v>
      </c>
      <c r="S188" s="321"/>
      <c r="T188" s="321"/>
      <c r="U188" s="321"/>
      <c r="V188" s="321"/>
      <c r="W188" s="321"/>
      <c r="X188" s="321"/>
      <c r="Y188" s="321"/>
      <c r="Z188" s="321"/>
      <c r="AA188" s="321"/>
      <c r="AB188" s="321"/>
      <c r="AC188" s="321"/>
      <c r="AD188" s="321"/>
      <c r="AE188" s="321"/>
      <c r="AF188" s="321"/>
      <c r="AG188" s="321"/>
      <c r="AH188" s="321"/>
      <c r="AI188" s="320">
        <v>11621.1153111944</v>
      </c>
      <c r="AJ188" s="320">
        <v>15373.320468053513</v>
      </c>
      <c r="AK188" s="320">
        <v>15743.25324582481</v>
      </c>
      <c r="AL188" s="320">
        <v>16016.751501590865</v>
      </c>
      <c r="AM188" s="320">
        <v>15602.488873882803</v>
      </c>
      <c r="AN188" s="320">
        <v>16040.389930077767</v>
      </c>
      <c r="AO188" s="320">
        <v>14949.711311333023</v>
      </c>
      <c r="AP188" s="320">
        <v>15162.912446406339</v>
      </c>
      <c r="AQ188" s="320">
        <v>19099.413905065936</v>
      </c>
      <c r="AR188" s="320">
        <v>24152.837092636062</v>
      </c>
    </row>
    <row r="189" spans="1:44" s="67" customFormat="1" ht="12.6" customHeight="1" x14ac:dyDescent="0.25">
      <c r="A189" s="319" t="s">
        <v>1589</v>
      </c>
      <c r="B189" s="319" t="s">
        <v>1603</v>
      </c>
      <c r="C189" s="319" t="s">
        <v>1585</v>
      </c>
      <c r="D189" s="320">
        <v>0</v>
      </c>
      <c r="E189" s="320">
        <v>2015</v>
      </c>
      <c r="F189" s="320">
        <v>30261.836991694599</v>
      </c>
      <c r="G189" s="320">
        <v>30188.37427566784</v>
      </c>
      <c r="H189" s="320">
        <v>30338.823316165191</v>
      </c>
      <c r="I189" s="320">
        <v>30386.257009280722</v>
      </c>
      <c r="J189" s="320">
        <v>30558.453688392092</v>
      </c>
      <c r="K189" s="320">
        <v>30453.251930530347</v>
      </c>
      <c r="L189" s="320">
        <v>29872.201730399698</v>
      </c>
      <c r="M189" s="320">
        <v>29542.370735442302</v>
      </c>
      <c r="N189" s="320">
        <v>28937.851174695064</v>
      </c>
      <c r="O189" s="320">
        <v>28551.671848154394</v>
      </c>
      <c r="P189" s="320">
        <v>27112.944964061229</v>
      </c>
      <c r="Q189" s="320">
        <v>25661.073734695077</v>
      </c>
      <c r="R189" s="320">
        <v>24059.630249565947</v>
      </c>
      <c r="S189" s="321"/>
      <c r="T189" s="321"/>
      <c r="U189" s="321"/>
      <c r="V189" s="321"/>
      <c r="W189" s="321"/>
      <c r="X189" s="321"/>
      <c r="Y189" s="321"/>
      <c r="Z189" s="321"/>
      <c r="AA189" s="321"/>
      <c r="AB189" s="321"/>
      <c r="AC189" s="321"/>
      <c r="AD189" s="321"/>
      <c r="AE189" s="321"/>
      <c r="AF189" s="321"/>
      <c r="AG189" s="321"/>
      <c r="AH189" s="320">
        <v>12633.835361936299</v>
      </c>
      <c r="AI189" s="320">
        <v>15462.259396088106</v>
      </c>
      <c r="AJ189" s="320">
        <v>16328.057872400806</v>
      </c>
      <c r="AK189" s="320">
        <v>18128.773502215205</v>
      </c>
      <c r="AL189" s="320">
        <v>17624.819146419988</v>
      </c>
      <c r="AM189" s="320">
        <v>16662.987036527633</v>
      </c>
      <c r="AN189" s="320">
        <v>16396.497898142799</v>
      </c>
      <c r="AO189" s="320">
        <v>14151.029867468029</v>
      </c>
      <c r="AP189" s="320">
        <v>13634.076920938867</v>
      </c>
      <c r="AQ189" s="320">
        <v>16032.845478907473</v>
      </c>
      <c r="AR189" s="320">
        <v>17686.571323417524</v>
      </c>
    </row>
    <row r="190" spans="1:44" s="67" customFormat="1" ht="12.6" customHeight="1" x14ac:dyDescent="0.25">
      <c r="A190" s="319" t="s">
        <v>1589</v>
      </c>
      <c r="B190" s="319" t="s">
        <v>1603</v>
      </c>
      <c r="C190" s="319" t="s">
        <v>1586</v>
      </c>
      <c r="D190" s="320">
        <v>2016</v>
      </c>
      <c r="E190" s="320">
        <v>2018</v>
      </c>
      <c r="F190" s="321"/>
      <c r="G190" s="321"/>
      <c r="H190" s="321"/>
      <c r="I190" s="321"/>
      <c r="J190" s="321"/>
      <c r="K190" s="321"/>
      <c r="L190" s="321"/>
      <c r="M190" s="321"/>
      <c r="N190" s="321"/>
      <c r="O190" s="321"/>
      <c r="P190" s="321"/>
      <c r="Q190" s="321"/>
      <c r="R190" s="321"/>
      <c r="S190" s="321"/>
      <c r="T190" s="321"/>
      <c r="U190" s="321"/>
      <c r="V190" s="321"/>
      <c r="W190" s="321"/>
      <c r="X190" s="321"/>
      <c r="Y190" s="321"/>
      <c r="Z190" s="321"/>
      <c r="AA190" s="321"/>
      <c r="AB190" s="321"/>
      <c r="AC190" s="321"/>
      <c r="AD190" s="321"/>
      <c r="AE190" s="321"/>
      <c r="AF190" s="321"/>
      <c r="AG190" s="321"/>
      <c r="AH190" s="321"/>
      <c r="AI190" s="321"/>
      <c r="AJ190" s="321"/>
      <c r="AK190" s="320">
        <v>9927.1800061041977</v>
      </c>
      <c r="AL190" s="320">
        <v>12921.090655495142</v>
      </c>
      <c r="AM190" s="320">
        <v>18145.832575691569</v>
      </c>
      <c r="AN190" s="320">
        <v>18537.788862087913</v>
      </c>
      <c r="AO190" s="320">
        <v>15863.472456957041</v>
      </c>
      <c r="AP190" s="320">
        <v>15125.994430876268</v>
      </c>
      <c r="AQ190" s="320">
        <v>17539.033745081171</v>
      </c>
      <c r="AR190" s="320">
        <v>19378.923283691223</v>
      </c>
    </row>
    <row r="191" spans="1:44" s="67" customFormat="1" ht="12.6" customHeight="1" x14ac:dyDescent="0.25">
      <c r="A191" s="319" t="s">
        <v>1589</v>
      </c>
      <c r="B191" s="319" t="s">
        <v>1603</v>
      </c>
      <c r="C191" s="319" t="s">
        <v>1709</v>
      </c>
      <c r="D191" s="320">
        <v>2019</v>
      </c>
      <c r="E191" s="320">
        <v>2021</v>
      </c>
      <c r="F191" s="321"/>
      <c r="G191" s="321"/>
      <c r="H191" s="321"/>
      <c r="I191" s="321"/>
      <c r="J191" s="321"/>
      <c r="K191" s="321"/>
      <c r="L191" s="321"/>
      <c r="M191" s="321"/>
      <c r="N191" s="321"/>
      <c r="O191" s="321"/>
      <c r="P191" s="321"/>
      <c r="Q191" s="321"/>
      <c r="R191" s="321"/>
      <c r="S191" s="321"/>
      <c r="T191" s="321"/>
      <c r="U191" s="321"/>
      <c r="V191" s="321"/>
      <c r="W191" s="321"/>
      <c r="X191" s="321"/>
      <c r="Y191" s="321"/>
      <c r="Z191" s="321"/>
      <c r="AA191" s="321"/>
      <c r="AB191" s="321"/>
      <c r="AC191" s="321"/>
      <c r="AD191" s="321"/>
      <c r="AE191" s="321"/>
      <c r="AF191" s="321"/>
      <c r="AG191" s="321"/>
      <c r="AH191" s="321"/>
      <c r="AI191" s="321"/>
      <c r="AJ191" s="321"/>
      <c r="AK191" s="321"/>
      <c r="AL191" s="321"/>
      <c r="AM191" s="321"/>
      <c r="AN191" s="321"/>
      <c r="AO191" s="320">
        <v>9148.7385235825896</v>
      </c>
      <c r="AP191" s="320">
        <v>17418.877723017355</v>
      </c>
      <c r="AQ191" s="320">
        <v>20159.285088044719</v>
      </c>
      <c r="AR191" s="320">
        <v>22214.840810028098</v>
      </c>
    </row>
    <row r="192" spans="1:44" s="67" customFormat="1" ht="12.6" customHeight="1" x14ac:dyDescent="0.25">
      <c r="A192" s="319" t="s">
        <v>1589</v>
      </c>
      <c r="B192" s="319" t="s">
        <v>1604</v>
      </c>
      <c r="C192" s="319" t="s">
        <v>1585</v>
      </c>
      <c r="D192" s="320">
        <v>0</v>
      </c>
      <c r="E192" s="320">
        <v>2015</v>
      </c>
      <c r="F192" s="320">
        <v>16411.766404358423</v>
      </c>
      <c r="G192" s="320">
        <v>16371.925698878717</v>
      </c>
      <c r="H192" s="320">
        <v>16453.518052610583</v>
      </c>
      <c r="I192" s="320">
        <v>16479.242554772227</v>
      </c>
      <c r="J192" s="320">
        <v>16572.629207867929</v>
      </c>
      <c r="K192" s="320">
        <v>16515.575610102904</v>
      </c>
      <c r="L192" s="320">
        <v>16200.457259674706</v>
      </c>
      <c r="M192" s="320">
        <v>16021.581494675922</v>
      </c>
      <c r="N192" s="320">
        <v>15693.735111108002</v>
      </c>
      <c r="O192" s="320">
        <v>29045.633553856223</v>
      </c>
      <c r="P192" s="320">
        <v>27582.015798591474</v>
      </c>
      <c r="Q192" s="320">
        <v>26105.026292693874</v>
      </c>
      <c r="R192" s="320">
        <v>24059.630249565944</v>
      </c>
      <c r="S192" s="321"/>
      <c r="T192" s="321"/>
      <c r="U192" s="321"/>
      <c r="V192" s="321"/>
      <c r="W192" s="321"/>
      <c r="X192" s="321"/>
      <c r="Y192" s="321"/>
      <c r="Z192" s="321"/>
      <c r="AA192" s="320">
        <v>15116.730793705359</v>
      </c>
      <c r="AB192" s="320">
        <v>22623.935364055487</v>
      </c>
      <c r="AC192" s="320">
        <v>24848.577374046072</v>
      </c>
      <c r="AD192" s="320">
        <v>23595.145124590064</v>
      </c>
      <c r="AE192" s="320">
        <v>23456.345935551413</v>
      </c>
      <c r="AF192" s="320">
        <v>16375.152648820942</v>
      </c>
      <c r="AG192" s="320">
        <v>25651.853043876297</v>
      </c>
      <c r="AH192" s="320">
        <v>23461.005450013825</v>
      </c>
      <c r="AI192" s="320">
        <v>19547.984251484249</v>
      </c>
      <c r="AJ192" s="320">
        <v>15851.302988882735</v>
      </c>
      <c r="AK192" s="320">
        <v>17410.868136260451</v>
      </c>
      <c r="AL192" s="320">
        <v>17036.542778221254</v>
      </c>
      <c r="AM192" s="320">
        <v>16048.126351369323</v>
      </c>
      <c r="AN192" s="320">
        <v>15709.34927956964</v>
      </c>
      <c r="AO192" s="320">
        <v>13504.669404828835</v>
      </c>
      <c r="AP192" s="320">
        <v>12856.208779282615</v>
      </c>
      <c r="AQ192" s="320">
        <v>15032.302900793567</v>
      </c>
      <c r="AR192" s="320">
        <v>16547.70467931245</v>
      </c>
    </row>
    <row r="193" spans="1:44" s="67" customFormat="1" ht="12.6" customHeight="1" x14ac:dyDescent="0.25">
      <c r="A193" s="319" t="s">
        <v>1589</v>
      </c>
      <c r="B193" s="319" t="s">
        <v>1604</v>
      </c>
      <c r="C193" s="319" t="s">
        <v>1586</v>
      </c>
      <c r="D193" s="320">
        <v>2016</v>
      </c>
      <c r="E193" s="320">
        <v>2018</v>
      </c>
      <c r="F193" s="321"/>
      <c r="G193" s="321"/>
      <c r="H193" s="321"/>
      <c r="I193" s="321"/>
      <c r="J193" s="321"/>
      <c r="K193" s="321"/>
      <c r="L193" s="321"/>
      <c r="M193" s="321"/>
      <c r="N193" s="321"/>
      <c r="O193" s="321"/>
      <c r="P193" s="321"/>
      <c r="Q193" s="321"/>
      <c r="R193" s="321"/>
      <c r="S193" s="321"/>
      <c r="T193" s="321"/>
      <c r="U193" s="321"/>
      <c r="V193" s="321"/>
      <c r="W193" s="321"/>
      <c r="X193" s="321"/>
      <c r="Y193" s="321"/>
      <c r="Z193" s="321"/>
      <c r="AA193" s="321"/>
      <c r="AB193" s="321"/>
      <c r="AC193" s="321"/>
      <c r="AD193" s="321"/>
      <c r="AE193" s="321"/>
      <c r="AF193" s="321"/>
      <c r="AG193" s="321"/>
      <c r="AH193" s="321"/>
      <c r="AI193" s="321"/>
      <c r="AJ193" s="321"/>
      <c r="AK193" s="320">
        <v>10026.037174597102</v>
      </c>
      <c r="AL193" s="320">
        <v>15282.397405680786</v>
      </c>
      <c r="AM193" s="320">
        <v>17069.954192059802</v>
      </c>
      <c r="AN193" s="320">
        <v>18380.566889235928</v>
      </c>
      <c r="AO193" s="320">
        <v>15708.790842698287</v>
      </c>
      <c r="AP193" s="320">
        <v>14954.493789503593</v>
      </c>
      <c r="AQ193" s="320">
        <v>17307.194438343831</v>
      </c>
      <c r="AR193" s="320">
        <v>18935.156056274307</v>
      </c>
    </row>
    <row r="194" spans="1:44" s="67" customFormat="1" ht="12.6" customHeight="1" x14ac:dyDescent="0.25">
      <c r="A194" s="319" t="s">
        <v>1589</v>
      </c>
      <c r="B194" s="319" t="s">
        <v>1604</v>
      </c>
      <c r="C194" s="319" t="s">
        <v>1709</v>
      </c>
      <c r="D194" s="320">
        <v>2019</v>
      </c>
      <c r="E194" s="320">
        <v>2021</v>
      </c>
      <c r="F194" s="321"/>
      <c r="G194" s="321"/>
      <c r="H194" s="321"/>
      <c r="I194" s="321"/>
      <c r="J194" s="321"/>
      <c r="K194" s="321"/>
      <c r="L194" s="321"/>
      <c r="M194" s="321"/>
      <c r="N194" s="321"/>
      <c r="O194" s="321"/>
      <c r="P194" s="321"/>
      <c r="Q194" s="321"/>
      <c r="R194" s="321"/>
      <c r="S194" s="321"/>
      <c r="T194" s="321"/>
      <c r="U194" s="321"/>
      <c r="V194" s="321"/>
      <c r="W194" s="321"/>
      <c r="X194" s="321"/>
      <c r="Y194" s="321"/>
      <c r="Z194" s="321"/>
      <c r="AA194" s="321"/>
      <c r="AB194" s="321"/>
      <c r="AC194" s="321"/>
      <c r="AD194" s="321"/>
      <c r="AE194" s="321"/>
      <c r="AF194" s="321"/>
      <c r="AG194" s="321"/>
      <c r="AH194" s="321"/>
      <c r="AI194" s="321"/>
      <c r="AJ194" s="321"/>
      <c r="AK194" s="321"/>
      <c r="AL194" s="321"/>
      <c r="AM194" s="321"/>
      <c r="AN194" s="320">
        <v>10233.760572516019</v>
      </c>
      <c r="AO194" s="320">
        <v>15108.488190373535</v>
      </c>
      <c r="AP194" s="320">
        <v>15146.730483815025</v>
      </c>
      <c r="AQ194" s="320">
        <v>19812.646602698154</v>
      </c>
      <c r="AR194" s="320">
        <v>21832.857087045286</v>
      </c>
    </row>
    <row r="195" spans="1:44" s="67" customFormat="1" ht="12.6" customHeight="1" x14ac:dyDescent="0.25">
      <c r="A195" s="319" t="s">
        <v>1589</v>
      </c>
      <c r="B195" s="319" t="s">
        <v>1605</v>
      </c>
      <c r="C195" s="319" t="s">
        <v>1586</v>
      </c>
      <c r="D195" s="320">
        <v>2016</v>
      </c>
      <c r="E195" s="320">
        <v>2018</v>
      </c>
      <c r="F195" s="321"/>
      <c r="G195" s="321"/>
      <c r="H195" s="321"/>
      <c r="I195" s="321"/>
      <c r="J195" s="321"/>
      <c r="K195" s="321"/>
      <c r="L195" s="321"/>
      <c r="M195" s="321"/>
      <c r="N195" s="321"/>
      <c r="O195" s="321"/>
      <c r="P195" s="321"/>
      <c r="Q195" s="321"/>
      <c r="R195" s="321"/>
      <c r="S195" s="321"/>
      <c r="T195" s="321"/>
      <c r="U195" s="321"/>
      <c r="V195" s="321"/>
      <c r="W195" s="321"/>
      <c r="X195" s="321"/>
      <c r="Y195" s="321"/>
      <c r="Z195" s="321"/>
      <c r="AA195" s="321"/>
      <c r="AB195" s="321"/>
      <c r="AC195" s="321"/>
      <c r="AD195" s="321"/>
      <c r="AE195" s="321"/>
      <c r="AF195" s="321"/>
      <c r="AG195" s="321"/>
      <c r="AH195" s="321"/>
      <c r="AI195" s="321"/>
      <c r="AJ195" s="320">
        <v>23200.540087072979</v>
      </c>
      <c r="AK195" s="321"/>
      <c r="AL195" s="321"/>
      <c r="AM195" s="321"/>
      <c r="AN195" s="321"/>
      <c r="AO195" s="321"/>
      <c r="AP195" s="321"/>
      <c r="AQ195" s="321"/>
      <c r="AR195" s="321"/>
    </row>
    <row r="196" spans="1:44" s="67" customFormat="1" ht="12.6" customHeight="1" x14ac:dyDescent="0.25">
      <c r="A196" s="319" t="s">
        <v>1589</v>
      </c>
      <c r="B196" s="319" t="s">
        <v>1606</v>
      </c>
      <c r="C196" s="319" t="s">
        <v>1585</v>
      </c>
      <c r="D196" s="320">
        <v>2012</v>
      </c>
      <c r="E196" s="320">
        <v>2015</v>
      </c>
      <c r="F196" s="321"/>
      <c r="G196" s="321"/>
      <c r="H196" s="321"/>
      <c r="I196" s="321"/>
      <c r="J196" s="321"/>
      <c r="K196" s="321"/>
      <c r="L196" s="321"/>
      <c r="M196" s="321"/>
      <c r="N196" s="321"/>
      <c r="O196" s="321"/>
      <c r="P196" s="321"/>
      <c r="Q196" s="321"/>
      <c r="R196" s="321"/>
      <c r="S196" s="321"/>
      <c r="T196" s="321"/>
      <c r="U196" s="321"/>
      <c r="V196" s="321"/>
      <c r="W196" s="321"/>
      <c r="X196" s="321"/>
      <c r="Y196" s="321"/>
      <c r="Z196" s="321"/>
      <c r="AA196" s="321"/>
      <c r="AB196" s="321"/>
      <c r="AC196" s="321"/>
      <c r="AD196" s="321"/>
      <c r="AE196" s="321"/>
      <c r="AF196" s="321"/>
      <c r="AG196" s="321"/>
      <c r="AH196" s="321"/>
      <c r="AI196" s="321"/>
      <c r="AJ196" s="320">
        <v>23472.740516268696</v>
      </c>
      <c r="AK196" s="320">
        <v>22750.887315347874</v>
      </c>
      <c r="AL196" s="320">
        <v>23161.015759330538</v>
      </c>
      <c r="AM196" s="320">
        <v>22761.617485725223</v>
      </c>
      <c r="AN196" s="320">
        <v>22457.963854712958</v>
      </c>
      <c r="AO196" s="320">
        <v>21733.539699570614</v>
      </c>
      <c r="AP196" s="320">
        <v>22618.677824812901</v>
      </c>
      <c r="AQ196" s="320">
        <v>23422.026488934094</v>
      </c>
      <c r="AR196" s="320">
        <v>25339.531992546858</v>
      </c>
    </row>
    <row r="197" spans="1:44" s="67" customFormat="1" ht="12.6" customHeight="1" x14ac:dyDescent="0.25">
      <c r="A197" s="319" t="s">
        <v>1589</v>
      </c>
      <c r="B197" s="319" t="s">
        <v>1606</v>
      </c>
      <c r="C197" s="319" t="s">
        <v>1586</v>
      </c>
      <c r="D197" s="320">
        <v>2016</v>
      </c>
      <c r="E197" s="320">
        <v>2018</v>
      </c>
      <c r="F197" s="321"/>
      <c r="G197" s="321"/>
      <c r="H197" s="321"/>
      <c r="I197" s="321"/>
      <c r="J197" s="321"/>
      <c r="K197" s="321"/>
      <c r="L197" s="321"/>
      <c r="M197" s="321"/>
      <c r="N197" s="321"/>
      <c r="O197" s="321"/>
      <c r="P197" s="321"/>
      <c r="Q197" s="321"/>
      <c r="R197" s="321"/>
      <c r="S197" s="321"/>
      <c r="T197" s="321"/>
      <c r="U197" s="321"/>
      <c r="V197" s="321"/>
      <c r="W197" s="321"/>
      <c r="X197" s="321"/>
      <c r="Y197" s="321"/>
      <c r="Z197" s="321"/>
      <c r="AA197" s="321"/>
      <c r="AB197" s="321"/>
      <c r="AC197" s="321"/>
      <c r="AD197" s="321"/>
      <c r="AE197" s="321"/>
      <c r="AF197" s="321"/>
      <c r="AG197" s="321"/>
      <c r="AH197" s="321"/>
      <c r="AI197" s="321"/>
      <c r="AJ197" s="320">
        <v>15302.87522751321</v>
      </c>
      <c r="AK197" s="320">
        <v>23247.691896047676</v>
      </c>
      <c r="AL197" s="320">
        <v>27378.633793156398</v>
      </c>
      <c r="AM197" s="320">
        <v>25918.815155160395</v>
      </c>
      <c r="AN197" s="320">
        <v>25281.71123702222</v>
      </c>
      <c r="AO197" s="320">
        <v>22736.428687688473</v>
      </c>
      <c r="AP197" s="320">
        <v>22445.502449034211</v>
      </c>
      <c r="AQ197" s="320">
        <v>21694.542183683119</v>
      </c>
      <c r="AR197" s="320">
        <v>21089.179982930658</v>
      </c>
    </row>
    <row r="198" spans="1:44" s="67" customFormat="1" ht="12.6" customHeight="1" x14ac:dyDescent="0.25">
      <c r="A198" s="319" t="s">
        <v>1589</v>
      </c>
      <c r="B198" s="319" t="s">
        <v>1606</v>
      </c>
      <c r="C198" s="319" t="s">
        <v>1709</v>
      </c>
      <c r="D198" s="320">
        <v>2019</v>
      </c>
      <c r="E198" s="320">
        <v>2021</v>
      </c>
      <c r="F198" s="321"/>
      <c r="G198" s="321"/>
      <c r="H198" s="321"/>
      <c r="I198" s="321"/>
      <c r="J198" s="321"/>
      <c r="K198" s="321"/>
      <c r="L198" s="321"/>
      <c r="M198" s="321"/>
      <c r="N198" s="321"/>
      <c r="O198" s="321"/>
      <c r="P198" s="321"/>
      <c r="Q198" s="321"/>
      <c r="R198" s="321"/>
      <c r="S198" s="321"/>
      <c r="T198" s="321"/>
      <c r="U198" s="321"/>
      <c r="V198" s="321"/>
      <c r="W198" s="321"/>
      <c r="X198" s="321"/>
      <c r="Y198" s="321"/>
      <c r="Z198" s="321"/>
      <c r="AA198" s="321"/>
      <c r="AB198" s="321"/>
      <c r="AC198" s="321"/>
      <c r="AD198" s="321"/>
      <c r="AE198" s="321"/>
      <c r="AF198" s="321"/>
      <c r="AG198" s="321"/>
      <c r="AH198" s="321"/>
      <c r="AI198" s="321"/>
      <c r="AJ198" s="321"/>
      <c r="AK198" s="321"/>
      <c r="AL198" s="321"/>
      <c r="AM198" s="321"/>
      <c r="AN198" s="321"/>
      <c r="AO198" s="320">
        <v>13717.610277294885</v>
      </c>
      <c r="AP198" s="320">
        <v>18403.55463385244</v>
      </c>
      <c r="AQ198" s="320">
        <v>27475.583772680278</v>
      </c>
      <c r="AR198" s="320">
        <v>26914.31929443152</v>
      </c>
    </row>
    <row r="199" spans="1:44" s="67" customFormat="1" ht="12.6" customHeight="1" x14ac:dyDescent="0.25">
      <c r="A199" s="319" t="s">
        <v>1589</v>
      </c>
      <c r="B199" s="319" t="s">
        <v>1606</v>
      </c>
      <c r="C199" s="319" t="s">
        <v>1846</v>
      </c>
      <c r="D199" s="320">
        <v>2022</v>
      </c>
      <c r="E199" s="320">
        <v>2026</v>
      </c>
      <c r="F199" s="321"/>
      <c r="G199" s="321"/>
      <c r="H199" s="321"/>
      <c r="I199" s="321"/>
      <c r="J199" s="321"/>
      <c r="K199" s="321"/>
      <c r="L199" s="321"/>
      <c r="M199" s="321"/>
      <c r="N199" s="321"/>
      <c r="O199" s="321"/>
      <c r="P199" s="321"/>
      <c r="Q199" s="321"/>
      <c r="R199" s="321"/>
      <c r="S199" s="321"/>
      <c r="T199" s="321"/>
      <c r="U199" s="321"/>
      <c r="V199" s="321"/>
      <c r="W199" s="321"/>
      <c r="X199" s="321"/>
      <c r="Y199" s="321"/>
      <c r="Z199" s="321"/>
      <c r="AA199" s="321"/>
      <c r="AB199" s="321"/>
      <c r="AC199" s="321"/>
      <c r="AD199" s="321"/>
      <c r="AE199" s="321"/>
      <c r="AF199" s="321"/>
      <c r="AG199" s="321"/>
      <c r="AH199" s="321"/>
      <c r="AI199" s="321"/>
      <c r="AJ199" s="321"/>
      <c r="AK199" s="321"/>
      <c r="AL199" s="321"/>
      <c r="AM199" s="321"/>
      <c r="AN199" s="321"/>
      <c r="AO199" s="321"/>
      <c r="AP199" s="321"/>
      <c r="AQ199" s="320">
        <v>14481.422601084703</v>
      </c>
      <c r="AR199" s="320">
        <v>23814.476879457248</v>
      </c>
    </row>
    <row r="200" spans="1:44" s="67" customFormat="1" ht="12.6" customHeight="1" x14ac:dyDescent="0.25">
      <c r="A200" s="319" t="s">
        <v>1589</v>
      </c>
      <c r="B200" s="319" t="s">
        <v>1607</v>
      </c>
      <c r="C200" s="319" t="s">
        <v>1585</v>
      </c>
      <c r="D200" s="320">
        <v>2012</v>
      </c>
      <c r="E200" s="320">
        <v>2015</v>
      </c>
      <c r="F200" s="321"/>
      <c r="G200" s="321"/>
      <c r="H200" s="321"/>
      <c r="I200" s="321"/>
      <c r="J200" s="321"/>
      <c r="K200" s="321"/>
      <c r="L200" s="321"/>
      <c r="M200" s="321"/>
      <c r="N200" s="321"/>
      <c r="O200" s="321"/>
      <c r="P200" s="321"/>
      <c r="Q200" s="321"/>
      <c r="R200" s="321"/>
      <c r="S200" s="321"/>
      <c r="T200" s="321"/>
      <c r="U200" s="321"/>
      <c r="V200" s="321"/>
      <c r="W200" s="321"/>
      <c r="X200" s="321"/>
      <c r="Y200" s="321"/>
      <c r="Z200" s="321"/>
      <c r="AA200" s="321"/>
      <c r="AB200" s="321"/>
      <c r="AC200" s="321"/>
      <c r="AD200" s="321"/>
      <c r="AE200" s="321"/>
      <c r="AF200" s="321"/>
      <c r="AG200" s="321"/>
      <c r="AH200" s="321"/>
      <c r="AI200" s="321"/>
      <c r="AJ200" s="320">
        <v>29066.89956918078</v>
      </c>
      <c r="AK200" s="320">
        <v>23211.850410420011</v>
      </c>
      <c r="AL200" s="320">
        <v>22480.437370839532</v>
      </c>
      <c r="AM200" s="320">
        <v>25064.874825128954</v>
      </c>
      <c r="AN200" s="320">
        <v>23737.559024964728</v>
      </c>
      <c r="AO200" s="320">
        <v>21912.843609590349</v>
      </c>
      <c r="AP200" s="320">
        <v>21941.269698457036</v>
      </c>
      <c r="AQ200" s="320">
        <v>21510.026490713291</v>
      </c>
      <c r="AR200" s="320">
        <v>20883.067488709694</v>
      </c>
    </row>
    <row r="201" spans="1:44" s="67" customFormat="1" ht="12.6" customHeight="1" x14ac:dyDescent="0.25">
      <c r="A201" s="319" t="s">
        <v>1589</v>
      </c>
      <c r="B201" s="319" t="s">
        <v>1607</v>
      </c>
      <c r="C201" s="319" t="s">
        <v>1586</v>
      </c>
      <c r="D201" s="320">
        <v>2016</v>
      </c>
      <c r="E201" s="320">
        <v>2018</v>
      </c>
      <c r="F201" s="321"/>
      <c r="G201" s="321"/>
      <c r="H201" s="321"/>
      <c r="I201" s="321"/>
      <c r="J201" s="321"/>
      <c r="K201" s="321"/>
      <c r="L201" s="321"/>
      <c r="M201" s="321"/>
      <c r="N201" s="321"/>
      <c r="O201" s="321"/>
      <c r="P201" s="321"/>
      <c r="Q201" s="321"/>
      <c r="R201" s="321"/>
      <c r="S201" s="321"/>
      <c r="T201" s="321"/>
      <c r="U201" s="321"/>
      <c r="V201" s="321"/>
      <c r="W201" s="321"/>
      <c r="X201" s="321"/>
      <c r="Y201" s="321"/>
      <c r="Z201" s="321"/>
      <c r="AA201" s="321"/>
      <c r="AB201" s="321"/>
      <c r="AC201" s="321"/>
      <c r="AD201" s="321"/>
      <c r="AE201" s="321"/>
      <c r="AF201" s="321"/>
      <c r="AG201" s="321"/>
      <c r="AH201" s="321"/>
      <c r="AI201" s="321"/>
      <c r="AJ201" s="321"/>
      <c r="AK201" s="320">
        <v>14867.861577653492</v>
      </c>
      <c r="AL201" s="320">
        <v>23254.275758679731</v>
      </c>
      <c r="AM201" s="320">
        <v>23105.723983367814</v>
      </c>
      <c r="AN201" s="320">
        <v>24355.356151680542</v>
      </c>
      <c r="AO201" s="320">
        <v>24596.22083256179</v>
      </c>
      <c r="AP201" s="320">
        <v>24245.369750085916</v>
      </c>
      <c r="AQ201" s="320">
        <v>23536.282647660944</v>
      </c>
      <c r="AR201" s="320">
        <v>22826.787851496316</v>
      </c>
    </row>
    <row r="202" spans="1:44" s="67" customFormat="1" ht="12.6" customHeight="1" x14ac:dyDescent="0.25">
      <c r="A202" s="319" t="s">
        <v>1589</v>
      </c>
      <c r="B202" s="319" t="s">
        <v>1607</v>
      </c>
      <c r="C202" s="319" t="s">
        <v>1709</v>
      </c>
      <c r="D202" s="320">
        <v>2019</v>
      </c>
      <c r="E202" s="320">
        <v>2021</v>
      </c>
      <c r="F202" s="321"/>
      <c r="G202" s="321"/>
      <c r="H202" s="321"/>
      <c r="I202" s="321"/>
      <c r="J202" s="321"/>
      <c r="K202" s="321"/>
      <c r="L202" s="321"/>
      <c r="M202" s="321"/>
      <c r="N202" s="321"/>
      <c r="O202" s="321"/>
      <c r="P202" s="321"/>
      <c r="Q202" s="321"/>
      <c r="R202" s="321"/>
      <c r="S202" s="321"/>
      <c r="T202" s="321"/>
      <c r="U202" s="321"/>
      <c r="V202" s="321"/>
      <c r="W202" s="321"/>
      <c r="X202" s="321"/>
      <c r="Y202" s="321"/>
      <c r="Z202" s="321"/>
      <c r="AA202" s="321"/>
      <c r="AB202" s="321"/>
      <c r="AC202" s="321"/>
      <c r="AD202" s="321"/>
      <c r="AE202" s="321"/>
      <c r="AF202" s="321"/>
      <c r="AG202" s="321"/>
      <c r="AH202" s="321"/>
      <c r="AI202" s="321"/>
      <c r="AJ202" s="321"/>
      <c r="AK202" s="321"/>
      <c r="AL202" s="321"/>
      <c r="AM202" s="321"/>
      <c r="AN202" s="320">
        <v>14757.814754871795</v>
      </c>
      <c r="AO202" s="320">
        <v>14727.236317978968</v>
      </c>
      <c r="AP202" s="320">
        <v>19075.046386109076</v>
      </c>
      <c r="AQ202" s="320">
        <v>27202.887409429382</v>
      </c>
      <c r="AR202" s="320">
        <v>26423.460379431355</v>
      </c>
    </row>
    <row r="203" spans="1:44" s="67" customFormat="1" ht="12.6" customHeight="1" x14ac:dyDescent="0.25">
      <c r="A203" s="319" t="s">
        <v>1589</v>
      </c>
      <c r="B203" s="319" t="s">
        <v>1607</v>
      </c>
      <c r="C203" s="319" t="s">
        <v>1846</v>
      </c>
      <c r="D203" s="320">
        <v>2022</v>
      </c>
      <c r="E203" s="320">
        <v>2026</v>
      </c>
      <c r="F203" s="321"/>
      <c r="G203" s="321"/>
      <c r="H203" s="321"/>
      <c r="I203" s="321"/>
      <c r="J203" s="321"/>
      <c r="K203" s="321"/>
      <c r="L203" s="321"/>
      <c r="M203" s="321"/>
      <c r="N203" s="321"/>
      <c r="O203" s="321"/>
      <c r="P203" s="321"/>
      <c r="Q203" s="321"/>
      <c r="R203" s="321"/>
      <c r="S203" s="321"/>
      <c r="T203" s="321"/>
      <c r="U203" s="321"/>
      <c r="V203" s="321"/>
      <c r="W203" s="321"/>
      <c r="X203" s="321"/>
      <c r="Y203" s="321"/>
      <c r="Z203" s="321"/>
      <c r="AA203" s="321"/>
      <c r="AB203" s="321"/>
      <c r="AC203" s="321"/>
      <c r="AD203" s="321"/>
      <c r="AE203" s="321"/>
      <c r="AF203" s="321"/>
      <c r="AG203" s="321"/>
      <c r="AH203" s="321"/>
      <c r="AI203" s="321"/>
      <c r="AJ203" s="321"/>
      <c r="AK203" s="321"/>
      <c r="AL203" s="321"/>
      <c r="AM203" s="321"/>
      <c r="AN203" s="321"/>
      <c r="AO203" s="321"/>
      <c r="AP203" s="321"/>
      <c r="AQ203" s="320">
        <v>14481.422601084705</v>
      </c>
      <c r="AR203" s="320">
        <v>21251.501707838994</v>
      </c>
    </row>
    <row r="204" spans="1:44" s="67" customFormat="1" ht="12.6" customHeight="1" x14ac:dyDescent="0.25">
      <c r="A204" s="319" t="s">
        <v>1589</v>
      </c>
      <c r="B204" s="319" t="s">
        <v>1844</v>
      </c>
      <c r="C204" s="319" t="s">
        <v>47</v>
      </c>
      <c r="D204" s="320">
        <v>0</v>
      </c>
      <c r="E204" s="320">
        <v>9999</v>
      </c>
      <c r="F204" s="321"/>
      <c r="G204" s="321"/>
      <c r="H204" s="321"/>
      <c r="I204" s="321"/>
      <c r="J204" s="321"/>
      <c r="K204" s="321"/>
      <c r="L204" s="321"/>
      <c r="M204" s="321"/>
      <c r="N204" s="321"/>
      <c r="O204" s="321"/>
      <c r="P204" s="321"/>
      <c r="Q204" s="321"/>
      <c r="R204" s="321"/>
      <c r="S204" s="321"/>
      <c r="T204" s="321"/>
      <c r="U204" s="321"/>
      <c r="V204" s="321"/>
      <c r="W204" s="321"/>
      <c r="X204" s="321"/>
      <c r="Y204" s="321"/>
      <c r="Z204" s="321"/>
      <c r="AA204" s="320">
        <v>8103.6454358754863</v>
      </c>
      <c r="AB204" s="320">
        <v>16018.515899779326</v>
      </c>
      <c r="AC204" s="320">
        <v>14485.740967791458</v>
      </c>
      <c r="AD204" s="320">
        <v>13912.22784585254</v>
      </c>
      <c r="AE204" s="320">
        <v>13664.840776991234</v>
      </c>
      <c r="AF204" s="320">
        <v>13150.674800039864</v>
      </c>
      <c r="AG204" s="320">
        <v>12781.206450466439</v>
      </c>
      <c r="AH204" s="320">
        <v>12200.670939906337</v>
      </c>
      <c r="AI204" s="320">
        <v>12182.871545147227</v>
      </c>
      <c r="AJ204" s="321"/>
      <c r="AK204" s="321"/>
      <c r="AL204" s="321"/>
      <c r="AM204" s="321"/>
      <c r="AN204" s="321"/>
      <c r="AO204" s="320">
        <v>4557.4853433533499</v>
      </c>
      <c r="AP204" s="320">
        <v>6990.1012128301063</v>
      </c>
      <c r="AQ204" s="320">
        <v>13826.164205457939</v>
      </c>
      <c r="AR204" s="320">
        <v>13736.049841236652</v>
      </c>
    </row>
    <row r="205" spans="1:44" s="67" customFormat="1" ht="12.6" customHeight="1" x14ac:dyDescent="0.25">
      <c r="A205" s="319" t="s">
        <v>52</v>
      </c>
      <c r="B205" s="319" t="s">
        <v>53</v>
      </c>
      <c r="C205" s="319" t="s">
        <v>47</v>
      </c>
      <c r="D205" s="320">
        <v>0</v>
      </c>
      <c r="E205" s="320">
        <v>9999</v>
      </c>
      <c r="F205" s="320">
        <v>18115.601658568401</v>
      </c>
      <c r="G205" s="320">
        <v>18181.911127554646</v>
      </c>
      <c r="H205" s="320">
        <v>17846.226574802193</v>
      </c>
      <c r="I205" s="320">
        <v>17294.293908876676</v>
      </c>
      <c r="J205" s="320">
        <v>17301.382094259789</v>
      </c>
      <c r="K205" s="320">
        <v>16950.82198033054</v>
      </c>
      <c r="L205" s="320">
        <v>18211.32174025218</v>
      </c>
      <c r="M205" s="320">
        <v>18837.156314408854</v>
      </c>
      <c r="N205" s="320">
        <v>17565.014541389402</v>
      </c>
      <c r="O205" s="320">
        <v>16819.484358855265</v>
      </c>
      <c r="P205" s="320">
        <v>16612.073368713416</v>
      </c>
      <c r="Q205" s="320">
        <v>15457.111250681644</v>
      </c>
      <c r="R205" s="320">
        <v>14703.221154999335</v>
      </c>
      <c r="S205" s="320">
        <v>13574.364370288762</v>
      </c>
      <c r="T205" s="320">
        <v>13530.633293472734</v>
      </c>
      <c r="U205" s="320">
        <v>12935.569669366156</v>
      </c>
      <c r="V205" s="320">
        <v>13566.251091450704</v>
      </c>
      <c r="W205" s="320">
        <v>14406.178306255759</v>
      </c>
      <c r="X205" s="320">
        <v>12003.997556465853</v>
      </c>
      <c r="Y205" s="320">
        <v>11760.220873220216</v>
      </c>
      <c r="Z205" s="320">
        <v>11811.581984386125</v>
      </c>
      <c r="AA205" s="320">
        <v>12062.212701445966</v>
      </c>
      <c r="AB205" s="320">
        <v>12619.330758994036</v>
      </c>
      <c r="AC205" s="320">
        <v>11032.883434675625</v>
      </c>
      <c r="AD205" s="320">
        <v>11230.920496582796</v>
      </c>
      <c r="AE205" s="320">
        <v>11994.018519750349</v>
      </c>
      <c r="AF205" s="320">
        <v>11697.909752936912</v>
      </c>
      <c r="AG205" s="320">
        <v>10631.609136366902</v>
      </c>
      <c r="AH205" s="320">
        <v>8795.7851463042516</v>
      </c>
      <c r="AI205" s="320">
        <v>7050.1541770178519</v>
      </c>
      <c r="AJ205" s="320">
        <v>5673.3971209391493</v>
      </c>
      <c r="AK205" s="320">
        <v>5469.3731079839217</v>
      </c>
      <c r="AL205" s="320">
        <v>4646.6712891494735</v>
      </c>
      <c r="AM205" s="320">
        <v>3256.8686864303759</v>
      </c>
      <c r="AN205" s="320">
        <v>2937.3705292134682</v>
      </c>
      <c r="AO205" s="320">
        <v>2459.7208705611683</v>
      </c>
      <c r="AP205" s="320">
        <v>2570.2178306288174</v>
      </c>
      <c r="AQ205" s="320">
        <v>2184.3944978686877</v>
      </c>
      <c r="AR205" s="320">
        <v>12943.163936047817</v>
      </c>
    </row>
    <row r="206" spans="1:44" s="67" customFormat="1" ht="12.6" customHeight="1" x14ac:dyDescent="0.25">
      <c r="A206" s="319" t="s">
        <v>52</v>
      </c>
      <c r="B206" s="319" t="s">
        <v>54</v>
      </c>
      <c r="C206" s="319" t="s">
        <v>47</v>
      </c>
      <c r="D206" s="320">
        <v>0</v>
      </c>
      <c r="E206" s="320">
        <v>1993</v>
      </c>
      <c r="F206" s="320">
        <v>28389.215268063846</v>
      </c>
      <c r="G206" s="320">
        <v>29462.679271429191</v>
      </c>
      <c r="H206" s="320">
        <v>29065.13349128289</v>
      </c>
      <c r="I206" s="320">
        <v>27102.117748986959</v>
      </c>
      <c r="J206" s="320">
        <v>28630.91207132929</v>
      </c>
      <c r="K206" s="320">
        <v>26970.327292775928</v>
      </c>
      <c r="L206" s="320">
        <v>30433.592296804032</v>
      </c>
      <c r="M206" s="320">
        <v>27320.109196496938</v>
      </c>
      <c r="N206" s="320">
        <v>22838.793134395994</v>
      </c>
      <c r="O206" s="320">
        <v>21129.683381076982</v>
      </c>
      <c r="P206" s="320">
        <v>21719.579223560351</v>
      </c>
      <c r="Q206" s="320">
        <v>19404.980847530027</v>
      </c>
      <c r="R206" s="320">
        <v>17391.246423591434</v>
      </c>
      <c r="S206" s="320">
        <v>15634.407470751332</v>
      </c>
      <c r="T206" s="320">
        <v>13858.024141098758</v>
      </c>
      <c r="U206" s="320">
        <v>13005.933576494686</v>
      </c>
      <c r="V206" s="320">
        <v>13674.915181146938</v>
      </c>
      <c r="W206" s="320">
        <v>11991.994114171821</v>
      </c>
      <c r="X206" s="320">
        <v>11111.981022893749</v>
      </c>
      <c r="Y206" s="320">
        <v>10724.744366091374</v>
      </c>
      <c r="Z206" s="320">
        <v>8102.7310538084885</v>
      </c>
      <c r="AA206" s="320">
        <v>6866.7272382156088</v>
      </c>
      <c r="AB206" s="320">
        <v>5984.4297857741258</v>
      </c>
      <c r="AC206" s="320">
        <v>4755.8073489652288</v>
      </c>
      <c r="AD206" s="320">
        <v>3735.4569786684642</v>
      </c>
      <c r="AE206" s="320">
        <v>3474.9952747282573</v>
      </c>
      <c r="AF206" s="320">
        <v>3265.3702153791319</v>
      </c>
      <c r="AG206" s="320">
        <v>2823.9893076992662</v>
      </c>
      <c r="AH206" s="320">
        <v>2422.5210852346886</v>
      </c>
      <c r="AI206" s="320">
        <v>2073.0235146214072</v>
      </c>
      <c r="AJ206" s="320">
        <v>1847.6160267457772</v>
      </c>
      <c r="AK206" s="320">
        <v>1579.1344042445212</v>
      </c>
      <c r="AL206" s="320">
        <v>1350.3743681826611</v>
      </c>
      <c r="AM206" s="320">
        <v>1195.192649488715</v>
      </c>
      <c r="AN206" s="320">
        <v>980.50328994795439</v>
      </c>
      <c r="AO206" s="320">
        <v>826.87243200374712</v>
      </c>
      <c r="AP206" s="320">
        <v>765.24637015609721</v>
      </c>
      <c r="AQ206" s="320">
        <v>703.61436737359054</v>
      </c>
      <c r="AR206" s="320">
        <v>614.95532635394022</v>
      </c>
    </row>
    <row r="207" spans="1:44" s="67" customFormat="1" ht="12.6" customHeight="1" x14ac:dyDescent="0.25">
      <c r="A207" s="319" t="s">
        <v>52</v>
      </c>
      <c r="B207" s="319" t="s">
        <v>54</v>
      </c>
      <c r="C207" s="319" t="s">
        <v>39</v>
      </c>
      <c r="D207" s="320">
        <v>1994</v>
      </c>
      <c r="E207" s="320">
        <v>1996</v>
      </c>
      <c r="F207" s="321"/>
      <c r="G207" s="321"/>
      <c r="H207" s="321"/>
      <c r="I207" s="321"/>
      <c r="J207" s="321"/>
      <c r="K207" s="321"/>
      <c r="L207" s="321"/>
      <c r="M207" s="321"/>
      <c r="N207" s="320">
        <v>24343.528528491017</v>
      </c>
      <c r="O207" s="320">
        <v>26805.425949971886</v>
      </c>
      <c r="P207" s="320">
        <v>36655.332652049532</v>
      </c>
      <c r="Q207" s="320">
        <v>37322.656349493111</v>
      </c>
      <c r="R207" s="320">
        <v>38526.8011217003</v>
      </c>
      <c r="S207" s="320">
        <v>33972.497985595721</v>
      </c>
      <c r="T207" s="320">
        <v>29720.308200778476</v>
      </c>
      <c r="U207" s="320">
        <v>27424.233522762868</v>
      </c>
      <c r="V207" s="320">
        <v>28453.652217470782</v>
      </c>
      <c r="W207" s="320">
        <v>24814.113121299313</v>
      </c>
      <c r="X207" s="320">
        <v>23015.734168889056</v>
      </c>
      <c r="Y207" s="320">
        <v>22111.468812668561</v>
      </c>
      <c r="Z207" s="320">
        <v>16798.870837475999</v>
      </c>
      <c r="AA207" s="320">
        <v>14602.844801844229</v>
      </c>
      <c r="AB207" s="320">
        <v>12965.556897164595</v>
      </c>
      <c r="AC207" s="320">
        <v>10640.394251845333</v>
      </c>
      <c r="AD207" s="320">
        <v>8706.13281847076</v>
      </c>
      <c r="AE207" s="320">
        <v>8373.5177547401163</v>
      </c>
      <c r="AF207" s="320">
        <v>7961.1415106383947</v>
      </c>
      <c r="AG207" s="320">
        <v>7164.6575793204593</v>
      </c>
      <c r="AH207" s="320">
        <v>6424.2658190826432</v>
      </c>
      <c r="AI207" s="320">
        <v>5690.3624215338841</v>
      </c>
      <c r="AJ207" s="320">
        <v>5288.2764107692947</v>
      </c>
      <c r="AK207" s="320">
        <v>4918.1082125648809</v>
      </c>
      <c r="AL207" s="320">
        <v>4655.1945683390122</v>
      </c>
      <c r="AM207" s="320">
        <v>4809.7746865094105</v>
      </c>
      <c r="AN207" s="320">
        <v>4148.1128922291318</v>
      </c>
      <c r="AO207" s="320">
        <v>3755.3862176320763</v>
      </c>
      <c r="AP207" s="320">
        <v>3562.3298097228098</v>
      </c>
      <c r="AQ207" s="320">
        <v>3490.5201674644804</v>
      </c>
      <c r="AR207" s="320">
        <v>3024.7647379463015</v>
      </c>
    </row>
    <row r="208" spans="1:44" s="67" customFormat="1" ht="12.6" customHeight="1" x14ac:dyDescent="0.25">
      <c r="A208" s="319" t="s">
        <v>52</v>
      </c>
      <c r="B208" s="319" t="s">
        <v>54</v>
      </c>
      <c r="C208" s="319" t="s">
        <v>40</v>
      </c>
      <c r="D208" s="320">
        <v>1997</v>
      </c>
      <c r="E208" s="320">
        <v>2001</v>
      </c>
      <c r="F208" s="321"/>
      <c r="G208" s="321"/>
      <c r="H208" s="321"/>
      <c r="I208" s="321"/>
      <c r="J208" s="321"/>
      <c r="K208" s="321"/>
      <c r="L208" s="321"/>
      <c r="M208" s="321"/>
      <c r="N208" s="321"/>
      <c r="O208" s="321"/>
      <c r="P208" s="321"/>
      <c r="Q208" s="320">
        <v>24937.408859269177</v>
      </c>
      <c r="R208" s="320">
        <v>27498.374448576385</v>
      </c>
      <c r="S208" s="320">
        <v>31301.612549384747</v>
      </c>
      <c r="T208" s="320">
        <v>34161.434312180318</v>
      </c>
      <c r="U208" s="320">
        <v>35440.572800877373</v>
      </c>
      <c r="V208" s="320">
        <v>40185.508637285471</v>
      </c>
      <c r="W208" s="320">
        <v>36846.194108241689</v>
      </c>
      <c r="X208" s="320">
        <v>34231.469740699693</v>
      </c>
      <c r="Y208" s="320">
        <v>32840.193587937618</v>
      </c>
      <c r="Z208" s="320">
        <v>25118.274312140034</v>
      </c>
      <c r="AA208" s="320">
        <v>21848.196721618729</v>
      </c>
      <c r="AB208" s="320">
        <v>19391.381009606113</v>
      </c>
      <c r="AC208" s="320">
        <v>15969.327747673062</v>
      </c>
      <c r="AD208" s="320">
        <v>12984.873264687085</v>
      </c>
      <c r="AE208" s="320">
        <v>12514.493641599458</v>
      </c>
      <c r="AF208" s="320">
        <v>11963.558041168597</v>
      </c>
      <c r="AG208" s="320">
        <v>10908.872151954596</v>
      </c>
      <c r="AH208" s="320">
        <v>9772.6996992615223</v>
      </c>
      <c r="AI208" s="320">
        <v>8624.4147461311895</v>
      </c>
      <c r="AJ208" s="320">
        <v>7787.4197546868209</v>
      </c>
      <c r="AK208" s="320">
        <v>6916.1318723361956</v>
      </c>
      <c r="AL208" s="320">
        <v>6161.8038330633162</v>
      </c>
      <c r="AM208" s="320">
        <v>5614.5275946657384</v>
      </c>
      <c r="AN208" s="320">
        <v>4851.5838526783082</v>
      </c>
      <c r="AO208" s="320">
        <v>4174.6986671661352</v>
      </c>
      <c r="AP208" s="320">
        <v>3764.1693788531156</v>
      </c>
      <c r="AQ208" s="320">
        <v>3439.9978883525164</v>
      </c>
      <c r="AR208" s="320">
        <v>3014.3661368030412</v>
      </c>
    </row>
    <row r="209" spans="1:44" s="67" customFormat="1" ht="12.6" customHeight="1" x14ac:dyDescent="0.25">
      <c r="A209" s="319" t="s">
        <v>52</v>
      </c>
      <c r="B209" s="319" t="s">
        <v>54</v>
      </c>
      <c r="C209" s="319" t="s">
        <v>41</v>
      </c>
      <c r="D209" s="320">
        <v>2002</v>
      </c>
      <c r="E209" s="320">
        <v>2006</v>
      </c>
      <c r="F209" s="321"/>
      <c r="G209" s="321"/>
      <c r="H209" s="321"/>
      <c r="I209" s="321"/>
      <c r="J209" s="321"/>
      <c r="K209" s="321"/>
      <c r="L209" s="321"/>
      <c r="M209" s="321"/>
      <c r="N209" s="321"/>
      <c r="O209" s="321"/>
      <c r="P209" s="321"/>
      <c r="Q209" s="321"/>
      <c r="R209" s="321"/>
      <c r="S209" s="321"/>
      <c r="T209" s="321"/>
      <c r="U209" s="321"/>
      <c r="V209" s="320">
        <v>27202.271260236983</v>
      </c>
      <c r="W209" s="320">
        <v>33475.43934613336</v>
      </c>
      <c r="X209" s="320">
        <v>39260.267809684563</v>
      </c>
      <c r="Y209" s="320">
        <v>42162.763693074638</v>
      </c>
      <c r="Z209" s="320">
        <v>34420.499733398268</v>
      </c>
      <c r="AA209" s="320">
        <v>33267.962027009555</v>
      </c>
      <c r="AB209" s="320">
        <v>32133.188049511242</v>
      </c>
      <c r="AC209" s="320">
        <v>26528.221862580616</v>
      </c>
      <c r="AD209" s="320">
        <v>21605.37425610454</v>
      </c>
      <c r="AE209" s="320">
        <v>20876.261677914776</v>
      </c>
      <c r="AF209" s="320">
        <v>19945.3286769437</v>
      </c>
      <c r="AG209" s="320">
        <v>18044.227598578324</v>
      </c>
      <c r="AH209" s="320">
        <v>16193.06658367146</v>
      </c>
      <c r="AI209" s="320">
        <v>14412.190512498053</v>
      </c>
      <c r="AJ209" s="320">
        <v>13322.703846478025</v>
      </c>
      <c r="AK209" s="320">
        <v>11875.227574284523</v>
      </c>
      <c r="AL209" s="320">
        <v>10649.831314866175</v>
      </c>
      <c r="AM209" s="320">
        <v>9618.4931682713268</v>
      </c>
      <c r="AN209" s="320">
        <v>8302.26998375533</v>
      </c>
      <c r="AO209" s="320">
        <v>7173.7642544669889</v>
      </c>
      <c r="AP209" s="320">
        <v>6515.2002048025897</v>
      </c>
      <c r="AQ209" s="320">
        <v>5934.9619695346792</v>
      </c>
      <c r="AR209" s="320">
        <v>5204.3332054858456</v>
      </c>
    </row>
    <row r="210" spans="1:44" s="67" customFormat="1" ht="12.6" customHeight="1" x14ac:dyDescent="0.25">
      <c r="A210" s="319" t="s">
        <v>52</v>
      </c>
      <c r="B210" s="319" t="s">
        <v>54</v>
      </c>
      <c r="C210" s="319" t="s">
        <v>42</v>
      </c>
      <c r="D210" s="320">
        <v>2007</v>
      </c>
      <c r="E210" s="320">
        <v>2009</v>
      </c>
      <c r="F210" s="321"/>
      <c r="G210" s="321"/>
      <c r="H210" s="321"/>
      <c r="I210" s="321"/>
      <c r="J210" s="321"/>
      <c r="K210" s="321"/>
      <c r="L210" s="321"/>
      <c r="M210" s="321"/>
      <c r="N210" s="321"/>
      <c r="O210" s="321"/>
      <c r="P210" s="321"/>
      <c r="Q210" s="321"/>
      <c r="R210" s="321"/>
      <c r="S210" s="321"/>
      <c r="T210" s="321"/>
      <c r="U210" s="321"/>
      <c r="V210" s="321"/>
      <c r="W210" s="321"/>
      <c r="X210" s="321"/>
      <c r="Y210" s="321"/>
      <c r="Z210" s="320">
        <v>25618.660776727069</v>
      </c>
      <c r="AA210" s="320">
        <v>23212.956165724194</v>
      </c>
      <c r="AB210" s="320">
        <v>25591.943467096433</v>
      </c>
      <c r="AC210" s="320">
        <v>28549.064571096609</v>
      </c>
      <c r="AD210" s="320">
        <v>29256.208990750736</v>
      </c>
      <c r="AE210" s="320">
        <v>30978.191532312583</v>
      </c>
      <c r="AF210" s="320">
        <v>30389.892557280804</v>
      </c>
      <c r="AG210" s="320">
        <v>27578.977201772061</v>
      </c>
      <c r="AH210" s="320">
        <v>24586.691199037297</v>
      </c>
      <c r="AI210" s="320">
        <v>21704.387820225711</v>
      </c>
      <c r="AJ210" s="320">
        <v>19969.057806129054</v>
      </c>
      <c r="AK210" s="320">
        <v>17657.959389769454</v>
      </c>
      <c r="AL210" s="320">
        <v>15803.43066748085</v>
      </c>
      <c r="AM210" s="320">
        <v>14342.912845804312</v>
      </c>
      <c r="AN210" s="320">
        <v>12318.085965837698</v>
      </c>
      <c r="AO210" s="320">
        <v>10631.063768623781</v>
      </c>
      <c r="AP210" s="320">
        <v>9690.7797164423155</v>
      </c>
      <c r="AQ210" s="320">
        <v>8891.5955004843836</v>
      </c>
      <c r="AR210" s="320">
        <v>7896.4721400843673</v>
      </c>
    </row>
    <row r="211" spans="1:44" s="67" customFormat="1" ht="12.6" customHeight="1" x14ac:dyDescent="0.25">
      <c r="A211" s="319" t="s">
        <v>52</v>
      </c>
      <c r="B211" s="319" t="s">
        <v>54</v>
      </c>
      <c r="C211" s="319" t="s">
        <v>43</v>
      </c>
      <c r="D211" s="320">
        <v>2010</v>
      </c>
      <c r="E211" s="320">
        <v>2013</v>
      </c>
      <c r="F211" s="321"/>
      <c r="G211" s="321"/>
      <c r="H211" s="321"/>
      <c r="I211" s="321"/>
      <c r="J211" s="321"/>
      <c r="K211" s="321"/>
      <c r="L211" s="321"/>
      <c r="M211" s="321"/>
      <c r="N211" s="321"/>
      <c r="O211" s="321"/>
      <c r="P211" s="321"/>
      <c r="Q211" s="321"/>
      <c r="R211" s="321"/>
      <c r="S211" s="321"/>
      <c r="T211" s="321"/>
      <c r="U211" s="321"/>
      <c r="V211" s="321"/>
      <c r="W211" s="321"/>
      <c r="X211" s="321"/>
      <c r="Y211" s="321"/>
      <c r="Z211" s="321"/>
      <c r="AA211" s="321"/>
      <c r="AB211" s="320">
        <v>22818.146806167038</v>
      </c>
      <c r="AC211" s="320">
        <v>27405.949301135075</v>
      </c>
      <c r="AD211" s="320">
        <v>21646.691291083447</v>
      </c>
      <c r="AE211" s="320">
        <v>22685.004312418965</v>
      </c>
      <c r="AF211" s="320">
        <v>28977.200337712318</v>
      </c>
      <c r="AG211" s="320">
        <v>30482.582872828854</v>
      </c>
      <c r="AH211" s="320">
        <v>30803.279145387747</v>
      </c>
      <c r="AI211" s="320">
        <v>31021.259221209577</v>
      </c>
      <c r="AJ211" s="320">
        <v>29086.505816921595</v>
      </c>
      <c r="AK211" s="320">
        <v>26324.427201604769</v>
      </c>
      <c r="AL211" s="320">
        <v>23887.0823457107</v>
      </c>
      <c r="AM211" s="320">
        <v>21686.352870020502</v>
      </c>
      <c r="AN211" s="320">
        <v>18643.398800994884</v>
      </c>
      <c r="AO211" s="320">
        <v>16235.356735815267</v>
      </c>
      <c r="AP211" s="320">
        <v>14728.054576998305</v>
      </c>
      <c r="AQ211" s="320">
        <v>13586.175306364421</v>
      </c>
      <c r="AR211" s="320">
        <v>11967.481560086495</v>
      </c>
    </row>
    <row r="212" spans="1:44" s="67" customFormat="1" ht="12.6" customHeight="1" x14ac:dyDescent="0.25">
      <c r="A212" s="319" t="s">
        <v>52</v>
      </c>
      <c r="B212" s="319" t="s">
        <v>54</v>
      </c>
      <c r="C212" s="319" t="s">
        <v>55</v>
      </c>
      <c r="D212" s="320">
        <v>2014</v>
      </c>
      <c r="E212" s="320">
        <v>2028</v>
      </c>
      <c r="F212" s="321"/>
      <c r="G212" s="321"/>
      <c r="H212" s="321"/>
      <c r="I212" s="321"/>
      <c r="J212" s="321"/>
      <c r="K212" s="321"/>
      <c r="L212" s="321"/>
      <c r="M212" s="321"/>
      <c r="N212" s="321"/>
      <c r="O212" s="321"/>
      <c r="P212" s="321"/>
      <c r="Q212" s="321"/>
      <c r="R212" s="321"/>
      <c r="S212" s="321"/>
      <c r="T212" s="321"/>
      <c r="U212" s="321"/>
      <c r="V212" s="321"/>
      <c r="W212" s="321"/>
      <c r="X212" s="321"/>
      <c r="Y212" s="321"/>
      <c r="Z212" s="321"/>
      <c r="AA212" s="321"/>
      <c r="AB212" s="321"/>
      <c r="AC212" s="321"/>
      <c r="AD212" s="321"/>
      <c r="AE212" s="321"/>
      <c r="AF212" s="321"/>
      <c r="AG212" s="320">
        <v>21108.891515922493</v>
      </c>
      <c r="AH212" s="320">
        <v>24249.300151489944</v>
      </c>
      <c r="AI212" s="320">
        <v>20959.293808337985</v>
      </c>
      <c r="AJ212" s="320">
        <v>27999.481400074452</v>
      </c>
      <c r="AK212" s="320">
        <v>28689.051689052605</v>
      </c>
      <c r="AL212" s="320">
        <v>30043.973418736972</v>
      </c>
      <c r="AM212" s="320">
        <v>29888.190902161292</v>
      </c>
      <c r="AN212" s="320">
        <v>27415.001423963229</v>
      </c>
      <c r="AO212" s="320">
        <v>25644.333526543865</v>
      </c>
      <c r="AP212" s="320">
        <v>25132.591929934857</v>
      </c>
      <c r="AQ212" s="320">
        <v>24878.93001081586</v>
      </c>
      <c r="AR212" s="320">
        <v>23323.33326590294</v>
      </c>
    </row>
    <row r="213" spans="1:44" s="67" customFormat="1" ht="12.6" customHeight="1" x14ac:dyDescent="0.25">
      <c r="A213" s="319" t="s">
        <v>52</v>
      </c>
      <c r="B213" s="319" t="s">
        <v>56</v>
      </c>
      <c r="C213" s="319" t="s">
        <v>47</v>
      </c>
      <c r="D213" s="320">
        <v>0</v>
      </c>
      <c r="E213" s="320">
        <v>1993</v>
      </c>
      <c r="F213" s="320">
        <v>33369.655207609263</v>
      </c>
      <c r="G213" s="320">
        <v>34604.351344930059</v>
      </c>
      <c r="H213" s="320">
        <v>34116.171300202193</v>
      </c>
      <c r="I213" s="320">
        <v>31796.413543916569</v>
      </c>
      <c r="J213" s="320">
        <v>33576.242850028371</v>
      </c>
      <c r="K213" s="320">
        <v>31619.052016707079</v>
      </c>
      <c r="L213" s="320">
        <v>35670.205396973746</v>
      </c>
      <c r="M213" s="320">
        <v>32014.447611645624</v>
      </c>
      <c r="N213" s="320">
        <v>26751.42710289183</v>
      </c>
      <c r="O213" s="320">
        <v>24892.959173168438</v>
      </c>
      <c r="P213" s="320">
        <v>25802.668961364758</v>
      </c>
      <c r="Q213" s="320">
        <v>22970.610946915636</v>
      </c>
      <c r="R213" s="320">
        <v>20623.304071446477</v>
      </c>
      <c r="S213" s="320">
        <v>18656.060996223834</v>
      </c>
      <c r="T213" s="320">
        <v>16532.519232312326</v>
      </c>
      <c r="U213" s="320">
        <v>15514.090472264943</v>
      </c>
      <c r="V213" s="320">
        <v>16331.324037143753</v>
      </c>
      <c r="W213" s="320">
        <v>14306.352101254093</v>
      </c>
      <c r="X213" s="320">
        <v>13391.462002294738</v>
      </c>
      <c r="Y213" s="320">
        <v>12824.679839592132</v>
      </c>
      <c r="Z213" s="320">
        <v>9760.6739268220135</v>
      </c>
      <c r="AA213" s="320">
        <v>8341.2166032561454</v>
      </c>
      <c r="AB213" s="320">
        <v>7261.3965903246453</v>
      </c>
      <c r="AC213" s="320">
        <v>5705.124193442678</v>
      </c>
      <c r="AD213" s="320">
        <v>4450.1188361870081</v>
      </c>
      <c r="AE213" s="320">
        <v>4086.403571038481</v>
      </c>
      <c r="AF213" s="320">
        <v>3647.0970061575294</v>
      </c>
      <c r="AG213" s="320">
        <v>3090.8615716439253</v>
      </c>
      <c r="AH213" s="320">
        <v>2579.3347241300189</v>
      </c>
      <c r="AI213" s="320">
        <v>2120.5641642446085</v>
      </c>
      <c r="AJ213" s="320">
        <v>1820.1777197483366</v>
      </c>
      <c r="AK213" s="320">
        <v>1518.8065522626189</v>
      </c>
      <c r="AL213" s="320">
        <v>1297.5549702689473</v>
      </c>
      <c r="AM213" s="320">
        <v>1126.9311089262346</v>
      </c>
      <c r="AN213" s="320">
        <v>897.82292736741988</v>
      </c>
      <c r="AO213" s="320">
        <v>745.45309934320255</v>
      </c>
      <c r="AP213" s="320">
        <v>672.86583783502056</v>
      </c>
      <c r="AQ213" s="320">
        <v>599.5917794147656</v>
      </c>
      <c r="AR213" s="320">
        <v>531.56491160485825</v>
      </c>
    </row>
    <row r="214" spans="1:44" s="67" customFormat="1" ht="12.6" customHeight="1" x14ac:dyDescent="0.25">
      <c r="A214" s="319" t="s">
        <v>52</v>
      </c>
      <c r="B214" s="319" t="s">
        <v>56</v>
      </c>
      <c r="C214" s="319" t="s">
        <v>39</v>
      </c>
      <c r="D214" s="320">
        <v>1994</v>
      </c>
      <c r="E214" s="320">
        <v>1996</v>
      </c>
      <c r="F214" s="321"/>
      <c r="G214" s="321"/>
      <c r="H214" s="321"/>
      <c r="I214" s="321"/>
      <c r="J214" s="321"/>
      <c r="K214" s="321"/>
      <c r="L214" s="321"/>
      <c r="M214" s="321"/>
      <c r="N214" s="320">
        <v>29469.142130851862</v>
      </c>
      <c r="O214" s="320">
        <v>32384.704244515258</v>
      </c>
      <c r="P214" s="320">
        <v>42656.800634864056</v>
      </c>
      <c r="Q214" s="320">
        <v>45166.541901254837</v>
      </c>
      <c r="R214" s="320">
        <v>47001.578700740502</v>
      </c>
      <c r="S214" s="320">
        <v>41423.436922119501</v>
      </c>
      <c r="T214" s="320">
        <v>36094.294420179154</v>
      </c>
      <c r="U214" s="320">
        <v>33345.400884284951</v>
      </c>
      <c r="V214" s="320">
        <v>34492.247794974559</v>
      </c>
      <c r="W214" s="320">
        <v>30060.036654912608</v>
      </c>
      <c r="X214" s="320">
        <v>27661.489818484893</v>
      </c>
      <c r="Y214" s="320">
        <v>26481.121256196111</v>
      </c>
      <c r="Z214" s="320">
        <v>20127.491810872983</v>
      </c>
      <c r="AA214" s="320">
        <v>17437.458517697203</v>
      </c>
      <c r="AB214" s="320">
        <v>15450.252821764874</v>
      </c>
      <c r="AC214" s="320">
        <v>12583.666807685844</v>
      </c>
      <c r="AD214" s="320">
        <v>10192.02176867342</v>
      </c>
      <c r="AE214" s="320">
        <v>9850.723972874177</v>
      </c>
      <c r="AF214" s="320">
        <v>9338.4314168727251</v>
      </c>
      <c r="AG214" s="320">
        <v>8427.9060789776831</v>
      </c>
      <c r="AH214" s="320">
        <v>7530.6172659925869</v>
      </c>
      <c r="AI214" s="320">
        <v>6639.4361454026894</v>
      </c>
      <c r="AJ214" s="320">
        <v>6100.1926788896244</v>
      </c>
      <c r="AK214" s="320">
        <v>5413.1399690044836</v>
      </c>
      <c r="AL214" s="320">
        <v>4823.4870528612109</v>
      </c>
      <c r="AM214" s="320">
        <v>4370.5259096307718</v>
      </c>
      <c r="AN214" s="320">
        <v>3774.6978555017849</v>
      </c>
      <c r="AO214" s="320">
        <v>3245.7271683572417</v>
      </c>
      <c r="AP214" s="320">
        <v>2931.1813735384439</v>
      </c>
      <c r="AQ214" s="320">
        <v>2667.8872292567248</v>
      </c>
      <c r="AR214" s="320">
        <v>2357.7632248222035</v>
      </c>
    </row>
    <row r="215" spans="1:44" s="67" customFormat="1" ht="12.6" customHeight="1" x14ac:dyDescent="0.25">
      <c r="A215" s="319" t="s">
        <v>52</v>
      </c>
      <c r="B215" s="319" t="s">
        <v>56</v>
      </c>
      <c r="C215" s="319" t="s">
        <v>40</v>
      </c>
      <c r="D215" s="320">
        <v>1997</v>
      </c>
      <c r="E215" s="320">
        <v>2001</v>
      </c>
      <c r="F215" s="321"/>
      <c r="G215" s="321"/>
      <c r="H215" s="321"/>
      <c r="I215" s="321"/>
      <c r="J215" s="321"/>
      <c r="K215" s="321"/>
      <c r="L215" s="321"/>
      <c r="M215" s="321"/>
      <c r="N215" s="321"/>
      <c r="O215" s="321"/>
      <c r="P215" s="321"/>
      <c r="Q215" s="320">
        <v>30188.066006490324</v>
      </c>
      <c r="R215" s="320">
        <v>34483.876780900377</v>
      </c>
      <c r="S215" s="320">
        <v>40717.062788020674</v>
      </c>
      <c r="T215" s="320">
        <v>40746.310540421058</v>
      </c>
      <c r="U215" s="320">
        <v>42222.22198632123</v>
      </c>
      <c r="V215" s="320">
        <v>48047.870029846068</v>
      </c>
      <c r="W215" s="320">
        <v>44567.522609783344</v>
      </c>
      <c r="X215" s="320">
        <v>41554.474182854778</v>
      </c>
      <c r="Y215" s="320">
        <v>40032.814160678878</v>
      </c>
      <c r="Z215" s="320">
        <v>30573.319783037816</v>
      </c>
      <c r="AA215" s="320">
        <v>26580.768089254892</v>
      </c>
      <c r="AB215" s="320">
        <v>23557.187756857074</v>
      </c>
      <c r="AC215" s="320">
        <v>19395.59934216307</v>
      </c>
      <c r="AD215" s="320">
        <v>15720.039112943765</v>
      </c>
      <c r="AE215" s="320">
        <v>15140.980673398806</v>
      </c>
      <c r="AF215" s="320">
        <v>14447.584859460672</v>
      </c>
      <c r="AG215" s="320">
        <v>13044.666406032198</v>
      </c>
      <c r="AH215" s="320">
        <v>11718.723096421527</v>
      </c>
      <c r="AI215" s="320">
        <v>10334.278885425136</v>
      </c>
      <c r="AJ215" s="320">
        <v>9449.2457130226976</v>
      </c>
      <c r="AK215" s="320">
        <v>8381.373992373452</v>
      </c>
      <c r="AL215" s="320">
        <v>7495.3472682415777</v>
      </c>
      <c r="AM215" s="320">
        <v>6782.9599108160901</v>
      </c>
      <c r="AN215" s="320">
        <v>5793.5840199706017</v>
      </c>
      <c r="AO215" s="320">
        <v>5035.5314012941253</v>
      </c>
      <c r="AP215" s="320">
        <v>4587.4270801819339</v>
      </c>
      <c r="AQ215" s="320">
        <v>4133.6885241114833</v>
      </c>
      <c r="AR215" s="320">
        <v>3647.8162395204686</v>
      </c>
    </row>
    <row r="216" spans="1:44" s="67" customFormat="1" ht="12.6" customHeight="1" x14ac:dyDescent="0.25">
      <c r="A216" s="319" t="s">
        <v>52</v>
      </c>
      <c r="B216" s="319" t="s">
        <v>56</v>
      </c>
      <c r="C216" s="319" t="s">
        <v>41</v>
      </c>
      <c r="D216" s="320">
        <v>2002</v>
      </c>
      <c r="E216" s="320">
        <v>2006</v>
      </c>
      <c r="F216" s="321"/>
      <c r="G216" s="321"/>
      <c r="H216" s="321"/>
      <c r="I216" s="321"/>
      <c r="J216" s="321"/>
      <c r="K216" s="321"/>
      <c r="L216" s="321"/>
      <c r="M216" s="321"/>
      <c r="N216" s="321"/>
      <c r="O216" s="321"/>
      <c r="P216" s="321"/>
      <c r="Q216" s="321"/>
      <c r="R216" s="321"/>
      <c r="S216" s="321"/>
      <c r="T216" s="321"/>
      <c r="U216" s="321"/>
      <c r="V216" s="320">
        <v>33409.36086220351</v>
      </c>
      <c r="W216" s="320">
        <v>41308.989421814971</v>
      </c>
      <c r="X216" s="320">
        <v>48859.880516652585</v>
      </c>
      <c r="Y216" s="320">
        <v>50234.933770132011</v>
      </c>
      <c r="Z216" s="320">
        <v>41196.585522016678</v>
      </c>
      <c r="AA216" s="320">
        <v>39373.379823013885</v>
      </c>
      <c r="AB216" s="320">
        <v>38914.159534584694</v>
      </c>
      <c r="AC216" s="320">
        <v>32374.383334404061</v>
      </c>
      <c r="AD216" s="320">
        <v>26475.27425170895</v>
      </c>
      <c r="AE216" s="320">
        <v>25632.694316729274</v>
      </c>
      <c r="AF216" s="320">
        <v>24407.029061946803</v>
      </c>
      <c r="AG216" s="320">
        <v>22076.974435862314</v>
      </c>
      <c r="AH216" s="320">
        <v>19748.397937208469</v>
      </c>
      <c r="AI216" s="320">
        <v>17446.603634104271</v>
      </c>
      <c r="AJ216" s="320">
        <v>16041.597606523696</v>
      </c>
      <c r="AK216" s="320">
        <v>14228.236701656668</v>
      </c>
      <c r="AL216" s="320">
        <v>12755.045086712915</v>
      </c>
      <c r="AM216" s="320">
        <v>11601.311001068165</v>
      </c>
      <c r="AN216" s="320">
        <v>9968.7947700501754</v>
      </c>
      <c r="AO216" s="320">
        <v>8654.984025153015</v>
      </c>
      <c r="AP216" s="320">
        <v>7813.353319142554</v>
      </c>
      <c r="AQ216" s="320">
        <v>7137.5520232619747</v>
      </c>
      <c r="AR216" s="320">
        <v>6260.8948366627919</v>
      </c>
    </row>
    <row r="217" spans="1:44" s="67" customFormat="1" ht="12.6" customHeight="1" x14ac:dyDescent="0.25">
      <c r="A217" s="319" t="s">
        <v>52</v>
      </c>
      <c r="B217" s="319" t="s">
        <v>56</v>
      </c>
      <c r="C217" s="319" t="s">
        <v>42</v>
      </c>
      <c r="D217" s="320">
        <v>2007</v>
      </c>
      <c r="E217" s="320">
        <v>2009</v>
      </c>
      <c r="F217" s="321"/>
      <c r="G217" s="321"/>
      <c r="H217" s="321"/>
      <c r="I217" s="321"/>
      <c r="J217" s="321"/>
      <c r="K217" s="321"/>
      <c r="L217" s="321"/>
      <c r="M217" s="321"/>
      <c r="N217" s="321"/>
      <c r="O217" s="321"/>
      <c r="P217" s="321"/>
      <c r="Q217" s="321"/>
      <c r="R217" s="321"/>
      <c r="S217" s="321"/>
      <c r="T217" s="321"/>
      <c r="U217" s="321"/>
      <c r="V217" s="320">
        <v>32771.866265603683</v>
      </c>
      <c r="W217" s="320">
        <v>56994.542641887259</v>
      </c>
      <c r="X217" s="320">
        <v>43647.900893132159</v>
      </c>
      <c r="Y217" s="320">
        <v>41743.354266882787</v>
      </c>
      <c r="Z217" s="320">
        <v>30440.916129651945</v>
      </c>
      <c r="AA217" s="320">
        <v>28827.95024109364</v>
      </c>
      <c r="AB217" s="320">
        <v>32483.701532450959</v>
      </c>
      <c r="AC217" s="320">
        <v>35431.824882134693</v>
      </c>
      <c r="AD217" s="320">
        <v>36482.284560831235</v>
      </c>
      <c r="AE217" s="320">
        <v>37058.839507806319</v>
      </c>
      <c r="AF217" s="320">
        <v>35494.94256122459</v>
      </c>
      <c r="AG217" s="320">
        <v>32120.304792002327</v>
      </c>
      <c r="AH217" s="320">
        <v>28683.201407174911</v>
      </c>
      <c r="AI217" s="320">
        <v>25361.089949808731</v>
      </c>
      <c r="AJ217" s="320">
        <v>23253.579672188014</v>
      </c>
      <c r="AK217" s="320">
        <v>20586.241800758176</v>
      </c>
      <c r="AL217" s="320">
        <v>18435.282909767109</v>
      </c>
      <c r="AM217" s="320">
        <v>16647.345243710322</v>
      </c>
      <c r="AN217" s="320">
        <v>14264.413301399434</v>
      </c>
      <c r="AO217" s="320">
        <v>12269.666125752481</v>
      </c>
      <c r="AP217" s="320">
        <v>11153.486293710324</v>
      </c>
      <c r="AQ217" s="320">
        <v>10279.18914260985</v>
      </c>
      <c r="AR217" s="320">
        <v>9070.1755636145808</v>
      </c>
    </row>
    <row r="218" spans="1:44" s="67" customFormat="1" ht="12.6" customHeight="1" x14ac:dyDescent="0.25">
      <c r="A218" s="319" t="s">
        <v>52</v>
      </c>
      <c r="B218" s="319" t="s">
        <v>56</v>
      </c>
      <c r="C218" s="319" t="s">
        <v>43</v>
      </c>
      <c r="D218" s="320">
        <v>2010</v>
      </c>
      <c r="E218" s="320">
        <v>2013</v>
      </c>
      <c r="F218" s="321"/>
      <c r="G218" s="321"/>
      <c r="H218" s="321"/>
      <c r="I218" s="321"/>
      <c r="J218" s="321"/>
      <c r="K218" s="321"/>
      <c r="L218" s="321"/>
      <c r="M218" s="321"/>
      <c r="N218" s="321"/>
      <c r="O218" s="321"/>
      <c r="P218" s="321"/>
      <c r="Q218" s="321"/>
      <c r="R218" s="321"/>
      <c r="S218" s="321"/>
      <c r="T218" s="321"/>
      <c r="U218" s="321"/>
      <c r="V218" s="321"/>
      <c r="W218" s="321"/>
      <c r="X218" s="320">
        <v>42696.455194054761</v>
      </c>
      <c r="Y218" s="320">
        <v>40833.424257200721</v>
      </c>
      <c r="Z218" s="320">
        <v>30095.372747359845</v>
      </c>
      <c r="AA218" s="320">
        <v>33415.694405667498</v>
      </c>
      <c r="AB218" s="320">
        <v>28928.967636496014</v>
      </c>
      <c r="AC218" s="320">
        <v>29761.765963381105</v>
      </c>
      <c r="AD218" s="320">
        <v>31629.182280064957</v>
      </c>
      <c r="AE218" s="320">
        <v>34918.49314272053</v>
      </c>
      <c r="AF218" s="320">
        <v>37138.736656672438</v>
      </c>
      <c r="AG218" s="320">
        <v>36700.081894512026</v>
      </c>
      <c r="AH218" s="320">
        <v>35254.338176204292</v>
      </c>
      <c r="AI218" s="320">
        <v>34499.905031346323</v>
      </c>
      <c r="AJ218" s="320">
        <v>32400.918103130953</v>
      </c>
      <c r="AK218" s="320">
        <v>28981.236573487295</v>
      </c>
      <c r="AL218" s="320">
        <v>26095.044811548902</v>
      </c>
      <c r="AM218" s="320">
        <v>23732.355445365956</v>
      </c>
      <c r="AN218" s="320">
        <v>20413.823685052965</v>
      </c>
      <c r="AO218" s="320">
        <v>17658.62107029188</v>
      </c>
      <c r="AP218" s="320">
        <v>16077.625159139818</v>
      </c>
      <c r="AQ218" s="320">
        <v>14754.47368350139</v>
      </c>
      <c r="AR218" s="320">
        <v>13019.466012696808</v>
      </c>
    </row>
    <row r="219" spans="1:44" s="67" customFormat="1" ht="12.6" customHeight="1" x14ac:dyDescent="0.25">
      <c r="A219" s="319" t="s">
        <v>52</v>
      </c>
      <c r="B219" s="319" t="s">
        <v>56</v>
      </c>
      <c r="C219" s="319" t="s">
        <v>55</v>
      </c>
      <c r="D219" s="320">
        <v>2014</v>
      </c>
      <c r="E219" s="320">
        <v>2028</v>
      </c>
      <c r="F219" s="321"/>
      <c r="G219" s="321"/>
      <c r="H219" s="321"/>
      <c r="I219" s="321"/>
      <c r="J219" s="321"/>
      <c r="K219" s="321"/>
      <c r="L219" s="321"/>
      <c r="M219" s="321"/>
      <c r="N219" s="321"/>
      <c r="O219" s="321"/>
      <c r="P219" s="321"/>
      <c r="Q219" s="321"/>
      <c r="R219" s="321"/>
      <c r="S219" s="321"/>
      <c r="T219" s="321"/>
      <c r="U219" s="321"/>
      <c r="V219" s="321"/>
      <c r="W219" s="321"/>
      <c r="X219" s="321"/>
      <c r="Y219" s="321"/>
      <c r="Z219" s="321"/>
      <c r="AA219" s="321"/>
      <c r="AB219" s="321"/>
      <c r="AC219" s="321"/>
      <c r="AD219" s="321"/>
      <c r="AE219" s="321"/>
      <c r="AF219" s="321"/>
      <c r="AG219" s="320">
        <v>33531.225513215999</v>
      </c>
      <c r="AH219" s="320">
        <v>26832.730506872587</v>
      </c>
      <c r="AI219" s="320">
        <v>25327.618604547923</v>
      </c>
      <c r="AJ219" s="320">
        <v>35454.391753296062</v>
      </c>
      <c r="AK219" s="320">
        <v>35148.853930679375</v>
      </c>
      <c r="AL219" s="320">
        <v>35663.221062307923</v>
      </c>
      <c r="AM219" s="320">
        <v>35814.884066034385</v>
      </c>
      <c r="AN219" s="320">
        <v>32651.902772885656</v>
      </c>
      <c r="AO219" s="320">
        <v>30934.093366806526</v>
      </c>
      <c r="AP219" s="320">
        <v>30224.736130106048</v>
      </c>
      <c r="AQ219" s="320">
        <v>30049.893148889067</v>
      </c>
      <c r="AR219" s="320">
        <v>28074.490997970697</v>
      </c>
    </row>
    <row r="220" spans="1:44" s="67" customFormat="1" ht="12.6" customHeight="1" x14ac:dyDescent="0.25">
      <c r="A220" s="319" t="s">
        <v>52</v>
      </c>
      <c r="B220" s="319" t="s">
        <v>57</v>
      </c>
      <c r="C220" s="319" t="s">
        <v>47</v>
      </c>
      <c r="D220" s="320">
        <v>0</v>
      </c>
      <c r="E220" s="320">
        <v>1993</v>
      </c>
      <c r="F220" s="320">
        <v>24357.229056271299</v>
      </c>
      <c r="G220" s="320">
        <v>25836.021015426471</v>
      </c>
      <c r="H220" s="320">
        <v>24925.246563872217</v>
      </c>
      <c r="I220" s="320">
        <v>25523.251434166974</v>
      </c>
      <c r="J220" s="320">
        <v>27350.604319819293</v>
      </c>
      <c r="K220" s="320">
        <v>26329.37521025326</v>
      </c>
      <c r="L220" s="320">
        <v>29807.414574869294</v>
      </c>
      <c r="M220" s="320">
        <v>28601.08410739508</v>
      </c>
      <c r="N220" s="320">
        <v>24146.781578493948</v>
      </c>
      <c r="O220" s="320">
        <v>25202.649618167288</v>
      </c>
      <c r="P220" s="320">
        <v>24238.080210769349</v>
      </c>
      <c r="Q220" s="320">
        <v>19167.590562157438</v>
      </c>
      <c r="R220" s="320">
        <v>17534.690832879587</v>
      </c>
      <c r="S220" s="320">
        <v>16682.455357903749</v>
      </c>
      <c r="T220" s="320">
        <v>17688.154004319709</v>
      </c>
      <c r="U220" s="320">
        <v>13211.132069896094</v>
      </c>
      <c r="V220" s="320">
        <v>13071.540398925212</v>
      </c>
      <c r="W220" s="320">
        <v>11602.014941689758</v>
      </c>
      <c r="X220" s="320">
        <v>10642.023918698327</v>
      </c>
      <c r="Y220" s="320">
        <v>10072.159143502849</v>
      </c>
      <c r="Z220" s="320">
        <v>8975.3316286813824</v>
      </c>
      <c r="AA220" s="320">
        <v>7736.252761411828</v>
      </c>
      <c r="AB220" s="320">
        <v>6860.6174755252732</v>
      </c>
      <c r="AC220" s="320">
        <v>5585.8790219758621</v>
      </c>
      <c r="AD220" s="320">
        <v>4507.9279001656969</v>
      </c>
      <c r="AE220" s="320">
        <v>4311.2490693162199</v>
      </c>
      <c r="AF220" s="320">
        <v>4113.9240896291185</v>
      </c>
      <c r="AG220" s="320">
        <v>3738.6914330743616</v>
      </c>
      <c r="AH220" s="320">
        <v>3244.7400154347324</v>
      </c>
      <c r="AI220" s="320">
        <v>2582.9865170225994</v>
      </c>
      <c r="AJ220" s="320">
        <v>2141.1010063116764</v>
      </c>
      <c r="AK220" s="320">
        <v>1769.0833098288367</v>
      </c>
      <c r="AL220" s="320">
        <v>1436.3242798227666</v>
      </c>
      <c r="AM220" s="320">
        <v>1140.4051969722752</v>
      </c>
      <c r="AN220" s="320">
        <v>888.25782831631795</v>
      </c>
      <c r="AO220" s="320">
        <v>712.50820846737327</v>
      </c>
      <c r="AP220" s="320">
        <v>639.73322859252619</v>
      </c>
      <c r="AQ220" s="320">
        <v>589.32608564674956</v>
      </c>
      <c r="AR220" s="320">
        <v>494.27752092024792</v>
      </c>
    </row>
    <row r="221" spans="1:44" s="67" customFormat="1" ht="12.6" customHeight="1" x14ac:dyDescent="0.25">
      <c r="A221" s="319" t="s">
        <v>52</v>
      </c>
      <c r="B221" s="319" t="s">
        <v>57</v>
      </c>
      <c r="C221" s="319" t="s">
        <v>39</v>
      </c>
      <c r="D221" s="320">
        <v>1994</v>
      </c>
      <c r="E221" s="320">
        <v>1996</v>
      </c>
      <c r="F221" s="321"/>
      <c r="G221" s="321"/>
      <c r="H221" s="321"/>
      <c r="I221" s="321"/>
      <c r="J221" s="321"/>
      <c r="K221" s="321"/>
      <c r="L221" s="321"/>
      <c r="M221" s="321"/>
      <c r="N221" s="320">
        <v>24681.427867983035</v>
      </c>
      <c r="O221" s="320">
        <v>32075.802159972001</v>
      </c>
      <c r="P221" s="320">
        <v>42902.141380609675</v>
      </c>
      <c r="Q221" s="320">
        <v>37741.709208198394</v>
      </c>
      <c r="R221" s="320">
        <v>38585.494126002552</v>
      </c>
      <c r="S221" s="320">
        <v>35835.572773520194</v>
      </c>
      <c r="T221" s="320">
        <v>36972.888943413869</v>
      </c>
      <c r="U221" s="320">
        <v>27112.032033784955</v>
      </c>
      <c r="V221" s="320">
        <v>26685.942455011929</v>
      </c>
      <c r="W221" s="320">
        <v>23373.075515291384</v>
      </c>
      <c r="X221" s="320">
        <v>21654.822859062187</v>
      </c>
      <c r="Y221" s="320">
        <v>20376.800901225146</v>
      </c>
      <c r="Z221" s="320">
        <v>18046.600103772689</v>
      </c>
      <c r="AA221" s="320">
        <v>15654.878398802946</v>
      </c>
      <c r="AB221" s="320">
        <v>13823.410200887887</v>
      </c>
      <c r="AC221" s="320">
        <v>11331.704899956876</v>
      </c>
      <c r="AD221" s="320">
        <v>9222.2841529858615</v>
      </c>
      <c r="AE221" s="320">
        <v>8723.2207564564087</v>
      </c>
      <c r="AF221" s="320">
        <v>8314.9796806809391</v>
      </c>
      <c r="AG221" s="320">
        <v>7450.3808976735199</v>
      </c>
      <c r="AH221" s="320">
        <v>6635.8838546076522</v>
      </c>
      <c r="AI221" s="320">
        <v>5850.948727639402</v>
      </c>
      <c r="AJ221" s="320">
        <v>5328.8395013675818</v>
      </c>
      <c r="AK221" s="320">
        <v>4773.2663669497988</v>
      </c>
      <c r="AL221" s="320">
        <v>4247.9015950560424</v>
      </c>
      <c r="AM221" s="320">
        <v>3823.1701894709126</v>
      </c>
      <c r="AN221" s="320">
        <v>3298.7678443279756</v>
      </c>
      <c r="AO221" s="320">
        <v>2725.9824720215884</v>
      </c>
      <c r="AP221" s="320">
        <v>2477.3799470046779</v>
      </c>
      <c r="AQ221" s="320">
        <v>2347.7144427665298</v>
      </c>
      <c r="AR221" s="320">
        <v>1997.1799444947683</v>
      </c>
    </row>
    <row r="222" spans="1:44" s="67" customFormat="1" ht="12.6" customHeight="1" x14ac:dyDescent="0.25">
      <c r="A222" s="319" t="s">
        <v>52</v>
      </c>
      <c r="B222" s="319" t="s">
        <v>57</v>
      </c>
      <c r="C222" s="319" t="s">
        <v>40</v>
      </c>
      <c r="D222" s="320">
        <v>1997</v>
      </c>
      <c r="E222" s="320">
        <v>2001</v>
      </c>
      <c r="F222" s="321"/>
      <c r="G222" s="321"/>
      <c r="H222" s="321"/>
      <c r="I222" s="321"/>
      <c r="J222" s="321"/>
      <c r="K222" s="321"/>
      <c r="L222" s="321"/>
      <c r="M222" s="321"/>
      <c r="N222" s="321"/>
      <c r="O222" s="321"/>
      <c r="P222" s="321"/>
      <c r="Q222" s="320">
        <v>24772.850550791027</v>
      </c>
      <c r="R222" s="320">
        <v>27732.934434503608</v>
      </c>
      <c r="S222" s="320">
        <v>36960.817473151961</v>
      </c>
      <c r="T222" s="320">
        <v>45803.334804010752</v>
      </c>
      <c r="U222" s="320">
        <v>35527.028831927237</v>
      </c>
      <c r="V222" s="320">
        <v>37336.619447899538</v>
      </c>
      <c r="W222" s="320">
        <v>33140.190629233046</v>
      </c>
      <c r="X222" s="320">
        <v>30638.426299480027</v>
      </c>
      <c r="Y222" s="320">
        <v>28950.040290987585</v>
      </c>
      <c r="Z222" s="320">
        <v>25955.524428623521</v>
      </c>
      <c r="AA222" s="320">
        <v>22642.844481674729</v>
      </c>
      <c r="AB222" s="320">
        <v>20278.095620249696</v>
      </c>
      <c r="AC222" s="320">
        <v>16820.802155417849</v>
      </c>
      <c r="AD222" s="320">
        <v>13598.257162008222</v>
      </c>
      <c r="AE222" s="320">
        <v>13097.678691133422</v>
      </c>
      <c r="AF222" s="320">
        <v>12637.859195893123</v>
      </c>
      <c r="AG222" s="320">
        <v>11310.168478198926</v>
      </c>
      <c r="AH222" s="320">
        <v>10040.1424557714</v>
      </c>
      <c r="AI222" s="320">
        <v>8774.4093829158719</v>
      </c>
      <c r="AJ222" s="320">
        <v>7993.3102803990132</v>
      </c>
      <c r="AK222" s="320">
        <v>7124.4031778169638</v>
      </c>
      <c r="AL222" s="320">
        <v>6577.8055474717758</v>
      </c>
      <c r="AM222" s="320">
        <v>6065.9298037861372</v>
      </c>
      <c r="AN222" s="320">
        <v>5312.3597382711951</v>
      </c>
      <c r="AO222" s="320">
        <v>4580.4485363483809</v>
      </c>
      <c r="AP222" s="320">
        <v>4342.2535248899621</v>
      </c>
      <c r="AQ222" s="320">
        <v>3919.6031609403476</v>
      </c>
      <c r="AR222" s="320">
        <v>3521.4692412295121</v>
      </c>
    </row>
    <row r="223" spans="1:44" s="67" customFormat="1" ht="12.6" customHeight="1" x14ac:dyDescent="0.25">
      <c r="A223" s="319" t="s">
        <v>52</v>
      </c>
      <c r="B223" s="319" t="s">
        <v>57</v>
      </c>
      <c r="C223" s="319" t="s">
        <v>41</v>
      </c>
      <c r="D223" s="320">
        <v>2002</v>
      </c>
      <c r="E223" s="320">
        <v>2006</v>
      </c>
      <c r="F223" s="321"/>
      <c r="G223" s="321"/>
      <c r="H223" s="321"/>
      <c r="I223" s="321"/>
      <c r="J223" s="321"/>
      <c r="K223" s="321"/>
      <c r="L223" s="321"/>
      <c r="M223" s="321"/>
      <c r="N223" s="321"/>
      <c r="O223" s="321"/>
      <c r="P223" s="321"/>
      <c r="Q223" s="321"/>
      <c r="R223" s="321"/>
      <c r="S223" s="321"/>
      <c r="T223" s="321"/>
      <c r="U223" s="321"/>
      <c r="V223" s="320">
        <v>25599.634802237244</v>
      </c>
      <c r="W223" s="320">
        <v>32229.66780825091</v>
      </c>
      <c r="X223" s="320">
        <v>37568.30596690227</v>
      </c>
      <c r="Y223" s="320">
        <v>38695.322629427515</v>
      </c>
      <c r="Z223" s="320">
        <v>37316.752429791413</v>
      </c>
      <c r="AA223" s="320">
        <v>36944.868019236928</v>
      </c>
      <c r="AB223" s="320">
        <v>35813.223946258717</v>
      </c>
      <c r="AC223" s="320">
        <v>29729.974782498855</v>
      </c>
      <c r="AD223" s="320">
        <v>24130.891072875114</v>
      </c>
      <c r="AE223" s="320">
        <v>23328.399454709797</v>
      </c>
      <c r="AF223" s="320">
        <v>22371.633994817636</v>
      </c>
      <c r="AG223" s="320">
        <v>20095.818577935966</v>
      </c>
      <c r="AH223" s="320">
        <v>18061.399884947332</v>
      </c>
      <c r="AI223" s="320">
        <v>15814.121678136211</v>
      </c>
      <c r="AJ223" s="320">
        <v>14767.131584530407</v>
      </c>
      <c r="AK223" s="320">
        <v>13369.972714494706</v>
      </c>
      <c r="AL223" s="320">
        <v>11936.098994965761</v>
      </c>
      <c r="AM223" s="320">
        <v>10851.674849781628</v>
      </c>
      <c r="AN223" s="320">
        <v>9271.2474625780014</v>
      </c>
      <c r="AO223" s="320">
        <v>7959.3129926090442</v>
      </c>
      <c r="AP223" s="320">
        <v>6890.0978128866191</v>
      </c>
      <c r="AQ223" s="320">
        <v>6294.8377650304374</v>
      </c>
      <c r="AR223" s="320">
        <v>5598.0310015515643</v>
      </c>
    </row>
    <row r="224" spans="1:44" s="67" customFormat="1" ht="12.6" customHeight="1" x14ac:dyDescent="0.25">
      <c r="A224" s="319" t="s">
        <v>52</v>
      </c>
      <c r="B224" s="319" t="s">
        <v>57</v>
      </c>
      <c r="C224" s="319" t="s">
        <v>42</v>
      </c>
      <c r="D224" s="320">
        <v>2007</v>
      </c>
      <c r="E224" s="320">
        <v>2009</v>
      </c>
      <c r="F224" s="321"/>
      <c r="G224" s="321"/>
      <c r="H224" s="321"/>
      <c r="I224" s="321"/>
      <c r="J224" s="321"/>
      <c r="K224" s="321"/>
      <c r="L224" s="321"/>
      <c r="M224" s="321"/>
      <c r="N224" s="321"/>
      <c r="O224" s="321"/>
      <c r="P224" s="321"/>
      <c r="Q224" s="321"/>
      <c r="R224" s="321"/>
      <c r="S224" s="321"/>
      <c r="T224" s="321"/>
      <c r="U224" s="321"/>
      <c r="V224" s="321"/>
      <c r="W224" s="321"/>
      <c r="X224" s="321"/>
      <c r="Y224" s="321"/>
      <c r="Z224" s="321"/>
      <c r="AA224" s="320">
        <v>26181.860484147746</v>
      </c>
      <c r="AB224" s="320">
        <v>26476.661300860178</v>
      </c>
      <c r="AC224" s="320">
        <v>31766.597300805901</v>
      </c>
      <c r="AD224" s="320">
        <v>32195.64213249999</v>
      </c>
      <c r="AE224" s="320">
        <v>35669.666549868321</v>
      </c>
      <c r="AF224" s="320">
        <v>33945.794544820834</v>
      </c>
      <c r="AG224" s="320">
        <v>30562.798510858131</v>
      </c>
      <c r="AH224" s="320">
        <v>27091.547131258056</v>
      </c>
      <c r="AI224" s="320">
        <v>24324.40658926922</v>
      </c>
      <c r="AJ224" s="320">
        <v>22260.348326756484</v>
      </c>
      <c r="AK224" s="320">
        <v>19463.554940792583</v>
      </c>
      <c r="AL224" s="320">
        <v>17392.284818945536</v>
      </c>
      <c r="AM224" s="320">
        <v>15483.739201084216</v>
      </c>
      <c r="AN224" s="320">
        <v>13190.364978318063</v>
      </c>
      <c r="AO224" s="320">
        <v>11338.06397117585</v>
      </c>
      <c r="AP224" s="320">
        <v>10321.262342359154</v>
      </c>
      <c r="AQ224" s="320">
        <v>9296.2153910639609</v>
      </c>
      <c r="AR224" s="320">
        <v>8121.7661780700455</v>
      </c>
    </row>
    <row r="225" spans="1:44" s="67" customFormat="1" ht="12.6" customHeight="1" x14ac:dyDescent="0.25">
      <c r="A225" s="319" t="s">
        <v>52</v>
      </c>
      <c r="B225" s="319" t="s">
        <v>57</v>
      </c>
      <c r="C225" s="319" t="s">
        <v>43</v>
      </c>
      <c r="D225" s="320">
        <v>2010</v>
      </c>
      <c r="E225" s="320">
        <v>2013</v>
      </c>
      <c r="F225" s="321"/>
      <c r="G225" s="321"/>
      <c r="H225" s="321"/>
      <c r="I225" s="321"/>
      <c r="J225" s="321"/>
      <c r="K225" s="321"/>
      <c r="L225" s="321"/>
      <c r="M225" s="321"/>
      <c r="N225" s="321"/>
      <c r="O225" s="321"/>
      <c r="P225" s="321"/>
      <c r="Q225" s="321"/>
      <c r="R225" s="321"/>
      <c r="S225" s="321"/>
      <c r="T225" s="321"/>
      <c r="U225" s="321"/>
      <c r="V225" s="321"/>
      <c r="W225" s="321"/>
      <c r="X225" s="321"/>
      <c r="Y225" s="321"/>
      <c r="Z225" s="321"/>
      <c r="AA225" s="321"/>
      <c r="AB225" s="321"/>
      <c r="AC225" s="320">
        <v>23417.523879807733</v>
      </c>
      <c r="AD225" s="320">
        <v>32586.983714195008</v>
      </c>
      <c r="AE225" s="320">
        <v>27099.984100953698</v>
      </c>
      <c r="AF225" s="320">
        <v>35089.337048517322</v>
      </c>
      <c r="AG225" s="320">
        <v>37180.605149421644</v>
      </c>
      <c r="AH225" s="320">
        <v>35099.456910405948</v>
      </c>
      <c r="AI225" s="320">
        <v>31695.383241256714</v>
      </c>
      <c r="AJ225" s="320">
        <v>29367.819439343304</v>
      </c>
      <c r="AK225" s="320">
        <v>26019.047407579201</v>
      </c>
      <c r="AL225" s="320">
        <v>23432.668579392408</v>
      </c>
      <c r="AM225" s="320">
        <v>21252.09011591387</v>
      </c>
      <c r="AN225" s="320">
        <v>18287.308777788068</v>
      </c>
      <c r="AO225" s="320">
        <v>16078.567702915905</v>
      </c>
      <c r="AP225" s="320">
        <v>14579.819128786636</v>
      </c>
      <c r="AQ225" s="320">
        <v>13400.477203825665</v>
      </c>
      <c r="AR225" s="320">
        <v>11770.494215047383</v>
      </c>
    </row>
    <row r="226" spans="1:44" s="67" customFormat="1" ht="12.6" customHeight="1" x14ac:dyDescent="0.25">
      <c r="A226" s="319" t="s">
        <v>52</v>
      </c>
      <c r="B226" s="319" t="s">
        <v>57</v>
      </c>
      <c r="C226" s="319" t="s">
        <v>55</v>
      </c>
      <c r="D226" s="320">
        <v>2014</v>
      </c>
      <c r="E226" s="320">
        <v>2028</v>
      </c>
      <c r="F226" s="321"/>
      <c r="G226" s="321"/>
      <c r="H226" s="321"/>
      <c r="I226" s="321"/>
      <c r="J226" s="321"/>
      <c r="K226" s="321"/>
      <c r="L226" s="321"/>
      <c r="M226" s="321"/>
      <c r="N226" s="321"/>
      <c r="O226" s="321"/>
      <c r="P226" s="321"/>
      <c r="Q226" s="321"/>
      <c r="R226" s="321"/>
      <c r="S226" s="321"/>
      <c r="T226" s="321"/>
      <c r="U226" s="321"/>
      <c r="V226" s="321"/>
      <c r="W226" s="321"/>
      <c r="X226" s="321"/>
      <c r="Y226" s="321"/>
      <c r="Z226" s="321"/>
      <c r="AA226" s="321"/>
      <c r="AB226" s="321"/>
      <c r="AC226" s="321"/>
      <c r="AD226" s="321"/>
      <c r="AE226" s="321"/>
      <c r="AF226" s="321"/>
      <c r="AG226" s="321"/>
      <c r="AH226" s="321"/>
      <c r="AI226" s="320">
        <v>25697.581104748901</v>
      </c>
      <c r="AJ226" s="320">
        <v>30190.678447808255</v>
      </c>
      <c r="AK226" s="320">
        <v>34299.294557366382</v>
      </c>
      <c r="AL226" s="320">
        <v>33286.6589401089</v>
      </c>
      <c r="AM226" s="320">
        <v>34338.538993871771</v>
      </c>
      <c r="AN226" s="320">
        <v>30739.838265859795</v>
      </c>
      <c r="AO226" s="320">
        <v>29239.099809583262</v>
      </c>
      <c r="AP226" s="320">
        <v>27102.978462000916</v>
      </c>
      <c r="AQ226" s="320">
        <v>27127.651029829634</v>
      </c>
      <c r="AR226" s="320">
        <v>24998.792748758231</v>
      </c>
    </row>
    <row r="227" spans="1:44" s="67" customFormat="1" ht="12.6" customHeight="1" x14ac:dyDescent="0.25">
      <c r="A227" s="319" t="s">
        <v>52</v>
      </c>
      <c r="B227" s="319" t="s">
        <v>58</v>
      </c>
      <c r="C227" s="319" t="s">
        <v>47</v>
      </c>
      <c r="D227" s="320">
        <v>0</v>
      </c>
      <c r="E227" s="320">
        <v>1993</v>
      </c>
      <c r="F227" s="320">
        <v>44373.767055607452</v>
      </c>
      <c r="G227" s="320">
        <v>47071.106480442286</v>
      </c>
      <c r="H227" s="320">
        <v>45414.207355254897</v>
      </c>
      <c r="I227" s="320">
        <v>46505.945794871725</v>
      </c>
      <c r="J227" s="320">
        <v>49836.992343203499</v>
      </c>
      <c r="K227" s="320">
        <v>47976.660331651598</v>
      </c>
      <c r="L227" s="320">
        <v>54314.424491014332</v>
      </c>
      <c r="M227" s="320">
        <v>52116.275271387654</v>
      </c>
      <c r="N227" s="320">
        <v>44020.940903137816</v>
      </c>
      <c r="O227" s="320">
        <v>46675.799580467683</v>
      </c>
      <c r="P227" s="320">
        <v>45316.729987904007</v>
      </c>
      <c r="Q227" s="320">
        <v>35878.749030827676</v>
      </c>
      <c r="R227" s="320">
        <v>32957.925875952977</v>
      </c>
      <c r="S227" s="320">
        <v>31413.514241922403</v>
      </c>
      <c r="T227" s="320">
        <v>32922.698714986189</v>
      </c>
      <c r="U227" s="320">
        <v>24415.001401653964</v>
      </c>
      <c r="V227" s="320">
        <v>24074.561681225445</v>
      </c>
      <c r="W227" s="320">
        <v>21271.729546838334</v>
      </c>
      <c r="X227" s="320">
        <v>19842.388759352216</v>
      </c>
      <c r="Y227" s="320">
        <v>18738.728456823195</v>
      </c>
      <c r="Z227" s="320">
        <v>16803.716683473285</v>
      </c>
      <c r="AA227" s="320">
        <v>14501.771192442831</v>
      </c>
      <c r="AB227" s="320">
        <v>12771.15003694251</v>
      </c>
      <c r="AC227" s="320">
        <v>10406.711019330689</v>
      </c>
      <c r="AD227" s="320">
        <v>8330.1374668889803</v>
      </c>
      <c r="AE227" s="320">
        <v>7881.1710361427022</v>
      </c>
      <c r="AF227" s="320">
        <v>7419.0278365434096</v>
      </c>
      <c r="AG227" s="320">
        <v>6504.9685450116067</v>
      </c>
      <c r="AH227" s="320">
        <v>5694.3499057614445</v>
      </c>
      <c r="AI227" s="320">
        <v>4831.9012180925974</v>
      </c>
      <c r="AJ227" s="320">
        <v>4349.2529396123145</v>
      </c>
      <c r="AK227" s="320">
        <v>3587.9864883276814</v>
      </c>
      <c r="AL227" s="320">
        <v>3065.2178004548559</v>
      </c>
      <c r="AM227" s="320">
        <v>2570.7506982936911</v>
      </c>
      <c r="AN227" s="320">
        <v>2056.2941336145113</v>
      </c>
      <c r="AO227" s="320">
        <v>1647.0698375887416</v>
      </c>
      <c r="AP227" s="320">
        <v>1427.3173477575215</v>
      </c>
      <c r="AQ227" s="320">
        <v>1240.8171654871599</v>
      </c>
      <c r="AR227" s="320">
        <v>1083.5671131472104</v>
      </c>
    </row>
    <row r="228" spans="1:44" s="67" customFormat="1" ht="12.6" customHeight="1" x14ac:dyDescent="0.25">
      <c r="A228" s="319" t="s">
        <v>52</v>
      </c>
      <c r="B228" s="319" t="s">
        <v>58</v>
      </c>
      <c r="C228" s="319" t="s">
        <v>39</v>
      </c>
      <c r="D228" s="320">
        <v>1994</v>
      </c>
      <c r="E228" s="320">
        <v>1996</v>
      </c>
      <c r="F228" s="321"/>
      <c r="G228" s="321"/>
      <c r="H228" s="321"/>
      <c r="I228" s="321"/>
      <c r="J228" s="321"/>
      <c r="K228" s="321"/>
      <c r="L228" s="321"/>
      <c r="M228" s="321"/>
      <c r="N228" s="320">
        <v>42966.97402602456</v>
      </c>
      <c r="O228" s="320">
        <v>54364.764462631603</v>
      </c>
      <c r="P228" s="320">
        <v>68399.788218317583</v>
      </c>
      <c r="Q228" s="320">
        <v>64556.262458000761</v>
      </c>
      <c r="R228" s="320">
        <v>69082.451932594078</v>
      </c>
      <c r="S228" s="320">
        <v>64211.170310928763</v>
      </c>
      <c r="T228" s="320">
        <v>66087.306965196636</v>
      </c>
      <c r="U228" s="320">
        <v>48387.354246232615</v>
      </c>
      <c r="V228" s="320">
        <v>47375.490870900991</v>
      </c>
      <c r="W228" s="320">
        <v>41730.991494785856</v>
      </c>
      <c r="X228" s="320">
        <v>38803.330115239027</v>
      </c>
      <c r="Y228" s="320">
        <v>36671.114761698998</v>
      </c>
      <c r="Z228" s="320">
        <v>32625.33141802578</v>
      </c>
      <c r="AA228" s="320">
        <v>28278.177909976075</v>
      </c>
      <c r="AB228" s="320">
        <v>25033.628041334348</v>
      </c>
      <c r="AC228" s="320">
        <v>20470.358185514458</v>
      </c>
      <c r="AD228" s="320">
        <v>16580.973960342315</v>
      </c>
      <c r="AE228" s="320">
        <v>15980.754273673992</v>
      </c>
      <c r="AF228" s="320">
        <v>15180.616348601752</v>
      </c>
      <c r="AG228" s="320">
        <v>13650.970653196076</v>
      </c>
      <c r="AH228" s="320">
        <v>12199.597100665402</v>
      </c>
      <c r="AI228" s="320">
        <v>10669.123380937699</v>
      </c>
      <c r="AJ228" s="320">
        <v>9770.804529682111</v>
      </c>
      <c r="AK228" s="320">
        <v>8663.8459648942116</v>
      </c>
      <c r="AL228" s="320">
        <v>7736.477649115951</v>
      </c>
      <c r="AM228" s="320">
        <v>7030.9054599482806</v>
      </c>
      <c r="AN228" s="320">
        <v>5943.5461591899784</v>
      </c>
      <c r="AO228" s="320">
        <v>5127.3169911312434</v>
      </c>
      <c r="AP228" s="320">
        <v>4706.2611107030407</v>
      </c>
      <c r="AQ228" s="320">
        <v>4226.9360719525375</v>
      </c>
      <c r="AR228" s="320">
        <v>3771.3758103593177</v>
      </c>
    </row>
    <row r="229" spans="1:44" s="67" customFormat="1" ht="12.6" customHeight="1" x14ac:dyDescent="0.25">
      <c r="A229" s="319" t="s">
        <v>52</v>
      </c>
      <c r="B229" s="319" t="s">
        <v>58</v>
      </c>
      <c r="C229" s="319" t="s">
        <v>40</v>
      </c>
      <c r="D229" s="320">
        <v>1997</v>
      </c>
      <c r="E229" s="320">
        <v>2001</v>
      </c>
      <c r="F229" s="321"/>
      <c r="G229" s="321"/>
      <c r="H229" s="321"/>
      <c r="I229" s="321"/>
      <c r="J229" s="321"/>
      <c r="K229" s="321"/>
      <c r="L229" s="321"/>
      <c r="M229" s="321"/>
      <c r="N229" s="321"/>
      <c r="O229" s="321"/>
      <c r="P229" s="321"/>
      <c r="Q229" s="320">
        <v>43126.128352857333</v>
      </c>
      <c r="R229" s="320">
        <v>49149.996732004911</v>
      </c>
      <c r="S229" s="320">
        <v>63507.806481751737</v>
      </c>
      <c r="T229" s="320">
        <v>74140.977218199681</v>
      </c>
      <c r="U229" s="320">
        <v>61168.074322331864</v>
      </c>
      <c r="V229" s="320">
        <v>66918.875969161774</v>
      </c>
      <c r="W229" s="320">
        <v>61805.964955205709</v>
      </c>
      <c r="X229" s="320">
        <v>57445.723531718017</v>
      </c>
      <c r="Y229" s="320">
        <v>54300.61570797125</v>
      </c>
      <c r="Z229" s="320">
        <v>48461.470505810685</v>
      </c>
      <c r="AA229" s="320">
        <v>42226.975171474071</v>
      </c>
      <c r="AB229" s="320">
        <v>37680.826358216815</v>
      </c>
      <c r="AC229" s="320">
        <v>30975.955949249452</v>
      </c>
      <c r="AD229" s="320">
        <v>25222.882353754387</v>
      </c>
      <c r="AE229" s="320">
        <v>24393.418789269745</v>
      </c>
      <c r="AF229" s="320">
        <v>23319.458460234189</v>
      </c>
      <c r="AG229" s="320">
        <v>21075.969824591626</v>
      </c>
      <c r="AH229" s="320">
        <v>18842.949743736746</v>
      </c>
      <c r="AI229" s="320">
        <v>16643.810373113738</v>
      </c>
      <c r="AJ229" s="320">
        <v>15267.424163970776</v>
      </c>
      <c r="AK229" s="320">
        <v>13529.803695316252</v>
      </c>
      <c r="AL229" s="320">
        <v>12143.808187337065</v>
      </c>
      <c r="AM229" s="320">
        <v>11008.090752651064</v>
      </c>
      <c r="AN229" s="320">
        <v>9463.3166183787926</v>
      </c>
      <c r="AO229" s="320">
        <v>8298.8384521510998</v>
      </c>
      <c r="AP229" s="320">
        <v>7520.3271086458199</v>
      </c>
      <c r="AQ229" s="320">
        <v>6870.2573567390073</v>
      </c>
      <c r="AR229" s="320">
        <v>6067.8364899214394</v>
      </c>
    </row>
    <row r="230" spans="1:44" s="67" customFormat="1" ht="12.6" customHeight="1" x14ac:dyDescent="0.25">
      <c r="A230" s="319" t="s">
        <v>52</v>
      </c>
      <c r="B230" s="319" t="s">
        <v>58</v>
      </c>
      <c r="C230" s="319" t="s">
        <v>41</v>
      </c>
      <c r="D230" s="320">
        <v>2002</v>
      </c>
      <c r="E230" s="320">
        <v>2006</v>
      </c>
      <c r="F230" s="321"/>
      <c r="G230" s="321"/>
      <c r="H230" s="321"/>
      <c r="I230" s="321"/>
      <c r="J230" s="321"/>
      <c r="K230" s="321"/>
      <c r="L230" s="321"/>
      <c r="M230" s="321"/>
      <c r="N230" s="321"/>
      <c r="O230" s="321"/>
      <c r="P230" s="321"/>
      <c r="Q230" s="321"/>
      <c r="R230" s="321"/>
      <c r="S230" s="321"/>
      <c r="T230" s="321"/>
      <c r="U230" s="321"/>
      <c r="V230" s="320">
        <v>46977.638129784202</v>
      </c>
      <c r="W230" s="320">
        <v>59769.958208995537</v>
      </c>
      <c r="X230" s="320">
        <v>65536.261857194739</v>
      </c>
      <c r="Y230" s="320">
        <v>70251.504533025072</v>
      </c>
      <c r="Z230" s="320">
        <v>67448.472789604391</v>
      </c>
      <c r="AA230" s="320">
        <v>64310.662153344259</v>
      </c>
      <c r="AB230" s="320">
        <v>63602.469820439095</v>
      </c>
      <c r="AC230" s="320">
        <v>52511.765926722306</v>
      </c>
      <c r="AD230" s="320">
        <v>42770.500144765254</v>
      </c>
      <c r="AE230" s="320">
        <v>41573.225150496146</v>
      </c>
      <c r="AF230" s="320">
        <v>39592.449631731717</v>
      </c>
      <c r="AG230" s="320">
        <v>35883.280261147331</v>
      </c>
      <c r="AH230" s="320">
        <v>32100.450981740534</v>
      </c>
      <c r="AI230" s="320">
        <v>28217.695721040098</v>
      </c>
      <c r="AJ230" s="320">
        <v>25885.304620338029</v>
      </c>
      <c r="AK230" s="320">
        <v>22936.958404416284</v>
      </c>
      <c r="AL230" s="320">
        <v>20469.533947534983</v>
      </c>
      <c r="AM230" s="320">
        <v>18442.001331639858</v>
      </c>
      <c r="AN230" s="320">
        <v>15779.946535631751</v>
      </c>
      <c r="AO230" s="320">
        <v>13648.941183736242</v>
      </c>
      <c r="AP230" s="320">
        <v>12415.549662581714</v>
      </c>
      <c r="AQ230" s="320">
        <v>11330.35016549497</v>
      </c>
      <c r="AR230" s="320">
        <v>9967.7846977336358</v>
      </c>
    </row>
    <row r="231" spans="1:44" s="67" customFormat="1" ht="12.6" customHeight="1" x14ac:dyDescent="0.25">
      <c r="A231" s="319" t="s">
        <v>52</v>
      </c>
      <c r="B231" s="319" t="s">
        <v>58</v>
      </c>
      <c r="C231" s="319" t="s">
        <v>42</v>
      </c>
      <c r="D231" s="320">
        <v>2007</v>
      </c>
      <c r="E231" s="320">
        <v>2009</v>
      </c>
      <c r="F231" s="321"/>
      <c r="G231" s="321"/>
      <c r="H231" s="321"/>
      <c r="I231" s="321"/>
      <c r="J231" s="321"/>
      <c r="K231" s="321"/>
      <c r="L231" s="321"/>
      <c r="M231" s="321"/>
      <c r="N231" s="321"/>
      <c r="O231" s="321"/>
      <c r="P231" s="321"/>
      <c r="Q231" s="321"/>
      <c r="R231" s="321"/>
      <c r="S231" s="321"/>
      <c r="T231" s="321"/>
      <c r="U231" s="321"/>
      <c r="V231" s="320">
        <v>45566.390893660879</v>
      </c>
      <c r="W231" s="320">
        <v>69332.792652313219</v>
      </c>
      <c r="X231" s="320">
        <v>68716.943396447314</v>
      </c>
      <c r="Y231" s="320">
        <v>74055.728949350436</v>
      </c>
      <c r="Z231" s="320">
        <v>56783.548177551922</v>
      </c>
      <c r="AA231" s="320">
        <v>49803.142481870767</v>
      </c>
      <c r="AB231" s="320">
        <v>51703.326489581232</v>
      </c>
      <c r="AC231" s="320">
        <v>59399.397230581118</v>
      </c>
      <c r="AD231" s="320">
        <v>59027.104364222432</v>
      </c>
      <c r="AE231" s="320">
        <v>59552.387358881148</v>
      </c>
      <c r="AF231" s="320">
        <v>57054.076880748216</v>
      </c>
      <c r="AG231" s="320">
        <v>51553.184626516653</v>
      </c>
      <c r="AH231" s="320">
        <v>46037.882575672287</v>
      </c>
      <c r="AI231" s="320">
        <v>40676.244992773965</v>
      </c>
      <c r="AJ231" s="320">
        <v>37256.441113898778</v>
      </c>
      <c r="AK231" s="320">
        <v>33009.062483289352</v>
      </c>
      <c r="AL231" s="320">
        <v>29707.362786393482</v>
      </c>
      <c r="AM231" s="320">
        <v>26983.325812934381</v>
      </c>
      <c r="AN231" s="320">
        <v>23316.882024373048</v>
      </c>
      <c r="AO231" s="320">
        <v>20355.084017359564</v>
      </c>
      <c r="AP231" s="320">
        <v>18426.488333396781</v>
      </c>
      <c r="AQ231" s="320">
        <v>17018.256038863703</v>
      </c>
      <c r="AR231" s="320">
        <v>15034.319153501909</v>
      </c>
    </row>
    <row r="232" spans="1:44" s="67" customFormat="1" ht="12.6" customHeight="1" x14ac:dyDescent="0.25">
      <c r="A232" s="319" t="s">
        <v>52</v>
      </c>
      <c r="B232" s="319" t="s">
        <v>58</v>
      </c>
      <c r="C232" s="319" t="s">
        <v>43</v>
      </c>
      <c r="D232" s="320">
        <v>2010</v>
      </c>
      <c r="E232" s="320">
        <v>2013</v>
      </c>
      <c r="F232" s="321"/>
      <c r="G232" s="321"/>
      <c r="H232" s="321"/>
      <c r="I232" s="321"/>
      <c r="J232" s="321"/>
      <c r="K232" s="321"/>
      <c r="L232" s="321"/>
      <c r="M232" s="321"/>
      <c r="N232" s="321"/>
      <c r="O232" s="321"/>
      <c r="P232" s="321"/>
      <c r="Q232" s="321"/>
      <c r="R232" s="321"/>
      <c r="S232" s="321"/>
      <c r="T232" s="321"/>
      <c r="U232" s="321"/>
      <c r="V232" s="321"/>
      <c r="W232" s="321"/>
      <c r="X232" s="321"/>
      <c r="Y232" s="321"/>
      <c r="Z232" s="320">
        <v>47326.666139945046</v>
      </c>
      <c r="AA232" s="320">
        <v>50440.783252132773</v>
      </c>
      <c r="AB232" s="320">
        <v>52400.973506107206</v>
      </c>
      <c r="AC232" s="320">
        <v>52628.557870798111</v>
      </c>
      <c r="AD232" s="320">
        <v>52469.234671020073</v>
      </c>
      <c r="AE232" s="320">
        <v>57653.168114097942</v>
      </c>
      <c r="AF232" s="320">
        <v>59981.38799452965</v>
      </c>
      <c r="AG232" s="320">
        <v>58068.469968024008</v>
      </c>
      <c r="AH232" s="320">
        <v>56819.058178760228</v>
      </c>
      <c r="AI232" s="320">
        <v>54891.371131533902</v>
      </c>
      <c r="AJ232" s="320">
        <v>51263.750422683719</v>
      </c>
      <c r="AK232" s="320">
        <v>45671.186484105419</v>
      </c>
      <c r="AL232" s="320">
        <v>41368.669061085769</v>
      </c>
      <c r="AM232" s="320">
        <v>37655.483295009726</v>
      </c>
      <c r="AN232" s="320">
        <v>32541.407025395401</v>
      </c>
      <c r="AO232" s="320">
        <v>28297.075633237782</v>
      </c>
      <c r="AP232" s="320">
        <v>25847.03613405889</v>
      </c>
      <c r="AQ232" s="320">
        <v>23762.272230118833</v>
      </c>
      <c r="AR232" s="320">
        <v>20958.677600671457</v>
      </c>
    </row>
    <row r="233" spans="1:44" s="67" customFormat="1" ht="12.6" customHeight="1" x14ac:dyDescent="0.25">
      <c r="A233" s="319" t="s">
        <v>52</v>
      </c>
      <c r="B233" s="319" t="s">
        <v>58</v>
      </c>
      <c r="C233" s="319" t="s">
        <v>55</v>
      </c>
      <c r="D233" s="320">
        <v>2014</v>
      </c>
      <c r="E233" s="320">
        <v>2028</v>
      </c>
      <c r="F233" s="321"/>
      <c r="G233" s="321"/>
      <c r="H233" s="321"/>
      <c r="I233" s="321"/>
      <c r="J233" s="321"/>
      <c r="K233" s="321"/>
      <c r="L233" s="321"/>
      <c r="M233" s="321"/>
      <c r="N233" s="321"/>
      <c r="O233" s="321"/>
      <c r="P233" s="321"/>
      <c r="Q233" s="321"/>
      <c r="R233" s="321"/>
      <c r="S233" s="321"/>
      <c r="T233" s="321"/>
      <c r="U233" s="321"/>
      <c r="V233" s="321"/>
      <c r="W233" s="321"/>
      <c r="X233" s="321"/>
      <c r="Y233" s="321"/>
      <c r="Z233" s="321"/>
      <c r="AA233" s="321"/>
      <c r="AB233" s="321"/>
      <c r="AC233" s="321"/>
      <c r="AD233" s="321"/>
      <c r="AE233" s="321"/>
      <c r="AF233" s="321"/>
      <c r="AG233" s="320">
        <v>41447.655484010647</v>
      </c>
      <c r="AH233" s="320">
        <v>43708.938462926119</v>
      </c>
      <c r="AI233" s="320">
        <v>44589.062976739915</v>
      </c>
      <c r="AJ233" s="320">
        <v>56564.748957818789</v>
      </c>
      <c r="AK233" s="320">
        <v>58709.323207976013</v>
      </c>
      <c r="AL233" s="320">
        <v>58565.355619564652</v>
      </c>
      <c r="AM233" s="320">
        <v>57443.572929788752</v>
      </c>
      <c r="AN233" s="320">
        <v>52953.190656224389</v>
      </c>
      <c r="AO233" s="320">
        <v>50591.801959905621</v>
      </c>
      <c r="AP233" s="320">
        <v>48293.445817049658</v>
      </c>
      <c r="AQ233" s="320">
        <v>46868.214050836948</v>
      </c>
      <c r="AR233" s="320">
        <v>44978.730270657034</v>
      </c>
    </row>
    <row r="234" spans="1:44" s="67" customFormat="1" ht="12.6" customHeight="1" x14ac:dyDescent="0.25">
      <c r="A234" s="319" t="s">
        <v>52</v>
      </c>
      <c r="B234" s="319" t="s">
        <v>59</v>
      </c>
      <c r="C234" s="319" t="s">
        <v>47</v>
      </c>
      <c r="D234" s="320">
        <v>0</v>
      </c>
      <c r="E234" s="320">
        <v>1993</v>
      </c>
      <c r="F234" s="320">
        <v>68834.138229084958</v>
      </c>
      <c r="G234" s="320">
        <v>72037.145289755659</v>
      </c>
      <c r="H234" s="320">
        <v>67582.592879443924</v>
      </c>
      <c r="I234" s="320">
        <v>67257.488129277845</v>
      </c>
      <c r="J234" s="320">
        <v>69852.13641305521</v>
      </c>
      <c r="K234" s="320">
        <v>74546.74767229268</v>
      </c>
      <c r="L234" s="320">
        <v>73472.038860627348</v>
      </c>
      <c r="M234" s="320">
        <v>78228.686266925826</v>
      </c>
      <c r="N234" s="320">
        <v>74484.936644907124</v>
      </c>
      <c r="O234" s="320">
        <v>70553.849972564902</v>
      </c>
      <c r="P234" s="320">
        <v>65877.439956905539</v>
      </c>
      <c r="Q234" s="320">
        <v>61474.145460263564</v>
      </c>
      <c r="R234" s="320">
        <v>52454.058868249529</v>
      </c>
      <c r="S234" s="320">
        <v>49652.449062220978</v>
      </c>
      <c r="T234" s="320">
        <v>42547.32691242818</v>
      </c>
      <c r="U234" s="320">
        <v>39377.614841973933</v>
      </c>
      <c r="V234" s="320">
        <v>34132.819885778634</v>
      </c>
      <c r="W234" s="320">
        <v>30410.301481725357</v>
      </c>
      <c r="X234" s="320">
        <v>28527.53051102264</v>
      </c>
      <c r="Y234" s="320">
        <v>26594.216646925135</v>
      </c>
      <c r="Z234" s="320">
        <v>24091.207519691925</v>
      </c>
      <c r="AA234" s="320">
        <v>20835.85041786934</v>
      </c>
      <c r="AB234" s="320">
        <v>18399.979777357847</v>
      </c>
      <c r="AC234" s="320">
        <v>15041.045455546622</v>
      </c>
      <c r="AD234" s="320">
        <v>12026.494653666417</v>
      </c>
      <c r="AE234" s="320">
        <v>11507.565587334047</v>
      </c>
      <c r="AF234" s="320">
        <v>10771.937029734721</v>
      </c>
      <c r="AG234" s="320">
        <v>9596.721653842329</v>
      </c>
      <c r="AH234" s="320">
        <v>8164.1224266251547</v>
      </c>
      <c r="AI234" s="320">
        <v>6897.5717194470053</v>
      </c>
      <c r="AJ234" s="320">
        <v>5985.1502780052979</v>
      </c>
      <c r="AK234" s="320">
        <v>4963.5097670011519</v>
      </c>
      <c r="AL234" s="320">
        <v>4094.9707078343276</v>
      </c>
      <c r="AM234" s="320">
        <v>3408.9025270892794</v>
      </c>
      <c r="AN234" s="320">
        <v>2647.7347683082307</v>
      </c>
      <c r="AO234" s="320">
        <v>2160.069410818096</v>
      </c>
      <c r="AP234" s="320">
        <v>2012.342697296606</v>
      </c>
      <c r="AQ234" s="320">
        <v>1732.3323950299675</v>
      </c>
      <c r="AR234" s="320">
        <v>1487.7129932586975</v>
      </c>
    </row>
    <row r="235" spans="1:44" s="67" customFormat="1" ht="12.6" customHeight="1" x14ac:dyDescent="0.25">
      <c r="A235" s="319" t="s">
        <v>52</v>
      </c>
      <c r="B235" s="319" t="s">
        <v>59</v>
      </c>
      <c r="C235" s="319" t="s">
        <v>39</v>
      </c>
      <c r="D235" s="320">
        <v>1994</v>
      </c>
      <c r="E235" s="320">
        <v>1996</v>
      </c>
      <c r="F235" s="321"/>
      <c r="G235" s="321"/>
      <c r="H235" s="321"/>
      <c r="I235" s="321"/>
      <c r="J235" s="321"/>
      <c r="K235" s="321"/>
      <c r="L235" s="321"/>
      <c r="M235" s="321"/>
      <c r="N235" s="320">
        <v>69503.519398854463</v>
      </c>
      <c r="O235" s="320">
        <v>76569.185836691569</v>
      </c>
      <c r="P235" s="320">
        <v>94834.059975543772</v>
      </c>
      <c r="Q235" s="320">
        <v>104366.01992468252</v>
      </c>
      <c r="R235" s="320">
        <v>105204.42531597691</v>
      </c>
      <c r="S235" s="320">
        <v>97754.880675153268</v>
      </c>
      <c r="T235" s="320">
        <v>82460.934213794157</v>
      </c>
      <c r="U235" s="320">
        <v>74776.457851234387</v>
      </c>
      <c r="V235" s="320">
        <v>63985.917395581928</v>
      </c>
      <c r="W235" s="320">
        <v>56583.831415104192</v>
      </c>
      <c r="X235" s="320">
        <v>53058.617485533883</v>
      </c>
      <c r="Y235" s="320">
        <v>48956.346143795359</v>
      </c>
      <c r="Z235" s="320">
        <v>44194.918628341758</v>
      </c>
      <c r="AA235" s="320">
        <v>38338.892601186788</v>
      </c>
      <c r="AB235" s="320">
        <v>34066.399345462101</v>
      </c>
      <c r="AC235" s="320">
        <v>27956.040653527798</v>
      </c>
      <c r="AD235" s="320">
        <v>22673.474606689007</v>
      </c>
      <c r="AE235" s="320">
        <v>21773.330725104304</v>
      </c>
      <c r="AF235" s="320">
        <v>20551.57358190219</v>
      </c>
      <c r="AG235" s="320">
        <v>18442.776894900864</v>
      </c>
      <c r="AH235" s="320">
        <v>16395.214096658645</v>
      </c>
      <c r="AI235" s="320">
        <v>14373.51206162991</v>
      </c>
      <c r="AJ235" s="320">
        <v>13041.52056163315</v>
      </c>
      <c r="AK235" s="320">
        <v>11619.821232454193</v>
      </c>
      <c r="AL235" s="320">
        <v>10383.218375954517</v>
      </c>
      <c r="AM235" s="320">
        <v>9454.2033927404373</v>
      </c>
      <c r="AN235" s="320">
        <v>8151.5593491634927</v>
      </c>
      <c r="AO235" s="320">
        <v>7004.4840341781064</v>
      </c>
      <c r="AP235" s="320">
        <v>6385.5284769896007</v>
      </c>
      <c r="AQ235" s="320">
        <v>5724.9337226559937</v>
      </c>
      <c r="AR235" s="320">
        <v>5120.8411828718808</v>
      </c>
    </row>
    <row r="236" spans="1:44" s="67" customFormat="1" ht="12.6" customHeight="1" x14ac:dyDescent="0.25">
      <c r="A236" s="319" t="s">
        <v>52</v>
      </c>
      <c r="B236" s="319" t="s">
        <v>59</v>
      </c>
      <c r="C236" s="319" t="s">
        <v>40</v>
      </c>
      <c r="D236" s="320">
        <v>1997</v>
      </c>
      <c r="E236" s="320">
        <v>2001</v>
      </c>
      <c r="F236" s="321"/>
      <c r="G236" s="321"/>
      <c r="H236" s="321"/>
      <c r="I236" s="321"/>
      <c r="J236" s="321"/>
      <c r="K236" s="321"/>
      <c r="L236" s="321"/>
      <c r="M236" s="321"/>
      <c r="N236" s="321"/>
      <c r="O236" s="321"/>
      <c r="P236" s="321"/>
      <c r="Q236" s="320">
        <v>70330.985061888816</v>
      </c>
      <c r="R236" s="320">
        <v>75436.764360764908</v>
      </c>
      <c r="S236" s="320">
        <v>95432.448065106742</v>
      </c>
      <c r="T236" s="320">
        <v>92472.36315345866</v>
      </c>
      <c r="U236" s="320">
        <v>94555.316168617675</v>
      </c>
      <c r="V236" s="320">
        <v>89879.012038571236</v>
      </c>
      <c r="W236" s="320">
        <v>83103.749877031383</v>
      </c>
      <c r="X236" s="320">
        <v>77915.536666768006</v>
      </c>
      <c r="Y236" s="320">
        <v>72138.987384639622</v>
      </c>
      <c r="Z236" s="320">
        <v>65200.982542964557</v>
      </c>
      <c r="AA236" s="320">
        <v>56726.284734131237</v>
      </c>
      <c r="AB236" s="320">
        <v>50535.355283663761</v>
      </c>
      <c r="AC236" s="320">
        <v>41706.867259140548</v>
      </c>
      <c r="AD236" s="320">
        <v>33920.484587656298</v>
      </c>
      <c r="AE236" s="320">
        <v>32731.211366267838</v>
      </c>
      <c r="AF236" s="320">
        <v>31152.894627514022</v>
      </c>
      <c r="AG236" s="320">
        <v>28026.579915015474</v>
      </c>
      <c r="AH236" s="320">
        <v>25006.834264020694</v>
      </c>
      <c r="AI236" s="320">
        <v>22136.236742010882</v>
      </c>
      <c r="AJ236" s="320">
        <v>20288.290400626691</v>
      </c>
      <c r="AK236" s="320">
        <v>18101.665353222696</v>
      </c>
      <c r="AL236" s="320">
        <v>16153.887999447263</v>
      </c>
      <c r="AM236" s="320">
        <v>14517.305225175303</v>
      </c>
      <c r="AN236" s="320">
        <v>12505.556322285662</v>
      </c>
      <c r="AO236" s="320">
        <v>10897.455799364961</v>
      </c>
      <c r="AP236" s="320">
        <v>9838.7244895692784</v>
      </c>
      <c r="AQ236" s="320">
        <v>9041.0797278721693</v>
      </c>
      <c r="AR236" s="320">
        <v>7809.88094780554</v>
      </c>
    </row>
    <row r="237" spans="1:44" s="67" customFormat="1" ht="12.6" customHeight="1" x14ac:dyDescent="0.25">
      <c r="A237" s="319" t="s">
        <v>52</v>
      </c>
      <c r="B237" s="319" t="s">
        <v>59</v>
      </c>
      <c r="C237" s="319" t="s">
        <v>41</v>
      </c>
      <c r="D237" s="320">
        <v>2002</v>
      </c>
      <c r="E237" s="320">
        <v>2006</v>
      </c>
      <c r="F237" s="321"/>
      <c r="G237" s="321"/>
      <c r="H237" s="321"/>
      <c r="I237" s="321"/>
      <c r="J237" s="321"/>
      <c r="K237" s="321"/>
      <c r="L237" s="321"/>
      <c r="M237" s="321"/>
      <c r="N237" s="321"/>
      <c r="O237" s="321"/>
      <c r="P237" s="321"/>
      <c r="Q237" s="321"/>
      <c r="R237" s="321"/>
      <c r="S237" s="321"/>
      <c r="T237" s="321"/>
      <c r="U237" s="321"/>
      <c r="V237" s="320">
        <v>63053.340086188779</v>
      </c>
      <c r="W237" s="320">
        <v>77893.664738640698</v>
      </c>
      <c r="X237" s="320">
        <v>91256.531380803834</v>
      </c>
      <c r="Y237" s="320">
        <v>93724.603976635524</v>
      </c>
      <c r="Z237" s="320">
        <v>91322.579031041925</v>
      </c>
      <c r="AA237" s="320">
        <v>87729.535135010738</v>
      </c>
      <c r="AB237" s="320">
        <v>88379.36140250352</v>
      </c>
      <c r="AC237" s="320">
        <v>73193.504807918158</v>
      </c>
      <c r="AD237" s="320">
        <v>59798.867435690787</v>
      </c>
      <c r="AE237" s="320">
        <v>58144.057038685096</v>
      </c>
      <c r="AF237" s="320">
        <v>55598.195807575801</v>
      </c>
      <c r="AG237" s="320">
        <v>50343.119695445763</v>
      </c>
      <c r="AH237" s="320">
        <v>45086.321553453017</v>
      </c>
      <c r="AI237" s="320">
        <v>39696.808864185718</v>
      </c>
      <c r="AJ237" s="320">
        <v>36301.287898982759</v>
      </c>
      <c r="AK237" s="320">
        <v>32197.930167939128</v>
      </c>
      <c r="AL237" s="320">
        <v>28878.259020427271</v>
      </c>
      <c r="AM237" s="320">
        <v>26113.804946736269</v>
      </c>
      <c r="AN237" s="320">
        <v>22452.307365102275</v>
      </c>
      <c r="AO237" s="320">
        <v>19288.601604704825</v>
      </c>
      <c r="AP237" s="320">
        <v>17531.898147763437</v>
      </c>
      <c r="AQ237" s="320">
        <v>16115.905896459812</v>
      </c>
      <c r="AR237" s="320">
        <v>14166.415086931445</v>
      </c>
    </row>
    <row r="238" spans="1:44" s="67" customFormat="1" ht="12.6" customHeight="1" x14ac:dyDescent="0.25">
      <c r="A238" s="319" t="s">
        <v>52</v>
      </c>
      <c r="B238" s="319" t="s">
        <v>59</v>
      </c>
      <c r="C238" s="319" t="s">
        <v>42</v>
      </c>
      <c r="D238" s="320">
        <v>2007</v>
      </c>
      <c r="E238" s="320">
        <v>2009</v>
      </c>
      <c r="F238" s="321"/>
      <c r="G238" s="321"/>
      <c r="H238" s="321"/>
      <c r="I238" s="321"/>
      <c r="J238" s="321"/>
      <c r="K238" s="321"/>
      <c r="L238" s="321"/>
      <c r="M238" s="321"/>
      <c r="N238" s="321"/>
      <c r="O238" s="321"/>
      <c r="P238" s="321"/>
      <c r="Q238" s="321"/>
      <c r="R238" s="321"/>
      <c r="S238" s="321"/>
      <c r="T238" s="321"/>
      <c r="U238" s="321"/>
      <c r="V238" s="320">
        <v>61859.636554138</v>
      </c>
      <c r="W238" s="320">
        <v>102189.35081271383</v>
      </c>
      <c r="X238" s="320">
        <v>102034.19241998183</v>
      </c>
      <c r="Y238" s="320">
        <v>82887.679668420591</v>
      </c>
      <c r="Z238" s="320">
        <v>68281.844494300138</v>
      </c>
      <c r="AA238" s="320">
        <v>73549.399495433216</v>
      </c>
      <c r="AB238" s="320">
        <v>70700.532617994031</v>
      </c>
      <c r="AC238" s="320">
        <v>80561.723350319444</v>
      </c>
      <c r="AD238" s="320">
        <v>79614.777734689618</v>
      </c>
      <c r="AE238" s="320">
        <v>81288.338310360676</v>
      </c>
      <c r="AF238" s="320">
        <v>77646.445184218916</v>
      </c>
      <c r="AG238" s="320">
        <v>70138.169070550677</v>
      </c>
      <c r="AH238" s="320">
        <v>62664.797993299064</v>
      </c>
      <c r="AI238" s="320">
        <v>55211.953089026902</v>
      </c>
      <c r="AJ238" s="320">
        <v>50660.88208356384</v>
      </c>
      <c r="AK238" s="320">
        <v>44957.051245911753</v>
      </c>
      <c r="AL238" s="320">
        <v>40353.879856901352</v>
      </c>
      <c r="AM238" s="320">
        <v>36524.004017426116</v>
      </c>
      <c r="AN238" s="320">
        <v>31487.198153330621</v>
      </c>
      <c r="AO238" s="320">
        <v>27180.084890754391</v>
      </c>
      <c r="AP238" s="320">
        <v>24614.84326140448</v>
      </c>
      <c r="AQ238" s="320">
        <v>22630.786879105341</v>
      </c>
      <c r="AR238" s="320">
        <v>19980.241558897695</v>
      </c>
    </row>
    <row r="239" spans="1:44" s="67" customFormat="1" ht="12.6" customHeight="1" x14ac:dyDescent="0.25">
      <c r="A239" s="319" t="s">
        <v>52</v>
      </c>
      <c r="B239" s="319" t="s">
        <v>59</v>
      </c>
      <c r="C239" s="319" t="s">
        <v>43</v>
      </c>
      <c r="D239" s="320">
        <v>2010</v>
      </c>
      <c r="E239" s="320">
        <v>2013</v>
      </c>
      <c r="F239" s="321"/>
      <c r="G239" s="321"/>
      <c r="H239" s="321"/>
      <c r="I239" s="321"/>
      <c r="J239" s="321"/>
      <c r="K239" s="321"/>
      <c r="L239" s="321"/>
      <c r="M239" s="321"/>
      <c r="N239" s="321"/>
      <c r="O239" s="321"/>
      <c r="P239" s="321"/>
      <c r="Q239" s="321"/>
      <c r="R239" s="321"/>
      <c r="S239" s="321"/>
      <c r="T239" s="321"/>
      <c r="U239" s="321"/>
      <c r="V239" s="321"/>
      <c r="W239" s="321"/>
      <c r="X239" s="321"/>
      <c r="Y239" s="321"/>
      <c r="Z239" s="320">
        <v>64367.445570977106</v>
      </c>
      <c r="AA239" s="320">
        <v>78521.33898903201</v>
      </c>
      <c r="AB239" s="320">
        <v>69868.599667895425</v>
      </c>
      <c r="AC239" s="320">
        <v>72840.642912079449</v>
      </c>
      <c r="AD239" s="320">
        <v>70760.324818326364</v>
      </c>
      <c r="AE239" s="320">
        <v>77734.6750349879</v>
      </c>
      <c r="AF239" s="320">
        <v>80736.09688916782</v>
      </c>
      <c r="AG239" s="320">
        <v>78715.300018694339</v>
      </c>
      <c r="AH239" s="320">
        <v>77921.102424787226</v>
      </c>
      <c r="AI239" s="320">
        <v>76181.400706188462</v>
      </c>
      <c r="AJ239" s="320">
        <v>70812.733080294638</v>
      </c>
      <c r="AK239" s="320">
        <v>63104.174750931248</v>
      </c>
      <c r="AL239" s="320">
        <v>57206.447360406848</v>
      </c>
      <c r="AM239" s="320">
        <v>52163.38578412545</v>
      </c>
      <c r="AN239" s="320">
        <v>45249.10711486276</v>
      </c>
      <c r="AO239" s="320">
        <v>39424.184086056179</v>
      </c>
      <c r="AP239" s="320">
        <v>35788.806053149361</v>
      </c>
      <c r="AQ239" s="320">
        <v>33011.353303290511</v>
      </c>
      <c r="AR239" s="320">
        <v>29471.308387138099</v>
      </c>
    </row>
    <row r="240" spans="1:44" s="67" customFormat="1" ht="12.6" customHeight="1" x14ac:dyDescent="0.25">
      <c r="A240" s="319" t="s">
        <v>52</v>
      </c>
      <c r="B240" s="319" t="s">
        <v>59</v>
      </c>
      <c r="C240" s="319" t="s">
        <v>55</v>
      </c>
      <c r="D240" s="320">
        <v>2014</v>
      </c>
      <c r="E240" s="320">
        <v>2028</v>
      </c>
      <c r="F240" s="321"/>
      <c r="G240" s="321"/>
      <c r="H240" s="321"/>
      <c r="I240" s="321"/>
      <c r="J240" s="321"/>
      <c r="K240" s="321"/>
      <c r="L240" s="321"/>
      <c r="M240" s="321"/>
      <c r="N240" s="321"/>
      <c r="O240" s="321"/>
      <c r="P240" s="321"/>
      <c r="Q240" s="321"/>
      <c r="R240" s="321"/>
      <c r="S240" s="321"/>
      <c r="T240" s="321"/>
      <c r="U240" s="321"/>
      <c r="V240" s="321"/>
      <c r="W240" s="321"/>
      <c r="X240" s="321"/>
      <c r="Y240" s="321"/>
      <c r="Z240" s="321"/>
      <c r="AA240" s="321"/>
      <c r="AB240" s="321"/>
      <c r="AC240" s="321"/>
      <c r="AD240" s="321"/>
      <c r="AE240" s="321"/>
      <c r="AF240" s="321"/>
      <c r="AG240" s="320">
        <v>56371.596100235351</v>
      </c>
      <c r="AH240" s="320">
        <v>57500.728666495743</v>
      </c>
      <c r="AI240" s="320">
        <v>61541.172086031969</v>
      </c>
      <c r="AJ240" s="320">
        <v>76190.373379649507</v>
      </c>
      <c r="AK240" s="320">
        <v>78562.585576093741</v>
      </c>
      <c r="AL240" s="320">
        <v>79597.775646802431</v>
      </c>
      <c r="AM240" s="320">
        <v>78319.253299245378</v>
      </c>
      <c r="AN240" s="320">
        <v>73124.513227605523</v>
      </c>
      <c r="AO240" s="320">
        <v>68323.826446854568</v>
      </c>
      <c r="AP240" s="320">
        <v>66597.478557349066</v>
      </c>
      <c r="AQ240" s="320">
        <v>65338.829278806574</v>
      </c>
      <c r="AR240" s="320">
        <v>61763.085767062112</v>
      </c>
    </row>
    <row r="241" spans="1:44" s="67" customFormat="1" ht="12.6" customHeight="1" x14ac:dyDescent="0.25">
      <c r="A241" s="319" t="s">
        <v>52</v>
      </c>
      <c r="B241" s="319" t="s">
        <v>60</v>
      </c>
      <c r="C241" s="319" t="s">
        <v>47</v>
      </c>
      <c r="D241" s="320">
        <v>0</v>
      </c>
      <c r="E241" s="320">
        <v>1993</v>
      </c>
      <c r="F241" s="320">
        <v>63835.676208983692</v>
      </c>
      <c r="G241" s="320">
        <v>66807.813278233298</v>
      </c>
      <c r="H241" s="320">
        <v>62677.45619844606</v>
      </c>
      <c r="I241" s="320">
        <v>62376.597810917425</v>
      </c>
      <c r="J241" s="320">
        <v>64783.212422443845</v>
      </c>
      <c r="K241" s="320">
        <v>69137.319057092653</v>
      </c>
      <c r="L241" s="320">
        <v>68140.595681148581</v>
      </c>
      <c r="M241" s="320">
        <v>72552.080549905397</v>
      </c>
      <c r="N241" s="320">
        <v>69022.218016594634</v>
      </c>
      <c r="O241" s="320">
        <v>69964.730510291658</v>
      </c>
      <c r="P241" s="320">
        <v>66600.129490564083</v>
      </c>
      <c r="Q241" s="320">
        <v>65550.969964287302</v>
      </c>
      <c r="R241" s="320">
        <v>54578.66322920737</v>
      </c>
      <c r="S241" s="320">
        <v>50664.963497684737</v>
      </c>
      <c r="T241" s="320">
        <v>42261.404577741712</v>
      </c>
      <c r="U241" s="320">
        <v>40753.069943628318</v>
      </c>
      <c r="V241" s="320">
        <v>33940.513649990564</v>
      </c>
      <c r="W241" s="320">
        <v>30766.740189857333</v>
      </c>
      <c r="X241" s="320">
        <v>27991.53934217948</v>
      </c>
      <c r="Y241" s="320">
        <v>25775.266800374309</v>
      </c>
      <c r="Z241" s="320">
        <v>23082.918700422735</v>
      </c>
      <c r="AA241" s="320">
        <v>20214.673981535598</v>
      </c>
      <c r="AB241" s="320">
        <v>17883.773860199533</v>
      </c>
      <c r="AC241" s="320">
        <v>14847.418659032199</v>
      </c>
      <c r="AD241" s="320">
        <v>11089.242276774019</v>
      </c>
      <c r="AE241" s="320">
        <v>10671.941575460849</v>
      </c>
      <c r="AF241" s="320">
        <v>10129.492518569332</v>
      </c>
      <c r="AG241" s="320">
        <v>9992.3593588486146</v>
      </c>
      <c r="AH241" s="320">
        <v>8906.0749515625848</v>
      </c>
      <c r="AI241" s="320">
        <v>7839.9494959360145</v>
      </c>
      <c r="AJ241" s="320">
        <v>7186.8884766616857</v>
      </c>
      <c r="AK241" s="321"/>
      <c r="AL241" s="321"/>
      <c r="AM241" s="321"/>
      <c r="AN241" s="321"/>
      <c r="AO241" s="321"/>
      <c r="AP241" s="321"/>
      <c r="AQ241" s="321"/>
      <c r="AR241" s="321"/>
    </row>
    <row r="242" spans="1:44" s="67" customFormat="1" ht="12.6" customHeight="1" x14ac:dyDescent="0.25">
      <c r="A242" s="319" t="s">
        <v>52</v>
      </c>
      <c r="B242" s="319" t="s">
        <v>60</v>
      </c>
      <c r="C242" s="319" t="s">
        <v>39</v>
      </c>
      <c r="D242" s="320">
        <v>1994</v>
      </c>
      <c r="E242" s="320">
        <v>1996</v>
      </c>
      <c r="F242" s="321"/>
      <c r="G242" s="321"/>
      <c r="H242" s="321"/>
      <c r="I242" s="321"/>
      <c r="J242" s="321"/>
      <c r="K242" s="321"/>
      <c r="L242" s="321"/>
      <c r="M242" s="321"/>
      <c r="N242" s="321"/>
      <c r="O242" s="321"/>
      <c r="P242" s="320">
        <v>112725.05450824196</v>
      </c>
      <c r="Q242" s="320">
        <v>89115.75179932786</v>
      </c>
      <c r="R242" s="320">
        <v>109048.52480994796</v>
      </c>
      <c r="S242" s="320">
        <v>100061.63202265513</v>
      </c>
      <c r="T242" s="320">
        <v>84250.69403784578</v>
      </c>
      <c r="U242" s="320">
        <v>76339.531904125775</v>
      </c>
      <c r="V242" s="320">
        <v>62370.700766966424</v>
      </c>
      <c r="W242" s="320">
        <v>55009.467619560492</v>
      </c>
      <c r="X242" s="320">
        <v>51438.582878321598</v>
      </c>
      <c r="Y242" s="320">
        <v>46082.885414389995</v>
      </c>
      <c r="Z242" s="320">
        <v>46495.534766721816</v>
      </c>
      <c r="AA242" s="320">
        <v>40300.722954024786</v>
      </c>
      <c r="AB242" s="320">
        <v>35653.754117956953</v>
      </c>
      <c r="AC242" s="320">
        <v>29197.006286235668</v>
      </c>
      <c r="AD242" s="320">
        <v>25365.663767892092</v>
      </c>
      <c r="AE242" s="320">
        <v>21970.012693169381</v>
      </c>
      <c r="AF242" s="321"/>
      <c r="AG242" s="320">
        <v>18802.387017276826</v>
      </c>
      <c r="AH242" s="321"/>
      <c r="AI242" s="321"/>
      <c r="AJ242" s="321"/>
      <c r="AK242" s="321"/>
      <c r="AL242" s="321"/>
      <c r="AM242" s="321"/>
      <c r="AN242" s="321"/>
      <c r="AO242" s="321"/>
      <c r="AP242" s="321"/>
      <c r="AQ242" s="321"/>
      <c r="AR242" s="321"/>
    </row>
    <row r="243" spans="1:44" s="67" customFormat="1" ht="12.6" customHeight="1" x14ac:dyDescent="0.25">
      <c r="A243" s="319" t="s">
        <v>52</v>
      </c>
      <c r="B243" s="319" t="s">
        <v>60</v>
      </c>
      <c r="C243" s="319" t="s">
        <v>40</v>
      </c>
      <c r="D243" s="320">
        <v>1997</v>
      </c>
      <c r="E243" s="320">
        <v>2001</v>
      </c>
      <c r="F243" s="321"/>
      <c r="G243" s="321"/>
      <c r="H243" s="321"/>
      <c r="I243" s="321"/>
      <c r="J243" s="321"/>
      <c r="K243" s="321"/>
      <c r="L243" s="321"/>
      <c r="M243" s="321"/>
      <c r="N243" s="321"/>
      <c r="O243" s="321"/>
      <c r="P243" s="321"/>
      <c r="Q243" s="320">
        <v>70330.98506188883</v>
      </c>
      <c r="R243" s="320">
        <v>82314.669661770546</v>
      </c>
      <c r="S243" s="320">
        <v>83561.759379775322</v>
      </c>
      <c r="T243" s="320">
        <v>94051.848883241226</v>
      </c>
      <c r="U243" s="320">
        <v>100714.96589161811</v>
      </c>
      <c r="V243" s="320">
        <v>86924.418970236104</v>
      </c>
      <c r="W243" s="320">
        <v>76116.430762007993</v>
      </c>
      <c r="X243" s="320">
        <v>73746.052853126501</v>
      </c>
      <c r="Y243" s="320">
        <v>69834.145538782395</v>
      </c>
      <c r="Z243" s="320">
        <v>62778.655880872022</v>
      </c>
      <c r="AA243" s="320">
        <v>54414.369697536953</v>
      </c>
      <c r="AB243" s="320">
        <v>48550.722523757533</v>
      </c>
      <c r="AC243" s="320">
        <v>39758.386901913735</v>
      </c>
      <c r="AD243" s="320">
        <v>30125.640178657035</v>
      </c>
      <c r="AE243" s="320">
        <v>31811.480046503442</v>
      </c>
      <c r="AF243" s="320">
        <v>30194.519606125086</v>
      </c>
      <c r="AG243" s="320">
        <v>25792.026086799477</v>
      </c>
      <c r="AH243" s="320">
        <v>22988.136158081663</v>
      </c>
      <c r="AI243" s="320">
        <v>20236.280007214616</v>
      </c>
      <c r="AJ243" s="320">
        <v>18550.615366813199</v>
      </c>
      <c r="AK243" s="320">
        <v>16422.495750366394</v>
      </c>
      <c r="AL243" s="320">
        <v>14709.760008069594</v>
      </c>
      <c r="AM243" s="320">
        <v>13300.597071916827</v>
      </c>
      <c r="AN243" s="320">
        <v>11398.495908459849</v>
      </c>
      <c r="AO243" s="320">
        <v>9823.700276966294</v>
      </c>
      <c r="AP243" s="320">
        <v>8923.6787105109815</v>
      </c>
      <c r="AQ243" s="320">
        <v>8185.006599649947</v>
      </c>
      <c r="AR243" s="320">
        <v>7191.3095112141673</v>
      </c>
    </row>
    <row r="244" spans="1:44" s="67" customFormat="1" ht="12.6" customHeight="1" x14ac:dyDescent="0.25">
      <c r="A244" s="319" t="s">
        <v>52</v>
      </c>
      <c r="B244" s="319" t="s">
        <v>60</v>
      </c>
      <c r="C244" s="319" t="s">
        <v>41</v>
      </c>
      <c r="D244" s="320">
        <v>2002</v>
      </c>
      <c r="E244" s="320">
        <v>2006</v>
      </c>
      <c r="F244" s="321"/>
      <c r="G244" s="321"/>
      <c r="H244" s="321"/>
      <c r="I244" s="321"/>
      <c r="J244" s="321"/>
      <c r="K244" s="321"/>
      <c r="L244" s="321"/>
      <c r="M244" s="321"/>
      <c r="N244" s="321"/>
      <c r="O244" s="321"/>
      <c r="P244" s="321"/>
      <c r="Q244" s="321"/>
      <c r="R244" s="321"/>
      <c r="S244" s="321"/>
      <c r="T244" s="321"/>
      <c r="U244" s="321"/>
      <c r="V244" s="321"/>
      <c r="W244" s="321"/>
      <c r="X244" s="320">
        <v>62984.069395050486</v>
      </c>
      <c r="Y244" s="320">
        <v>81625.703333980753</v>
      </c>
      <c r="Z244" s="320">
        <v>100091.37786286941</v>
      </c>
      <c r="AA244" s="320">
        <v>100703.61725343355</v>
      </c>
      <c r="AB244" s="320">
        <v>89091.751838764234</v>
      </c>
      <c r="AC244" s="320">
        <v>72957.603002541931</v>
      </c>
      <c r="AD244" s="320">
        <v>59089.573733212172</v>
      </c>
      <c r="AE244" s="320">
        <v>56865.96638983117</v>
      </c>
      <c r="AF244" s="320">
        <v>53975.499868882573</v>
      </c>
      <c r="AG244" s="320">
        <v>48667.059191344379</v>
      </c>
      <c r="AH244" s="320">
        <v>43376.390026087764</v>
      </c>
      <c r="AI244" s="320">
        <v>38183.903568079128</v>
      </c>
      <c r="AJ244" s="320">
        <v>35003.217391852013</v>
      </c>
      <c r="AK244" s="320">
        <v>30987.66146028892</v>
      </c>
      <c r="AL244" s="320">
        <v>26756.37497759351</v>
      </c>
      <c r="AM244" s="320">
        <v>24193.172593357049</v>
      </c>
      <c r="AN244" s="320">
        <v>20733.338310074898</v>
      </c>
      <c r="AO244" s="320">
        <v>17868.857692702328</v>
      </c>
      <c r="AP244" s="320">
        <v>16231.759976166584</v>
      </c>
      <c r="AQ244" s="320">
        <v>14888.149477229421</v>
      </c>
      <c r="AR244" s="320">
        <v>13080.660306927191</v>
      </c>
    </row>
    <row r="245" spans="1:44" s="67" customFormat="1" ht="12.6" customHeight="1" x14ac:dyDescent="0.25">
      <c r="A245" s="319" t="s">
        <v>52</v>
      </c>
      <c r="B245" s="319" t="s">
        <v>60</v>
      </c>
      <c r="C245" s="319" t="s">
        <v>42</v>
      </c>
      <c r="D245" s="320">
        <v>2007</v>
      </c>
      <c r="E245" s="320">
        <v>2009</v>
      </c>
      <c r="F245" s="321"/>
      <c r="G245" s="321"/>
      <c r="H245" s="321"/>
      <c r="I245" s="321"/>
      <c r="J245" s="321"/>
      <c r="K245" s="321"/>
      <c r="L245" s="321"/>
      <c r="M245" s="321"/>
      <c r="N245" s="321"/>
      <c r="O245" s="321"/>
      <c r="P245" s="321"/>
      <c r="Q245" s="321"/>
      <c r="R245" s="321"/>
      <c r="S245" s="321"/>
      <c r="T245" s="321"/>
      <c r="U245" s="321"/>
      <c r="V245" s="321"/>
      <c r="W245" s="321"/>
      <c r="X245" s="321"/>
      <c r="Y245" s="321"/>
      <c r="Z245" s="321"/>
      <c r="AA245" s="321"/>
      <c r="AB245" s="320">
        <v>60936.186750633853</v>
      </c>
      <c r="AC245" s="320">
        <v>77623.613878198943</v>
      </c>
      <c r="AD245" s="320">
        <v>86818.616593046187</v>
      </c>
      <c r="AE245" s="320">
        <v>83551.534074053983</v>
      </c>
      <c r="AF245" s="320">
        <v>79304.654484258877</v>
      </c>
      <c r="AG245" s="320">
        <v>73970.808402728842</v>
      </c>
      <c r="AH245" s="320">
        <v>65929.330621901157</v>
      </c>
      <c r="AI245" s="320">
        <v>58037.084258524555</v>
      </c>
      <c r="AJ245" s="320">
        <v>53202.645283984064</v>
      </c>
      <c r="AK245" s="321"/>
      <c r="AL245" s="321"/>
      <c r="AM245" s="321"/>
      <c r="AN245" s="321"/>
      <c r="AO245" s="321"/>
      <c r="AP245" s="321"/>
      <c r="AQ245" s="321"/>
      <c r="AR245" s="321"/>
    </row>
    <row r="246" spans="1:44" s="67" customFormat="1" ht="12.6" customHeight="1" x14ac:dyDescent="0.25">
      <c r="A246" s="319" t="s">
        <v>52</v>
      </c>
      <c r="B246" s="319" t="s">
        <v>60</v>
      </c>
      <c r="C246" s="319" t="s">
        <v>43</v>
      </c>
      <c r="D246" s="320">
        <v>2010</v>
      </c>
      <c r="E246" s="320">
        <v>2013</v>
      </c>
      <c r="F246" s="321"/>
      <c r="G246" s="321"/>
      <c r="H246" s="321"/>
      <c r="I246" s="321"/>
      <c r="J246" s="321"/>
      <c r="K246" s="321"/>
      <c r="L246" s="321"/>
      <c r="M246" s="321"/>
      <c r="N246" s="321"/>
      <c r="O246" s="321"/>
      <c r="P246" s="321"/>
      <c r="Q246" s="321"/>
      <c r="R246" s="321"/>
      <c r="S246" s="321"/>
      <c r="T246" s="321"/>
      <c r="U246" s="321"/>
      <c r="V246" s="321"/>
      <c r="W246" s="321"/>
      <c r="X246" s="321"/>
      <c r="Y246" s="321"/>
      <c r="Z246" s="321"/>
      <c r="AA246" s="321"/>
      <c r="AB246" s="320">
        <v>60936.186750633853</v>
      </c>
      <c r="AC246" s="320">
        <v>77623.613878198943</v>
      </c>
      <c r="AD246" s="320">
        <v>85321.743893166058</v>
      </c>
      <c r="AE246" s="320">
        <v>83551.534074053983</v>
      </c>
      <c r="AF246" s="320">
        <v>73545.585812154517</v>
      </c>
      <c r="AG246" s="320">
        <v>74471.162689714518</v>
      </c>
      <c r="AH246" s="320">
        <v>79047.619433610715</v>
      </c>
      <c r="AI246" s="320">
        <v>81098.247313425149</v>
      </c>
      <c r="AJ246" s="320">
        <v>72094.033756005403</v>
      </c>
      <c r="AK246" s="320">
        <v>63823.433324096935</v>
      </c>
      <c r="AL246" s="320">
        <v>57167.156646550007</v>
      </c>
      <c r="AM246" s="320">
        <v>51690.667684978609</v>
      </c>
      <c r="AN246" s="320">
        <v>44298.452236917037</v>
      </c>
      <c r="AO246" s="320">
        <v>38178.257991565188</v>
      </c>
      <c r="AP246" s="320">
        <v>34680.466467665501</v>
      </c>
      <c r="AQ246" s="320">
        <v>31809.734093455125</v>
      </c>
      <c r="AR246" s="320">
        <v>27947.887463553256</v>
      </c>
    </row>
    <row r="247" spans="1:44" s="67" customFormat="1" ht="12.6" customHeight="1" x14ac:dyDescent="0.25">
      <c r="A247" s="319" t="s">
        <v>52</v>
      </c>
      <c r="B247" s="319" t="s">
        <v>60</v>
      </c>
      <c r="C247" s="319" t="s">
        <v>55</v>
      </c>
      <c r="D247" s="320">
        <v>2014</v>
      </c>
      <c r="E247" s="320">
        <v>2028</v>
      </c>
      <c r="F247" s="321"/>
      <c r="G247" s="321"/>
      <c r="H247" s="321"/>
      <c r="I247" s="321"/>
      <c r="J247" s="321"/>
      <c r="K247" s="321"/>
      <c r="L247" s="321"/>
      <c r="M247" s="321"/>
      <c r="N247" s="321"/>
      <c r="O247" s="321"/>
      <c r="P247" s="321"/>
      <c r="Q247" s="321"/>
      <c r="R247" s="321"/>
      <c r="S247" s="321"/>
      <c r="T247" s="321"/>
      <c r="U247" s="321"/>
      <c r="V247" s="321"/>
      <c r="W247" s="321"/>
      <c r="X247" s="321"/>
      <c r="Y247" s="321"/>
      <c r="Z247" s="321"/>
      <c r="AA247" s="321"/>
      <c r="AB247" s="321"/>
      <c r="AC247" s="321"/>
      <c r="AD247" s="321"/>
      <c r="AE247" s="321"/>
      <c r="AF247" s="321"/>
      <c r="AG247" s="321"/>
      <c r="AH247" s="321"/>
      <c r="AI247" s="320">
        <v>54603.506559076675</v>
      </c>
      <c r="AJ247" s="320">
        <v>82312.800919571484</v>
      </c>
      <c r="AK247" s="320">
        <v>92564.476920300222</v>
      </c>
      <c r="AL247" s="320">
        <v>82910.737896810562</v>
      </c>
      <c r="AM247" s="320">
        <v>69177.323343494863</v>
      </c>
      <c r="AN247" s="320">
        <v>65557.895435301936</v>
      </c>
      <c r="AO247" s="320">
        <v>66263.800492082155</v>
      </c>
      <c r="AP247" s="320">
        <v>65803.035742051026</v>
      </c>
      <c r="AQ247" s="320">
        <v>75919.815614282663</v>
      </c>
      <c r="AR247" s="320">
        <v>69026.717590093627</v>
      </c>
    </row>
    <row r="248" spans="1:44" s="67" customFormat="1" ht="12.6" customHeight="1" x14ac:dyDescent="0.25">
      <c r="A248" s="319" t="s">
        <v>52</v>
      </c>
      <c r="B248" s="319" t="s">
        <v>61</v>
      </c>
      <c r="C248" s="319" t="s">
        <v>47</v>
      </c>
      <c r="D248" s="320">
        <v>0</v>
      </c>
      <c r="E248" s="320">
        <v>1993</v>
      </c>
      <c r="F248" s="320">
        <v>77505.824199551818</v>
      </c>
      <c r="G248" s="320">
        <v>81114.432220434843</v>
      </c>
      <c r="H248" s="320">
        <v>76099.576128688597</v>
      </c>
      <c r="I248" s="320">
        <v>75734.290152608111</v>
      </c>
      <c r="J248" s="320">
        <v>78656.271403130013</v>
      </c>
      <c r="K248" s="320">
        <v>83942.79209833499</v>
      </c>
      <c r="L248" s="320">
        <v>82732.62450335882</v>
      </c>
      <c r="M248" s="320">
        <v>88088.810745946597</v>
      </c>
      <c r="N248" s="320">
        <v>84300.509402320778</v>
      </c>
      <c r="O248" s="320">
        <v>82821.204421897972</v>
      </c>
      <c r="P248" s="320">
        <v>76756.040023677953</v>
      </c>
      <c r="Q248" s="320">
        <v>71204.696974944789</v>
      </c>
      <c r="R248" s="320">
        <v>61001.190149658592</v>
      </c>
      <c r="S248" s="320">
        <v>58633.675877103182</v>
      </c>
      <c r="T248" s="320">
        <v>50532.397726305324</v>
      </c>
      <c r="U248" s="320">
        <v>46828.092557343371</v>
      </c>
      <c r="V248" s="320">
        <v>40404.226381147782</v>
      </c>
      <c r="W248" s="320">
        <v>35253.825073716878</v>
      </c>
      <c r="X248" s="320">
        <v>32660.194695461789</v>
      </c>
      <c r="Y248" s="320">
        <v>30605.703935229401</v>
      </c>
      <c r="Z248" s="320">
        <v>27704.464871607681</v>
      </c>
      <c r="AA248" s="320">
        <v>24597.011058773678</v>
      </c>
      <c r="AB248" s="320">
        <v>21215.166889385953</v>
      </c>
      <c r="AC248" s="320">
        <v>17554.969177423503</v>
      </c>
      <c r="AD248" s="320">
        <v>13908.316737941303</v>
      </c>
      <c r="AE248" s="320">
        <v>13779.513466870249</v>
      </c>
      <c r="AF248" s="320">
        <v>12172.076920761196</v>
      </c>
      <c r="AG248" s="320">
        <v>11675.285925230604</v>
      </c>
      <c r="AH248" s="320">
        <v>9960.6724705121815</v>
      </c>
      <c r="AI248" s="320">
        <v>8462.752025040998</v>
      </c>
      <c r="AJ248" s="320">
        <v>7340.924166053398</v>
      </c>
      <c r="AK248" s="320">
        <v>6498.7761072577414</v>
      </c>
      <c r="AL248" s="320">
        <v>5391.2613127071108</v>
      </c>
      <c r="AM248" s="320">
        <v>4999.9453796788221</v>
      </c>
      <c r="AN248" s="320">
        <v>3640.2847935337804</v>
      </c>
      <c r="AO248" s="320">
        <v>3692.9142763730465</v>
      </c>
      <c r="AP248" s="320">
        <v>3354.5791889722659</v>
      </c>
      <c r="AQ248" s="320">
        <v>3076.8984060850539</v>
      </c>
      <c r="AR248" s="320">
        <v>2317.5870649432459</v>
      </c>
    </row>
    <row r="249" spans="1:44" s="67" customFormat="1" ht="12.6" customHeight="1" x14ac:dyDescent="0.25">
      <c r="A249" s="319" t="s">
        <v>52</v>
      </c>
      <c r="B249" s="319" t="s">
        <v>61</v>
      </c>
      <c r="C249" s="319" t="s">
        <v>39</v>
      </c>
      <c r="D249" s="320">
        <v>1994</v>
      </c>
      <c r="E249" s="320">
        <v>1996</v>
      </c>
      <c r="F249" s="321"/>
      <c r="G249" s="321"/>
      <c r="H249" s="321"/>
      <c r="I249" s="321"/>
      <c r="J249" s="321"/>
      <c r="K249" s="321"/>
      <c r="L249" s="321"/>
      <c r="M249" s="321"/>
      <c r="N249" s="320">
        <v>69503.519398854449</v>
      </c>
      <c r="O249" s="320">
        <v>78658.815147178655</v>
      </c>
      <c r="P249" s="320">
        <v>91833.410939944486</v>
      </c>
      <c r="Q249" s="320">
        <v>102546.43192905963</v>
      </c>
      <c r="R249" s="320">
        <v>105824.1736177826</v>
      </c>
      <c r="S249" s="320">
        <v>98231.77705708862</v>
      </c>
      <c r="T249" s="320">
        <v>82766.501919567643</v>
      </c>
      <c r="U249" s="320">
        <v>75139.371440491406</v>
      </c>
      <c r="V249" s="320">
        <v>64562.347274840868</v>
      </c>
      <c r="W249" s="320">
        <v>57282.749256338124</v>
      </c>
      <c r="X249" s="320">
        <v>53864.667640912638</v>
      </c>
      <c r="Y249" s="320">
        <v>49357.193857923521</v>
      </c>
      <c r="Z249" s="320">
        <v>44266.407928099878</v>
      </c>
      <c r="AA249" s="320">
        <v>38309.086674149097</v>
      </c>
      <c r="AB249" s="320">
        <v>33748.715710355682</v>
      </c>
      <c r="AC249" s="320">
        <v>27474.96487457789</v>
      </c>
      <c r="AD249" s="320">
        <v>22399.66796243854</v>
      </c>
      <c r="AE249" s="320">
        <v>21582.714990466146</v>
      </c>
      <c r="AF249" s="320">
        <v>20892.81104589628</v>
      </c>
      <c r="AG249" s="320">
        <v>19305.454550269013</v>
      </c>
      <c r="AH249" s="320">
        <v>17152.45326792392</v>
      </c>
      <c r="AI249" s="320">
        <v>15306.85464389168</v>
      </c>
      <c r="AJ249" s="320">
        <v>13179.245445666083</v>
      </c>
      <c r="AK249" s="320">
        <v>11815.365743174043</v>
      </c>
      <c r="AL249" s="320">
        <v>10573.375493800428</v>
      </c>
      <c r="AM249" s="320">
        <v>9524.0961987387109</v>
      </c>
      <c r="AN249" s="320">
        <v>8162.0675347212728</v>
      </c>
      <c r="AO249" s="320">
        <v>7126.9963139362781</v>
      </c>
      <c r="AP249" s="320">
        <v>6078.8991743871875</v>
      </c>
      <c r="AQ249" s="320">
        <v>5575.708345747541</v>
      </c>
      <c r="AR249" s="320">
        <v>4980.3414019913735</v>
      </c>
    </row>
    <row r="250" spans="1:44" s="67" customFormat="1" ht="12.6" customHeight="1" x14ac:dyDescent="0.25">
      <c r="A250" s="319" t="s">
        <v>52</v>
      </c>
      <c r="B250" s="319" t="s">
        <v>61</v>
      </c>
      <c r="C250" s="319" t="s">
        <v>40</v>
      </c>
      <c r="D250" s="320">
        <v>1997</v>
      </c>
      <c r="E250" s="320">
        <v>2001</v>
      </c>
      <c r="F250" s="321"/>
      <c r="G250" s="321"/>
      <c r="H250" s="321"/>
      <c r="I250" s="321"/>
      <c r="J250" s="321"/>
      <c r="K250" s="321"/>
      <c r="L250" s="321"/>
      <c r="M250" s="321"/>
      <c r="N250" s="321"/>
      <c r="O250" s="321"/>
      <c r="P250" s="321"/>
      <c r="Q250" s="320">
        <v>70330.98506188883</v>
      </c>
      <c r="R250" s="320">
        <v>74936.804533149101</v>
      </c>
      <c r="S250" s="320">
        <v>93090.913912606746</v>
      </c>
      <c r="T250" s="320">
        <v>90168.890899379054</v>
      </c>
      <c r="U250" s="320">
        <v>91144.671015711385</v>
      </c>
      <c r="V250" s="320">
        <v>91509.228217966607</v>
      </c>
      <c r="W250" s="320">
        <v>87263.913307267605</v>
      </c>
      <c r="X250" s="320">
        <v>82027.071144065543</v>
      </c>
      <c r="Y250" s="320">
        <v>75919.775038741369</v>
      </c>
      <c r="Z250" s="320">
        <v>68415.13677423964</v>
      </c>
      <c r="AA250" s="320">
        <v>59620.552405284943</v>
      </c>
      <c r="AB250" s="320">
        <v>52988.559921798522</v>
      </c>
      <c r="AC250" s="320">
        <v>43772.709122600572</v>
      </c>
      <c r="AD250" s="320">
        <v>35769.234549804933</v>
      </c>
      <c r="AE250" s="320">
        <v>34631.615119634189</v>
      </c>
      <c r="AF250" s="320">
        <v>32904.227768854216</v>
      </c>
      <c r="AG250" s="320">
        <v>29732.020717623756</v>
      </c>
      <c r="AH250" s="320">
        <v>26474.26374848147</v>
      </c>
      <c r="AI250" s="320">
        <v>23263.164698343408</v>
      </c>
      <c r="AJ250" s="320">
        <v>21071.798913665767</v>
      </c>
      <c r="AK250" s="320">
        <v>18904.867805591013</v>
      </c>
      <c r="AL250" s="320">
        <v>17078.330300779198</v>
      </c>
      <c r="AM250" s="320">
        <v>15263.889704776768</v>
      </c>
      <c r="AN250" s="320">
        <v>13193.721252189358</v>
      </c>
      <c r="AO250" s="320">
        <v>11506.265359802572</v>
      </c>
      <c r="AP250" s="320">
        <v>10270.784781803221</v>
      </c>
      <c r="AQ250" s="320">
        <v>9142.5357011715896</v>
      </c>
      <c r="AR250" s="320">
        <v>7994.5363657417574</v>
      </c>
    </row>
    <row r="251" spans="1:44" s="67" customFormat="1" ht="12.6" customHeight="1" x14ac:dyDescent="0.25">
      <c r="A251" s="319" t="s">
        <v>52</v>
      </c>
      <c r="B251" s="319" t="s">
        <v>61</v>
      </c>
      <c r="C251" s="319" t="s">
        <v>41</v>
      </c>
      <c r="D251" s="320">
        <v>2002</v>
      </c>
      <c r="E251" s="320">
        <v>2006</v>
      </c>
      <c r="F251" s="321"/>
      <c r="G251" s="321"/>
      <c r="H251" s="321"/>
      <c r="I251" s="321"/>
      <c r="J251" s="321"/>
      <c r="K251" s="321"/>
      <c r="L251" s="321"/>
      <c r="M251" s="321"/>
      <c r="N251" s="321"/>
      <c r="O251" s="321"/>
      <c r="P251" s="321"/>
      <c r="Q251" s="321"/>
      <c r="R251" s="321"/>
      <c r="S251" s="321"/>
      <c r="T251" s="321"/>
      <c r="U251" s="321"/>
      <c r="V251" s="320">
        <v>62476.305828197939</v>
      </c>
      <c r="W251" s="320">
        <v>79146.047294507633</v>
      </c>
      <c r="X251" s="320">
        <v>89597.949632310701</v>
      </c>
      <c r="Y251" s="320">
        <v>93212.614477155716</v>
      </c>
      <c r="Z251" s="320">
        <v>90951.924093631795</v>
      </c>
      <c r="AA251" s="320">
        <v>86321.386449208774</v>
      </c>
      <c r="AB251" s="320">
        <v>90454.093057289196</v>
      </c>
      <c r="AC251" s="320">
        <v>75406.908249524044</v>
      </c>
      <c r="AD251" s="320">
        <v>61557.170290656708</v>
      </c>
      <c r="AE251" s="320">
        <v>59488.450797733094</v>
      </c>
      <c r="AF251" s="320">
        <v>56790.142137475574</v>
      </c>
      <c r="AG251" s="320">
        <v>51509.227903669918</v>
      </c>
      <c r="AH251" s="320">
        <v>46177.865900164295</v>
      </c>
      <c r="AI251" s="320">
        <v>40900.634001723214</v>
      </c>
      <c r="AJ251" s="320">
        <v>37698.709151679854</v>
      </c>
      <c r="AK251" s="320">
        <v>33515.759274356824</v>
      </c>
      <c r="AL251" s="320">
        <v>29951.59562378484</v>
      </c>
      <c r="AM251" s="320">
        <v>27002.537218732698</v>
      </c>
      <c r="AN251" s="320">
        <v>23172.784549875872</v>
      </c>
      <c r="AO251" s="320">
        <v>20219.701074330558</v>
      </c>
      <c r="AP251" s="320">
        <v>18507.678757246329</v>
      </c>
      <c r="AQ251" s="320">
        <v>16892.593187287664</v>
      </c>
      <c r="AR251" s="320">
        <v>14718.369018989122</v>
      </c>
    </row>
    <row r="252" spans="1:44" s="67" customFormat="1" ht="12.6" customHeight="1" x14ac:dyDescent="0.25">
      <c r="A252" s="319" t="s">
        <v>52</v>
      </c>
      <c r="B252" s="319" t="s">
        <v>61</v>
      </c>
      <c r="C252" s="319" t="s">
        <v>42</v>
      </c>
      <c r="D252" s="320">
        <v>2007</v>
      </c>
      <c r="E252" s="320">
        <v>2009</v>
      </c>
      <c r="F252" s="321"/>
      <c r="G252" s="321"/>
      <c r="H252" s="321"/>
      <c r="I252" s="321"/>
      <c r="J252" s="321"/>
      <c r="K252" s="321"/>
      <c r="L252" s="321"/>
      <c r="M252" s="321"/>
      <c r="N252" s="321"/>
      <c r="O252" s="321"/>
      <c r="P252" s="321"/>
      <c r="Q252" s="321"/>
      <c r="R252" s="321"/>
      <c r="S252" s="321"/>
      <c r="T252" s="321"/>
      <c r="U252" s="321"/>
      <c r="V252" s="321"/>
      <c r="W252" s="320">
        <v>60620.801329576017</v>
      </c>
      <c r="X252" s="320">
        <v>77747.122715595804</v>
      </c>
      <c r="Y252" s="320">
        <v>81760.812174340434</v>
      </c>
      <c r="Z252" s="320">
        <v>65847.377077733574</v>
      </c>
      <c r="AA252" s="320">
        <v>78844.496856489277</v>
      </c>
      <c r="AB252" s="320">
        <v>71515.80748965613</v>
      </c>
      <c r="AC252" s="320">
        <v>80548.649566176289</v>
      </c>
      <c r="AD252" s="320">
        <v>79330.200285657818</v>
      </c>
      <c r="AE252" s="320">
        <v>80900.73285680858</v>
      </c>
      <c r="AF252" s="320">
        <v>77569.646611106073</v>
      </c>
      <c r="AG252" s="320">
        <v>70061.499557485804</v>
      </c>
      <c r="AH252" s="320">
        <v>62711.821976877967</v>
      </c>
      <c r="AI252" s="320">
        <v>55245.092401982089</v>
      </c>
      <c r="AJ252" s="320">
        <v>50713.953303100119</v>
      </c>
      <c r="AK252" s="320">
        <v>44979.92429686019</v>
      </c>
      <c r="AL252" s="320">
        <v>40531.678743808116</v>
      </c>
      <c r="AM252" s="320">
        <v>36589.626205975524</v>
      </c>
      <c r="AN252" s="320">
        <v>31491.97178094419</v>
      </c>
      <c r="AO252" s="320">
        <v>27137.151570703132</v>
      </c>
      <c r="AP252" s="320">
        <v>24580.654926940129</v>
      </c>
      <c r="AQ252" s="320">
        <v>22659.121500954378</v>
      </c>
      <c r="AR252" s="320">
        <v>20321.888962752393</v>
      </c>
    </row>
    <row r="253" spans="1:44" s="67" customFormat="1" ht="12.6" customHeight="1" x14ac:dyDescent="0.25">
      <c r="A253" s="319" t="s">
        <v>52</v>
      </c>
      <c r="B253" s="319" t="s">
        <v>61</v>
      </c>
      <c r="C253" s="319" t="s">
        <v>43</v>
      </c>
      <c r="D253" s="320">
        <v>2010</v>
      </c>
      <c r="E253" s="320">
        <v>2013</v>
      </c>
      <c r="F253" s="321"/>
      <c r="G253" s="321"/>
      <c r="H253" s="321"/>
      <c r="I253" s="321"/>
      <c r="J253" s="321"/>
      <c r="K253" s="321"/>
      <c r="L253" s="321"/>
      <c r="M253" s="321"/>
      <c r="N253" s="321"/>
      <c r="O253" s="321"/>
      <c r="P253" s="321"/>
      <c r="Q253" s="321"/>
      <c r="R253" s="321"/>
      <c r="S253" s="321"/>
      <c r="T253" s="321"/>
      <c r="U253" s="321"/>
      <c r="V253" s="321"/>
      <c r="W253" s="321"/>
      <c r="X253" s="321"/>
      <c r="Y253" s="321"/>
      <c r="Z253" s="321"/>
      <c r="AA253" s="320">
        <v>61990.530780814741</v>
      </c>
      <c r="AB253" s="320">
        <v>67647.99862461671</v>
      </c>
      <c r="AC253" s="320">
        <v>73478.896223591408</v>
      </c>
      <c r="AD253" s="320">
        <v>71480.127684494582</v>
      </c>
      <c r="AE253" s="320">
        <v>79265.139935227096</v>
      </c>
      <c r="AF253" s="320">
        <v>77567.089692791953</v>
      </c>
      <c r="AG253" s="320">
        <v>77116.829068508814</v>
      </c>
      <c r="AH253" s="320">
        <v>78759.510101412438</v>
      </c>
      <c r="AI253" s="320">
        <v>79277.847582984701</v>
      </c>
      <c r="AJ253" s="320">
        <v>74357.356409322223</v>
      </c>
      <c r="AK253" s="320">
        <v>66131.572757772839</v>
      </c>
      <c r="AL253" s="320">
        <v>59682.35832222052</v>
      </c>
      <c r="AM253" s="320">
        <v>54494.860916253412</v>
      </c>
      <c r="AN253" s="320">
        <v>46943.554237028955</v>
      </c>
      <c r="AO253" s="320">
        <v>40773.041266837492</v>
      </c>
      <c r="AP253" s="320">
        <v>37176.142260528788</v>
      </c>
      <c r="AQ253" s="320">
        <v>34426.404440041966</v>
      </c>
      <c r="AR253" s="320">
        <v>30476.072872312419</v>
      </c>
    </row>
    <row r="254" spans="1:44" s="67" customFormat="1" ht="12.6" customHeight="1" x14ac:dyDescent="0.25">
      <c r="A254" s="319" t="s">
        <v>52</v>
      </c>
      <c r="B254" s="319" t="s">
        <v>61</v>
      </c>
      <c r="C254" s="319" t="s">
        <v>55</v>
      </c>
      <c r="D254" s="320">
        <v>2014</v>
      </c>
      <c r="E254" s="320">
        <v>2028</v>
      </c>
      <c r="F254" s="321"/>
      <c r="G254" s="321"/>
      <c r="H254" s="321"/>
      <c r="I254" s="321"/>
      <c r="J254" s="321"/>
      <c r="K254" s="321"/>
      <c r="L254" s="321"/>
      <c r="M254" s="321"/>
      <c r="N254" s="321"/>
      <c r="O254" s="321"/>
      <c r="P254" s="321"/>
      <c r="Q254" s="321"/>
      <c r="R254" s="321"/>
      <c r="S254" s="321"/>
      <c r="T254" s="321"/>
      <c r="U254" s="321"/>
      <c r="V254" s="321"/>
      <c r="W254" s="321"/>
      <c r="X254" s="321"/>
      <c r="Y254" s="321"/>
      <c r="Z254" s="321"/>
      <c r="AA254" s="321"/>
      <c r="AB254" s="321"/>
      <c r="AC254" s="321"/>
      <c r="AD254" s="321"/>
      <c r="AE254" s="321"/>
      <c r="AF254" s="321"/>
      <c r="AG254" s="320">
        <v>56371.596100235351</v>
      </c>
      <c r="AH254" s="320">
        <v>60079.355888247999</v>
      </c>
      <c r="AI254" s="320">
        <v>57477.054222688421</v>
      </c>
      <c r="AJ254" s="320">
        <v>73932.431617859576</v>
      </c>
      <c r="AK254" s="320">
        <v>77902.904074459118</v>
      </c>
      <c r="AL254" s="320">
        <v>79845.734910378145</v>
      </c>
      <c r="AM254" s="320">
        <v>78379.875914579228</v>
      </c>
      <c r="AN254" s="320">
        <v>73526.381048951167</v>
      </c>
      <c r="AO254" s="320">
        <v>69361.323424040864</v>
      </c>
      <c r="AP254" s="320">
        <v>67065.86940437046</v>
      </c>
      <c r="AQ254" s="320">
        <v>66286.644971210815</v>
      </c>
      <c r="AR254" s="320">
        <v>63220.581625631901</v>
      </c>
    </row>
    <row r="255" spans="1:44" s="67" customFormat="1" ht="12.6" customHeight="1" x14ac:dyDescent="0.25">
      <c r="A255" s="319" t="s">
        <v>52</v>
      </c>
      <c r="B255" s="319" t="s">
        <v>62</v>
      </c>
      <c r="C255" s="319" t="s">
        <v>47</v>
      </c>
      <c r="D255" s="320">
        <v>0</v>
      </c>
      <c r="E255" s="320">
        <v>1993</v>
      </c>
      <c r="F255" s="320">
        <v>44826.665902621062</v>
      </c>
      <c r="G255" s="320">
        <v>46913.758941063694</v>
      </c>
      <c r="H255" s="320">
        <v>44013.341057684382</v>
      </c>
      <c r="I255" s="320">
        <v>43802.072387519489</v>
      </c>
      <c r="J255" s="320">
        <v>45492.04444631128</v>
      </c>
      <c r="K255" s="320">
        <v>48549.583662733319</v>
      </c>
      <c r="L255" s="320">
        <v>47849.664927252175</v>
      </c>
      <c r="M255" s="320">
        <v>50947.496266875372</v>
      </c>
      <c r="N255" s="320">
        <v>48468.757450905367</v>
      </c>
      <c r="O255" s="320">
        <v>43205.320044910928</v>
      </c>
      <c r="P255" s="320">
        <v>68186.927016507048</v>
      </c>
      <c r="Q255" s="320">
        <v>35754.38552030654</v>
      </c>
      <c r="R255" s="320">
        <v>29733.088639752645</v>
      </c>
      <c r="S255" s="320">
        <v>61589.585011090989</v>
      </c>
      <c r="T255" s="320">
        <v>51857.691882463798</v>
      </c>
      <c r="U255" s="320">
        <v>48088.891046242221</v>
      </c>
      <c r="V255" s="320">
        <v>44895.727138198439</v>
      </c>
      <c r="W255" s="320">
        <v>39596.958474024075</v>
      </c>
      <c r="X255" s="320">
        <v>17691.747047784549</v>
      </c>
      <c r="Y255" s="320">
        <v>16354.827929849931</v>
      </c>
      <c r="Z255" s="320">
        <v>14775.414238743519</v>
      </c>
      <c r="AA255" s="320">
        <v>10988.364766295505</v>
      </c>
      <c r="AB255" s="320">
        <v>9721.3257435322266</v>
      </c>
      <c r="AC255" s="320">
        <v>7960.8337429326339</v>
      </c>
      <c r="AD255" s="321"/>
      <c r="AE255" s="321"/>
      <c r="AF255" s="321"/>
      <c r="AG255" s="321"/>
      <c r="AH255" s="321"/>
      <c r="AI255" s="321"/>
      <c r="AJ255" s="321"/>
      <c r="AK255" s="321"/>
      <c r="AL255" s="321"/>
      <c r="AM255" s="321"/>
      <c r="AN255" s="321"/>
      <c r="AO255" s="321"/>
      <c r="AP255" s="321"/>
      <c r="AQ255" s="321"/>
      <c r="AR255" s="321"/>
    </row>
    <row r="256" spans="1:44" s="67" customFormat="1" ht="12.6" customHeight="1" x14ac:dyDescent="0.25">
      <c r="A256" s="319" t="s">
        <v>52</v>
      </c>
      <c r="B256" s="319" t="s">
        <v>62</v>
      </c>
      <c r="C256" s="319" t="s">
        <v>39</v>
      </c>
      <c r="D256" s="320">
        <v>1994</v>
      </c>
      <c r="E256" s="320">
        <v>1996</v>
      </c>
      <c r="F256" s="321"/>
      <c r="G256" s="321"/>
      <c r="H256" s="321"/>
      <c r="I256" s="321"/>
      <c r="J256" s="321"/>
      <c r="K256" s="321"/>
      <c r="L256" s="321"/>
      <c r="M256" s="321"/>
      <c r="N256" s="321"/>
      <c r="O256" s="321"/>
      <c r="P256" s="320">
        <v>69583.366980396269</v>
      </c>
      <c r="Q256" s="320">
        <v>102482.29251875231</v>
      </c>
      <c r="R256" s="320">
        <v>112383.40822792615</v>
      </c>
      <c r="S256" s="320">
        <v>104324.67449232492</v>
      </c>
      <c r="T256" s="320">
        <v>78170.747045423952</v>
      </c>
      <c r="U256" s="320">
        <v>67102.572807750286</v>
      </c>
      <c r="V256" s="320">
        <v>59174.544797941788</v>
      </c>
      <c r="W256" s="320">
        <v>58311.646495698114</v>
      </c>
      <c r="X256" s="320">
        <v>54526.404105277943</v>
      </c>
      <c r="Y256" s="320">
        <v>50209.193438703318</v>
      </c>
      <c r="Z256" s="320">
        <v>45136.453702207808</v>
      </c>
      <c r="AA256" s="320">
        <v>39122.718448262196</v>
      </c>
      <c r="AB256" s="320">
        <v>34611.582168679051</v>
      </c>
      <c r="AC256" s="320">
        <v>28343.567378968386</v>
      </c>
      <c r="AD256" s="320">
        <v>22955.925709942352</v>
      </c>
      <c r="AE256" s="320">
        <v>24411.125214632648</v>
      </c>
      <c r="AF256" s="320">
        <v>23170.320834594935</v>
      </c>
      <c r="AG256" s="320">
        <v>20891.541130307582</v>
      </c>
      <c r="AH256" s="320">
        <v>18620.390288046154</v>
      </c>
      <c r="AI256" s="320">
        <v>16391.386805843838</v>
      </c>
      <c r="AJ256" s="320">
        <v>15025.998447118691</v>
      </c>
      <c r="AK256" s="320">
        <v>13302.221557796776</v>
      </c>
      <c r="AL256" s="321"/>
      <c r="AM256" s="321"/>
      <c r="AN256" s="321"/>
      <c r="AO256" s="321"/>
      <c r="AP256" s="321"/>
      <c r="AQ256" s="321"/>
      <c r="AR256" s="321"/>
    </row>
    <row r="257" spans="1:44" s="67" customFormat="1" ht="12.6" customHeight="1" x14ac:dyDescent="0.25">
      <c r="A257" s="319" t="s">
        <v>52</v>
      </c>
      <c r="B257" s="319" t="s">
        <v>62</v>
      </c>
      <c r="C257" s="319" t="s">
        <v>40</v>
      </c>
      <c r="D257" s="320">
        <v>1997</v>
      </c>
      <c r="E257" s="320">
        <v>2001</v>
      </c>
      <c r="F257" s="321"/>
      <c r="G257" s="321"/>
      <c r="H257" s="321"/>
      <c r="I257" s="321"/>
      <c r="J257" s="321"/>
      <c r="K257" s="321"/>
      <c r="L257" s="321"/>
      <c r="M257" s="321"/>
      <c r="N257" s="321"/>
      <c r="O257" s="321"/>
      <c r="P257" s="321"/>
      <c r="Q257" s="320">
        <v>70330.98506188883</v>
      </c>
      <c r="R257" s="320">
        <v>82683.500886762835</v>
      </c>
      <c r="S257" s="320">
        <v>108585.60176088453</v>
      </c>
      <c r="T257" s="320">
        <v>62707.664144124319</v>
      </c>
      <c r="U257" s="320">
        <v>79968.041817577425</v>
      </c>
      <c r="V257" s="320">
        <v>105779.97850757597</v>
      </c>
      <c r="W257" s="320">
        <v>98205.698153913167</v>
      </c>
      <c r="X257" s="321"/>
      <c r="Y257" s="321"/>
      <c r="Z257" s="321"/>
      <c r="AA257" s="321"/>
      <c r="AB257" s="321"/>
      <c r="AC257" s="321"/>
      <c r="AD257" s="321"/>
      <c r="AE257" s="321"/>
      <c r="AF257" s="321"/>
      <c r="AG257" s="321"/>
      <c r="AH257" s="321"/>
      <c r="AI257" s="321"/>
      <c r="AJ257" s="321"/>
      <c r="AK257" s="320">
        <v>20274.686111563442</v>
      </c>
      <c r="AL257" s="320">
        <v>18160.197540826655</v>
      </c>
      <c r="AM257" s="320">
        <v>16420.490212242992</v>
      </c>
      <c r="AN257" s="320">
        <v>14072.21717093808</v>
      </c>
      <c r="AO257" s="320">
        <v>12128.02503329172</v>
      </c>
      <c r="AP257" s="320">
        <v>11016.887296927134</v>
      </c>
      <c r="AQ257" s="320">
        <v>10104.946419320922</v>
      </c>
      <c r="AR257" s="320">
        <v>8878.1598903878603</v>
      </c>
    </row>
    <row r="258" spans="1:44" s="67" customFormat="1" ht="12.6" customHeight="1" x14ac:dyDescent="0.25">
      <c r="A258" s="319" t="s">
        <v>52</v>
      </c>
      <c r="B258" s="319" t="s">
        <v>62</v>
      </c>
      <c r="C258" s="319" t="s">
        <v>41</v>
      </c>
      <c r="D258" s="320">
        <v>2002</v>
      </c>
      <c r="E258" s="320">
        <v>2006</v>
      </c>
      <c r="F258" s="321"/>
      <c r="G258" s="321"/>
      <c r="H258" s="321"/>
      <c r="I258" s="321"/>
      <c r="J258" s="321"/>
      <c r="K258" s="321"/>
      <c r="L258" s="321"/>
      <c r="M258" s="321"/>
      <c r="N258" s="321"/>
      <c r="O258" s="321"/>
      <c r="P258" s="321"/>
      <c r="Q258" s="321"/>
      <c r="R258" s="321"/>
      <c r="S258" s="321"/>
      <c r="T258" s="321"/>
      <c r="U258" s="321"/>
      <c r="V258" s="320">
        <v>61859.636554138007</v>
      </c>
      <c r="W258" s="320">
        <v>109117.44239323684</v>
      </c>
      <c r="X258" s="320">
        <v>90525.048582783551</v>
      </c>
      <c r="Y258" s="320">
        <v>91037.164002572215</v>
      </c>
      <c r="Z258" s="320">
        <v>75013.114295676714</v>
      </c>
      <c r="AA258" s="320">
        <v>87611.878334130117</v>
      </c>
      <c r="AB258" s="320">
        <v>74571.755427188342</v>
      </c>
      <c r="AC258" s="320">
        <v>67878.759040037781</v>
      </c>
      <c r="AD258" s="320">
        <v>67411.691515978368</v>
      </c>
      <c r="AE258" s="320">
        <v>64874.913488750666</v>
      </c>
      <c r="AF258" s="320">
        <v>71505.451912220742</v>
      </c>
      <c r="AG258" s="320">
        <v>64472.956603818457</v>
      </c>
      <c r="AH258" s="320">
        <v>59814.385206719824</v>
      </c>
      <c r="AI258" s="320">
        <v>56102.514783240411</v>
      </c>
      <c r="AJ258" s="320">
        <v>51429.223774517945</v>
      </c>
      <c r="AK258" s="320">
        <v>45529.282569926727</v>
      </c>
      <c r="AL258" s="320">
        <v>40780.940371274948</v>
      </c>
      <c r="AM258" s="320">
        <v>36874.215200970953</v>
      </c>
      <c r="AN258" s="320">
        <v>31600.881435870895</v>
      </c>
      <c r="AO258" s="320">
        <v>27234.960665603299</v>
      </c>
      <c r="AP258" s="320">
        <v>24739.765243357087</v>
      </c>
      <c r="AQ258" s="320">
        <v>22691.890683172409</v>
      </c>
      <c r="AR258" s="320">
        <v>19936.991780105454</v>
      </c>
    </row>
    <row r="259" spans="1:44" s="67" customFormat="1" ht="12.6" customHeight="1" x14ac:dyDescent="0.25">
      <c r="A259" s="319" t="s">
        <v>52</v>
      </c>
      <c r="B259" s="319" t="s">
        <v>62</v>
      </c>
      <c r="C259" s="319" t="s">
        <v>42</v>
      </c>
      <c r="D259" s="320">
        <v>2007</v>
      </c>
      <c r="E259" s="320">
        <v>2009</v>
      </c>
      <c r="F259" s="321"/>
      <c r="G259" s="321"/>
      <c r="H259" s="321"/>
      <c r="I259" s="321"/>
      <c r="J259" s="321"/>
      <c r="K259" s="321"/>
      <c r="L259" s="321"/>
      <c r="M259" s="321"/>
      <c r="N259" s="321"/>
      <c r="O259" s="321"/>
      <c r="P259" s="321"/>
      <c r="Q259" s="321"/>
      <c r="R259" s="321"/>
      <c r="S259" s="321"/>
      <c r="T259" s="321"/>
      <c r="U259" s="321"/>
      <c r="V259" s="321"/>
      <c r="W259" s="321"/>
      <c r="X259" s="321"/>
      <c r="Y259" s="321"/>
      <c r="Z259" s="321"/>
      <c r="AA259" s="321"/>
      <c r="AB259" s="320">
        <v>60936.186750633853</v>
      </c>
      <c r="AC259" s="320">
        <v>99801.789271970076</v>
      </c>
      <c r="AD259" s="320">
        <v>80831.125793525745</v>
      </c>
      <c r="AE259" s="320">
        <v>77789.359310326123</v>
      </c>
      <c r="AF259" s="320">
        <v>73835.367968103106</v>
      </c>
      <c r="AG259" s="320">
        <v>66573.72756245597</v>
      </c>
      <c r="AH259" s="320">
        <v>59336.397559711011</v>
      </c>
      <c r="AI259" s="320">
        <v>52233.3758326721</v>
      </c>
      <c r="AJ259" s="320">
        <v>47882.380755585662</v>
      </c>
      <c r="AK259" s="320">
        <v>42389.332047862808</v>
      </c>
      <c r="AL259" s="320">
        <v>37968.46172498013</v>
      </c>
      <c r="AM259" s="320">
        <v>36961.906556978029</v>
      </c>
      <c r="AN259" s="320">
        <v>31676.032164612559</v>
      </c>
      <c r="AO259" s="320">
        <v>27299.728705236121</v>
      </c>
      <c r="AP259" s="320">
        <v>23033.574536918666</v>
      </c>
      <c r="AQ259" s="320">
        <v>21126.93270502258</v>
      </c>
      <c r="AR259" s="320">
        <v>18562.026829753355</v>
      </c>
    </row>
    <row r="260" spans="1:44" s="67" customFormat="1" ht="12.6" customHeight="1" x14ac:dyDescent="0.25">
      <c r="A260" s="319" t="s">
        <v>52</v>
      </c>
      <c r="B260" s="319" t="s">
        <v>62</v>
      </c>
      <c r="C260" s="319" t="s">
        <v>43</v>
      </c>
      <c r="D260" s="320">
        <v>2010</v>
      </c>
      <c r="E260" s="320">
        <v>2013</v>
      </c>
      <c r="F260" s="321"/>
      <c r="G260" s="321"/>
      <c r="H260" s="321"/>
      <c r="I260" s="321"/>
      <c r="J260" s="321"/>
      <c r="K260" s="321"/>
      <c r="L260" s="321"/>
      <c r="M260" s="321"/>
      <c r="N260" s="321"/>
      <c r="O260" s="321"/>
      <c r="P260" s="321"/>
      <c r="Q260" s="321"/>
      <c r="R260" s="321"/>
      <c r="S260" s="321"/>
      <c r="T260" s="321"/>
      <c r="U260" s="321"/>
      <c r="V260" s="321"/>
      <c r="W260" s="321"/>
      <c r="X260" s="321"/>
      <c r="Y260" s="321"/>
      <c r="Z260" s="321"/>
      <c r="AA260" s="321"/>
      <c r="AB260" s="321"/>
      <c r="AC260" s="321"/>
      <c r="AD260" s="320">
        <v>80831.125793525745</v>
      </c>
      <c r="AE260" s="320">
        <v>77789.359310326123</v>
      </c>
      <c r="AF260" s="320">
        <v>59632.271147976608</v>
      </c>
      <c r="AG260" s="320">
        <v>80128.381687171379</v>
      </c>
      <c r="AH260" s="320">
        <v>86908.484939777743</v>
      </c>
      <c r="AI260" s="320">
        <v>76971.511867562876</v>
      </c>
      <c r="AJ260" s="320">
        <v>77523.590218159909</v>
      </c>
      <c r="AK260" s="320">
        <v>73878.269324134104</v>
      </c>
      <c r="AL260" s="320">
        <v>66173.353191173577</v>
      </c>
      <c r="AM260" s="320">
        <v>59834.090237407312</v>
      </c>
      <c r="AN260" s="320">
        <v>51277.294475564071</v>
      </c>
      <c r="AO260" s="320">
        <v>44192.9159765558</v>
      </c>
      <c r="AP260" s="320">
        <v>40144.077316778326</v>
      </c>
      <c r="AQ260" s="320">
        <v>37976.161654284537</v>
      </c>
      <c r="AR260" s="320">
        <v>33365.68262700519</v>
      </c>
    </row>
    <row r="261" spans="1:44" s="67" customFormat="1" ht="12.6" customHeight="1" x14ac:dyDescent="0.25">
      <c r="A261" s="319" t="s">
        <v>52</v>
      </c>
      <c r="B261" s="319" t="s">
        <v>62</v>
      </c>
      <c r="C261" s="319" t="s">
        <v>55</v>
      </c>
      <c r="D261" s="320">
        <v>2014</v>
      </c>
      <c r="E261" s="320">
        <v>2028</v>
      </c>
      <c r="F261" s="321"/>
      <c r="G261" s="321"/>
      <c r="H261" s="321"/>
      <c r="I261" s="321"/>
      <c r="J261" s="321"/>
      <c r="K261" s="321"/>
      <c r="L261" s="321"/>
      <c r="M261" s="321"/>
      <c r="N261" s="321"/>
      <c r="O261" s="321"/>
      <c r="P261" s="321"/>
      <c r="Q261" s="321"/>
      <c r="R261" s="321"/>
      <c r="S261" s="321"/>
      <c r="T261" s="321"/>
      <c r="U261" s="321"/>
      <c r="V261" s="321"/>
      <c r="W261" s="321"/>
      <c r="X261" s="321"/>
      <c r="Y261" s="321"/>
      <c r="Z261" s="321"/>
      <c r="AA261" s="321"/>
      <c r="AB261" s="321"/>
      <c r="AC261" s="321"/>
      <c r="AD261" s="321"/>
      <c r="AE261" s="321"/>
      <c r="AF261" s="321"/>
      <c r="AG261" s="321"/>
      <c r="AH261" s="321"/>
      <c r="AI261" s="320">
        <v>54603.506559076668</v>
      </c>
      <c r="AJ261" s="320">
        <v>68898.371080319033</v>
      </c>
      <c r="AK261" s="320">
        <v>86148.021372253002</v>
      </c>
      <c r="AL261" s="320">
        <v>82602.727725630233</v>
      </c>
      <c r="AM261" s="320">
        <v>80107.379421265563</v>
      </c>
      <c r="AN261" s="320">
        <v>68851.218216934794</v>
      </c>
      <c r="AO261" s="320">
        <v>59592.880025210849</v>
      </c>
      <c r="AP261" s="320">
        <v>60785.156825626051</v>
      </c>
      <c r="AQ261" s="320">
        <v>67675.799281982603</v>
      </c>
      <c r="AR261" s="320">
        <v>64835.847685617111</v>
      </c>
    </row>
    <row r="262" spans="1:44" s="67" customFormat="1" ht="12.6" customHeight="1" x14ac:dyDescent="0.25">
      <c r="A262" s="319" t="s">
        <v>52</v>
      </c>
      <c r="B262" s="319" t="s">
        <v>63</v>
      </c>
      <c r="C262" s="319" t="s">
        <v>47</v>
      </c>
      <c r="D262" s="320">
        <v>0</v>
      </c>
      <c r="E262" s="320">
        <v>1993</v>
      </c>
      <c r="F262" s="320">
        <v>56186.203862447168</v>
      </c>
      <c r="G262" s="320">
        <v>62666.354673515583</v>
      </c>
      <c r="H262" s="320">
        <v>60734.999473691409</v>
      </c>
      <c r="I262" s="320">
        <v>62404.536866404829</v>
      </c>
      <c r="J262" s="320">
        <v>66251.750041625899</v>
      </c>
      <c r="K262" s="320">
        <v>63636.327442986782</v>
      </c>
      <c r="L262" s="320">
        <v>65791.495790090397</v>
      </c>
      <c r="M262" s="320">
        <v>62136.636956658782</v>
      </c>
      <c r="N262" s="320">
        <v>53785.683123252355</v>
      </c>
      <c r="O262" s="320">
        <v>61010.844512965814</v>
      </c>
      <c r="P262" s="320">
        <v>60704.435481777386</v>
      </c>
      <c r="Q262" s="320">
        <v>48669.919210240041</v>
      </c>
      <c r="R262" s="320">
        <v>45013.889342430775</v>
      </c>
      <c r="S262" s="320">
        <v>43318.013045233885</v>
      </c>
      <c r="T262" s="320">
        <v>44451.628034486203</v>
      </c>
      <c r="U262" s="320">
        <v>31121.094748582476</v>
      </c>
      <c r="V262" s="320">
        <v>26205.971282055256</v>
      </c>
      <c r="W262" s="320">
        <v>23023.950856494681</v>
      </c>
      <c r="X262" s="320">
        <v>22420.418209351967</v>
      </c>
      <c r="Y262" s="320">
        <v>22280.830751296209</v>
      </c>
      <c r="Z262" s="320">
        <v>19949.901517385795</v>
      </c>
      <c r="AA262" s="320">
        <v>18943.58921974383</v>
      </c>
      <c r="AB262" s="320">
        <v>18270.467681061902</v>
      </c>
      <c r="AC262" s="320">
        <v>16706.653693471657</v>
      </c>
      <c r="AD262" s="320">
        <v>10829.252010393353</v>
      </c>
      <c r="AE262" s="320">
        <v>13269.085104821868</v>
      </c>
      <c r="AF262" s="320">
        <v>13994.51628092558</v>
      </c>
      <c r="AG262" s="320">
        <v>10065.154883789279</v>
      </c>
      <c r="AH262" s="320">
        <v>8244.5635082659719</v>
      </c>
      <c r="AI262" s="320">
        <v>7598.8982475126477</v>
      </c>
      <c r="AJ262" s="320">
        <v>7623.6888743814661</v>
      </c>
      <c r="AK262" s="320">
        <v>6254.2944664553397</v>
      </c>
      <c r="AL262" s="320">
        <v>5536.8654200571991</v>
      </c>
      <c r="AM262" s="320">
        <v>4631.2973275500326</v>
      </c>
      <c r="AN262" s="320">
        <v>4270.7541614014444</v>
      </c>
      <c r="AO262" s="320">
        <v>3602.763696356672</v>
      </c>
      <c r="AP262" s="320">
        <v>3264.5636698231447</v>
      </c>
      <c r="AQ262" s="320">
        <v>3017.0403834843723</v>
      </c>
      <c r="AR262" s="320">
        <v>2826.5362242536717</v>
      </c>
    </row>
    <row r="263" spans="1:44" s="67" customFormat="1" ht="12.6" customHeight="1" x14ac:dyDescent="0.25">
      <c r="A263" s="319" t="s">
        <v>52</v>
      </c>
      <c r="B263" s="319" t="s">
        <v>63</v>
      </c>
      <c r="C263" s="319" t="s">
        <v>39</v>
      </c>
      <c r="D263" s="320">
        <v>1994</v>
      </c>
      <c r="E263" s="320">
        <v>1996</v>
      </c>
      <c r="F263" s="321"/>
      <c r="G263" s="321"/>
      <c r="H263" s="321"/>
      <c r="I263" s="321"/>
      <c r="J263" s="321"/>
      <c r="K263" s="321"/>
      <c r="L263" s="321"/>
      <c r="M263" s="321"/>
      <c r="N263" s="320">
        <v>52409.986943965683</v>
      </c>
      <c r="O263" s="320">
        <v>71095.664973904364</v>
      </c>
      <c r="P263" s="320">
        <v>91863.908889887505</v>
      </c>
      <c r="Q263" s="320">
        <v>87234.080641981665</v>
      </c>
      <c r="R263" s="320">
        <v>93555.088365379954</v>
      </c>
      <c r="S263" s="320">
        <v>88168.064051844151</v>
      </c>
      <c r="T263" s="320">
        <v>89087.235363462241</v>
      </c>
      <c r="U263" s="320">
        <v>61216.138863479355</v>
      </c>
      <c r="V263" s="320">
        <v>51188.335194008134</v>
      </c>
      <c r="W263" s="320">
        <v>44857.820062100916</v>
      </c>
      <c r="X263" s="320">
        <v>43632.16091640501</v>
      </c>
      <c r="Y263" s="320">
        <v>43448.832342002177</v>
      </c>
      <c r="Z263" s="320">
        <v>38676.469076233996</v>
      </c>
      <c r="AA263" s="320">
        <v>36743.617080938755</v>
      </c>
      <c r="AB263" s="320">
        <v>35755.358491138359</v>
      </c>
      <c r="AC263" s="320">
        <v>32930.204843243184</v>
      </c>
      <c r="AD263" s="320">
        <v>21782.725940990233</v>
      </c>
      <c r="AE263" s="320">
        <v>27311.058279548695</v>
      </c>
      <c r="AF263" s="320">
        <v>29172.951854086619</v>
      </c>
      <c r="AG263" s="320">
        <v>21440.918895766743</v>
      </c>
      <c r="AH263" s="320">
        <v>18088.57219156186</v>
      </c>
      <c r="AI263" s="320">
        <v>17194.583110831223</v>
      </c>
      <c r="AJ263" s="320">
        <v>17296.605654355004</v>
      </c>
      <c r="AK263" s="320">
        <v>14961.826696213124</v>
      </c>
      <c r="AL263" s="320">
        <v>13766.146115347918</v>
      </c>
      <c r="AM263" s="320">
        <v>12424.746501087628</v>
      </c>
      <c r="AN263" s="320">
        <v>10792.994723201611</v>
      </c>
      <c r="AO263" s="320">
        <v>9214.5509229007821</v>
      </c>
      <c r="AP263" s="320">
        <v>9066.9704414731968</v>
      </c>
      <c r="AQ263" s="320">
        <v>8014.6811055647468</v>
      </c>
      <c r="AR263" s="320">
        <v>7287.2543535112027</v>
      </c>
    </row>
    <row r="264" spans="1:44" s="67" customFormat="1" ht="12.6" customHeight="1" x14ac:dyDescent="0.25">
      <c r="A264" s="319" t="s">
        <v>52</v>
      </c>
      <c r="B264" s="319" t="s">
        <v>63</v>
      </c>
      <c r="C264" s="319" t="s">
        <v>40</v>
      </c>
      <c r="D264" s="320">
        <v>1997</v>
      </c>
      <c r="E264" s="320">
        <v>2001</v>
      </c>
      <c r="F264" s="321"/>
      <c r="G264" s="321"/>
      <c r="H264" s="321"/>
      <c r="I264" s="321"/>
      <c r="J264" s="321"/>
      <c r="K264" s="321"/>
      <c r="L264" s="321"/>
      <c r="M264" s="321"/>
      <c r="N264" s="321"/>
      <c r="O264" s="321"/>
      <c r="P264" s="321"/>
      <c r="Q264" s="320">
        <v>58198.449287808362</v>
      </c>
      <c r="R264" s="320">
        <v>66495.981406489125</v>
      </c>
      <c r="S264" s="320">
        <v>87133.997358038032</v>
      </c>
      <c r="T264" s="320">
        <v>99878.690919818648</v>
      </c>
      <c r="U264" s="320">
        <v>77441.701666950001</v>
      </c>
      <c r="V264" s="320">
        <v>72405.58944432826</v>
      </c>
      <c r="W264" s="320">
        <v>66513.317034425665</v>
      </c>
      <c r="X264" s="320">
        <v>64620.851722279258</v>
      </c>
      <c r="Y264" s="320">
        <v>64282.325598371797</v>
      </c>
      <c r="Z264" s="320">
        <v>57341.262708476293</v>
      </c>
      <c r="AA264" s="320">
        <v>54514.207968398106</v>
      </c>
      <c r="AB264" s="320">
        <v>53443.705498075804</v>
      </c>
      <c r="AC264" s="320">
        <v>49481.95856362296</v>
      </c>
      <c r="AD264" s="320">
        <v>32902.782129508021</v>
      </c>
      <c r="AE264" s="320">
        <v>41590.374488013404</v>
      </c>
      <c r="AF264" s="320">
        <v>44659.448122950387</v>
      </c>
      <c r="AG264" s="320">
        <v>32955.912436066472</v>
      </c>
      <c r="AH264" s="320">
        <v>27794.423943564667</v>
      </c>
      <c r="AI264" s="320">
        <v>26711.10583504137</v>
      </c>
      <c r="AJ264" s="320">
        <v>26776.729252375389</v>
      </c>
      <c r="AK264" s="320">
        <v>23089.315311972754</v>
      </c>
      <c r="AL264" s="320">
        <v>21015.410405952534</v>
      </c>
      <c r="AM264" s="320">
        <v>19039.776655326921</v>
      </c>
      <c r="AN264" s="320">
        <v>16764.697100624835</v>
      </c>
      <c r="AO264" s="320">
        <v>14913.480914604479</v>
      </c>
      <c r="AP264" s="320">
        <v>13772.211350147276</v>
      </c>
      <c r="AQ264" s="320">
        <v>11763.880587681109</v>
      </c>
      <c r="AR264" s="320">
        <v>10915.825234867218</v>
      </c>
    </row>
    <row r="265" spans="1:44" s="67" customFormat="1" ht="12.6" customHeight="1" x14ac:dyDescent="0.25">
      <c r="A265" s="319" t="s">
        <v>52</v>
      </c>
      <c r="B265" s="319" t="s">
        <v>63</v>
      </c>
      <c r="C265" s="319" t="s">
        <v>41</v>
      </c>
      <c r="D265" s="320">
        <v>2002</v>
      </c>
      <c r="E265" s="320">
        <v>2006</v>
      </c>
      <c r="F265" s="321"/>
      <c r="G265" s="321"/>
      <c r="H265" s="321"/>
      <c r="I265" s="321"/>
      <c r="J265" s="321"/>
      <c r="K265" s="321"/>
      <c r="L265" s="321"/>
      <c r="M265" s="321"/>
      <c r="N265" s="321"/>
      <c r="O265" s="321"/>
      <c r="P265" s="321"/>
      <c r="Q265" s="321"/>
      <c r="R265" s="321"/>
      <c r="S265" s="321"/>
      <c r="T265" s="321"/>
      <c r="U265" s="321"/>
      <c r="V265" s="320">
        <v>50730.445290253563</v>
      </c>
      <c r="W265" s="320">
        <v>64212.951240232876</v>
      </c>
      <c r="X265" s="320">
        <v>73636.84553267945</v>
      </c>
      <c r="Y265" s="320">
        <v>83142.806075819855</v>
      </c>
      <c r="Z265" s="320">
        <v>79808.981250947298</v>
      </c>
      <c r="AA265" s="320">
        <v>83062.623467422251</v>
      </c>
      <c r="AB265" s="320">
        <v>90300.189521827037</v>
      </c>
      <c r="AC265" s="320">
        <v>83915.946517966353</v>
      </c>
      <c r="AD265" s="320">
        <v>55802.168419685819</v>
      </c>
      <c r="AE265" s="320">
        <v>70874.661296103965</v>
      </c>
      <c r="AF265" s="320">
        <v>75893.825105384574</v>
      </c>
      <c r="AG265" s="320">
        <v>56226.425500480509</v>
      </c>
      <c r="AH265" s="320">
        <v>47421.361983180388</v>
      </c>
      <c r="AI265" s="320">
        <v>45254.479207635741</v>
      </c>
      <c r="AJ265" s="320">
        <v>45571.950087110687</v>
      </c>
      <c r="AK265" s="320">
        <v>39460.666049214604</v>
      </c>
      <c r="AL265" s="320">
        <v>35610.353375417239</v>
      </c>
      <c r="AM265" s="320">
        <v>32253.423535895068</v>
      </c>
      <c r="AN265" s="320">
        <v>28094.287970079622</v>
      </c>
      <c r="AO265" s="320">
        <v>24855.197330831917</v>
      </c>
      <c r="AP265" s="320">
        <v>22782.736282011065</v>
      </c>
      <c r="AQ265" s="320">
        <v>19611.482981925237</v>
      </c>
      <c r="AR265" s="320">
        <v>17909.922345243387</v>
      </c>
    </row>
    <row r="266" spans="1:44" s="67" customFormat="1" ht="12.6" customHeight="1" x14ac:dyDescent="0.25">
      <c r="A266" s="319" t="s">
        <v>52</v>
      </c>
      <c r="B266" s="319" t="s">
        <v>63</v>
      </c>
      <c r="C266" s="319" t="s">
        <v>42</v>
      </c>
      <c r="D266" s="320">
        <v>2007</v>
      </c>
      <c r="E266" s="320">
        <v>2009</v>
      </c>
      <c r="F266" s="321"/>
      <c r="G266" s="321"/>
      <c r="H266" s="321"/>
      <c r="I266" s="321"/>
      <c r="J266" s="321"/>
      <c r="K266" s="321"/>
      <c r="L266" s="321"/>
      <c r="M266" s="321"/>
      <c r="N266" s="321"/>
      <c r="O266" s="321"/>
      <c r="P266" s="321"/>
      <c r="Q266" s="321"/>
      <c r="R266" s="321"/>
      <c r="S266" s="321"/>
      <c r="T266" s="321"/>
      <c r="U266" s="321"/>
      <c r="V266" s="320">
        <v>49206.460612578077</v>
      </c>
      <c r="W266" s="320">
        <v>74486.637891978942</v>
      </c>
      <c r="X266" s="320">
        <v>77216.714993205285</v>
      </c>
      <c r="Y266" s="320">
        <v>87601.618807618564</v>
      </c>
      <c r="Z266" s="320">
        <v>67078.657065937601</v>
      </c>
      <c r="AA266" s="320">
        <v>64380.527307930432</v>
      </c>
      <c r="AB266" s="320">
        <v>73453.685167433112</v>
      </c>
      <c r="AC266" s="320">
        <v>95071.650884545161</v>
      </c>
      <c r="AD266" s="320">
        <v>77097.805979059718</v>
      </c>
      <c r="AE266" s="320">
        <v>101756.18715150119</v>
      </c>
      <c r="AF266" s="320">
        <v>109369.39214788358</v>
      </c>
      <c r="AG266" s="320">
        <v>80632.64140445918</v>
      </c>
      <c r="AH266" s="320">
        <v>67930.277206045779</v>
      </c>
      <c r="AI266" s="320">
        <v>65164.385770101464</v>
      </c>
      <c r="AJ266" s="320">
        <v>65456.854188485842</v>
      </c>
      <c r="AK266" s="320">
        <v>56518.47741449473</v>
      </c>
      <c r="AL266" s="320">
        <v>51399.002452237881</v>
      </c>
      <c r="AM266" s="320">
        <v>46843.301903092164</v>
      </c>
      <c r="AN266" s="320">
        <v>41258.574998563039</v>
      </c>
      <c r="AO266" s="320">
        <v>36730.432801271039</v>
      </c>
      <c r="AP266" s="320">
        <v>33563.096263491963</v>
      </c>
      <c r="AQ266" s="320">
        <v>29062.258331477162</v>
      </c>
      <c r="AR266" s="320">
        <v>26916.993912110138</v>
      </c>
    </row>
    <row r="267" spans="1:44" s="67" customFormat="1" ht="12.6" customHeight="1" x14ac:dyDescent="0.25">
      <c r="A267" s="319" t="s">
        <v>52</v>
      </c>
      <c r="B267" s="319" t="s">
        <v>63</v>
      </c>
      <c r="C267" s="319" t="s">
        <v>43</v>
      </c>
      <c r="D267" s="320">
        <v>2010</v>
      </c>
      <c r="E267" s="320">
        <v>2013</v>
      </c>
      <c r="F267" s="321"/>
      <c r="G267" s="321"/>
      <c r="H267" s="321"/>
      <c r="I267" s="321"/>
      <c r="J267" s="321"/>
      <c r="K267" s="321"/>
      <c r="L267" s="321"/>
      <c r="M267" s="321"/>
      <c r="N267" s="321"/>
      <c r="O267" s="321"/>
      <c r="P267" s="321"/>
      <c r="Q267" s="321"/>
      <c r="R267" s="321"/>
      <c r="S267" s="321"/>
      <c r="T267" s="321"/>
      <c r="U267" s="321"/>
      <c r="V267" s="321"/>
      <c r="W267" s="321"/>
      <c r="X267" s="321"/>
      <c r="Y267" s="321"/>
      <c r="Z267" s="320">
        <v>55907.20041215219</v>
      </c>
      <c r="AA267" s="320">
        <v>65038.096710998485</v>
      </c>
      <c r="AB267" s="320">
        <v>74206.542070339667</v>
      </c>
      <c r="AC267" s="320">
        <v>84057.06895911372</v>
      </c>
      <c r="AD267" s="320">
        <v>68559.297219810513</v>
      </c>
      <c r="AE267" s="320">
        <v>98198.581276829049</v>
      </c>
      <c r="AF267" s="320">
        <v>114623.79631325993</v>
      </c>
      <c r="AG267" s="320">
        <v>90650.165278899673</v>
      </c>
      <c r="AH267" s="320">
        <v>83843.62089006482</v>
      </c>
      <c r="AI267" s="320">
        <v>88048.358919960723</v>
      </c>
      <c r="AJ267" s="320">
        <v>89932.184696130411</v>
      </c>
      <c r="AK267" s="320">
        <v>77879.925521956509</v>
      </c>
      <c r="AL267" s="320">
        <v>71410.959345807962</v>
      </c>
      <c r="AM267" s="320">
        <v>65122.991343902635</v>
      </c>
      <c r="AN267" s="320">
        <v>57435.745823630488</v>
      </c>
      <c r="AO267" s="320">
        <v>50877.845901599845</v>
      </c>
      <c r="AP267" s="320">
        <v>46738.050036849949</v>
      </c>
      <c r="AQ267" s="320">
        <v>40365.567240801596</v>
      </c>
      <c r="AR267" s="320">
        <v>37025.80201057261</v>
      </c>
    </row>
    <row r="268" spans="1:44" s="67" customFormat="1" ht="12.6" customHeight="1" x14ac:dyDescent="0.25">
      <c r="A268" s="319" t="s">
        <v>52</v>
      </c>
      <c r="B268" s="319" t="s">
        <v>63</v>
      </c>
      <c r="C268" s="319" t="s">
        <v>55</v>
      </c>
      <c r="D268" s="320">
        <v>2014</v>
      </c>
      <c r="E268" s="320">
        <v>2028</v>
      </c>
      <c r="F268" s="321"/>
      <c r="G268" s="321"/>
      <c r="H268" s="321"/>
      <c r="I268" s="321"/>
      <c r="J268" s="321"/>
      <c r="K268" s="321"/>
      <c r="L268" s="321"/>
      <c r="M268" s="321"/>
      <c r="N268" s="321"/>
      <c r="O268" s="321"/>
      <c r="P268" s="321"/>
      <c r="Q268" s="321"/>
      <c r="R268" s="321"/>
      <c r="S268" s="321"/>
      <c r="T268" s="321"/>
      <c r="U268" s="321"/>
      <c r="V268" s="321"/>
      <c r="W268" s="321"/>
      <c r="X268" s="321"/>
      <c r="Y268" s="321"/>
      <c r="Z268" s="321"/>
      <c r="AA268" s="321"/>
      <c r="AB268" s="321"/>
      <c r="AC268" s="321"/>
      <c r="AD268" s="321"/>
      <c r="AE268" s="321"/>
      <c r="AF268" s="321"/>
      <c r="AG268" s="320">
        <v>64606.984239476922</v>
      </c>
      <c r="AH268" s="320">
        <v>64275.14145440983</v>
      </c>
      <c r="AI268" s="320">
        <v>71364.904746034503</v>
      </c>
      <c r="AJ268" s="320">
        <v>99279.90101790207</v>
      </c>
      <c r="AK268" s="320">
        <v>100083.26330281408</v>
      </c>
      <c r="AL268" s="320">
        <v>100748.25668705291</v>
      </c>
      <c r="AM268" s="320">
        <v>98910.624185558729</v>
      </c>
      <c r="AN268" s="320">
        <v>92874.141567140599</v>
      </c>
      <c r="AO268" s="320">
        <v>90310.238597298521</v>
      </c>
      <c r="AP268" s="320">
        <v>86869.866073124402</v>
      </c>
      <c r="AQ268" s="320">
        <v>79339.003300623037</v>
      </c>
      <c r="AR268" s="320">
        <v>78766.249668319768</v>
      </c>
    </row>
    <row r="269" spans="1:44" s="67" customFormat="1" ht="12.6" customHeight="1" x14ac:dyDescent="0.25">
      <c r="A269" s="319" t="s">
        <v>52</v>
      </c>
      <c r="B269" s="319" t="s">
        <v>64</v>
      </c>
      <c r="C269" s="319" t="s">
        <v>47</v>
      </c>
      <c r="D269" s="320">
        <v>0</v>
      </c>
      <c r="E269" s="320">
        <v>1993</v>
      </c>
      <c r="F269" s="320">
        <v>88900.648506826241</v>
      </c>
      <c r="G269" s="320">
        <v>95769.397384592696</v>
      </c>
      <c r="H269" s="320">
        <v>91741.620063606315</v>
      </c>
      <c r="I269" s="320">
        <v>90907.139271690627</v>
      </c>
      <c r="J269" s="320">
        <v>91698.103979648178</v>
      </c>
      <c r="K269" s="320">
        <v>97018.274766674265</v>
      </c>
      <c r="L269" s="320">
        <v>88475.116177267351</v>
      </c>
      <c r="M269" s="320">
        <v>84132.581563509739</v>
      </c>
      <c r="N269" s="320">
        <v>85490.844559789693</v>
      </c>
      <c r="O269" s="320">
        <v>90858.790513349624</v>
      </c>
      <c r="P269" s="320">
        <v>83248.603834811613</v>
      </c>
      <c r="Q269" s="320">
        <v>81415.977418894749</v>
      </c>
      <c r="R269" s="320">
        <v>73597.539914942055</v>
      </c>
      <c r="S269" s="320">
        <v>67783.663985875915</v>
      </c>
      <c r="T269" s="320">
        <v>59184.179722655921</v>
      </c>
      <c r="U269" s="320">
        <v>50944.467794078555</v>
      </c>
      <c r="V269" s="320">
        <v>38401.40155595979</v>
      </c>
      <c r="W269" s="320">
        <v>33800.182207455997</v>
      </c>
      <c r="X269" s="320">
        <v>33197.352980858894</v>
      </c>
      <c r="Y269" s="320">
        <v>32704.76350825694</v>
      </c>
      <c r="Z269" s="320">
        <v>29961.136591746341</v>
      </c>
      <c r="AA269" s="320">
        <v>29351.910970884328</v>
      </c>
      <c r="AB269" s="320">
        <v>28494.039532510953</v>
      </c>
      <c r="AC269" s="320">
        <v>26713.082250600379</v>
      </c>
      <c r="AD269" s="320">
        <v>18154.156937029806</v>
      </c>
      <c r="AE269" s="320">
        <v>23364.304194910943</v>
      </c>
      <c r="AF269" s="320">
        <v>25340.064048158871</v>
      </c>
      <c r="AG269" s="320">
        <v>18429.267128942949</v>
      </c>
      <c r="AH269" s="320">
        <v>15152.487448439217</v>
      </c>
      <c r="AI269" s="320">
        <v>14501.152533997571</v>
      </c>
      <c r="AJ269" s="320">
        <v>13851.673738866508</v>
      </c>
      <c r="AK269" s="320">
        <v>11479.478178605468</v>
      </c>
      <c r="AL269" s="320">
        <v>9963.7048677371986</v>
      </c>
      <c r="AM269" s="320">
        <v>8732.8568662992493</v>
      </c>
      <c r="AN269" s="320">
        <v>7457.8075095310069</v>
      </c>
      <c r="AO269" s="320">
        <v>5858.9708261845153</v>
      </c>
      <c r="AP269" s="320">
        <v>5717.2912648567917</v>
      </c>
      <c r="AQ269" s="320">
        <v>5108.4821126460038</v>
      </c>
      <c r="AR269" s="320">
        <v>4811.3352413730172</v>
      </c>
    </row>
    <row r="270" spans="1:44" s="67" customFormat="1" ht="12.6" customHeight="1" x14ac:dyDescent="0.25">
      <c r="A270" s="319" t="s">
        <v>52</v>
      </c>
      <c r="B270" s="319" t="s">
        <v>64</v>
      </c>
      <c r="C270" s="319" t="s">
        <v>39</v>
      </c>
      <c r="D270" s="320">
        <v>1994</v>
      </c>
      <c r="E270" s="320">
        <v>1996</v>
      </c>
      <c r="F270" s="321"/>
      <c r="G270" s="321"/>
      <c r="H270" s="321"/>
      <c r="I270" s="321"/>
      <c r="J270" s="321"/>
      <c r="K270" s="321"/>
      <c r="L270" s="321"/>
      <c r="M270" s="321"/>
      <c r="N270" s="320">
        <v>68928.400943539702</v>
      </c>
      <c r="O270" s="320">
        <v>82692.885525222344</v>
      </c>
      <c r="P270" s="320">
        <v>96854.13199730395</v>
      </c>
      <c r="Q270" s="320">
        <v>117143.46630065553</v>
      </c>
      <c r="R270" s="320">
        <v>131416.30907153574</v>
      </c>
      <c r="S270" s="320">
        <v>117768.2087206484</v>
      </c>
      <c r="T270" s="320">
        <v>106576.94367794112</v>
      </c>
      <c r="U270" s="320">
        <v>91707.847671320051</v>
      </c>
      <c r="V270" s="320">
        <v>70373.775375487327</v>
      </c>
      <c r="W270" s="320">
        <v>61971.945340577688</v>
      </c>
      <c r="X270" s="320">
        <v>60838.613333460657</v>
      </c>
      <c r="Y270" s="320">
        <v>59632.098215493665</v>
      </c>
      <c r="Z270" s="320">
        <v>54585.971832767391</v>
      </c>
      <c r="AA270" s="320">
        <v>53133.433181078064</v>
      </c>
      <c r="AB270" s="320">
        <v>51566.412797265599</v>
      </c>
      <c r="AC270" s="320">
        <v>47865.671496176554</v>
      </c>
      <c r="AD270" s="320">
        <v>32301.644634765365</v>
      </c>
      <c r="AE270" s="320">
        <v>41782.338445354457</v>
      </c>
      <c r="AF270" s="320">
        <v>45783.99962966884</v>
      </c>
      <c r="AG270" s="320">
        <v>33991.164181585635</v>
      </c>
      <c r="AH270" s="320">
        <v>28974.095832179737</v>
      </c>
      <c r="AI270" s="320">
        <v>28849.757553587417</v>
      </c>
      <c r="AJ270" s="320">
        <v>30413.98747480975</v>
      </c>
      <c r="AK270" s="320">
        <v>26147.336857965121</v>
      </c>
      <c r="AL270" s="320">
        <v>23939.520881886685</v>
      </c>
      <c r="AM270" s="320">
        <v>21744.057131615569</v>
      </c>
      <c r="AN270" s="320">
        <v>20411.735317344064</v>
      </c>
      <c r="AO270" s="320">
        <v>19243.534356460957</v>
      </c>
      <c r="AP270" s="320">
        <v>17522.13848348608</v>
      </c>
      <c r="AQ270" s="320">
        <v>15242.699695992651</v>
      </c>
      <c r="AR270" s="320">
        <v>14079.281034373811</v>
      </c>
    </row>
    <row r="271" spans="1:44" s="67" customFormat="1" ht="12.6" customHeight="1" x14ac:dyDescent="0.25">
      <c r="A271" s="319" t="s">
        <v>52</v>
      </c>
      <c r="B271" s="319" t="s">
        <v>64</v>
      </c>
      <c r="C271" s="319" t="s">
        <v>40</v>
      </c>
      <c r="D271" s="320">
        <v>1997</v>
      </c>
      <c r="E271" s="320">
        <v>2001</v>
      </c>
      <c r="F271" s="321"/>
      <c r="G271" s="321"/>
      <c r="H271" s="321"/>
      <c r="I271" s="321"/>
      <c r="J271" s="321"/>
      <c r="K271" s="321"/>
      <c r="L271" s="321"/>
      <c r="M271" s="321"/>
      <c r="N271" s="321"/>
      <c r="O271" s="321"/>
      <c r="P271" s="321"/>
      <c r="Q271" s="320">
        <v>77944.123321589708</v>
      </c>
      <c r="R271" s="320">
        <v>94124.615764742673</v>
      </c>
      <c r="S271" s="320">
        <v>109114.38840685952</v>
      </c>
      <c r="T271" s="320">
        <v>116057.56808206401</v>
      </c>
      <c r="U271" s="320">
        <v>110424.87408182771</v>
      </c>
      <c r="V271" s="320">
        <v>98109.980620646515</v>
      </c>
      <c r="W271" s="320">
        <v>91414.485455585163</v>
      </c>
      <c r="X271" s="320">
        <v>90734.759764602713</v>
      </c>
      <c r="Y271" s="320">
        <v>89567.679018795126</v>
      </c>
      <c r="Z271" s="320">
        <v>82857.659775933091</v>
      </c>
      <c r="AA271" s="320">
        <v>81565.630116944594</v>
      </c>
      <c r="AB271" s="320">
        <v>77796.563796059709</v>
      </c>
      <c r="AC271" s="320">
        <v>72323.46345045662</v>
      </c>
      <c r="AD271" s="320">
        <v>48689.350716913657</v>
      </c>
      <c r="AE271" s="320">
        <v>62052.266611203166</v>
      </c>
      <c r="AF271" s="320">
        <v>67592.482671103862</v>
      </c>
      <c r="AG271" s="320">
        <v>49566.335229246535</v>
      </c>
      <c r="AH271" s="320">
        <v>41673.656183010913</v>
      </c>
      <c r="AI271" s="320">
        <v>40538.89962441691</v>
      </c>
      <c r="AJ271" s="320">
        <v>41519.66108298942</v>
      </c>
      <c r="AK271" s="320">
        <v>36143.77042969373</v>
      </c>
      <c r="AL271" s="320">
        <v>32864.651179914232</v>
      </c>
      <c r="AM271" s="320">
        <v>29638.661347874127</v>
      </c>
      <c r="AN271" s="320">
        <v>26764.241322533333</v>
      </c>
      <c r="AO271" s="320">
        <v>23680.925562816239</v>
      </c>
      <c r="AP271" s="320">
        <v>22581.657659873512</v>
      </c>
      <c r="AQ271" s="320">
        <v>19794.710237696185</v>
      </c>
      <c r="AR271" s="320">
        <v>18410.604531487254</v>
      </c>
    </row>
    <row r="272" spans="1:44" s="67" customFormat="1" ht="12.6" customHeight="1" x14ac:dyDescent="0.25">
      <c r="A272" s="319" t="s">
        <v>52</v>
      </c>
      <c r="B272" s="319" t="s">
        <v>64</v>
      </c>
      <c r="C272" s="319" t="s">
        <v>41</v>
      </c>
      <c r="D272" s="320">
        <v>2002</v>
      </c>
      <c r="E272" s="320">
        <v>2006</v>
      </c>
      <c r="F272" s="321"/>
      <c r="G272" s="321"/>
      <c r="H272" s="321"/>
      <c r="I272" s="321"/>
      <c r="J272" s="321"/>
      <c r="K272" s="321"/>
      <c r="L272" s="321"/>
      <c r="M272" s="321"/>
      <c r="N272" s="321"/>
      <c r="O272" s="321"/>
      <c r="P272" s="321"/>
      <c r="Q272" s="321"/>
      <c r="R272" s="321"/>
      <c r="S272" s="321"/>
      <c r="T272" s="321"/>
      <c r="U272" s="321"/>
      <c r="V272" s="320">
        <v>69306.052898946524</v>
      </c>
      <c r="W272" s="320">
        <v>85844.529390805037</v>
      </c>
      <c r="X272" s="320">
        <v>101635.01053458991</v>
      </c>
      <c r="Y272" s="320">
        <v>111704.06110610548</v>
      </c>
      <c r="Z272" s="320">
        <v>113407.83661560246</v>
      </c>
      <c r="AA272" s="320">
        <v>128214.85679667233</v>
      </c>
      <c r="AB272" s="320">
        <v>137825.59781542566</v>
      </c>
      <c r="AC272" s="320">
        <v>131371.42243417123</v>
      </c>
      <c r="AD272" s="320">
        <v>90120.449446249535</v>
      </c>
      <c r="AE272" s="320">
        <v>116556.10287987675</v>
      </c>
      <c r="AF272" s="320">
        <v>124638.85623770667</v>
      </c>
      <c r="AG272" s="320">
        <v>90897.558684550386</v>
      </c>
      <c r="AH272" s="320">
        <v>74993.926985085767</v>
      </c>
      <c r="AI272" s="320">
        <v>71110.73388011576</v>
      </c>
      <c r="AJ272" s="320">
        <v>70666.761007216177</v>
      </c>
      <c r="AK272" s="320">
        <v>60816.75802874381</v>
      </c>
      <c r="AL272" s="320">
        <v>55237.358431740366</v>
      </c>
      <c r="AM272" s="320">
        <v>50591.805002575027</v>
      </c>
      <c r="AN272" s="320">
        <v>45200.199767327736</v>
      </c>
      <c r="AO272" s="320">
        <v>40172.411047239832</v>
      </c>
      <c r="AP272" s="320">
        <v>37006.075314574795</v>
      </c>
      <c r="AQ272" s="320">
        <v>32695.965121646153</v>
      </c>
      <c r="AR272" s="320">
        <v>30482.614673154214</v>
      </c>
    </row>
    <row r="273" spans="1:44" s="67" customFormat="1" ht="12.6" customHeight="1" x14ac:dyDescent="0.25">
      <c r="A273" s="319" t="s">
        <v>52</v>
      </c>
      <c r="B273" s="319" t="s">
        <v>64</v>
      </c>
      <c r="C273" s="319" t="s">
        <v>42</v>
      </c>
      <c r="D273" s="320">
        <v>2007</v>
      </c>
      <c r="E273" s="320">
        <v>2009</v>
      </c>
      <c r="F273" s="321"/>
      <c r="G273" s="321"/>
      <c r="H273" s="321"/>
      <c r="I273" s="321"/>
      <c r="J273" s="321"/>
      <c r="K273" s="321"/>
      <c r="L273" s="321"/>
      <c r="M273" s="321"/>
      <c r="N273" s="321"/>
      <c r="O273" s="321"/>
      <c r="P273" s="321"/>
      <c r="Q273" s="321"/>
      <c r="R273" s="321"/>
      <c r="S273" s="321"/>
      <c r="T273" s="321"/>
      <c r="U273" s="321"/>
      <c r="V273" s="320">
        <v>66234.0641317915</v>
      </c>
      <c r="W273" s="320">
        <v>97012.811465020801</v>
      </c>
      <c r="X273" s="320">
        <v>117744.14920418634</v>
      </c>
      <c r="Y273" s="320">
        <v>91919.222793616966</v>
      </c>
      <c r="Z273" s="320">
        <v>85853.340077254368</v>
      </c>
      <c r="AA273" s="320">
        <v>101770.90064812377</v>
      </c>
      <c r="AB273" s="320">
        <v>105059.45306324492</v>
      </c>
      <c r="AC273" s="320">
        <v>139301.24391246962</v>
      </c>
      <c r="AD273" s="320">
        <v>115112.32085455081</v>
      </c>
      <c r="AE273" s="320">
        <v>156760.9751708426</v>
      </c>
      <c r="AF273" s="320">
        <v>171761.2252607366</v>
      </c>
      <c r="AG273" s="320">
        <v>124164.58686286358</v>
      </c>
      <c r="AH273" s="320">
        <v>103849.33602013909</v>
      </c>
      <c r="AI273" s="320">
        <v>99454.752313747202</v>
      </c>
      <c r="AJ273" s="320">
        <v>98030.330132317278</v>
      </c>
      <c r="AK273" s="320">
        <v>84008.979515460072</v>
      </c>
      <c r="AL273" s="320">
        <v>75697.626634311164</v>
      </c>
      <c r="AM273" s="320">
        <v>68713.78251519789</v>
      </c>
      <c r="AN273" s="320">
        <v>61349.327051529486</v>
      </c>
      <c r="AO273" s="320">
        <v>55336.002143813726</v>
      </c>
      <c r="AP273" s="320">
        <v>51705.358519680129</v>
      </c>
      <c r="AQ273" s="320">
        <v>45612.762473338604</v>
      </c>
      <c r="AR273" s="320">
        <v>44481.456672703607</v>
      </c>
    </row>
    <row r="274" spans="1:44" s="67" customFormat="1" ht="12.6" customHeight="1" x14ac:dyDescent="0.25">
      <c r="A274" s="319" t="s">
        <v>52</v>
      </c>
      <c r="B274" s="319" t="s">
        <v>64</v>
      </c>
      <c r="C274" s="319" t="s">
        <v>43</v>
      </c>
      <c r="D274" s="320">
        <v>2010</v>
      </c>
      <c r="E274" s="320">
        <v>2013</v>
      </c>
      <c r="F274" s="321"/>
      <c r="G274" s="321"/>
      <c r="H274" s="321"/>
      <c r="I274" s="321"/>
      <c r="J274" s="321"/>
      <c r="K274" s="321"/>
      <c r="L274" s="321"/>
      <c r="M274" s="321"/>
      <c r="N274" s="321"/>
      <c r="O274" s="321"/>
      <c r="P274" s="321"/>
      <c r="Q274" s="321"/>
      <c r="R274" s="321"/>
      <c r="S274" s="321"/>
      <c r="T274" s="321"/>
      <c r="U274" s="321"/>
      <c r="V274" s="320">
        <v>64559.574329359391</v>
      </c>
      <c r="W274" s="320">
        <v>114777.05324597258</v>
      </c>
      <c r="X274" s="320">
        <v>113714.3733725741</v>
      </c>
      <c r="Y274" s="321"/>
      <c r="Z274" s="320">
        <v>78902.611957233879</v>
      </c>
      <c r="AA274" s="320">
        <v>102250.89262341408</v>
      </c>
      <c r="AB274" s="320">
        <v>106495.22333151587</v>
      </c>
      <c r="AC274" s="320">
        <v>137343.9803489451</v>
      </c>
      <c r="AD274" s="320">
        <v>112755.78160807872</v>
      </c>
      <c r="AE274" s="320">
        <v>159917.01888291418</v>
      </c>
      <c r="AF274" s="320">
        <v>183620.72107340215</v>
      </c>
      <c r="AG274" s="320">
        <v>152508.40725927518</v>
      </c>
      <c r="AH274" s="320">
        <v>143868.83140697106</v>
      </c>
      <c r="AI274" s="320">
        <v>154613.775074151</v>
      </c>
      <c r="AJ274" s="320">
        <v>154578.20350535944</v>
      </c>
      <c r="AK274" s="320">
        <v>133168.49473819917</v>
      </c>
      <c r="AL274" s="320">
        <v>119307.81067465946</v>
      </c>
      <c r="AM274" s="320">
        <v>108776.53572573168</v>
      </c>
      <c r="AN274" s="320">
        <v>96456.004437855125</v>
      </c>
      <c r="AO274" s="320">
        <v>85788.901847272413</v>
      </c>
      <c r="AP274" s="320">
        <v>77875.975822427004</v>
      </c>
      <c r="AQ274" s="320">
        <v>66308.19960346102</v>
      </c>
      <c r="AR274" s="320">
        <v>60039.916999375208</v>
      </c>
    </row>
    <row r="275" spans="1:44" s="67" customFormat="1" ht="12.6" customHeight="1" x14ac:dyDescent="0.25">
      <c r="A275" s="319" t="s">
        <v>52</v>
      </c>
      <c r="B275" s="319" t="s">
        <v>64</v>
      </c>
      <c r="C275" s="319" t="s">
        <v>55</v>
      </c>
      <c r="D275" s="320">
        <v>2014</v>
      </c>
      <c r="E275" s="320">
        <v>2028</v>
      </c>
      <c r="F275" s="321"/>
      <c r="G275" s="321"/>
      <c r="H275" s="321"/>
      <c r="I275" s="321"/>
      <c r="J275" s="321"/>
      <c r="K275" s="321"/>
      <c r="L275" s="321"/>
      <c r="M275" s="321"/>
      <c r="N275" s="321"/>
      <c r="O275" s="321"/>
      <c r="P275" s="321"/>
      <c r="Q275" s="321"/>
      <c r="R275" s="321"/>
      <c r="S275" s="321"/>
      <c r="T275" s="321"/>
      <c r="U275" s="321"/>
      <c r="V275" s="321"/>
      <c r="W275" s="321"/>
      <c r="X275" s="321"/>
      <c r="Y275" s="321"/>
      <c r="Z275" s="321"/>
      <c r="AA275" s="321"/>
      <c r="AB275" s="321"/>
      <c r="AC275" s="321"/>
      <c r="AD275" s="321"/>
      <c r="AE275" s="321"/>
      <c r="AF275" s="321"/>
      <c r="AG275" s="320">
        <v>114337.12266770694</v>
      </c>
      <c r="AH275" s="320">
        <v>104953.3058285685</v>
      </c>
      <c r="AI275" s="320">
        <v>118586.75060227318</v>
      </c>
      <c r="AJ275" s="320">
        <v>160975.40998923813</v>
      </c>
      <c r="AK275" s="320">
        <v>163251.54683536428</v>
      </c>
      <c r="AL275" s="320">
        <v>162598.82082696256</v>
      </c>
      <c r="AM275" s="320">
        <v>163005.73758067371</v>
      </c>
      <c r="AN275" s="320">
        <v>156699.77591596849</v>
      </c>
      <c r="AO275" s="320">
        <v>151250.84948297226</v>
      </c>
      <c r="AP275" s="320">
        <v>146785.22825289698</v>
      </c>
      <c r="AQ275" s="320">
        <v>134099.42430544135</v>
      </c>
      <c r="AR275" s="320">
        <v>133154.59228581467</v>
      </c>
    </row>
    <row r="276" spans="1:44" s="67" customFormat="1" ht="12.6" customHeight="1" x14ac:dyDescent="0.25">
      <c r="A276" s="319" t="s">
        <v>52</v>
      </c>
      <c r="B276" s="319" t="s">
        <v>65</v>
      </c>
      <c r="C276" s="319" t="s">
        <v>47</v>
      </c>
      <c r="D276" s="320">
        <v>0</v>
      </c>
      <c r="E276" s="320">
        <v>1993</v>
      </c>
      <c r="F276" s="320">
        <v>167194.53312820665</v>
      </c>
      <c r="G276" s="320">
        <v>194827.85092428414</v>
      </c>
      <c r="H276" s="320">
        <v>187994.04369286541</v>
      </c>
      <c r="I276" s="320">
        <v>186993.31779487318</v>
      </c>
      <c r="J276" s="320">
        <v>183797.32853241623</v>
      </c>
      <c r="K276" s="320">
        <v>185391.25074286532</v>
      </c>
      <c r="L276" s="320">
        <v>144917.92289237253</v>
      </c>
      <c r="M276" s="320">
        <v>127401.40970212681</v>
      </c>
      <c r="N276" s="320">
        <v>133536.90185979119</v>
      </c>
      <c r="O276" s="320">
        <v>156036.37223948215</v>
      </c>
      <c r="P276" s="320">
        <v>139127.55069506541</v>
      </c>
      <c r="Q276" s="320">
        <v>128518.59493259629</v>
      </c>
      <c r="R276" s="320">
        <v>116880.67258712182</v>
      </c>
      <c r="S276" s="320">
        <v>102495.06768372946</v>
      </c>
      <c r="T276" s="320">
        <v>88614.611911281056</v>
      </c>
      <c r="U276" s="320">
        <v>80423.940645929717</v>
      </c>
      <c r="V276" s="320">
        <v>85569.150270219368</v>
      </c>
      <c r="W276" s="320">
        <v>78724.237165398692</v>
      </c>
      <c r="X276" s="320">
        <v>77054.431495355369</v>
      </c>
      <c r="Y276" s="320">
        <v>68721.551202173709</v>
      </c>
      <c r="Z276" s="320">
        <v>58843.958627531792</v>
      </c>
      <c r="AA276" s="320">
        <v>49450.355782617313</v>
      </c>
      <c r="AB276" s="320">
        <v>43082.512938604676</v>
      </c>
      <c r="AC276" s="320">
        <v>31976.487308611315</v>
      </c>
      <c r="AD276" s="320">
        <v>29977.9082107801</v>
      </c>
      <c r="AE276" s="320">
        <v>24670.81230329899</v>
      </c>
      <c r="AF276" s="320">
        <v>23866.86810859347</v>
      </c>
      <c r="AG276" s="320">
        <v>21636.979498008994</v>
      </c>
      <c r="AH276" s="320">
        <v>19786.241164073796</v>
      </c>
      <c r="AI276" s="320">
        <v>18323.288600256234</v>
      </c>
      <c r="AJ276" s="320">
        <v>17122.324897477371</v>
      </c>
      <c r="AK276" s="320">
        <v>15508.254006516414</v>
      </c>
      <c r="AL276" s="320">
        <v>13058.119739383834</v>
      </c>
      <c r="AM276" s="320">
        <v>10607.609045590205</v>
      </c>
      <c r="AN276" s="320">
        <v>9104.914578909129</v>
      </c>
      <c r="AO276" s="320">
        <v>6950.3352970428441</v>
      </c>
      <c r="AP276" s="320">
        <v>6247.2023607587635</v>
      </c>
      <c r="AQ276" s="320">
        <v>4767.8730494046922</v>
      </c>
      <c r="AR276" s="320">
        <v>4530.236872343653</v>
      </c>
    </row>
    <row r="277" spans="1:44" s="67" customFormat="1" ht="12.6" customHeight="1" x14ac:dyDescent="0.25">
      <c r="A277" s="319" t="s">
        <v>52</v>
      </c>
      <c r="B277" s="319" t="s">
        <v>65</v>
      </c>
      <c r="C277" s="319" t="s">
        <v>39</v>
      </c>
      <c r="D277" s="320">
        <v>1994</v>
      </c>
      <c r="E277" s="320">
        <v>1996</v>
      </c>
      <c r="F277" s="321"/>
      <c r="G277" s="321"/>
      <c r="H277" s="321"/>
      <c r="I277" s="321"/>
      <c r="J277" s="321"/>
      <c r="K277" s="321"/>
      <c r="L277" s="321"/>
      <c r="M277" s="321"/>
      <c r="N277" s="320">
        <v>112258.69280891329</v>
      </c>
      <c r="O277" s="320">
        <v>148005.40731829673</v>
      </c>
      <c r="P277" s="320">
        <v>163363.765524883</v>
      </c>
      <c r="Q277" s="320">
        <v>186007.06282632065</v>
      </c>
      <c r="R277" s="320">
        <v>200160.98019208689</v>
      </c>
      <c r="S277" s="320">
        <v>171278.62528813971</v>
      </c>
      <c r="T277" s="320">
        <v>145394.63487531783</v>
      </c>
      <c r="U277" s="320">
        <v>129895.64384904486</v>
      </c>
      <c r="V277" s="320">
        <v>138911.76430253574</v>
      </c>
      <c r="W277" s="320">
        <v>128649.40204925109</v>
      </c>
      <c r="X277" s="320">
        <v>127199.50124548984</v>
      </c>
      <c r="Y277" s="320">
        <v>114961.06236900469</v>
      </c>
      <c r="Z277" s="320">
        <v>100007.31545194393</v>
      </c>
      <c r="AA277" s="320">
        <v>84390.501601346856</v>
      </c>
      <c r="AB277" s="320">
        <v>75939.083944772385</v>
      </c>
      <c r="AC277" s="320">
        <v>57530.271640268562</v>
      </c>
      <c r="AD277" s="320">
        <v>58085.418375410867</v>
      </c>
      <c r="AE277" s="320">
        <v>51171.490033591574</v>
      </c>
      <c r="AF277" s="320">
        <v>52551.217040924072</v>
      </c>
      <c r="AG277" s="320">
        <v>51315.71943666818</v>
      </c>
      <c r="AH277" s="320">
        <v>47150.291166722476</v>
      </c>
      <c r="AI277" s="320">
        <v>48933.829035354735</v>
      </c>
      <c r="AJ277" s="320">
        <v>44966.56509104016</v>
      </c>
      <c r="AK277" s="320">
        <v>40085.383401519743</v>
      </c>
      <c r="AL277" s="320">
        <v>42884.208165867363</v>
      </c>
      <c r="AM277" s="320">
        <v>31397.240807490831</v>
      </c>
      <c r="AN277" s="320">
        <v>28231.917179996708</v>
      </c>
      <c r="AO277" s="320">
        <v>25056.823755962352</v>
      </c>
      <c r="AP277" s="320">
        <v>23151.68345490026</v>
      </c>
      <c r="AQ277" s="320">
        <v>19877.586646269538</v>
      </c>
      <c r="AR277" s="320">
        <v>18582.081570085804</v>
      </c>
    </row>
    <row r="278" spans="1:44" s="67" customFormat="1" ht="12.6" customHeight="1" x14ac:dyDescent="0.25">
      <c r="A278" s="319" t="s">
        <v>52</v>
      </c>
      <c r="B278" s="319" t="s">
        <v>65</v>
      </c>
      <c r="C278" s="319" t="s">
        <v>40</v>
      </c>
      <c r="D278" s="320">
        <v>1997</v>
      </c>
      <c r="E278" s="320">
        <v>2001</v>
      </c>
      <c r="F278" s="321"/>
      <c r="G278" s="321"/>
      <c r="H278" s="321"/>
      <c r="I278" s="321"/>
      <c r="J278" s="321"/>
      <c r="K278" s="321"/>
      <c r="L278" s="321"/>
      <c r="M278" s="321"/>
      <c r="N278" s="321"/>
      <c r="O278" s="321"/>
      <c r="P278" s="321"/>
      <c r="Q278" s="320">
        <v>124904.25263746949</v>
      </c>
      <c r="R278" s="320">
        <v>138677.20186296472</v>
      </c>
      <c r="S278" s="320">
        <v>157801.98718759604</v>
      </c>
      <c r="T278" s="320">
        <v>153278.83983078215</v>
      </c>
      <c r="U278" s="320">
        <v>152405.70562083865</v>
      </c>
      <c r="V278" s="320">
        <v>191294.25153894848</v>
      </c>
      <c r="W278" s="320">
        <v>191006.31600497189</v>
      </c>
      <c r="X278" s="320">
        <v>190316.6327020351</v>
      </c>
      <c r="Y278" s="320">
        <v>172937.07097147056</v>
      </c>
      <c r="Z278" s="320">
        <v>151703.85411174677</v>
      </c>
      <c r="AA278" s="320">
        <v>127169.67801304581</v>
      </c>
      <c r="AB278" s="320">
        <v>112440.08812719482</v>
      </c>
      <c r="AC278" s="320">
        <v>84638.214731273212</v>
      </c>
      <c r="AD278" s="320">
        <v>83799.646778923416</v>
      </c>
      <c r="AE278" s="320">
        <v>71120.292276373686</v>
      </c>
      <c r="AF278" s="320">
        <v>70683.531798135635</v>
      </c>
      <c r="AG278" s="320">
        <v>69537.999142057772</v>
      </c>
      <c r="AH278" s="320">
        <v>63697.627964158368</v>
      </c>
      <c r="AI278" s="320">
        <v>64962.961455550612</v>
      </c>
      <c r="AJ278" s="320">
        <v>55638.002682503764</v>
      </c>
      <c r="AK278" s="320">
        <v>52803.419184081795</v>
      </c>
      <c r="AL278" s="320">
        <v>46938.876307863844</v>
      </c>
      <c r="AM278" s="320">
        <v>41554.377141188153</v>
      </c>
      <c r="AN278" s="320">
        <v>38531.218831967162</v>
      </c>
      <c r="AO278" s="320">
        <v>34180.513758691493</v>
      </c>
      <c r="AP278" s="320">
        <v>29933.849283287451</v>
      </c>
      <c r="AQ278" s="320">
        <v>26444.807355543933</v>
      </c>
      <c r="AR278" s="320">
        <v>23459.453380111085</v>
      </c>
    </row>
    <row r="279" spans="1:44" s="67" customFormat="1" ht="12.6" customHeight="1" x14ac:dyDescent="0.25">
      <c r="A279" s="319" t="s">
        <v>52</v>
      </c>
      <c r="B279" s="319" t="s">
        <v>65</v>
      </c>
      <c r="C279" s="319" t="s">
        <v>41</v>
      </c>
      <c r="D279" s="320">
        <v>2002</v>
      </c>
      <c r="E279" s="320">
        <v>2006</v>
      </c>
      <c r="F279" s="321"/>
      <c r="G279" s="321"/>
      <c r="H279" s="321"/>
      <c r="I279" s="321"/>
      <c r="J279" s="321"/>
      <c r="K279" s="321"/>
      <c r="L279" s="321"/>
      <c r="M279" s="321"/>
      <c r="N279" s="321"/>
      <c r="O279" s="321"/>
      <c r="P279" s="321"/>
      <c r="Q279" s="321"/>
      <c r="R279" s="321"/>
      <c r="S279" s="321"/>
      <c r="T279" s="321"/>
      <c r="U279" s="321"/>
      <c r="V279" s="320">
        <v>128988.33797791548</v>
      </c>
      <c r="W279" s="320">
        <v>163537.44926560228</v>
      </c>
      <c r="X279" s="320">
        <v>199204.1531505418</v>
      </c>
      <c r="Y279" s="320">
        <v>201637.09295685904</v>
      </c>
      <c r="Z279" s="320">
        <v>194273.7828482248</v>
      </c>
      <c r="AA279" s="320">
        <v>183240.7439517148</v>
      </c>
      <c r="AB279" s="320">
        <v>188527.45143808416</v>
      </c>
      <c r="AC279" s="320">
        <v>146697.79408432759</v>
      </c>
      <c r="AD279" s="320">
        <v>149563.73733021761</v>
      </c>
      <c r="AE279" s="320">
        <v>129786.26687999582</v>
      </c>
      <c r="AF279" s="320">
        <v>129270.86133507777</v>
      </c>
      <c r="AG279" s="320">
        <v>125503.19443866114</v>
      </c>
      <c r="AH279" s="320">
        <v>112547.05207798666</v>
      </c>
      <c r="AI279" s="320">
        <v>114548.9203122466</v>
      </c>
      <c r="AJ279" s="320">
        <v>98352.038496570007</v>
      </c>
      <c r="AK279" s="320">
        <v>92344.219722654219</v>
      </c>
      <c r="AL279" s="320">
        <v>81185.704673456072</v>
      </c>
      <c r="AM279" s="320">
        <v>73270.104332363189</v>
      </c>
      <c r="AN279" s="320">
        <v>65576.597418041041</v>
      </c>
      <c r="AO279" s="320">
        <v>58103.835234404825</v>
      </c>
      <c r="AP279" s="320">
        <v>53862.20887968289</v>
      </c>
      <c r="AQ279" s="320">
        <v>45550.931184323585</v>
      </c>
      <c r="AR279" s="320">
        <v>42338.309130201204</v>
      </c>
    </row>
    <row r="280" spans="1:44" s="67" customFormat="1" ht="12.6" customHeight="1" x14ac:dyDescent="0.25">
      <c r="A280" s="319" t="s">
        <v>52</v>
      </c>
      <c r="B280" s="319" t="s">
        <v>65</v>
      </c>
      <c r="C280" s="319" t="s">
        <v>42</v>
      </c>
      <c r="D280" s="320">
        <v>2007</v>
      </c>
      <c r="E280" s="320">
        <v>2009</v>
      </c>
      <c r="F280" s="321"/>
      <c r="G280" s="321"/>
      <c r="H280" s="321"/>
      <c r="I280" s="321"/>
      <c r="J280" s="321"/>
      <c r="K280" s="321"/>
      <c r="L280" s="321"/>
      <c r="M280" s="321"/>
      <c r="N280" s="321"/>
      <c r="O280" s="321"/>
      <c r="P280" s="321"/>
      <c r="Q280" s="321"/>
      <c r="R280" s="321"/>
      <c r="S280" s="321"/>
      <c r="T280" s="321"/>
      <c r="U280" s="321"/>
      <c r="V280" s="320">
        <v>125439.86236775748</v>
      </c>
      <c r="W280" s="320">
        <v>151261.69280679914</v>
      </c>
      <c r="X280" s="320">
        <v>210710.52201617844</v>
      </c>
      <c r="Y280" s="320">
        <v>203961.26587644508</v>
      </c>
      <c r="Z280" s="320">
        <v>138960.17364904546</v>
      </c>
      <c r="AA280" s="320">
        <v>146606.14553943931</v>
      </c>
      <c r="AB280" s="320">
        <v>136618.67636918498</v>
      </c>
      <c r="AC280" s="320">
        <v>149335.66550546934</v>
      </c>
      <c r="AD280" s="320">
        <v>186483.334863939</v>
      </c>
      <c r="AE280" s="320">
        <v>171423.79772331184</v>
      </c>
      <c r="AF280" s="320">
        <v>174962.4077001593</v>
      </c>
      <c r="AG280" s="320">
        <v>171253.47558857035</v>
      </c>
      <c r="AH280" s="320">
        <v>154231.76780419081</v>
      </c>
      <c r="AI280" s="320">
        <v>157512.44669520532</v>
      </c>
      <c r="AJ280" s="320">
        <v>135768.03649832768</v>
      </c>
      <c r="AK280" s="320">
        <v>126895.61754917038</v>
      </c>
      <c r="AL280" s="320">
        <v>110789.50553639251</v>
      </c>
      <c r="AM280" s="320">
        <v>98966.449958002995</v>
      </c>
      <c r="AN280" s="320">
        <v>88123.007135719614</v>
      </c>
      <c r="AO280" s="320">
        <v>79146.295979503164</v>
      </c>
      <c r="AP280" s="320">
        <v>72450.25797825685</v>
      </c>
      <c r="AQ280" s="320">
        <v>62456.075280976846</v>
      </c>
      <c r="AR280" s="320">
        <v>60196.576344701054</v>
      </c>
    </row>
    <row r="281" spans="1:44" s="67" customFormat="1" ht="12.6" customHeight="1" x14ac:dyDescent="0.25">
      <c r="A281" s="319" t="s">
        <v>52</v>
      </c>
      <c r="B281" s="319" t="s">
        <v>65</v>
      </c>
      <c r="C281" s="319" t="s">
        <v>43</v>
      </c>
      <c r="D281" s="320">
        <v>2010</v>
      </c>
      <c r="E281" s="320">
        <v>2013</v>
      </c>
      <c r="F281" s="321"/>
      <c r="G281" s="321"/>
      <c r="H281" s="321"/>
      <c r="I281" s="321"/>
      <c r="J281" s="321"/>
      <c r="K281" s="321"/>
      <c r="L281" s="321"/>
      <c r="M281" s="321"/>
      <c r="N281" s="321"/>
      <c r="O281" s="321"/>
      <c r="P281" s="321"/>
      <c r="Q281" s="321"/>
      <c r="R281" s="321"/>
      <c r="S281" s="321"/>
      <c r="T281" s="321"/>
      <c r="U281" s="321"/>
      <c r="V281" s="320">
        <v>125439.86236775748</v>
      </c>
      <c r="W281" s="320">
        <v>180161.99722496062</v>
      </c>
      <c r="X281" s="320">
        <v>241816.09984142473</v>
      </c>
      <c r="Y281" s="320">
        <v>220215.3869774465</v>
      </c>
      <c r="Z281" s="320">
        <v>186166.0321561826</v>
      </c>
      <c r="AA281" s="320">
        <v>126455.18185940427</v>
      </c>
      <c r="AB281" s="320">
        <v>131641.63727056718</v>
      </c>
      <c r="AC281" s="320">
        <v>143852.06666951987</v>
      </c>
      <c r="AD281" s="320">
        <v>175620.58414902922</v>
      </c>
      <c r="AE281" s="320">
        <v>163819.40189168925</v>
      </c>
      <c r="AF281" s="320">
        <v>172113.79220439028</v>
      </c>
      <c r="AG281" s="320">
        <v>186857.95578092322</v>
      </c>
      <c r="AH281" s="320">
        <v>189138.07600803542</v>
      </c>
      <c r="AI281" s="320">
        <v>227551.59348514714</v>
      </c>
      <c r="AJ281" s="320">
        <v>202796.22697408914</v>
      </c>
      <c r="AK281" s="320">
        <v>193053.43074282916</v>
      </c>
      <c r="AL281" s="320">
        <v>171366.4586848843</v>
      </c>
      <c r="AM281" s="320">
        <v>154562.10580494491</v>
      </c>
      <c r="AN281" s="320">
        <v>135742.83283191809</v>
      </c>
      <c r="AO281" s="320">
        <v>118585.23206760219</v>
      </c>
      <c r="AP281" s="320">
        <v>106622.11385251326</v>
      </c>
      <c r="AQ281" s="320">
        <v>88360.196482764222</v>
      </c>
      <c r="AR281" s="320">
        <v>79672.465783366191</v>
      </c>
    </row>
    <row r="282" spans="1:44" s="67" customFormat="1" ht="12.6" customHeight="1" x14ac:dyDescent="0.25">
      <c r="A282" s="319" t="s">
        <v>52</v>
      </c>
      <c r="B282" s="319" t="s">
        <v>65</v>
      </c>
      <c r="C282" s="319" t="s">
        <v>55</v>
      </c>
      <c r="D282" s="320">
        <v>2014</v>
      </c>
      <c r="E282" s="320">
        <v>2028</v>
      </c>
      <c r="F282" s="321"/>
      <c r="G282" s="321"/>
      <c r="H282" s="321"/>
      <c r="I282" s="321"/>
      <c r="J282" s="321"/>
      <c r="K282" s="321"/>
      <c r="L282" s="321"/>
      <c r="M282" s="321"/>
      <c r="N282" s="321"/>
      <c r="O282" s="321"/>
      <c r="P282" s="321"/>
      <c r="Q282" s="321"/>
      <c r="R282" s="321"/>
      <c r="S282" s="321"/>
      <c r="T282" s="321"/>
      <c r="U282" s="321"/>
      <c r="V282" s="321"/>
      <c r="W282" s="321"/>
      <c r="X282" s="321"/>
      <c r="Y282" s="321"/>
      <c r="Z282" s="321"/>
      <c r="AA282" s="321"/>
      <c r="AB282" s="321"/>
      <c r="AC282" s="321"/>
      <c r="AD282" s="321"/>
      <c r="AE282" s="321"/>
      <c r="AF282" s="321"/>
      <c r="AG282" s="320">
        <v>136189.26899490372</v>
      </c>
      <c r="AH282" s="320">
        <v>149631.8297824678</v>
      </c>
      <c r="AI282" s="320">
        <v>160231.54564559899</v>
      </c>
      <c r="AJ282" s="320">
        <v>194586.12311019746</v>
      </c>
      <c r="AK282" s="320">
        <v>219636.53695088171</v>
      </c>
      <c r="AL282" s="320">
        <v>216700.43442896623</v>
      </c>
      <c r="AM282" s="320">
        <v>212181.64461147631</v>
      </c>
      <c r="AN282" s="320">
        <v>205883.69812209604</v>
      </c>
      <c r="AO282" s="320">
        <v>199753.60196411004</v>
      </c>
      <c r="AP282" s="320">
        <v>191704.63086762044</v>
      </c>
      <c r="AQ282" s="320">
        <v>171694.80294117247</v>
      </c>
      <c r="AR282" s="320">
        <v>172084.93320154669</v>
      </c>
    </row>
    <row r="283" spans="1:44" s="67" customFormat="1" ht="12.6" customHeight="1" x14ac:dyDescent="0.25">
      <c r="A283" s="319" t="s">
        <v>52</v>
      </c>
      <c r="B283" s="319" t="s">
        <v>66</v>
      </c>
      <c r="C283" s="319" t="s">
        <v>47</v>
      </c>
      <c r="D283" s="320">
        <v>0</v>
      </c>
      <c r="E283" s="320">
        <v>1993</v>
      </c>
      <c r="F283" s="320">
        <v>65151.376121100162</v>
      </c>
      <c r="G283" s="320">
        <v>75190.852611576804</v>
      </c>
      <c r="H283" s="320">
        <v>73047.813253355736</v>
      </c>
      <c r="I283" s="320">
        <v>72382.586170089562</v>
      </c>
      <c r="J283" s="320">
        <v>70515.852082368103</v>
      </c>
      <c r="K283" s="320">
        <v>71148.012340937625</v>
      </c>
      <c r="L283" s="320">
        <v>55942.722164433384</v>
      </c>
      <c r="M283" s="320">
        <v>47328.29560116012</v>
      </c>
      <c r="N283" s="320">
        <v>50786.215504601496</v>
      </c>
      <c r="O283" s="320">
        <v>60678.013372583642</v>
      </c>
      <c r="P283" s="320">
        <v>52872.340577868374</v>
      </c>
      <c r="Q283" s="320">
        <v>49824.712758134978</v>
      </c>
      <c r="R283" s="320">
        <v>46341.180435571274</v>
      </c>
      <c r="S283" s="320">
        <v>40105.717174294266</v>
      </c>
      <c r="T283" s="320">
        <v>34675.252516036671</v>
      </c>
      <c r="U283" s="320">
        <v>34411.958219754633</v>
      </c>
      <c r="V283" s="320">
        <v>37289.308138057349</v>
      </c>
      <c r="W283" s="320">
        <v>34960.264567096594</v>
      </c>
      <c r="X283" s="320">
        <v>32694.015779551417</v>
      </c>
      <c r="Y283" s="320">
        <v>30002.705894415365</v>
      </c>
      <c r="Z283" s="320">
        <v>26517.067222169557</v>
      </c>
      <c r="AA283" s="320">
        <v>22358.205723662577</v>
      </c>
      <c r="AB283" s="320">
        <v>19595.220196229373</v>
      </c>
      <c r="AC283" s="320">
        <v>16450.158424660392</v>
      </c>
      <c r="AD283" s="320">
        <v>16613.84869161274</v>
      </c>
      <c r="AE283" s="320">
        <v>22115.665963276253</v>
      </c>
      <c r="AF283" s="320">
        <v>26250.823358138627</v>
      </c>
      <c r="AG283" s="320">
        <v>36812.284964933177</v>
      </c>
      <c r="AH283" s="320">
        <v>41525.940212573027</v>
      </c>
      <c r="AI283" s="320">
        <v>43386.546267693186</v>
      </c>
      <c r="AJ283" s="320">
        <v>39169.880324116668</v>
      </c>
      <c r="AK283" s="320">
        <v>38497.278176618318</v>
      </c>
      <c r="AL283" s="320">
        <v>35185.998323483298</v>
      </c>
      <c r="AM283" s="320">
        <v>32818.836609859172</v>
      </c>
      <c r="AN283" s="320">
        <v>27527.337743494372</v>
      </c>
      <c r="AO283" s="321"/>
      <c r="AP283" s="321"/>
      <c r="AQ283" s="321"/>
      <c r="AR283" s="321"/>
    </row>
    <row r="284" spans="1:44" s="67" customFormat="1" ht="12.6" customHeight="1" x14ac:dyDescent="0.25">
      <c r="A284" s="319" t="s">
        <v>52</v>
      </c>
      <c r="B284" s="319" t="s">
        <v>66</v>
      </c>
      <c r="C284" s="319" t="s">
        <v>39</v>
      </c>
      <c r="D284" s="320">
        <v>1994</v>
      </c>
      <c r="E284" s="320">
        <v>1996</v>
      </c>
      <c r="F284" s="321"/>
      <c r="G284" s="321"/>
      <c r="H284" s="321"/>
      <c r="I284" s="321"/>
      <c r="J284" s="321"/>
      <c r="K284" s="321"/>
      <c r="L284" s="321"/>
      <c r="M284" s="321"/>
      <c r="N284" s="320">
        <v>40230.374527014348</v>
      </c>
      <c r="O284" s="320">
        <v>55914.687742589296</v>
      </c>
      <c r="P284" s="320">
        <v>60897.86913604501</v>
      </c>
      <c r="Q284" s="320">
        <v>72313.417160096782</v>
      </c>
      <c r="R284" s="320">
        <v>77634.94451519131</v>
      </c>
      <c r="S284" s="320">
        <v>65077.289399172209</v>
      </c>
      <c r="T284" s="320">
        <v>57707.462571642194</v>
      </c>
      <c r="U284" s="320">
        <v>50791.628144774069</v>
      </c>
      <c r="V284" s="320">
        <v>54688.871683009849</v>
      </c>
      <c r="W284" s="320">
        <v>50804.354036832228</v>
      </c>
      <c r="X284" s="320">
        <v>52015.620646117866</v>
      </c>
      <c r="Y284" s="320">
        <v>46800.436100518127</v>
      </c>
      <c r="Z284" s="320">
        <v>41413.661623437627</v>
      </c>
      <c r="AA284" s="320">
        <v>34988.201188403342</v>
      </c>
      <c r="AB284" s="320">
        <v>31131.89024977426</v>
      </c>
      <c r="AC284" s="320">
        <v>24184.227816893381</v>
      </c>
      <c r="AD284" s="320">
        <v>24389.229168935439</v>
      </c>
      <c r="AE284" s="320">
        <v>30776.916536149329</v>
      </c>
      <c r="AF284" s="320">
        <v>36375.554512497969</v>
      </c>
      <c r="AG284" s="320">
        <v>49390.150182450066</v>
      </c>
      <c r="AH284" s="320">
        <v>55631.50246043771</v>
      </c>
      <c r="AI284" s="320">
        <v>59507.879360240091</v>
      </c>
      <c r="AJ284" s="320">
        <v>53502.588978632964</v>
      </c>
      <c r="AK284" s="320">
        <v>66651.93782174708</v>
      </c>
      <c r="AL284" s="320">
        <v>56565.977736422516</v>
      </c>
      <c r="AM284" s="320">
        <v>53548.968686574823</v>
      </c>
      <c r="AN284" s="320">
        <v>52335.234878636889</v>
      </c>
      <c r="AO284" s="320">
        <v>46729.104739084636</v>
      </c>
      <c r="AP284" s="321"/>
      <c r="AQ284" s="321"/>
      <c r="AR284" s="321"/>
    </row>
    <row r="285" spans="1:44" s="67" customFormat="1" ht="12.6" customHeight="1" x14ac:dyDescent="0.25">
      <c r="A285" s="319" t="s">
        <v>52</v>
      </c>
      <c r="B285" s="319" t="s">
        <v>66</v>
      </c>
      <c r="C285" s="319" t="s">
        <v>40</v>
      </c>
      <c r="D285" s="320">
        <v>1997</v>
      </c>
      <c r="E285" s="320">
        <v>2001</v>
      </c>
      <c r="F285" s="321"/>
      <c r="G285" s="321"/>
      <c r="H285" s="321"/>
      <c r="I285" s="321"/>
      <c r="J285" s="321"/>
      <c r="K285" s="321"/>
      <c r="L285" s="321"/>
      <c r="M285" s="321"/>
      <c r="N285" s="321"/>
      <c r="O285" s="321"/>
      <c r="P285" s="321"/>
      <c r="Q285" s="320">
        <v>48428.36295285949</v>
      </c>
      <c r="R285" s="320">
        <v>55090.16030837065</v>
      </c>
      <c r="S285" s="320">
        <v>55753.72898576023</v>
      </c>
      <c r="T285" s="320">
        <v>56812.052403705908</v>
      </c>
      <c r="U285" s="320">
        <v>62255.028014883639</v>
      </c>
      <c r="V285" s="320">
        <v>75899.221626797429</v>
      </c>
      <c r="W285" s="320">
        <v>76317.321005207297</v>
      </c>
      <c r="X285" s="320">
        <v>75433.415194825968</v>
      </c>
      <c r="Y285" s="320">
        <v>68770.506683536121</v>
      </c>
      <c r="Z285" s="320">
        <v>61826.240052746703</v>
      </c>
      <c r="AA285" s="320">
        <v>53157.87432876791</v>
      </c>
      <c r="AB285" s="320">
        <v>46969.681985903742</v>
      </c>
      <c r="AC285" s="320">
        <v>36436.874326371377</v>
      </c>
      <c r="AD285" s="320">
        <v>37322.498933736882</v>
      </c>
      <c r="AE285" s="320">
        <v>49774.688301056914</v>
      </c>
      <c r="AF285" s="320">
        <v>59209.708905762593</v>
      </c>
      <c r="AG285" s="320">
        <v>83766.496296665689</v>
      </c>
      <c r="AH285" s="320">
        <v>91835.328449397071</v>
      </c>
      <c r="AI285" s="320">
        <v>98303.606473715918</v>
      </c>
      <c r="AJ285" s="320">
        <v>90705.425982014523</v>
      </c>
      <c r="AK285" s="320">
        <v>88747.388165740151</v>
      </c>
      <c r="AL285" s="320">
        <v>81692.761380331081</v>
      </c>
      <c r="AM285" s="320">
        <v>76563.273868510238</v>
      </c>
      <c r="AN285" s="320">
        <v>72642.444428525589</v>
      </c>
      <c r="AO285" s="320">
        <v>65044.950613554152</v>
      </c>
      <c r="AP285" s="320">
        <v>60918.277192463887</v>
      </c>
      <c r="AQ285" s="320">
        <v>50541.703522423617</v>
      </c>
      <c r="AR285" s="320">
        <v>46230.133645417576</v>
      </c>
    </row>
    <row r="286" spans="1:44" s="67" customFormat="1" ht="12.6" customHeight="1" x14ac:dyDescent="0.25">
      <c r="A286" s="319" t="s">
        <v>52</v>
      </c>
      <c r="B286" s="319" t="s">
        <v>66</v>
      </c>
      <c r="C286" s="319" t="s">
        <v>41</v>
      </c>
      <c r="D286" s="320">
        <v>2002</v>
      </c>
      <c r="E286" s="320">
        <v>2006</v>
      </c>
      <c r="F286" s="321"/>
      <c r="G286" s="321"/>
      <c r="H286" s="321"/>
      <c r="I286" s="321"/>
      <c r="J286" s="321"/>
      <c r="K286" s="321"/>
      <c r="L286" s="321"/>
      <c r="M286" s="321"/>
      <c r="N286" s="321"/>
      <c r="O286" s="321"/>
      <c r="P286" s="321"/>
      <c r="Q286" s="321"/>
      <c r="R286" s="321"/>
      <c r="S286" s="321"/>
      <c r="T286" s="321"/>
      <c r="U286" s="321"/>
      <c r="V286" s="320">
        <v>49548.658925111093</v>
      </c>
      <c r="W286" s="320">
        <v>61919.462082271806</v>
      </c>
      <c r="X286" s="320">
        <v>80457.194900325092</v>
      </c>
      <c r="Y286" s="320">
        <v>83364.88192955064</v>
      </c>
      <c r="Z286" s="320">
        <v>77652.678248166369</v>
      </c>
      <c r="AA286" s="320">
        <v>73805.588278017269</v>
      </c>
      <c r="AB286" s="320">
        <v>71211.274981491268</v>
      </c>
      <c r="AC286" s="320">
        <v>58117.424150939041</v>
      </c>
      <c r="AD286" s="320">
        <v>60364.903466579177</v>
      </c>
      <c r="AE286" s="320">
        <v>81613.625960914913</v>
      </c>
      <c r="AF286" s="320">
        <v>96891.18297426663</v>
      </c>
      <c r="AG286" s="320">
        <v>135944.17901829162</v>
      </c>
      <c r="AH286" s="320">
        <v>154865.95479870282</v>
      </c>
      <c r="AI286" s="320">
        <v>165856.11550319928</v>
      </c>
      <c r="AJ286" s="320">
        <v>150914.05729587006</v>
      </c>
      <c r="AK286" s="320">
        <v>149985.08563818948</v>
      </c>
      <c r="AL286" s="320">
        <v>138977.66407200403</v>
      </c>
      <c r="AM286" s="320">
        <v>132832.36335783658</v>
      </c>
      <c r="AN286" s="320">
        <v>125588.63009104229</v>
      </c>
      <c r="AO286" s="320">
        <v>111493.43480046002</v>
      </c>
      <c r="AP286" s="320">
        <v>103984.88982535843</v>
      </c>
      <c r="AQ286" s="320">
        <v>87724.035464811983</v>
      </c>
      <c r="AR286" s="320">
        <v>82000.252296990846</v>
      </c>
    </row>
    <row r="287" spans="1:44" s="67" customFormat="1" ht="12.6" customHeight="1" x14ac:dyDescent="0.25">
      <c r="A287" s="319" t="s">
        <v>52</v>
      </c>
      <c r="B287" s="319" t="s">
        <v>66</v>
      </c>
      <c r="C287" s="319" t="s">
        <v>42</v>
      </c>
      <c r="D287" s="320">
        <v>2007</v>
      </c>
      <c r="E287" s="320">
        <v>2009</v>
      </c>
      <c r="F287" s="321"/>
      <c r="G287" s="321"/>
      <c r="H287" s="321"/>
      <c r="I287" s="321"/>
      <c r="J287" s="321"/>
      <c r="K287" s="321"/>
      <c r="L287" s="321"/>
      <c r="M287" s="321"/>
      <c r="N287" s="321"/>
      <c r="O287" s="321"/>
      <c r="P287" s="321"/>
      <c r="Q287" s="321"/>
      <c r="R287" s="321"/>
      <c r="S287" s="321"/>
      <c r="T287" s="321"/>
      <c r="U287" s="321"/>
      <c r="V287" s="321"/>
      <c r="W287" s="321"/>
      <c r="X287" s="321"/>
      <c r="Y287" s="321"/>
      <c r="Z287" s="320">
        <v>53616.839836516701</v>
      </c>
      <c r="AA287" s="320">
        <v>68564.764781580714</v>
      </c>
      <c r="AB287" s="320">
        <v>58257.975592195966</v>
      </c>
      <c r="AC287" s="320">
        <v>56412.532307959409</v>
      </c>
      <c r="AD287" s="320">
        <v>76480.510503706013</v>
      </c>
      <c r="AE287" s="320">
        <v>108304.94763526722</v>
      </c>
      <c r="AF287" s="320">
        <v>131041.56145333499</v>
      </c>
      <c r="AG287" s="320">
        <v>184509.61868111123</v>
      </c>
      <c r="AH287" s="320">
        <v>209079.59644230019</v>
      </c>
      <c r="AI287" s="320">
        <v>223950.23596581066</v>
      </c>
      <c r="AJ287" s="320">
        <v>203208.00202777865</v>
      </c>
      <c r="AK287" s="320">
        <v>199112.5279840304</v>
      </c>
      <c r="AL287" s="320">
        <v>183497.37728037054</v>
      </c>
      <c r="AM287" s="320">
        <v>173923.10640227314</v>
      </c>
      <c r="AN287" s="320">
        <v>161943.64826925792</v>
      </c>
      <c r="AO287" s="320">
        <v>143341.67461439694</v>
      </c>
      <c r="AP287" s="320">
        <v>130380.67189110561</v>
      </c>
      <c r="AQ287" s="320">
        <v>110344.18303913492</v>
      </c>
      <c r="AR287" s="320">
        <v>100575.25233566722</v>
      </c>
    </row>
    <row r="288" spans="1:44" s="67" customFormat="1" ht="12.6" customHeight="1" x14ac:dyDescent="0.25">
      <c r="A288" s="319" t="s">
        <v>52</v>
      </c>
      <c r="B288" s="319" t="s">
        <v>66</v>
      </c>
      <c r="C288" s="319" t="s">
        <v>43</v>
      </c>
      <c r="D288" s="320">
        <v>2010</v>
      </c>
      <c r="E288" s="320">
        <v>2013</v>
      </c>
      <c r="F288" s="321"/>
      <c r="G288" s="321"/>
      <c r="H288" s="321"/>
      <c r="I288" s="321"/>
      <c r="J288" s="321"/>
      <c r="K288" s="321"/>
      <c r="L288" s="321"/>
      <c r="M288" s="321"/>
      <c r="N288" s="321"/>
      <c r="O288" s="321"/>
      <c r="P288" s="321"/>
      <c r="Q288" s="321"/>
      <c r="R288" s="321"/>
      <c r="S288" s="321"/>
      <c r="T288" s="321"/>
      <c r="U288" s="321"/>
      <c r="V288" s="321"/>
      <c r="W288" s="321"/>
      <c r="X288" s="321"/>
      <c r="Y288" s="321"/>
      <c r="Z288" s="321"/>
      <c r="AA288" s="321"/>
      <c r="AB288" s="320">
        <v>48699.73128841701</v>
      </c>
      <c r="AC288" s="320">
        <v>51605.98388335589</v>
      </c>
      <c r="AD288" s="320">
        <v>60824.455062676512</v>
      </c>
      <c r="AE288" s="320">
        <v>105534.54161556299</v>
      </c>
      <c r="AF288" s="320">
        <v>131037.43155154337</v>
      </c>
      <c r="AG288" s="320">
        <v>202665.73364474706</v>
      </c>
      <c r="AH288" s="320">
        <v>245962.88349373708</v>
      </c>
      <c r="AI288" s="320">
        <v>296593.99836619693</v>
      </c>
      <c r="AJ288" s="320">
        <v>274173.93339076021</v>
      </c>
      <c r="AK288" s="320">
        <v>272758.02589986456</v>
      </c>
      <c r="AL288" s="320">
        <v>251610.90243199735</v>
      </c>
      <c r="AM288" s="320">
        <v>241038.57484957564</v>
      </c>
      <c r="AN288" s="320">
        <v>224468.84619528151</v>
      </c>
      <c r="AO288" s="320">
        <v>202153.8187691452</v>
      </c>
      <c r="AP288" s="320">
        <v>188178.45780586841</v>
      </c>
      <c r="AQ288" s="320">
        <v>155720.28090788578</v>
      </c>
      <c r="AR288" s="320">
        <v>145907.9154316232</v>
      </c>
    </row>
    <row r="289" spans="1:44" s="67" customFormat="1" ht="12.6" customHeight="1" x14ac:dyDescent="0.25">
      <c r="A289" s="319" t="s">
        <v>52</v>
      </c>
      <c r="B289" s="319" t="s">
        <v>66</v>
      </c>
      <c r="C289" s="319" t="s">
        <v>55</v>
      </c>
      <c r="D289" s="320">
        <v>2014</v>
      </c>
      <c r="E289" s="320">
        <v>2028</v>
      </c>
      <c r="F289" s="321"/>
      <c r="G289" s="321"/>
      <c r="H289" s="321"/>
      <c r="I289" s="321"/>
      <c r="J289" s="321"/>
      <c r="K289" s="321"/>
      <c r="L289" s="321"/>
      <c r="M289" s="321"/>
      <c r="N289" s="321"/>
      <c r="O289" s="321"/>
      <c r="P289" s="321"/>
      <c r="Q289" s="321"/>
      <c r="R289" s="321"/>
      <c r="S289" s="321"/>
      <c r="T289" s="321"/>
      <c r="U289" s="321"/>
      <c r="V289" s="321"/>
      <c r="W289" s="321"/>
      <c r="X289" s="321"/>
      <c r="Y289" s="321"/>
      <c r="Z289" s="321"/>
      <c r="AA289" s="321"/>
      <c r="AB289" s="321"/>
      <c r="AC289" s="321"/>
      <c r="AD289" s="321"/>
      <c r="AE289" s="321"/>
      <c r="AF289" s="321"/>
      <c r="AG289" s="321"/>
      <c r="AH289" s="321"/>
      <c r="AI289" s="320">
        <v>200315.91840866985</v>
      </c>
      <c r="AJ289" s="320">
        <v>249853.28191903408</v>
      </c>
      <c r="AK289" s="320">
        <v>315921.25161679211</v>
      </c>
      <c r="AL289" s="320">
        <v>321990.12012846238</v>
      </c>
      <c r="AM289" s="320">
        <v>337568.61755483795</v>
      </c>
      <c r="AN289" s="320">
        <v>337155.27505945892</v>
      </c>
      <c r="AO289" s="320">
        <v>321179.30563829583</v>
      </c>
      <c r="AP289" s="320">
        <v>311736.66265443928</v>
      </c>
      <c r="AQ289" s="320">
        <v>272398.73669222376</v>
      </c>
      <c r="AR289" s="320">
        <v>273429.38896705041</v>
      </c>
    </row>
    <row r="290" spans="1:44" s="67" customFormat="1" ht="12.6" customHeight="1" x14ac:dyDescent="0.25">
      <c r="A290" s="319" t="s">
        <v>52</v>
      </c>
      <c r="B290" s="319" t="s">
        <v>67</v>
      </c>
      <c r="C290" s="319" t="s">
        <v>41</v>
      </c>
      <c r="D290" s="320">
        <v>2002</v>
      </c>
      <c r="E290" s="320">
        <v>2006</v>
      </c>
      <c r="F290" s="321"/>
      <c r="G290" s="321"/>
      <c r="H290" s="321"/>
      <c r="I290" s="321"/>
      <c r="J290" s="321"/>
      <c r="K290" s="321"/>
      <c r="L290" s="321"/>
      <c r="M290" s="321"/>
      <c r="N290" s="321"/>
      <c r="O290" s="321"/>
      <c r="P290" s="321"/>
      <c r="Q290" s="321"/>
      <c r="R290" s="321"/>
      <c r="S290" s="321"/>
      <c r="T290" s="321"/>
      <c r="U290" s="321"/>
      <c r="V290" s="321"/>
      <c r="W290" s="321"/>
      <c r="X290" s="321"/>
      <c r="Y290" s="321"/>
      <c r="Z290" s="321"/>
      <c r="AA290" s="320">
        <v>127218.06847179147</v>
      </c>
      <c r="AB290" s="320">
        <v>224389.02798370409</v>
      </c>
      <c r="AC290" s="320">
        <v>174617.10537022277</v>
      </c>
      <c r="AD290" s="320">
        <v>179454.0392548941</v>
      </c>
      <c r="AE290" s="320">
        <v>157704.87362765832</v>
      </c>
      <c r="AF290" s="320">
        <v>160450.55846158892</v>
      </c>
      <c r="AG290" s="320">
        <v>157503.10457700817</v>
      </c>
      <c r="AH290" s="320">
        <v>142136.56142648737</v>
      </c>
      <c r="AI290" s="321"/>
      <c r="AJ290" s="321"/>
      <c r="AK290" s="321"/>
      <c r="AL290" s="321"/>
      <c r="AM290" s="321"/>
      <c r="AN290" s="321"/>
      <c r="AO290" s="321"/>
      <c r="AP290" s="321"/>
      <c r="AQ290" s="321"/>
      <c r="AR290" s="321"/>
    </row>
    <row r="291" spans="1:44" s="67" customFormat="1" ht="12.6" customHeight="1" x14ac:dyDescent="0.25">
      <c r="A291" s="319" t="s">
        <v>52</v>
      </c>
      <c r="B291" s="319" t="s">
        <v>67</v>
      </c>
      <c r="C291" s="319" t="s">
        <v>43</v>
      </c>
      <c r="D291" s="320">
        <v>2010</v>
      </c>
      <c r="E291" s="320">
        <v>2013</v>
      </c>
      <c r="F291" s="321"/>
      <c r="G291" s="321"/>
      <c r="H291" s="321"/>
      <c r="I291" s="321"/>
      <c r="J291" s="321"/>
      <c r="K291" s="321"/>
      <c r="L291" s="321"/>
      <c r="M291" s="321"/>
      <c r="N291" s="321"/>
      <c r="O291" s="321"/>
      <c r="P291" s="321"/>
      <c r="Q291" s="321"/>
      <c r="R291" s="321"/>
      <c r="S291" s="321"/>
      <c r="T291" s="321"/>
      <c r="U291" s="321"/>
      <c r="V291" s="321"/>
      <c r="W291" s="321"/>
      <c r="X291" s="321"/>
      <c r="Y291" s="321"/>
      <c r="Z291" s="321"/>
      <c r="AA291" s="321"/>
      <c r="AB291" s="321"/>
      <c r="AC291" s="321"/>
      <c r="AD291" s="321"/>
      <c r="AE291" s="321"/>
      <c r="AF291" s="320">
        <v>128559.52992283514</v>
      </c>
      <c r="AG291" s="321"/>
      <c r="AH291" s="320">
        <v>137526.39624720634</v>
      </c>
      <c r="AI291" s="320">
        <v>283992.68511001306</v>
      </c>
      <c r="AJ291" s="320">
        <v>246895.91383952368</v>
      </c>
      <c r="AK291" s="320">
        <v>233990.06375903235</v>
      </c>
      <c r="AL291" s="321"/>
      <c r="AM291" s="321"/>
      <c r="AN291" s="321"/>
      <c r="AO291" s="321"/>
      <c r="AP291" s="321"/>
      <c r="AQ291" s="321"/>
      <c r="AR291" s="321"/>
    </row>
    <row r="292" spans="1:44" s="67" customFormat="1" ht="12.6" customHeight="1" x14ac:dyDescent="0.25">
      <c r="A292" s="319" t="s">
        <v>52</v>
      </c>
      <c r="B292" s="319" t="s">
        <v>67</v>
      </c>
      <c r="C292" s="319" t="s">
        <v>55</v>
      </c>
      <c r="D292" s="320">
        <v>2014</v>
      </c>
      <c r="E292" s="320">
        <v>2028</v>
      </c>
      <c r="F292" s="321"/>
      <c r="G292" s="321"/>
      <c r="H292" s="321"/>
      <c r="I292" s="321"/>
      <c r="J292" s="321"/>
      <c r="K292" s="321"/>
      <c r="L292" s="321"/>
      <c r="M292" s="321"/>
      <c r="N292" s="321"/>
      <c r="O292" s="321"/>
      <c r="P292" s="321"/>
      <c r="Q292" s="321"/>
      <c r="R292" s="321"/>
      <c r="S292" s="321"/>
      <c r="T292" s="321"/>
      <c r="U292" s="321"/>
      <c r="V292" s="321"/>
      <c r="W292" s="321"/>
      <c r="X292" s="321"/>
      <c r="Y292" s="321"/>
      <c r="Z292" s="321"/>
      <c r="AA292" s="321"/>
      <c r="AB292" s="321"/>
      <c r="AC292" s="321"/>
      <c r="AD292" s="321"/>
      <c r="AE292" s="321"/>
      <c r="AF292" s="321"/>
      <c r="AG292" s="321"/>
      <c r="AH292" s="321"/>
      <c r="AI292" s="321"/>
      <c r="AJ292" s="320">
        <v>149073.73133650748</v>
      </c>
      <c r="AK292" s="320">
        <v>282562.56944696576</v>
      </c>
      <c r="AL292" s="320">
        <v>249352.95369620429</v>
      </c>
      <c r="AM292" s="321"/>
      <c r="AN292" s="320">
        <v>149604.3136724334</v>
      </c>
      <c r="AO292" s="320">
        <v>267157.51478825102</v>
      </c>
      <c r="AP292" s="320">
        <v>245020.47809820823</v>
      </c>
      <c r="AQ292" s="320">
        <v>205439.24467798552</v>
      </c>
      <c r="AR292" s="320">
        <v>162957.1193734103</v>
      </c>
    </row>
    <row r="293" spans="1:44" s="67" customFormat="1" ht="12.6" customHeight="1" x14ac:dyDescent="0.25">
      <c r="A293" s="319" t="s">
        <v>52</v>
      </c>
      <c r="B293" s="319" t="s">
        <v>1485</v>
      </c>
      <c r="C293" s="319" t="s">
        <v>55</v>
      </c>
      <c r="D293" s="320">
        <v>2014</v>
      </c>
      <c r="E293" s="320">
        <v>2028</v>
      </c>
      <c r="F293" s="321"/>
      <c r="G293" s="321"/>
      <c r="H293" s="321"/>
      <c r="I293" s="321"/>
      <c r="J293" s="321"/>
      <c r="K293" s="321"/>
      <c r="L293" s="321"/>
      <c r="M293" s="321"/>
      <c r="N293" s="321"/>
      <c r="O293" s="321"/>
      <c r="P293" s="321"/>
      <c r="Q293" s="321"/>
      <c r="R293" s="321"/>
      <c r="S293" s="321"/>
      <c r="T293" s="321"/>
      <c r="U293" s="321"/>
      <c r="V293" s="321"/>
      <c r="W293" s="321"/>
      <c r="X293" s="321"/>
      <c r="Y293" s="321"/>
      <c r="Z293" s="321"/>
      <c r="AA293" s="321"/>
      <c r="AB293" s="321"/>
      <c r="AC293" s="321"/>
      <c r="AD293" s="321"/>
      <c r="AE293" s="321"/>
      <c r="AF293" s="321"/>
      <c r="AG293" s="321"/>
      <c r="AH293" s="321"/>
      <c r="AI293" s="321"/>
      <c r="AJ293" s="321"/>
      <c r="AK293" s="320">
        <v>12808.600344582621</v>
      </c>
      <c r="AL293" s="320">
        <v>18927.708127022404</v>
      </c>
      <c r="AM293" s="320">
        <v>21648.602278318427</v>
      </c>
      <c r="AN293" s="320">
        <v>17741.357681757832</v>
      </c>
      <c r="AO293" s="320">
        <v>16877.342936322424</v>
      </c>
      <c r="AP293" s="320">
        <v>16661.796085300062</v>
      </c>
      <c r="AQ293" s="320">
        <v>17164.565103866036</v>
      </c>
      <c r="AR293" s="320">
        <v>17206.629643238986</v>
      </c>
    </row>
    <row r="294" spans="1:44" s="67" customFormat="1" ht="12.6" customHeight="1" x14ac:dyDescent="0.25">
      <c r="A294" s="319" t="s">
        <v>52</v>
      </c>
      <c r="B294" s="319" t="s">
        <v>1291</v>
      </c>
      <c r="C294" s="319" t="s">
        <v>43</v>
      </c>
      <c r="D294" s="320">
        <v>2010</v>
      </c>
      <c r="E294" s="320">
        <v>2013</v>
      </c>
      <c r="F294" s="321"/>
      <c r="G294" s="321"/>
      <c r="H294" s="321"/>
      <c r="I294" s="321"/>
      <c r="J294" s="321"/>
      <c r="K294" s="321"/>
      <c r="L294" s="321"/>
      <c r="M294" s="321"/>
      <c r="N294" s="321"/>
      <c r="O294" s="321"/>
      <c r="P294" s="321"/>
      <c r="Q294" s="321"/>
      <c r="R294" s="321"/>
      <c r="S294" s="321"/>
      <c r="T294" s="321"/>
      <c r="U294" s="321"/>
      <c r="V294" s="321"/>
      <c r="W294" s="321"/>
      <c r="X294" s="321"/>
      <c r="Y294" s="321"/>
      <c r="Z294" s="321"/>
      <c r="AA294" s="321"/>
      <c r="AB294" s="321"/>
      <c r="AC294" s="321"/>
      <c r="AD294" s="321"/>
      <c r="AE294" s="321"/>
      <c r="AF294" s="321"/>
      <c r="AG294" s="321"/>
      <c r="AH294" s="321"/>
      <c r="AI294" s="320">
        <v>38744.832363598653</v>
      </c>
      <c r="AJ294" s="320">
        <v>24617.504214343568</v>
      </c>
      <c r="AK294" s="320">
        <v>22607.011959807031</v>
      </c>
      <c r="AL294" s="320">
        <v>20633.832329206973</v>
      </c>
      <c r="AM294" s="320">
        <v>18099.236685033524</v>
      </c>
      <c r="AN294" s="320">
        <v>16398.972360812102</v>
      </c>
      <c r="AO294" s="320">
        <v>13660.354364533778</v>
      </c>
      <c r="AP294" s="320">
        <v>12078.81120347883</v>
      </c>
      <c r="AQ294" s="320">
        <v>12493.888612078923</v>
      </c>
      <c r="AR294" s="320">
        <v>12460.60019877888</v>
      </c>
    </row>
    <row r="295" spans="1:44" s="67" customFormat="1" ht="12.6" customHeight="1" x14ac:dyDescent="0.25">
      <c r="A295" s="319" t="s">
        <v>52</v>
      </c>
      <c r="B295" s="319" t="s">
        <v>1291</v>
      </c>
      <c r="C295" s="319" t="s">
        <v>55</v>
      </c>
      <c r="D295" s="320">
        <v>2014</v>
      </c>
      <c r="E295" s="320">
        <v>2028</v>
      </c>
      <c r="F295" s="321"/>
      <c r="G295" s="321"/>
      <c r="H295" s="321"/>
      <c r="I295" s="321"/>
      <c r="J295" s="321"/>
      <c r="K295" s="321"/>
      <c r="L295" s="321"/>
      <c r="M295" s="321"/>
      <c r="N295" s="321"/>
      <c r="O295" s="321"/>
      <c r="P295" s="321"/>
      <c r="Q295" s="321"/>
      <c r="R295" s="321"/>
      <c r="S295" s="321"/>
      <c r="T295" s="321"/>
      <c r="U295" s="321"/>
      <c r="V295" s="321"/>
      <c r="W295" s="321"/>
      <c r="X295" s="321"/>
      <c r="Y295" s="321"/>
      <c r="Z295" s="321"/>
      <c r="AA295" s="321"/>
      <c r="AB295" s="321"/>
      <c r="AC295" s="321"/>
      <c r="AD295" s="321"/>
      <c r="AE295" s="321"/>
      <c r="AF295" s="321"/>
      <c r="AG295" s="321"/>
      <c r="AH295" s="321"/>
      <c r="AI295" s="321"/>
      <c r="AJ295" s="321"/>
      <c r="AK295" s="321"/>
      <c r="AL295" s="320">
        <v>15724.609304379643</v>
      </c>
      <c r="AM295" s="320">
        <v>23499.265793706407</v>
      </c>
      <c r="AN295" s="320">
        <v>25920.350110514919</v>
      </c>
      <c r="AO295" s="320">
        <v>21591.66806138098</v>
      </c>
      <c r="AP295" s="320">
        <v>19091.86797955411</v>
      </c>
      <c r="AQ295" s="320">
        <v>18069.924432186675</v>
      </c>
      <c r="AR295" s="320">
        <v>21176.696802687315</v>
      </c>
    </row>
    <row r="296" spans="1:44" s="67" customFormat="1" ht="12.6" customHeight="1" x14ac:dyDescent="0.25">
      <c r="A296" s="319" t="s">
        <v>52</v>
      </c>
      <c r="B296" s="319" t="s">
        <v>1292</v>
      </c>
      <c r="C296" s="319" t="s">
        <v>43</v>
      </c>
      <c r="D296" s="320">
        <v>2010</v>
      </c>
      <c r="E296" s="320">
        <v>2013</v>
      </c>
      <c r="F296" s="321"/>
      <c r="G296" s="321"/>
      <c r="H296" s="321"/>
      <c r="I296" s="321"/>
      <c r="J296" s="321"/>
      <c r="K296" s="321"/>
      <c r="L296" s="321"/>
      <c r="M296" s="321"/>
      <c r="N296" s="321"/>
      <c r="O296" s="321"/>
      <c r="P296" s="321"/>
      <c r="Q296" s="321"/>
      <c r="R296" s="321"/>
      <c r="S296" s="321"/>
      <c r="T296" s="321"/>
      <c r="U296" s="321"/>
      <c r="V296" s="321"/>
      <c r="W296" s="321"/>
      <c r="X296" s="321"/>
      <c r="Y296" s="321"/>
      <c r="Z296" s="321"/>
      <c r="AA296" s="321"/>
      <c r="AB296" s="321"/>
      <c r="AC296" s="321"/>
      <c r="AD296" s="321"/>
      <c r="AE296" s="321"/>
      <c r="AF296" s="321"/>
      <c r="AG296" s="321"/>
      <c r="AH296" s="321"/>
      <c r="AI296" s="320">
        <v>62844.078511091568</v>
      </c>
      <c r="AJ296" s="320">
        <v>39929.566685822705</v>
      </c>
      <c r="AK296" s="320">
        <v>36668.550302932366</v>
      </c>
      <c r="AL296" s="320">
        <v>33468.054957947497</v>
      </c>
      <c r="AM296" s="320">
        <v>29356.943412502875</v>
      </c>
      <c r="AN296" s="320">
        <v>26599.116415647211</v>
      </c>
      <c r="AO296" s="321"/>
      <c r="AP296" s="321"/>
      <c r="AQ296" s="321"/>
      <c r="AR296" s="321"/>
    </row>
    <row r="297" spans="1:44" s="67" customFormat="1" ht="12.6" customHeight="1" x14ac:dyDescent="0.25">
      <c r="A297" s="319" t="s">
        <v>52</v>
      </c>
      <c r="B297" s="319" t="s">
        <v>1292</v>
      </c>
      <c r="C297" s="319" t="s">
        <v>55</v>
      </c>
      <c r="D297" s="320">
        <v>2014</v>
      </c>
      <c r="E297" s="320">
        <v>2028</v>
      </c>
      <c r="F297" s="321"/>
      <c r="G297" s="321"/>
      <c r="H297" s="321"/>
      <c r="I297" s="321"/>
      <c r="J297" s="321"/>
      <c r="K297" s="321"/>
      <c r="L297" s="321"/>
      <c r="M297" s="321"/>
      <c r="N297" s="321"/>
      <c r="O297" s="321"/>
      <c r="P297" s="321"/>
      <c r="Q297" s="321"/>
      <c r="R297" s="321"/>
      <c r="S297" s="321"/>
      <c r="T297" s="321"/>
      <c r="U297" s="321"/>
      <c r="V297" s="321"/>
      <c r="W297" s="321"/>
      <c r="X297" s="321"/>
      <c r="Y297" s="321"/>
      <c r="Z297" s="321"/>
      <c r="AA297" s="321"/>
      <c r="AB297" s="321"/>
      <c r="AC297" s="321"/>
      <c r="AD297" s="321"/>
      <c r="AE297" s="321"/>
      <c r="AF297" s="321"/>
      <c r="AG297" s="321"/>
      <c r="AH297" s="321"/>
      <c r="AI297" s="320">
        <v>34913.376950606427</v>
      </c>
      <c r="AJ297" s="320">
        <v>31220.648848997189</v>
      </c>
      <c r="AK297" s="320">
        <v>30733.174533733432</v>
      </c>
      <c r="AL297" s="320">
        <v>38800.848873993811</v>
      </c>
      <c r="AM297" s="320">
        <v>33241.235113555696</v>
      </c>
      <c r="AN297" s="320">
        <v>37228.321751180869</v>
      </c>
      <c r="AO297" s="320">
        <v>34410.587237794469</v>
      </c>
      <c r="AP297" s="320">
        <v>29527.60969235146</v>
      </c>
      <c r="AQ297" s="320">
        <v>37379.329121896051</v>
      </c>
      <c r="AR297" s="320">
        <v>37228.269273749785</v>
      </c>
    </row>
    <row r="298" spans="1:44" s="67" customFormat="1" ht="12.6" customHeight="1" x14ac:dyDescent="0.25">
      <c r="A298" s="319" t="s">
        <v>52</v>
      </c>
      <c r="B298" s="319" t="s">
        <v>1293</v>
      </c>
      <c r="C298" s="319" t="s">
        <v>43</v>
      </c>
      <c r="D298" s="320">
        <v>2010</v>
      </c>
      <c r="E298" s="320">
        <v>2013</v>
      </c>
      <c r="F298" s="321"/>
      <c r="G298" s="321"/>
      <c r="H298" s="321"/>
      <c r="I298" s="321"/>
      <c r="J298" s="321"/>
      <c r="K298" s="321"/>
      <c r="L298" s="321"/>
      <c r="M298" s="321"/>
      <c r="N298" s="321"/>
      <c r="O298" s="321"/>
      <c r="P298" s="321"/>
      <c r="Q298" s="321"/>
      <c r="R298" s="321"/>
      <c r="S298" s="321"/>
      <c r="T298" s="321"/>
      <c r="U298" s="321"/>
      <c r="V298" s="321"/>
      <c r="W298" s="321"/>
      <c r="X298" s="321"/>
      <c r="Y298" s="321"/>
      <c r="Z298" s="321"/>
      <c r="AA298" s="321"/>
      <c r="AB298" s="321"/>
      <c r="AC298" s="321"/>
      <c r="AD298" s="321"/>
      <c r="AE298" s="321"/>
      <c r="AF298" s="321"/>
      <c r="AG298" s="321"/>
      <c r="AH298" s="321"/>
      <c r="AI298" s="320">
        <v>85472.168926065773</v>
      </c>
      <c r="AJ298" s="320">
        <v>54306.893342590709</v>
      </c>
      <c r="AK298" s="320">
        <v>49871.691971949578</v>
      </c>
      <c r="AL298" s="320">
        <v>45518.803278938452</v>
      </c>
      <c r="AM298" s="320">
        <v>39927.415373964643</v>
      </c>
      <c r="AN298" s="320">
        <v>36176.585374881928</v>
      </c>
      <c r="AO298" s="320">
        <v>30135.118533441098</v>
      </c>
      <c r="AP298" s="320">
        <v>26646.190695091391</v>
      </c>
      <c r="AQ298" s="320">
        <v>27561.862907899635</v>
      </c>
      <c r="AR298" s="321"/>
    </row>
    <row r="299" spans="1:44" s="67" customFormat="1" ht="12.6" customHeight="1" x14ac:dyDescent="0.25">
      <c r="A299" s="319" t="s">
        <v>52</v>
      </c>
      <c r="B299" s="319" t="s">
        <v>1293</v>
      </c>
      <c r="C299" s="319" t="s">
        <v>55</v>
      </c>
      <c r="D299" s="320">
        <v>2014</v>
      </c>
      <c r="E299" s="320">
        <v>2028</v>
      </c>
      <c r="F299" s="321"/>
      <c r="G299" s="321"/>
      <c r="H299" s="321"/>
      <c r="I299" s="321"/>
      <c r="J299" s="321"/>
      <c r="K299" s="321"/>
      <c r="L299" s="321"/>
      <c r="M299" s="321"/>
      <c r="N299" s="321"/>
      <c r="O299" s="321"/>
      <c r="P299" s="321"/>
      <c r="Q299" s="321"/>
      <c r="R299" s="321"/>
      <c r="S299" s="321"/>
      <c r="T299" s="321"/>
      <c r="U299" s="321"/>
      <c r="V299" s="321"/>
      <c r="W299" s="321"/>
      <c r="X299" s="321"/>
      <c r="Y299" s="321"/>
      <c r="Z299" s="321"/>
      <c r="AA299" s="321"/>
      <c r="AB299" s="321"/>
      <c r="AC299" s="321"/>
      <c r="AD299" s="321"/>
      <c r="AE299" s="321"/>
      <c r="AF299" s="321"/>
      <c r="AG299" s="321"/>
      <c r="AH299" s="321"/>
      <c r="AI299" s="320">
        <v>47484.53829225876</v>
      </c>
      <c r="AJ299" s="320">
        <v>43038.915870870369</v>
      </c>
      <c r="AK299" s="320">
        <v>45199.50289619495</v>
      </c>
      <c r="AL299" s="320">
        <v>55602.957473923067</v>
      </c>
      <c r="AM299" s="320">
        <v>52058.260477342737</v>
      </c>
      <c r="AN299" s="320">
        <v>47050.240317119336</v>
      </c>
      <c r="AO299" s="320">
        <v>42036.512500048288</v>
      </c>
      <c r="AP299" s="320">
        <v>37369.062185101124</v>
      </c>
      <c r="AQ299" s="320">
        <v>40499.387159039718</v>
      </c>
      <c r="AR299" s="320">
        <v>43451.147521117644</v>
      </c>
    </row>
    <row r="300" spans="1:44" s="67" customFormat="1" ht="12.6" customHeight="1" x14ac:dyDescent="0.25">
      <c r="A300" s="319" t="s">
        <v>52</v>
      </c>
      <c r="B300" s="319" t="s">
        <v>1294</v>
      </c>
      <c r="C300" s="319" t="s">
        <v>55</v>
      </c>
      <c r="D300" s="320">
        <v>2014</v>
      </c>
      <c r="E300" s="320">
        <v>2028</v>
      </c>
      <c r="F300" s="321"/>
      <c r="G300" s="321"/>
      <c r="H300" s="321"/>
      <c r="I300" s="321"/>
      <c r="J300" s="321"/>
      <c r="K300" s="321"/>
      <c r="L300" s="321"/>
      <c r="M300" s="321"/>
      <c r="N300" s="321"/>
      <c r="O300" s="321"/>
      <c r="P300" s="321"/>
      <c r="Q300" s="321"/>
      <c r="R300" s="321"/>
      <c r="S300" s="321"/>
      <c r="T300" s="321"/>
      <c r="U300" s="321"/>
      <c r="V300" s="321"/>
      <c r="W300" s="321"/>
      <c r="X300" s="321"/>
      <c r="Y300" s="321"/>
      <c r="Z300" s="321"/>
      <c r="AA300" s="321"/>
      <c r="AB300" s="321"/>
      <c r="AC300" s="321"/>
      <c r="AD300" s="321"/>
      <c r="AE300" s="321"/>
      <c r="AF300" s="321"/>
      <c r="AG300" s="321"/>
      <c r="AH300" s="321"/>
      <c r="AI300" s="321"/>
      <c r="AJ300" s="320">
        <v>33522.773668265872</v>
      </c>
      <c r="AK300" s="320">
        <v>61569.990088826627</v>
      </c>
      <c r="AL300" s="320">
        <v>53806.372146351394</v>
      </c>
      <c r="AM300" s="320">
        <v>45418.10661099702</v>
      </c>
      <c r="AN300" s="320">
        <v>42553.050527068619</v>
      </c>
      <c r="AO300" s="320">
        <v>38873.505137169486</v>
      </c>
      <c r="AP300" s="320">
        <v>43803.223915883005</v>
      </c>
      <c r="AQ300" s="320">
        <v>55106.300161392923</v>
      </c>
      <c r="AR300" s="320">
        <v>55270.506836492757</v>
      </c>
    </row>
    <row r="301" spans="1:44" s="67" customFormat="1" ht="12.6" customHeight="1" x14ac:dyDescent="0.25">
      <c r="A301" s="319" t="s">
        <v>52</v>
      </c>
      <c r="B301" s="319" t="s">
        <v>1752</v>
      </c>
      <c r="C301" s="319" t="s">
        <v>55</v>
      </c>
      <c r="D301" s="320">
        <v>2014</v>
      </c>
      <c r="E301" s="320">
        <v>2028</v>
      </c>
      <c r="F301" s="321"/>
      <c r="G301" s="321"/>
      <c r="H301" s="321"/>
      <c r="I301" s="321"/>
      <c r="J301" s="321"/>
      <c r="K301" s="321"/>
      <c r="L301" s="321"/>
      <c r="M301" s="321"/>
      <c r="N301" s="321"/>
      <c r="O301" s="321"/>
      <c r="P301" s="321"/>
      <c r="Q301" s="321"/>
      <c r="R301" s="321"/>
      <c r="S301" s="321"/>
      <c r="T301" s="321"/>
      <c r="U301" s="321"/>
      <c r="V301" s="321"/>
      <c r="W301" s="321"/>
      <c r="X301" s="321"/>
      <c r="Y301" s="321"/>
      <c r="Z301" s="321"/>
      <c r="AA301" s="321"/>
      <c r="AB301" s="321"/>
      <c r="AC301" s="321"/>
      <c r="AD301" s="321"/>
      <c r="AE301" s="321"/>
      <c r="AF301" s="321"/>
      <c r="AG301" s="321"/>
      <c r="AH301" s="321"/>
      <c r="AI301" s="321"/>
      <c r="AJ301" s="321"/>
      <c r="AK301" s="321"/>
      <c r="AL301" s="321"/>
      <c r="AM301" s="321"/>
      <c r="AN301" s="320">
        <v>34036.31388515557</v>
      </c>
      <c r="AO301" s="320">
        <v>56704.542053475539</v>
      </c>
      <c r="AP301" s="320">
        <v>50139.508797950075</v>
      </c>
      <c r="AQ301" s="320">
        <v>51862.5076121331</v>
      </c>
      <c r="AR301" s="320">
        <v>51724.32640676359</v>
      </c>
    </row>
    <row r="302" spans="1:44" s="67" customFormat="1" ht="12.6" customHeight="1" x14ac:dyDescent="0.25">
      <c r="A302" s="319" t="s">
        <v>52</v>
      </c>
      <c r="B302" s="319" t="s">
        <v>1295</v>
      </c>
      <c r="C302" s="319" t="s">
        <v>43</v>
      </c>
      <c r="D302" s="320">
        <v>2010</v>
      </c>
      <c r="E302" s="320">
        <v>2013</v>
      </c>
      <c r="F302" s="321"/>
      <c r="G302" s="321"/>
      <c r="H302" s="321"/>
      <c r="I302" s="321"/>
      <c r="J302" s="321"/>
      <c r="K302" s="321"/>
      <c r="L302" s="321"/>
      <c r="M302" s="321"/>
      <c r="N302" s="321"/>
      <c r="O302" s="321"/>
      <c r="P302" s="321"/>
      <c r="Q302" s="321"/>
      <c r="R302" s="321"/>
      <c r="S302" s="321"/>
      <c r="T302" s="321"/>
      <c r="U302" s="321"/>
      <c r="V302" s="321"/>
      <c r="W302" s="321"/>
      <c r="X302" s="321"/>
      <c r="Y302" s="321"/>
      <c r="Z302" s="321"/>
      <c r="AA302" s="321"/>
      <c r="AB302" s="321"/>
      <c r="AC302" s="321"/>
      <c r="AD302" s="321"/>
      <c r="AE302" s="321"/>
      <c r="AF302" s="321"/>
      <c r="AG302" s="321"/>
      <c r="AH302" s="321"/>
      <c r="AI302" s="320">
        <v>62844.07851109156</v>
      </c>
      <c r="AJ302" s="320">
        <v>39929.56668582272</v>
      </c>
      <c r="AK302" s="320">
        <v>36668.550302932352</v>
      </c>
      <c r="AL302" s="320">
        <v>33468.05495794749</v>
      </c>
      <c r="AM302" s="320">
        <v>29356.943412502867</v>
      </c>
      <c r="AN302" s="320">
        <v>26599.116415647211</v>
      </c>
      <c r="AO302" s="321"/>
      <c r="AP302" s="321"/>
      <c r="AQ302" s="321"/>
      <c r="AR302" s="321"/>
    </row>
    <row r="303" spans="1:44" s="67" customFormat="1" ht="12.6" customHeight="1" x14ac:dyDescent="0.25">
      <c r="A303" s="319" t="s">
        <v>52</v>
      </c>
      <c r="B303" s="319" t="s">
        <v>1295</v>
      </c>
      <c r="C303" s="319" t="s">
        <v>55</v>
      </c>
      <c r="D303" s="320">
        <v>2014</v>
      </c>
      <c r="E303" s="320">
        <v>2028</v>
      </c>
      <c r="F303" s="321"/>
      <c r="G303" s="321"/>
      <c r="H303" s="321"/>
      <c r="I303" s="321"/>
      <c r="J303" s="321"/>
      <c r="K303" s="321"/>
      <c r="L303" s="321"/>
      <c r="M303" s="321"/>
      <c r="N303" s="321"/>
      <c r="O303" s="321"/>
      <c r="P303" s="321"/>
      <c r="Q303" s="321"/>
      <c r="R303" s="321"/>
      <c r="S303" s="321"/>
      <c r="T303" s="321"/>
      <c r="U303" s="321"/>
      <c r="V303" s="321"/>
      <c r="W303" s="321"/>
      <c r="X303" s="321"/>
      <c r="Y303" s="321"/>
      <c r="Z303" s="321"/>
      <c r="AA303" s="321"/>
      <c r="AB303" s="321"/>
      <c r="AC303" s="321"/>
      <c r="AD303" s="321"/>
      <c r="AE303" s="321"/>
      <c r="AF303" s="321"/>
      <c r="AG303" s="321"/>
      <c r="AH303" s="321"/>
      <c r="AI303" s="320">
        <v>34913.376950606427</v>
      </c>
      <c r="AJ303" s="320">
        <v>31220.648848997178</v>
      </c>
      <c r="AK303" s="320">
        <v>30733.174533733425</v>
      </c>
      <c r="AL303" s="320">
        <v>39504.267208465673</v>
      </c>
      <c r="AM303" s="320">
        <v>36372.850434517779</v>
      </c>
      <c r="AN303" s="320">
        <v>39306.274051210581</v>
      </c>
      <c r="AO303" s="320">
        <v>35943.376718061125</v>
      </c>
      <c r="AP303" s="320">
        <v>30579.520284660557</v>
      </c>
      <c r="AQ303" s="320">
        <v>38214.269086699212</v>
      </c>
      <c r="AR303" s="320">
        <v>37228.269273749785</v>
      </c>
    </row>
    <row r="304" spans="1:44" s="67" customFormat="1" ht="12.6" customHeight="1" x14ac:dyDescent="0.25">
      <c r="A304" s="319" t="s">
        <v>52</v>
      </c>
      <c r="B304" s="319" t="s">
        <v>1296</v>
      </c>
      <c r="C304" s="319" t="s">
        <v>43</v>
      </c>
      <c r="D304" s="320">
        <v>2010</v>
      </c>
      <c r="E304" s="320">
        <v>2013</v>
      </c>
      <c r="F304" s="321"/>
      <c r="G304" s="321"/>
      <c r="H304" s="321"/>
      <c r="I304" s="321"/>
      <c r="J304" s="321"/>
      <c r="K304" s="321"/>
      <c r="L304" s="321"/>
      <c r="M304" s="321"/>
      <c r="N304" s="321"/>
      <c r="O304" s="321"/>
      <c r="P304" s="321"/>
      <c r="Q304" s="321"/>
      <c r="R304" s="321"/>
      <c r="S304" s="321"/>
      <c r="T304" s="321"/>
      <c r="U304" s="321"/>
      <c r="V304" s="321"/>
      <c r="W304" s="321"/>
      <c r="X304" s="321"/>
      <c r="Y304" s="321"/>
      <c r="Z304" s="321"/>
      <c r="AA304" s="321"/>
      <c r="AB304" s="321"/>
      <c r="AC304" s="321"/>
      <c r="AD304" s="321"/>
      <c r="AE304" s="321"/>
      <c r="AF304" s="321"/>
      <c r="AG304" s="321"/>
      <c r="AH304" s="321"/>
      <c r="AI304" s="320">
        <v>85472.168926065773</v>
      </c>
      <c r="AJ304" s="320">
        <v>54306.893342590709</v>
      </c>
      <c r="AK304" s="320">
        <v>49871.691971949564</v>
      </c>
      <c r="AL304" s="320">
        <v>45518.803278938445</v>
      </c>
      <c r="AM304" s="320">
        <v>39927.415373964635</v>
      </c>
      <c r="AN304" s="320">
        <v>36176.585374881928</v>
      </c>
      <c r="AO304" s="320">
        <v>30135.118533441113</v>
      </c>
      <c r="AP304" s="320">
        <v>26646.190695091391</v>
      </c>
      <c r="AQ304" s="320">
        <v>27561.862907899638</v>
      </c>
      <c r="AR304" s="321"/>
    </row>
    <row r="305" spans="1:44" s="67" customFormat="1" ht="12.6" customHeight="1" x14ac:dyDescent="0.25">
      <c r="A305" s="319" t="s">
        <v>52</v>
      </c>
      <c r="B305" s="319" t="s">
        <v>1296</v>
      </c>
      <c r="C305" s="319" t="s">
        <v>55</v>
      </c>
      <c r="D305" s="320">
        <v>2014</v>
      </c>
      <c r="E305" s="320">
        <v>2028</v>
      </c>
      <c r="F305" s="321"/>
      <c r="G305" s="321"/>
      <c r="H305" s="321"/>
      <c r="I305" s="321"/>
      <c r="J305" s="321"/>
      <c r="K305" s="321"/>
      <c r="L305" s="321"/>
      <c r="M305" s="321"/>
      <c r="N305" s="321"/>
      <c r="O305" s="321"/>
      <c r="P305" s="321"/>
      <c r="Q305" s="321"/>
      <c r="R305" s="321"/>
      <c r="S305" s="321"/>
      <c r="T305" s="321"/>
      <c r="U305" s="321"/>
      <c r="V305" s="321"/>
      <c r="W305" s="321"/>
      <c r="X305" s="321"/>
      <c r="Y305" s="321"/>
      <c r="Z305" s="321"/>
      <c r="AA305" s="321"/>
      <c r="AB305" s="321"/>
      <c r="AC305" s="321"/>
      <c r="AD305" s="321"/>
      <c r="AE305" s="321"/>
      <c r="AF305" s="321"/>
      <c r="AG305" s="321"/>
      <c r="AH305" s="321"/>
      <c r="AI305" s="320">
        <v>47484.538292258752</v>
      </c>
      <c r="AJ305" s="320">
        <v>43038.915870870376</v>
      </c>
      <c r="AK305" s="320">
        <v>45195.133680729166</v>
      </c>
      <c r="AL305" s="320">
        <v>56170.257113505999</v>
      </c>
      <c r="AM305" s="320">
        <v>52514.653013253694</v>
      </c>
      <c r="AN305" s="320">
        <v>47352.420938173527</v>
      </c>
      <c r="AO305" s="320">
        <v>46945.702183004389</v>
      </c>
      <c r="AP305" s="320">
        <v>42887.436290364138</v>
      </c>
      <c r="AQ305" s="320">
        <v>65660.9449300134</v>
      </c>
      <c r="AR305" s="320">
        <v>73208.199703279155</v>
      </c>
    </row>
    <row r="306" spans="1:44" s="67" customFormat="1" ht="12.6" customHeight="1" x14ac:dyDescent="0.25">
      <c r="A306" s="319" t="s">
        <v>52</v>
      </c>
      <c r="B306" s="319" t="s">
        <v>1297</v>
      </c>
      <c r="C306" s="319" t="s">
        <v>55</v>
      </c>
      <c r="D306" s="320">
        <v>2014</v>
      </c>
      <c r="E306" s="320">
        <v>2028</v>
      </c>
      <c r="F306" s="321"/>
      <c r="G306" s="321"/>
      <c r="H306" s="321"/>
      <c r="I306" s="321"/>
      <c r="J306" s="321"/>
      <c r="K306" s="321"/>
      <c r="L306" s="321"/>
      <c r="M306" s="321"/>
      <c r="N306" s="321"/>
      <c r="O306" s="321"/>
      <c r="P306" s="321"/>
      <c r="Q306" s="321"/>
      <c r="R306" s="321"/>
      <c r="S306" s="321"/>
      <c r="T306" s="321"/>
      <c r="U306" s="321"/>
      <c r="V306" s="321"/>
      <c r="W306" s="321"/>
      <c r="X306" s="321"/>
      <c r="Y306" s="321"/>
      <c r="Z306" s="321"/>
      <c r="AA306" s="321"/>
      <c r="AB306" s="321"/>
      <c r="AC306" s="321"/>
      <c r="AD306" s="321"/>
      <c r="AE306" s="321"/>
      <c r="AF306" s="321"/>
      <c r="AG306" s="321"/>
      <c r="AH306" s="321"/>
      <c r="AI306" s="321"/>
      <c r="AJ306" s="320">
        <v>33522.773668265865</v>
      </c>
      <c r="AK306" s="320">
        <v>61569.99008882662</v>
      </c>
      <c r="AL306" s="320">
        <v>53806.372146351379</v>
      </c>
      <c r="AM306" s="320">
        <v>45418.10661099702</v>
      </c>
      <c r="AN306" s="320">
        <v>42553.050527068619</v>
      </c>
      <c r="AO306" s="320">
        <v>38873.505137169494</v>
      </c>
      <c r="AP306" s="320">
        <v>43795.183347719729</v>
      </c>
      <c r="AQ306" s="320">
        <v>55210.10280066156</v>
      </c>
      <c r="AR306" s="320">
        <v>59052.923988555638</v>
      </c>
    </row>
    <row r="307" spans="1:44" s="67" customFormat="1" ht="12.6" customHeight="1" x14ac:dyDescent="0.25">
      <c r="A307" s="319" t="s">
        <v>52</v>
      </c>
      <c r="B307" s="319" t="s">
        <v>1753</v>
      </c>
      <c r="C307" s="319" t="s">
        <v>47</v>
      </c>
      <c r="D307" s="320">
        <v>0</v>
      </c>
      <c r="E307" s="320">
        <v>9999</v>
      </c>
      <c r="F307" s="320">
        <v>51982.029912535814</v>
      </c>
      <c r="G307" s="320">
        <v>51546.182731147506</v>
      </c>
      <c r="H307" s="320">
        <v>51018.201152227986</v>
      </c>
      <c r="I307" s="320">
        <v>47218.107119201602</v>
      </c>
      <c r="J307" s="320">
        <v>47063.997146058122</v>
      </c>
      <c r="K307" s="320">
        <v>43328.927578126961</v>
      </c>
      <c r="L307" s="320">
        <v>47726.354741296549</v>
      </c>
      <c r="M307" s="320">
        <v>46042.148388912792</v>
      </c>
      <c r="N307" s="320">
        <v>39862.595858378991</v>
      </c>
      <c r="O307" s="320">
        <v>34240.595386251647</v>
      </c>
      <c r="P307" s="320">
        <v>34133.883563446107</v>
      </c>
      <c r="Q307" s="320">
        <v>28919.678250853918</v>
      </c>
      <c r="R307" s="320">
        <v>34601.232496091921</v>
      </c>
      <c r="S307" s="321"/>
      <c r="T307" s="321"/>
      <c r="U307" s="321"/>
      <c r="V307" s="321"/>
      <c r="W307" s="321"/>
      <c r="X307" s="321"/>
      <c r="Y307" s="321"/>
      <c r="Z307" s="321"/>
      <c r="AA307" s="321"/>
      <c r="AB307" s="321"/>
      <c r="AC307" s="321"/>
      <c r="AD307" s="320">
        <v>17036.654790733235</v>
      </c>
      <c r="AE307" s="320">
        <v>25377.371819103784</v>
      </c>
      <c r="AF307" s="320">
        <v>29760.732805113355</v>
      </c>
      <c r="AG307" s="320">
        <v>28195.652769436907</v>
      </c>
      <c r="AH307" s="320">
        <v>25447.623556231083</v>
      </c>
      <c r="AI307" s="320">
        <v>24011.093030231423</v>
      </c>
      <c r="AJ307" s="320">
        <v>22136.052600117182</v>
      </c>
      <c r="AK307" s="320">
        <v>20188.587095940067</v>
      </c>
      <c r="AL307" s="320">
        <v>18252.541739728698</v>
      </c>
      <c r="AM307" s="320">
        <v>14621.653161164351</v>
      </c>
      <c r="AN307" s="320">
        <v>15326.891901043597</v>
      </c>
      <c r="AO307" s="320">
        <v>21732.511372272584</v>
      </c>
      <c r="AP307" s="320">
        <v>19847.168291053371</v>
      </c>
      <c r="AQ307" s="320">
        <v>19171.921472897375</v>
      </c>
      <c r="AR307" s="320">
        <v>21026.830664929468</v>
      </c>
    </row>
    <row r="308" spans="1:44" s="67" customFormat="1" ht="12.6" customHeight="1" x14ac:dyDescent="0.25">
      <c r="A308" s="319" t="s">
        <v>52</v>
      </c>
      <c r="B308" s="319" t="s">
        <v>1298</v>
      </c>
      <c r="C308" s="319" t="s">
        <v>47</v>
      </c>
      <c r="D308" s="320">
        <v>0</v>
      </c>
      <c r="E308" s="320">
        <v>9999</v>
      </c>
      <c r="F308" s="320">
        <v>78045.457344473471</v>
      </c>
      <c r="G308" s="320">
        <v>77320.091260705682</v>
      </c>
      <c r="H308" s="320">
        <v>74881.577480797539</v>
      </c>
      <c r="I308" s="320">
        <v>75507.726740985643</v>
      </c>
      <c r="J308" s="320">
        <v>74587.640604391738</v>
      </c>
      <c r="K308" s="320">
        <v>76545.905513101839</v>
      </c>
      <c r="L308" s="320">
        <v>77954.2306324409</v>
      </c>
      <c r="M308" s="320">
        <v>82880.581560345759</v>
      </c>
      <c r="N308" s="320">
        <v>82071.422106700746</v>
      </c>
      <c r="O308" s="320">
        <v>75888.670658531613</v>
      </c>
      <c r="P308" s="320">
        <v>74958.836695786522</v>
      </c>
      <c r="Q308" s="320">
        <v>71774.624549677144</v>
      </c>
      <c r="R308" s="321"/>
      <c r="S308" s="321"/>
      <c r="T308" s="321"/>
      <c r="U308" s="321"/>
      <c r="V308" s="321"/>
      <c r="W308" s="321"/>
      <c r="X308" s="321"/>
      <c r="Y308" s="321"/>
      <c r="Z308" s="321"/>
      <c r="AA308" s="321"/>
      <c r="AB308" s="321"/>
      <c r="AC308" s="321"/>
      <c r="AD308" s="321"/>
      <c r="AE308" s="321"/>
      <c r="AF308" s="321"/>
      <c r="AG308" s="321"/>
      <c r="AH308" s="320">
        <v>69414.438237869894</v>
      </c>
      <c r="AI308" s="320">
        <v>131317.3931969835</v>
      </c>
      <c r="AJ308" s="320">
        <v>117231.13250125851</v>
      </c>
      <c r="AK308" s="320">
        <v>105284.49217807122</v>
      </c>
      <c r="AL308" s="320">
        <v>80245.91461129424</v>
      </c>
      <c r="AM308" s="320">
        <v>86100.68384979172</v>
      </c>
      <c r="AN308" s="320">
        <v>108869.20256051482</v>
      </c>
      <c r="AO308" s="320">
        <v>82041.536353148884</v>
      </c>
      <c r="AP308" s="320">
        <v>96617.803172057727</v>
      </c>
      <c r="AQ308" s="320">
        <v>88542.047938621705</v>
      </c>
      <c r="AR308" s="320">
        <v>83007.789973815787</v>
      </c>
    </row>
    <row r="309" spans="1:44" s="67" customFormat="1" ht="12.6" customHeight="1" x14ac:dyDescent="0.25">
      <c r="A309" s="319" t="s">
        <v>52</v>
      </c>
      <c r="B309" s="319" t="s">
        <v>1754</v>
      </c>
      <c r="C309" s="319" t="s">
        <v>47</v>
      </c>
      <c r="D309" s="320">
        <v>0</v>
      </c>
      <c r="E309" s="320">
        <v>9999</v>
      </c>
      <c r="F309" s="320">
        <v>40534.345602099922</v>
      </c>
      <c r="G309" s="320">
        <v>40194.482378023829</v>
      </c>
      <c r="H309" s="320">
        <v>39782.774950909581</v>
      </c>
      <c r="I309" s="320">
        <v>36819.552369676305</v>
      </c>
      <c r="J309" s="320">
        <v>36699.381092743897</v>
      </c>
      <c r="K309" s="320">
        <v>33786.86303661664</v>
      </c>
      <c r="L309" s="320">
        <v>37215.871728502927</v>
      </c>
      <c r="M309" s="320">
        <v>35902.567833529167</v>
      </c>
      <c r="N309" s="320">
        <v>31083.900337079929</v>
      </c>
      <c r="O309" s="320">
        <v>33574.557050355419</v>
      </c>
      <c r="P309" s="320">
        <v>33469.920955617112</v>
      </c>
      <c r="Q309" s="321"/>
      <c r="R309" s="321"/>
      <c r="S309" s="321"/>
      <c r="T309" s="321"/>
      <c r="U309" s="321"/>
      <c r="V309" s="321"/>
      <c r="W309" s="321"/>
      <c r="X309" s="321"/>
      <c r="Y309" s="321"/>
      <c r="Z309" s="321"/>
      <c r="AA309" s="321"/>
      <c r="AB309" s="321"/>
      <c r="AC309" s="321"/>
      <c r="AD309" s="321"/>
      <c r="AE309" s="321"/>
      <c r="AF309" s="321"/>
      <c r="AG309" s="321"/>
      <c r="AH309" s="321"/>
      <c r="AI309" s="321"/>
      <c r="AJ309" s="321"/>
      <c r="AK309" s="321"/>
      <c r="AL309" s="321"/>
      <c r="AM309" s="321"/>
      <c r="AN309" s="321"/>
      <c r="AO309" s="321"/>
      <c r="AP309" s="321"/>
      <c r="AQ309" s="321"/>
      <c r="AR309" s="321"/>
    </row>
    <row r="310" spans="1:44" s="67" customFormat="1" ht="12.6" customHeight="1" x14ac:dyDescent="0.25">
      <c r="A310" s="319" t="s">
        <v>52</v>
      </c>
      <c r="B310" s="319" t="s">
        <v>1755</v>
      </c>
      <c r="C310" s="319" t="s">
        <v>47</v>
      </c>
      <c r="D310" s="320">
        <v>0</v>
      </c>
      <c r="E310" s="320">
        <v>9999</v>
      </c>
      <c r="F310" s="320">
        <v>49112.910312335254</v>
      </c>
      <c r="G310" s="320">
        <v>50170.791867511383</v>
      </c>
      <c r="H310" s="320">
        <v>48255.086976565028</v>
      </c>
      <c r="I310" s="320">
        <v>48548.238404250726</v>
      </c>
      <c r="J310" s="320">
        <v>48479.160293977213</v>
      </c>
      <c r="K310" s="320">
        <v>48963.13031391408</v>
      </c>
      <c r="L310" s="320">
        <v>49645.774023531536</v>
      </c>
      <c r="M310" s="320">
        <v>55051.780481511487</v>
      </c>
      <c r="N310" s="320">
        <v>52044.390798636916</v>
      </c>
      <c r="O310" s="320">
        <v>47206.113260317827</v>
      </c>
      <c r="P310" s="320">
        <v>55513.543894950926</v>
      </c>
      <c r="Q310" s="320">
        <v>66065.36674007868</v>
      </c>
      <c r="R310" s="321"/>
      <c r="S310" s="321"/>
      <c r="T310" s="321"/>
      <c r="U310" s="321"/>
      <c r="V310" s="321"/>
      <c r="W310" s="321"/>
      <c r="X310" s="321"/>
      <c r="Y310" s="321"/>
      <c r="Z310" s="321"/>
      <c r="AA310" s="321"/>
      <c r="AB310" s="321"/>
      <c r="AC310" s="321"/>
      <c r="AD310" s="321"/>
      <c r="AE310" s="321"/>
      <c r="AF310" s="321"/>
      <c r="AG310" s="321"/>
      <c r="AH310" s="320">
        <v>49717.963928422454</v>
      </c>
      <c r="AI310" s="320">
        <v>91897.255838144672</v>
      </c>
      <c r="AJ310" s="320">
        <v>83886.25576445114</v>
      </c>
      <c r="AK310" s="320">
        <v>73955.980809747576</v>
      </c>
      <c r="AL310" s="320">
        <v>56258.220414908421</v>
      </c>
      <c r="AM310" s="320">
        <v>60281.096947836726</v>
      </c>
      <c r="AN310" s="320">
        <v>79346.094834888689</v>
      </c>
      <c r="AO310" s="320">
        <v>52072.871190734179</v>
      </c>
      <c r="AP310" s="320">
        <v>62627.555017617335</v>
      </c>
      <c r="AQ310" s="320">
        <v>57263.8449775423</v>
      </c>
      <c r="AR310" s="320">
        <v>52868.285910301049</v>
      </c>
    </row>
    <row r="311" spans="1:44" s="67" customFormat="1" ht="12.6" customHeight="1" x14ac:dyDescent="0.25">
      <c r="A311" s="319" t="s">
        <v>52</v>
      </c>
      <c r="B311" s="319" t="s">
        <v>1847</v>
      </c>
      <c r="C311" s="319" t="s">
        <v>47</v>
      </c>
      <c r="D311" s="320">
        <v>0</v>
      </c>
      <c r="E311" s="320">
        <v>9999</v>
      </c>
      <c r="F311" s="321"/>
      <c r="G311" s="321"/>
      <c r="H311" s="321"/>
      <c r="I311" s="321"/>
      <c r="J311" s="321"/>
      <c r="K311" s="321"/>
      <c r="L311" s="321"/>
      <c r="M311" s="321"/>
      <c r="N311" s="321"/>
      <c r="O311" s="321"/>
      <c r="P311" s="321"/>
      <c r="Q311" s="321"/>
      <c r="R311" s="321"/>
      <c r="S311" s="321"/>
      <c r="T311" s="321"/>
      <c r="U311" s="321"/>
      <c r="V311" s="321"/>
      <c r="W311" s="321"/>
      <c r="X311" s="320">
        <v>28942.000807414061</v>
      </c>
      <c r="Y311" s="320">
        <v>26896.119268274331</v>
      </c>
      <c r="Z311" s="320">
        <v>20700.05391202142</v>
      </c>
      <c r="AA311" s="320">
        <v>17909.389070735517</v>
      </c>
      <c r="AB311" s="320">
        <v>15917.945742553215</v>
      </c>
      <c r="AC311" s="321"/>
      <c r="AD311" s="321"/>
      <c r="AE311" s="321"/>
      <c r="AF311" s="321"/>
      <c r="AG311" s="321"/>
      <c r="AH311" s="321"/>
      <c r="AI311" s="321"/>
      <c r="AJ311" s="321"/>
      <c r="AK311" s="321"/>
      <c r="AL311" s="321"/>
      <c r="AM311" s="321"/>
      <c r="AN311" s="321"/>
      <c r="AO311" s="321"/>
      <c r="AP311" s="321"/>
      <c r="AQ311" s="321"/>
      <c r="AR311" s="321"/>
    </row>
    <row r="312" spans="1:44" s="67" customFormat="1" ht="12.6" customHeight="1" x14ac:dyDescent="0.25">
      <c r="A312" s="319" t="s">
        <v>52</v>
      </c>
      <c r="B312" s="319" t="s">
        <v>1848</v>
      </c>
      <c r="C312" s="319" t="s">
        <v>47</v>
      </c>
      <c r="D312" s="320">
        <v>0</v>
      </c>
      <c r="E312" s="320">
        <v>9999</v>
      </c>
      <c r="F312" s="321"/>
      <c r="G312" s="321"/>
      <c r="H312" s="321"/>
      <c r="I312" s="321"/>
      <c r="J312" s="321"/>
      <c r="K312" s="321"/>
      <c r="L312" s="321"/>
      <c r="M312" s="321"/>
      <c r="N312" s="321"/>
      <c r="O312" s="321"/>
      <c r="P312" s="321"/>
      <c r="Q312" s="321"/>
      <c r="R312" s="321"/>
      <c r="S312" s="321"/>
      <c r="T312" s="321"/>
      <c r="U312" s="321"/>
      <c r="V312" s="321"/>
      <c r="W312" s="321"/>
      <c r="X312" s="321"/>
      <c r="Y312" s="320">
        <v>30632.929736657941</v>
      </c>
      <c r="Z312" s="321"/>
      <c r="AA312" s="321"/>
      <c r="AB312" s="321"/>
      <c r="AC312" s="321"/>
      <c r="AD312" s="321"/>
      <c r="AE312" s="321"/>
      <c r="AF312" s="321"/>
      <c r="AG312" s="321"/>
      <c r="AH312" s="320">
        <v>30232.493799311371</v>
      </c>
      <c r="AI312" s="320">
        <v>33742.450807758032</v>
      </c>
      <c r="AJ312" s="321"/>
      <c r="AK312" s="321"/>
      <c r="AL312" s="321"/>
      <c r="AM312" s="321"/>
      <c r="AN312" s="321"/>
      <c r="AO312" s="321"/>
      <c r="AP312" s="321"/>
      <c r="AQ312" s="321"/>
      <c r="AR312" s="321"/>
    </row>
    <row r="313" spans="1:44" s="67" customFormat="1" ht="12.6" customHeight="1" x14ac:dyDescent="0.25">
      <c r="A313" s="319" t="s">
        <v>52</v>
      </c>
      <c r="B313" s="319" t="s">
        <v>1756</v>
      </c>
      <c r="C313" s="319" t="s">
        <v>47</v>
      </c>
      <c r="D313" s="320">
        <v>0</v>
      </c>
      <c r="E313" s="320">
        <v>9999</v>
      </c>
      <c r="F313" s="321"/>
      <c r="G313" s="321"/>
      <c r="H313" s="321"/>
      <c r="I313" s="321"/>
      <c r="J313" s="321"/>
      <c r="K313" s="321"/>
      <c r="L313" s="321"/>
      <c r="M313" s="321"/>
      <c r="N313" s="321"/>
      <c r="O313" s="321"/>
      <c r="P313" s="321"/>
      <c r="Q313" s="321"/>
      <c r="R313" s="321"/>
      <c r="S313" s="321"/>
      <c r="T313" s="321"/>
      <c r="U313" s="321"/>
      <c r="V313" s="321"/>
      <c r="W313" s="321"/>
      <c r="X313" s="321"/>
      <c r="Y313" s="320">
        <v>68758.482684327071</v>
      </c>
      <c r="Z313" s="320">
        <v>61949.239640589025</v>
      </c>
      <c r="AA313" s="320">
        <v>53597.591584784292</v>
      </c>
      <c r="AB313" s="320">
        <v>47637.781021364848</v>
      </c>
      <c r="AC313" s="320">
        <v>38851.063462081329</v>
      </c>
      <c r="AD313" s="320">
        <v>31999.738307691179</v>
      </c>
      <c r="AE313" s="320">
        <v>29699.587171569812</v>
      </c>
      <c r="AF313" s="321"/>
      <c r="AG313" s="321"/>
      <c r="AH313" s="321"/>
      <c r="AI313" s="320">
        <v>51054.031021191484</v>
      </c>
      <c r="AJ313" s="321"/>
      <c r="AK313" s="321"/>
      <c r="AL313" s="321"/>
      <c r="AM313" s="321"/>
      <c r="AN313" s="320">
        <v>36088.510743465551</v>
      </c>
      <c r="AO313" s="320">
        <v>63279.936943289926</v>
      </c>
      <c r="AP313" s="320">
        <v>57949.442449299815</v>
      </c>
      <c r="AQ313" s="320">
        <v>50069.704750680496</v>
      </c>
      <c r="AR313" s="320">
        <v>44007.578133804192</v>
      </c>
    </row>
    <row r="314" spans="1:44" s="67" customFormat="1" ht="12.6" customHeight="1" x14ac:dyDescent="0.25">
      <c r="A314" s="319" t="s">
        <v>52</v>
      </c>
      <c r="B314" s="319" t="s">
        <v>1757</v>
      </c>
      <c r="C314" s="319" t="s">
        <v>47</v>
      </c>
      <c r="D314" s="320">
        <v>0</v>
      </c>
      <c r="E314" s="320">
        <v>9999</v>
      </c>
      <c r="F314" s="321"/>
      <c r="G314" s="321"/>
      <c r="H314" s="321"/>
      <c r="I314" s="321"/>
      <c r="J314" s="321"/>
      <c r="K314" s="321"/>
      <c r="L314" s="321"/>
      <c r="M314" s="321"/>
      <c r="N314" s="321"/>
      <c r="O314" s="321"/>
      <c r="P314" s="321"/>
      <c r="Q314" s="321"/>
      <c r="R314" s="321"/>
      <c r="S314" s="321"/>
      <c r="T314" s="321"/>
      <c r="U314" s="321"/>
      <c r="V314" s="321"/>
      <c r="W314" s="321"/>
      <c r="X314" s="321"/>
      <c r="Y314" s="320">
        <v>68758.482684327057</v>
      </c>
      <c r="Z314" s="320">
        <v>61949.239640589003</v>
      </c>
      <c r="AA314" s="320">
        <v>53597.591584784299</v>
      </c>
      <c r="AB314" s="320">
        <v>47637.781021364848</v>
      </c>
      <c r="AC314" s="320">
        <v>38851.063462081322</v>
      </c>
      <c r="AD314" s="320">
        <v>31999.738307691176</v>
      </c>
      <c r="AE314" s="320">
        <v>38612.009505314883</v>
      </c>
      <c r="AF314" s="320">
        <v>43300.749165572626</v>
      </c>
      <c r="AG314" s="320">
        <v>53359.26250107379</v>
      </c>
      <c r="AH314" s="320">
        <v>77707.694405958813</v>
      </c>
      <c r="AI314" s="320">
        <v>68627.248575349964</v>
      </c>
      <c r="AJ314" s="320">
        <v>68352.448626711237</v>
      </c>
      <c r="AK314" s="320">
        <v>89330.87270024461</v>
      </c>
      <c r="AL314" s="320">
        <v>80337.820485560194</v>
      </c>
      <c r="AM314" s="320">
        <v>73639.33898856501</v>
      </c>
      <c r="AN314" s="320">
        <v>60814.95376578399</v>
      </c>
      <c r="AO314" s="320">
        <v>70793.029874136657</v>
      </c>
      <c r="AP314" s="320">
        <v>44063.377306337388</v>
      </c>
      <c r="AQ314" s="320">
        <v>38098.984049407867</v>
      </c>
      <c r="AR314" s="320">
        <v>33708.191784672454</v>
      </c>
    </row>
    <row r="315" spans="1:44" s="67" customFormat="1" ht="12.6" customHeight="1" x14ac:dyDescent="0.25">
      <c r="A315" s="319" t="s">
        <v>68</v>
      </c>
      <c r="B315" s="319" t="s">
        <v>69</v>
      </c>
      <c r="C315" s="319" t="s">
        <v>47</v>
      </c>
      <c r="D315" s="320">
        <v>0</v>
      </c>
      <c r="E315" s="320">
        <v>9999</v>
      </c>
      <c r="F315" s="320">
        <v>28904.848410017465</v>
      </c>
      <c r="G315" s="320">
        <v>28540.412284555601</v>
      </c>
      <c r="H315" s="320">
        <v>28183.131900700464</v>
      </c>
      <c r="I315" s="320">
        <v>28373.468521229075</v>
      </c>
      <c r="J315" s="320">
        <v>27691.942089618937</v>
      </c>
      <c r="K315" s="320">
        <v>28253.583764716728</v>
      </c>
      <c r="L315" s="320">
        <v>23395.065511189008</v>
      </c>
      <c r="M315" s="320">
        <v>21397.421906491796</v>
      </c>
      <c r="N315" s="320">
        <v>16867.808345146204</v>
      </c>
      <c r="O315" s="320">
        <v>25284.068445970792</v>
      </c>
      <c r="P315" s="320">
        <v>22822.397375518452</v>
      </c>
      <c r="Q315" s="320">
        <v>18972.703992775321</v>
      </c>
      <c r="R315" s="320">
        <v>21154.872907382356</v>
      </c>
      <c r="S315" s="320">
        <v>20374.678364768009</v>
      </c>
      <c r="T315" s="320">
        <v>17780.449452500026</v>
      </c>
      <c r="U315" s="320">
        <v>15609.554985161165</v>
      </c>
      <c r="V315" s="320">
        <v>15234.576376595343</v>
      </c>
      <c r="W315" s="320">
        <v>15235.021315154107</v>
      </c>
      <c r="X315" s="320">
        <v>14384.401701355986</v>
      </c>
      <c r="Y315" s="320">
        <v>12984.388881340634</v>
      </c>
      <c r="Z315" s="320">
        <v>18026.016939332811</v>
      </c>
      <c r="AA315" s="320">
        <v>18396.043340910062</v>
      </c>
      <c r="AB315" s="320">
        <v>33323.718604326277</v>
      </c>
      <c r="AC315" s="320">
        <v>31159.269700833767</v>
      </c>
      <c r="AD315" s="320">
        <v>34731.461883030584</v>
      </c>
      <c r="AE315" s="320">
        <v>31859.579893596609</v>
      </c>
      <c r="AF315" s="320">
        <v>26662.978930377874</v>
      </c>
      <c r="AG315" s="320">
        <v>24800.084273434109</v>
      </c>
      <c r="AH315" s="320">
        <v>26553.920021418395</v>
      </c>
      <c r="AI315" s="320">
        <v>25433.470679622969</v>
      </c>
      <c r="AJ315" s="320">
        <v>17979.924054748728</v>
      </c>
      <c r="AK315" s="320">
        <v>18490.594504315955</v>
      </c>
      <c r="AL315" s="320">
        <v>16607.766083864321</v>
      </c>
      <c r="AM315" s="320">
        <v>19027.121026134941</v>
      </c>
      <c r="AN315" s="320">
        <v>17918.237740985453</v>
      </c>
      <c r="AO315" s="320">
        <v>16999.225662568984</v>
      </c>
      <c r="AP315" s="320">
        <v>17869.816992463628</v>
      </c>
      <c r="AQ315" s="320">
        <v>18456.341773125161</v>
      </c>
      <c r="AR315" s="320">
        <v>17039.400164843471</v>
      </c>
    </row>
    <row r="316" spans="1:44" s="67" customFormat="1" ht="12.6" customHeight="1" x14ac:dyDescent="0.25">
      <c r="A316" s="319" t="s">
        <v>68</v>
      </c>
      <c r="B316" s="319" t="s">
        <v>70</v>
      </c>
      <c r="C316" s="319" t="s">
        <v>47</v>
      </c>
      <c r="D316" s="320">
        <v>0</v>
      </c>
      <c r="E316" s="320">
        <v>1993</v>
      </c>
      <c r="F316" s="320">
        <v>163976.55467848285</v>
      </c>
      <c r="G316" s="320">
        <v>169436.63722599897</v>
      </c>
      <c r="H316" s="320">
        <v>166743.09248486714</v>
      </c>
      <c r="I316" s="320">
        <v>169111.18090741624</v>
      </c>
      <c r="J316" s="320">
        <v>174907.70516869263</v>
      </c>
      <c r="K316" s="320">
        <v>182593.8223396549</v>
      </c>
      <c r="L316" s="320">
        <v>154891.67100585741</v>
      </c>
      <c r="M316" s="320">
        <v>131825.59037819077</v>
      </c>
      <c r="N316" s="320">
        <v>100607.98995596624</v>
      </c>
      <c r="O316" s="320">
        <v>104312.53040870982</v>
      </c>
      <c r="P316" s="320">
        <v>94780.057897657825</v>
      </c>
      <c r="Q316" s="320">
        <v>89447.248683144411</v>
      </c>
      <c r="R316" s="320">
        <v>83534.611851135342</v>
      </c>
      <c r="S316" s="320">
        <v>79731.479819945787</v>
      </c>
      <c r="T316" s="320">
        <v>71325.938352824145</v>
      </c>
      <c r="U316" s="320">
        <v>65827.9097910001</v>
      </c>
      <c r="V316" s="320">
        <v>62088.434102080697</v>
      </c>
      <c r="W316" s="320">
        <v>57347.39891892064</v>
      </c>
      <c r="X316" s="320">
        <v>53709.787524590174</v>
      </c>
      <c r="Y316" s="320">
        <v>50506.933615383859</v>
      </c>
      <c r="Z316" s="320">
        <v>46206.815679411528</v>
      </c>
      <c r="AA316" s="320">
        <v>42349.166552878021</v>
      </c>
      <c r="AB316" s="320">
        <v>38293.190158586025</v>
      </c>
      <c r="AC316" s="320">
        <v>37356.895771733754</v>
      </c>
      <c r="AD316" s="320">
        <v>33471.941278124519</v>
      </c>
      <c r="AE316" s="320">
        <v>30167.954421533785</v>
      </c>
      <c r="AF316" s="320">
        <v>27224.65059436746</v>
      </c>
      <c r="AG316" s="320">
        <v>26946.094172670397</v>
      </c>
      <c r="AH316" s="320">
        <v>27973.744529634405</v>
      </c>
      <c r="AI316" s="320">
        <v>25912.386774302297</v>
      </c>
      <c r="AJ316" s="320">
        <v>26949.488445625761</v>
      </c>
      <c r="AK316" s="320">
        <v>25543.060834192311</v>
      </c>
      <c r="AL316" s="320">
        <v>25902.755658538754</v>
      </c>
      <c r="AM316" s="320">
        <v>22022.539459107807</v>
      </c>
      <c r="AN316" s="320">
        <v>20219.59475923784</v>
      </c>
      <c r="AO316" s="320">
        <v>18856.746650225447</v>
      </c>
      <c r="AP316" s="320">
        <v>18928.385034585437</v>
      </c>
      <c r="AQ316" s="320">
        <v>18330.9106861461</v>
      </c>
      <c r="AR316" s="320">
        <v>20971.652175343239</v>
      </c>
    </row>
    <row r="317" spans="1:44" s="67" customFormat="1" ht="12.6" customHeight="1" x14ac:dyDescent="0.25">
      <c r="A317" s="319" t="s">
        <v>68</v>
      </c>
      <c r="B317" s="319" t="s">
        <v>70</v>
      </c>
      <c r="C317" s="319" t="s">
        <v>39</v>
      </c>
      <c r="D317" s="320">
        <v>1994</v>
      </c>
      <c r="E317" s="320">
        <v>1996</v>
      </c>
      <c r="F317" s="321"/>
      <c r="G317" s="321"/>
      <c r="H317" s="321"/>
      <c r="I317" s="321"/>
      <c r="J317" s="321"/>
      <c r="K317" s="321"/>
      <c r="L317" s="321"/>
      <c r="M317" s="321"/>
      <c r="N317" s="320">
        <v>82603.07455750111</v>
      </c>
      <c r="O317" s="320">
        <v>95061.9933755331</v>
      </c>
      <c r="P317" s="320">
        <v>126673.97230134218</v>
      </c>
      <c r="Q317" s="320">
        <v>130374.25755281548</v>
      </c>
      <c r="R317" s="320">
        <v>136742.61302743145</v>
      </c>
      <c r="S317" s="320">
        <v>127222.75988398635</v>
      </c>
      <c r="T317" s="320">
        <v>112866.85766877046</v>
      </c>
      <c r="U317" s="320">
        <v>103130.6210221645</v>
      </c>
      <c r="V317" s="320">
        <v>95852.126446506503</v>
      </c>
      <c r="W317" s="320">
        <v>87836.919060457891</v>
      </c>
      <c r="X317" s="320">
        <v>82291.78409355125</v>
      </c>
      <c r="Y317" s="320">
        <v>78144.927311287218</v>
      </c>
      <c r="Z317" s="320">
        <v>70306.753736246639</v>
      </c>
      <c r="AA317" s="320">
        <v>65874.39285869943</v>
      </c>
      <c r="AB317" s="320">
        <v>61329.306273870039</v>
      </c>
      <c r="AC317" s="320">
        <v>57661.832180207006</v>
      </c>
      <c r="AD317" s="320">
        <v>52236.536887761591</v>
      </c>
      <c r="AE317" s="320">
        <v>47705.030875087017</v>
      </c>
      <c r="AF317" s="320">
        <v>43936.344907057995</v>
      </c>
      <c r="AG317" s="320">
        <v>42068.678084939449</v>
      </c>
      <c r="AH317" s="320">
        <v>39423.906184260246</v>
      </c>
      <c r="AI317" s="320">
        <v>37708.698989258068</v>
      </c>
      <c r="AJ317" s="320">
        <v>38060.384452450329</v>
      </c>
      <c r="AK317" s="320">
        <v>36074.106467853293</v>
      </c>
      <c r="AL317" s="320">
        <v>29163.070261492579</v>
      </c>
      <c r="AM317" s="320">
        <v>27511.327594250677</v>
      </c>
      <c r="AN317" s="320">
        <v>25328.947366907538</v>
      </c>
      <c r="AO317" s="320">
        <v>23621.716908864193</v>
      </c>
      <c r="AP317" s="320">
        <v>23711.457820515036</v>
      </c>
      <c r="AQ317" s="320">
        <v>22963.005811219282</v>
      </c>
      <c r="AR317" s="320">
        <v>20971.652175343239</v>
      </c>
    </row>
    <row r="318" spans="1:44" s="67" customFormat="1" ht="12.6" customHeight="1" x14ac:dyDescent="0.25">
      <c r="A318" s="319" t="s">
        <v>68</v>
      </c>
      <c r="B318" s="319" t="s">
        <v>70</v>
      </c>
      <c r="C318" s="319" t="s">
        <v>40</v>
      </c>
      <c r="D318" s="320">
        <v>1997</v>
      </c>
      <c r="E318" s="320">
        <v>2001</v>
      </c>
      <c r="F318" s="321"/>
      <c r="G318" s="321"/>
      <c r="H318" s="321"/>
      <c r="I318" s="321"/>
      <c r="J318" s="321"/>
      <c r="K318" s="321"/>
      <c r="L318" s="321"/>
      <c r="M318" s="321"/>
      <c r="N318" s="321"/>
      <c r="O318" s="321"/>
      <c r="P318" s="321"/>
      <c r="Q318" s="320">
        <v>81777.181374370004</v>
      </c>
      <c r="R318" s="320">
        <v>92255.241150836679</v>
      </c>
      <c r="S318" s="320">
        <v>115529.05598204595</v>
      </c>
      <c r="T318" s="320">
        <v>117421.07682442664</v>
      </c>
      <c r="U318" s="320">
        <v>110572.42029570873</v>
      </c>
      <c r="V318" s="320">
        <v>119451.88406810867</v>
      </c>
      <c r="W318" s="320">
        <v>113491.55886904959</v>
      </c>
      <c r="X318" s="320">
        <v>107459.62563445573</v>
      </c>
      <c r="Y318" s="320">
        <v>102550.48896532549</v>
      </c>
      <c r="Z318" s="320">
        <v>91751.95365521028</v>
      </c>
      <c r="AA318" s="320">
        <v>86135.770596651899</v>
      </c>
      <c r="AB318" s="320">
        <v>79741.639313616353</v>
      </c>
      <c r="AC318" s="320">
        <v>74697.402800193915</v>
      </c>
      <c r="AD318" s="320">
        <v>68926.853149833172</v>
      </c>
      <c r="AE318" s="320">
        <v>63148.532642716789</v>
      </c>
      <c r="AF318" s="320">
        <v>59163.702689367492</v>
      </c>
      <c r="AG318" s="320">
        <v>57771.778684048564</v>
      </c>
      <c r="AH318" s="320">
        <v>54656.058228456146</v>
      </c>
      <c r="AI318" s="320">
        <v>50506.791231808362</v>
      </c>
      <c r="AJ318" s="320">
        <v>49969.811775057278</v>
      </c>
      <c r="AK318" s="320">
        <v>46297.241132572861</v>
      </c>
      <c r="AL318" s="320">
        <v>43613.331897463293</v>
      </c>
      <c r="AM318" s="320">
        <v>39545.475831272728</v>
      </c>
      <c r="AN318" s="320">
        <v>36408.467475736979</v>
      </c>
      <c r="AO318" s="321"/>
      <c r="AP318" s="321"/>
      <c r="AQ318" s="321"/>
      <c r="AR318" s="321"/>
    </row>
    <row r="319" spans="1:44" s="67" customFormat="1" ht="12.6" customHeight="1" x14ac:dyDescent="0.25">
      <c r="A319" s="319" t="s">
        <v>68</v>
      </c>
      <c r="B319" s="319" t="s">
        <v>70</v>
      </c>
      <c r="C319" s="319" t="s">
        <v>41</v>
      </c>
      <c r="D319" s="320">
        <v>2002</v>
      </c>
      <c r="E319" s="320">
        <v>2006</v>
      </c>
      <c r="F319" s="321"/>
      <c r="G319" s="321"/>
      <c r="H319" s="321"/>
      <c r="I319" s="321"/>
      <c r="J319" s="321"/>
      <c r="K319" s="321"/>
      <c r="L319" s="321"/>
      <c r="M319" s="321"/>
      <c r="N319" s="321"/>
      <c r="O319" s="321"/>
      <c r="P319" s="321"/>
      <c r="Q319" s="321"/>
      <c r="R319" s="321"/>
      <c r="S319" s="321"/>
      <c r="T319" s="321"/>
      <c r="U319" s="321"/>
      <c r="V319" s="320">
        <v>73612.722917700972</v>
      </c>
      <c r="W319" s="320">
        <v>91441.077821471044</v>
      </c>
      <c r="X319" s="320">
        <v>102756.33983679043</v>
      </c>
      <c r="Y319" s="320">
        <v>114927.86093425385</v>
      </c>
      <c r="Z319" s="320">
        <v>107839.844905643</v>
      </c>
      <c r="AA319" s="320">
        <v>113462.51277850615</v>
      </c>
      <c r="AB319" s="320">
        <v>115027.1463933393</v>
      </c>
      <c r="AC319" s="320">
        <v>108611.69625264684</v>
      </c>
      <c r="AD319" s="320">
        <v>97506.253456566454</v>
      </c>
      <c r="AE319" s="320">
        <v>89767.759471861777</v>
      </c>
      <c r="AF319" s="320">
        <v>84260.96061541354</v>
      </c>
      <c r="AG319" s="320">
        <v>82514.323780151783</v>
      </c>
      <c r="AH319" s="320">
        <v>79207.48462064116</v>
      </c>
      <c r="AI319" s="320">
        <v>75514.376738032632</v>
      </c>
      <c r="AJ319" s="320">
        <v>75218.493369012504</v>
      </c>
      <c r="AK319" s="320">
        <v>71779.359757922808</v>
      </c>
      <c r="AL319" s="320">
        <v>68512.512893228239</v>
      </c>
      <c r="AM319" s="320">
        <v>65307.393321070333</v>
      </c>
      <c r="AN319" s="320">
        <v>60998.326185856102</v>
      </c>
      <c r="AO319" s="320">
        <v>56522.314067868007</v>
      </c>
      <c r="AP319" s="320">
        <v>54001.727340501304</v>
      </c>
      <c r="AQ319" s="320">
        <v>51017.162676854299</v>
      </c>
      <c r="AR319" s="320">
        <v>46592.950392807557</v>
      </c>
    </row>
    <row r="320" spans="1:44" s="67" customFormat="1" ht="12.6" customHeight="1" x14ac:dyDescent="0.25">
      <c r="A320" s="319" t="s">
        <v>68</v>
      </c>
      <c r="B320" s="319" t="s">
        <v>70</v>
      </c>
      <c r="C320" s="319" t="s">
        <v>42</v>
      </c>
      <c r="D320" s="320">
        <v>2007</v>
      </c>
      <c r="E320" s="320">
        <v>2009</v>
      </c>
      <c r="F320" s="321"/>
      <c r="G320" s="321"/>
      <c r="H320" s="321"/>
      <c r="I320" s="321"/>
      <c r="J320" s="321"/>
      <c r="K320" s="321"/>
      <c r="L320" s="321"/>
      <c r="M320" s="321"/>
      <c r="N320" s="321"/>
      <c r="O320" s="321"/>
      <c r="P320" s="321"/>
      <c r="Q320" s="321"/>
      <c r="R320" s="321"/>
      <c r="S320" s="321"/>
      <c r="T320" s="321"/>
      <c r="U320" s="321"/>
      <c r="V320" s="321"/>
      <c r="W320" s="321"/>
      <c r="X320" s="321"/>
      <c r="Y320" s="321"/>
      <c r="Z320" s="321"/>
      <c r="AA320" s="320">
        <v>72406.759180601584</v>
      </c>
      <c r="AB320" s="320">
        <v>80191.993616176187</v>
      </c>
      <c r="AC320" s="320">
        <v>103888.70292238152</v>
      </c>
      <c r="AD320" s="320">
        <v>112766.72247038942</v>
      </c>
      <c r="AE320" s="320">
        <v>112828.08711062075</v>
      </c>
      <c r="AF320" s="320">
        <v>112024.75036136404</v>
      </c>
      <c r="AG320" s="320">
        <v>108908.63995839951</v>
      </c>
      <c r="AH320" s="320">
        <v>103641.97055257649</v>
      </c>
      <c r="AI320" s="320">
        <v>97577.080894653074</v>
      </c>
      <c r="AJ320" s="320">
        <v>96861.027983443986</v>
      </c>
      <c r="AK320" s="320">
        <v>91881.750420699958</v>
      </c>
      <c r="AL320" s="320">
        <v>87738.196637535628</v>
      </c>
      <c r="AM320" s="320">
        <v>84220.615097158458</v>
      </c>
      <c r="AN320" s="320">
        <v>78168.959296174129</v>
      </c>
      <c r="AO320" s="320">
        <v>73670.001789714297</v>
      </c>
      <c r="AP320" s="320">
        <v>74632.25720797843</v>
      </c>
      <c r="AQ320" s="320">
        <v>74249.765904190412</v>
      </c>
      <c r="AR320" s="320">
        <v>75211.389620302856</v>
      </c>
    </row>
    <row r="321" spans="1:44" s="67" customFormat="1" ht="12.6" customHeight="1" x14ac:dyDescent="0.25">
      <c r="A321" s="319" t="s">
        <v>68</v>
      </c>
      <c r="B321" s="319" t="s">
        <v>70</v>
      </c>
      <c r="C321" s="319" t="s">
        <v>43</v>
      </c>
      <c r="D321" s="320">
        <v>2010</v>
      </c>
      <c r="E321" s="320">
        <v>2013</v>
      </c>
      <c r="F321" s="321"/>
      <c r="G321" s="321"/>
      <c r="H321" s="321"/>
      <c r="I321" s="321"/>
      <c r="J321" s="321"/>
      <c r="K321" s="321"/>
      <c r="L321" s="321"/>
      <c r="M321" s="321"/>
      <c r="N321" s="321"/>
      <c r="O321" s="321"/>
      <c r="P321" s="321"/>
      <c r="Q321" s="321"/>
      <c r="R321" s="321"/>
      <c r="S321" s="321"/>
      <c r="T321" s="321"/>
      <c r="U321" s="321"/>
      <c r="V321" s="321"/>
      <c r="W321" s="321"/>
      <c r="X321" s="321"/>
      <c r="Y321" s="321"/>
      <c r="Z321" s="321"/>
      <c r="AA321" s="321"/>
      <c r="AB321" s="321"/>
      <c r="AC321" s="320">
        <v>73419.696185127483</v>
      </c>
      <c r="AD321" s="320">
        <v>80509.221384296805</v>
      </c>
      <c r="AE321" s="320">
        <v>95721.386665489728</v>
      </c>
      <c r="AF321" s="320">
        <v>107013.75144130876</v>
      </c>
      <c r="AG321" s="320">
        <v>108071.07191042906</v>
      </c>
      <c r="AH321" s="320">
        <v>115930.25408043494</v>
      </c>
      <c r="AI321" s="320">
        <v>118875.64134857689</v>
      </c>
      <c r="AJ321" s="320">
        <v>120199.37139554405</v>
      </c>
      <c r="AK321" s="320">
        <v>115096.70913055481</v>
      </c>
      <c r="AL321" s="320">
        <v>111318.68197365326</v>
      </c>
      <c r="AM321" s="320">
        <v>104700.33265595676</v>
      </c>
      <c r="AN321" s="320">
        <v>96720.215879449112</v>
      </c>
      <c r="AO321" s="320">
        <v>90564.200152792022</v>
      </c>
      <c r="AP321" s="320">
        <v>92148.029755456926</v>
      </c>
      <c r="AQ321" s="320">
        <v>91274.133734271134</v>
      </c>
      <c r="AR321" s="320">
        <v>85420.791657151523</v>
      </c>
    </row>
    <row r="322" spans="1:44" s="67" customFormat="1" ht="12.6" customHeight="1" x14ac:dyDescent="0.25">
      <c r="A322" s="319" t="s">
        <v>68</v>
      </c>
      <c r="B322" s="319" t="s">
        <v>70</v>
      </c>
      <c r="C322" s="319" t="s">
        <v>55</v>
      </c>
      <c r="D322" s="320">
        <v>2014</v>
      </c>
      <c r="E322" s="320">
        <v>2028</v>
      </c>
      <c r="F322" s="321"/>
      <c r="G322" s="321"/>
      <c r="H322" s="321"/>
      <c r="I322" s="321"/>
      <c r="J322" s="321"/>
      <c r="K322" s="321"/>
      <c r="L322" s="321"/>
      <c r="M322" s="321"/>
      <c r="N322" s="321"/>
      <c r="O322" s="321"/>
      <c r="P322" s="321"/>
      <c r="Q322" s="321"/>
      <c r="R322" s="321"/>
      <c r="S322" s="321"/>
      <c r="T322" s="321"/>
      <c r="U322" s="321"/>
      <c r="V322" s="321"/>
      <c r="W322" s="321"/>
      <c r="X322" s="321"/>
      <c r="Y322" s="321"/>
      <c r="Z322" s="321"/>
      <c r="AA322" s="321"/>
      <c r="AB322" s="321"/>
      <c r="AC322" s="321"/>
      <c r="AD322" s="321"/>
      <c r="AE322" s="321"/>
      <c r="AF322" s="321"/>
      <c r="AG322" s="320">
        <v>71865.38199390455</v>
      </c>
      <c r="AH322" s="320">
        <v>83295.81140009276</v>
      </c>
      <c r="AI322" s="320">
        <v>84186.970879424145</v>
      </c>
      <c r="AJ322" s="320">
        <v>107694.05114514337</v>
      </c>
      <c r="AK322" s="320">
        <v>121949.42655303002</v>
      </c>
      <c r="AL322" s="320">
        <v>124978.25131421769</v>
      </c>
      <c r="AM322" s="320">
        <v>130728.34219424555</v>
      </c>
      <c r="AN322" s="320">
        <v>128959.52394551094</v>
      </c>
      <c r="AO322" s="320">
        <v>129152.65225265617</v>
      </c>
      <c r="AP322" s="320">
        <v>130297.92321812498</v>
      </c>
      <c r="AQ322" s="320">
        <v>133025.00145682131</v>
      </c>
      <c r="AR322" s="320">
        <v>124937.25021134964</v>
      </c>
    </row>
    <row r="323" spans="1:44" s="67" customFormat="1" ht="12.6" customHeight="1" x14ac:dyDescent="0.25">
      <c r="A323" s="319" t="s">
        <v>68</v>
      </c>
      <c r="B323" s="319" t="s">
        <v>71</v>
      </c>
      <c r="C323" s="319" t="s">
        <v>47</v>
      </c>
      <c r="D323" s="320">
        <v>0</v>
      </c>
      <c r="E323" s="320">
        <v>1993</v>
      </c>
      <c r="F323" s="320">
        <v>155568.0981871729</v>
      </c>
      <c r="G323" s="320">
        <v>160805.57047090089</v>
      </c>
      <c r="H323" s="320">
        <v>158301.7801694505</v>
      </c>
      <c r="I323" s="320">
        <v>160588.55493174767</v>
      </c>
      <c r="J323" s="320">
        <v>166130.07097983541</v>
      </c>
      <c r="K323" s="320">
        <v>173445.91377096347</v>
      </c>
      <c r="L323" s="320">
        <v>147139.76003035335</v>
      </c>
      <c r="M323" s="320">
        <v>125234.50722200963</v>
      </c>
      <c r="N323" s="320">
        <v>95598.437320714831</v>
      </c>
      <c r="O323" s="320">
        <v>99174.750667101951</v>
      </c>
      <c r="P323" s="320">
        <v>90362.361699834946</v>
      </c>
      <c r="Q323" s="320">
        <v>86560.452699200541</v>
      </c>
      <c r="R323" s="320">
        <v>80093.485117177072</v>
      </c>
      <c r="S323" s="320">
        <v>75540.558050560139</v>
      </c>
      <c r="T323" s="320">
        <v>69283.68494461487</v>
      </c>
      <c r="U323" s="320">
        <v>64050.32962048069</v>
      </c>
      <c r="V323" s="320">
        <v>60187.903894680312</v>
      </c>
      <c r="W323" s="320">
        <v>56357.466778293747</v>
      </c>
      <c r="X323" s="320">
        <v>53215.417875092775</v>
      </c>
      <c r="Y323" s="320">
        <v>50573.123750758714</v>
      </c>
      <c r="Z323" s="320">
        <v>45573.872161758125</v>
      </c>
      <c r="AA323" s="320">
        <v>43690.737411972295</v>
      </c>
      <c r="AB323" s="320">
        <v>40799.833585850894</v>
      </c>
      <c r="AC323" s="320">
        <v>38973.451007271578</v>
      </c>
      <c r="AD323" s="320">
        <v>35724.713683002767</v>
      </c>
      <c r="AE323" s="320">
        <v>33448.611274966919</v>
      </c>
      <c r="AF323" s="320">
        <v>31047.048309718783</v>
      </c>
      <c r="AG323" s="320">
        <v>30044.959167907502</v>
      </c>
      <c r="AH323" s="320">
        <v>28917.414462731296</v>
      </c>
      <c r="AI323" s="320">
        <v>27582.06333259946</v>
      </c>
      <c r="AJ323" s="320">
        <v>27360.979799792291</v>
      </c>
      <c r="AK323" s="320">
        <v>26333.556468772353</v>
      </c>
      <c r="AL323" s="320">
        <v>23389.435985700475</v>
      </c>
      <c r="AM323" s="320">
        <v>22877.453393094551</v>
      </c>
      <c r="AN323" s="320">
        <v>20512.187255075194</v>
      </c>
      <c r="AO323" s="320">
        <v>18799.835212385224</v>
      </c>
      <c r="AP323" s="320">
        <v>17521.218837675919</v>
      </c>
      <c r="AQ323" s="320">
        <v>18315.667608294105</v>
      </c>
      <c r="AR323" s="320">
        <v>17115.985499365554</v>
      </c>
    </row>
    <row r="324" spans="1:44" s="67" customFormat="1" ht="12.6" customHeight="1" x14ac:dyDescent="0.25">
      <c r="A324" s="319" t="s">
        <v>68</v>
      </c>
      <c r="B324" s="319" t="s">
        <v>71</v>
      </c>
      <c r="C324" s="319" t="s">
        <v>39</v>
      </c>
      <c r="D324" s="320">
        <v>1994</v>
      </c>
      <c r="E324" s="320">
        <v>1996</v>
      </c>
      <c r="F324" s="321"/>
      <c r="G324" s="321"/>
      <c r="H324" s="321"/>
      <c r="I324" s="321"/>
      <c r="J324" s="321"/>
      <c r="K324" s="321"/>
      <c r="L324" s="321"/>
      <c r="M324" s="321"/>
      <c r="N324" s="320">
        <v>82603.074557501095</v>
      </c>
      <c r="O324" s="320">
        <v>95343.531667478979</v>
      </c>
      <c r="P324" s="320">
        <v>127196.70023024648</v>
      </c>
      <c r="Q324" s="320">
        <v>126614.48604170958</v>
      </c>
      <c r="R324" s="320">
        <v>136466.23088976555</v>
      </c>
      <c r="S324" s="320">
        <v>127082.99389754687</v>
      </c>
      <c r="T324" s="320">
        <v>112289.9654566588</v>
      </c>
      <c r="U324" s="320">
        <v>101918.50429280767</v>
      </c>
      <c r="V324" s="320">
        <v>94346.42198609226</v>
      </c>
      <c r="W324" s="320">
        <v>86379.630406070632</v>
      </c>
      <c r="X324" s="320">
        <v>80550.320489593185</v>
      </c>
      <c r="Y324" s="320">
        <v>76511.537419124274</v>
      </c>
      <c r="Z324" s="320">
        <v>68838.262562720149</v>
      </c>
      <c r="AA324" s="320">
        <v>64899.16516241002</v>
      </c>
      <c r="AB324" s="320">
        <v>60508.887953012883</v>
      </c>
      <c r="AC324" s="320">
        <v>56832.270767956972</v>
      </c>
      <c r="AD324" s="320">
        <v>51546.985766170015</v>
      </c>
      <c r="AE324" s="320">
        <v>47427.661115724084</v>
      </c>
      <c r="AF324" s="320">
        <v>43101.471020983096</v>
      </c>
      <c r="AG324" s="320">
        <v>41707.124882176257</v>
      </c>
      <c r="AH324" s="320">
        <v>39524.431412404403</v>
      </c>
      <c r="AI324" s="320">
        <v>37148.116181785306</v>
      </c>
      <c r="AJ324" s="320">
        <v>36792.416141677379</v>
      </c>
      <c r="AK324" s="320">
        <v>34534.135019788657</v>
      </c>
      <c r="AL324" s="320">
        <v>32853.166097891866</v>
      </c>
      <c r="AM324" s="320">
        <v>30684.048703207609</v>
      </c>
      <c r="AN324" s="320">
        <v>28368.253754835998</v>
      </c>
      <c r="AO324" s="320">
        <v>26102.244514212456</v>
      </c>
      <c r="AP324" s="320">
        <v>26744.646741583761</v>
      </c>
      <c r="AQ324" s="320">
        <v>25887.388013653494</v>
      </c>
      <c r="AR324" s="320">
        <v>24098.082184570951</v>
      </c>
    </row>
    <row r="325" spans="1:44" s="67" customFormat="1" ht="12.6" customHeight="1" x14ac:dyDescent="0.25">
      <c r="A325" s="319" t="s">
        <v>68</v>
      </c>
      <c r="B325" s="319" t="s">
        <v>71</v>
      </c>
      <c r="C325" s="319" t="s">
        <v>40</v>
      </c>
      <c r="D325" s="320">
        <v>1997</v>
      </c>
      <c r="E325" s="320">
        <v>2001</v>
      </c>
      <c r="F325" s="321"/>
      <c r="G325" s="321"/>
      <c r="H325" s="321"/>
      <c r="I325" s="321"/>
      <c r="J325" s="321"/>
      <c r="K325" s="321"/>
      <c r="L325" s="321"/>
      <c r="M325" s="321"/>
      <c r="N325" s="321"/>
      <c r="O325" s="321"/>
      <c r="P325" s="321"/>
      <c r="Q325" s="320">
        <v>81777.181374370004</v>
      </c>
      <c r="R325" s="320">
        <v>99333.89411411967</v>
      </c>
      <c r="S325" s="320">
        <v>105717.96568213166</v>
      </c>
      <c r="T325" s="320">
        <v>119433.03845506474</v>
      </c>
      <c r="U325" s="320">
        <v>117696.45154537416</v>
      </c>
      <c r="V325" s="320">
        <v>120204.88870043297</v>
      </c>
      <c r="W325" s="320">
        <v>111804.18202146314</v>
      </c>
      <c r="X325" s="320">
        <v>104912.47628289905</v>
      </c>
      <c r="Y325" s="320">
        <v>99568.949512350635</v>
      </c>
      <c r="Z325" s="320">
        <v>89412.993581109957</v>
      </c>
      <c r="AA325" s="320">
        <v>84121.52419014489</v>
      </c>
      <c r="AB325" s="320">
        <v>78692.807664495238</v>
      </c>
      <c r="AC325" s="320">
        <v>74433.25229953097</v>
      </c>
      <c r="AD325" s="320">
        <v>67448.773190098029</v>
      </c>
      <c r="AE325" s="320">
        <v>62303.03466791923</v>
      </c>
      <c r="AF325" s="320">
        <v>57847.290759752512</v>
      </c>
      <c r="AG325" s="320">
        <v>55940.114307242882</v>
      </c>
      <c r="AH325" s="320">
        <v>53523.440344459559</v>
      </c>
      <c r="AI325" s="320">
        <v>50630.020238297511</v>
      </c>
      <c r="AJ325" s="320">
        <v>50758.128542477782</v>
      </c>
      <c r="AK325" s="320">
        <v>47894.245557363887</v>
      </c>
      <c r="AL325" s="320">
        <v>46298.251737520841</v>
      </c>
      <c r="AM325" s="320">
        <v>43460.363644002129</v>
      </c>
      <c r="AN325" s="320">
        <v>40142.197377939614</v>
      </c>
      <c r="AO325" s="320">
        <v>37360.125579853695</v>
      </c>
      <c r="AP325" s="320">
        <v>36891.577076779788</v>
      </c>
      <c r="AQ325" s="320">
        <v>32589.416427216569</v>
      </c>
      <c r="AR325" s="320">
        <v>30300.304952578939</v>
      </c>
    </row>
    <row r="326" spans="1:44" s="67" customFormat="1" ht="12.6" customHeight="1" x14ac:dyDescent="0.25">
      <c r="A326" s="319" t="s">
        <v>68</v>
      </c>
      <c r="B326" s="319" t="s">
        <v>71</v>
      </c>
      <c r="C326" s="319" t="s">
        <v>41</v>
      </c>
      <c r="D326" s="320">
        <v>2002</v>
      </c>
      <c r="E326" s="320">
        <v>2006</v>
      </c>
      <c r="F326" s="321"/>
      <c r="G326" s="321"/>
      <c r="H326" s="321"/>
      <c r="I326" s="321"/>
      <c r="J326" s="321"/>
      <c r="K326" s="321"/>
      <c r="L326" s="321"/>
      <c r="M326" s="321"/>
      <c r="N326" s="321"/>
      <c r="O326" s="321"/>
      <c r="P326" s="321"/>
      <c r="Q326" s="321"/>
      <c r="R326" s="321"/>
      <c r="S326" s="321"/>
      <c r="T326" s="321"/>
      <c r="U326" s="321"/>
      <c r="V326" s="320">
        <v>73612.722917700972</v>
      </c>
      <c r="W326" s="320">
        <v>89630.073968456883</v>
      </c>
      <c r="X326" s="320">
        <v>115251.44756558408</v>
      </c>
      <c r="Y326" s="320">
        <v>118511.27986772897</v>
      </c>
      <c r="Z326" s="320">
        <v>111684.2665400015</v>
      </c>
      <c r="AA326" s="320">
        <v>111076.67129255796</v>
      </c>
      <c r="AB326" s="320">
        <v>111211.34797196358</v>
      </c>
      <c r="AC326" s="320">
        <v>104905.08482730632</v>
      </c>
      <c r="AD326" s="320">
        <v>94646.427535165742</v>
      </c>
      <c r="AE326" s="320">
        <v>86980.464132424633</v>
      </c>
      <c r="AF326" s="320">
        <v>79885.567300193594</v>
      </c>
      <c r="AG326" s="320">
        <v>77745.623935701384</v>
      </c>
      <c r="AH326" s="320">
        <v>74498.741526598053</v>
      </c>
      <c r="AI326" s="320">
        <v>69982.830549771941</v>
      </c>
      <c r="AJ326" s="320">
        <v>70280.702139054905</v>
      </c>
      <c r="AK326" s="320">
        <v>67084.51739725715</v>
      </c>
      <c r="AL326" s="320">
        <v>64479.896655173907</v>
      </c>
      <c r="AM326" s="320">
        <v>61113.782448862468</v>
      </c>
      <c r="AN326" s="320">
        <v>56586.271002732501</v>
      </c>
      <c r="AO326" s="320">
        <v>53889.128263453713</v>
      </c>
      <c r="AP326" s="320">
        <v>55021.830330842546</v>
      </c>
      <c r="AQ326" s="320">
        <v>52782.311927918294</v>
      </c>
      <c r="AR326" s="320">
        <v>47245.798765981257</v>
      </c>
    </row>
    <row r="327" spans="1:44" s="67" customFormat="1" ht="12.6" customHeight="1" x14ac:dyDescent="0.25">
      <c r="A327" s="319" t="s">
        <v>68</v>
      </c>
      <c r="B327" s="319" t="s">
        <v>71</v>
      </c>
      <c r="C327" s="319" t="s">
        <v>42</v>
      </c>
      <c r="D327" s="320">
        <v>2007</v>
      </c>
      <c r="E327" s="320">
        <v>2009</v>
      </c>
      <c r="F327" s="321"/>
      <c r="G327" s="321"/>
      <c r="H327" s="321"/>
      <c r="I327" s="321"/>
      <c r="J327" s="321"/>
      <c r="K327" s="321"/>
      <c r="L327" s="321"/>
      <c r="M327" s="321"/>
      <c r="N327" s="321"/>
      <c r="O327" s="321"/>
      <c r="P327" s="321"/>
      <c r="Q327" s="321"/>
      <c r="R327" s="321"/>
      <c r="S327" s="321"/>
      <c r="T327" s="321"/>
      <c r="U327" s="321"/>
      <c r="V327" s="321"/>
      <c r="W327" s="321"/>
      <c r="X327" s="321"/>
      <c r="Y327" s="321"/>
      <c r="Z327" s="321"/>
      <c r="AA327" s="320">
        <v>72406.759180601584</v>
      </c>
      <c r="AB327" s="320">
        <v>114567.21458691625</v>
      </c>
      <c r="AC327" s="320">
        <v>106366.00266885424</v>
      </c>
      <c r="AD327" s="320">
        <v>106838.91663787616</v>
      </c>
      <c r="AE327" s="320">
        <v>118689.98940141783</v>
      </c>
      <c r="AF327" s="320">
        <v>109602.77976017106</v>
      </c>
      <c r="AG327" s="320">
        <v>105470.97098117844</v>
      </c>
      <c r="AH327" s="320">
        <v>100288.6557854851</v>
      </c>
      <c r="AI327" s="320">
        <v>94454.098579174621</v>
      </c>
      <c r="AJ327" s="320">
        <v>93454.382232656601</v>
      </c>
      <c r="AK327" s="320">
        <v>88446.807999814991</v>
      </c>
      <c r="AL327" s="320">
        <v>84772.228901912167</v>
      </c>
      <c r="AM327" s="320">
        <v>80390.212012254808</v>
      </c>
      <c r="AN327" s="320">
        <v>74499.023100718827</v>
      </c>
      <c r="AO327" s="320">
        <v>69997.605724826222</v>
      </c>
      <c r="AP327" s="320">
        <v>70739.774213872413</v>
      </c>
      <c r="AQ327" s="320">
        <v>68624.225318041645</v>
      </c>
      <c r="AR327" s="320">
        <v>63393.846766196097</v>
      </c>
    </row>
    <row r="328" spans="1:44" s="67" customFormat="1" ht="12.6" customHeight="1" x14ac:dyDescent="0.25">
      <c r="A328" s="319" t="s">
        <v>68</v>
      </c>
      <c r="B328" s="319" t="s">
        <v>71</v>
      </c>
      <c r="C328" s="319" t="s">
        <v>43</v>
      </c>
      <c r="D328" s="320">
        <v>2010</v>
      </c>
      <c r="E328" s="320">
        <v>2013</v>
      </c>
      <c r="F328" s="321"/>
      <c r="G328" s="321"/>
      <c r="H328" s="321"/>
      <c r="I328" s="321"/>
      <c r="J328" s="321"/>
      <c r="K328" s="321"/>
      <c r="L328" s="321"/>
      <c r="M328" s="321"/>
      <c r="N328" s="321"/>
      <c r="O328" s="321"/>
      <c r="P328" s="321"/>
      <c r="Q328" s="321"/>
      <c r="R328" s="321"/>
      <c r="S328" s="321"/>
      <c r="T328" s="321"/>
      <c r="U328" s="321"/>
      <c r="V328" s="321"/>
      <c r="W328" s="321"/>
      <c r="X328" s="321"/>
      <c r="Y328" s="321"/>
      <c r="Z328" s="321"/>
      <c r="AA328" s="321"/>
      <c r="AB328" s="320">
        <v>72549.73455732259</v>
      </c>
      <c r="AC328" s="320">
        <v>98164.118115628517</v>
      </c>
      <c r="AD328" s="320">
        <v>95410.079062651275</v>
      </c>
      <c r="AE328" s="320">
        <v>94630.179958867564</v>
      </c>
      <c r="AF328" s="320">
        <v>105317.1054556421</v>
      </c>
      <c r="AG328" s="320">
        <v>112387.77938560426</v>
      </c>
      <c r="AH328" s="320">
        <v>115865.52633394816</v>
      </c>
      <c r="AI328" s="320">
        <v>116878.40436268515</v>
      </c>
      <c r="AJ328" s="320">
        <v>117007.33026622701</v>
      </c>
      <c r="AK328" s="320">
        <v>110915.34695494108</v>
      </c>
      <c r="AL328" s="320">
        <v>106101.77277704446</v>
      </c>
      <c r="AM328" s="320">
        <v>99955.317100059096</v>
      </c>
      <c r="AN328" s="320">
        <v>92515.244922462662</v>
      </c>
      <c r="AO328" s="320">
        <v>86494.411635109995</v>
      </c>
      <c r="AP328" s="320">
        <v>87337.682162150217</v>
      </c>
      <c r="AQ328" s="320">
        <v>85328.731111289686</v>
      </c>
      <c r="AR328" s="320">
        <v>78514.471619799078</v>
      </c>
    </row>
    <row r="329" spans="1:44" s="67" customFormat="1" ht="12.6" customHeight="1" x14ac:dyDescent="0.25">
      <c r="A329" s="319" t="s">
        <v>68</v>
      </c>
      <c r="B329" s="319" t="s">
        <v>71</v>
      </c>
      <c r="C329" s="319" t="s">
        <v>55</v>
      </c>
      <c r="D329" s="320">
        <v>2014</v>
      </c>
      <c r="E329" s="320">
        <v>2028</v>
      </c>
      <c r="F329" s="321"/>
      <c r="G329" s="321"/>
      <c r="H329" s="321"/>
      <c r="I329" s="321"/>
      <c r="J329" s="321"/>
      <c r="K329" s="321"/>
      <c r="L329" s="321"/>
      <c r="M329" s="321"/>
      <c r="N329" s="321"/>
      <c r="O329" s="321"/>
      <c r="P329" s="321"/>
      <c r="Q329" s="321"/>
      <c r="R329" s="321"/>
      <c r="S329" s="321"/>
      <c r="T329" s="321"/>
      <c r="U329" s="321"/>
      <c r="V329" s="321"/>
      <c r="W329" s="321"/>
      <c r="X329" s="321"/>
      <c r="Y329" s="321"/>
      <c r="Z329" s="321"/>
      <c r="AA329" s="321"/>
      <c r="AB329" s="321"/>
      <c r="AC329" s="321"/>
      <c r="AD329" s="321"/>
      <c r="AE329" s="321"/>
      <c r="AF329" s="321"/>
      <c r="AG329" s="321"/>
      <c r="AH329" s="320">
        <v>73562.876915842819</v>
      </c>
      <c r="AI329" s="320">
        <v>89418.904217483258</v>
      </c>
      <c r="AJ329" s="320">
        <v>116797.7804165329</v>
      </c>
      <c r="AK329" s="320">
        <v>114921.65401299637</v>
      </c>
      <c r="AL329" s="320">
        <v>131509.53638078654</v>
      </c>
      <c r="AM329" s="320">
        <v>137619.43842986861</v>
      </c>
      <c r="AN329" s="320">
        <v>128996.45004285422</v>
      </c>
      <c r="AO329" s="320">
        <v>123488.32207820492</v>
      </c>
      <c r="AP329" s="320">
        <v>123671.04787279625</v>
      </c>
      <c r="AQ329" s="320">
        <v>124944.04674006272</v>
      </c>
      <c r="AR329" s="320">
        <v>115716.44839593401</v>
      </c>
    </row>
    <row r="330" spans="1:44" s="67" customFormat="1" ht="12.6" customHeight="1" x14ac:dyDescent="0.25">
      <c r="A330" s="319" t="s">
        <v>68</v>
      </c>
      <c r="B330" s="319" t="s">
        <v>72</v>
      </c>
      <c r="C330" s="319" t="s">
        <v>47</v>
      </c>
      <c r="D330" s="320">
        <v>0</v>
      </c>
      <c r="E330" s="320">
        <v>1993</v>
      </c>
      <c r="F330" s="320">
        <v>202573.75603376728</v>
      </c>
      <c r="G330" s="320">
        <v>209393.75605305794</v>
      </c>
      <c r="H330" s="320">
        <v>206133.43332882263</v>
      </c>
      <c r="I330" s="320">
        <v>209111.16821277305</v>
      </c>
      <c r="J330" s="320">
        <v>216327.08029927232</v>
      </c>
      <c r="K330" s="320">
        <v>225853.44058792412</v>
      </c>
      <c r="L330" s="320">
        <v>191598.75449138533</v>
      </c>
      <c r="M330" s="320">
        <v>163074.72295815608</v>
      </c>
      <c r="N330" s="320">
        <v>125405.2075379329</v>
      </c>
      <c r="O330" s="320">
        <v>130828.84146828348</v>
      </c>
      <c r="P330" s="320">
        <v>112647.50203094994</v>
      </c>
      <c r="Q330" s="320">
        <v>101777.20951252365</v>
      </c>
      <c r="R330" s="320">
        <v>99865.769890005744</v>
      </c>
      <c r="S330" s="320">
        <v>82333.163215858178</v>
      </c>
      <c r="T330" s="320">
        <v>63501.467178587023</v>
      </c>
      <c r="U330" s="320">
        <v>76563.224269790837</v>
      </c>
      <c r="V330" s="320">
        <v>71605.390582621927</v>
      </c>
      <c r="W330" s="320">
        <v>66688.513107996754</v>
      </c>
      <c r="X330" s="320">
        <v>63132.781951962796</v>
      </c>
      <c r="Y330" s="320">
        <v>59289.664269624198</v>
      </c>
      <c r="Z330" s="320">
        <v>54372.321490829956</v>
      </c>
      <c r="AA330" s="320">
        <v>51497.154699671031</v>
      </c>
      <c r="AB330" s="320">
        <v>46064.268506972679</v>
      </c>
      <c r="AC330" s="320">
        <v>45613.745930410871</v>
      </c>
      <c r="AD330" s="320">
        <v>37946.732682726681</v>
      </c>
      <c r="AE330" s="320">
        <v>34254.245560474956</v>
      </c>
      <c r="AF330" s="320">
        <v>33689.859769634655</v>
      </c>
      <c r="AG330" s="320">
        <v>33667.332267168145</v>
      </c>
      <c r="AH330" s="320">
        <v>32050.190903793162</v>
      </c>
      <c r="AI330" s="320">
        <v>30103.705963870892</v>
      </c>
      <c r="AJ330" s="321"/>
      <c r="AK330" s="321"/>
      <c r="AL330" s="321"/>
      <c r="AM330" s="321"/>
      <c r="AN330" s="321"/>
      <c r="AO330" s="321"/>
      <c r="AP330" s="321"/>
      <c r="AQ330" s="321"/>
      <c r="AR330" s="321"/>
    </row>
    <row r="331" spans="1:44" ht="11.4" x14ac:dyDescent="0.25">
      <c r="A331" s="319" t="s">
        <v>68</v>
      </c>
      <c r="B331" s="319" t="s">
        <v>72</v>
      </c>
      <c r="C331" s="319" t="s">
        <v>39</v>
      </c>
      <c r="D331" s="320">
        <v>1994</v>
      </c>
      <c r="E331" s="320">
        <v>1996</v>
      </c>
      <c r="F331" s="321"/>
      <c r="G331" s="321"/>
      <c r="H331" s="321"/>
      <c r="I331" s="321"/>
      <c r="J331" s="321"/>
      <c r="K331" s="321"/>
      <c r="L331" s="321"/>
      <c r="M331" s="321"/>
      <c r="N331" s="320">
        <v>82603.07455750111</v>
      </c>
      <c r="O331" s="320">
        <v>100295.4615232779</v>
      </c>
      <c r="P331" s="320">
        <v>150101.13156483992</v>
      </c>
      <c r="Q331" s="320">
        <v>108004.71437902264</v>
      </c>
      <c r="R331" s="320">
        <v>137608.87285935783</v>
      </c>
      <c r="S331" s="320">
        <v>130613.79070968663</v>
      </c>
      <c r="T331" s="320">
        <v>122021.74253078284</v>
      </c>
      <c r="U331" s="320">
        <v>99081.265494544685</v>
      </c>
      <c r="V331" s="320">
        <v>92455.289690704463</v>
      </c>
      <c r="W331" s="320">
        <v>86632.407233579754</v>
      </c>
      <c r="X331" s="320">
        <v>81828.030720144307</v>
      </c>
      <c r="Y331" s="320">
        <v>77564.405306444547</v>
      </c>
      <c r="Z331" s="320">
        <v>69754.15394106695</v>
      </c>
      <c r="AA331" s="320">
        <v>65591.107198241385</v>
      </c>
      <c r="AB331" s="320">
        <v>62897.337433707005</v>
      </c>
      <c r="AC331" s="320">
        <v>53598.263784141505</v>
      </c>
      <c r="AD331" s="320">
        <v>48814.354891026793</v>
      </c>
      <c r="AE331" s="320">
        <v>43899.142444384182</v>
      </c>
      <c r="AF331" s="320">
        <v>40365.096290906258</v>
      </c>
      <c r="AG331" s="320">
        <v>41856.205972184187</v>
      </c>
      <c r="AH331" s="321"/>
      <c r="AI331" s="321"/>
      <c r="AJ331" s="321"/>
      <c r="AK331" s="321"/>
      <c r="AL331" s="321"/>
      <c r="AM331" s="321"/>
      <c r="AN331" s="321"/>
      <c r="AO331" s="321"/>
      <c r="AP331" s="321"/>
      <c r="AQ331" s="321"/>
      <c r="AR331" s="321"/>
    </row>
    <row r="332" spans="1:44" ht="11.4" x14ac:dyDescent="0.25">
      <c r="A332" s="319" t="s">
        <v>68</v>
      </c>
      <c r="B332" s="319" t="s">
        <v>72</v>
      </c>
      <c r="C332" s="319" t="s">
        <v>40</v>
      </c>
      <c r="D332" s="320">
        <v>1997</v>
      </c>
      <c r="E332" s="320">
        <v>2001</v>
      </c>
      <c r="F332" s="321"/>
      <c r="G332" s="321"/>
      <c r="H332" s="321"/>
      <c r="I332" s="321"/>
      <c r="J332" s="321"/>
      <c r="K332" s="321"/>
      <c r="L332" s="321"/>
      <c r="M332" s="321"/>
      <c r="N332" s="321"/>
      <c r="O332" s="321"/>
      <c r="P332" s="321"/>
      <c r="Q332" s="320">
        <v>81777.181374370004</v>
      </c>
      <c r="R332" s="320">
        <v>149192.2323772432</v>
      </c>
      <c r="S332" s="320">
        <v>84302.650103386666</v>
      </c>
      <c r="T332" s="320">
        <v>96068.739433692477</v>
      </c>
      <c r="U332" s="320">
        <v>92663.516633015839</v>
      </c>
      <c r="V332" s="320">
        <v>110494.90079509269</v>
      </c>
      <c r="W332" s="320">
        <v>124346.24338632821</v>
      </c>
      <c r="X332" s="320">
        <v>116771.4690314058</v>
      </c>
      <c r="Y332" s="320">
        <v>110743.10285631337</v>
      </c>
      <c r="Z332" s="320">
        <v>99574.005815684708</v>
      </c>
      <c r="AA332" s="320">
        <v>93338.588856278366</v>
      </c>
      <c r="AB332" s="320">
        <v>87455.047272910917</v>
      </c>
      <c r="AC332" s="320">
        <v>82427.628825084874</v>
      </c>
      <c r="AD332" s="320">
        <v>75109.758499675096</v>
      </c>
      <c r="AE332" s="320">
        <v>68807.079719029862</v>
      </c>
      <c r="AF332" s="320">
        <v>63947.741109178431</v>
      </c>
      <c r="AG332" s="320">
        <v>60365.709224761493</v>
      </c>
      <c r="AH332" s="320">
        <v>57349.981840293673</v>
      </c>
      <c r="AI332" s="320">
        <v>54129.041844820029</v>
      </c>
      <c r="AJ332" s="320">
        <v>54686.990061962242</v>
      </c>
      <c r="AK332" s="320">
        <v>51548.215307043727</v>
      </c>
      <c r="AL332" s="320">
        <v>50712.711148555827</v>
      </c>
      <c r="AM332" s="320">
        <v>48399.31023787758</v>
      </c>
      <c r="AN332" s="320">
        <v>44868.004362893953</v>
      </c>
      <c r="AO332" s="320">
        <v>39258.239538546914</v>
      </c>
      <c r="AP332" s="320">
        <v>39407.384929611791</v>
      </c>
      <c r="AQ332" s="320">
        <v>38163.491084917834</v>
      </c>
      <c r="AR332" s="320">
        <v>34853.950193169963</v>
      </c>
    </row>
    <row r="333" spans="1:44" ht="11.4" x14ac:dyDescent="0.25">
      <c r="A333" s="319" t="s">
        <v>68</v>
      </c>
      <c r="B333" s="319" t="s">
        <v>72</v>
      </c>
      <c r="C333" s="319" t="s">
        <v>41</v>
      </c>
      <c r="D333" s="320">
        <v>2002</v>
      </c>
      <c r="E333" s="320">
        <v>2006</v>
      </c>
      <c r="F333" s="321"/>
      <c r="G333" s="321"/>
      <c r="H333" s="321"/>
      <c r="I333" s="321"/>
      <c r="J333" s="321"/>
      <c r="K333" s="321"/>
      <c r="L333" s="321"/>
      <c r="M333" s="321"/>
      <c r="N333" s="321"/>
      <c r="O333" s="321"/>
      <c r="P333" s="321"/>
      <c r="Q333" s="321"/>
      <c r="R333" s="321"/>
      <c r="S333" s="321"/>
      <c r="T333" s="321"/>
      <c r="U333" s="321"/>
      <c r="V333" s="320">
        <v>73612.722917700972</v>
      </c>
      <c r="W333" s="320">
        <v>81245.58966489647</v>
      </c>
      <c r="X333" s="320">
        <v>111148.39351030815</v>
      </c>
      <c r="Y333" s="320">
        <v>113903.40766502285</v>
      </c>
      <c r="Z333" s="320">
        <v>116036.73636470396</v>
      </c>
      <c r="AA333" s="320">
        <v>113480.11943399791</v>
      </c>
      <c r="AB333" s="320">
        <v>111736.6779228994</v>
      </c>
      <c r="AC333" s="320">
        <v>105822.51249493114</v>
      </c>
      <c r="AD333" s="320">
        <v>95798.338347547251</v>
      </c>
      <c r="AE333" s="320">
        <v>87966.502805431825</v>
      </c>
      <c r="AF333" s="320">
        <v>81119.586914926433</v>
      </c>
      <c r="AG333" s="320">
        <v>78632.404231285735</v>
      </c>
      <c r="AH333" s="320">
        <v>75318.744759374691</v>
      </c>
      <c r="AI333" s="320">
        <v>71728.695592519682</v>
      </c>
      <c r="AJ333" s="320">
        <v>71759.120420603445</v>
      </c>
      <c r="AK333" s="320">
        <v>68515.254036265964</v>
      </c>
      <c r="AL333" s="320">
        <v>65070.051051203685</v>
      </c>
      <c r="AM333" s="320">
        <v>61302.267479865943</v>
      </c>
      <c r="AN333" s="320">
        <v>56575.90570640716</v>
      </c>
      <c r="AO333" s="320">
        <v>52306.313969521085</v>
      </c>
      <c r="AP333" s="320">
        <v>53471.659151407941</v>
      </c>
      <c r="AQ333" s="320">
        <v>49910.742634116788</v>
      </c>
      <c r="AR333" s="320">
        <v>45896.022559821802</v>
      </c>
    </row>
    <row r="334" spans="1:44" ht="11.4" x14ac:dyDescent="0.25">
      <c r="A334" s="319" t="s">
        <v>68</v>
      </c>
      <c r="B334" s="319" t="s">
        <v>72</v>
      </c>
      <c r="C334" s="319" t="s">
        <v>42</v>
      </c>
      <c r="D334" s="320">
        <v>2007</v>
      </c>
      <c r="E334" s="320">
        <v>2009</v>
      </c>
      <c r="F334" s="321"/>
      <c r="G334" s="321"/>
      <c r="H334" s="321"/>
      <c r="I334" s="321"/>
      <c r="J334" s="321"/>
      <c r="K334" s="321"/>
      <c r="L334" s="321"/>
      <c r="M334" s="321"/>
      <c r="N334" s="321"/>
      <c r="O334" s="321"/>
      <c r="P334" s="321"/>
      <c r="Q334" s="321"/>
      <c r="R334" s="321"/>
      <c r="S334" s="321"/>
      <c r="T334" s="321"/>
      <c r="U334" s="321"/>
      <c r="V334" s="321"/>
      <c r="W334" s="321"/>
      <c r="X334" s="321"/>
      <c r="Y334" s="321"/>
      <c r="Z334" s="321"/>
      <c r="AA334" s="320">
        <v>72406.759180601584</v>
      </c>
      <c r="AB334" s="320">
        <v>82148.622514137562</v>
      </c>
      <c r="AC334" s="320">
        <v>106217.0754131641</v>
      </c>
      <c r="AD334" s="320">
        <v>114764.93678187259</v>
      </c>
      <c r="AE334" s="320">
        <v>119261.60865747726</v>
      </c>
      <c r="AF334" s="320">
        <v>109706.60408687472</v>
      </c>
      <c r="AG334" s="320">
        <v>105700.75974693023</v>
      </c>
      <c r="AH334" s="320">
        <v>101003.05672627567</v>
      </c>
      <c r="AI334" s="320">
        <v>94845.738504207489</v>
      </c>
      <c r="AJ334" s="320">
        <v>94295.791679413422</v>
      </c>
      <c r="AK334" s="320">
        <v>89399.970650908508</v>
      </c>
      <c r="AL334" s="320">
        <v>85458.898421196645</v>
      </c>
      <c r="AM334" s="320">
        <v>80878.31402164897</v>
      </c>
      <c r="AN334" s="320">
        <v>74831.379680728074</v>
      </c>
      <c r="AO334" s="320">
        <v>70376.106797318862</v>
      </c>
      <c r="AP334" s="320">
        <v>70938.966174691857</v>
      </c>
      <c r="AQ334" s="320">
        <v>69554.405367252781</v>
      </c>
      <c r="AR334" s="320">
        <v>63769.638269387258</v>
      </c>
    </row>
    <row r="335" spans="1:44" ht="11.4" x14ac:dyDescent="0.25">
      <c r="A335" s="319" t="s">
        <v>68</v>
      </c>
      <c r="B335" s="319" t="s">
        <v>72</v>
      </c>
      <c r="C335" s="319" t="s">
        <v>43</v>
      </c>
      <c r="D335" s="320">
        <v>2010</v>
      </c>
      <c r="E335" s="320">
        <v>2013</v>
      </c>
      <c r="F335" s="321"/>
      <c r="G335" s="321"/>
      <c r="H335" s="321"/>
      <c r="I335" s="321"/>
      <c r="J335" s="321"/>
      <c r="K335" s="321"/>
      <c r="L335" s="321"/>
      <c r="M335" s="321"/>
      <c r="N335" s="321"/>
      <c r="O335" s="321"/>
      <c r="P335" s="321"/>
      <c r="Q335" s="321"/>
      <c r="R335" s="321"/>
      <c r="S335" s="321"/>
      <c r="T335" s="321"/>
      <c r="U335" s="321"/>
      <c r="V335" s="321"/>
      <c r="W335" s="321"/>
      <c r="X335" s="321"/>
      <c r="Y335" s="321"/>
      <c r="Z335" s="321"/>
      <c r="AA335" s="321"/>
      <c r="AB335" s="320">
        <v>72549.73455732259</v>
      </c>
      <c r="AC335" s="320">
        <v>110730.25088284224</v>
      </c>
      <c r="AD335" s="320">
        <v>104385.12139098164</v>
      </c>
      <c r="AE335" s="320">
        <v>92655.836343835501</v>
      </c>
      <c r="AF335" s="320">
        <v>107164.13842821165</v>
      </c>
      <c r="AG335" s="320">
        <v>104397.24173392357</v>
      </c>
      <c r="AH335" s="320">
        <v>118716.25396798148</v>
      </c>
      <c r="AI335" s="320">
        <v>118383.7261364639</v>
      </c>
      <c r="AJ335" s="320">
        <v>117587.11642740978</v>
      </c>
      <c r="AK335" s="320">
        <v>111419.72216430811</v>
      </c>
      <c r="AL335" s="320">
        <v>107140.63951200162</v>
      </c>
      <c r="AM335" s="320">
        <v>100637.67221683828</v>
      </c>
      <c r="AN335" s="320">
        <v>92923.062596674936</v>
      </c>
      <c r="AO335" s="320">
        <v>86259.762870994833</v>
      </c>
      <c r="AP335" s="320">
        <v>88360.098956232672</v>
      </c>
      <c r="AQ335" s="320">
        <v>87188.307230284452</v>
      </c>
      <c r="AR335" s="320">
        <v>80702.986368614249</v>
      </c>
    </row>
    <row r="336" spans="1:44" ht="11.4" x14ac:dyDescent="0.25">
      <c r="A336" s="319" t="s">
        <v>68</v>
      </c>
      <c r="B336" s="319" t="s">
        <v>72</v>
      </c>
      <c r="C336" s="319" t="s">
        <v>55</v>
      </c>
      <c r="D336" s="320">
        <v>2014</v>
      </c>
      <c r="E336" s="320">
        <v>2028</v>
      </c>
      <c r="F336" s="321"/>
      <c r="G336" s="321"/>
      <c r="H336" s="321"/>
      <c r="I336" s="321"/>
      <c r="J336" s="321"/>
      <c r="K336" s="321"/>
      <c r="L336" s="321"/>
      <c r="M336" s="321"/>
      <c r="N336" s="321"/>
      <c r="O336" s="321"/>
      <c r="P336" s="321"/>
      <c r="Q336" s="321"/>
      <c r="R336" s="321"/>
      <c r="S336" s="321"/>
      <c r="T336" s="321"/>
      <c r="U336" s="321"/>
      <c r="V336" s="321"/>
      <c r="W336" s="321"/>
      <c r="X336" s="321"/>
      <c r="Y336" s="321"/>
      <c r="Z336" s="321"/>
      <c r="AA336" s="321"/>
      <c r="AB336" s="321"/>
      <c r="AC336" s="321"/>
      <c r="AD336" s="321"/>
      <c r="AE336" s="321"/>
      <c r="AF336" s="321"/>
      <c r="AG336" s="321"/>
      <c r="AH336" s="320">
        <v>79645.350075961935</v>
      </c>
      <c r="AI336" s="320">
        <v>79577.007561221486</v>
      </c>
      <c r="AJ336" s="320">
        <v>130748.21377601146</v>
      </c>
      <c r="AK336" s="320">
        <v>120765.61047259805</v>
      </c>
      <c r="AL336" s="320">
        <v>115181.71676631439</v>
      </c>
      <c r="AM336" s="320">
        <v>125242.8254639857</v>
      </c>
      <c r="AN336" s="320">
        <v>133408.5615168162</v>
      </c>
      <c r="AO336" s="320">
        <v>129175.57840033631</v>
      </c>
      <c r="AP336" s="320">
        <v>125307.75132678467</v>
      </c>
      <c r="AQ336" s="320">
        <v>139530.83537179258</v>
      </c>
      <c r="AR336" s="320">
        <v>133891.80585940942</v>
      </c>
    </row>
    <row r="337" spans="1:44" ht="11.4" x14ac:dyDescent="0.25">
      <c r="A337" s="319" t="s">
        <v>68</v>
      </c>
      <c r="B337" s="319" t="s">
        <v>73</v>
      </c>
      <c r="C337" s="319" t="s">
        <v>47</v>
      </c>
      <c r="D337" s="320">
        <v>0</v>
      </c>
      <c r="E337" s="320">
        <v>9999</v>
      </c>
      <c r="F337" s="320">
        <v>15995.026912375837</v>
      </c>
      <c r="G337" s="320">
        <v>15998.521772992193</v>
      </c>
      <c r="H337" s="320">
        <v>15451.129841448794</v>
      </c>
      <c r="I337" s="320">
        <v>15029.712718053748</v>
      </c>
      <c r="J337" s="320">
        <v>14798.460314983311</v>
      </c>
      <c r="K337" s="320">
        <v>16161.905239884729</v>
      </c>
      <c r="L337" s="320">
        <v>13430.600994163196</v>
      </c>
      <c r="M337" s="320">
        <v>12336.884559912121</v>
      </c>
      <c r="N337" s="320">
        <v>11394.838129950038</v>
      </c>
      <c r="O337" s="320">
        <v>12407.126591113958</v>
      </c>
      <c r="P337" s="320">
        <v>15433.574243338186</v>
      </c>
      <c r="Q337" s="320">
        <v>17347.942701593667</v>
      </c>
      <c r="R337" s="320">
        <v>17005.971748521748</v>
      </c>
      <c r="S337" s="320">
        <v>16504.852703360008</v>
      </c>
      <c r="T337" s="320">
        <v>15690.807029212918</v>
      </c>
      <c r="U337" s="320">
        <v>15288.995522660665</v>
      </c>
      <c r="V337" s="320">
        <v>14781.862768239127</v>
      </c>
      <c r="W337" s="320">
        <v>14792.716353917829</v>
      </c>
      <c r="X337" s="320">
        <v>14528.247554237958</v>
      </c>
      <c r="Y337" s="320">
        <v>14249.544432106501</v>
      </c>
      <c r="Z337" s="320">
        <v>13464.43830944213</v>
      </c>
      <c r="AA337" s="320">
        <v>12813.698236370326</v>
      </c>
      <c r="AB337" s="320">
        <v>12360.389103849346</v>
      </c>
      <c r="AC337" s="320">
        <v>11561.574119274201</v>
      </c>
      <c r="AD337" s="320">
        <v>10663.916134592268</v>
      </c>
      <c r="AE337" s="320">
        <v>10283.418209925925</v>
      </c>
      <c r="AF337" s="320">
        <v>9750.8288606196002</v>
      </c>
      <c r="AG337" s="320">
        <v>9209.5795234249726</v>
      </c>
      <c r="AH337" s="320">
        <v>8659.2963927447599</v>
      </c>
      <c r="AI337" s="320">
        <v>8500.8398486437291</v>
      </c>
      <c r="AJ337" s="320">
        <v>8386.6759604740255</v>
      </c>
      <c r="AK337" s="320">
        <v>7931.975885336311</v>
      </c>
      <c r="AL337" s="320">
        <v>7601.394213896242</v>
      </c>
      <c r="AM337" s="320">
        <v>6854.7329759082495</v>
      </c>
      <c r="AN337" s="320">
        <v>6121.6431035059013</v>
      </c>
      <c r="AO337" s="320">
        <v>3418.456179858616</v>
      </c>
      <c r="AP337" s="320">
        <v>3699.817999641175</v>
      </c>
      <c r="AQ337" s="320">
        <v>5761.1852553636973</v>
      </c>
      <c r="AR337" s="320">
        <v>7494.5349611810816</v>
      </c>
    </row>
    <row r="338" spans="1:44" ht="11.4" x14ac:dyDescent="0.25">
      <c r="A338" s="319" t="s">
        <v>68</v>
      </c>
      <c r="B338" s="319" t="s">
        <v>74</v>
      </c>
      <c r="C338" s="319" t="s">
        <v>47</v>
      </c>
      <c r="D338" s="320">
        <v>0</v>
      </c>
      <c r="E338" s="320">
        <v>1993</v>
      </c>
      <c r="F338" s="320">
        <v>30266.63649813833</v>
      </c>
      <c r="G338" s="320">
        <v>32230.209826256047</v>
      </c>
      <c r="H338" s="320">
        <v>31028.9043809574</v>
      </c>
      <c r="I338" s="320">
        <v>30367.019052893887</v>
      </c>
      <c r="J338" s="320">
        <v>31584.777846235174</v>
      </c>
      <c r="K338" s="320">
        <v>35113.929244543768</v>
      </c>
      <c r="L338" s="320">
        <v>29233.867443200954</v>
      </c>
      <c r="M338" s="320">
        <v>24900.707483983359</v>
      </c>
      <c r="N338" s="320">
        <v>22633.79070896297</v>
      </c>
      <c r="O338" s="320">
        <v>22878.941774453473</v>
      </c>
      <c r="P338" s="320">
        <v>26672.162797977584</v>
      </c>
      <c r="Q338" s="320">
        <v>30861.307995043924</v>
      </c>
      <c r="R338" s="320">
        <v>30233.588714299865</v>
      </c>
      <c r="S338" s="320">
        <v>28823.019074650969</v>
      </c>
      <c r="T338" s="320">
        <v>27924.679143215133</v>
      </c>
      <c r="U338" s="320">
        <v>26185.326426950945</v>
      </c>
      <c r="V338" s="320">
        <v>25695.727019320559</v>
      </c>
      <c r="W338" s="320">
        <v>24853.64669738544</v>
      </c>
      <c r="X338" s="320">
        <v>25112.331482307363</v>
      </c>
      <c r="Y338" s="320">
        <v>25339.917137563574</v>
      </c>
      <c r="Z338" s="320">
        <v>23380.663928301303</v>
      </c>
      <c r="AA338" s="320">
        <v>22182.5495146797</v>
      </c>
      <c r="AB338" s="320">
        <v>21407.742018933081</v>
      </c>
      <c r="AC338" s="320">
        <v>19977.295269561513</v>
      </c>
      <c r="AD338" s="320">
        <v>17938.448724321264</v>
      </c>
      <c r="AE338" s="320">
        <v>17708.693053350242</v>
      </c>
      <c r="AF338" s="320">
        <v>16877.479761282502</v>
      </c>
      <c r="AG338" s="320">
        <v>15336.041761967123</v>
      </c>
      <c r="AH338" s="320">
        <v>13961.328142880331</v>
      </c>
      <c r="AI338" s="320">
        <v>13061.997898667503</v>
      </c>
      <c r="AJ338" s="320">
        <v>12929.399206618589</v>
      </c>
      <c r="AK338" s="320">
        <v>12086.66895693673</v>
      </c>
      <c r="AL338" s="320">
        <v>11407.671209145859</v>
      </c>
      <c r="AM338" s="320">
        <v>10363.958240463795</v>
      </c>
      <c r="AN338" s="320">
        <v>8833.0177510226149</v>
      </c>
      <c r="AO338" s="320">
        <v>4843.1603077680584</v>
      </c>
      <c r="AP338" s="320">
        <v>5209.5896536154678</v>
      </c>
      <c r="AQ338" s="320">
        <v>8547.4067149048988</v>
      </c>
      <c r="AR338" s="320">
        <v>10389.091105015277</v>
      </c>
    </row>
    <row r="339" spans="1:44" ht="11.4" x14ac:dyDescent="0.25">
      <c r="A339" s="319" t="s">
        <v>68</v>
      </c>
      <c r="B339" s="319" t="s">
        <v>74</v>
      </c>
      <c r="C339" s="319" t="s">
        <v>39</v>
      </c>
      <c r="D339" s="320">
        <v>1994</v>
      </c>
      <c r="E339" s="320">
        <v>1996</v>
      </c>
      <c r="F339" s="321"/>
      <c r="G339" s="321"/>
      <c r="H339" s="321"/>
      <c r="I339" s="321"/>
      <c r="J339" s="321"/>
      <c r="K339" s="321"/>
      <c r="L339" s="321"/>
      <c r="M339" s="321"/>
      <c r="N339" s="320">
        <v>15389.216985771596</v>
      </c>
      <c r="O339" s="320">
        <v>20106.682292692196</v>
      </c>
      <c r="P339" s="320">
        <v>28663.270425308237</v>
      </c>
      <c r="Q339" s="320">
        <v>33906.069816555202</v>
      </c>
      <c r="R339" s="320">
        <v>37873.419348185256</v>
      </c>
      <c r="S339" s="320">
        <v>35665.178152070861</v>
      </c>
      <c r="T339" s="320">
        <v>34105.657460367365</v>
      </c>
      <c r="U339" s="320">
        <v>31782.074375205037</v>
      </c>
      <c r="V339" s="320">
        <v>30810.757982851326</v>
      </c>
      <c r="W339" s="320">
        <v>29586.999413494657</v>
      </c>
      <c r="X339" s="320">
        <v>29646.423000470146</v>
      </c>
      <c r="Y339" s="320">
        <v>29770.607808022494</v>
      </c>
      <c r="Z339" s="320">
        <v>27382.856624796932</v>
      </c>
      <c r="AA339" s="320">
        <v>25900.977843514363</v>
      </c>
      <c r="AB339" s="320">
        <v>24949.412266263236</v>
      </c>
      <c r="AC339" s="320">
        <v>23309.228166719724</v>
      </c>
      <c r="AD339" s="320">
        <v>20983.58069437039</v>
      </c>
      <c r="AE339" s="320">
        <v>20785.927635714779</v>
      </c>
      <c r="AF339" s="320">
        <v>19875.10421745434</v>
      </c>
      <c r="AG339" s="320">
        <v>18204.311408409991</v>
      </c>
      <c r="AH339" s="320">
        <v>16762.842667363631</v>
      </c>
      <c r="AI339" s="320">
        <v>15855.586410982083</v>
      </c>
      <c r="AJ339" s="320">
        <v>15834.403520050202</v>
      </c>
      <c r="AK339" s="320">
        <v>15059.117172210063</v>
      </c>
      <c r="AL339" s="320">
        <v>14300.339910428514</v>
      </c>
      <c r="AM339" s="320">
        <v>13234.636725397962</v>
      </c>
      <c r="AN339" s="320">
        <v>11536.840515254064</v>
      </c>
      <c r="AO339" s="320">
        <v>6411.5759541091074</v>
      </c>
      <c r="AP339" s="320">
        <v>6954.8797097335109</v>
      </c>
      <c r="AQ339" s="320">
        <v>11477.104247429275</v>
      </c>
      <c r="AR339" s="320">
        <v>13900.362125781487</v>
      </c>
    </row>
    <row r="340" spans="1:44" ht="11.4" x14ac:dyDescent="0.25">
      <c r="A340" s="319" t="s">
        <v>68</v>
      </c>
      <c r="B340" s="319" t="s">
        <v>74</v>
      </c>
      <c r="C340" s="319" t="s">
        <v>40</v>
      </c>
      <c r="D340" s="320">
        <v>1997</v>
      </c>
      <c r="E340" s="320">
        <v>2001</v>
      </c>
      <c r="F340" s="321"/>
      <c r="G340" s="321"/>
      <c r="H340" s="321"/>
      <c r="I340" s="321"/>
      <c r="J340" s="321"/>
      <c r="K340" s="321"/>
      <c r="L340" s="321"/>
      <c r="M340" s="321"/>
      <c r="N340" s="321"/>
      <c r="O340" s="321"/>
      <c r="P340" s="321"/>
      <c r="Q340" s="320">
        <v>20819.073973063332</v>
      </c>
      <c r="R340" s="320">
        <v>25291.743014871576</v>
      </c>
      <c r="S340" s="320">
        <v>31375.046672375742</v>
      </c>
      <c r="T340" s="320">
        <v>32711.746170144848</v>
      </c>
      <c r="U340" s="320">
        <v>33104.705737153658</v>
      </c>
      <c r="V340" s="320">
        <v>34288.416248319169</v>
      </c>
      <c r="W340" s="320">
        <v>35003.916960178736</v>
      </c>
      <c r="X340" s="320">
        <v>35022.394587388502</v>
      </c>
      <c r="Y340" s="320">
        <v>35153.979142243697</v>
      </c>
      <c r="Z340" s="320">
        <v>32364.105226165571</v>
      </c>
      <c r="AA340" s="320">
        <v>30682.893036490339</v>
      </c>
      <c r="AB340" s="320">
        <v>29608.243553295943</v>
      </c>
      <c r="AC340" s="320">
        <v>27702.557905019046</v>
      </c>
      <c r="AD340" s="320">
        <v>24943.0072381518</v>
      </c>
      <c r="AE340" s="320">
        <v>24688.835476519685</v>
      </c>
      <c r="AF340" s="320">
        <v>23572.627271684803</v>
      </c>
      <c r="AG340" s="320">
        <v>21589.98237738802</v>
      </c>
      <c r="AH340" s="320">
        <v>19877.858839523498</v>
      </c>
      <c r="AI340" s="320">
        <v>18779.595634400961</v>
      </c>
      <c r="AJ340" s="320">
        <v>18736.316522109431</v>
      </c>
      <c r="AK340" s="320">
        <v>17830.109572690715</v>
      </c>
      <c r="AL340" s="320">
        <v>16954.823581521461</v>
      </c>
      <c r="AM340" s="320">
        <v>15706.607985203653</v>
      </c>
      <c r="AN340" s="320">
        <v>13672.707368575246</v>
      </c>
      <c r="AO340" s="320">
        <v>7602.9401213274841</v>
      </c>
      <c r="AP340" s="320">
        <v>8259.3645916355017</v>
      </c>
      <c r="AQ340" s="320">
        <v>13672.920967806876</v>
      </c>
      <c r="AR340" s="320">
        <v>16584.560792653443</v>
      </c>
    </row>
    <row r="341" spans="1:44" ht="11.4" x14ac:dyDescent="0.25">
      <c r="A341" s="319" t="s">
        <v>68</v>
      </c>
      <c r="B341" s="319" t="s">
        <v>74</v>
      </c>
      <c r="C341" s="319" t="s">
        <v>41</v>
      </c>
      <c r="D341" s="320">
        <v>2002</v>
      </c>
      <c r="E341" s="320">
        <v>2006</v>
      </c>
      <c r="F341" s="321"/>
      <c r="G341" s="321"/>
      <c r="H341" s="321"/>
      <c r="I341" s="321"/>
      <c r="J341" s="321"/>
      <c r="K341" s="321"/>
      <c r="L341" s="321"/>
      <c r="M341" s="321"/>
      <c r="N341" s="321"/>
      <c r="O341" s="321"/>
      <c r="P341" s="321"/>
      <c r="Q341" s="321"/>
      <c r="R341" s="321"/>
      <c r="S341" s="321"/>
      <c r="T341" s="321"/>
      <c r="U341" s="321"/>
      <c r="V341" s="320">
        <v>20109.072907914819</v>
      </c>
      <c r="W341" s="320">
        <v>24872.592227055153</v>
      </c>
      <c r="X341" s="320">
        <v>33029.866547861951</v>
      </c>
      <c r="Y341" s="320">
        <v>35249.731817575514</v>
      </c>
      <c r="Z341" s="320">
        <v>34644.92921090153</v>
      </c>
      <c r="AA341" s="320">
        <v>34966.280228222386</v>
      </c>
      <c r="AB341" s="320">
        <v>35794.006195718663</v>
      </c>
      <c r="AC341" s="320">
        <v>33736.932381819395</v>
      </c>
      <c r="AD341" s="320">
        <v>30414.617289806789</v>
      </c>
      <c r="AE341" s="320">
        <v>30126.782769031375</v>
      </c>
      <c r="AF341" s="320">
        <v>28774.434379414834</v>
      </c>
      <c r="AG341" s="320">
        <v>26236.991755374922</v>
      </c>
      <c r="AH341" s="320">
        <v>24115.917061812004</v>
      </c>
      <c r="AI341" s="320">
        <v>22761.394144501406</v>
      </c>
      <c r="AJ341" s="320">
        <v>22666.533332724306</v>
      </c>
      <c r="AK341" s="320">
        <v>21503.783268688308</v>
      </c>
      <c r="AL341" s="320">
        <v>20402.632225802641</v>
      </c>
      <c r="AM341" s="320">
        <v>18823.973920936216</v>
      </c>
      <c r="AN341" s="320">
        <v>16374.04435691031</v>
      </c>
      <c r="AO341" s="320">
        <v>9079.2047448676949</v>
      </c>
      <c r="AP341" s="320">
        <v>9852.2650804471396</v>
      </c>
      <c r="AQ341" s="320">
        <v>16286.285616482517</v>
      </c>
      <c r="AR341" s="320">
        <v>19684.873681282956</v>
      </c>
    </row>
    <row r="342" spans="1:44" ht="11.4" x14ac:dyDescent="0.25">
      <c r="A342" s="319" t="s">
        <v>68</v>
      </c>
      <c r="B342" s="319" t="s">
        <v>74</v>
      </c>
      <c r="C342" s="319" t="s">
        <v>42</v>
      </c>
      <c r="D342" s="320">
        <v>2007</v>
      </c>
      <c r="E342" s="320">
        <v>2009</v>
      </c>
      <c r="F342" s="321"/>
      <c r="G342" s="321"/>
      <c r="H342" s="321"/>
      <c r="I342" s="321"/>
      <c r="J342" s="321"/>
      <c r="K342" s="321"/>
      <c r="L342" s="321"/>
      <c r="M342" s="321"/>
      <c r="N342" s="321"/>
      <c r="O342" s="321"/>
      <c r="P342" s="321"/>
      <c r="Q342" s="321"/>
      <c r="R342" s="321"/>
      <c r="S342" s="321"/>
      <c r="T342" s="321"/>
      <c r="U342" s="321"/>
      <c r="V342" s="321"/>
      <c r="W342" s="321"/>
      <c r="X342" s="321"/>
      <c r="Y342" s="321"/>
      <c r="Z342" s="321"/>
      <c r="AA342" s="320">
        <v>20643.702531785337</v>
      </c>
      <c r="AB342" s="320">
        <v>25666.650750395791</v>
      </c>
      <c r="AC342" s="320">
        <v>29158.142728925413</v>
      </c>
      <c r="AD342" s="320">
        <v>30001.942106488616</v>
      </c>
      <c r="AE342" s="320">
        <v>34800.367539505714</v>
      </c>
      <c r="AF342" s="320">
        <v>33928.824083777276</v>
      </c>
      <c r="AG342" s="320">
        <v>31308.047918846201</v>
      </c>
      <c r="AH342" s="320">
        <v>28825.007377449863</v>
      </c>
      <c r="AI342" s="320">
        <v>27159.394585576214</v>
      </c>
      <c r="AJ342" s="320">
        <v>27109.413170701762</v>
      </c>
      <c r="AK342" s="320">
        <v>25771.560581602043</v>
      </c>
      <c r="AL342" s="320">
        <v>24612.700943904318</v>
      </c>
      <c r="AM342" s="320">
        <v>22786.887119713738</v>
      </c>
      <c r="AN342" s="320">
        <v>19775.318822552406</v>
      </c>
      <c r="AO342" s="320">
        <v>10976.717287000607</v>
      </c>
      <c r="AP342" s="320">
        <v>11870.687976544526</v>
      </c>
      <c r="AQ342" s="320">
        <v>19644.273916142309</v>
      </c>
      <c r="AR342" s="320">
        <v>23857.324053721219</v>
      </c>
    </row>
    <row r="343" spans="1:44" ht="11.4" x14ac:dyDescent="0.25">
      <c r="A343" s="319" t="s">
        <v>68</v>
      </c>
      <c r="B343" s="319" t="s">
        <v>74</v>
      </c>
      <c r="C343" s="319" t="s">
        <v>43</v>
      </c>
      <c r="D343" s="320">
        <v>2010</v>
      </c>
      <c r="E343" s="320">
        <v>2013</v>
      </c>
      <c r="F343" s="321"/>
      <c r="G343" s="321"/>
      <c r="H343" s="321"/>
      <c r="I343" s="321"/>
      <c r="J343" s="321"/>
      <c r="K343" s="321"/>
      <c r="L343" s="321"/>
      <c r="M343" s="321"/>
      <c r="N343" s="321"/>
      <c r="O343" s="321"/>
      <c r="P343" s="321"/>
      <c r="Q343" s="321"/>
      <c r="R343" s="321"/>
      <c r="S343" s="321"/>
      <c r="T343" s="321"/>
      <c r="U343" s="321"/>
      <c r="V343" s="321"/>
      <c r="W343" s="321"/>
      <c r="X343" s="321"/>
      <c r="Y343" s="321"/>
      <c r="Z343" s="321"/>
      <c r="AA343" s="321"/>
      <c r="AB343" s="321"/>
      <c r="AC343" s="320">
        <v>20130.119593316282</v>
      </c>
      <c r="AD343" s="320">
        <v>19230.266923661711</v>
      </c>
      <c r="AE343" s="320">
        <v>23758.241937367071</v>
      </c>
      <c r="AF343" s="320">
        <v>30057.601331492981</v>
      </c>
      <c r="AG343" s="320">
        <v>30953.099433436677</v>
      </c>
      <c r="AH343" s="320">
        <v>30056.262552353593</v>
      </c>
      <c r="AI343" s="320">
        <v>30328.440546602047</v>
      </c>
      <c r="AJ343" s="320">
        <v>30268.056025698326</v>
      </c>
      <c r="AK343" s="320">
        <v>29328.12774767663</v>
      </c>
      <c r="AL343" s="320">
        <v>27938.590568867636</v>
      </c>
      <c r="AM343" s="320">
        <v>25906.782427527105</v>
      </c>
      <c r="AN343" s="320">
        <v>22618.970495498706</v>
      </c>
      <c r="AO343" s="320">
        <v>12620.401355783983</v>
      </c>
      <c r="AP343" s="320">
        <v>13753.558064817331</v>
      </c>
      <c r="AQ343" s="320">
        <v>22746.721043132515</v>
      </c>
      <c r="AR343" s="320">
        <v>27699.867528972121</v>
      </c>
    </row>
    <row r="344" spans="1:44" ht="11.4" x14ac:dyDescent="0.25">
      <c r="A344" s="319" t="s">
        <v>68</v>
      </c>
      <c r="B344" s="319" t="s">
        <v>74</v>
      </c>
      <c r="C344" s="319" t="s">
        <v>55</v>
      </c>
      <c r="D344" s="320">
        <v>2014</v>
      </c>
      <c r="E344" s="320">
        <v>2028</v>
      </c>
      <c r="F344" s="321"/>
      <c r="G344" s="321"/>
      <c r="H344" s="321"/>
      <c r="I344" s="321"/>
      <c r="J344" s="321"/>
      <c r="K344" s="321"/>
      <c r="L344" s="321"/>
      <c r="M344" s="321"/>
      <c r="N344" s="321"/>
      <c r="O344" s="321"/>
      <c r="P344" s="321"/>
      <c r="Q344" s="321"/>
      <c r="R344" s="321"/>
      <c r="S344" s="321"/>
      <c r="T344" s="321"/>
      <c r="U344" s="321"/>
      <c r="V344" s="321"/>
      <c r="W344" s="321"/>
      <c r="X344" s="321"/>
      <c r="Y344" s="321"/>
      <c r="Z344" s="321"/>
      <c r="AA344" s="321"/>
      <c r="AB344" s="321"/>
      <c r="AC344" s="321"/>
      <c r="AD344" s="321"/>
      <c r="AE344" s="321"/>
      <c r="AF344" s="321"/>
      <c r="AG344" s="320">
        <v>18416.994090594646</v>
      </c>
      <c r="AH344" s="320">
        <v>21694.337494408275</v>
      </c>
      <c r="AI344" s="320">
        <v>17953.731272947873</v>
      </c>
      <c r="AJ344" s="320">
        <v>25102.051141237058</v>
      </c>
      <c r="AK344" s="320">
        <v>27195.012103457346</v>
      </c>
      <c r="AL344" s="320">
        <v>27126.03733550679</v>
      </c>
      <c r="AM344" s="320">
        <v>28456.882164880852</v>
      </c>
      <c r="AN344" s="320">
        <v>25634.307114253621</v>
      </c>
      <c r="AO344" s="320">
        <v>15065.514930332023</v>
      </c>
      <c r="AP344" s="320">
        <v>16722.660620040839</v>
      </c>
      <c r="AQ344" s="320">
        <v>28034.480342216928</v>
      </c>
      <c r="AR344" s="320">
        <v>34422.652723830215</v>
      </c>
    </row>
    <row r="345" spans="1:44" ht="11.4" x14ac:dyDescent="0.25">
      <c r="A345" s="319" t="s">
        <v>68</v>
      </c>
      <c r="B345" s="319" t="s">
        <v>75</v>
      </c>
      <c r="C345" s="319" t="s">
        <v>47</v>
      </c>
      <c r="D345" s="320">
        <v>0</v>
      </c>
      <c r="E345" s="320">
        <v>1993</v>
      </c>
      <c r="F345" s="320">
        <v>45801.966230077931</v>
      </c>
      <c r="G345" s="320">
        <v>48781.398829125887</v>
      </c>
      <c r="H345" s="320">
        <v>46968.991435713462</v>
      </c>
      <c r="I345" s="320">
        <v>45971.381636087812</v>
      </c>
      <c r="J345" s="320">
        <v>47818.527932968806</v>
      </c>
      <c r="K345" s="320">
        <v>53164.213089137156</v>
      </c>
      <c r="L345" s="320">
        <v>44262.918241730637</v>
      </c>
      <c r="M345" s="320">
        <v>37703.24365994156</v>
      </c>
      <c r="N345" s="320">
        <v>33767.86265935807</v>
      </c>
      <c r="O345" s="320">
        <v>31303.223696795194</v>
      </c>
      <c r="P345" s="320">
        <v>36930.608023309484</v>
      </c>
      <c r="Q345" s="320">
        <v>43018.001256185154</v>
      </c>
      <c r="R345" s="320">
        <v>42171.425874223438</v>
      </c>
      <c r="S345" s="320">
        <v>40182.666872076319</v>
      </c>
      <c r="T345" s="320">
        <v>39045.314455370506</v>
      </c>
      <c r="U345" s="320">
        <v>37004.415972822775</v>
      </c>
      <c r="V345" s="320">
        <v>36120.55247821135</v>
      </c>
      <c r="W345" s="320">
        <v>35147.819790349866</v>
      </c>
      <c r="X345" s="320">
        <v>35471.861343990342</v>
      </c>
      <c r="Y345" s="320">
        <v>35851.883419193364</v>
      </c>
      <c r="Z345" s="320">
        <v>33456.818751999701</v>
      </c>
      <c r="AA345" s="320">
        <v>31924.323471011248</v>
      </c>
      <c r="AB345" s="320">
        <v>31001.623533310903</v>
      </c>
      <c r="AC345" s="320">
        <v>29217.024841805363</v>
      </c>
      <c r="AD345" s="320">
        <v>26573.241737245899</v>
      </c>
      <c r="AE345" s="320">
        <v>26494.813947025777</v>
      </c>
      <c r="AF345" s="320">
        <v>25677.405045296622</v>
      </c>
      <c r="AG345" s="320">
        <v>23824.546027173252</v>
      </c>
      <c r="AH345" s="320">
        <v>21963.890646695534</v>
      </c>
      <c r="AI345" s="320">
        <v>20846.399906090955</v>
      </c>
      <c r="AJ345" s="320">
        <v>20609.110277815656</v>
      </c>
      <c r="AK345" s="320">
        <v>19562.76258834653</v>
      </c>
      <c r="AL345" s="320">
        <v>18243.778033462142</v>
      </c>
      <c r="AM345" s="320">
        <v>16602.606210924383</v>
      </c>
      <c r="AN345" s="320">
        <v>14356.014842896231</v>
      </c>
      <c r="AO345" s="320">
        <v>7823.4007724829471</v>
      </c>
      <c r="AP345" s="320">
        <v>8511.4956616598538</v>
      </c>
      <c r="AQ345" s="320">
        <v>13861.96364959906</v>
      </c>
      <c r="AR345" s="320">
        <v>16831.450570422545</v>
      </c>
    </row>
    <row r="346" spans="1:44" ht="11.4" x14ac:dyDescent="0.25">
      <c r="A346" s="319" t="s">
        <v>68</v>
      </c>
      <c r="B346" s="319" t="s">
        <v>75</v>
      </c>
      <c r="C346" s="319" t="s">
        <v>39</v>
      </c>
      <c r="D346" s="320">
        <v>1994</v>
      </c>
      <c r="E346" s="320">
        <v>1996</v>
      </c>
      <c r="F346" s="321"/>
      <c r="G346" s="321"/>
      <c r="H346" s="321"/>
      <c r="I346" s="321"/>
      <c r="J346" s="321"/>
      <c r="K346" s="321"/>
      <c r="L346" s="321"/>
      <c r="M346" s="321"/>
      <c r="N346" s="320">
        <v>25316.842536340981</v>
      </c>
      <c r="O346" s="320">
        <v>28696.656354475133</v>
      </c>
      <c r="P346" s="320">
        <v>41373.363638074108</v>
      </c>
      <c r="Q346" s="320">
        <v>55067.74750472678</v>
      </c>
      <c r="R346" s="320">
        <v>63250.256817276604</v>
      </c>
      <c r="S346" s="320">
        <v>59548.813439093996</v>
      </c>
      <c r="T346" s="320">
        <v>56977.382905113227</v>
      </c>
      <c r="U346" s="320">
        <v>53092.335741795381</v>
      </c>
      <c r="V346" s="320">
        <v>51397.83962183565</v>
      </c>
      <c r="W346" s="320">
        <v>49221.481415385453</v>
      </c>
      <c r="X346" s="320">
        <v>49252.245563602519</v>
      </c>
      <c r="Y346" s="320">
        <v>49447.302122642701</v>
      </c>
      <c r="Z346" s="320">
        <v>45509.380218341321</v>
      </c>
      <c r="AA346" s="320">
        <v>42962.523299616536</v>
      </c>
      <c r="AB346" s="320">
        <v>41351.116124325403</v>
      </c>
      <c r="AC346" s="320">
        <v>38584.746412185174</v>
      </c>
      <c r="AD346" s="320">
        <v>34785.571017672395</v>
      </c>
      <c r="AE346" s="320">
        <v>34349.70314074678</v>
      </c>
      <c r="AF346" s="320">
        <v>32724.310298095508</v>
      </c>
      <c r="AG346" s="320">
        <v>29927.893205743701</v>
      </c>
      <c r="AH346" s="320">
        <v>27556.564162403294</v>
      </c>
      <c r="AI346" s="320">
        <v>25936.90229055284</v>
      </c>
      <c r="AJ346" s="320">
        <v>25854.240870654408</v>
      </c>
      <c r="AK346" s="320">
        <v>24562.465105599473</v>
      </c>
      <c r="AL346" s="320">
        <v>23429.483887024508</v>
      </c>
      <c r="AM346" s="320">
        <v>21638.232380637703</v>
      </c>
      <c r="AN346" s="320">
        <v>18698.432016176186</v>
      </c>
      <c r="AO346" s="320">
        <v>10332.594574883482</v>
      </c>
      <c r="AP346" s="320">
        <v>11220.117703286374</v>
      </c>
      <c r="AQ346" s="320">
        <v>18480.662562403541</v>
      </c>
      <c r="AR346" s="320">
        <v>22278.990314725394</v>
      </c>
    </row>
    <row r="347" spans="1:44" ht="11.4" x14ac:dyDescent="0.25">
      <c r="A347" s="319" t="s">
        <v>68</v>
      </c>
      <c r="B347" s="319" t="s">
        <v>75</v>
      </c>
      <c r="C347" s="319" t="s">
        <v>40</v>
      </c>
      <c r="D347" s="320">
        <v>1997</v>
      </c>
      <c r="E347" s="320">
        <v>2001</v>
      </c>
      <c r="F347" s="321"/>
      <c r="G347" s="321"/>
      <c r="H347" s="321"/>
      <c r="I347" s="321"/>
      <c r="J347" s="321"/>
      <c r="K347" s="321"/>
      <c r="L347" s="321"/>
      <c r="M347" s="321"/>
      <c r="N347" s="321"/>
      <c r="O347" s="321"/>
      <c r="P347" s="321"/>
      <c r="Q347" s="320">
        <v>34249.514969851632</v>
      </c>
      <c r="R347" s="320">
        <v>42367.74066133763</v>
      </c>
      <c r="S347" s="320">
        <v>53272.052862471261</v>
      </c>
      <c r="T347" s="320">
        <v>53781.483747456557</v>
      </c>
      <c r="U347" s="320">
        <v>53294.856968445143</v>
      </c>
      <c r="V347" s="320">
        <v>56311.492158967005</v>
      </c>
      <c r="W347" s="320">
        <v>57561.337963462574</v>
      </c>
      <c r="X347" s="320">
        <v>57706.421203526086</v>
      </c>
      <c r="Y347" s="320">
        <v>57859.115269333408</v>
      </c>
      <c r="Z347" s="320">
        <v>52972.463178279933</v>
      </c>
      <c r="AA347" s="320">
        <v>50015.786594709898</v>
      </c>
      <c r="AB347" s="320">
        <v>48179.88536370275</v>
      </c>
      <c r="AC347" s="320">
        <v>45171.999582106124</v>
      </c>
      <c r="AD347" s="320">
        <v>40501.029982426102</v>
      </c>
      <c r="AE347" s="320">
        <v>40185.127927596441</v>
      </c>
      <c r="AF347" s="320">
        <v>38360.391249527784</v>
      </c>
      <c r="AG347" s="320">
        <v>35179.226755604715</v>
      </c>
      <c r="AH347" s="320">
        <v>32353.163620768937</v>
      </c>
      <c r="AI347" s="320">
        <v>30614.457670238382</v>
      </c>
      <c r="AJ347" s="320">
        <v>30809.549134310637</v>
      </c>
      <c r="AK347" s="320">
        <v>29044.729877453508</v>
      </c>
      <c r="AL347" s="320">
        <v>27735.57508090408</v>
      </c>
      <c r="AM347" s="320">
        <v>25753.024083434011</v>
      </c>
      <c r="AN347" s="320">
        <v>22611.519850969009</v>
      </c>
      <c r="AO347" s="320">
        <v>12434.088885328883</v>
      </c>
      <c r="AP347" s="320">
        <v>13518.20980004278</v>
      </c>
      <c r="AQ347" s="320">
        <v>22390.365621738692</v>
      </c>
      <c r="AR347" s="320">
        <v>27139.537778946378</v>
      </c>
    </row>
    <row r="348" spans="1:44" ht="11.4" x14ac:dyDescent="0.25">
      <c r="A348" s="319" t="s">
        <v>68</v>
      </c>
      <c r="B348" s="319" t="s">
        <v>75</v>
      </c>
      <c r="C348" s="319" t="s">
        <v>41</v>
      </c>
      <c r="D348" s="320">
        <v>2002</v>
      </c>
      <c r="E348" s="320">
        <v>2006</v>
      </c>
      <c r="F348" s="321"/>
      <c r="G348" s="321"/>
      <c r="H348" s="321"/>
      <c r="I348" s="321"/>
      <c r="J348" s="321"/>
      <c r="K348" s="321"/>
      <c r="L348" s="321"/>
      <c r="M348" s="321"/>
      <c r="N348" s="321"/>
      <c r="O348" s="321"/>
      <c r="P348" s="321"/>
      <c r="Q348" s="321"/>
      <c r="R348" s="321"/>
      <c r="S348" s="321"/>
      <c r="T348" s="321"/>
      <c r="U348" s="321"/>
      <c r="V348" s="320">
        <v>33081.490294936833</v>
      </c>
      <c r="W348" s="320">
        <v>39962.753085321761</v>
      </c>
      <c r="X348" s="320">
        <v>49239.087847341456</v>
      </c>
      <c r="Y348" s="320">
        <v>61651.315437556943</v>
      </c>
      <c r="Z348" s="320">
        <v>59085.832248926665</v>
      </c>
      <c r="AA348" s="320">
        <v>57663.933596351104</v>
      </c>
      <c r="AB348" s="320">
        <v>58800.044036368628</v>
      </c>
      <c r="AC348" s="320">
        <v>54729.507586309977</v>
      </c>
      <c r="AD348" s="320">
        <v>48991.0898482923</v>
      </c>
      <c r="AE348" s="320">
        <v>48232.686686353882</v>
      </c>
      <c r="AF348" s="320">
        <v>45665.895141385728</v>
      </c>
      <c r="AG348" s="320">
        <v>41855.559650270865</v>
      </c>
      <c r="AH348" s="320">
        <v>38484.481543284775</v>
      </c>
      <c r="AI348" s="320">
        <v>36490.468792627689</v>
      </c>
      <c r="AJ348" s="320">
        <v>36552.68261328269</v>
      </c>
      <c r="AK348" s="320">
        <v>34952.180798509027</v>
      </c>
      <c r="AL348" s="320">
        <v>33367.922774004001</v>
      </c>
      <c r="AM348" s="320">
        <v>31027.990237802416</v>
      </c>
      <c r="AN348" s="320">
        <v>27028.30210718765</v>
      </c>
      <c r="AO348" s="320">
        <v>15102.822991690797</v>
      </c>
      <c r="AP348" s="320">
        <v>16433.162569493452</v>
      </c>
      <c r="AQ348" s="320">
        <v>27211.205624999508</v>
      </c>
      <c r="AR348" s="320">
        <v>32920.019199289505</v>
      </c>
    </row>
    <row r="349" spans="1:44" ht="11.4" x14ac:dyDescent="0.25">
      <c r="A349" s="319" t="s">
        <v>68</v>
      </c>
      <c r="B349" s="319" t="s">
        <v>75</v>
      </c>
      <c r="C349" s="319" t="s">
        <v>42</v>
      </c>
      <c r="D349" s="320">
        <v>2007</v>
      </c>
      <c r="E349" s="320">
        <v>2009</v>
      </c>
      <c r="F349" s="321"/>
      <c r="G349" s="321"/>
      <c r="H349" s="321"/>
      <c r="I349" s="321"/>
      <c r="J349" s="321"/>
      <c r="K349" s="321"/>
      <c r="L349" s="321"/>
      <c r="M349" s="321"/>
      <c r="N349" s="321"/>
      <c r="O349" s="321"/>
      <c r="P349" s="321"/>
      <c r="Q349" s="321"/>
      <c r="R349" s="321"/>
      <c r="S349" s="321"/>
      <c r="T349" s="321"/>
      <c r="U349" s="321"/>
      <c r="V349" s="321"/>
      <c r="W349" s="321"/>
      <c r="X349" s="320">
        <v>57149.656526194267</v>
      </c>
      <c r="Y349" s="320">
        <v>57285.933974018582</v>
      </c>
      <c r="Z349" s="320">
        <v>52632.524456659063</v>
      </c>
      <c r="AA349" s="320">
        <v>45095.130202544307</v>
      </c>
      <c r="AB349" s="320">
        <v>39701.369131061903</v>
      </c>
      <c r="AC349" s="320">
        <v>45052.644602808854</v>
      </c>
      <c r="AD349" s="320">
        <v>49259.234335335204</v>
      </c>
      <c r="AE349" s="320">
        <v>57945.36364360775</v>
      </c>
      <c r="AF349" s="320">
        <v>55278.848532721808</v>
      </c>
      <c r="AG349" s="320">
        <v>50619.672330515052</v>
      </c>
      <c r="AH349" s="320">
        <v>46319.32335654278</v>
      </c>
      <c r="AI349" s="320">
        <v>43687.86373685897</v>
      </c>
      <c r="AJ349" s="320">
        <v>42761.734173988654</v>
      </c>
      <c r="AK349" s="320">
        <v>40461.219425583527</v>
      </c>
      <c r="AL349" s="320">
        <v>38776.518540356301</v>
      </c>
      <c r="AM349" s="320">
        <v>36213.573407560027</v>
      </c>
      <c r="AN349" s="320">
        <v>31485.009839581769</v>
      </c>
      <c r="AO349" s="320">
        <v>17467.459222651494</v>
      </c>
      <c r="AP349" s="320">
        <v>19044.727649367142</v>
      </c>
      <c r="AQ349" s="320">
        <v>31663.122949475244</v>
      </c>
      <c r="AR349" s="320">
        <v>38360.666367494407</v>
      </c>
    </row>
    <row r="350" spans="1:44" ht="11.4" x14ac:dyDescent="0.25">
      <c r="A350" s="319" t="s">
        <v>68</v>
      </c>
      <c r="B350" s="319" t="s">
        <v>75</v>
      </c>
      <c r="C350" s="319" t="s">
        <v>43</v>
      </c>
      <c r="D350" s="320">
        <v>2010</v>
      </c>
      <c r="E350" s="320">
        <v>2013</v>
      </c>
      <c r="F350" s="321"/>
      <c r="G350" s="321"/>
      <c r="H350" s="321"/>
      <c r="I350" s="321"/>
      <c r="J350" s="321"/>
      <c r="K350" s="321"/>
      <c r="L350" s="321"/>
      <c r="M350" s="321"/>
      <c r="N350" s="321"/>
      <c r="O350" s="321"/>
      <c r="P350" s="321"/>
      <c r="Q350" s="321"/>
      <c r="R350" s="321"/>
      <c r="S350" s="321"/>
      <c r="T350" s="321"/>
      <c r="U350" s="321"/>
      <c r="V350" s="321"/>
      <c r="W350" s="321"/>
      <c r="X350" s="321"/>
      <c r="Y350" s="321"/>
      <c r="Z350" s="321"/>
      <c r="AA350" s="321"/>
      <c r="AB350" s="321"/>
      <c r="AC350" s="320">
        <v>33116.114254083899</v>
      </c>
      <c r="AD350" s="320">
        <v>41019.54449523981</v>
      </c>
      <c r="AE350" s="320">
        <v>41403.846432586412</v>
      </c>
      <c r="AF350" s="320">
        <v>56539.783197403071</v>
      </c>
      <c r="AG350" s="320">
        <v>50083.905496901556</v>
      </c>
      <c r="AH350" s="320">
        <v>47082.959542780918</v>
      </c>
      <c r="AI350" s="320">
        <v>49418.300585642159</v>
      </c>
      <c r="AJ350" s="320">
        <v>50142.350744161529</v>
      </c>
      <c r="AK350" s="320">
        <v>46950.306466467082</v>
      </c>
      <c r="AL350" s="320">
        <v>44755.828559173715</v>
      </c>
      <c r="AM350" s="320">
        <v>41393.187635417031</v>
      </c>
      <c r="AN350" s="320">
        <v>36061.324506454046</v>
      </c>
      <c r="AO350" s="320">
        <v>19927.757746989497</v>
      </c>
      <c r="AP350" s="320">
        <v>21603.39606799345</v>
      </c>
      <c r="AQ350" s="320">
        <v>35573.615484061913</v>
      </c>
      <c r="AR350" s="320">
        <v>43018.761488467549</v>
      </c>
    </row>
    <row r="351" spans="1:44" ht="11.4" x14ac:dyDescent="0.25">
      <c r="A351" s="319" t="s">
        <v>68</v>
      </c>
      <c r="B351" s="319" t="s">
        <v>75</v>
      </c>
      <c r="C351" s="319" t="s">
        <v>55</v>
      </c>
      <c r="D351" s="320">
        <v>2014</v>
      </c>
      <c r="E351" s="320">
        <v>2028</v>
      </c>
      <c r="F351" s="321"/>
      <c r="G351" s="321"/>
      <c r="H351" s="321"/>
      <c r="I351" s="321"/>
      <c r="J351" s="321"/>
      <c r="K351" s="321"/>
      <c r="L351" s="321"/>
      <c r="M351" s="321"/>
      <c r="N351" s="321"/>
      <c r="O351" s="321"/>
      <c r="P351" s="321"/>
      <c r="Q351" s="321"/>
      <c r="R351" s="321"/>
      <c r="S351" s="321"/>
      <c r="T351" s="321"/>
      <c r="U351" s="321"/>
      <c r="V351" s="321"/>
      <c r="W351" s="321"/>
      <c r="X351" s="321"/>
      <c r="Y351" s="321"/>
      <c r="Z351" s="321"/>
      <c r="AA351" s="321"/>
      <c r="AB351" s="321"/>
      <c r="AC351" s="321"/>
      <c r="AD351" s="321"/>
      <c r="AE351" s="321"/>
      <c r="AF351" s="321"/>
      <c r="AG351" s="321"/>
      <c r="AH351" s="320">
        <v>29015.783218679433</v>
      </c>
      <c r="AI351" s="320">
        <v>31816.732993446603</v>
      </c>
      <c r="AJ351" s="320">
        <v>40666.723593407623</v>
      </c>
      <c r="AK351" s="320">
        <v>49220.236819253725</v>
      </c>
      <c r="AL351" s="320">
        <v>50229.900624828457</v>
      </c>
      <c r="AM351" s="320">
        <v>49075.678759432063</v>
      </c>
      <c r="AN351" s="320">
        <v>42924.466960251186</v>
      </c>
      <c r="AO351" s="320">
        <v>24055.388151077881</v>
      </c>
      <c r="AP351" s="320">
        <v>26296.560456113359</v>
      </c>
      <c r="AQ351" s="320">
        <v>43301.300047085409</v>
      </c>
      <c r="AR351" s="320">
        <v>52639.24119695236</v>
      </c>
    </row>
    <row r="352" spans="1:44" ht="11.4" x14ac:dyDescent="0.25">
      <c r="A352" s="319" t="s">
        <v>68</v>
      </c>
      <c r="B352" s="319" t="s">
        <v>76</v>
      </c>
      <c r="C352" s="319" t="s">
        <v>47</v>
      </c>
      <c r="D352" s="320">
        <v>0</v>
      </c>
      <c r="E352" s="320">
        <v>1993</v>
      </c>
      <c r="F352" s="320">
        <v>86232.060530923874</v>
      </c>
      <c r="G352" s="320">
        <v>91843.280656678631</v>
      </c>
      <c r="H352" s="320">
        <v>88432.627862103371</v>
      </c>
      <c r="I352" s="320">
        <v>86555.9014100309</v>
      </c>
      <c r="J352" s="320">
        <v>90035.306589913118</v>
      </c>
      <c r="K352" s="320">
        <v>100102.11484063482</v>
      </c>
      <c r="L352" s="320">
        <v>83343.327381868745</v>
      </c>
      <c r="M352" s="320">
        <v>70993.102895453645</v>
      </c>
      <c r="N352" s="320">
        <v>64196.448131282144</v>
      </c>
      <c r="O352" s="320">
        <v>61490.280440483832</v>
      </c>
      <c r="P352" s="320">
        <v>71481.060507814051</v>
      </c>
      <c r="Q352" s="320">
        <v>83034.697635087665</v>
      </c>
      <c r="R352" s="320">
        <v>80873.46351755748</v>
      </c>
      <c r="S352" s="320">
        <v>76873.626548850414</v>
      </c>
      <c r="T352" s="320">
        <v>73497.69606293684</v>
      </c>
      <c r="U352" s="320">
        <v>69095.318654666029</v>
      </c>
      <c r="V352" s="320">
        <v>67208.824088881403</v>
      </c>
      <c r="W352" s="320">
        <v>64908.57392004157</v>
      </c>
      <c r="X352" s="320">
        <v>65490.006698337107</v>
      </c>
      <c r="Y352" s="320">
        <v>66240.8460084814</v>
      </c>
      <c r="Z352" s="320">
        <v>60999.506758799151</v>
      </c>
      <c r="AA352" s="320">
        <v>57796.273353281649</v>
      </c>
      <c r="AB352" s="320">
        <v>55979.74783044713</v>
      </c>
      <c r="AC352" s="320">
        <v>52735.867255233592</v>
      </c>
      <c r="AD352" s="320">
        <v>47014.399894566326</v>
      </c>
      <c r="AE352" s="320">
        <v>47094.672385872822</v>
      </c>
      <c r="AF352" s="320">
        <v>45235.662170640069</v>
      </c>
      <c r="AG352" s="320">
        <v>41403.331103866651</v>
      </c>
      <c r="AH352" s="320">
        <v>38320.060662916156</v>
      </c>
      <c r="AI352" s="320">
        <v>36155.978874562854</v>
      </c>
      <c r="AJ352" s="320">
        <v>36589.548446241504</v>
      </c>
      <c r="AK352" s="320">
        <v>33865.987480662698</v>
      </c>
      <c r="AL352" s="320">
        <v>31160.850956373015</v>
      </c>
      <c r="AM352" s="320">
        <v>29830.40284120246</v>
      </c>
      <c r="AN352" s="320">
        <v>21103.854299578947</v>
      </c>
      <c r="AO352" s="320">
        <v>11721.753751449958</v>
      </c>
      <c r="AP352" s="320">
        <v>14267.778577028597</v>
      </c>
      <c r="AQ352" s="320">
        <v>25379.718812892013</v>
      </c>
      <c r="AR352" s="320">
        <v>30739.711333087558</v>
      </c>
    </row>
    <row r="353" spans="1:44" ht="11.4" x14ac:dyDescent="0.25">
      <c r="A353" s="319" t="s">
        <v>68</v>
      </c>
      <c r="B353" s="319" t="s">
        <v>76</v>
      </c>
      <c r="C353" s="319" t="s">
        <v>39</v>
      </c>
      <c r="D353" s="320">
        <v>1994</v>
      </c>
      <c r="E353" s="320">
        <v>1996</v>
      </c>
      <c r="F353" s="321"/>
      <c r="G353" s="321"/>
      <c r="H353" s="321"/>
      <c r="I353" s="321"/>
      <c r="J353" s="321"/>
      <c r="K353" s="321"/>
      <c r="L353" s="321"/>
      <c r="M353" s="321"/>
      <c r="N353" s="320">
        <v>40276.286805128271</v>
      </c>
      <c r="O353" s="320">
        <v>45154.48133052059</v>
      </c>
      <c r="P353" s="320">
        <v>66045.010027594966</v>
      </c>
      <c r="Q353" s="320">
        <v>85945.114867897035</v>
      </c>
      <c r="R353" s="320">
        <v>100953.59369687884</v>
      </c>
      <c r="S353" s="320">
        <v>94997.356314007397</v>
      </c>
      <c r="T353" s="320">
        <v>90903.037260849058</v>
      </c>
      <c r="U353" s="320">
        <v>84568.823039106166</v>
      </c>
      <c r="V353" s="320">
        <v>82129.072113101109</v>
      </c>
      <c r="W353" s="320">
        <v>79039.581048243781</v>
      </c>
      <c r="X353" s="320">
        <v>78740.128701065478</v>
      </c>
      <c r="Y353" s="320">
        <v>78656.894727300954</v>
      </c>
      <c r="Z353" s="320">
        <v>71992.285426183313</v>
      </c>
      <c r="AA353" s="320">
        <v>68293.218652595795</v>
      </c>
      <c r="AB353" s="320">
        <v>65499.609314669135</v>
      </c>
      <c r="AC353" s="320">
        <v>61191.475306404958</v>
      </c>
      <c r="AD353" s="320">
        <v>55030.403267413596</v>
      </c>
      <c r="AE353" s="320">
        <v>54326.212675766605</v>
      </c>
      <c r="AF353" s="320">
        <v>51911.272786383794</v>
      </c>
      <c r="AG353" s="320">
        <v>47308.913528563207</v>
      </c>
      <c r="AH353" s="320">
        <v>43619.335530246724</v>
      </c>
      <c r="AI353" s="320">
        <v>41244.88323416574</v>
      </c>
      <c r="AJ353" s="320">
        <v>41605.784862868662</v>
      </c>
      <c r="AK353" s="320">
        <v>39391.884306931053</v>
      </c>
      <c r="AL353" s="320">
        <v>37576.120038321962</v>
      </c>
      <c r="AM353" s="320">
        <v>34837.145859546479</v>
      </c>
      <c r="AN353" s="320">
        <v>30419.43363621354</v>
      </c>
      <c r="AO353" s="320">
        <v>16947.215614219764</v>
      </c>
      <c r="AP353" s="320">
        <v>18582.003010872868</v>
      </c>
      <c r="AQ353" s="320">
        <v>30308.345831547646</v>
      </c>
      <c r="AR353" s="320">
        <v>33635.295925420462</v>
      </c>
    </row>
    <row r="354" spans="1:44" ht="11.4" x14ac:dyDescent="0.25">
      <c r="A354" s="319" t="s">
        <v>68</v>
      </c>
      <c r="B354" s="319" t="s">
        <v>76</v>
      </c>
      <c r="C354" s="319" t="s">
        <v>40</v>
      </c>
      <c r="D354" s="320">
        <v>1997</v>
      </c>
      <c r="E354" s="320">
        <v>2001</v>
      </c>
      <c r="F354" s="321"/>
      <c r="G354" s="321"/>
      <c r="H354" s="321"/>
      <c r="I354" s="321"/>
      <c r="J354" s="321"/>
      <c r="K354" s="321"/>
      <c r="L354" s="321"/>
      <c r="M354" s="321"/>
      <c r="N354" s="321"/>
      <c r="O354" s="321"/>
      <c r="P354" s="321"/>
      <c r="Q354" s="320">
        <v>54487.177296385242</v>
      </c>
      <c r="R354" s="320">
        <v>67698.685740596891</v>
      </c>
      <c r="S354" s="320">
        <v>78968.062677155176</v>
      </c>
      <c r="T354" s="320">
        <v>80855.317950674857</v>
      </c>
      <c r="U354" s="320">
        <v>84151.867323728482</v>
      </c>
      <c r="V354" s="320">
        <v>88367.124165682078</v>
      </c>
      <c r="W354" s="320">
        <v>93154.901462783004</v>
      </c>
      <c r="X354" s="320">
        <v>93325.967078024871</v>
      </c>
      <c r="Y354" s="320">
        <v>93708.834964275025</v>
      </c>
      <c r="Z354" s="320">
        <v>86009.857698991327</v>
      </c>
      <c r="AA354" s="320">
        <v>80969.566118951669</v>
      </c>
      <c r="AB354" s="320">
        <v>77816.823459651525</v>
      </c>
      <c r="AC354" s="320">
        <v>72822.874238173856</v>
      </c>
      <c r="AD354" s="320">
        <v>65664.459056871812</v>
      </c>
      <c r="AE354" s="320">
        <v>65165.015255431485</v>
      </c>
      <c r="AF354" s="320">
        <v>62676.709134188975</v>
      </c>
      <c r="AG354" s="320">
        <v>57734.395756443213</v>
      </c>
      <c r="AH354" s="320">
        <v>52998.648527185069</v>
      </c>
      <c r="AI354" s="320">
        <v>50211.121042092534</v>
      </c>
      <c r="AJ354" s="320">
        <v>49972.756199267693</v>
      </c>
      <c r="AK354" s="320">
        <v>47671.972384360874</v>
      </c>
      <c r="AL354" s="320">
        <v>44922.576614595026</v>
      </c>
      <c r="AM354" s="320">
        <v>41511.037396076354</v>
      </c>
      <c r="AN354" s="320">
        <v>35594.237912729484</v>
      </c>
      <c r="AO354" s="320">
        <v>19887.980361935253</v>
      </c>
      <c r="AP354" s="320">
        <v>21431.913820872738</v>
      </c>
      <c r="AQ354" s="320">
        <v>35197.041980254617</v>
      </c>
      <c r="AR354" s="320">
        <v>43018.012074236198</v>
      </c>
    </row>
    <row r="355" spans="1:44" ht="11.4" x14ac:dyDescent="0.25">
      <c r="A355" s="319" t="s">
        <v>68</v>
      </c>
      <c r="B355" s="319" t="s">
        <v>76</v>
      </c>
      <c r="C355" s="319" t="s">
        <v>41</v>
      </c>
      <c r="D355" s="320">
        <v>2002</v>
      </c>
      <c r="E355" s="320">
        <v>2006</v>
      </c>
      <c r="F355" s="321"/>
      <c r="G355" s="321"/>
      <c r="H355" s="321"/>
      <c r="I355" s="321"/>
      <c r="J355" s="321"/>
      <c r="K355" s="321"/>
      <c r="L355" s="321"/>
      <c r="M355" s="321"/>
      <c r="N355" s="321"/>
      <c r="O355" s="321"/>
      <c r="P355" s="321"/>
      <c r="Q355" s="321"/>
      <c r="R355" s="321"/>
      <c r="S355" s="321"/>
      <c r="T355" s="321"/>
      <c r="U355" s="321"/>
      <c r="V355" s="320">
        <v>52628.979666297448</v>
      </c>
      <c r="W355" s="320">
        <v>66047.642451117397</v>
      </c>
      <c r="X355" s="320">
        <v>77022.411625246401</v>
      </c>
      <c r="Y355" s="320">
        <v>90171.330745968953</v>
      </c>
      <c r="Z355" s="320">
        <v>88041.098982590731</v>
      </c>
      <c r="AA355" s="320">
        <v>91303.585738182752</v>
      </c>
      <c r="AB355" s="320">
        <v>95146.388531448218</v>
      </c>
      <c r="AC355" s="320">
        <v>89249.3142959455</v>
      </c>
      <c r="AD355" s="320">
        <v>80285.427359641399</v>
      </c>
      <c r="AE355" s="320">
        <v>79359.164787363756</v>
      </c>
      <c r="AF355" s="320">
        <v>75666.467527071232</v>
      </c>
      <c r="AG355" s="320">
        <v>69239.82154648898</v>
      </c>
      <c r="AH355" s="320">
        <v>63860.753359723582</v>
      </c>
      <c r="AI355" s="320">
        <v>60336.479068187175</v>
      </c>
      <c r="AJ355" s="320">
        <v>60305.105932415252</v>
      </c>
      <c r="AK355" s="320">
        <v>57481.964201416777</v>
      </c>
      <c r="AL355" s="320">
        <v>54648.387064192721</v>
      </c>
      <c r="AM355" s="320">
        <v>50523.100294962176</v>
      </c>
      <c r="AN355" s="320">
        <v>44020.179757945123</v>
      </c>
      <c r="AO355" s="320">
        <v>24569.499102568905</v>
      </c>
      <c r="AP355" s="320">
        <v>26667.724226242164</v>
      </c>
      <c r="AQ355" s="320">
        <v>44269.655033432449</v>
      </c>
      <c r="AR355" s="320">
        <v>53676.902585697084</v>
      </c>
    </row>
    <row r="356" spans="1:44" ht="11.4" x14ac:dyDescent="0.25">
      <c r="A356" s="319" t="s">
        <v>68</v>
      </c>
      <c r="B356" s="319" t="s">
        <v>76</v>
      </c>
      <c r="C356" s="319" t="s">
        <v>42</v>
      </c>
      <c r="D356" s="320">
        <v>2007</v>
      </c>
      <c r="E356" s="320">
        <v>2009</v>
      </c>
      <c r="F356" s="321"/>
      <c r="G356" s="321"/>
      <c r="H356" s="321"/>
      <c r="I356" s="321"/>
      <c r="J356" s="321"/>
      <c r="K356" s="321"/>
      <c r="L356" s="321"/>
      <c r="M356" s="321"/>
      <c r="N356" s="321"/>
      <c r="O356" s="321"/>
      <c r="P356" s="321"/>
      <c r="Q356" s="321"/>
      <c r="R356" s="321"/>
      <c r="S356" s="321"/>
      <c r="T356" s="321"/>
      <c r="U356" s="321"/>
      <c r="V356" s="321"/>
      <c r="W356" s="321"/>
      <c r="X356" s="320">
        <v>74116.500879897489</v>
      </c>
      <c r="Y356" s="320">
        <v>101822.57569587266</v>
      </c>
      <c r="Z356" s="320">
        <v>103280.13955028208</v>
      </c>
      <c r="AA356" s="320">
        <v>70356.809876913932</v>
      </c>
      <c r="AB356" s="320">
        <v>60470.019174929832</v>
      </c>
      <c r="AC356" s="320">
        <v>87492.51478981979</v>
      </c>
      <c r="AD356" s="320">
        <v>85884.773529432481</v>
      </c>
      <c r="AE356" s="320">
        <v>90407.447623917193</v>
      </c>
      <c r="AF356" s="320">
        <v>86755.560317084994</v>
      </c>
      <c r="AG356" s="320">
        <v>79632.937249684473</v>
      </c>
      <c r="AH356" s="320">
        <v>73525.030025945729</v>
      </c>
      <c r="AI356" s="320">
        <v>69625.555255010113</v>
      </c>
      <c r="AJ356" s="320">
        <v>69187.227357828626</v>
      </c>
      <c r="AK356" s="320">
        <v>65849.743612928738</v>
      </c>
      <c r="AL356" s="320">
        <v>62780.455453085975</v>
      </c>
      <c r="AM356" s="320">
        <v>57976.533704638117</v>
      </c>
      <c r="AN356" s="320">
        <v>50530.757484387606</v>
      </c>
      <c r="AO356" s="320">
        <v>28183.189640036388</v>
      </c>
      <c r="AP356" s="320">
        <v>30749.203995545959</v>
      </c>
      <c r="AQ356" s="320">
        <v>51114.338094482911</v>
      </c>
      <c r="AR356" s="320">
        <v>62030.078259388487</v>
      </c>
    </row>
    <row r="357" spans="1:44" ht="11.4" x14ac:dyDescent="0.25">
      <c r="A357" s="319" t="s">
        <v>68</v>
      </c>
      <c r="B357" s="319" t="s">
        <v>76</v>
      </c>
      <c r="C357" s="319" t="s">
        <v>43</v>
      </c>
      <c r="D357" s="320">
        <v>2010</v>
      </c>
      <c r="E357" s="320">
        <v>2013</v>
      </c>
      <c r="F357" s="321"/>
      <c r="G357" s="321"/>
      <c r="H357" s="321"/>
      <c r="I357" s="321"/>
      <c r="J357" s="321"/>
      <c r="K357" s="321"/>
      <c r="L357" s="321"/>
      <c r="M357" s="321"/>
      <c r="N357" s="321"/>
      <c r="O357" s="321"/>
      <c r="P357" s="321"/>
      <c r="Q357" s="321"/>
      <c r="R357" s="321"/>
      <c r="S357" s="321"/>
      <c r="T357" s="321"/>
      <c r="U357" s="321"/>
      <c r="V357" s="321"/>
      <c r="W357" s="321"/>
      <c r="X357" s="321"/>
      <c r="Y357" s="321"/>
      <c r="Z357" s="321"/>
      <c r="AA357" s="321"/>
      <c r="AB357" s="320">
        <v>54161.56368451281</v>
      </c>
      <c r="AC357" s="320">
        <v>61916.317312115447</v>
      </c>
      <c r="AD357" s="320">
        <v>74983.505793550605</v>
      </c>
      <c r="AE357" s="320">
        <v>82154.521380015285</v>
      </c>
      <c r="AF357" s="320">
        <v>84446.840490037372</v>
      </c>
      <c r="AG357" s="320">
        <v>79058.743208330707</v>
      </c>
      <c r="AH357" s="320">
        <v>77463.950115178464</v>
      </c>
      <c r="AI357" s="320">
        <v>76796.245615049382</v>
      </c>
      <c r="AJ357" s="320">
        <v>77131.51603905097</v>
      </c>
      <c r="AK357" s="320">
        <v>73558.600451113743</v>
      </c>
      <c r="AL357" s="320">
        <v>69906.410636526256</v>
      </c>
      <c r="AM357" s="320">
        <v>64941.059126993932</v>
      </c>
      <c r="AN357" s="320">
        <v>56923.43252046562</v>
      </c>
      <c r="AO357" s="320">
        <v>31758.672242269622</v>
      </c>
      <c r="AP357" s="320">
        <v>34622.842519168466</v>
      </c>
      <c r="AQ357" s="320">
        <v>57851.193986992599</v>
      </c>
      <c r="AR357" s="320">
        <v>70471.559927488735</v>
      </c>
    </row>
    <row r="358" spans="1:44" ht="11.4" x14ac:dyDescent="0.25">
      <c r="A358" s="319" t="s">
        <v>68</v>
      </c>
      <c r="B358" s="319" t="s">
        <v>76</v>
      </c>
      <c r="C358" s="319" t="s">
        <v>55</v>
      </c>
      <c r="D358" s="320">
        <v>2014</v>
      </c>
      <c r="E358" s="320">
        <v>2028</v>
      </c>
      <c r="F358" s="321"/>
      <c r="G358" s="321"/>
      <c r="H358" s="321"/>
      <c r="I358" s="321"/>
      <c r="J358" s="321"/>
      <c r="K358" s="321"/>
      <c r="L358" s="321"/>
      <c r="M358" s="321"/>
      <c r="N358" s="321"/>
      <c r="O358" s="321"/>
      <c r="P358" s="321"/>
      <c r="Q358" s="321"/>
      <c r="R358" s="321"/>
      <c r="S358" s="321"/>
      <c r="T358" s="321"/>
      <c r="U358" s="321"/>
      <c r="V358" s="321"/>
      <c r="W358" s="321"/>
      <c r="X358" s="321"/>
      <c r="Y358" s="321"/>
      <c r="Z358" s="321"/>
      <c r="AA358" s="321"/>
      <c r="AB358" s="321"/>
      <c r="AC358" s="321"/>
      <c r="AD358" s="321"/>
      <c r="AE358" s="321"/>
      <c r="AF358" s="321"/>
      <c r="AG358" s="321"/>
      <c r="AH358" s="320">
        <v>46160.89092126827</v>
      </c>
      <c r="AI358" s="320">
        <v>48693.5209769496</v>
      </c>
      <c r="AJ358" s="320">
        <v>64531.959149276794</v>
      </c>
      <c r="AK358" s="320">
        <v>71479.441431313855</v>
      </c>
      <c r="AL358" s="320">
        <v>75046.572415180242</v>
      </c>
      <c r="AM358" s="320">
        <v>71849.072178267772</v>
      </c>
      <c r="AN358" s="320">
        <v>67023.452489594056</v>
      </c>
      <c r="AO358" s="320">
        <v>39503.50306815654</v>
      </c>
      <c r="AP358" s="320">
        <v>43822.636876152377</v>
      </c>
      <c r="AQ358" s="320">
        <v>72955.507089056002</v>
      </c>
      <c r="AR358" s="320">
        <v>88839.66815960934</v>
      </c>
    </row>
    <row r="359" spans="1:44" ht="11.4" x14ac:dyDescent="0.25">
      <c r="A359" s="319" t="s">
        <v>68</v>
      </c>
      <c r="B359" s="319" t="s">
        <v>1299</v>
      </c>
      <c r="C359" s="319" t="s">
        <v>43</v>
      </c>
      <c r="D359" s="320">
        <v>2010</v>
      </c>
      <c r="E359" s="320">
        <v>2013</v>
      </c>
      <c r="F359" s="321"/>
      <c r="G359" s="321"/>
      <c r="H359" s="321"/>
      <c r="I359" s="321"/>
      <c r="J359" s="321"/>
      <c r="K359" s="321"/>
      <c r="L359" s="321"/>
      <c r="M359" s="321"/>
      <c r="N359" s="321"/>
      <c r="O359" s="321"/>
      <c r="P359" s="321"/>
      <c r="Q359" s="321"/>
      <c r="R359" s="321"/>
      <c r="S359" s="321"/>
      <c r="T359" s="321"/>
      <c r="U359" s="321"/>
      <c r="V359" s="321"/>
      <c r="W359" s="321"/>
      <c r="X359" s="321"/>
      <c r="Y359" s="321"/>
      <c r="Z359" s="321"/>
      <c r="AA359" s="321"/>
      <c r="AB359" s="321"/>
      <c r="AC359" s="321"/>
      <c r="AD359" s="321"/>
      <c r="AE359" s="321"/>
      <c r="AF359" s="321"/>
      <c r="AG359" s="321"/>
      <c r="AH359" s="320">
        <v>61895.410933890256</v>
      </c>
      <c r="AI359" s="320">
        <v>120173.78223474827</v>
      </c>
      <c r="AJ359" s="320">
        <v>82827.78600001194</v>
      </c>
      <c r="AK359" s="320">
        <v>81436.063124114226</v>
      </c>
      <c r="AL359" s="320">
        <v>79322.640592457479</v>
      </c>
      <c r="AM359" s="320">
        <v>72592.253672751365</v>
      </c>
      <c r="AN359" s="320">
        <v>70660.358539791443</v>
      </c>
      <c r="AO359" s="320">
        <v>63692.446572055465</v>
      </c>
      <c r="AP359" s="320">
        <v>62234.059766523649</v>
      </c>
      <c r="AQ359" s="320">
        <v>67966.818387245556</v>
      </c>
      <c r="AR359" s="321"/>
    </row>
    <row r="360" spans="1:44" ht="11.4" x14ac:dyDescent="0.25">
      <c r="A360" s="319" t="s">
        <v>68</v>
      </c>
      <c r="B360" s="319" t="s">
        <v>1299</v>
      </c>
      <c r="C360" s="319" t="s">
        <v>55</v>
      </c>
      <c r="D360" s="320">
        <v>2014</v>
      </c>
      <c r="E360" s="320">
        <v>2028</v>
      </c>
      <c r="F360" s="321"/>
      <c r="G360" s="321"/>
      <c r="H360" s="321"/>
      <c r="I360" s="321"/>
      <c r="J360" s="321"/>
      <c r="K360" s="321"/>
      <c r="L360" s="321"/>
      <c r="M360" s="321"/>
      <c r="N360" s="321"/>
      <c r="O360" s="321"/>
      <c r="P360" s="321"/>
      <c r="Q360" s="321"/>
      <c r="R360" s="321"/>
      <c r="S360" s="321"/>
      <c r="T360" s="321"/>
      <c r="U360" s="321"/>
      <c r="V360" s="321"/>
      <c r="W360" s="321"/>
      <c r="X360" s="321"/>
      <c r="Y360" s="321"/>
      <c r="Z360" s="321"/>
      <c r="AA360" s="321"/>
      <c r="AB360" s="321"/>
      <c r="AC360" s="321"/>
      <c r="AD360" s="321"/>
      <c r="AE360" s="321"/>
      <c r="AF360" s="321"/>
      <c r="AG360" s="321"/>
      <c r="AH360" s="321"/>
      <c r="AI360" s="320">
        <v>64609.560341262528</v>
      </c>
      <c r="AJ360" s="320">
        <v>86894.80564471746</v>
      </c>
      <c r="AK360" s="320">
        <v>64792.310754006801</v>
      </c>
      <c r="AL360" s="320">
        <v>74648.395772805408</v>
      </c>
      <c r="AM360" s="320">
        <v>91026.502233678111</v>
      </c>
      <c r="AN360" s="320">
        <v>88604.017082185717</v>
      </c>
      <c r="AO360" s="320">
        <v>79866.657071922367</v>
      </c>
      <c r="AP360" s="320">
        <v>78037.924072258786</v>
      </c>
      <c r="AQ360" s="320">
        <v>84030.949790817205</v>
      </c>
      <c r="AR360" s="320">
        <v>91410.062836416502</v>
      </c>
    </row>
    <row r="361" spans="1:44" ht="11.4" x14ac:dyDescent="0.25">
      <c r="A361" s="319" t="s">
        <v>68</v>
      </c>
      <c r="B361" s="319" t="s">
        <v>1300</v>
      </c>
      <c r="C361" s="319" t="s">
        <v>55</v>
      </c>
      <c r="D361" s="320">
        <v>2014</v>
      </c>
      <c r="E361" s="320">
        <v>2028</v>
      </c>
      <c r="F361" s="321"/>
      <c r="G361" s="321"/>
      <c r="H361" s="321"/>
      <c r="I361" s="321"/>
      <c r="J361" s="321"/>
      <c r="K361" s="321"/>
      <c r="L361" s="321"/>
      <c r="M361" s="321"/>
      <c r="N361" s="321"/>
      <c r="O361" s="321"/>
      <c r="P361" s="321"/>
      <c r="Q361" s="321"/>
      <c r="R361" s="321"/>
      <c r="S361" s="321"/>
      <c r="T361" s="321"/>
      <c r="U361" s="321"/>
      <c r="V361" s="321"/>
      <c r="W361" s="321"/>
      <c r="X361" s="321"/>
      <c r="Y361" s="321"/>
      <c r="Z361" s="321"/>
      <c r="AA361" s="321"/>
      <c r="AB361" s="321"/>
      <c r="AC361" s="321"/>
      <c r="AD361" s="321"/>
      <c r="AE361" s="321"/>
      <c r="AF361" s="321"/>
      <c r="AG361" s="321"/>
      <c r="AH361" s="321"/>
      <c r="AI361" s="320">
        <v>64609.560341262513</v>
      </c>
      <c r="AJ361" s="320">
        <v>89062.135483883845</v>
      </c>
      <c r="AK361" s="320">
        <v>64475.772386891767</v>
      </c>
      <c r="AL361" s="320">
        <v>59648.138215476021</v>
      </c>
      <c r="AM361" s="320">
        <v>95289.047437796733</v>
      </c>
      <c r="AN361" s="320">
        <v>92753.123318408674</v>
      </c>
      <c r="AO361" s="320">
        <v>75936.711359621506</v>
      </c>
      <c r="AP361" s="320">
        <v>87126.742432030092</v>
      </c>
      <c r="AQ361" s="320">
        <v>95152.517797585038</v>
      </c>
      <c r="AR361" s="320">
        <v>100196.05235717449</v>
      </c>
    </row>
    <row r="362" spans="1:44" ht="11.4" x14ac:dyDescent="0.25">
      <c r="A362" s="319" t="s">
        <v>68</v>
      </c>
      <c r="B362" s="319" t="s">
        <v>1608</v>
      </c>
      <c r="C362" s="319" t="s">
        <v>47</v>
      </c>
      <c r="D362" s="320">
        <v>0</v>
      </c>
      <c r="E362" s="320">
        <v>9999</v>
      </c>
      <c r="F362" s="321"/>
      <c r="G362" s="321"/>
      <c r="H362" s="321"/>
      <c r="I362" s="321"/>
      <c r="J362" s="321"/>
      <c r="K362" s="321"/>
      <c r="L362" s="321"/>
      <c r="M362" s="321"/>
      <c r="N362" s="321"/>
      <c r="O362" s="321"/>
      <c r="P362" s="321"/>
      <c r="Q362" s="321"/>
      <c r="R362" s="321"/>
      <c r="S362" s="321"/>
      <c r="T362" s="321"/>
      <c r="U362" s="321"/>
      <c r="V362" s="321"/>
      <c r="W362" s="321"/>
      <c r="X362" s="321"/>
      <c r="Y362" s="321"/>
      <c r="Z362" s="321"/>
      <c r="AA362" s="321"/>
      <c r="AB362" s="321"/>
      <c r="AC362" s="321"/>
      <c r="AD362" s="320">
        <v>64943.719260827456</v>
      </c>
      <c r="AE362" s="320">
        <v>114654.16642879236</v>
      </c>
      <c r="AF362" s="320">
        <v>103883.90688962252</v>
      </c>
      <c r="AG362" s="320">
        <v>101678.47276414871</v>
      </c>
      <c r="AH362" s="320">
        <v>98016.165101557606</v>
      </c>
      <c r="AI362" s="320">
        <v>96653.891087993732</v>
      </c>
      <c r="AJ362" s="321"/>
      <c r="AK362" s="321"/>
      <c r="AL362" s="321"/>
      <c r="AM362" s="320">
        <v>77767.061125261098</v>
      </c>
      <c r="AN362" s="320">
        <v>78747.16949073525</v>
      </c>
      <c r="AO362" s="320">
        <v>121782.54612412336</v>
      </c>
      <c r="AP362" s="320">
        <v>130366.66514550362</v>
      </c>
      <c r="AQ362" s="320">
        <v>89424.640757033645</v>
      </c>
      <c r="AR362" s="320">
        <v>115268.03052488566</v>
      </c>
    </row>
    <row r="363" spans="1:44" ht="11.4" x14ac:dyDescent="0.25">
      <c r="A363" s="319" t="s">
        <v>68</v>
      </c>
      <c r="B363" s="319" t="s">
        <v>1609</v>
      </c>
      <c r="C363" s="319" t="s">
        <v>47</v>
      </c>
      <c r="D363" s="320">
        <v>0</v>
      </c>
      <c r="E363" s="320">
        <v>9999</v>
      </c>
      <c r="F363" s="321"/>
      <c r="G363" s="321"/>
      <c r="H363" s="321"/>
      <c r="I363" s="321"/>
      <c r="J363" s="321"/>
      <c r="K363" s="321"/>
      <c r="L363" s="321"/>
      <c r="M363" s="321"/>
      <c r="N363" s="321"/>
      <c r="O363" s="321"/>
      <c r="P363" s="321"/>
      <c r="Q363" s="321"/>
      <c r="R363" s="321"/>
      <c r="S363" s="321"/>
      <c r="T363" s="321"/>
      <c r="U363" s="321"/>
      <c r="V363" s="321"/>
      <c r="W363" s="321"/>
      <c r="X363" s="321"/>
      <c r="Y363" s="321"/>
      <c r="Z363" s="321"/>
      <c r="AA363" s="321"/>
      <c r="AB363" s="321"/>
      <c r="AC363" s="321"/>
      <c r="AD363" s="321"/>
      <c r="AE363" s="321"/>
      <c r="AF363" s="320">
        <v>60055.443918153862</v>
      </c>
      <c r="AG363" s="320">
        <v>117560.95821961929</v>
      </c>
      <c r="AH363" s="320">
        <v>65514.271595605809</v>
      </c>
      <c r="AI363" s="320">
        <v>129207.44787249985</v>
      </c>
      <c r="AJ363" s="320">
        <v>127941.6371135173</v>
      </c>
      <c r="AK363" s="320">
        <v>91208.099296211294</v>
      </c>
      <c r="AL363" s="320">
        <v>144859.90877907351</v>
      </c>
      <c r="AM363" s="320">
        <v>134521.46233447662</v>
      </c>
      <c r="AN363" s="320">
        <v>126681.67402011863</v>
      </c>
      <c r="AO363" s="321"/>
      <c r="AP363" s="321"/>
      <c r="AQ363" s="321"/>
      <c r="AR363" s="321"/>
    </row>
    <row r="364" spans="1:44" ht="11.4" x14ac:dyDescent="0.25">
      <c r="A364" s="319" t="s">
        <v>68</v>
      </c>
      <c r="B364" s="319" t="s">
        <v>1983</v>
      </c>
      <c r="C364" s="319" t="s">
        <v>55</v>
      </c>
      <c r="D364" s="320">
        <v>2014</v>
      </c>
      <c r="E364" s="320">
        <v>2028</v>
      </c>
      <c r="F364" s="321"/>
      <c r="G364" s="321"/>
      <c r="H364" s="321"/>
      <c r="I364" s="321"/>
      <c r="J364" s="321"/>
      <c r="K364" s="321"/>
      <c r="L364" s="321"/>
      <c r="M364" s="321"/>
      <c r="N364" s="321"/>
      <c r="O364" s="321"/>
      <c r="P364" s="321"/>
      <c r="Q364" s="321"/>
      <c r="R364" s="321"/>
      <c r="S364" s="321"/>
      <c r="T364" s="321"/>
      <c r="U364" s="321"/>
      <c r="V364" s="321"/>
      <c r="W364" s="321"/>
      <c r="X364" s="321"/>
      <c r="Y364" s="321"/>
      <c r="Z364" s="321"/>
      <c r="AA364" s="321"/>
      <c r="AB364" s="321"/>
      <c r="AC364" s="321"/>
      <c r="AD364" s="321"/>
      <c r="AE364" s="321"/>
      <c r="AF364" s="321"/>
      <c r="AG364" s="321"/>
      <c r="AH364" s="321"/>
      <c r="AI364" s="321"/>
      <c r="AJ364" s="321"/>
      <c r="AK364" s="321"/>
      <c r="AL364" s="321"/>
      <c r="AM364" s="321"/>
      <c r="AN364" s="321"/>
      <c r="AO364" s="321"/>
      <c r="AP364" s="320">
        <v>5948.6738594775506</v>
      </c>
      <c r="AQ364" s="320">
        <v>22334.853775406336</v>
      </c>
      <c r="AR364" s="320">
        <v>30665.820995027803</v>
      </c>
    </row>
    <row r="365" spans="1:44" ht="11.4" x14ac:dyDescent="0.25">
      <c r="A365" s="319" t="s">
        <v>68</v>
      </c>
      <c r="B365" s="319" t="s">
        <v>1610</v>
      </c>
      <c r="C365" s="319" t="s">
        <v>47</v>
      </c>
      <c r="D365" s="320">
        <v>0</v>
      </c>
      <c r="E365" s="320">
        <v>9999</v>
      </c>
      <c r="F365" s="321"/>
      <c r="G365" s="321"/>
      <c r="H365" s="321"/>
      <c r="I365" s="321"/>
      <c r="J365" s="321"/>
      <c r="K365" s="321"/>
      <c r="L365" s="321"/>
      <c r="M365" s="321"/>
      <c r="N365" s="321"/>
      <c r="O365" s="321"/>
      <c r="P365" s="321"/>
      <c r="Q365" s="321"/>
      <c r="R365" s="321"/>
      <c r="S365" s="321"/>
      <c r="T365" s="321"/>
      <c r="U365" s="321"/>
      <c r="V365" s="321"/>
      <c r="W365" s="321"/>
      <c r="X365" s="320">
        <v>7357.6817424388855</v>
      </c>
      <c r="Y365" s="320">
        <v>7148.9299366420064</v>
      </c>
      <c r="Z365" s="320">
        <v>6662.5466861918731</v>
      </c>
      <c r="AA365" s="320">
        <v>6293.5594086068832</v>
      </c>
      <c r="AB365" s="320">
        <v>6041.9412500685576</v>
      </c>
      <c r="AC365" s="320">
        <v>5637.4917491286506</v>
      </c>
      <c r="AD365" s="320">
        <v>5189.2895227131448</v>
      </c>
      <c r="AE365" s="320">
        <v>4976.6665015193912</v>
      </c>
      <c r="AF365" s="320">
        <v>4675.0232296926361</v>
      </c>
      <c r="AG365" s="320">
        <v>9979.1832011662391</v>
      </c>
      <c r="AH365" s="320">
        <v>16621.414382893119</v>
      </c>
      <c r="AI365" s="320">
        <v>16354.155420589359</v>
      </c>
      <c r="AJ365" s="320">
        <v>16239.295502941906</v>
      </c>
      <c r="AK365" s="320">
        <v>15329.957783466163</v>
      </c>
      <c r="AL365" s="320">
        <v>14716.630743827713</v>
      </c>
      <c r="AM365" s="320">
        <v>13955.502202018833</v>
      </c>
      <c r="AN365" s="320">
        <v>11939.252219043734</v>
      </c>
      <c r="AO365" s="320">
        <v>6747.2302084451585</v>
      </c>
      <c r="AP365" s="320">
        <v>6842.321523282204</v>
      </c>
      <c r="AQ365" s="320">
        <v>17018.036278290099</v>
      </c>
      <c r="AR365" s="320">
        <v>28034.028524745343</v>
      </c>
    </row>
    <row r="366" spans="1:44" ht="11.4" x14ac:dyDescent="0.25">
      <c r="A366" s="319" t="s">
        <v>68</v>
      </c>
      <c r="B366" s="319" t="s">
        <v>1611</v>
      </c>
      <c r="C366" s="319" t="s">
        <v>47</v>
      </c>
      <c r="D366" s="320">
        <v>0</v>
      </c>
      <c r="E366" s="320">
        <v>9999</v>
      </c>
      <c r="F366" s="321"/>
      <c r="G366" s="321"/>
      <c r="H366" s="321"/>
      <c r="I366" s="321"/>
      <c r="J366" s="321"/>
      <c r="K366" s="321"/>
      <c r="L366" s="321"/>
      <c r="M366" s="321"/>
      <c r="N366" s="321"/>
      <c r="O366" s="321"/>
      <c r="P366" s="321"/>
      <c r="Q366" s="320">
        <v>55002.555561041067</v>
      </c>
      <c r="R366" s="321"/>
      <c r="S366" s="321"/>
      <c r="T366" s="321"/>
      <c r="U366" s="321"/>
      <c r="V366" s="321"/>
      <c r="W366" s="321"/>
      <c r="X366" s="321"/>
      <c r="Y366" s="321"/>
      <c r="Z366" s="321"/>
      <c r="AA366" s="321"/>
      <c r="AB366" s="321"/>
      <c r="AC366" s="321"/>
      <c r="AD366" s="321"/>
      <c r="AE366" s="321"/>
      <c r="AF366" s="321"/>
      <c r="AG366" s="321"/>
      <c r="AH366" s="321"/>
      <c r="AI366" s="321"/>
      <c r="AJ366" s="321"/>
      <c r="AK366" s="321"/>
      <c r="AL366" s="321"/>
      <c r="AM366" s="321"/>
      <c r="AN366" s="321"/>
      <c r="AO366" s="321"/>
      <c r="AP366" s="321"/>
      <c r="AQ366" s="321"/>
      <c r="AR366" s="321"/>
    </row>
    <row r="367" spans="1:44" ht="11.4" x14ac:dyDescent="0.25">
      <c r="A367" s="319" t="s">
        <v>68</v>
      </c>
      <c r="B367" s="319" t="s">
        <v>1758</v>
      </c>
      <c r="C367" s="319" t="s">
        <v>47</v>
      </c>
      <c r="D367" s="320">
        <v>0</v>
      </c>
      <c r="E367" s="320">
        <v>9999</v>
      </c>
      <c r="F367" s="321"/>
      <c r="G367" s="321"/>
      <c r="H367" s="321"/>
      <c r="I367" s="321"/>
      <c r="J367" s="321"/>
      <c r="K367" s="321"/>
      <c r="L367" s="321"/>
      <c r="M367" s="321"/>
      <c r="N367" s="321"/>
      <c r="O367" s="321"/>
      <c r="P367" s="321"/>
      <c r="Q367" s="321"/>
      <c r="R367" s="321"/>
      <c r="S367" s="321"/>
      <c r="T367" s="321"/>
      <c r="U367" s="321"/>
      <c r="V367" s="321"/>
      <c r="W367" s="321"/>
      <c r="X367" s="321"/>
      <c r="Y367" s="321"/>
      <c r="Z367" s="321"/>
      <c r="AA367" s="321"/>
      <c r="AB367" s="321"/>
      <c r="AC367" s="321"/>
      <c r="AD367" s="321"/>
      <c r="AE367" s="321"/>
      <c r="AF367" s="321"/>
      <c r="AG367" s="321"/>
      <c r="AH367" s="321"/>
      <c r="AI367" s="321"/>
      <c r="AJ367" s="321"/>
      <c r="AK367" s="321"/>
      <c r="AL367" s="321"/>
      <c r="AM367" s="321"/>
      <c r="AN367" s="320">
        <v>78747.16949073525</v>
      </c>
      <c r="AO367" s="320">
        <v>148563.67804646469</v>
      </c>
      <c r="AP367" s="320">
        <v>104788.29568216014</v>
      </c>
      <c r="AQ367" s="320">
        <v>115817.32352303207</v>
      </c>
      <c r="AR367" s="320">
        <v>134888.62884186057</v>
      </c>
    </row>
    <row r="368" spans="1:44" ht="11.4" x14ac:dyDescent="0.25">
      <c r="A368" s="319" t="s">
        <v>68</v>
      </c>
      <c r="B368" s="319" t="s">
        <v>1849</v>
      </c>
      <c r="C368" s="319" t="s">
        <v>47</v>
      </c>
      <c r="D368" s="320">
        <v>0</v>
      </c>
      <c r="E368" s="320">
        <v>9999</v>
      </c>
      <c r="F368" s="321"/>
      <c r="G368" s="321"/>
      <c r="H368" s="321"/>
      <c r="I368" s="321"/>
      <c r="J368" s="321"/>
      <c r="K368" s="321"/>
      <c r="L368" s="321"/>
      <c r="M368" s="321"/>
      <c r="N368" s="321"/>
      <c r="O368" s="321"/>
      <c r="P368" s="321"/>
      <c r="Q368" s="321"/>
      <c r="R368" s="321"/>
      <c r="S368" s="321"/>
      <c r="T368" s="321"/>
      <c r="U368" s="321"/>
      <c r="V368" s="321"/>
      <c r="W368" s="321"/>
      <c r="X368" s="321"/>
      <c r="Y368" s="321"/>
      <c r="Z368" s="321"/>
      <c r="AA368" s="321"/>
      <c r="AB368" s="321"/>
      <c r="AC368" s="321"/>
      <c r="AD368" s="321"/>
      <c r="AE368" s="321"/>
      <c r="AF368" s="321"/>
      <c r="AG368" s="321"/>
      <c r="AH368" s="321"/>
      <c r="AI368" s="321"/>
      <c r="AJ368" s="321"/>
      <c r="AK368" s="321"/>
      <c r="AL368" s="321"/>
      <c r="AM368" s="321"/>
      <c r="AN368" s="321"/>
      <c r="AO368" s="321"/>
      <c r="AP368" s="320">
        <v>78687.641291246444</v>
      </c>
      <c r="AQ368" s="320">
        <v>71784.002065831563</v>
      </c>
      <c r="AR368" s="320">
        <v>65583.572306096627</v>
      </c>
    </row>
    <row r="369" spans="1:44" ht="11.4" x14ac:dyDescent="0.25">
      <c r="A369" s="319" t="s">
        <v>68</v>
      </c>
      <c r="B369" s="319" t="s">
        <v>1845</v>
      </c>
      <c r="C369" s="319" t="s">
        <v>47</v>
      </c>
      <c r="D369" s="320">
        <v>0</v>
      </c>
      <c r="E369" s="320">
        <v>9999</v>
      </c>
      <c r="F369" s="321"/>
      <c r="G369" s="321"/>
      <c r="H369" s="321"/>
      <c r="I369" s="321"/>
      <c r="J369" s="321"/>
      <c r="K369" s="321"/>
      <c r="L369" s="321"/>
      <c r="M369" s="321"/>
      <c r="N369" s="321"/>
      <c r="O369" s="321"/>
      <c r="P369" s="321"/>
      <c r="Q369" s="321"/>
      <c r="R369" s="321"/>
      <c r="S369" s="321"/>
      <c r="T369" s="321"/>
      <c r="U369" s="321"/>
      <c r="V369" s="321"/>
      <c r="W369" s="321"/>
      <c r="X369" s="321"/>
      <c r="Y369" s="321"/>
      <c r="Z369" s="321"/>
      <c r="AA369" s="321"/>
      <c r="AB369" s="321"/>
      <c r="AC369" s="321"/>
      <c r="AD369" s="321"/>
      <c r="AE369" s="321"/>
      <c r="AF369" s="321"/>
      <c r="AG369" s="321"/>
      <c r="AH369" s="321"/>
      <c r="AI369" s="321"/>
      <c r="AJ369" s="321"/>
      <c r="AK369" s="321"/>
      <c r="AL369" s="321"/>
      <c r="AM369" s="321"/>
      <c r="AN369" s="321"/>
      <c r="AO369" s="320">
        <v>80331.494804830712</v>
      </c>
      <c r="AP369" s="320">
        <v>162583.71457801314</v>
      </c>
      <c r="AQ369" s="320">
        <v>148319.47573496512</v>
      </c>
      <c r="AR369" s="321"/>
    </row>
    <row r="370" spans="1:44" ht="11.4" x14ac:dyDescent="0.25">
      <c r="A370" s="319" t="s">
        <v>68</v>
      </c>
      <c r="B370" s="319" t="s">
        <v>1850</v>
      </c>
      <c r="C370" s="319" t="s">
        <v>47</v>
      </c>
      <c r="D370" s="320">
        <v>0</v>
      </c>
      <c r="E370" s="320">
        <v>9999</v>
      </c>
      <c r="F370" s="321"/>
      <c r="G370" s="321"/>
      <c r="H370" s="321"/>
      <c r="I370" s="321"/>
      <c r="J370" s="321"/>
      <c r="K370" s="321"/>
      <c r="L370" s="321"/>
      <c r="M370" s="321"/>
      <c r="N370" s="321"/>
      <c r="O370" s="321"/>
      <c r="P370" s="321"/>
      <c r="Q370" s="321"/>
      <c r="R370" s="321"/>
      <c r="S370" s="321"/>
      <c r="T370" s="321"/>
      <c r="U370" s="321"/>
      <c r="V370" s="321"/>
      <c r="W370" s="321"/>
      <c r="X370" s="321"/>
      <c r="Y370" s="321"/>
      <c r="Z370" s="320">
        <v>17761.912037642174</v>
      </c>
      <c r="AA370" s="320">
        <v>33556.432362725966</v>
      </c>
      <c r="AB370" s="320">
        <v>32214.837381247264</v>
      </c>
      <c r="AC370" s="320">
        <v>30058.365750286295</v>
      </c>
      <c r="AD370" s="320">
        <v>27668.610332236731</v>
      </c>
      <c r="AE370" s="320">
        <v>26534.932302648394</v>
      </c>
      <c r="AF370" s="321"/>
      <c r="AG370" s="321"/>
      <c r="AH370" s="321"/>
      <c r="AI370" s="321"/>
      <c r="AJ370" s="321"/>
      <c r="AK370" s="321"/>
      <c r="AL370" s="321"/>
      <c r="AM370" s="321"/>
      <c r="AN370" s="321"/>
      <c r="AO370" s="321"/>
      <c r="AP370" s="321"/>
      <c r="AQ370" s="321"/>
      <c r="AR370" s="321"/>
    </row>
    <row r="371" spans="1:44" ht="11.4" x14ac:dyDescent="0.25">
      <c r="A371" s="319" t="s">
        <v>68</v>
      </c>
      <c r="B371" s="319" t="s">
        <v>1984</v>
      </c>
      <c r="C371" s="319" t="s">
        <v>47</v>
      </c>
      <c r="D371" s="320">
        <v>0</v>
      </c>
      <c r="E371" s="320">
        <v>9999</v>
      </c>
      <c r="F371" s="321"/>
      <c r="G371" s="321"/>
      <c r="H371" s="321"/>
      <c r="I371" s="321"/>
      <c r="J371" s="321"/>
      <c r="K371" s="321"/>
      <c r="L371" s="321"/>
      <c r="M371" s="321"/>
      <c r="N371" s="321"/>
      <c r="O371" s="321"/>
      <c r="P371" s="321"/>
      <c r="Q371" s="321"/>
      <c r="R371" s="321"/>
      <c r="S371" s="321"/>
      <c r="T371" s="321"/>
      <c r="U371" s="321"/>
      <c r="V371" s="321"/>
      <c r="W371" s="321"/>
      <c r="X371" s="321"/>
      <c r="Y371" s="321"/>
      <c r="Z371" s="321"/>
      <c r="AA371" s="321"/>
      <c r="AB371" s="321"/>
      <c r="AC371" s="321"/>
      <c r="AD371" s="321"/>
      <c r="AE371" s="321"/>
      <c r="AF371" s="321"/>
      <c r="AG371" s="321"/>
      <c r="AH371" s="321"/>
      <c r="AI371" s="321"/>
      <c r="AJ371" s="321"/>
      <c r="AK371" s="321"/>
      <c r="AL371" s="321"/>
      <c r="AM371" s="321"/>
      <c r="AN371" s="321"/>
      <c r="AO371" s="321"/>
      <c r="AP371" s="321"/>
      <c r="AQ371" s="320">
        <v>39975.754327920731</v>
      </c>
      <c r="AR371" s="320">
        <v>73563.245109914933</v>
      </c>
    </row>
    <row r="372" spans="1:44" ht="11.4" x14ac:dyDescent="0.25">
      <c r="A372" s="319" t="s">
        <v>77</v>
      </c>
      <c r="B372" s="319" t="s">
        <v>78</v>
      </c>
      <c r="C372" s="319" t="s">
        <v>47</v>
      </c>
      <c r="D372" s="320">
        <v>0</v>
      </c>
      <c r="E372" s="320">
        <v>1999</v>
      </c>
      <c r="F372" s="320">
        <v>1385.8147073700372</v>
      </c>
      <c r="G372" s="320">
        <v>1349.8857002474549</v>
      </c>
      <c r="H372" s="320">
        <v>1304.7499454720364</v>
      </c>
      <c r="I372" s="320">
        <v>1282.8732850393446</v>
      </c>
      <c r="J372" s="320">
        <v>1245.7391748495015</v>
      </c>
      <c r="K372" s="320">
        <v>1307.7438277050344</v>
      </c>
      <c r="L372" s="320">
        <v>1363.5463389719787</v>
      </c>
      <c r="M372" s="320">
        <v>1429.4890967316414</v>
      </c>
      <c r="N372" s="320">
        <v>1467.0409379766311</v>
      </c>
      <c r="O372" s="320">
        <v>1499.4340718798267</v>
      </c>
      <c r="P372" s="320">
        <v>1552.4335357308298</v>
      </c>
      <c r="Q372" s="320">
        <v>1660.1779148075691</v>
      </c>
      <c r="R372" s="320">
        <v>1904.3794281126522</v>
      </c>
      <c r="S372" s="320">
        <v>2140.1719402128365</v>
      </c>
      <c r="T372" s="320">
        <v>1945.4184357823849</v>
      </c>
      <c r="U372" s="320">
        <v>1957.9479057630085</v>
      </c>
      <c r="V372" s="320">
        <v>1533.2975829949442</v>
      </c>
      <c r="W372" s="320">
        <v>1565.9449713741926</v>
      </c>
      <c r="X372" s="320">
        <v>1566.777564888919</v>
      </c>
      <c r="Y372" s="320">
        <v>1536.1279755365351</v>
      </c>
      <c r="Z372" s="320">
        <v>1516.1239190822128</v>
      </c>
      <c r="AA372" s="320">
        <v>1520.4109739216783</v>
      </c>
      <c r="AB372" s="320">
        <v>1520.4414155269144</v>
      </c>
      <c r="AC372" s="320">
        <v>1484.6354538320111</v>
      </c>
      <c r="AD372" s="320">
        <v>1457.8722721812487</v>
      </c>
      <c r="AE372" s="320">
        <v>1413.0665881632938</v>
      </c>
      <c r="AF372" s="320">
        <v>1377.8498384078271</v>
      </c>
      <c r="AG372" s="320">
        <v>1350.4574735494377</v>
      </c>
      <c r="AH372" s="320">
        <v>1345.4680121694264</v>
      </c>
      <c r="AI372" s="320">
        <v>1345.5215986730675</v>
      </c>
      <c r="AJ372" s="320">
        <v>1332.5740029167507</v>
      </c>
      <c r="AK372" s="320">
        <v>1297.0671422718754</v>
      </c>
      <c r="AL372" s="320">
        <v>1285.8510209128167</v>
      </c>
      <c r="AM372" s="320">
        <v>1306.8517790979665</v>
      </c>
      <c r="AN372" s="320">
        <v>1342.260499800072</v>
      </c>
      <c r="AO372" s="320">
        <v>1244.4787039818723</v>
      </c>
      <c r="AP372" s="320">
        <v>1210.5332412024131</v>
      </c>
      <c r="AQ372" s="320">
        <v>1163.3787639726283</v>
      </c>
      <c r="AR372" s="320">
        <v>1169.1452691249835</v>
      </c>
    </row>
    <row r="373" spans="1:44" ht="11.4" x14ac:dyDescent="0.25">
      <c r="A373" s="319" t="s">
        <v>77</v>
      </c>
      <c r="B373" s="319" t="s">
        <v>78</v>
      </c>
      <c r="C373" s="319" t="s">
        <v>1581</v>
      </c>
      <c r="D373" s="320">
        <v>2000</v>
      </c>
      <c r="E373" s="320">
        <v>2003</v>
      </c>
      <c r="F373" s="321"/>
      <c r="G373" s="321"/>
      <c r="H373" s="321"/>
      <c r="I373" s="321"/>
      <c r="J373" s="321"/>
      <c r="K373" s="321"/>
      <c r="L373" s="321"/>
      <c r="M373" s="321"/>
      <c r="N373" s="321"/>
      <c r="O373" s="321"/>
      <c r="P373" s="321"/>
      <c r="Q373" s="321"/>
      <c r="R373" s="321"/>
      <c r="S373" s="321"/>
      <c r="T373" s="321"/>
      <c r="U373" s="320">
        <v>1039.8697413003845</v>
      </c>
      <c r="V373" s="320">
        <v>1291.217458742394</v>
      </c>
      <c r="W373" s="320">
        <v>1476.5868000450305</v>
      </c>
      <c r="X373" s="320">
        <v>1561.4687945022665</v>
      </c>
      <c r="Y373" s="320">
        <v>1673.271063168585</v>
      </c>
      <c r="Z373" s="320">
        <v>1651.0752435695154</v>
      </c>
      <c r="AA373" s="320">
        <v>1655.4762099133402</v>
      </c>
      <c r="AB373" s="320">
        <v>1655.195421389235</v>
      </c>
      <c r="AC373" s="320">
        <v>1615.9867206167767</v>
      </c>
      <c r="AD373" s="320">
        <v>1586.792827983189</v>
      </c>
      <c r="AE373" s="320">
        <v>1538.1122026107901</v>
      </c>
      <c r="AF373" s="320">
        <v>1499.4930461160741</v>
      </c>
      <c r="AG373" s="320">
        <v>1469.5309963029483</v>
      </c>
      <c r="AH373" s="320">
        <v>1464.1080905954757</v>
      </c>
      <c r="AI373" s="320">
        <v>1463.8648051080097</v>
      </c>
      <c r="AJ373" s="320">
        <v>1449.7933151098648</v>
      </c>
      <c r="AK373" s="320">
        <v>1411.1298154249032</v>
      </c>
      <c r="AL373" s="320">
        <v>1398.8089480135498</v>
      </c>
      <c r="AM373" s="320">
        <v>1421.3334905799616</v>
      </c>
      <c r="AN373" s="320">
        <v>1460.1728048820146</v>
      </c>
      <c r="AO373" s="320">
        <v>1353.5538441396429</v>
      </c>
      <c r="AP373" s="320">
        <v>1316.7465207508474</v>
      </c>
      <c r="AQ373" s="320">
        <v>1265.5411083210702</v>
      </c>
      <c r="AR373" s="320">
        <v>1272.0005517135792</v>
      </c>
    </row>
    <row r="374" spans="1:44" ht="11.4" x14ac:dyDescent="0.25">
      <c r="A374" s="319" t="s">
        <v>77</v>
      </c>
      <c r="B374" s="319" t="s">
        <v>78</v>
      </c>
      <c r="C374" s="319" t="s">
        <v>1582</v>
      </c>
      <c r="D374" s="320">
        <v>2004</v>
      </c>
      <c r="E374" s="320">
        <v>2014</v>
      </c>
      <c r="F374" s="321"/>
      <c r="G374" s="321"/>
      <c r="H374" s="321"/>
      <c r="I374" s="321"/>
      <c r="J374" s="321"/>
      <c r="K374" s="321"/>
      <c r="L374" s="321"/>
      <c r="M374" s="321"/>
      <c r="N374" s="321"/>
      <c r="O374" s="321"/>
      <c r="P374" s="321"/>
      <c r="Q374" s="321"/>
      <c r="R374" s="321"/>
      <c r="S374" s="321"/>
      <c r="T374" s="321"/>
      <c r="U374" s="321"/>
      <c r="V374" s="321"/>
      <c r="W374" s="321"/>
      <c r="X374" s="321"/>
      <c r="Y374" s="320">
        <v>890.7704829796761</v>
      </c>
      <c r="Z374" s="320">
        <v>1285.3579131111508</v>
      </c>
      <c r="AA374" s="320">
        <v>1468.3610003655383</v>
      </c>
      <c r="AB374" s="320">
        <v>1570.8471353826274</v>
      </c>
      <c r="AC374" s="320">
        <v>1618.4526910335101</v>
      </c>
      <c r="AD374" s="320">
        <v>1653.6857490340865</v>
      </c>
      <c r="AE374" s="320">
        <v>1632.8583677282663</v>
      </c>
      <c r="AF374" s="320">
        <v>1617.9091548241784</v>
      </c>
      <c r="AG374" s="320">
        <v>1618.0556181638231</v>
      </c>
      <c r="AH374" s="320">
        <v>1632.6731160269101</v>
      </c>
      <c r="AI374" s="320">
        <v>1657.9149225892913</v>
      </c>
      <c r="AJ374" s="320">
        <v>1716.3911719241396</v>
      </c>
      <c r="AK374" s="320">
        <v>1671.1758645770201</v>
      </c>
      <c r="AL374" s="320">
        <v>1656.6381110975901</v>
      </c>
      <c r="AM374" s="320">
        <v>1683.6358157679892</v>
      </c>
      <c r="AN374" s="320">
        <v>1733.2504813355856</v>
      </c>
      <c r="AO374" s="320">
        <v>1606.5926309375932</v>
      </c>
      <c r="AP374" s="320">
        <v>1562.3750726476535</v>
      </c>
      <c r="AQ374" s="320">
        <v>1502.0792438254994</v>
      </c>
      <c r="AR374" s="320">
        <v>1510.321894812088</v>
      </c>
    </row>
    <row r="375" spans="1:44" ht="11.4" x14ac:dyDescent="0.25">
      <c r="A375" s="319" t="s">
        <v>77</v>
      </c>
      <c r="B375" s="319" t="s">
        <v>79</v>
      </c>
      <c r="C375" s="319" t="s">
        <v>1582</v>
      </c>
      <c r="D375" s="320">
        <v>2004</v>
      </c>
      <c r="E375" s="320">
        <v>2014</v>
      </c>
      <c r="F375" s="321"/>
      <c r="G375" s="321"/>
      <c r="H375" s="321"/>
      <c r="I375" s="321"/>
      <c r="J375" s="321"/>
      <c r="K375" s="321"/>
      <c r="L375" s="321"/>
      <c r="M375" s="321"/>
      <c r="N375" s="321"/>
      <c r="O375" s="321"/>
      <c r="P375" s="321"/>
      <c r="Q375" s="321"/>
      <c r="R375" s="321"/>
      <c r="S375" s="321"/>
      <c r="T375" s="321"/>
      <c r="U375" s="321"/>
      <c r="V375" s="321"/>
      <c r="W375" s="321"/>
      <c r="X375" s="321"/>
      <c r="Y375" s="320">
        <v>890.7704829796761</v>
      </c>
      <c r="Z375" s="320">
        <v>1285.3579131111505</v>
      </c>
      <c r="AA375" s="320">
        <v>1468.3610003655385</v>
      </c>
      <c r="AB375" s="320">
        <v>1570.8471353826276</v>
      </c>
      <c r="AC375" s="320">
        <v>1618.4526910335103</v>
      </c>
      <c r="AD375" s="320">
        <v>1653.6857490340865</v>
      </c>
      <c r="AE375" s="320">
        <v>1632.8583677282663</v>
      </c>
      <c r="AF375" s="320">
        <v>1617.9091548241784</v>
      </c>
      <c r="AG375" s="320">
        <v>1618.0556181638228</v>
      </c>
      <c r="AH375" s="320">
        <v>1632.6731160269101</v>
      </c>
      <c r="AI375" s="320">
        <v>1657.9149225892911</v>
      </c>
      <c r="AJ375" s="320">
        <v>1716.3911719241398</v>
      </c>
      <c r="AK375" s="320">
        <v>1671.1758645770199</v>
      </c>
      <c r="AL375" s="320">
        <v>1656.6381110975904</v>
      </c>
      <c r="AM375" s="320">
        <v>1683.6358157679892</v>
      </c>
      <c r="AN375" s="320">
        <v>1733.2504813355854</v>
      </c>
      <c r="AO375" s="320">
        <v>1606.5926309375934</v>
      </c>
      <c r="AP375" s="320">
        <v>1562.3750726476535</v>
      </c>
      <c r="AQ375" s="320">
        <v>1502.0792438254991</v>
      </c>
      <c r="AR375" s="320">
        <v>1510.3218948120875</v>
      </c>
    </row>
    <row r="376" spans="1:44" ht="11.4" x14ac:dyDescent="0.25">
      <c r="A376" s="319" t="s">
        <v>77</v>
      </c>
      <c r="B376" s="319" t="s">
        <v>79</v>
      </c>
      <c r="C376" s="319" t="s">
        <v>1583</v>
      </c>
      <c r="D376" s="320">
        <v>2015</v>
      </c>
      <c r="E376" s="320">
        <v>2016</v>
      </c>
      <c r="F376" s="321"/>
      <c r="G376" s="321"/>
      <c r="H376" s="321"/>
      <c r="I376" s="321"/>
      <c r="J376" s="321"/>
      <c r="K376" s="321"/>
      <c r="L376" s="321"/>
      <c r="M376" s="321"/>
      <c r="N376" s="321"/>
      <c r="O376" s="321"/>
      <c r="P376" s="321"/>
      <c r="Q376" s="321"/>
      <c r="R376" s="321"/>
      <c r="S376" s="321"/>
      <c r="T376" s="321"/>
      <c r="U376" s="321"/>
      <c r="V376" s="321"/>
      <c r="W376" s="321"/>
      <c r="X376" s="321"/>
      <c r="Y376" s="321"/>
      <c r="Z376" s="321"/>
      <c r="AA376" s="321"/>
      <c r="AB376" s="321"/>
      <c r="AC376" s="321"/>
      <c r="AD376" s="321"/>
      <c r="AE376" s="321"/>
      <c r="AF376" s="321"/>
      <c r="AG376" s="321"/>
      <c r="AH376" s="321"/>
      <c r="AI376" s="321"/>
      <c r="AJ376" s="320">
        <v>984.30158457815639</v>
      </c>
      <c r="AK376" s="320">
        <v>1442.3914783591631</v>
      </c>
      <c r="AL376" s="320">
        <v>1921.3515785787176</v>
      </c>
      <c r="AM376" s="320">
        <v>1952.4856578317722</v>
      </c>
      <c r="AN376" s="320">
        <v>2005.3315069442513</v>
      </c>
      <c r="AO376" s="320">
        <v>1858.9912625261779</v>
      </c>
      <c r="AP376" s="320">
        <v>1808.4641503013067</v>
      </c>
      <c r="AQ376" s="320">
        <v>1738.1440829462092</v>
      </c>
      <c r="AR376" s="320">
        <v>1747.2227634405294</v>
      </c>
    </row>
    <row r="377" spans="1:44" ht="11.4" x14ac:dyDescent="0.25">
      <c r="A377" s="319" t="s">
        <v>77</v>
      </c>
      <c r="B377" s="319" t="s">
        <v>79</v>
      </c>
      <c r="C377" s="319" t="s">
        <v>1584</v>
      </c>
      <c r="D377" s="320">
        <v>2017</v>
      </c>
      <c r="E377" s="320">
        <v>2020</v>
      </c>
      <c r="F377" s="321"/>
      <c r="G377" s="321"/>
      <c r="H377" s="321"/>
      <c r="I377" s="321"/>
      <c r="J377" s="321"/>
      <c r="K377" s="321"/>
      <c r="L377" s="321"/>
      <c r="M377" s="321"/>
      <c r="N377" s="321"/>
      <c r="O377" s="321"/>
      <c r="P377" s="321"/>
      <c r="Q377" s="321"/>
      <c r="R377" s="321"/>
      <c r="S377" s="321"/>
      <c r="T377" s="321"/>
      <c r="U377" s="321"/>
      <c r="V377" s="321"/>
      <c r="W377" s="321"/>
      <c r="X377" s="321"/>
      <c r="Y377" s="321"/>
      <c r="Z377" s="321"/>
      <c r="AA377" s="321"/>
      <c r="AB377" s="321"/>
      <c r="AC377" s="321"/>
      <c r="AD377" s="321"/>
      <c r="AE377" s="321"/>
      <c r="AF377" s="321"/>
      <c r="AG377" s="321"/>
      <c r="AH377" s="321"/>
      <c r="AI377" s="321"/>
      <c r="AJ377" s="321"/>
      <c r="AK377" s="321"/>
      <c r="AL377" s="320">
        <v>993.01304682746456</v>
      </c>
      <c r="AM377" s="320">
        <v>1617.8793456737135</v>
      </c>
      <c r="AN377" s="320">
        <v>1812.6354523218708</v>
      </c>
      <c r="AO377" s="320">
        <v>1773.0940244646933</v>
      </c>
      <c r="AP377" s="320">
        <v>1925.0054996872334</v>
      </c>
      <c r="AQ377" s="320">
        <v>1850.7659852786899</v>
      </c>
      <c r="AR377" s="320">
        <v>1860.7055667376758</v>
      </c>
    </row>
    <row r="378" spans="1:44" ht="11.4" x14ac:dyDescent="0.25">
      <c r="A378" s="319" t="s">
        <v>77</v>
      </c>
      <c r="B378" s="319" t="s">
        <v>79</v>
      </c>
      <c r="C378" s="319" t="s">
        <v>1585</v>
      </c>
      <c r="D378" s="320">
        <v>2021</v>
      </c>
      <c r="E378" s="320">
        <v>9999</v>
      </c>
      <c r="F378" s="321"/>
      <c r="G378" s="321"/>
      <c r="H378" s="321"/>
      <c r="I378" s="321"/>
      <c r="J378" s="321"/>
      <c r="K378" s="321"/>
      <c r="L378" s="321"/>
      <c r="M378" s="321"/>
      <c r="N378" s="321"/>
      <c r="O378" s="321"/>
      <c r="P378" s="321"/>
      <c r="Q378" s="321"/>
      <c r="R378" s="321"/>
      <c r="S378" s="321"/>
      <c r="T378" s="321"/>
      <c r="U378" s="321"/>
      <c r="V378" s="321"/>
      <c r="W378" s="321"/>
      <c r="X378" s="321"/>
      <c r="Y378" s="321"/>
      <c r="Z378" s="321"/>
      <c r="AA378" s="321"/>
      <c r="AB378" s="321"/>
      <c r="AC378" s="321"/>
      <c r="AD378" s="321"/>
      <c r="AE378" s="321"/>
      <c r="AF378" s="321"/>
      <c r="AG378" s="321"/>
      <c r="AH378" s="321"/>
      <c r="AI378" s="321"/>
      <c r="AJ378" s="321"/>
      <c r="AK378" s="321"/>
      <c r="AL378" s="321"/>
      <c r="AM378" s="321"/>
      <c r="AN378" s="321"/>
      <c r="AO378" s="321"/>
      <c r="AP378" s="320">
        <v>1021.4197381984524</v>
      </c>
      <c r="AQ378" s="320">
        <v>1463.765131981653</v>
      </c>
      <c r="AR378" s="320">
        <v>1677.4667456847428</v>
      </c>
    </row>
    <row r="379" spans="1:44" ht="11.4" x14ac:dyDescent="0.25">
      <c r="A379" s="319" t="s">
        <v>77</v>
      </c>
      <c r="B379" s="319" t="s">
        <v>1710</v>
      </c>
      <c r="C379" s="319" t="s">
        <v>47</v>
      </c>
      <c r="D379" s="320">
        <v>0</v>
      </c>
      <c r="E379" s="320">
        <v>9999</v>
      </c>
      <c r="F379" s="321"/>
      <c r="G379" s="321"/>
      <c r="H379" s="321"/>
      <c r="I379" s="321"/>
      <c r="J379" s="321"/>
      <c r="K379" s="321"/>
      <c r="L379" s="321"/>
      <c r="M379" s="321"/>
      <c r="N379" s="321"/>
      <c r="O379" s="321"/>
      <c r="P379" s="321"/>
      <c r="Q379" s="321"/>
      <c r="R379" s="320">
        <v>1279.0327779802717</v>
      </c>
      <c r="S379" s="320">
        <v>1635.6270529731748</v>
      </c>
      <c r="T379" s="320">
        <v>2125.2931758706809</v>
      </c>
      <c r="U379" s="320">
        <v>1983.0559676413015</v>
      </c>
      <c r="V379" s="320">
        <v>1447.9078356120976</v>
      </c>
      <c r="W379" s="320">
        <v>1602.903972328284</v>
      </c>
      <c r="X379" s="320">
        <v>1522.1006997529198</v>
      </c>
      <c r="Y379" s="320">
        <v>1479.6678634109103</v>
      </c>
      <c r="Z379" s="320">
        <v>1501.3317190630935</v>
      </c>
      <c r="AA379" s="320">
        <v>1107.7896503817485</v>
      </c>
      <c r="AB379" s="320">
        <v>1113.7765332859824</v>
      </c>
      <c r="AC379" s="320">
        <v>981.17501184963578</v>
      </c>
      <c r="AD379" s="320">
        <v>719.99821682028187</v>
      </c>
      <c r="AE379" s="320">
        <v>521.69216301125846</v>
      </c>
      <c r="AF379" s="320">
        <v>564.43875940113139</v>
      </c>
      <c r="AG379" s="320">
        <v>1312.1751004023713</v>
      </c>
      <c r="AH379" s="320">
        <v>1509.7477655817854</v>
      </c>
      <c r="AI379" s="320">
        <v>1493.3327736869046</v>
      </c>
      <c r="AJ379" s="320">
        <v>1425.0337955022251</v>
      </c>
      <c r="AK379" s="320">
        <v>1510.6122722095445</v>
      </c>
      <c r="AL379" s="320">
        <v>1411.0218100415789</v>
      </c>
      <c r="AM379" s="320">
        <v>1430.2382276729938</v>
      </c>
      <c r="AN379" s="320">
        <v>1274.4318707812211</v>
      </c>
      <c r="AO379" s="320">
        <v>1198.9825908789796</v>
      </c>
      <c r="AP379" s="320">
        <v>1197.0793168720907</v>
      </c>
      <c r="AQ379" s="320">
        <v>1232.8486491652404</v>
      </c>
      <c r="AR379" s="320">
        <v>1295.3086972205379</v>
      </c>
    </row>
    <row r="380" spans="1:44" ht="11.4" x14ac:dyDescent="0.25">
      <c r="A380" s="319" t="s">
        <v>80</v>
      </c>
      <c r="B380" s="319" t="s">
        <v>81</v>
      </c>
      <c r="C380" s="319" t="s">
        <v>47</v>
      </c>
      <c r="D380" s="320">
        <v>0</v>
      </c>
      <c r="E380" s="320">
        <v>1999</v>
      </c>
      <c r="F380" s="320">
        <v>6706.8643194795422</v>
      </c>
      <c r="G380" s="320">
        <v>6627.0648354748346</v>
      </c>
      <c r="H380" s="320">
        <v>6361.9559488683362</v>
      </c>
      <c r="I380" s="320">
        <v>6436.1345942326589</v>
      </c>
      <c r="J380" s="320">
        <v>6218.9430822780332</v>
      </c>
      <c r="K380" s="320">
        <v>6534.0321124501943</v>
      </c>
      <c r="L380" s="320">
        <v>6534.4907614383419</v>
      </c>
      <c r="M380" s="320">
        <v>6881.3961032842035</v>
      </c>
      <c r="N380" s="320">
        <v>7054.3105268800637</v>
      </c>
      <c r="O380" s="320">
        <v>7201.916210103901</v>
      </c>
      <c r="P380" s="320">
        <v>7036.8998451928028</v>
      </c>
      <c r="Q380" s="320">
        <v>6678.6475129805121</v>
      </c>
      <c r="R380" s="320">
        <v>6483.3487672560223</v>
      </c>
      <c r="S380" s="320">
        <v>6279.1806168561061</v>
      </c>
      <c r="T380" s="320">
        <v>5911.6000954485689</v>
      </c>
      <c r="U380" s="320">
        <v>5596.0394068174292</v>
      </c>
      <c r="V380" s="320">
        <v>5184.6900619320086</v>
      </c>
      <c r="W380" s="320">
        <v>4983.0300945299041</v>
      </c>
      <c r="X380" s="320">
        <v>4684.4580523262684</v>
      </c>
      <c r="Y380" s="320">
        <v>4280.7485018152465</v>
      </c>
      <c r="Z380" s="320">
        <v>3910.6660961714033</v>
      </c>
      <c r="AA380" s="320">
        <v>3595.3856341425872</v>
      </c>
      <c r="AB380" s="320">
        <v>3343.7163951688212</v>
      </c>
      <c r="AC380" s="320">
        <v>3033.924052218807</v>
      </c>
      <c r="AD380" s="320">
        <v>2773.0275690710764</v>
      </c>
      <c r="AE380" s="320">
        <v>2729.8695789670314</v>
      </c>
      <c r="AF380" s="320">
        <v>2670.0509573503282</v>
      </c>
      <c r="AG380" s="320">
        <v>2661.128229640517</v>
      </c>
      <c r="AH380" s="320">
        <v>2649.3729225908633</v>
      </c>
      <c r="AI380" s="320">
        <v>2683.9397102868579</v>
      </c>
      <c r="AJ380" s="320">
        <v>2666.0239373759396</v>
      </c>
      <c r="AK380" s="320">
        <v>2598.3285030039488</v>
      </c>
      <c r="AL380" s="320">
        <v>2582.1156079987018</v>
      </c>
      <c r="AM380" s="320">
        <v>2560.1445373256593</v>
      </c>
      <c r="AN380" s="320">
        <v>2528.6018000335289</v>
      </c>
      <c r="AO380" s="320">
        <v>2476.4875442150551</v>
      </c>
      <c r="AP380" s="320">
        <v>2419.2859828577757</v>
      </c>
      <c r="AQ380" s="320">
        <v>2326.956889760907</v>
      </c>
      <c r="AR380" s="320">
        <v>2274.4995100903479</v>
      </c>
    </row>
    <row r="381" spans="1:44" ht="11.4" x14ac:dyDescent="0.25">
      <c r="A381" s="319" t="s">
        <v>80</v>
      </c>
      <c r="B381" s="319" t="s">
        <v>81</v>
      </c>
      <c r="C381" s="319" t="s">
        <v>1581</v>
      </c>
      <c r="D381" s="320">
        <v>2000</v>
      </c>
      <c r="E381" s="320">
        <v>2003</v>
      </c>
      <c r="F381" s="321"/>
      <c r="G381" s="321"/>
      <c r="H381" s="321"/>
      <c r="I381" s="321"/>
      <c r="J381" s="321"/>
      <c r="K381" s="321"/>
      <c r="L381" s="321"/>
      <c r="M381" s="321"/>
      <c r="N381" s="321"/>
      <c r="O381" s="321"/>
      <c r="P381" s="321"/>
      <c r="Q381" s="321"/>
      <c r="R381" s="321"/>
      <c r="S381" s="321"/>
      <c r="T381" s="321"/>
      <c r="U381" s="320">
        <v>4026.7673047309336</v>
      </c>
      <c r="V381" s="320">
        <v>5899.7141357642586</v>
      </c>
      <c r="W381" s="320">
        <v>6108.5383890848461</v>
      </c>
      <c r="X381" s="320">
        <v>6033.1755434408833</v>
      </c>
      <c r="Y381" s="320">
        <v>6338.1140283543737</v>
      </c>
      <c r="Z381" s="320">
        <v>5751.2590126730202</v>
      </c>
      <c r="AA381" s="320">
        <v>5242.4485099845324</v>
      </c>
      <c r="AB381" s="320">
        <v>4833.7226803819749</v>
      </c>
      <c r="AC381" s="320">
        <v>4366.0618475629763</v>
      </c>
      <c r="AD381" s="320">
        <v>3986.048413219256</v>
      </c>
      <c r="AE381" s="320">
        <v>3922.4414476064549</v>
      </c>
      <c r="AF381" s="320">
        <v>3834.3794980616508</v>
      </c>
      <c r="AG381" s="320">
        <v>3817.5249826825025</v>
      </c>
      <c r="AH381" s="320">
        <v>3798.2340750599792</v>
      </c>
      <c r="AI381" s="320">
        <v>3847.031440035104</v>
      </c>
      <c r="AJ381" s="320">
        <v>3816.7940358745232</v>
      </c>
      <c r="AK381" s="320">
        <v>3715.8029478249741</v>
      </c>
      <c r="AL381" s="320">
        <v>3693.0860782071986</v>
      </c>
      <c r="AM381" s="320">
        <v>3661.2268793854778</v>
      </c>
      <c r="AN381" s="320">
        <v>3615.3108572235114</v>
      </c>
      <c r="AO381" s="320">
        <v>3538.5557281886058</v>
      </c>
      <c r="AP381" s="320">
        <v>3456.8742719572533</v>
      </c>
      <c r="AQ381" s="320">
        <v>3326.6734919292494</v>
      </c>
      <c r="AR381" s="320">
        <v>3251.0959641792906</v>
      </c>
    </row>
    <row r="382" spans="1:44" ht="11.4" x14ac:dyDescent="0.25">
      <c r="A382" s="319" t="s">
        <v>80</v>
      </c>
      <c r="B382" s="319" t="s">
        <v>81</v>
      </c>
      <c r="C382" s="319" t="s">
        <v>1582</v>
      </c>
      <c r="D382" s="320">
        <v>2004</v>
      </c>
      <c r="E382" s="320">
        <v>2006</v>
      </c>
      <c r="F382" s="321"/>
      <c r="G382" s="321"/>
      <c r="H382" s="321"/>
      <c r="I382" s="321"/>
      <c r="J382" s="321"/>
      <c r="K382" s="321"/>
      <c r="L382" s="321"/>
      <c r="M382" s="321"/>
      <c r="N382" s="321"/>
      <c r="O382" s="321"/>
      <c r="P382" s="321"/>
      <c r="Q382" s="321"/>
      <c r="R382" s="321"/>
      <c r="S382" s="321"/>
      <c r="T382" s="321"/>
      <c r="U382" s="321"/>
      <c r="V382" s="321"/>
      <c r="W382" s="321"/>
      <c r="X382" s="321"/>
      <c r="Y382" s="320">
        <v>3353.8396713243819</v>
      </c>
      <c r="Z382" s="320">
        <v>4264.119673954463</v>
      </c>
      <c r="AA382" s="320">
        <v>4409.7584922406022</v>
      </c>
      <c r="AB382" s="320">
        <v>5258.9793894132999</v>
      </c>
      <c r="AC382" s="320">
        <v>4750.3870222601599</v>
      </c>
      <c r="AD382" s="320">
        <v>4336.3493037944399</v>
      </c>
      <c r="AE382" s="320">
        <v>4266.0551122146389</v>
      </c>
      <c r="AF382" s="320">
        <v>4169.7120928529812</v>
      </c>
      <c r="AG382" s="320">
        <v>4151.4941444838505</v>
      </c>
      <c r="AH382" s="320">
        <v>4130.1612875837081</v>
      </c>
      <c r="AI382" s="320">
        <v>4182.0436284484576</v>
      </c>
      <c r="AJ382" s="320">
        <v>4148.9222362991941</v>
      </c>
      <c r="AK382" s="320">
        <v>4037.7924088522072</v>
      </c>
      <c r="AL382" s="320">
        <v>4012.5681631593679</v>
      </c>
      <c r="AM382" s="320">
        <v>3977.4077279622684</v>
      </c>
      <c r="AN382" s="320">
        <v>3927.1780120938306</v>
      </c>
      <c r="AO382" s="320">
        <v>3842.9576990627224</v>
      </c>
      <c r="AP382" s="320">
        <v>3753.411465597243</v>
      </c>
      <c r="AQ382" s="320">
        <v>3611.3647550304358</v>
      </c>
      <c r="AR382" s="320">
        <v>3529.1250807411575</v>
      </c>
    </row>
    <row r="383" spans="1:44" ht="11.4" x14ac:dyDescent="0.25">
      <c r="A383" s="319" t="s">
        <v>80</v>
      </c>
      <c r="B383" s="319" t="s">
        <v>81</v>
      </c>
      <c r="C383" s="319" t="s">
        <v>1583</v>
      </c>
      <c r="D383" s="320">
        <v>2007</v>
      </c>
      <c r="E383" s="320">
        <v>2016</v>
      </c>
      <c r="F383" s="321"/>
      <c r="G383" s="321"/>
      <c r="H383" s="321"/>
      <c r="I383" s="321"/>
      <c r="J383" s="321"/>
      <c r="K383" s="321"/>
      <c r="L383" s="321"/>
      <c r="M383" s="321"/>
      <c r="N383" s="321"/>
      <c r="O383" s="321"/>
      <c r="P383" s="321"/>
      <c r="Q383" s="321"/>
      <c r="R383" s="321"/>
      <c r="S383" s="321"/>
      <c r="T383" s="321"/>
      <c r="U383" s="321"/>
      <c r="V383" s="321"/>
      <c r="W383" s="321"/>
      <c r="X383" s="321"/>
      <c r="Y383" s="321"/>
      <c r="Z383" s="321"/>
      <c r="AA383" s="321"/>
      <c r="AB383" s="320">
        <v>2735.5951410344519</v>
      </c>
      <c r="AC383" s="320">
        <v>3949.4126835342986</v>
      </c>
      <c r="AD383" s="320">
        <v>4129.0673882953406</v>
      </c>
      <c r="AE383" s="320">
        <v>4254.0995059290735</v>
      </c>
      <c r="AF383" s="320">
        <v>4262.9512416270618</v>
      </c>
      <c r="AG383" s="320">
        <v>4298.209307974872</v>
      </c>
      <c r="AH383" s="320">
        <v>4326.8747384302742</v>
      </c>
      <c r="AI383" s="320">
        <v>4391.4345672684276</v>
      </c>
      <c r="AJ383" s="320">
        <v>4391.1570520826635</v>
      </c>
      <c r="AK383" s="320">
        <v>4289.9380370786293</v>
      </c>
      <c r="AL383" s="320">
        <v>4502.1640380706194</v>
      </c>
      <c r="AM383" s="320">
        <v>4465.1716575425362</v>
      </c>
      <c r="AN383" s="320">
        <v>4411.2405524089354</v>
      </c>
      <c r="AO383" s="320">
        <v>4320.1718686412405</v>
      </c>
      <c r="AP383" s="320">
        <v>4222.7103221242996</v>
      </c>
      <c r="AQ383" s="320">
        <v>4065.9320023158134</v>
      </c>
      <c r="AR383" s="320">
        <v>3974.548411211259</v>
      </c>
    </row>
    <row r="384" spans="1:44" ht="11.4" x14ac:dyDescent="0.25">
      <c r="A384" s="319" t="s">
        <v>80</v>
      </c>
      <c r="B384" s="319" t="s">
        <v>81</v>
      </c>
      <c r="C384" s="319" t="s">
        <v>1584</v>
      </c>
      <c r="D384" s="320">
        <v>2017</v>
      </c>
      <c r="E384" s="320">
        <v>2020</v>
      </c>
      <c r="F384" s="321"/>
      <c r="G384" s="321"/>
      <c r="H384" s="321"/>
      <c r="I384" s="321"/>
      <c r="J384" s="321"/>
      <c r="K384" s="321"/>
      <c r="L384" s="321"/>
      <c r="M384" s="321"/>
      <c r="N384" s="321"/>
      <c r="O384" s="321"/>
      <c r="P384" s="321"/>
      <c r="Q384" s="321"/>
      <c r="R384" s="321"/>
      <c r="S384" s="321"/>
      <c r="T384" s="321"/>
      <c r="U384" s="321"/>
      <c r="V384" s="321"/>
      <c r="W384" s="321"/>
      <c r="X384" s="321"/>
      <c r="Y384" s="321"/>
      <c r="Z384" s="321"/>
      <c r="AA384" s="321"/>
      <c r="AB384" s="321"/>
      <c r="AC384" s="321"/>
      <c r="AD384" s="321"/>
      <c r="AE384" s="321"/>
      <c r="AF384" s="321"/>
      <c r="AG384" s="321"/>
      <c r="AH384" s="321"/>
      <c r="AI384" s="321"/>
      <c r="AJ384" s="321"/>
      <c r="AK384" s="321"/>
      <c r="AL384" s="320">
        <v>2610.4978469346356</v>
      </c>
      <c r="AM384" s="320">
        <v>3799.9551727433218</v>
      </c>
      <c r="AN384" s="320">
        <v>4322.4343788970909</v>
      </c>
      <c r="AO384" s="320">
        <v>4440.951632763954</v>
      </c>
      <c r="AP384" s="320">
        <v>5061.7699752322642</v>
      </c>
      <c r="AQ384" s="320">
        <v>4870.2953615698234</v>
      </c>
      <c r="AR384" s="320">
        <v>4759.4392732849847</v>
      </c>
    </row>
    <row r="385" spans="1:44" ht="11.4" x14ac:dyDescent="0.25">
      <c r="A385" s="319" t="s">
        <v>80</v>
      </c>
      <c r="B385" s="319" t="s">
        <v>81</v>
      </c>
      <c r="C385" s="319" t="s">
        <v>1585</v>
      </c>
      <c r="D385" s="320">
        <v>2021</v>
      </c>
      <c r="E385" s="320">
        <v>9999</v>
      </c>
      <c r="F385" s="321"/>
      <c r="G385" s="321"/>
      <c r="H385" s="321"/>
      <c r="I385" s="321"/>
      <c r="J385" s="321"/>
      <c r="K385" s="321"/>
      <c r="L385" s="321"/>
      <c r="M385" s="321"/>
      <c r="N385" s="321"/>
      <c r="O385" s="321"/>
      <c r="P385" s="321"/>
      <c r="Q385" s="321"/>
      <c r="R385" s="321"/>
      <c r="S385" s="321"/>
      <c r="T385" s="321"/>
      <c r="U385" s="321"/>
      <c r="V385" s="321"/>
      <c r="W385" s="321"/>
      <c r="X385" s="321"/>
      <c r="Y385" s="321"/>
      <c r="Z385" s="321"/>
      <c r="AA385" s="321"/>
      <c r="AB385" s="321"/>
      <c r="AC385" s="321"/>
      <c r="AD385" s="321"/>
      <c r="AE385" s="321"/>
      <c r="AF385" s="321"/>
      <c r="AG385" s="321"/>
      <c r="AH385" s="321"/>
      <c r="AI385" s="321"/>
      <c r="AJ385" s="321"/>
      <c r="AK385" s="321"/>
      <c r="AL385" s="321"/>
      <c r="AM385" s="321"/>
      <c r="AN385" s="321"/>
      <c r="AO385" s="321"/>
      <c r="AP385" s="320">
        <v>2670.2736341531913</v>
      </c>
      <c r="AQ385" s="320">
        <v>4012.0612478799503</v>
      </c>
      <c r="AR385" s="320">
        <v>4389.0479898499707</v>
      </c>
    </row>
    <row r="386" spans="1:44" ht="11.4" x14ac:dyDescent="0.25">
      <c r="A386" s="319" t="s">
        <v>80</v>
      </c>
      <c r="B386" s="319" t="s">
        <v>82</v>
      </c>
      <c r="C386" s="319" t="s">
        <v>47</v>
      </c>
      <c r="D386" s="320">
        <v>0</v>
      </c>
      <c r="E386" s="320">
        <v>1999</v>
      </c>
      <c r="F386" s="320">
        <v>6706.8643194795413</v>
      </c>
      <c r="G386" s="320">
        <v>6627.0648354748355</v>
      </c>
      <c r="H386" s="320">
        <v>6361.9559488683326</v>
      </c>
      <c r="I386" s="320">
        <v>6436.1345942326598</v>
      </c>
      <c r="J386" s="320">
        <v>6218.9430822780359</v>
      </c>
      <c r="K386" s="320">
        <v>6534.0321124501952</v>
      </c>
      <c r="L386" s="320">
        <v>6534.4907614383419</v>
      </c>
      <c r="M386" s="320">
        <v>6881.396103284208</v>
      </c>
      <c r="N386" s="320">
        <v>7054.3105268800682</v>
      </c>
      <c r="O386" s="320">
        <v>7201.9162101038983</v>
      </c>
      <c r="P386" s="320">
        <v>7036.8998451928046</v>
      </c>
      <c r="Q386" s="320">
        <v>6678.6475129805112</v>
      </c>
      <c r="R386" s="320">
        <v>6483.3487672560213</v>
      </c>
      <c r="S386" s="320">
        <v>6279.1806168561052</v>
      </c>
      <c r="T386" s="320">
        <v>5911.6000954485689</v>
      </c>
      <c r="U386" s="320">
        <v>5596.0394068174255</v>
      </c>
      <c r="V386" s="320">
        <v>5184.6900619320068</v>
      </c>
      <c r="W386" s="320">
        <v>4983.0300945299005</v>
      </c>
      <c r="X386" s="320">
        <v>4684.4580523262666</v>
      </c>
      <c r="Y386" s="320">
        <v>4280.7485018152493</v>
      </c>
      <c r="Z386" s="320">
        <v>3910.6660961714024</v>
      </c>
      <c r="AA386" s="320">
        <v>3595.3856341425881</v>
      </c>
      <c r="AB386" s="320">
        <v>3343.7163951688194</v>
      </c>
      <c r="AC386" s="320">
        <v>3033.9240522188056</v>
      </c>
      <c r="AD386" s="320">
        <v>2773.0275690710769</v>
      </c>
      <c r="AE386" s="320">
        <v>2729.869578967031</v>
      </c>
      <c r="AF386" s="320">
        <v>2670.0509573503286</v>
      </c>
      <c r="AG386" s="320">
        <v>2661.1282296405175</v>
      </c>
      <c r="AH386" s="320">
        <v>2649.3729225908628</v>
      </c>
      <c r="AI386" s="320">
        <v>2683.9397102868593</v>
      </c>
      <c r="AJ386" s="320">
        <v>2666.02393737594</v>
      </c>
      <c r="AK386" s="320">
        <v>2598.3285030039478</v>
      </c>
      <c r="AL386" s="320">
        <v>2582.1156079987013</v>
      </c>
      <c r="AM386" s="320">
        <v>2560.1445373256597</v>
      </c>
      <c r="AN386" s="320">
        <v>2528.6018000335298</v>
      </c>
      <c r="AO386" s="320">
        <v>2476.4875442150551</v>
      </c>
      <c r="AP386" s="320">
        <v>2419.2859828577748</v>
      </c>
      <c r="AQ386" s="320">
        <v>2326.9568897609065</v>
      </c>
      <c r="AR386" s="320">
        <v>2274.4995100903475</v>
      </c>
    </row>
    <row r="387" spans="1:44" ht="11.4" x14ac:dyDescent="0.25">
      <c r="A387" s="319" t="s">
        <v>80</v>
      </c>
      <c r="B387" s="319" t="s">
        <v>82</v>
      </c>
      <c r="C387" s="319" t="s">
        <v>1581</v>
      </c>
      <c r="D387" s="320">
        <v>2000</v>
      </c>
      <c r="E387" s="320">
        <v>2003</v>
      </c>
      <c r="F387" s="321"/>
      <c r="G387" s="321"/>
      <c r="H387" s="321"/>
      <c r="I387" s="321"/>
      <c r="J387" s="321"/>
      <c r="K387" s="321"/>
      <c r="L387" s="321"/>
      <c r="M387" s="321"/>
      <c r="N387" s="321"/>
      <c r="O387" s="321"/>
      <c r="P387" s="321"/>
      <c r="Q387" s="321"/>
      <c r="R387" s="321"/>
      <c r="S387" s="321"/>
      <c r="T387" s="321"/>
      <c r="U387" s="320">
        <v>4026.7673047309336</v>
      </c>
      <c r="V387" s="320">
        <v>5899.7141357642558</v>
      </c>
      <c r="W387" s="320">
        <v>6108.5383890848461</v>
      </c>
      <c r="X387" s="320">
        <v>6033.1755434408815</v>
      </c>
      <c r="Y387" s="320">
        <v>6338.1140283543727</v>
      </c>
      <c r="Z387" s="320">
        <v>5751.2590126730183</v>
      </c>
      <c r="AA387" s="320">
        <v>5242.4485099845333</v>
      </c>
      <c r="AB387" s="320">
        <v>4833.7226803819767</v>
      </c>
      <c r="AC387" s="320">
        <v>4366.0618475629753</v>
      </c>
      <c r="AD387" s="320">
        <v>3986.048413219256</v>
      </c>
      <c r="AE387" s="320">
        <v>3922.4414476064553</v>
      </c>
      <c r="AF387" s="320">
        <v>3834.3794980616494</v>
      </c>
      <c r="AG387" s="320">
        <v>3817.5249826825011</v>
      </c>
      <c r="AH387" s="320">
        <v>3798.2340750599783</v>
      </c>
      <c r="AI387" s="320">
        <v>3847.0314400351035</v>
      </c>
      <c r="AJ387" s="320">
        <v>3816.7940358745227</v>
      </c>
      <c r="AK387" s="320">
        <v>3715.8029478249732</v>
      </c>
      <c r="AL387" s="320">
        <v>3693.0860782071986</v>
      </c>
      <c r="AM387" s="320">
        <v>3661.2268793854773</v>
      </c>
      <c r="AN387" s="320">
        <v>3615.3108572235114</v>
      </c>
      <c r="AO387" s="320">
        <v>3538.5557281886054</v>
      </c>
      <c r="AP387" s="320">
        <v>3456.8742719572533</v>
      </c>
      <c r="AQ387" s="320">
        <v>3326.6734919292494</v>
      </c>
      <c r="AR387" s="320">
        <v>3251.0959641792906</v>
      </c>
    </row>
    <row r="388" spans="1:44" ht="11.4" x14ac:dyDescent="0.25">
      <c r="A388" s="319" t="s">
        <v>80</v>
      </c>
      <c r="B388" s="319" t="s">
        <v>82</v>
      </c>
      <c r="C388" s="319" t="s">
        <v>1582</v>
      </c>
      <c r="D388" s="320">
        <v>2004</v>
      </c>
      <c r="E388" s="320">
        <v>2006</v>
      </c>
      <c r="F388" s="321"/>
      <c r="G388" s="321"/>
      <c r="H388" s="321"/>
      <c r="I388" s="321"/>
      <c r="J388" s="321"/>
      <c r="K388" s="321"/>
      <c r="L388" s="321"/>
      <c r="M388" s="321"/>
      <c r="N388" s="321"/>
      <c r="O388" s="321"/>
      <c r="P388" s="321"/>
      <c r="Q388" s="321"/>
      <c r="R388" s="321"/>
      <c r="S388" s="321"/>
      <c r="T388" s="321"/>
      <c r="U388" s="321"/>
      <c r="V388" s="321"/>
      <c r="W388" s="321"/>
      <c r="X388" s="321"/>
      <c r="Y388" s="320">
        <v>3353.8396713243815</v>
      </c>
      <c r="Z388" s="320">
        <v>4264.119673954463</v>
      </c>
      <c r="AA388" s="320">
        <v>4409.7584922406022</v>
      </c>
      <c r="AB388" s="320">
        <v>5258.979389413299</v>
      </c>
      <c r="AC388" s="320">
        <v>4750.3870222601608</v>
      </c>
      <c r="AD388" s="320">
        <v>4336.3493037944399</v>
      </c>
      <c r="AE388" s="320">
        <v>4266.0551122146389</v>
      </c>
      <c r="AF388" s="320">
        <v>4169.7120928529821</v>
      </c>
      <c r="AG388" s="320">
        <v>4151.4941444838496</v>
      </c>
      <c r="AH388" s="320">
        <v>4130.1612875837072</v>
      </c>
      <c r="AI388" s="320">
        <v>4182.0436284484576</v>
      </c>
      <c r="AJ388" s="320">
        <v>4148.9222362991941</v>
      </c>
      <c r="AK388" s="320">
        <v>4037.7924088522072</v>
      </c>
      <c r="AL388" s="320">
        <v>4012.5681631593661</v>
      </c>
      <c r="AM388" s="320">
        <v>3977.4077279622693</v>
      </c>
      <c r="AN388" s="320">
        <v>3927.1780120938306</v>
      </c>
      <c r="AO388" s="320">
        <v>3842.9576990627224</v>
      </c>
      <c r="AP388" s="320">
        <v>3753.411465597243</v>
      </c>
      <c r="AQ388" s="320">
        <v>3611.3647550304368</v>
      </c>
      <c r="AR388" s="320">
        <v>3529.1250807411579</v>
      </c>
    </row>
    <row r="389" spans="1:44" ht="11.4" x14ac:dyDescent="0.25">
      <c r="A389" s="319" t="s">
        <v>80</v>
      </c>
      <c r="B389" s="319" t="s">
        <v>82</v>
      </c>
      <c r="C389" s="319" t="s">
        <v>1583</v>
      </c>
      <c r="D389" s="320">
        <v>2007</v>
      </c>
      <c r="E389" s="320">
        <v>2016</v>
      </c>
      <c r="F389" s="321"/>
      <c r="G389" s="321"/>
      <c r="H389" s="321"/>
      <c r="I389" s="321"/>
      <c r="J389" s="321"/>
      <c r="K389" s="321"/>
      <c r="L389" s="321"/>
      <c r="M389" s="321"/>
      <c r="N389" s="321"/>
      <c r="O389" s="321"/>
      <c r="P389" s="321"/>
      <c r="Q389" s="321"/>
      <c r="R389" s="321"/>
      <c r="S389" s="321"/>
      <c r="T389" s="321"/>
      <c r="U389" s="321"/>
      <c r="V389" s="321"/>
      <c r="W389" s="321"/>
      <c r="X389" s="321"/>
      <c r="Y389" s="321"/>
      <c r="Z389" s="321"/>
      <c r="AA389" s="321"/>
      <c r="AB389" s="320">
        <v>2735.5951410344514</v>
      </c>
      <c r="AC389" s="320">
        <v>3949.4126835342995</v>
      </c>
      <c r="AD389" s="320">
        <v>4129.0673882953406</v>
      </c>
      <c r="AE389" s="320">
        <v>4254.0995059290735</v>
      </c>
      <c r="AF389" s="320">
        <v>4262.9512416270627</v>
      </c>
      <c r="AG389" s="320">
        <v>4298.2093079748711</v>
      </c>
      <c r="AH389" s="320">
        <v>4326.8747384302742</v>
      </c>
      <c r="AI389" s="320">
        <v>4391.4345672684276</v>
      </c>
      <c r="AJ389" s="320">
        <v>4391.1570520826635</v>
      </c>
      <c r="AK389" s="320">
        <v>4289.9380370786293</v>
      </c>
      <c r="AL389" s="320">
        <v>4502.1640380706203</v>
      </c>
      <c r="AM389" s="320">
        <v>4465.1716575425371</v>
      </c>
      <c r="AN389" s="320">
        <v>4411.2405524089345</v>
      </c>
      <c r="AO389" s="320">
        <v>4320.1718686412405</v>
      </c>
      <c r="AP389" s="320">
        <v>4222.7103221243005</v>
      </c>
      <c r="AQ389" s="320">
        <v>4065.932002315812</v>
      </c>
      <c r="AR389" s="320">
        <v>3974.548411211259</v>
      </c>
    </row>
    <row r="390" spans="1:44" ht="11.4" x14ac:dyDescent="0.25">
      <c r="A390" s="319" t="s">
        <v>80</v>
      </c>
      <c r="B390" s="319" t="s">
        <v>82</v>
      </c>
      <c r="C390" s="319" t="s">
        <v>1584</v>
      </c>
      <c r="D390" s="320">
        <v>2017</v>
      </c>
      <c r="E390" s="320">
        <v>2020</v>
      </c>
      <c r="F390" s="321"/>
      <c r="G390" s="321"/>
      <c r="H390" s="321"/>
      <c r="I390" s="321"/>
      <c r="J390" s="321"/>
      <c r="K390" s="321"/>
      <c r="L390" s="321"/>
      <c r="M390" s="321"/>
      <c r="N390" s="321"/>
      <c r="O390" s="321"/>
      <c r="P390" s="321"/>
      <c r="Q390" s="321"/>
      <c r="R390" s="321"/>
      <c r="S390" s="321"/>
      <c r="T390" s="321"/>
      <c r="U390" s="321"/>
      <c r="V390" s="321"/>
      <c r="W390" s="321"/>
      <c r="X390" s="321"/>
      <c r="Y390" s="321"/>
      <c r="Z390" s="321"/>
      <c r="AA390" s="321"/>
      <c r="AB390" s="321"/>
      <c r="AC390" s="321"/>
      <c r="AD390" s="321"/>
      <c r="AE390" s="321"/>
      <c r="AF390" s="321"/>
      <c r="AG390" s="321"/>
      <c r="AH390" s="321"/>
      <c r="AI390" s="321"/>
      <c r="AJ390" s="321"/>
      <c r="AK390" s="321"/>
      <c r="AL390" s="320">
        <v>2610.4978469346361</v>
      </c>
      <c r="AM390" s="320">
        <v>3799.9551727433218</v>
      </c>
      <c r="AN390" s="320">
        <v>4322.4343788970909</v>
      </c>
      <c r="AO390" s="320">
        <v>4440.9516327639521</v>
      </c>
      <c r="AP390" s="320">
        <v>5061.7699752322651</v>
      </c>
      <c r="AQ390" s="320">
        <v>4870.2953615698243</v>
      </c>
      <c r="AR390" s="320">
        <v>4759.4392732849838</v>
      </c>
    </row>
    <row r="391" spans="1:44" ht="11.4" x14ac:dyDescent="0.25">
      <c r="A391" s="319" t="s">
        <v>80</v>
      </c>
      <c r="B391" s="319" t="s">
        <v>82</v>
      </c>
      <c r="C391" s="319" t="s">
        <v>1585</v>
      </c>
      <c r="D391" s="320">
        <v>2021</v>
      </c>
      <c r="E391" s="320">
        <v>9999</v>
      </c>
      <c r="F391" s="321"/>
      <c r="G391" s="321"/>
      <c r="H391" s="321"/>
      <c r="I391" s="321"/>
      <c r="J391" s="321"/>
      <c r="K391" s="321"/>
      <c r="L391" s="321"/>
      <c r="M391" s="321"/>
      <c r="N391" s="321"/>
      <c r="O391" s="321"/>
      <c r="P391" s="321"/>
      <c r="Q391" s="321"/>
      <c r="R391" s="321"/>
      <c r="S391" s="321"/>
      <c r="T391" s="321"/>
      <c r="U391" s="321"/>
      <c r="V391" s="321"/>
      <c r="W391" s="321"/>
      <c r="X391" s="321"/>
      <c r="Y391" s="321"/>
      <c r="Z391" s="321"/>
      <c r="AA391" s="321"/>
      <c r="AB391" s="321"/>
      <c r="AC391" s="321"/>
      <c r="AD391" s="321"/>
      <c r="AE391" s="321"/>
      <c r="AF391" s="321"/>
      <c r="AG391" s="321"/>
      <c r="AH391" s="321"/>
      <c r="AI391" s="321"/>
      <c r="AJ391" s="321"/>
      <c r="AK391" s="321"/>
      <c r="AL391" s="321"/>
      <c r="AM391" s="321"/>
      <c r="AN391" s="321"/>
      <c r="AO391" s="321"/>
      <c r="AP391" s="320">
        <v>2670.2736341531913</v>
      </c>
      <c r="AQ391" s="320">
        <v>4012.0612478799517</v>
      </c>
      <c r="AR391" s="320">
        <v>4389.0479898499716</v>
      </c>
    </row>
    <row r="392" spans="1:44" ht="11.4" x14ac:dyDescent="0.25">
      <c r="A392" s="319" t="s">
        <v>80</v>
      </c>
      <c r="B392" s="319" t="s">
        <v>83</v>
      </c>
      <c r="C392" s="319" t="s">
        <v>47</v>
      </c>
      <c r="D392" s="320">
        <v>0</v>
      </c>
      <c r="E392" s="320">
        <v>1999</v>
      </c>
      <c r="F392" s="320">
        <v>6706.8643194795422</v>
      </c>
      <c r="G392" s="320">
        <v>6627.0648354748364</v>
      </c>
      <c r="H392" s="320">
        <v>6361.9559488683371</v>
      </c>
      <c r="I392" s="320">
        <v>6436.1345942326589</v>
      </c>
      <c r="J392" s="320">
        <v>6218.943082278035</v>
      </c>
      <c r="K392" s="320">
        <v>6534.0321124501952</v>
      </c>
      <c r="L392" s="320">
        <v>6534.4907614383428</v>
      </c>
      <c r="M392" s="320">
        <v>6881.3961032842026</v>
      </c>
      <c r="N392" s="320">
        <v>7054.3105268800664</v>
      </c>
      <c r="O392" s="320">
        <v>7201.9162101039019</v>
      </c>
      <c r="P392" s="320">
        <v>7036.8998451928055</v>
      </c>
      <c r="Q392" s="320">
        <v>6678.6475129805103</v>
      </c>
      <c r="R392" s="320">
        <v>6483.3487672560259</v>
      </c>
      <c r="S392" s="320">
        <v>6279.1806168561061</v>
      </c>
      <c r="T392" s="320">
        <v>5911.6000954485726</v>
      </c>
      <c r="U392" s="320">
        <v>5596.0394068174301</v>
      </c>
      <c r="V392" s="320">
        <v>5184.6900619320077</v>
      </c>
      <c r="W392" s="320">
        <v>4983.0300945299041</v>
      </c>
      <c r="X392" s="320">
        <v>4684.4580523262666</v>
      </c>
      <c r="Y392" s="320">
        <v>4280.7485018152474</v>
      </c>
      <c r="Z392" s="320">
        <v>3910.6660961714028</v>
      </c>
      <c r="AA392" s="320">
        <v>3595.3856341425894</v>
      </c>
      <c r="AB392" s="320">
        <v>3343.7163951688194</v>
      </c>
      <c r="AC392" s="320">
        <v>3033.9240522188061</v>
      </c>
      <c r="AD392" s="320">
        <v>2773.0275690710778</v>
      </c>
      <c r="AE392" s="320">
        <v>2729.8695789670314</v>
      </c>
      <c r="AF392" s="320">
        <v>2670.0509573503286</v>
      </c>
      <c r="AG392" s="320">
        <v>2661.128229640517</v>
      </c>
      <c r="AH392" s="320">
        <v>2649.3729225908646</v>
      </c>
      <c r="AI392" s="320">
        <v>2683.9397102868584</v>
      </c>
      <c r="AJ392" s="320">
        <v>2666.02393737594</v>
      </c>
      <c r="AK392" s="320">
        <v>2598.3285030039474</v>
      </c>
      <c r="AL392" s="320">
        <v>2582.1156079987022</v>
      </c>
      <c r="AM392" s="320">
        <v>2560.1445373256597</v>
      </c>
      <c r="AN392" s="320">
        <v>2528.6018000335293</v>
      </c>
      <c r="AO392" s="320">
        <v>2476.4875442150556</v>
      </c>
      <c r="AP392" s="320">
        <v>2419.2859828577748</v>
      </c>
      <c r="AQ392" s="320">
        <v>2326.9568897609065</v>
      </c>
      <c r="AR392" s="320">
        <v>2274.4995100903475</v>
      </c>
    </row>
    <row r="393" spans="1:44" ht="11.4" x14ac:dyDescent="0.25">
      <c r="A393" s="319" t="s">
        <v>80</v>
      </c>
      <c r="B393" s="319" t="s">
        <v>83</v>
      </c>
      <c r="C393" s="319" t="s">
        <v>1581</v>
      </c>
      <c r="D393" s="320">
        <v>2000</v>
      </c>
      <c r="E393" s="320">
        <v>2003</v>
      </c>
      <c r="F393" s="321"/>
      <c r="G393" s="321"/>
      <c r="H393" s="321"/>
      <c r="I393" s="321"/>
      <c r="J393" s="321"/>
      <c r="K393" s="321"/>
      <c r="L393" s="321"/>
      <c r="M393" s="321"/>
      <c r="N393" s="321"/>
      <c r="O393" s="321"/>
      <c r="P393" s="321"/>
      <c r="Q393" s="321"/>
      <c r="R393" s="321"/>
      <c r="S393" s="321"/>
      <c r="T393" s="321"/>
      <c r="U393" s="320">
        <v>4026.767304730934</v>
      </c>
      <c r="V393" s="320">
        <v>5899.7141357642577</v>
      </c>
      <c r="W393" s="320">
        <v>6108.5383890848452</v>
      </c>
      <c r="X393" s="320">
        <v>6033.1755434408815</v>
      </c>
      <c r="Y393" s="320">
        <v>6338.1140283543727</v>
      </c>
      <c r="Z393" s="320">
        <v>5751.2590126730211</v>
      </c>
      <c r="AA393" s="320">
        <v>5242.4485099845315</v>
      </c>
      <c r="AB393" s="320">
        <v>4833.7226803819767</v>
      </c>
      <c r="AC393" s="320">
        <v>4366.0618475629763</v>
      </c>
      <c r="AD393" s="320">
        <v>3986.048413219256</v>
      </c>
      <c r="AE393" s="320">
        <v>3922.4414476064553</v>
      </c>
      <c r="AF393" s="320">
        <v>3834.3794980616503</v>
      </c>
      <c r="AG393" s="320">
        <v>3817.524982682502</v>
      </c>
      <c r="AH393" s="320">
        <v>3798.2340750599797</v>
      </c>
      <c r="AI393" s="320">
        <v>3847.0314400351035</v>
      </c>
      <c r="AJ393" s="320">
        <v>3816.7940358745223</v>
      </c>
      <c r="AK393" s="320">
        <v>3715.8029478249741</v>
      </c>
      <c r="AL393" s="320">
        <v>3693.0860782071991</v>
      </c>
      <c r="AM393" s="320">
        <v>3661.2268793854773</v>
      </c>
      <c r="AN393" s="320">
        <v>3615.3108572235119</v>
      </c>
      <c r="AO393" s="320">
        <v>3538.5557281886058</v>
      </c>
      <c r="AP393" s="320">
        <v>3456.8742719572529</v>
      </c>
      <c r="AQ393" s="320">
        <v>3326.6734919292489</v>
      </c>
      <c r="AR393" s="320">
        <v>3251.0959641792915</v>
      </c>
    </row>
    <row r="394" spans="1:44" ht="11.4" x14ac:dyDescent="0.25">
      <c r="A394" s="319" t="s">
        <v>80</v>
      </c>
      <c r="B394" s="319" t="s">
        <v>83</v>
      </c>
      <c r="C394" s="319" t="s">
        <v>1582</v>
      </c>
      <c r="D394" s="320">
        <v>2004</v>
      </c>
      <c r="E394" s="320">
        <v>2006</v>
      </c>
      <c r="F394" s="321"/>
      <c r="G394" s="321"/>
      <c r="H394" s="321"/>
      <c r="I394" s="321"/>
      <c r="J394" s="321"/>
      <c r="K394" s="321"/>
      <c r="L394" s="321"/>
      <c r="M394" s="321"/>
      <c r="N394" s="321"/>
      <c r="O394" s="321"/>
      <c r="P394" s="321"/>
      <c r="Q394" s="321"/>
      <c r="R394" s="321"/>
      <c r="S394" s="321"/>
      <c r="T394" s="321"/>
      <c r="U394" s="321"/>
      <c r="V394" s="321"/>
      <c r="W394" s="321"/>
      <c r="X394" s="321"/>
      <c r="Y394" s="320">
        <v>3353.8396713243815</v>
      </c>
      <c r="Z394" s="320">
        <v>4264.119673954463</v>
      </c>
      <c r="AA394" s="320">
        <v>4409.7584922406031</v>
      </c>
      <c r="AB394" s="320">
        <v>5258.9793894132999</v>
      </c>
      <c r="AC394" s="320">
        <v>4750.3870222601608</v>
      </c>
      <c r="AD394" s="320">
        <v>4336.3493037944399</v>
      </c>
      <c r="AE394" s="320">
        <v>4266.0551122146389</v>
      </c>
      <c r="AF394" s="320">
        <v>4169.7120928529812</v>
      </c>
      <c r="AG394" s="320">
        <v>4151.4941444838514</v>
      </c>
      <c r="AH394" s="320">
        <v>4130.1612875837091</v>
      </c>
      <c r="AI394" s="320">
        <v>4182.0436284484595</v>
      </c>
      <c r="AJ394" s="320">
        <v>4148.9222362991932</v>
      </c>
      <c r="AK394" s="320">
        <v>4037.7924088522077</v>
      </c>
      <c r="AL394" s="320">
        <v>4012.5681631593666</v>
      </c>
      <c r="AM394" s="320">
        <v>3977.4077279622688</v>
      </c>
      <c r="AN394" s="320">
        <v>3927.1780120938306</v>
      </c>
      <c r="AO394" s="320">
        <v>3842.9576990627224</v>
      </c>
      <c r="AP394" s="320">
        <v>3753.411465597243</v>
      </c>
      <c r="AQ394" s="320">
        <v>3611.3647550304363</v>
      </c>
      <c r="AR394" s="320">
        <v>3529.125080741157</v>
      </c>
    </row>
    <row r="395" spans="1:44" ht="11.4" x14ac:dyDescent="0.25">
      <c r="A395" s="319" t="s">
        <v>80</v>
      </c>
      <c r="B395" s="319" t="s">
        <v>83</v>
      </c>
      <c r="C395" s="319" t="s">
        <v>1583</v>
      </c>
      <c r="D395" s="320">
        <v>2007</v>
      </c>
      <c r="E395" s="320">
        <v>2016</v>
      </c>
      <c r="F395" s="321"/>
      <c r="G395" s="321"/>
      <c r="H395" s="321"/>
      <c r="I395" s="321"/>
      <c r="J395" s="321"/>
      <c r="K395" s="321"/>
      <c r="L395" s="321"/>
      <c r="M395" s="321"/>
      <c r="N395" s="321"/>
      <c r="O395" s="321"/>
      <c r="P395" s="321"/>
      <c r="Q395" s="321"/>
      <c r="R395" s="321"/>
      <c r="S395" s="321"/>
      <c r="T395" s="321"/>
      <c r="U395" s="321"/>
      <c r="V395" s="321"/>
      <c r="W395" s="321"/>
      <c r="X395" s="321"/>
      <c r="Y395" s="321"/>
      <c r="Z395" s="321"/>
      <c r="AA395" s="321"/>
      <c r="AB395" s="320">
        <v>2735.5951410344514</v>
      </c>
      <c r="AC395" s="320">
        <v>3949.4126835342981</v>
      </c>
      <c r="AD395" s="320">
        <v>4129.0673882953424</v>
      </c>
      <c r="AE395" s="320">
        <v>4254.0995059290735</v>
      </c>
      <c r="AF395" s="320">
        <v>4262.9512416270627</v>
      </c>
      <c r="AG395" s="320">
        <v>4298.2093079748702</v>
      </c>
      <c r="AH395" s="320">
        <v>4326.8747384302751</v>
      </c>
      <c r="AI395" s="320">
        <v>4391.4345672684276</v>
      </c>
      <c r="AJ395" s="320">
        <v>4391.1570520826644</v>
      </c>
      <c r="AK395" s="320">
        <v>4289.9380370786293</v>
      </c>
      <c r="AL395" s="320">
        <v>4502.1640380706212</v>
      </c>
      <c r="AM395" s="320">
        <v>4465.1716575425344</v>
      </c>
      <c r="AN395" s="320">
        <v>4411.2405524089354</v>
      </c>
      <c r="AO395" s="320">
        <v>4320.1718686412414</v>
      </c>
      <c r="AP395" s="320">
        <v>4222.7103221242996</v>
      </c>
      <c r="AQ395" s="320">
        <v>4065.932002315813</v>
      </c>
      <c r="AR395" s="320">
        <v>3974.5484112112595</v>
      </c>
    </row>
    <row r="396" spans="1:44" ht="11.4" x14ac:dyDescent="0.25">
      <c r="A396" s="319" t="s">
        <v>80</v>
      </c>
      <c r="B396" s="319" t="s">
        <v>83</v>
      </c>
      <c r="C396" s="319" t="s">
        <v>1584</v>
      </c>
      <c r="D396" s="320">
        <v>2017</v>
      </c>
      <c r="E396" s="320">
        <v>2020</v>
      </c>
      <c r="F396" s="321"/>
      <c r="G396" s="321"/>
      <c r="H396" s="321"/>
      <c r="I396" s="321"/>
      <c r="J396" s="321"/>
      <c r="K396" s="321"/>
      <c r="L396" s="321"/>
      <c r="M396" s="321"/>
      <c r="N396" s="321"/>
      <c r="O396" s="321"/>
      <c r="P396" s="321"/>
      <c r="Q396" s="321"/>
      <c r="R396" s="321"/>
      <c r="S396" s="321"/>
      <c r="T396" s="321"/>
      <c r="U396" s="321"/>
      <c r="V396" s="321"/>
      <c r="W396" s="321"/>
      <c r="X396" s="321"/>
      <c r="Y396" s="321"/>
      <c r="Z396" s="321"/>
      <c r="AA396" s="321"/>
      <c r="AB396" s="321"/>
      <c r="AC396" s="321"/>
      <c r="AD396" s="321"/>
      <c r="AE396" s="321"/>
      <c r="AF396" s="321"/>
      <c r="AG396" s="321"/>
      <c r="AH396" s="321"/>
      <c r="AI396" s="321"/>
      <c r="AJ396" s="321"/>
      <c r="AK396" s="321"/>
      <c r="AL396" s="320">
        <v>2610.4978469346361</v>
      </c>
      <c r="AM396" s="320">
        <v>3799.9551727433218</v>
      </c>
      <c r="AN396" s="320">
        <v>4322.4343788970909</v>
      </c>
      <c r="AO396" s="320">
        <v>4440.9516327639531</v>
      </c>
      <c r="AP396" s="320">
        <v>5061.7699752322642</v>
      </c>
      <c r="AQ396" s="320">
        <v>4870.2953615698243</v>
      </c>
      <c r="AR396" s="320">
        <v>4759.4392732849838</v>
      </c>
    </row>
    <row r="397" spans="1:44" ht="11.4" x14ac:dyDescent="0.25">
      <c r="A397" s="319" t="s">
        <v>80</v>
      </c>
      <c r="B397" s="319" t="s">
        <v>83</v>
      </c>
      <c r="C397" s="319" t="s">
        <v>1585</v>
      </c>
      <c r="D397" s="320">
        <v>2021</v>
      </c>
      <c r="E397" s="320">
        <v>9999</v>
      </c>
      <c r="F397" s="321"/>
      <c r="G397" s="321"/>
      <c r="H397" s="321"/>
      <c r="I397" s="321"/>
      <c r="J397" s="321"/>
      <c r="K397" s="321"/>
      <c r="L397" s="321"/>
      <c r="M397" s="321"/>
      <c r="N397" s="321"/>
      <c r="O397" s="321"/>
      <c r="P397" s="321"/>
      <c r="Q397" s="321"/>
      <c r="R397" s="321"/>
      <c r="S397" s="321"/>
      <c r="T397" s="321"/>
      <c r="U397" s="321"/>
      <c r="V397" s="321"/>
      <c r="W397" s="321"/>
      <c r="X397" s="321"/>
      <c r="Y397" s="321"/>
      <c r="Z397" s="321"/>
      <c r="AA397" s="321"/>
      <c r="AB397" s="321"/>
      <c r="AC397" s="321"/>
      <c r="AD397" s="321"/>
      <c r="AE397" s="321"/>
      <c r="AF397" s="321"/>
      <c r="AG397" s="321"/>
      <c r="AH397" s="321"/>
      <c r="AI397" s="321"/>
      <c r="AJ397" s="321"/>
      <c r="AK397" s="321"/>
      <c r="AL397" s="321"/>
      <c r="AM397" s="321"/>
      <c r="AN397" s="321"/>
      <c r="AO397" s="321"/>
      <c r="AP397" s="320">
        <v>2670.2736341531913</v>
      </c>
      <c r="AQ397" s="320">
        <v>4012.0612478799508</v>
      </c>
      <c r="AR397" s="320">
        <v>4389.0479898499716</v>
      </c>
    </row>
    <row r="398" spans="1:44" ht="11.4" x14ac:dyDescent="0.25">
      <c r="A398" s="319" t="s">
        <v>80</v>
      </c>
      <c r="B398" s="319" t="s">
        <v>84</v>
      </c>
      <c r="C398" s="319" t="s">
        <v>47</v>
      </c>
      <c r="D398" s="320">
        <v>0</v>
      </c>
      <c r="E398" s="320">
        <v>1999</v>
      </c>
      <c r="F398" s="320">
        <v>6706.8643194795422</v>
      </c>
      <c r="G398" s="320">
        <v>6627.0648354748364</v>
      </c>
      <c r="H398" s="320">
        <v>6361.9559488683326</v>
      </c>
      <c r="I398" s="320">
        <v>6436.1345942326589</v>
      </c>
      <c r="J398" s="320">
        <v>6218.9430822780323</v>
      </c>
      <c r="K398" s="320">
        <v>6534.0321124501925</v>
      </c>
      <c r="L398" s="320">
        <v>6534.490761438341</v>
      </c>
      <c r="M398" s="320">
        <v>6881.3961032842071</v>
      </c>
      <c r="N398" s="320">
        <v>7054.3105268800637</v>
      </c>
      <c r="O398" s="320">
        <v>7201.916210103901</v>
      </c>
      <c r="P398" s="320">
        <v>7036.8998451928046</v>
      </c>
      <c r="Q398" s="320">
        <v>6678.6475129805131</v>
      </c>
      <c r="R398" s="320">
        <v>6483.3487672560213</v>
      </c>
      <c r="S398" s="320">
        <v>6279.1806168561052</v>
      </c>
      <c r="T398" s="320">
        <v>5911.6000954485698</v>
      </c>
      <c r="U398" s="320">
        <v>5596.0394068174273</v>
      </c>
      <c r="V398" s="320">
        <v>5184.6900619320077</v>
      </c>
      <c r="W398" s="320">
        <v>4983.0300945299005</v>
      </c>
      <c r="X398" s="320">
        <v>4684.4580523262684</v>
      </c>
      <c r="Y398" s="320">
        <v>4280.7485018152483</v>
      </c>
      <c r="Z398" s="320">
        <v>3910.6660961714033</v>
      </c>
      <c r="AA398" s="320">
        <v>3595.3856341425881</v>
      </c>
      <c r="AB398" s="320">
        <v>3343.7163951688203</v>
      </c>
      <c r="AC398" s="320">
        <v>3033.924052218807</v>
      </c>
      <c r="AD398" s="320">
        <v>2773.027569071076</v>
      </c>
      <c r="AE398" s="320">
        <v>2729.869578967031</v>
      </c>
      <c r="AF398" s="320">
        <v>2670.0509573503282</v>
      </c>
      <c r="AG398" s="320">
        <v>2661.1282296405166</v>
      </c>
      <c r="AH398" s="320">
        <v>2649.3729225908633</v>
      </c>
      <c r="AI398" s="320">
        <v>2683.9397102868588</v>
      </c>
      <c r="AJ398" s="320">
        <v>2666.02393737594</v>
      </c>
      <c r="AK398" s="320">
        <v>2598.3285030039492</v>
      </c>
      <c r="AL398" s="320">
        <v>2582.1156079987018</v>
      </c>
      <c r="AM398" s="320">
        <v>2560.1445373256597</v>
      </c>
      <c r="AN398" s="320">
        <v>2528.6018000335293</v>
      </c>
      <c r="AO398" s="320">
        <v>2476.4875442150556</v>
      </c>
      <c r="AP398" s="320">
        <v>2419.2859828577743</v>
      </c>
      <c r="AQ398" s="320">
        <v>2326.9568897609065</v>
      </c>
      <c r="AR398" s="320">
        <v>2274.4995100903475</v>
      </c>
    </row>
    <row r="399" spans="1:44" ht="11.4" x14ac:dyDescent="0.25">
      <c r="A399" s="319" t="s">
        <v>80</v>
      </c>
      <c r="B399" s="319" t="s">
        <v>84</v>
      </c>
      <c r="C399" s="319" t="s">
        <v>1581</v>
      </c>
      <c r="D399" s="320">
        <v>2000</v>
      </c>
      <c r="E399" s="320">
        <v>2003</v>
      </c>
      <c r="F399" s="321"/>
      <c r="G399" s="321"/>
      <c r="H399" s="321"/>
      <c r="I399" s="321"/>
      <c r="J399" s="321"/>
      <c r="K399" s="321"/>
      <c r="L399" s="321"/>
      <c r="M399" s="321"/>
      <c r="N399" s="321"/>
      <c r="O399" s="321"/>
      <c r="P399" s="321"/>
      <c r="Q399" s="321"/>
      <c r="R399" s="321"/>
      <c r="S399" s="321"/>
      <c r="T399" s="321"/>
      <c r="U399" s="320">
        <v>4026.7673047309336</v>
      </c>
      <c r="V399" s="320">
        <v>5899.7141357642577</v>
      </c>
      <c r="W399" s="320">
        <v>6108.5383890848452</v>
      </c>
      <c r="X399" s="320">
        <v>6033.1755434408824</v>
      </c>
      <c r="Y399" s="320">
        <v>6338.1140283543737</v>
      </c>
      <c r="Z399" s="320">
        <v>5751.2590126730183</v>
      </c>
      <c r="AA399" s="320">
        <v>5242.4485099845324</v>
      </c>
      <c r="AB399" s="320">
        <v>4833.7226803819749</v>
      </c>
      <c r="AC399" s="320">
        <v>4366.0618475629763</v>
      </c>
      <c r="AD399" s="320">
        <v>3986.0484132192569</v>
      </c>
      <c r="AE399" s="320">
        <v>3922.4414476064549</v>
      </c>
      <c r="AF399" s="320">
        <v>3834.3794980616499</v>
      </c>
      <c r="AG399" s="320">
        <v>3817.5249826825016</v>
      </c>
      <c r="AH399" s="320">
        <v>3798.2340750599787</v>
      </c>
      <c r="AI399" s="320">
        <v>3847.031440035104</v>
      </c>
      <c r="AJ399" s="320">
        <v>3816.7940358745227</v>
      </c>
      <c r="AK399" s="320">
        <v>3715.8029478249732</v>
      </c>
      <c r="AL399" s="320">
        <v>3693.0860782071991</v>
      </c>
      <c r="AM399" s="320">
        <v>3661.2268793854778</v>
      </c>
      <c r="AN399" s="320">
        <v>3615.310857223511</v>
      </c>
      <c r="AO399" s="320">
        <v>3538.5557281886054</v>
      </c>
      <c r="AP399" s="320">
        <v>3456.8742719572524</v>
      </c>
      <c r="AQ399" s="320">
        <v>3326.6734919292489</v>
      </c>
      <c r="AR399" s="320">
        <v>3251.0959641792911</v>
      </c>
    </row>
    <row r="400" spans="1:44" ht="11.4" x14ac:dyDescent="0.25">
      <c r="A400" s="319" t="s">
        <v>80</v>
      </c>
      <c r="B400" s="319" t="s">
        <v>84</v>
      </c>
      <c r="C400" s="319" t="s">
        <v>1582</v>
      </c>
      <c r="D400" s="320">
        <v>2004</v>
      </c>
      <c r="E400" s="320">
        <v>2006</v>
      </c>
      <c r="F400" s="321"/>
      <c r="G400" s="321"/>
      <c r="H400" s="321"/>
      <c r="I400" s="321"/>
      <c r="J400" s="321"/>
      <c r="K400" s="321"/>
      <c r="L400" s="321"/>
      <c r="M400" s="321"/>
      <c r="N400" s="321"/>
      <c r="O400" s="321"/>
      <c r="P400" s="321"/>
      <c r="Q400" s="321"/>
      <c r="R400" s="321"/>
      <c r="S400" s="321"/>
      <c r="T400" s="321"/>
      <c r="U400" s="321"/>
      <c r="V400" s="321"/>
      <c r="W400" s="321"/>
      <c r="X400" s="321"/>
      <c r="Y400" s="320">
        <v>3353.8396713243819</v>
      </c>
      <c r="Z400" s="320">
        <v>4264.119673954463</v>
      </c>
      <c r="AA400" s="320">
        <v>4409.7584922406013</v>
      </c>
      <c r="AB400" s="320">
        <v>5258.9793894132999</v>
      </c>
      <c r="AC400" s="320">
        <v>4750.3870222601608</v>
      </c>
      <c r="AD400" s="320">
        <v>4336.349303794439</v>
      </c>
      <c r="AE400" s="320">
        <v>4266.0551122146389</v>
      </c>
      <c r="AF400" s="320">
        <v>4169.7120928529812</v>
      </c>
      <c r="AG400" s="320">
        <v>4151.4941444838505</v>
      </c>
      <c r="AH400" s="320">
        <v>4130.1612875837081</v>
      </c>
      <c r="AI400" s="320">
        <v>4182.0436284484585</v>
      </c>
      <c r="AJ400" s="320">
        <v>4148.9222362991932</v>
      </c>
      <c r="AK400" s="320">
        <v>4037.7924088522068</v>
      </c>
      <c r="AL400" s="320">
        <v>4012.568163159367</v>
      </c>
      <c r="AM400" s="320">
        <v>3977.4077279622684</v>
      </c>
      <c r="AN400" s="320">
        <v>3927.1780120938311</v>
      </c>
      <c r="AO400" s="320">
        <v>3842.9576990627215</v>
      </c>
      <c r="AP400" s="320">
        <v>3753.411465597243</v>
      </c>
      <c r="AQ400" s="320">
        <v>3611.3647550304368</v>
      </c>
      <c r="AR400" s="320">
        <v>3529.1250807411575</v>
      </c>
    </row>
    <row r="401" spans="1:44" ht="11.4" x14ac:dyDescent="0.25">
      <c r="A401" s="319" t="s">
        <v>80</v>
      </c>
      <c r="B401" s="319" t="s">
        <v>84</v>
      </c>
      <c r="C401" s="319" t="s">
        <v>1583</v>
      </c>
      <c r="D401" s="320">
        <v>2007</v>
      </c>
      <c r="E401" s="320">
        <v>2016</v>
      </c>
      <c r="F401" s="321"/>
      <c r="G401" s="321"/>
      <c r="H401" s="321"/>
      <c r="I401" s="321"/>
      <c r="J401" s="321"/>
      <c r="K401" s="321"/>
      <c r="L401" s="321"/>
      <c r="M401" s="321"/>
      <c r="N401" s="321"/>
      <c r="O401" s="321"/>
      <c r="P401" s="321"/>
      <c r="Q401" s="321"/>
      <c r="R401" s="321"/>
      <c r="S401" s="321"/>
      <c r="T401" s="321"/>
      <c r="U401" s="321"/>
      <c r="V401" s="321"/>
      <c r="W401" s="321"/>
      <c r="X401" s="321"/>
      <c r="Y401" s="321"/>
      <c r="Z401" s="321"/>
      <c r="AA401" s="321"/>
      <c r="AB401" s="320">
        <v>2735.5951410344514</v>
      </c>
      <c r="AC401" s="320">
        <v>3949.4126835342995</v>
      </c>
      <c r="AD401" s="320">
        <v>4129.0673882953406</v>
      </c>
      <c r="AE401" s="320">
        <v>4254.0995059290735</v>
      </c>
      <c r="AF401" s="320">
        <v>4262.9512416270627</v>
      </c>
      <c r="AG401" s="320">
        <v>4298.2093079748702</v>
      </c>
      <c r="AH401" s="320">
        <v>4326.8747384302751</v>
      </c>
      <c r="AI401" s="320">
        <v>4391.4345672684267</v>
      </c>
      <c r="AJ401" s="320">
        <v>4391.1570520826635</v>
      </c>
      <c r="AK401" s="320">
        <v>4289.9380370786293</v>
      </c>
      <c r="AL401" s="320">
        <v>4502.1640380706212</v>
      </c>
      <c r="AM401" s="320">
        <v>4465.1716575425344</v>
      </c>
      <c r="AN401" s="320">
        <v>4411.2405524089354</v>
      </c>
      <c r="AO401" s="320">
        <v>4320.1718686412414</v>
      </c>
      <c r="AP401" s="320">
        <v>4222.7103221242987</v>
      </c>
      <c r="AQ401" s="320">
        <v>4065.9320023158111</v>
      </c>
      <c r="AR401" s="320">
        <v>3974.548411211259</v>
      </c>
    </row>
    <row r="402" spans="1:44" ht="11.4" x14ac:dyDescent="0.25">
      <c r="A402" s="319" t="s">
        <v>80</v>
      </c>
      <c r="B402" s="319" t="s">
        <v>84</v>
      </c>
      <c r="C402" s="319" t="s">
        <v>1584</v>
      </c>
      <c r="D402" s="320">
        <v>2017</v>
      </c>
      <c r="E402" s="320">
        <v>2020</v>
      </c>
      <c r="F402" s="321"/>
      <c r="G402" s="321"/>
      <c r="H402" s="321"/>
      <c r="I402" s="321"/>
      <c r="J402" s="321"/>
      <c r="K402" s="321"/>
      <c r="L402" s="321"/>
      <c r="M402" s="321"/>
      <c r="N402" s="321"/>
      <c r="O402" s="321"/>
      <c r="P402" s="321"/>
      <c r="Q402" s="321"/>
      <c r="R402" s="321"/>
      <c r="S402" s="321"/>
      <c r="T402" s="321"/>
      <c r="U402" s="321"/>
      <c r="V402" s="321"/>
      <c r="W402" s="321"/>
      <c r="X402" s="321"/>
      <c r="Y402" s="321"/>
      <c r="Z402" s="321"/>
      <c r="AA402" s="321"/>
      <c r="AB402" s="321"/>
      <c r="AC402" s="321"/>
      <c r="AD402" s="321"/>
      <c r="AE402" s="321"/>
      <c r="AF402" s="321"/>
      <c r="AG402" s="321"/>
      <c r="AH402" s="321"/>
      <c r="AI402" s="321"/>
      <c r="AJ402" s="321"/>
      <c r="AK402" s="321"/>
      <c r="AL402" s="320">
        <v>2610.4978469346361</v>
      </c>
      <c r="AM402" s="320">
        <v>3799.9551727433218</v>
      </c>
      <c r="AN402" s="320">
        <v>4322.4343788970909</v>
      </c>
      <c r="AO402" s="320">
        <v>4440.9516327639531</v>
      </c>
      <c r="AP402" s="320">
        <v>5061.7699752322642</v>
      </c>
      <c r="AQ402" s="320">
        <v>4870.2953615698225</v>
      </c>
      <c r="AR402" s="320">
        <v>4759.4392732849838</v>
      </c>
    </row>
    <row r="403" spans="1:44" ht="11.4" x14ac:dyDescent="0.25">
      <c r="A403" s="319" t="s">
        <v>80</v>
      </c>
      <c r="B403" s="319" t="s">
        <v>84</v>
      </c>
      <c r="C403" s="319" t="s">
        <v>1585</v>
      </c>
      <c r="D403" s="320">
        <v>2021</v>
      </c>
      <c r="E403" s="320">
        <v>9999</v>
      </c>
      <c r="F403" s="321"/>
      <c r="G403" s="321"/>
      <c r="H403" s="321"/>
      <c r="I403" s="321"/>
      <c r="J403" s="321"/>
      <c r="K403" s="321"/>
      <c r="L403" s="321"/>
      <c r="M403" s="321"/>
      <c r="N403" s="321"/>
      <c r="O403" s="321"/>
      <c r="P403" s="321"/>
      <c r="Q403" s="321"/>
      <c r="R403" s="321"/>
      <c r="S403" s="321"/>
      <c r="T403" s="321"/>
      <c r="U403" s="321"/>
      <c r="V403" s="321"/>
      <c r="W403" s="321"/>
      <c r="X403" s="321"/>
      <c r="Y403" s="321"/>
      <c r="Z403" s="321"/>
      <c r="AA403" s="321"/>
      <c r="AB403" s="321"/>
      <c r="AC403" s="321"/>
      <c r="AD403" s="321"/>
      <c r="AE403" s="321"/>
      <c r="AF403" s="321"/>
      <c r="AG403" s="321"/>
      <c r="AH403" s="321"/>
      <c r="AI403" s="321"/>
      <c r="AJ403" s="321"/>
      <c r="AK403" s="321"/>
      <c r="AL403" s="321"/>
      <c r="AM403" s="321"/>
      <c r="AN403" s="321"/>
      <c r="AO403" s="321"/>
      <c r="AP403" s="320">
        <v>2670.2736341531909</v>
      </c>
      <c r="AQ403" s="320">
        <v>4012.0612478799503</v>
      </c>
      <c r="AR403" s="320">
        <v>4389.0479898499716</v>
      </c>
    </row>
    <row r="404" spans="1:44" ht="11.4" x14ac:dyDescent="0.25">
      <c r="A404" s="319" t="s">
        <v>80</v>
      </c>
      <c r="B404" s="319" t="s">
        <v>1711</v>
      </c>
      <c r="C404" s="319" t="s">
        <v>47</v>
      </c>
      <c r="D404" s="320">
        <v>0</v>
      </c>
      <c r="E404" s="320">
        <v>9999</v>
      </c>
      <c r="F404" s="320">
        <v>8112.3790781597536</v>
      </c>
      <c r="G404" s="320">
        <v>8053.0044575841293</v>
      </c>
      <c r="H404" s="320">
        <v>7764.7688853150457</v>
      </c>
      <c r="I404" s="320">
        <v>7887.8838355957969</v>
      </c>
      <c r="J404" s="320">
        <v>7651.7393508601681</v>
      </c>
      <c r="K404" s="320">
        <v>8069.7590473133268</v>
      </c>
      <c r="L404" s="320">
        <v>8099.275415786542</v>
      </c>
      <c r="M404" s="320">
        <v>8558.4388069790766</v>
      </c>
      <c r="N404" s="320">
        <v>8802.0256100171737</v>
      </c>
      <c r="O404" s="320">
        <v>8995.9351597704754</v>
      </c>
      <c r="P404" s="320">
        <v>8709.3983240387133</v>
      </c>
      <c r="Q404" s="320">
        <v>8202.3717176861883</v>
      </c>
      <c r="R404" s="320">
        <v>7830.7284203656845</v>
      </c>
      <c r="S404" s="320">
        <v>7442.9139255885311</v>
      </c>
      <c r="T404" s="320">
        <v>6929.8396506814533</v>
      </c>
      <c r="U404" s="320">
        <v>6309.4141002908591</v>
      </c>
      <c r="V404" s="320">
        <v>5873.5257192684248</v>
      </c>
      <c r="W404" s="320">
        <v>5651.3375650101316</v>
      </c>
      <c r="X404" s="320">
        <v>5277.669615160974</v>
      </c>
      <c r="Y404" s="320">
        <v>4829.8033816795232</v>
      </c>
      <c r="Z404" s="320">
        <v>4459.2900868796796</v>
      </c>
      <c r="AA404" s="320">
        <v>4141.0285792805635</v>
      </c>
      <c r="AB404" s="320">
        <v>3820.9179724269407</v>
      </c>
      <c r="AC404" s="320">
        <v>3527.0059121953755</v>
      </c>
      <c r="AD404" s="320">
        <v>3274.0263378135751</v>
      </c>
      <c r="AE404" s="320">
        <v>3212.1330378593448</v>
      </c>
      <c r="AF404" s="320">
        <v>3235.0774813676053</v>
      </c>
      <c r="AG404" s="320">
        <v>3280.7329098518189</v>
      </c>
      <c r="AH404" s="320">
        <v>3284.0992247457416</v>
      </c>
      <c r="AI404" s="320">
        <v>3328.998715777313</v>
      </c>
      <c r="AJ404" s="320">
        <v>3242.3697940750785</v>
      </c>
      <c r="AK404" s="320">
        <v>3578.1470219039402</v>
      </c>
      <c r="AL404" s="320">
        <v>3730.3136598667957</v>
      </c>
      <c r="AM404" s="320">
        <v>3692.9464525168091</v>
      </c>
      <c r="AN404" s="320">
        <v>3662.6602384421226</v>
      </c>
      <c r="AO404" s="320">
        <v>3548.6659253293792</v>
      </c>
      <c r="AP404" s="320">
        <v>3631.1447803793326</v>
      </c>
      <c r="AQ404" s="320">
        <v>3623.1824211119483</v>
      </c>
      <c r="AR404" s="320">
        <v>3750.3821089544472</v>
      </c>
    </row>
  </sheetData>
  <phoneticPr fontId="5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A62"/>
  <sheetViews>
    <sheetView zoomScale="90" zoomScaleNormal="90" workbookViewId="0">
      <selection activeCell="AA62" sqref="AA62"/>
    </sheetView>
  </sheetViews>
  <sheetFormatPr defaultColWidth="9.109375" defaultRowHeight="14.4" x14ac:dyDescent="0.3"/>
  <cols>
    <col min="1" max="1" width="18.33203125" customWidth="1"/>
    <col min="11" max="11" width="9.109375" style="50"/>
    <col min="12" max="12" width="17.88671875" style="50" customWidth="1"/>
    <col min="13" max="22" width="9.109375" style="50"/>
    <col min="23" max="23" width="36.44140625" style="50" customWidth="1"/>
    <col min="24" max="24" width="16.6640625" style="50" customWidth="1"/>
    <col min="25" max="25" width="17.33203125" style="50" customWidth="1"/>
    <col min="26" max="26" width="20.5546875" style="50" customWidth="1"/>
    <col min="27" max="27" width="18" style="50" customWidth="1"/>
  </cols>
  <sheetData>
    <row r="1" spans="1:26" ht="15.6" x14ac:dyDescent="0.3">
      <c r="A1" s="489" t="s">
        <v>1578</v>
      </c>
      <c r="B1" s="489"/>
      <c r="C1" s="489"/>
      <c r="D1" s="489"/>
      <c r="E1" s="489"/>
      <c r="F1" s="489"/>
      <c r="G1" s="489"/>
      <c r="H1" s="489"/>
      <c r="I1" s="269"/>
      <c r="K1" s="49" t="s">
        <v>2287</v>
      </c>
      <c r="W1" s="304" t="s">
        <v>2286</v>
      </c>
      <c r="X1" s="288"/>
      <c r="Y1" s="288"/>
      <c r="Z1" s="288"/>
    </row>
    <row r="2" spans="1:26" ht="11.25" customHeight="1" x14ac:dyDescent="0.3">
      <c r="K2" s="487" t="s">
        <v>1058</v>
      </c>
      <c r="L2" s="487" t="s">
        <v>1059</v>
      </c>
      <c r="M2" s="487" t="s">
        <v>1060</v>
      </c>
      <c r="N2" s="51" t="s">
        <v>158</v>
      </c>
      <c r="O2" s="51" t="s">
        <v>1061</v>
      </c>
      <c r="P2" s="51" t="s">
        <v>155</v>
      </c>
      <c r="Q2" s="51" t="s">
        <v>161</v>
      </c>
      <c r="R2" s="51" t="s">
        <v>160</v>
      </c>
      <c r="S2" s="51" t="s">
        <v>1062</v>
      </c>
      <c r="T2" s="51" t="s">
        <v>1063</v>
      </c>
      <c r="U2" s="51" t="s">
        <v>1064</v>
      </c>
      <c r="W2" s="498" t="s">
        <v>2265</v>
      </c>
      <c r="X2" s="500" t="s">
        <v>2266</v>
      </c>
      <c r="Y2" s="500"/>
      <c r="Z2" s="500"/>
    </row>
    <row r="3" spans="1:26" ht="12" customHeight="1" thickBot="1" x14ac:dyDescent="0.35">
      <c r="A3" s="490" t="s">
        <v>1065</v>
      </c>
      <c r="B3" s="490"/>
      <c r="C3" s="490"/>
      <c r="D3" s="490"/>
      <c r="E3" s="52"/>
      <c r="F3" s="52"/>
      <c r="G3" s="52"/>
      <c r="H3" s="52"/>
      <c r="I3" s="59"/>
      <c r="K3" s="488"/>
      <c r="L3" s="488"/>
      <c r="M3" s="488"/>
      <c r="N3" s="491" t="s">
        <v>1066</v>
      </c>
      <c r="O3" s="491"/>
      <c r="P3" s="491"/>
      <c r="Q3" s="491"/>
      <c r="R3" s="491"/>
      <c r="S3" s="491"/>
      <c r="T3" s="53" t="s">
        <v>1067</v>
      </c>
      <c r="U3" s="53" t="s">
        <v>1068</v>
      </c>
      <c r="W3" s="499"/>
      <c r="X3" s="301" t="s">
        <v>2267</v>
      </c>
      <c r="Y3" s="301" t="s">
        <v>55</v>
      </c>
      <c r="Z3" s="301" t="s">
        <v>2239</v>
      </c>
    </row>
    <row r="4" spans="1:26" ht="12" customHeight="1" thickBot="1" x14ac:dyDescent="0.35">
      <c r="A4" s="52" t="s">
        <v>1069</v>
      </c>
      <c r="B4" s="52"/>
      <c r="C4" s="54" t="s">
        <v>1070</v>
      </c>
      <c r="D4" s="54" t="s">
        <v>1071</v>
      </c>
      <c r="E4" s="54" t="s">
        <v>1072</v>
      </c>
      <c r="F4" s="54" t="s">
        <v>1073</v>
      </c>
      <c r="G4" s="54" t="s">
        <v>1074</v>
      </c>
      <c r="H4" s="54" t="s">
        <v>1075</v>
      </c>
      <c r="I4" s="54" t="s">
        <v>2227</v>
      </c>
      <c r="K4" s="485" t="s">
        <v>39</v>
      </c>
      <c r="L4" s="55" t="s">
        <v>1076</v>
      </c>
      <c r="M4" s="486" t="s">
        <v>1077</v>
      </c>
      <c r="N4" s="58" t="s">
        <v>1078</v>
      </c>
      <c r="O4" s="58" t="s">
        <v>1079</v>
      </c>
      <c r="P4" s="58" t="s">
        <v>1080</v>
      </c>
      <c r="Q4" s="58"/>
      <c r="R4" s="58"/>
      <c r="S4" s="58" t="s">
        <v>1081</v>
      </c>
      <c r="T4" s="58"/>
      <c r="U4" s="58"/>
      <c r="W4" s="496" t="s">
        <v>2268</v>
      </c>
      <c r="X4" s="496" t="s">
        <v>2269</v>
      </c>
      <c r="Y4" s="496" t="s">
        <v>2270</v>
      </c>
      <c r="Z4" s="303" t="s">
        <v>2271</v>
      </c>
    </row>
    <row r="5" spans="1:26" ht="12" customHeight="1" x14ac:dyDescent="0.3">
      <c r="A5" s="56"/>
      <c r="B5" s="57"/>
      <c r="C5" s="58"/>
      <c r="D5" s="58"/>
      <c r="E5" s="58"/>
      <c r="F5" s="58"/>
      <c r="G5" s="58"/>
      <c r="H5" s="58"/>
      <c r="I5" s="58"/>
      <c r="K5" s="485"/>
      <c r="L5" s="55" t="s">
        <v>1082</v>
      </c>
      <c r="M5" s="486"/>
      <c r="N5" s="58" t="s">
        <v>1078</v>
      </c>
      <c r="O5" s="58" t="s">
        <v>1079</v>
      </c>
      <c r="P5" s="58" t="s">
        <v>1080</v>
      </c>
      <c r="Q5" s="58"/>
      <c r="R5" s="58"/>
      <c r="S5" s="58" t="s">
        <v>1083</v>
      </c>
      <c r="T5" s="58"/>
      <c r="U5" s="58"/>
      <c r="W5" s="497"/>
      <c r="X5" s="497"/>
      <c r="Y5" s="497"/>
      <c r="Z5" s="302" t="s">
        <v>2272</v>
      </c>
    </row>
    <row r="6" spans="1:26" ht="12" customHeight="1" x14ac:dyDescent="0.3">
      <c r="A6" s="57" t="s">
        <v>158</v>
      </c>
      <c r="B6" s="57" t="s">
        <v>165</v>
      </c>
      <c r="C6" s="58" t="s">
        <v>1084</v>
      </c>
      <c r="D6" s="58" t="s">
        <v>1085</v>
      </c>
      <c r="E6" s="58" t="s">
        <v>1086</v>
      </c>
      <c r="F6" s="58" t="s">
        <v>1087</v>
      </c>
      <c r="G6" s="58" t="s">
        <v>1087</v>
      </c>
      <c r="H6" s="58" t="s">
        <v>1087</v>
      </c>
      <c r="I6" s="58" t="s">
        <v>1087</v>
      </c>
      <c r="K6" s="485" t="s">
        <v>40</v>
      </c>
      <c r="L6" s="55" t="s">
        <v>1088</v>
      </c>
      <c r="M6" s="486"/>
      <c r="N6" s="58" t="s">
        <v>1089</v>
      </c>
      <c r="O6" s="58" t="s">
        <v>1079</v>
      </c>
      <c r="P6" s="58" t="s">
        <v>1090</v>
      </c>
      <c r="Q6" s="58"/>
      <c r="R6" s="58"/>
      <c r="S6" s="58" t="s">
        <v>1091</v>
      </c>
      <c r="T6" s="58"/>
      <c r="U6" s="58"/>
      <c r="W6" s="299" t="s">
        <v>2273</v>
      </c>
      <c r="X6" s="501" t="s">
        <v>2275</v>
      </c>
      <c r="Y6" s="501" t="s">
        <v>2276</v>
      </c>
      <c r="Z6" s="299" t="s">
        <v>2277</v>
      </c>
    </row>
    <row r="7" spans="1:26" ht="12" customHeight="1" thickBot="1" x14ac:dyDescent="0.35">
      <c r="A7" s="59"/>
      <c r="B7" s="59" t="s">
        <v>166</v>
      </c>
      <c r="C7" s="60" t="s">
        <v>1084</v>
      </c>
      <c r="D7" s="60" t="s">
        <v>1087</v>
      </c>
      <c r="E7" s="60" t="s">
        <v>1092</v>
      </c>
      <c r="F7" s="60" t="s">
        <v>1093</v>
      </c>
      <c r="G7" s="60" t="s">
        <v>1093</v>
      </c>
      <c r="H7" s="60" t="s">
        <v>1093</v>
      </c>
      <c r="I7" s="60" t="s">
        <v>1093</v>
      </c>
      <c r="K7" s="485"/>
      <c r="L7" s="55" t="s">
        <v>1094</v>
      </c>
      <c r="M7" s="486"/>
      <c r="N7" s="58" t="s">
        <v>1089</v>
      </c>
      <c r="O7" s="58" t="s">
        <v>1079</v>
      </c>
      <c r="P7" s="58" t="s">
        <v>1090</v>
      </c>
      <c r="Q7" s="58"/>
      <c r="R7" s="58"/>
      <c r="S7" s="58" t="s">
        <v>1095</v>
      </c>
      <c r="T7" s="58"/>
      <c r="U7" s="58"/>
      <c r="W7" s="299" t="s">
        <v>2262</v>
      </c>
      <c r="X7" s="501"/>
      <c r="Y7" s="501"/>
      <c r="Z7" s="299" t="s">
        <v>2278</v>
      </c>
    </row>
    <row r="8" spans="1:26" ht="12" customHeight="1" x14ac:dyDescent="0.3">
      <c r="A8" s="57" t="s">
        <v>1061</v>
      </c>
      <c r="B8" s="57" t="s">
        <v>165</v>
      </c>
      <c r="C8" s="58" t="s">
        <v>1096</v>
      </c>
      <c r="D8" s="58" t="s">
        <v>1096</v>
      </c>
      <c r="E8" s="58" t="s">
        <v>1097</v>
      </c>
      <c r="F8" s="58" t="s">
        <v>1098</v>
      </c>
      <c r="G8" s="58" t="s">
        <v>1099</v>
      </c>
      <c r="H8" s="58" t="s">
        <v>1099</v>
      </c>
      <c r="I8" s="58" t="s">
        <v>1099</v>
      </c>
      <c r="K8" s="485" t="s">
        <v>41</v>
      </c>
      <c r="L8" s="61" t="s">
        <v>1100</v>
      </c>
      <c r="M8" s="485" t="s">
        <v>1101</v>
      </c>
      <c r="N8" s="273" t="s">
        <v>1102</v>
      </c>
      <c r="O8" s="273" t="s">
        <v>1091</v>
      </c>
      <c r="P8" s="273" t="s">
        <v>1103</v>
      </c>
      <c r="Q8" s="273"/>
      <c r="R8" s="273"/>
      <c r="S8" s="273" t="s">
        <v>1104</v>
      </c>
      <c r="T8" s="58"/>
      <c r="U8" s="273" t="s">
        <v>1095</v>
      </c>
      <c r="W8" s="302" t="s">
        <v>2274</v>
      </c>
      <c r="X8" s="497"/>
      <c r="Y8" s="497"/>
      <c r="Z8" s="302"/>
    </row>
    <row r="9" spans="1:26" ht="12" customHeight="1" x14ac:dyDescent="0.3">
      <c r="A9" s="57" t="s">
        <v>1105</v>
      </c>
      <c r="B9" s="57" t="s">
        <v>165</v>
      </c>
      <c r="C9" s="58" t="s">
        <v>1096</v>
      </c>
      <c r="D9" s="58" t="s">
        <v>1096</v>
      </c>
      <c r="E9" s="58" t="s">
        <v>1096</v>
      </c>
      <c r="F9" s="58" t="s">
        <v>1096</v>
      </c>
      <c r="G9" s="58" t="s">
        <v>1106</v>
      </c>
      <c r="H9" s="58" t="s">
        <v>1106</v>
      </c>
      <c r="I9" s="58" t="s">
        <v>1106</v>
      </c>
      <c r="K9" s="485"/>
      <c r="L9" s="55" t="s">
        <v>1107</v>
      </c>
      <c r="M9" s="485"/>
      <c r="N9" s="58" t="s">
        <v>1108</v>
      </c>
      <c r="O9" s="58" t="s">
        <v>1109</v>
      </c>
      <c r="P9" s="58" t="s">
        <v>1110</v>
      </c>
      <c r="Q9" s="58"/>
      <c r="R9" s="58"/>
      <c r="S9" s="58" t="s">
        <v>1111</v>
      </c>
      <c r="T9" s="58"/>
      <c r="U9" s="58" t="s">
        <v>1112</v>
      </c>
      <c r="W9" s="303" t="s">
        <v>2279</v>
      </c>
      <c r="X9" s="496" t="s">
        <v>2281</v>
      </c>
      <c r="Y9" s="496" t="s">
        <v>2282</v>
      </c>
      <c r="Z9" s="303" t="s">
        <v>2283</v>
      </c>
    </row>
    <row r="10" spans="1:26" ht="12" customHeight="1" x14ac:dyDescent="0.3">
      <c r="A10" s="57" t="s">
        <v>1113</v>
      </c>
      <c r="B10" s="57" t="s">
        <v>165</v>
      </c>
      <c r="C10" s="58" t="s">
        <v>1096</v>
      </c>
      <c r="D10" s="58" t="s">
        <v>1096</v>
      </c>
      <c r="E10" s="58" t="s">
        <v>1095</v>
      </c>
      <c r="F10" s="58" t="s">
        <v>1114</v>
      </c>
      <c r="G10" s="58" t="s">
        <v>1115</v>
      </c>
      <c r="H10" s="58" t="s">
        <v>1115</v>
      </c>
      <c r="I10" s="58" t="s">
        <v>1115</v>
      </c>
      <c r="K10" s="55" t="s">
        <v>42</v>
      </c>
      <c r="L10" s="55" t="s">
        <v>1116</v>
      </c>
      <c r="M10" s="485"/>
      <c r="N10" s="58" t="s">
        <v>1102</v>
      </c>
      <c r="O10" s="58" t="s">
        <v>1117</v>
      </c>
      <c r="P10" s="58" t="s">
        <v>1118</v>
      </c>
      <c r="Q10" s="58"/>
      <c r="R10" s="58"/>
      <c r="S10" s="58" t="s">
        <v>1104</v>
      </c>
      <c r="T10" s="58"/>
      <c r="U10" s="58" t="s">
        <v>1093</v>
      </c>
      <c r="W10" s="302" t="s">
        <v>2280</v>
      </c>
      <c r="X10" s="497"/>
      <c r="Y10" s="497"/>
      <c r="Z10" s="302" t="s">
        <v>2284</v>
      </c>
    </row>
    <row r="11" spans="1:26" ht="12" customHeight="1" thickBot="1" x14ac:dyDescent="0.35">
      <c r="A11" s="59"/>
      <c r="B11" s="59" t="s">
        <v>166</v>
      </c>
      <c r="C11" s="60" t="s">
        <v>1096</v>
      </c>
      <c r="D11" s="60" t="s">
        <v>1096</v>
      </c>
      <c r="E11" s="60" t="s">
        <v>1093</v>
      </c>
      <c r="F11" s="60" t="s">
        <v>1091</v>
      </c>
      <c r="G11" s="60" t="s">
        <v>1119</v>
      </c>
      <c r="H11" s="60" t="s">
        <v>1114</v>
      </c>
      <c r="I11" s="60" t="s">
        <v>1114</v>
      </c>
      <c r="K11" s="55" t="s">
        <v>43</v>
      </c>
      <c r="L11" s="55" t="s">
        <v>1120</v>
      </c>
      <c r="M11" s="485"/>
      <c r="N11" s="58" t="s">
        <v>1102</v>
      </c>
      <c r="O11" s="58" t="s">
        <v>1117</v>
      </c>
      <c r="P11" s="58" t="s">
        <v>1103</v>
      </c>
      <c r="R11" s="58"/>
      <c r="S11" s="58" t="s">
        <v>1104</v>
      </c>
      <c r="T11" s="58"/>
      <c r="U11" s="58" t="s">
        <v>1093</v>
      </c>
      <c r="W11" s="300"/>
    </row>
    <row r="12" spans="1:26" ht="12" customHeight="1" x14ac:dyDescent="0.3">
      <c r="A12" s="57" t="s">
        <v>1121</v>
      </c>
      <c r="B12" s="57" t="s">
        <v>165</v>
      </c>
      <c r="C12" s="58" t="s">
        <v>1122</v>
      </c>
      <c r="D12" s="58" t="s">
        <v>1093</v>
      </c>
      <c r="E12" s="58" t="s">
        <v>1096</v>
      </c>
      <c r="F12" s="58" t="s">
        <v>1096</v>
      </c>
      <c r="G12" s="58"/>
      <c r="H12" s="58" t="s">
        <v>1096</v>
      </c>
      <c r="I12" s="58" t="s">
        <v>1096</v>
      </c>
      <c r="K12" s="55" t="s">
        <v>1123</v>
      </c>
      <c r="L12" s="55" t="s">
        <v>1124</v>
      </c>
      <c r="M12" s="275" t="s">
        <v>1125</v>
      </c>
      <c r="N12" s="58" t="s">
        <v>1102</v>
      </c>
      <c r="O12" s="58" t="s">
        <v>1126</v>
      </c>
      <c r="P12" s="58" t="s">
        <v>1127</v>
      </c>
      <c r="Q12" s="58" t="s">
        <v>1544</v>
      </c>
      <c r="R12" s="58"/>
      <c r="S12" s="58" t="s">
        <v>1128</v>
      </c>
      <c r="T12" s="58" t="s">
        <v>2241</v>
      </c>
      <c r="U12" s="58"/>
      <c r="W12" s="280" t="s">
        <v>2285</v>
      </c>
    </row>
    <row r="13" spans="1:26" ht="12" customHeight="1" thickBot="1" x14ac:dyDescent="0.35">
      <c r="A13" s="59"/>
      <c r="B13" s="59" t="s">
        <v>166</v>
      </c>
      <c r="C13" s="60" t="s">
        <v>1122</v>
      </c>
      <c r="D13" s="60" t="s">
        <v>1129</v>
      </c>
      <c r="E13" s="60" t="s">
        <v>1130</v>
      </c>
      <c r="F13" s="60" t="s">
        <v>1131</v>
      </c>
      <c r="G13" s="60" t="s">
        <v>1132</v>
      </c>
      <c r="H13" s="60" t="s">
        <v>1133</v>
      </c>
      <c r="I13" s="60" t="s">
        <v>1133</v>
      </c>
      <c r="K13" s="281" t="s">
        <v>43</v>
      </c>
      <c r="L13" s="282" t="s">
        <v>2235</v>
      </c>
      <c r="M13" s="283"/>
      <c r="N13" s="274" t="s">
        <v>1102</v>
      </c>
      <c r="O13" s="274" t="s">
        <v>2243</v>
      </c>
      <c r="P13" s="274" t="s">
        <v>2240</v>
      </c>
      <c r="Q13" s="274" t="s">
        <v>2237</v>
      </c>
      <c r="R13" s="274" t="s">
        <v>1097</v>
      </c>
      <c r="S13" s="274" t="s">
        <v>2238</v>
      </c>
      <c r="T13" s="274" t="s">
        <v>2242</v>
      </c>
      <c r="U13" s="274"/>
      <c r="W13" s="280" t="s">
        <v>2263</v>
      </c>
    </row>
    <row r="14" spans="1:26" x14ac:dyDescent="0.3">
      <c r="A14" s="57" t="s">
        <v>1135</v>
      </c>
      <c r="B14" s="57" t="s">
        <v>165</v>
      </c>
      <c r="C14" s="58"/>
      <c r="D14" s="58"/>
      <c r="E14" s="58"/>
      <c r="F14" s="58"/>
      <c r="G14" s="58" t="s">
        <v>1140</v>
      </c>
      <c r="H14" s="58" t="s">
        <v>1140</v>
      </c>
      <c r="I14" s="58" t="s">
        <v>2228</v>
      </c>
      <c r="K14" s="484" t="s">
        <v>1134</v>
      </c>
      <c r="L14" s="484"/>
      <c r="M14" s="484"/>
      <c r="N14" s="484"/>
      <c r="O14" s="484"/>
      <c r="P14" s="484"/>
      <c r="Q14" s="484"/>
      <c r="R14" s="484"/>
      <c r="S14" s="484"/>
      <c r="T14" s="484"/>
      <c r="U14" s="484"/>
      <c r="W14" s="280" t="s">
        <v>2264</v>
      </c>
    </row>
    <row r="15" spans="1:26" x14ac:dyDescent="0.3">
      <c r="A15" s="57"/>
      <c r="B15" s="57" t="s">
        <v>166</v>
      </c>
      <c r="C15" s="58" t="s">
        <v>1136</v>
      </c>
      <c r="D15" s="58" t="s">
        <v>1137</v>
      </c>
      <c r="E15" s="58" t="s">
        <v>1138</v>
      </c>
      <c r="F15" s="58" t="s">
        <v>1139</v>
      </c>
      <c r="G15" s="58" t="s">
        <v>1140</v>
      </c>
      <c r="H15" s="58" t="s">
        <v>1140</v>
      </c>
      <c r="I15" s="58" t="s">
        <v>2228</v>
      </c>
      <c r="K15" s="279" t="s">
        <v>2244</v>
      </c>
      <c r="L15" s="270"/>
      <c r="M15" s="270"/>
      <c r="N15" s="270"/>
      <c r="O15" s="270"/>
      <c r="P15" s="270"/>
      <c r="Q15" s="270"/>
      <c r="R15" s="270"/>
      <c r="S15" s="270"/>
      <c r="T15" s="270"/>
      <c r="U15" s="270"/>
    </row>
    <row r="16" spans="1:26" x14ac:dyDescent="0.3">
      <c r="A16" s="57" t="s">
        <v>2234</v>
      </c>
      <c r="B16" s="57" t="s">
        <v>165</v>
      </c>
      <c r="C16" s="58"/>
      <c r="D16" s="58"/>
      <c r="E16" s="58"/>
      <c r="F16" s="58"/>
      <c r="G16" s="58"/>
      <c r="H16" s="58" t="s">
        <v>1141</v>
      </c>
      <c r="I16" s="58" t="s">
        <v>2230</v>
      </c>
      <c r="K16" s="277"/>
      <c r="L16" s="270"/>
      <c r="M16" s="270"/>
      <c r="N16" s="270"/>
      <c r="O16" s="270"/>
      <c r="P16" s="270"/>
      <c r="Q16" s="270"/>
      <c r="R16" s="270"/>
      <c r="S16" s="270"/>
      <c r="T16" s="270"/>
      <c r="U16" s="270"/>
    </row>
    <row r="17" spans="1:27" ht="15" thickBot="1" x14ac:dyDescent="0.35">
      <c r="A17" s="59"/>
      <c r="B17" s="59" t="s">
        <v>166</v>
      </c>
      <c r="C17" s="60" t="s">
        <v>1096</v>
      </c>
      <c r="D17" s="60" t="s">
        <v>1096</v>
      </c>
      <c r="E17" s="60" t="s">
        <v>1096</v>
      </c>
      <c r="F17" s="60" t="s">
        <v>1096</v>
      </c>
      <c r="G17" s="60" t="s">
        <v>2229</v>
      </c>
      <c r="H17" s="60" t="s">
        <v>2229</v>
      </c>
      <c r="I17" s="60" t="s">
        <v>2229</v>
      </c>
      <c r="K17" s="49" t="s">
        <v>2288</v>
      </c>
      <c r="R17"/>
      <c r="S17" s="286"/>
      <c r="T17"/>
      <c r="U17"/>
      <c r="W17" s="49" t="s">
        <v>2312</v>
      </c>
    </row>
    <row r="18" spans="1:27" x14ac:dyDescent="0.3">
      <c r="A18" s="56" t="s">
        <v>1148</v>
      </c>
      <c r="B18" s="57"/>
      <c r="C18" s="58"/>
      <c r="D18" s="58"/>
      <c r="E18" s="58"/>
      <c r="F18" s="58"/>
      <c r="G18" s="58"/>
      <c r="H18" s="58"/>
      <c r="I18" s="58"/>
      <c r="K18" s="51" t="s">
        <v>1058</v>
      </c>
      <c r="L18" s="51" t="s">
        <v>1059</v>
      </c>
      <c r="M18" s="51" t="s">
        <v>1060</v>
      </c>
      <c r="N18" s="51" t="s">
        <v>158</v>
      </c>
      <c r="O18" s="51" t="s">
        <v>1105</v>
      </c>
      <c r="P18" s="51" t="s">
        <v>1142</v>
      </c>
      <c r="Q18" s="51" t="s">
        <v>155</v>
      </c>
      <c r="R18" s="51" t="s">
        <v>161</v>
      </c>
      <c r="S18" s="285" t="s">
        <v>160</v>
      </c>
      <c r="T18" s="51" t="s">
        <v>1143</v>
      </c>
      <c r="U18" s="51" t="s">
        <v>1144</v>
      </c>
      <c r="W18" s="315" t="s">
        <v>2313</v>
      </c>
      <c r="X18" s="315" t="s">
        <v>2290</v>
      </c>
      <c r="Y18" s="495" t="s">
        <v>2305</v>
      </c>
      <c r="Z18" s="495"/>
      <c r="AA18" s="495"/>
    </row>
    <row r="19" spans="1:27" ht="15" thickBot="1" x14ac:dyDescent="0.35">
      <c r="A19" s="59" t="s">
        <v>1152</v>
      </c>
      <c r="B19" s="59" t="s">
        <v>165</v>
      </c>
      <c r="C19" s="60" t="s">
        <v>1103</v>
      </c>
      <c r="D19" s="60" t="s">
        <v>1103</v>
      </c>
      <c r="E19" s="60" t="s">
        <v>1103</v>
      </c>
      <c r="F19" s="60" t="s">
        <v>1103</v>
      </c>
      <c r="G19" s="60" t="s">
        <v>1103</v>
      </c>
      <c r="H19" s="60" t="s">
        <v>1103</v>
      </c>
      <c r="I19" s="60" t="s">
        <v>1102</v>
      </c>
      <c r="K19" s="271"/>
      <c r="L19" s="271"/>
      <c r="M19" s="271"/>
      <c r="N19" s="284" t="s">
        <v>1066</v>
      </c>
      <c r="O19" s="284"/>
      <c r="P19" s="284"/>
      <c r="Q19" s="284"/>
      <c r="R19" s="284"/>
      <c r="S19" s="284"/>
      <c r="T19" s="284"/>
      <c r="U19" s="284" t="s">
        <v>1067</v>
      </c>
      <c r="W19" s="281"/>
      <c r="X19" s="281"/>
      <c r="Y19" s="284" t="s">
        <v>2291</v>
      </c>
      <c r="Z19" s="284" t="s">
        <v>2292</v>
      </c>
      <c r="AA19" s="284" t="s">
        <v>2293</v>
      </c>
    </row>
    <row r="20" spans="1:27" ht="15.75" customHeight="1" x14ac:dyDescent="0.3">
      <c r="A20" s="57"/>
      <c r="B20" s="57"/>
      <c r="C20" s="58"/>
      <c r="D20" s="58"/>
      <c r="E20" s="58"/>
      <c r="F20" s="58"/>
      <c r="G20" s="58"/>
      <c r="H20" s="58"/>
      <c r="I20" s="58"/>
      <c r="K20" s="308" t="s">
        <v>41</v>
      </c>
      <c r="L20" s="309" t="s">
        <v>1100</v>
      </c>
      <c r="M20" s="305" t="s">
        <v>1145</v>
      </c>
      <c r="N20" s="310" t="s">
        <v>1146</v>
      </c>
      <c r="O20" s="310" t="s">
        <v>1127</v>
      </c>
      <c r="P20" s="310" t="s">
        <v>1147</v>
      </c>
      <c r="Q20" s="310" t="s">
        <v>1103</v>
      </c>
      <c r="R20" s="311"/>
      <c r="S20" s="311"/>
      <c r="T20" s="310" t="s">
        <v>1104</v>
      </c>
      <c r="U20" s="311"/>
      <c r="W20" s="57" t="s">
        <v>2294</v>
      </c>
      <c r="X20" s="57" t="s">
        <v>2295</v>
      </c>
      <c r="Y20" s="58" t="s">
        <v>2296</v>
      </c>
      <c r="Z20" s="58" t="s">
        <v>2297</v>
      </c>
      <c r="AA20" s="317" t="s">
        <v>2298</v>
      </c>
    </row>
    <row r="21" spans="1:27" ht="15" thickBot="1" x14ac:dyDescent="0.35">
      <c r="A21" s="62" t="s">
        <v>1155</v>
      </c>
      <c r="K21" s="308"/>
      <c r="L21" s="308" t="s">
        <v>1107</v>
      </c>
      <c r="M21" s="305"/>
      <c r="N21" s="311" t="s">
        <v>1149</v>
      </c>
      <c r="O21" s="311" t="s">
        <v>1150</v>
      </c>
      <c r="P21" s="311" t="s">
        <v>1151</v>
      </c>
      <c r="Q21" s="311" t="s">
        <v>1110</v>
      </c>
      <c r="R21" s="311"/>
      <c r="S21" s="311"/>
      <c r="T21" s="311" t="s">
        <v>2306</v>
      </c>
      <c r="U21" s="311"/>
      <c r="W21" s="281"/>
      <c r="X21" s="281" t="s">
        <v>2299</v>
      </c>
      <c r="Y21" s="274" t="s">
        <v>2300</v>
      </c>
      <c r="Z21" s="274" t="s">
        <v>2301</v>
      </c>
      <c r="AA21" s="284" t="s">
        <v>2298</v>
      </c>
    </row>
    <row r="22" spans="1:27" ht="15" thickBot="1" x14ac:dyDescent="0.35">
      <c r="A22" s="52" t="s">
        <v>1069</v>
      </c>
      <c r="B22" s="63"/>
      <c r="C22" s="64" t="s">
        <v>1070</v>
      </c>
      <c r="D22" s="64" t="s">
        <v>1071</v>
      </c>
      <c r="E22" s="64" t="s">
        <v>1072</v>
      </c>
      <c r="F22" s="64" t="s">
        <v>1073</v>
      </c>
      <c r="G22" s="64" t="s">
        <v>1074</v>
      </c>
      <c r="H22" s="64" t="s">
        <v>1075</v>
      </c>
      <c r="I22" s="64" t="s">
        <v>2227</v>
      </c>
      <c r="K22" s="308" t="s">
        <v>42</v>
      </c>
      <c r="L22" s="308" t="s">
        <v>1116</v>
      </c>
      <c r="M22" s="305"/>
      <c r="N22" s="311" t="s">
        <v>1089</v>
      </c>
      <c r="O22" s="311" t="s">
        <v>1153</v>
      </c>
      <c r="P22" s="311" t="s">
        <v>1079</v>
      </c>
      <c r="Q22" s="311" t="s">
        <v>1118</v>
      </c>
      <c r="R22" s="311"/>
      <c r="S22" s="311"/>
      <c r="T22" s="311" t="s">
        <v>1154</v>
      </c>
      <c r="U22" s="311"/>
      <c r="W22" s="57" t="s">
        <v>2302</v>
      </c>
      <c r="X22" s="57" t="s">
        <v>2295</v>
      </c>
      <c r="Y22" s="317" t="s">
        <v>2311</v>
      </c>
      <c r="Z22" s="317" t="s">
        <v>2311</v>
      </c>
      <c r="AA22" s="317" t="s">
        <v>2311</v>
      </c>
    </row>
    <row r="23" spans="1:27" x14ac:dyDescent="0.3">
      <c r="A23" s="56"/>
      <c r="B23" s="57"/>
      <c r="C23" s="58"/>
      <c r="D23" s="58"/>
      <c r="E23" s="58"/>
      <c r="F23" s="58"/>
      <c r="G23" s="58"/>
      <c r="H23" s="58"/>
      <c r="I23" s="58"/>
      <c r="K23" s="308" t="s">
        <v>43</v>
      </c>
      <c r="L23" s="308" t="s">
        <v>1120</v>
      </c>
      <c r="M23" s="305"/>
      <c r="N23" s="311" t="s">
        <v>1089</v>
      </c>
      <c r="O23" s="311" t="s">
        <v>1153</v>
      </c>
      <c r="P23" s="311" t="s">
        <v>1079</v>
      </c>
      <c r="Q23" s="311" t="s">
        <v>1103</v>
      </c>
      <c r="R23" s="311"/>
      <c r="S23" s="311"/>
      <c r="T23" s="311" t="s">
        <v>1154</v>
      </c>
      <c r="U23" s="311"/>
      <c r="W23" s="281"/>
      <c r="X23" s="281" t="s">
        <v>2299</v>
      </c>
      <c r="Y23" s="284" t="s">
        <v>2311</v>
      </c>
      <c r="Z23" s="284" t="s">
        <v>2311</v>
      </c>
      <c r="AA23" s="284" t="s">
        <v>2311</v>
      </c>
    </row>
    <row r="24" spans="1:27" x14ac:dyDescent="0.3">
      <c r="A24" s="57" t="s">
        <v>158</v>
      </c>
      <c r="B24" s="57" t="s">
        <v>165</v>
      </c>
      <c r="C24" s="58" t="s">
        <v>1157</v>
      </c>
      <c r="D24" s="58" t="s">
        <v>1089</v>
      </c>
      <c r="E24" s="58" t="s">
        <v>1158</v>
      </c>
      <c r="F24" s="58" t="s">
        <v>1159</v>
      </c>
      <c r="G24" s="58" t="s">
        <v>1159</v>
      </c>
      <c r="H24" s="58" t="s">
        <v>1159</v>
      </c>
      <c r="I24" s="58" t="s">
        <v>1159</v>
      </c>
      <c r="K24" s="308" t="s">
        <v>55</v>
      </c>
      <c r="L24" s="308" t="s">
        <v>1124</v>
      </c>
      <c r="M24" s="306" t="s">
        <v>1156</v>
      </c>
      <c r="N24" s="311" t="s">
        <v>1089</v>
      </c>
      <c r="O24" s="311" t="s">
        <v>2307</v>
      </c>
      <c r="P24" s="311" t="s">
        <v>1093</v>
      </c>
      <c r="Q24" s="311" t="s">
        <v>1117</v>
      </c>
      <c r="R24" s="311" t="s">
        <v>1544</v>
      </c>
      <c r="S24" s="311"/>
      <c r="T24" s="311" t="s">
        <v>1128</v>
      </c>
      <c r="U24" s="311" t="s">
        <v>2308</v>
      </c>
      <c r="W24" s="314" t="s">
        <v>2303</v>
      </c>
      <c r="X24" s="314" t="s">
        <v>2304</v>
      </c>
      <c r="Y24" s="316" t="s">
        <v>2296</v>
      </c>
      <c r="Z24" s="318" t="s">
        <v>2311</v>
      </c>
      <c r="AA24" s="318" t="s">
        <v>2311</v>
      </c>
    </row>
    <row r="25" spans="1:27" ht="15" thickBot="1" x14ac:dyDescent="0.35">
      <c r="A25" s="59"/>
      <c r="B25" s="59" t="s">
        <v>166</v>
      </c>
      <c r="C25" s="60" t="s">
        <v>1157</v>
      </c>
      <c r="D25" s="60" t="s">
        <v>1160</v>
      </c>
      <c r="E25" s="60" t="s">
        <v>1161</v>
      </c>
      <c r="F25" s="60" t="s">
        <v>1162</v>
      </c>
      <c r="G25" s="60" t="s">
        <v>1162</v>
      </c>
      <c r="H25" s="60" t="s">
        <v>1162</v>
      </c>
      <c r="I25" s="60" t="s">
        <v>1162</v>
      </c>
      <c r="K25" s="312" t="s">
        <v>2239</v>
      </c>
      <c r="L25" s="312" t="s">
        <v>2235</v>
      </c>
      <c r="M25" s="307"/>
      <c r="N25" s="313" t="s">
        <v>1102</v>
      </c>
      <c r="O25" s="313" t="s">
        <v>2309</v>
      </c>
      <c r="P25" s="313" t="s">
        <v>1093</v>
      </c>
      <c r="Q25" s="313" t="s">
        <v>2236</v>
      </c>
      <c r="R25" s="313" t="s">
        <v>2237</v>
      </c>
      <c r="S25" s="313" t="s">
        <v>2236</v>
      </c>
      <c r="T25" s="313" t="s">
        <v>2238</v>
      </c>
      <c r="U25" s="313" t="s">
        <v>2310</v>
      </c>
    </row>
    <row r="26" spans="1:27" x14ac:dyDescent="0.3">
      <c r="A26" s="57" t="s">
        <v>1061</v>
      </c>
      <c r="B26" s="57" t="s">
        <v>165</v>
      </c>
      <c r="C26" s="58" t="s">
        <v>1096</v>
      </c>
      <c r="D26" s="58" t="s">
        <v>1096</v>
      </c>
      <c r="E26" s="58" t="s">
        <v>1091</v>
      </c>
      <c r="F26" s="58" t="s">
        <v>1126</v>
      </c>
      <c r="G26" s="58" t="s">
        <v>1126</v>
      </c>
      <c r="H26" s="58" t="s">
        <v>1126</v>
      </c>
      <c r="I26" s="58" t="s">
        <v>1126</v>
      </c>
      <c r="R26"/>
      <c r="S26"/>
      <c r="T26"/>
      <c r="U26"/>
    </row>
    <row r="27" spans="1:27" x14ac:dyDescent="0.3">
      <c r="A27" s="57" t="s">
        <v>1105</v>
      </c>
      <c r="B27" s="57" t="s">
        <v>165</v>
      </c>
      <c r="C27" s="58" t="s">
        <v>1096</v>
      </c>
      <c r="D27" s="58" t="s">
        <v>1096</v>
      </c>
      <c r="E27" s="58" t="s">
        <v>1096</v>
      </c>
      <c r="F27" s="58" t="s">
        <v>1096</v>
      </c>
      <c r="G27" s="58" t="s">
        <v>1163</v>
      </c>
      <c r="H27" s="58" t="s">
        <v>1163</v>
      </c>
      <c r="I27" s="58" t="s">
        <v>1163</v>
      </c>
      <c r="K27" s="278" t="s">
        <v>2251</v>
      </c>
      <c r="R27"/>
      <c r="S27"/>
      <c r="T27"/>
      <c r="U27"/>
    </row>
    <row r="28" spans="1:27" x14ac:dyDescent="0.3">
      <c r="A28" s="57" t="s">
        <v>1113</v>
      </c>
      <c r="B28" s="57" t="s">
        <v>165</v>
      </c>
      <c r="C28" s="58" t="s">
        <v>1096</v>
      </c>
      <c r="D28" s="58" t="s">
        <v>1096</v>
      </c>
      <c r="E28" s="58" t="s">
        <v>1119</v>
      </c>
      <c r="F28" s="58" t="s">
        <v>1098</v>
      </c>
      <c r="G28" s="58" t="s">
        <v>1164</v>
      </c>
      <c r="H28" s="58" t="s">
        <v>1164</v>
      </c>
      <c r="I28" s="58" t="s">
        <v>1164</v>
      </c>
      <c r="K28" s="278" t="s">
        <v>2245</v>
      </c>
      <c r="R28"/>
      <c r="S28"/>
      <c r="T28"/>
      <c r="U28"/>
    </row>
    <row r="29" spans="1:27" ht="15" thickBot="1" x14ac:dyDescent="0.35">
      <c r="A29" s="59"/>
      <c r="B29" s="59" t="s">
        <v>166</v>
      </c>
      <c r="C29" s="60" t="s">
        <v>1096</v>
      </c>
      <c r="D29" s="60" t="s">
        <v>1096</v>
      </c>
      <c r="E29" s="60" t="s">
        <v>1147</v>
      </c>
      <c r="F29" s="60" t="s">
        <v>1165</v>
      </c>
      <c r="G29" s="60" t="s">
        <v>1166</v>
      </c>
      <c r="H29" s="60" t="s">
        <v>1167</v>
      </c>
      <c r="I29" s="60" t="s">
        <v>1167</v>
      </c>
      <c r="K29" s="278" t="s">
        <v>2246</v>
      </c>
      <c r="R29"/>
      <c r="S29"/>
      <c r="T29"/>
      <c r="U29"/>
    </row>
    <row r="30" spans="1:27" x14ac:dyDescent="0.3">
      <c r="A30" s="57" t="s">
        <v>1121</v>
      </c>
      <c r="B30" s="57" t="s">
        <v>165</v>
      </c>
      <c r="C30" s="58" t="s">
        <v>1168</v>
      </c>
      <c r="D30" s="58" t="s">
        <v>1169</v>
      </c>
      <c r="E30" s="58" t="s">
        <v>1096</v>
      </c>
      <c r="F30" s="58" t="s">
        <v>1096</v>
      </c>
      <c r="G30" s="58" t="s">
        <v>1096</v>
      </c>
      <c r="H30" s="58" t="s">
        <v>1096</v>
      </c>
      <c r="I30" s="58" t="s">
        <v>1096</v>
      </c>
      <c r="K30" s="278" t="s">
        <v>2247</v>
      </c>
      <c r="R30"/>
      <c r="S30"/>
      <c r="T30"/>
      <c r="U30"/>
    </row>
    <row r="31" spans="1:27" ht="15" thickBot="1" x14ac:dyDescent="0.35">
      <c r="A31" s="59"/>
      <c r="B31" s="59" t="s">
        <v>166</v>
      </c>
      <c r="C31" s="60" t="s">
        <v>1168</v>
      </c>
      <c r="D31" s="60" t="s">
        <v>1170</v>
      </c>
      <c r="E31" s="60" t="s">
        <v>1171</v>
      </c>
      <c r="F31" s="60" t="s">
        <v>1172</v>
      </c>
      <c r="G31" s="60" t="s">
        <v>1173</v>
      </c>
      <c r="H31" s="60" t="s">
        <v>1174</v>
      </c>
      <c r="I31" s="60" t="s">
        <v>1174</v>
      </c>
      <c r="K31" s="278" t="s">
        <v>2248</v>
      </c>
      <c r="R31"/>
      <c r="S31"/>
      <c r="T31"/>
      <c r="U31"/>
    </row>
    <row r="32" spans="1:27" x14ac:dyDescent="0.3">
      <c r="A32" s="57" t="s">
        <v>1135</v>
      </c>
      <c r="B32" s="57" t="s">
        <v>165</v>
      </c>
      <c r="C32" s="58"/>
      <c r="D32" s="58"/>
      <c r="E32" s="58"/>
      <c r="F32" s="58"/>
      <c r="G32" s="58" t="s">
        <v>1140</v>
      </c>
      <c r="H32" s="58" t="s">
        <v>1140</v>
      </c>
      <c r="I32" s="58" t="s">
        <v>2228</v>
      </c>
      <c r="K32" s="278" t="s">
        <v>2249</v>
      </c>
      <c r="R32"/>
      <c r="S32"/>
      <c r="T32"/>
      <c r="U32"/>
    </row>
    <row r="33" spans="1:21" x14ac:dyDescent="0.3">
      <c r="A33" s="57"/>
      <c r="B33" s="57" t="s">
        <v>166</v>
      </c>
      <c r="C33" s="58" t="s">
        <v>1176</v>
      </c>
      <c r="D33" s="58" t="s">
        <v>1177</v>
      </c>
      <c r="E33" s="58" t="s">
        <v>1178</v>
      </c>
      <c r="F33" s="58" t="s">
        <v>1179</v>
      </c>
      <c r="G33" s="58" t="s">
        <v>1140</v>
      </c>
      <c r="H33" s="58" t="s">
        <v>1140</v>
      </c>
      <c r="I33" s="58" t="s">
        <v>2228</v>
      </c>
      <c r="K33" s="278" t="s">
        <v>2250</v>
      </c>
      <c r="R33"/>
      <c r="S33"/>
      <c r="T33"/>
      <c r="U33"/>
    </row>
    <row r="34" spans="1:21" x14ac:dyDescent="0.3">
      <c r="A34" s="57" t="s">
        <v>2234</v>
      </c>
      <c r="B34" s="57" t="s">
        <v>165</v>
      </c>
      <c r="C34" s="58"/>
      <c r="D34" s="58"/>
      <c r="E34" s="58"/>
      <c r="F34" s="58"/>
      <c r="G34" s="58"/>
      <c r="H34" s="58" t="s">
        <v>1141</v>
      </c>
      <c r="I34" s="58" t="s">
        <v>2229</v>
      </c>
      <c r="K34" s="278"/>
      <c r="R34"/>
      <c r="S34"/>
      <c r="T34"/>
      <c r="U34"/>
    </row>
    <row r="35" spans="1:21" ht="15" thickBot="1" x14ac:dyDescent="0.35">
      <c r="A35" s="59"/>
      <c r="B35" s="59" t="s">
        <v>166</v>
      </c>
      <c r="C35" s="60" t="s">
        <v>1096</v>
      </c>
      <c r="D35" s="60" t="s">
        <v>1096</v>
      </c>
      <c r="E35" s="60" t="s">
        <v>1096</v>
      </c>
      <c r="F35" s="60" t="s">
        <v>1096</v>
      </c>
      <c r="G35" s="60" t="s">
        <v>2229</v>
      </c>
      <c r="H35" s="60" t="s">
        <v>2229</v>
      </c>
      <c r="I35" s="60" t="s">
        <v>2229</v>
      </c>
      <c r="K35" s="293" t="s">
        <v>2289</v>
      </c>
      <c r="U35"/>
    </row>
    <row r="36" spans="1:21" x14ac:dyDescent="0.3">
      <c r="A36" s="56" t="s">
        <v>1148</v>
      </c>
      <c r="B36" s="57"/>
      <c r="C36" s="58"/>
      <c r="D36" s="58"/>
      <c r="E36" s="58"/>
      <c r="F36" s="58"/>
      <c r="G36" s="58"/>
      <c r="H36" s="58"/>
      <c r="I36" s="58"/>
      <c r="K36" s="51" t="s">
        <v>1058</v>
      </c>
      <c r="L36" s="51" t="s">
        <v>1059</v>
      </c>
      <c r="M36" s="51" t="s">
        <v>1060</v>
      </c>
      <c r="N36" s="298" t="s">
        <v>158</v>
      </c>
      <c r="O36" s="298" t="s">
        <v>2252</v>
      </c>
      <c r="P36" s="298" t="s">
        <v>2258</v>
      </c>
      <c r="Q36" s="298" t="s">
        <v>155</v>
      </c>
      <c r="R36" s="298" t="s">
        <v>2259</v>
      </c>
      <c r="S36" s="298" t="s">
        <v>2260</v>
      </c>
      <c r="T36" s="298" t="s">
        <v>2261</v>
      </c>
      <c r="U36"/>
    </row>
    <row r="37" spans="1:21" ht="15" thickBot="1" x14ac:dyDescent="0.35">
      <c r="A37" s="59" t="s">
        <v>1152</v>
      </c>
      <c r="B37" s="59" t="s">
        <v>165</v>
      </c>
      <c r="C37" s="60" t="s">
        <v>1103</v>
      </c>
      <c r="D37" s="60" t="s">
        <v>1103</v>
      </c>
      <c r="E37" s="60" t="s">
        <v>1103</v>
      </c>
      <c r="F37" s="60" t="s">
        <v>1103</v>
      </c>
      <c r="G37" s="60" t="s">
        <v>1103</v>
      </c>
      <c r="H37" s="60" t="s">
        <v>1103</v>
      </c>
      <c r="I37" s="60" t="s">
        <v>1102</v>
      </c>
      <c r="K37" s="271"/>
      <c r="L37" s="271"/>
      <c r="M37" s="271"/>
      <c r="N37" s="297" t="s">
        <v>1066</v>
      </c>
      <c r="O37" s="297"/>
      <c r="P37" s="297"/>
      <c r="Q37" s="297"/>
      <c r="R37" s="297"/>
      <c r="S37" s="297"/>
      <c r="T37" s="297" t="s">
        <v>1067</v>
      </c>
      <c r="U37"/>
    </row>
    <row r="38" spans="1:21" x14ac:dyDescent="0.3">
      <c r="A38" s="57"/>
      <c r="B38" s="57"/>
      <c r="C38" s="58"/>
      <c r="D38" s="58"/>
      <c r="E38" s="58"/>
      <c r="F38" s="58"/>
      <c r="G38" s="58"/>
      <c r="H38" s="58"/>
      <c r="I38" s="58"/>
      <c r="K38" s="294" t="s">
        <v>2239</v>
      </c>
      <c r="L38" s="294" t="s">
        <v>2235</v>
      </c>
      <c r="M38" s="295" t="s">
        <v>2253</v>
      </c>
      <c r="N38" s="296">
        <v>1950</v>
      </c>
      <c r="O38" s="295" t="s">
        <v>1167</v>
      </c>
      <c r="P38" s="295" t="s">
        <v>2254</v>
      </c>
      <c r="Q38" s="295" t="s">
        <v>2255</v>
      </c>
      <c r="R38" s="295" t="s">
        <v>2256</v>
      </c>
      <c r="S38" s="295" t="s">
        <v>2255</v>
      </c>
      <c r="T38" s="295" t="s">
        <v>2257</v>
      </c>
    </row>
    <row r="39" spans="1:21" ht="15" thickBot="1" x14ac:dyDescent="0.35">
      <c r="A39" s="62" t="s">
        <v>1180</v>
      </c>
      <c r="K39" s="287"/>
    </row>
    <row r="40" spans="1:21" ht="15" thickBot="1" x14ac:dyDescent="0.35">
      <c r="A40" s="52" t="s">
        <v>1069</v>
      </c>
      <c r="B40" s="63"/>
      <c r="C40" s="64" t="s">
        <v>1070</v>
      </c>
      <c r="D40" s="64" t="s">
        <v>1071</v>
      </c>
      <c r="E40" s="64" t="s">
        <v>1072</v>
      </c>
      <c r="F40" s="64" t="s">
        <v>1073</v>
      </c>
      <c r="G40" s="64" t="s">
        <v>1074</v>
      </c>
      <c r="H40" s="64" t="s">
        <v>1075</v>
      </c>
      <c r="I40" s="64" t="s">
        <v>2227</v>
      </c>
      <c r="K40" s="76" t="s">
        <v>1175</v>
      </c>
    </row>
    <row r="41" spans="1:21" x14ac:dyDescent="0.3">
      <c r="A41" s="56"/>
      <c r="B41" s="57"/>
      <c r="C41" s="58"/>
      <c r="D41" s="58"/>
      <c r="E41" s="58"/>
      <c r="F41" s="58"/>
      <c r="G41" s="58"/>
      <c r="H41" s="58"/>
      <c r="I41" s="58"/>
      <c r="K41" s="276" t="s">
        <v>1286</v>
      </c>
    </row>
    <row r="42" spans="1:21" x14ac:dyDescent="0.3">
      <c r="A42" s="57" t="s">
        <v>158</v>
      </c>
      <c r="B42" s="57" t="s">
        <v>165</v>
      </c>
      <c r="C42" s="58" t="s">
        <v>1181</v>
      </c>
      <c r="D42" s="58" t="s">
        <v>1110</v>
      </c>
      <c r="E42" s="58" t="s">
        <v>1182</v>
      </c>
      <c r="F42" s="58" t="s">
        <v>1183</v>
      </c>
      <c r="G42" s="58" t="s">
        <v>1183</v>
      </c>
      <c r="H42" s="58" t="s">
        <v>1183</v>
      </c>
      <c r="I42" s="58" t="s">
        <v>1183</v>
      </c>
      <c r="K42" s="287"/>
    </row>
    <row r="43" spans="1:21" ht="15" thickBot="1" x14ac:dyDescent="0.35">
      <c r="A43" s="59"/>
      <c r="B43" s="59" t="s">
        <v>166</v>
      </c>
      <c r="C43" s="60" t="s">
        <v>1181</v>
      </c>
      <c r="D43" s="60" t="s">
        <v>1102</v>
      </c>
      <c r="E43" s="60" t="s">
        <v>1184</v>
      </c>
      <c r="F43" s="60" t="s">
        <v>1185</v>
      </c>
      <c r="G43" s="60" t="s">
        <v>1185</v>
      </c>
      <c r="H43" s="60" t="s">
        <v>1185</v>
      </c>
      <c r="I43" s="60" t="s">
        <v>1185</v>
      </c>
      <c r="K43" s="76"/>
    </row>
    <row r="44" spans="1:21" x14ac:dyDescent="0.3">
      <c r="A44" s="57" t="s">
        <v>1061</v>
      </c>
      <c r="B44" s="57" t="s">
        <v>165</v>
      </c>
      <c r="C44" s="58" t="s">
        <v>1096</v>
      </c>
      <c r="D44" s="58" t="s">
        <v>1096</v>
      </c>
      <c r="E44" s="58" t="s">
        <v>1186</v>
      </c>
      <c r="F44" s="58" t="s">
        <v>1187</v>
      </c>
      <c r="G44" s="58" t="s">
        <v>1187</v>
      </c>
      <c r="H44" s="58" t="s">
        <v>1187</v>
      </c>
      <c r="I44" s="58" t="s">
        <v>1187</v>
      </c>
      <c r="K44" s="276"/>
    </row>
    <row r="45" spans="1:21" ht="24.6" customHeight="1" x14ac:dyDescent="0.3">
      <c r="A45" s="57" t="s">
        <v>1105</v>
      </c>
      <c r="B45" s="57" t="s">
        <v>165</v>
      </c>
      <c r="C45" s="58"/>
      <c r="D45" s="58"/>
      <c r="E45" s="58"/>
      <c r="F45" s="58"/>
      <c r="G45" s="58" t="s">
        <v>1188</v>
      </c>
      <c r="H45" s="58" t="s">
        <v>1188</v>
      </c>
      <c r="I45" s="58" t="s">
        <v>1188</v>
      </c>
    </row>
    <row r="46" spans="1:21" x14ac:dyDescent="0.3">
      <c r="A46" s="57" t="s">
        <v>1113</v>
      </c>
      <c r="B46" s="57" t="s">
        <v>165</v>
      </c>
      <c r="C46" s="58" t="s">
        <v>1096</v>
      </c>
      <c r="D46" s="58" t="s">
        <v>1096</v>
      </c>
      <c r="E46" s="58" t="s">
        <v>1189</v>
      </c>
      <c r="F46" s="58" t="s">
        <v>1190</v>
      </c>
      <c r="G46" s="58" t="s">
        <v>1191</v>
      </c>
      <c r="H46" s="58" t="s">
        <v>1191</v>
      </c>
      <c r="I46" s="58" t="s">
        <v>1191</v>
      </c>
    </row>
    <row r="47" spans="1:21" ht="15" thickBot="1" x14ac:dyDescent="0.35">
      <c r="A47" s="59"/>
      <c r="B47" s="59" t="s">
        <v>166</v>
      </c>
      <c r="C47" s="60" t="s">
        <v>1096</v>
      </c>
      <c r="D47" s="60" t="s">
        <v>1096</v>
      </c>
      <c r="E47" s="60" t="s">
        <v>1150</v>
      </c>
      <c r="F47" s="60" t="s">
        <v>1172</v>
      </c>
      <c r="G47" s="60" t="s">
        <v>1192</v>
      </c>
      <c r="H47" s="60" t="s">
        <v>1193</v>
      </c>
      <c r="I47" s="60" t="s">
        <v>1193</v>
      </c>
    </row>
    <row r="48" spans="1:21" ht="12" customHeight="1" x14ac:dyDescent="0.3">
      <c r="A48" s="57" t="s">
        <v>1121</v>
      </c>
      <c r="B48" s="57" t="s">
        <v>165</v>
      </c>
      <c r="C48" s="58" t="s">
        <v>1194</v>
      </c>
      <c r="D48" s="58" t="s">
        <v>1195</v>
      </c>
      <c r="E48" s="58" t="s">
        <v>1096</v>
      </c>
      <c r="F48" s="58" t="s">
        <v>1096</v>
      </c>
      <c r="G48" s="58" t="s">
        <v>1096</v>
      </c>
      <c r="H48" s="58" t="s">
        <v>1096</v>
      </c>
      <c r="I48" s="58" t="s">
        <v>1096</v>
      </c>
    </row>
    <row r="49" spans="1:22" ht="12" customHeight="1" thickBot="1" x14ac:dyDescent="0.35">
      <c r="A49" s="59"/>
      <c r="B49" s="59" t="s">
        <v>166</v>
      </c>
      <c r="C49" s="60" t="s">
        <v>1194</v>
      </c>
      <c r="D49" s="60" t="s">
        <v>1196</v>
      </c>
      <c r="E49" s="60" t="s">
        <v>1197</v>
      </c>
      <c r="F49" s="60" t="s">
        <v>1117</v>
      </c>
      <c r="G49" s="60" t="s">
        <v>1198</v>
      </c>
      <c r="H49" s="60" t="s">
        <v>1199</v>
      </c>
      <c r="I49" s="60" t="s">
        <v>1199</v>
      </c>
    </row>
    <row r="50" spans="1:22" ht="12" customHeight="1" x14ac:dyDescent="0.3">
      <c r="A50" s="57" t="s">
        <v>1135</v>
      </c>
      <c r="B50" s="57" t="s">
        <v>165</v>
      </c>
      <c r="C50" s="58"/>
      <c r="D50" s="65"/>
      <c r="E50" s="58"/>
      <c r="F50" s="58"/>
      <c r="G50" s="58" t="s">
        <v>1140</v>
      </c>
      <c r="H50" s="58" t="s">
        <v>1140</v>
      </c>
      <c r="I50" s="58" t="s">
        <v>2228</v>
      </c>
      <c r="K50" s="209"/>
      <c r="L50" s="209"/>
      <c r="M50" s="209"/>
      <c r="N50" s="209"/>
      <c r="O50" s="209"/>
      <c r="P50" s="209"/>
      <c r="Q50" s="209"/>
      <c r="R50" s="209"/>
      <c r="S50" s="209"/>
      <c r="T50" s="209"/>
      <c r="U50" s="209"/>
      <c r="V50" s="209"/>
    </row>
    <row r="51" spans="1:22" ht="12" customHeight="1" x14ac:dyDescent="0.3">
      <c r="A51" s="57"/>
      <c r="B51" s="57" t="s">
        <v>166</v>
      </c>
      <c r="C51" s="58" t="s">
        <v>1091</v>
      </c>
      <c r="D51" s="58" t="s">
        <v>1200</v>
      </c>
      <c r="E51" s="58" t="s">
        <v>1098</v>
      </c>
      <c r="F51" s="58" t="s">
        <v>1115</v>
      </c>
      <c r="G51" s="58" t="s">
        <v>1140</v>
      </c>
      <c r="H51" s="58" t="s">
        <v>1140</v>
      </c>
      <c r="I51" s="58" t="s">
        <v>2228</v>
      </c>
      <c r="K51" s="493"/>
      <c r="L51" s="289"/>
      <c r="M51" s="492"/>
      <c r="N51" s="290"/>
      <c r="O51" s="290"/>
      <c r="P51" s="290"/>
      <c r="Q51" s="290"/>
      <c r="R51" s="290"/>
      <c r="S51" s="290"/>
      <c r="T51" s="290"/>
      <c r="U51" s="290"/>
      <c r="V51" s="290"/>
    </row>
    <row r="52" spans="1:22" ht="12" customHeight="1" x14ac:dyDescent="0.3">
      <c r="A52" s="57" t="s">
        <v>2234</v>
      </c>
      <c r="B52" s="57" t="s">
        <v>165</v>
      </c>
      <c r="C52" s="58"/>
      <c r="D52" s="58"/>
      <c r="E52" s="58"/>
      <c r="F52" s="58"/>
      <c r="G52" s="58"/>
      <c r="H52" s="58" t="s">
        <v>1141</v>
      </c>
      <c r="I52" s="58" t="s">
        <v>2229</v>
      </c>
      <c r="K52" s="493"/>
      <c r="L52" s="289"/>
      <c r="M52" s="492"/>
      <c r="N52" s="290"/>
      <c r="O52" s="290"/>
      <c r="P52" s="290"/>
      <c r="Q52" s="290"/>
      <c r="R52" s="290"/>
      <c r="S52" s="290"/>
      <c r="T52" s="290"/>
      <c r="U52" s="290"/>
      <c r="V52" s="290"/>
    </row>
    <row r="53" spans="1:22" ht="12" customHeight="1" thickBot="1" x14ac:dyDescent="0.35">
      <c r="A53" s="59"/>
      <c r="B53" s="59" t="s">
        <v>166</v>
      </c>
      <c r="C53" s="60" t="s">
        <v>1096</v>
      </c>
      <c r="D53" s="60" t="s">
        <v>1096</v>
      </c>
      <c r="E53" s="60" t="s">
        <v>1096</v>
      </c>
      <c r="F53" s="60" t="s">
        <v>1096</v>
      </c>
      <c r="G53" s="60" t="s">
        <v>2229</v>
      </c>
      <c r="H53" s="60" t="s">
        <v>2229</v>
      </c>
      <c r="I53" s="60" t="s">
        <v>2229</v>
      </c>
      <c r="K53" s="493"/>
      <c r="L53" s="289"/>
      <c r="M53" s="492"/>
      <c r="N53" s="290"/>
      <c r="O53" s="290"/>
      <c r="P53" s="290"/>
      <c r="Q53" s="290"/>
      <c r="R53" s="290"/>
      <c r="S53" s="290"/>
      <c r="T53" s="290"/>
      <c r="U53" s="290"/>
      <c r="V53" s="290"/>
    </row>
    <row r="54" spans="1:22" ht="12" customHeight="1" x14ac:dyDescent="0.3">
      <c r="A54" s="56" t="s">
        <v>1148</v>
      </c>
      <c r="B54" s="57"/>
      <c r="C54" s="58"/>
      <c r="D54" s="58"/>
      <c r="E54" s="58"/>
      <c r="F54" s="58"/>
      <c r="G54" s="58"/>
      <c r="H54" s="58"/>
      <c r="I54" s="58"/>
      <c r="K54" s="493"/>
      <c r="L54" s="289"/>
      <c r="M54" s="492"/>
      <c r="N54" s="290"/>
      <c r="O54" s="290"/>
      <c r="P54" s="290"/>
      <c r="Q54" s="290"/>
      <c r="R54" s="290"/>
      <c r="S54" s="290"/>
      <c r="T54" s="290"/>
      <c r="U54" s="290"/>
      <c r="V54" s="290"/>
    </row>
    <row r="55" spans="1:22" ht="12" customHeight="1" thickBot="1" x14ac:dyDescent="0.35">
      <c r="A55" s="59" t="s">
        <v>1152</v>
      </c>
      <c r="B55" s="59" t="s">
        <v>165</v>
      </c>
      <c r="C55" s="60" t="s">
        <v>1103</v>
      </c>
      <c r="D55" s="60" t="s">
        <v>1103</v>
      </c>
      <c r="E55" s="60" t="s">
        <v>1103</v>
      </c>
      <c r="F55" s="60" t="s">
        <v>1103</v>
      </c>
      <c r="G55" s="60" t="s">
        <v>1103</v>
      </c>
      <c r="H55" s="60" t="s">
        <v>1103</v>
      </c>
      <c r="I55" s="60" t="s">
        <v>1102</v>
      </c>
      <c r="K55" s="493"/>
      <c r="L55" s="291"/>
      <c r="M55" s="494"/>
      <c r="N55" s="292"/>
      <c r="O55" s="292"/>
      <c r="P55" s="290"/>
      <c r="Q55" s="292"/>
      <c r="R55" s="290"/>
      <c r="S55" s="290"/>
      <c r="T55" s="292"/>
      <c r="U55" s="290"/>
      <c r="V55" s="292"/>
    </row>
    <row r="56" spans="1:22" ht="12" customHeight="1" x14ac:dyDescent="0.3">
      <c r="K56" s="493"/>
      <c r="L56" s="289"/>
      <c r="M56" s="494"/>
      <c r="N56" s="290"/>
      <c r="O56" s="290"/>
      <c r="P56" s="290"/>
      <c r="Q56" s="290"/>
      <c r="R56" s="290"/>
      <c r="S56" s="290"/>
      <c r="T56" s="290"/>
      <c r="U56" s="290"/>
      <c r="V56" s="290"/>
    </row>
    <row r="57" spans="1:22" x14ac:dyDescent="0.3">
      <c r="A57" s="66" t="s">
        <v>1201</v>
      </c>
      <c r="B57" s="66"/>
      <c r="C57" s="66"/>
      <c r="D57" s="66"/>
      <c r="E57" s="66"/>
      <c r="F57" s="66"/>
      <c r="G57" s="66"/>
      <c r="H57" s="66"/>
      <c r="I57" s="66"/>
      <c r="K57" s="289"/>
      <c r="L57" s="289"/>
      <c r="M57" s="494"/>
      <c r="N57" s="290"/>
      <c r="O57" s="290"/>
      <c r="P57" s="290"/>
      <c r="Q57" s="290"/>
      <c r="R57" s="290"/>
      <c r="S57" s="290"/>
      <c r="T57" s="290"/>
      <c r="U57" s="290"/>
      <c r="V57" s="290"/>
    </row>
    <row r="58" spans="1:22" x14ac:dyDescent="0.3">
      <c r="A58" s="66" t="s">
        <v>1202</v>
      </c>
      <c r="B58" s="50"/>
      <c r="C58" s="50"/>
      <c r="D58" s="50"/>
      <c r="E58" s="50"/>
      <c r="F58" s="50"/>
      <c r="G58" s="50"/>
      <c r="H58" s="50"/>
      <c r="I58" s="50"/>
      <c r="K58" s="289"/>
      <c r="L58" s="289"/>
      <c r="M58" s="494"/>
      <c r="N58" s="290"/>
      <c r="O58" s="290"/>
      <c r="P58" s="290"/>
      <c r="Q58" s="290"/>
      <c r="R58" s="290"/>
      <c r="S58" s="290"/>
      <c r="T58" s="290"/>
      <c r="U58" s="290"/>
      <c r="V58" s="290"/>
    </row>
    <row r="59" spans="1:22" ht="18.600000000000001" x14ac:dyDescent="0.3">
      <c r="A59" s="66" t="s">
        <v>1203</v>
      </c>
      <c r="B59" s="50"/>
      <c r="C59" s="50"/>
      <c r="D59" s="50"/>
      <c r="E59" s="50"/>
      <c r="F59" s="50"/>
      <c r="G59" s="50"/>
      <c r="H59" s="50"/>
      <c r="I59" s="50"/>
      <c r="K59" s="289"/>
      <c r="L59" s="289"/>
      <c r="M59" s="492"/>
      <c r="N59" s="290"/>
      <c r="O59" s="290"/>
      <c r="P59" s="290"/>
      <c r="Q59" s="290"/>
      <c r="R59" s="290"/>
      <c r="S59" s="290"/>
      <c r="T59" s="290"/>
      <c r="U59" s="290"/>
      <c r="V59" s="290"/>
    </row>
    <row r="60" spans="1:22" x14ac:dyDescent="0.3">
      <c r="A60" s="66" t="s">
        <v>2231</v>
      </c>
      <c r="B60" s="50"/>
      <c r="C60" s="50"/>
      <c r="D60" s="50"/>
      <c r="E60" s="50"/>
      <c r="F60" s="50"/>
      <c r="G60" s="50"/>
      <c r="H60" s="50"/>
      <c r="I60" s="50"/>
      <c r="K60" s="289"/>
      <c r="L60" s="289"/>
      <c r="M60" s="492"/>
      <c r="N60" s="290"/>
      <c r="O60" s="290"/>
      <c r="P60" s="290"/>
      <c r="Q60" s="290"/>
      <c r="R60" s="290"/>
      <c r="S60" s="290"/>
      <c r="T60" s="290"/>
      <c r="U60" s="290"/>
      <c r="V60" s="209"/>
    </row>
    <row r="61" spans="1:22" x14ac:dyDescent="0.3">
      <c r="A61" s="66" t="s">
        <v>2232</v>
      </c>
    </row>
    <row r="62" spans="1:22" x14ac:dyDescent="0.3">
      <c r="A62" s="66" t="s">
        <v>2233</v>
      </c>
    </row>
  </sheetData>
  <mergeCells count="28">
    <mergeCell ref="Y18:AA18"/>
    <mergeCell ref="X9:X10"/>
    <mergeCell ref="Y9:Y10"/>
    <mergeCell ref="W2:W3"/>
    <mergeCell ref="X2:Z2"/>
    <mergeCell ref="W4:W5"/>
    <mergeCell ref="X4:X5"/>
    <mergeCell ref="Y4:Y5"/>
    <mergeCell ref="X6:X8"/>
    <mergeCell ref="Y6:Y8"/>
    <mergeCell ref="M59:M60"/>
    <mergeCell ref="K51:K52"/>
    <mergeCell ref="M51:M54"/>
    <mergeCell ref="K53:K54"/>
    <mergeCell ref="K55:K56"/>
    <mergeCell ref="M55:M58"/>
    <mergeCell ref="A1:H1"/>
    <mergeCell ref="A3:D3"/>
    <mergeCell ref="N3:S3"/>
    <mergeCell ref="K8:K9"/>
    <mergeCell ref="M8:M11"/>
    <mergeCell ref="K14:U14"/>
    <mergeCell ref="K4:K5"/>
    <mergeCell ref="M4:M7"/>
    <mergeCell ref="K6:K7"/>
    <mergeCell ref="K2:K3"/>
    <mergeCell ref="L2:L3"/>
    <mergeCell ref="M2:M3"/>
  </mergeCells>
  <phoneticPr fontId="51"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F393"/>
  <sheetViews>
    <sheetView zoomScale="70" zoomScaleNormal="70" workbookViewId="0">
      <pane xSplit="3" ySplit="4" topLeftCell="D5" activePane="bottomRight" state="frozen"/>
      <selection pane="topRight"/>
      <selection pane="bottomLeft"/>
      <selection pane="bottomRight" activeCell="D5" sqref="D5"/>
    </sheetView>
  </sheetViews>
  <sheetFormatPr defaultColWidth="9.109375" defaultRowHeight="15" customHeight="1" x14ac:dyDescent="0.2"/>
  <cols>
    <col min="1" max="1" width="22.33203125" style="2" customWidth="1"/>
    <col min="2" max="2" width="24.44140625" style="2" bestFit="1" customWidth="1"/>
    <col min="3" max="3" width="24.5546875" style="2" bestFit="1" customWidth="1"/>
    <col min="4" max="4" width="13.109375" style="2" bestFit="1" customWidth="1"/>
    <col min="5" max="5" width="9.109375" style="2" customWidth="1"/>
    <col min="6" max="32" width="9.109375" style="3" customWidth="1"/>
    <col min="33" max="16384" width="9.109375" style="3"/>
  </cols>
  <sheetData>
    <row r="1" spans="1:32" ht="15.6" x14ac:dyDescent="0.3">
      <c r="A1" s="25" t="s">
        <v>1950</v>
      </c>
    </row>
    <row r="2" spans="1:32" ht="15" customHeight="1" x14ac:dyDescent="0.3">
      <c r="A2" s="166" t="s">
        <v>2081</v>
      </c>
    </row>
    <row r="3" spans="1:32" ht="15" customHeight="1" x14ac:dyDescent="0.3">
      <c r="A3" s="166"/>
      <c r="F3" s="167" t="s">
        <v>899</v>
      </c>
      <c r="G3" s="167" t="s">
        <v>897</v>
      </c>
      <c r="H3" s="167" t="s">
        <v>895</v>
      </c>
      <c r="I3" s="167" t="s">
        <v>899</v>
      </c>
      <c r="J3" s="167" t="s">
        <v>897</v>
      </c>
      <c r="K3" s="167" t="s">
        <v>895</v>
      </c>
      <c r="L3" s="167" t="s">
        <v>899</v>
      </c>
      <c r="M3" s="167" t="s">
        <v>897</v>
      </c>
      <c r="N3" s="167" t="s">
        <v>895</v>
      </c>
      <c r="O3" s="167" t="s">
        <v>899</v>
      </c>
      <c r="P3" s="167" t="s">
        <v>897</v>
      </c>
      <c r="Q3" s="167" t="s">
        <v>895</v>
      </c>
      <c r="R3" s="167" t="s">
        <v>899</v>
      </c>
      <c r="S3" s="167" t="s">
        <v>897</v>
      </c>
      <c r="T3" s="167" t="s">
        <v>895</v>
      </c>
      <c r="U3" s="167" t="s">
        <v>899</v>
      </c>
      <c r="V3" s="167" t="s">
        <v>897</v>
      </c>
      <c r="W3" s="167" t="s">
        <v>895</v>
      </c>
      <c r="X3" s="167" t="s">
        <v>899</v>
      </c>
      <c r="Y3" s="167" t="s">
        <v>897</v>
      </c>
      <c r="Z3" s="167" t="s">
        <v>895</v>
      </c>
      <c r="AA3" s="167" t="s">
        <v>899</v>
      </c>
      <c r="AB3" s="167" t="s">
        <v>897</v>
      </c>
      <c r="AC3" s="167" t="s">
        <v>895</v>
      </c>
      <c r="AD3" s="167" t="s">
        <v>899</v>
      </c>
      <c r="AE3" s="167" t="s">
        <v>897</v>
      </c>
      <c r="AF3" s="167" t="s">
        <v>895</v>
      </c>
    </row>
    <row r="4" spans="1:32" s="69" customFormat="1" ht="15.75" customHeight="1" x14ac:dyDescent="0.25">
      <c r="A4" s="101" t="s">
        <v>0</v>
      </c>
      <c r="B4" s="101" t="s">
        <v>1</v>
      </c>
      <c r="C4" s="101" t="s">
        <v>1579</v>
      </c>
      <c r="D4" s="101" t="s">
        <v>2</v>
      </c>
      <c r="E4" s="101" t="s">
        <v>3</v>
      </c>
      <c r="F4" s="146" t="s">
        <v>85</v>
      </c>
      <c r="G4" s="146" t="s">
        <v>86</v>
      </c>
      <c r="H4" s="146" t="s">
        <v>87</v>
      </c>
      <c r="I4" s="146" t="s">
        <v>88</v>
      </c>
      <c r="J4" s="146" t="s">
        <v>89</v>
      </c>
      <c r="K4" s="146" t="s">
        <v>90</v>
      </c>
      <c r="L4" s="146" t="s">
        <v>91</v>
      </c>
      <c r="M4" s="146" t="s">
        <v>92</v>
      </c>
      <c r="N4" s="146" t="s">
        <v>93</v>
      </c>
      <c r="O4" s="146" t="s">
        <v>94</v>
      </c>
      <c r="P4" s="146" t="s">
        <v>95</v>
      </c>
      <c r="Q4" s="146" t="s">
        <v>96</v>
      </c>
      <c r="R4" s="146" t="s">
        <v>97</v>
      </c>
      <c r="S4" s="146" t="s">
        <v>98</v>
      </c>
      <c r="T4" s="146" t="s">
        <v>99</v>
      </c>
      <c r="U4" s="146" t="s">
        <v>100</v>
      </c>
      <c r="V4" s="146" t="s">
        <v>101</v>
      </c>
      <c r="W4" s="146" t="s">
        <v>102</v>
      </c>
      <c r="X4" s="146" t="s">
        <v>103</v>
      </c>
      <c r="Y4" s="146" t="s">
        <v>104</v>
      </c>
      <c r="Z4" s="146" t="s">
        <v>105</v>
      </c>
      <c r="AA4" s="146" t="s">
        <v>106</v>
      </c>
      <c r="AB4" s="146" t="s">
        <v>107</v>
      </c>
      <c r="AC4" s="146" t="s">
        <v>108</v>
      </c>
      <c r="AD4" s="146" t="s">
        <v>109</v>
      </c>
      <c r="AE4" s="146" t="s">
        <v>110</v>
      </c>
      <c r="AF4" s="146" t="s">
        <v>111</v>
      </c>
    </row>
    <row r="5" spans="1:32" s="69" customFormat="1" ht="15.75" customHeight="1" x14ac:dyDescent="0.25">
      <c r="A5" s="327" t="s">
        <v>894</v>
      </c>
      <c r="B5" s="327" t="s">
        <v>33</v>
      </c>
      <c r="C5" s="327" t="s">
        <v>34</v>
      </c>
      <c r="D5" s="328">
        <v>0</v>
      </c>
      <c r="E5" s="328">
        <v>1969</v>
      </c>
      <c r="F5" s="329">
        <v>38.735440931780332</v>
      </c>
      <c r="G5" s="329">
        <v>37.149764601094233</v>
      </c>
      <c r="H5" s="329">
        <v>43.515358361774659</v>
      </c>
      <c r="I5" s="329">
        <v>27.705402917801063</v>
      </c>
      <c r="J5" s="329">
        <v>19.094552101771558</v>
      </c>
      <c r="K5" s="329">
        <v>16.206763825760479</v>
      </c>
      <c r="L5" s="329">
        <v>3.2200000000000002E-3</v>
      </c>
      <c r="M5" s="329">
        <v>1.8400000000000001E-3</v>
      </c>
      <c r="N5" s="329">
        <v>1.9E-3</v>
      </c>
      <c r="O5" s="329">
        <v>6.4400000000000004E-3</v>
      </c>
      <c r="P5" s="329">
        <v>3.6800000000000001E-3</v>
      </c>
      <c r="Q5" s="329">
        <v>3.8E-3</v>
      </c>
      <c r="R5" s="329">
        <v>1.8490000000000455</v>
      </c>
      <c r="S5" s="329">
        <v>2.0620000000000847</v>
      </c>
      <c r="T5" s="329">
        <v>2.0230000000004171</v>
      </c>
      <c r="U5" s="329">
        <v>0.13100000000000001</v>
      </c>
      <c r="V5" s="329">
        <v>8.5999999999999993E-2</v>
      </c>
      <c r="W5" s="329">
        <v>4.1000000000000002E-2</v>
      </c>
      <c r="X5" s="329">
        <v>9.9999999999999985E-3</v>
      </c>
      <c r="Y5" s="329">
        <v>6.5000000000000006E-3</v>
      </c>
      <c r="Z5" s="329">
        <v>6.5000000000000006E-3</v>
      </c>
      <c r="AA5" s="329">
        <v>2E-3</v>
      </c>
      <c r="AB5" s="329">
        <v>2E-3</v>
      </c>
      <c r="AC5" s="329">
        <v>2E-3</v>
      </c>
      <c r="AD5" s="329">
        <v>2.3538953553329773</v>
      </c>
      <c r="AE5" s="329">
        <v>1.5972014969252295</v>
      </c>
      <c r="AF5" s="329">
        <v>1.2474586796904696</v>
      </c>
    </row>
    <row r="6" spans="1:32" s="69" customFormat="1" ht="15.75" customHeight="1" x14ac:dyDescent="0.25">
      <c r="A6" s="327" t="s">
        <v>894</v>
      </c>
      <c r="B6" s="327" t="s">
        <v>33</v>
      </c>
      <c r="C6" s="327" t="s">
        <v>35</v>
      </c>
      <c r="D6" s="328">
        <v>1970</v>
      </c>
      <c r="E6" s="328">
        <v>1978</v>
      </c>
      <c r="F6" s="329">
        <v>38.735440931780332</v>
      </c>
      <c r="G6" s="329">
        <v>37.149764601094233</v>
      </c>
      <c r="H6" s="329">
        <v>43.515358361774659</v>
      </c>
      <c r="I6" s="329">
        <v>18.661611399416412</v>
      </c>
      <c r="J6" s="329">
        <v>14.345347559297519</v>
      </c>
      <c r="K6" s="329">
        <v>18.664087059951996</v>
      </c>
      <c r="L6" s="329">
        <v>3.2200000000000002E-3</v>
      </c>
      <c r="M6" s="329">
        <v>1.8400000000000001E-3</v>
      </c>
      <c r="N6" s="329">
        <v>1.9E-3</v>
      </c>
      <c r="O6" s="329">
        <v>1.61E-2</v>
      </c>
      <c r="P6" s="329">
        <v>9.1999999999999998E-3</v>
      </c>
      <c r="Q6" s="329">
        <v>9.4999999999999998E-3</v>
      </c>
      <c r="R6" s="329">
        <v>1.8490000000000455</v>
      </c>
      <c r="S6" s="329">
        <v>2.0620000000000847</v>
      </c>
      <c r="T6" s="329">
        <v>2.0230000000004171</v>
      </c>
      <c r="U6" s="329">
        <v>0.13100000000000001</v>
      </c>
      <c r="V6" s="329">
        <v>8.5999999999999993E-2</v>
      </c>
      <c r="W6" s="329">
        <v>4.1000000000000002E-2</v>
      </c>
      <c r="X6" s="329">
        <v>0.01</v>
      </c>
      <c r="Y6" s="329">
        <v>6.5000000000000006E-3</v>
      </c>
      <c r="Z6" s="329">
        <v>6.5000000000000006E-3</v>
      </c>
      <c r="AA6" s="329">
        <v>2.0000000000000005E-3</v>
      </c>
      <c r="AB6" s="329">
        <v>2.0000000000000005E-3</v>
      </c>
      <c r="AC6" s="329">
        <v>2.0000000000000005E-3</v>
      </c>
      <c r="AD6" s="329">
        <v>1.8604030961380664</v>
      </c>
      <c r="AE6" s="329">
        <v>1.2393737266796847</v>
      </c>
      <c r="AF6" s="329">
        <v>1.1198101417878346</v>
      </c>
    </row>
    <row r="7" spans="1:32" s="69" customFormat="1" ht="15.75" customHeight="1" x14ac:dyDescent="0.25">
      <c r="A7" s="327" t="s">
        <v>894</v>
      </c>
      <c r="B7" s="327" t="s">
        <v>33</v>
      </c>
      <c r="C7" s="327" t="s">
        <v>36</v>
      </c>
      <c r="D7" s="328">
        <v>1979</v>
      </c>
      <c r="E7" s="328">
        <v>1980</v>
      </c>
      <c r="F7" s="329">
        <v>38.735440931780332</v>
      </c>
      <c r="G7" s="329">
        <v>37.149764601094233</v>
      </c>
      <c r="H7" s="329">
        <v>43.515358361774659</v>
      </c>
      <c r="I7" s="329">
        <v>15.855898481400517</v>
      </c>
      <c r="J7" s="329">
        <v>8.6197113534187455</v>
      </c>
      <c r="K7" s="329">
        <v>8.1791000332300481</v>
      </c>
      <c r="L7" s="329">
        <v>3.2200000000000002E-3</v>
      </c>
      <c r="M7" s="329">
        <v>1.8400000000000001E-3</v>
      </c>
      <c r="N7" s="329">
        <v>1.9E-3</v>
      </c>
      <c r="O7" s="329">
        <v>1.61E-2</v>
      </c>
      <c r="P7" s="329">
        <v>9.1999999999999998E-3</v>
      </c>
      <c r="Q7" s="329">
        <v>9.4999999999999998E-3</v>
      </c>
      <c r="R7" s="329">
        <v>1.6190000000000009</v>
      </c>
      <c r="S7" s="329">
        <v>2.1020000000000136</v>
      </c>
      <c r="T7" s="329">
        <v>2.9090000000000664</v>
      </c>
      <c r="U7" s="329">
        <v>0.13100000000000001</v>
      </c>
      <c r="V7" s="329">
        <v>8.5999999999999993E-2</v>
      </c>
      <c r="W7" s="329">
        <v>4.1000000000000002E-2</v>
      </c>
      <c r="X7" s="329">
        <v>0.01</v>
      </c>
      <c r="Y7" s="329">
        <v>6.4999999999999997E-3</v>
      </c>
      <c r="Z7" s="329">
        <v>6.4999999999999997E-3</v>
      </c>
      <c r="AA7" s="329">
        <v>2E-3</v>
      </c>
      <c r="AB7" s="329">
        <v>2E-3</v>
      </c>
      <c r="AC7" s="329">
        <v>2E-3</v>
      </c>
      <c r="AD7" s="329">
        <v>1.877696882119035</v>
      </c>
      <c r="AE7" s="329">
        <v>1.0687413916084834</v>
      </c>
      <c r="AF7" s="329">
        <v>0.96005909037545012</v>
      </c>
    </row>
    <row r="8" spans="1:32" s="69" customFormat="1" ht="15.75" customHeight="1" x14ac:dyDescent="0.25">
      <c r="A8" s="327" t="s">
        <v>894</v>
      </c>
      <c r="B8" s="327" t="s">
        <v>33</v>
      </c>
      <c r="C8" s="327" t="s">
        <v>37</v>
      </c>
      <c r="D8" s="328">
        <v>1981</v>
      </c>
      <c r="E8" s="328">
        <v>1985</v>
      </c>
      <c r="F8" s="329">
        <v>38.735440931780332</v>
      </c>
      <c r="G8" s="329">
        <v>37.149764601094233</v>
      </c>
      <c r="H8" s="329">
        <v>43.515358361774659</v>
      </c>
      <c r="I8" s="329">
        <v>15.399700600579305</v>
      </c>
      <c r="J8" s="329">
        <v>9.2190884168422613</v>
      </c>
      <c r="K8" s="329">
        <v>7.9324524767917621</v>
      </c>
      <c r="L8" s="329">
        <v>3.2200000000000002E-3</v>
      </c>
      <c r="M8" s="329">
        <v>1.8400000000000001E-3</v>
      </c>
      <c r="N8" s="329">
        <v>1.9E-3</v>
      </c>
      <c r="O8" s="329">
        <v>1.61E-2</v>
      </c>
      <c r="P8" s="329">
        <v>9.1999999999999998E-3</v>
      </c>
      <c r="Q8" s="329">
        <v>9.4999999999999998E-3</v>
      </c>
      <c r="R8" s="329">
        <v>1.6800000000000006</v>
      </c>
      <c r="S8" s="329">
        <v>2.2530000000000054</v>
      </c>
      <c r="T8" s="329">
        <v>3.2760000000000118</v>
      </c>
      <c r="U8" s="329">
        <v>0.13100000000000001</v>
      </c>
      <c r="V8" s="329">
        <v>8.5999999999999993E-2</v>
      </c>
      <c r="W8" s="329">
        <v>4.1000000000000002E-2</v>
      </c>
      <c r="X8" s="329">
        <v>9.9999999999999985E-3</v>
      </c>
      <c r="Y8" s="329">
        <v>6.4999999999999988E-3</v>
      </c>
      <c r="Z8" s="329">
        <v>6.4999999999999988E-3</v>
      </c>
      <c r="AA8" s="329">
        <v>1.9999999999999996E-3</v>
      </c>
      <c r="AB8" s="329">
        <v>1.9999999999999996E-3</v>
      </c>
      <c r="AC8" s="329">
        <v>1.9999999999999996E-3</v>
      </c>
      <c r="AD8" s="329">
        <v>1.877696882119035</v>
      </c>
      <c r="AE8" s="329">
        <v>1.0687413916084834</v>
      </c>
      <c r="AF8" s="329">
        <v>0.96005909037545012</v>
      </c>
    </row>
    <row r="9" spans="1:32" s="69" customFormat="1" ht="15.75" customHeight="1" x14ac:dyDescent="0.25">
      <c r="A9" s="327" t="s">
        <v>894</v>
      </c>
      <c r="B9" s="327" t="s">
        <v>33</v>
      </c>
      <c r="C9" s="327" t="s">
        <v>38</v>
      </c>
      <c r="D9" s="328">
        <v>1986</v>
      </c>
      <c r="E9" s="328">
        <v>1990</v>
      </c>
      <c r="F9" s="329">
        <v>38.735440931780332</v>
      </c>
      <c r="G9" s="329">
        <v>37.149764601094233</v>
      </c>
      <c r="H9" s="329">
        <v>43.515358361774659</v>
      </c>
      <c r="I9" s="329">
        <v>9.0782521806563476</v>
      </c>
      <c r="J9" s="329">
        <v>5.0733558555442695</v>
      </c>
      <c r="K9" s="329">
        <v>4.2598405955905116</v>
      </c>
      <c r="L9" s="329">
        <v>3.2200000000000002E-3</v>
      </c>
      <c r="M9" s="329">
        <v>1.8400000000000001E-3</v>
      </c>
      <c r="N9" s="329">
        <v>1.9E-3</v>
      </c>
      <c r="O9" s="329">
        <v>6.4399999999999999E-2</v>
      </c>
      <c r="P9" s="329">
        <v>3.6799999999999999E-2</v>
      </c>
      <c r="Q9" s="329">
        <v>3.7999999999999999E-2</v>
      </c>
      <c r="R9" s="329">
        <v>1.6911999999999623</v>
      </c>
      <c r="S9" s="329">
        <v>2.089300000000061</v>
      </c>
      <c r="T9" s="329">
        <v>2.6620000000004524</v>
      </c>
      <c r="U9" s="329">
        <v>0.13100000000000001</v>
      </c>
      <c r="V9" s="329">
        <v>8.5999999999999993E-2</v>
      </c>
      <c r="W9" s="329">
        <v>4.1000000000000002E-2</v>
      </c>
      <c r="X9" s="329">
        <v>0.01</v>
      </c>
      <c r="Y9" s="329">
        <v>6.4999999999999997E-3</v>
      </c>
      <c r="Z9" s="329">
        <v>6.4999999999999997E-3</v>
      </c>
      <c r="AA9" s="329">
        <v>2E-3</v>
      </c>
      <c r="AB9" s="329">
        <v>2E-3</v>
      </c>
      <c r="AC9" s="329">
        <v>2E-3</v>
      </c>
      <c r="AD9" s="329">
        <v>1.4902411050371225</v>
      </c>
      <c r="AE9" s="329">
        <v>0.90915949062192547</v>
      </c>
      <c r="AF9" s="329">
        <v>0.69396841538581333</v>
      </c>
    </row>
    <row r="10" spans="1:32" s="69" customFormat="1" ht="15.75" customHeight="1" x14ac:dyDescent="0.25">
      <c r="A10" s="327" t="s">
        <v>894</v>
      </c>
      <c r="B10" s="327" t="s">
        <v>33</v>
      </c>
      <c r="C10" s="327" t="s">
        <v>1581</v>
      </c>
      <c r="D10" s="328">
        <v>1991</v>
      </c>
      <c r="E10" s="328">
        <v>1996</v>
      </c>
      <c r="F10" s="329">
        <v>38.735440931780332</v>
      </c>
      <c r="G10" s="329">
        <v>37.149764601094233</v>
      </c>
      <c r="H10" s="329">
        <v>43.515358361774659</v>
      </c>
      <c r="I10" s="329">
        <v>1.765090871270393</v>
      </c>
      <c r="J10" s="329">
        <v>1.3721552828125123</v>
      </c>
      <c r="K10" s="329">
        <v>1.7671535536893874</v>
      </c>
      <c r="L10" s="329">
        <v>3.2200000000000002E-3</v>
      </c>
      <c r="M10" s="329">
        <v>1.8400000000000001E-3</v>
      </c>
      <c r="N10" s="329">
        <v>1.9E-3</v>
      </c>
      <c r="O10" s="329">
        <v>8.0500000000000002E-2</v>
      </c>
      <c r="P10" s="329">
        <v>4.5999999999999999E-2</v>
      </c>
      <c r="Q10" s="329">
        <v>4.7500000000000001E-2</v>
      </c>
      <c r="R10" s="329">
        <v>0.27449884299999799</v>
      </c>
      <c r="S10" s="329">
        <v>0.28337884300001276</v>
      </c>
      <c r="T10" s="329">
        <v>0.46073884300007684</v>
      </c>
      <c r="U10" s="329">
        <v>2.5999999999999999E-2</v>
      </c>
      <c r="V10" s="329">
        <v>1.6E-2</v>
      </c>
      <c r="W10" s="329">
        <v>1.4E-2</v>
      </c>
      <c r="X10" s="329">
        <v>2.5817875173842819E-2</v>
      </c>
      <c r="Y10" s="329">
        <v>1.0467226126030061E-2</v>
      </c>
      <c r="Z10" s="329">
        <v>5.2683774470204218E-3</v>
      </c>
      <c r="AA10" s="329">
        <v>7.0000000000000007E-2</v>
      </c>
      <c r="AB10" s="329">
        <v>0.13257224730311071</v>
      </c>
      <c r="AC10" s="329">
        <v>7.4106438376473391E-2</v>
      </c>
      <c r="AD10" s="329">
        <v>0.17728963987708021</v>
      </c>
      <c r="AE10" s="329">
        <v>0.12109813301086404</v>
      </c>
      <c r="AF10" s="329">
        <v>0.11041983297889547</v>
      </c>
    </row>
    <row r="11" spans="1:32" s="69" customFormat="1" ht="15.75" customHeight="1" x14ac:dyDescent="0.25">
      <c r="A11" s="327" t="s">
        <v>894</v>
      </c>
      <c r="B11" s="327" t="s">
        <v>33</v>
      </c>
      <c r="C11" s="327" t="s">
        <v>1582</v>
      </c>
      <c r="D11" s="328">
        <v>1997</v>
      </c>
      <c r="E11" s="328">
        <v>2000</v>
      </c>
      <c r="F11" s="329">
        <v>38.735440931780332</v>
      </c>
      <c r="G11" s="329">
        <v>37.149764601094233</v>
      </c>
      <c r="H11" s="329">
        <v>43.515358361774659</v>
      </c>
      <c r="I11" s="329">
        <v>0.65911775494843872</v>
      </c>
      <c r="J11" s="329">
        <v>0.57442125640838393</v>
      </c>
      <c r="K11" s="329">
        <v>0.74859347042167013</v>
      </c>
      <c r="L11" s="329">
        <v>3.2200000000000002E-3</v>
      </c>
      <c r="M11" s="329">
        <v>1.8400000000000001E-3</v>
      </c>
      <c r="N11" s="329">
        <v>1.9E-3</v>
      </c>
      <c r="O11" s="329">
        <v>8.0500000000000002E-2</v>
      </c>
      <c r="P11" s="329">
        <v>4.5999999999999999E-2</v>
      </c>
      <c r="Q11" s="329">
        <v>4.7500000000000001E-2</v>
      </c>
      <c r="R11" s="329">
        <v>0.15314951475197588</v>
      </c>
      <c r="S11" s="329">
        <v>0.15257646310534584</v>
      </c>
      <c r="T11" s="329">
        <v>0.17946729611750586</v>
      </c>
      <c r="U11" s="329">
        <v>1.7000000000000001E-2</v>
      </c>
      <c r="V11" s="329">
        <v>1.2999999999999999E-2</v>
      </c>
      <c r="W11" s="329">
        <v>1.0999999999999999E-2</v>
      </c>
      <c r="X11" s="329">
        <v>1.248396990085469E-2</v>
      </c>
      <c r="Y11" s="329">
        <v>4.8405238431243362E-3</v>
      </c>
      <c r="Z11" s="329">
        <v>2.7002757188659444E-3</v>
      </c>
      <c r="AA11" s="329">
        <v>0.17498270309971195</v>
      </c>
      <c r="AB11" s="329">
        <v>0.14940745869128999</v>
      </c>
      <c r="AC11" s="329">
        <v>8.4090699626808582E-2</v>
      </c>
      <c r="AD11" s="329">
        <v>7.0611762292274435E-2</v>
      </c>
      <c r="AE11" s="329">
        <v>4.6958857975666464E-2</v>
      </c>
      <c r="AF11" s="329">
        <v>4.2006601114765722E-2</v>
      </c>
    </row>
    <row r="12" spans="1:32" s="69" customFormat="1" ht="15.75" customHeight="1" x14ac:dyDescent="0.25">
      <c r="A12" s="327" t="s">
        <v>894</v>
      </c>
      <c r="B12" s="327" t="s">
        <v>33</v>
      </c>
      <c r="C12" s="327" t="s">
        <v>1583</v>
      </c>
      <c r="D12" s="328">
        <v>2001</v>
      </c>
      <c r="E12" s="328">
        <v>2005</v>
      </c>
      <c r="F12" s="329">
        <v>38.735440931780332</v>
      </c>
      <c r="G12" s="329">
        <v>37.149764601094233</v>
      </c>
      <c r="H12" s="329">
        <v>43.515358361774659</v>
      </c>
      <c r="I12" s="329">
        <v>0.51896022671317144</v>
      </c>
      <c r="J12" s="329">
        <v>0.69097698499264959</v>
      </c>
      <c r="K12" s="329">
        <v>1.1484490207243094</v>
      </c>
      <c r="L12" s="329">
        <v>1.2800000000000001E-3</v>
      </c>
      <c r="M12" s="329">
        <v>8.3600000000000005E-4</v>
      </c>
      <c r="N12" s="329">
        <v>1.1900000000000001E-3</v>
      </c>
      <c r="O12" s="329">
        <v>1.9200000000000002E-2</v>
      </c>
      <c r="P12" s="329">
        <v>1.2540000000000001E-2</v>
      </c>
      <c r="Q12" s="329">
        <v>1.7850000000000001E-2</v>
      </c>
      <c r="R12" s="329">
        <v>7.6101011259423992E-2</v>
      </c>
      <c r="S12" s="329">
        <v>6.0630940005217952E-2</v>
      </c>
      <c r="T12" s="329">
        <v>5.2257932202698053E-2</v>
      </c>
      <c r="U12" s="329">
        <v>3.0000000000000001E-3</v>
      </c>
      <c r="V12" s="329">
        <v>2E-3</v>
      </c>
      <c r="W12" s="329">
        <v>4.0000000000000001E-3</v>
      </c>
      <c r="X12" s="329">
        <v>1.6741638375481704E-3</v>
      </c>
      <c r="Y12" s="329">
        <v>3.9580906204827473E-4</v>
      </c>
      <c r="Z12" s="329">
        <v>2.5080953413039378E-4</v>
      </c>
      <c r="AA12" s="329">
        <v>2.1576984414948151E-3</v>
      </c>
      <c r="AB12" s="329">
        <v>2.9727332076509894E-2</v>
      </c>
      <c r="AC12" s="329">
        <v>6.5468835158186259E-2</v>
      </c>
      <c r="AD12" s="329">
        <v>1.4674922867765842E-2</v>
      </c>
      <c r="AE12" s="329">
        <v>1.5158653407233406E-2</v>
      </c>
      <c r="AF12" s="329">
        <v>2.5501654884270999E-2</v>
      </c>
    </row>
    <row r="13" spans="1:32" s="69" customFormat="1" ht="15.75" customHeight="1" x14ac:dyDescent="0.25">
      <c r="A13" s="327" t="s">
        <v>894</v>
      </c>
      <c r="B13" s="327" t="s">
        <v>33</v>
      </c>
      <c r="C13" s="327" t="s">
        <v>1584</v>
      </c>
      <c r="D13" s="328">
        <v>2006</v>
      </c>
      <c r="E13" s="328">
        <v>2010</v>
      </c>
      <c r="F13" s="329">
        <v>38.735440931780332</v>
      </c>
      <c r="G13" s="329">
        <v>37.149764601094233</v>
      </c>
      <c r="H13" s="329">
        <v>43.515358361774659</v>
      </c>
      <c r="I13" s="329">
        <v>0.19502443199929895</v>
      </c>
      <c r="J13" s="329">
        <v>0.28686809435144428</v>
      </c>
      <c r="K13" s="329">
        <v>0.52967868571013144</v>
      </c>
      <c r="L13" s="329">
        <v>1.2800000000000001E-3</v>
      </c>
      <c r="M13" s="329">
        <v>8.3600000000000005E-4</v>
      </c>
      <c r="N13" s="329">
        <v>1.1900000000000001E-3</v>
      </c>
      <c r="O13" s="329">
        <v>1.9200000000000002E-2</v>
      </c>
      <c r="P13" s="329">
        <v>1.2540000000000001E-2</v>
      </c>
      <c r="Q13" s="329">
        <v>1.7850000000000001E-2</v>
      </c>
      <c r="R13" s="329">
        <v>5.4475088000004369E-2</v>
      </c>
      <c r="S13" s="329">
        <v>3.0505088000010897E-2</v>
      </c>
      <c r="T13" s="329">
        <v>1.9315088000030949E-2</v>
      </c>
      <c r="U13" s="329">
        <v>2.8700000000000002E-3</v>
      </c>
      <c r="V13" s="329">
        <v>2.6900000000000001E-3</v>
      </c>
      <c r="W13" s="329">
        <v>5.0800000000000003E-3</v>
      </c>
      <c r="X13" s="329">
        <v>2.0591326805791017E-3</v>
      </c>
      <c r="Y13" s="329">
        <v>3.6110962246099597E-4</v>
      </c>
      <c r="Z13" s="329">
        <v>2.6203244249352206E-4</v>
      </c>
      <c r="AA13" s="329">
        <v>2.072831978557523E-3</v>
      </c>
      <c r="AB13" s="329">
        <v>2.9666383003375013E-2</v>
      </c>
      <c r="AC13" s="329">
        <v>6.5334152589267808E-2</v>
      </c>
      <c r="AD13" s="329">
        <v>1.1826400000000585E-2</v>
      </c>
      <c r="AE13" s="329">
        <v>1.3702600000006487E-2</v>
      </c>
      <c r="AF13" s="329">
        <v>1.7170000000033284E-2</v>
      </c>
    </row>
    <row r="14" spans="1:32" s="69" customFormat="1" ht="15.75" customHeight="1" x14ac:dyDescent="0.25">
      <c r="A14" s="327" t="s">
        <v>894</v>
      </c>
      <c r="B14" s="327" t="s">
        <v>33</v>
      </c>
      <c r="C14" s="327" t="s">
        <v>1585</v>
      </c>
      <c r="D14" s="328">
        <v>2011</v>
      </c>
      <c r="E14" s="328">
        <v>2014</v>
      </c>
      <c r="F14" s="329">
        <v>38.735440931780332</v>
      </c>
      <c r="G14" s="329">
        <v>37.149764601094233</v>
      </c>
      <c r="H14" s="329">
        <v>43.515358361774659</v>
      </c>
      <c r="I14" s="329">
        <v>0.2440882521230624</v>
      </c>
      <c r="J14" s="329">
        <v>0.26947348907444735</v>
      </c>
      <c r="K14" s="329">
        <v>0.43912901991040881</v>
      </c>
      <c r="L14" s="329">
        <v>7.6999999999999996E-4</v>
      </c>
      <c r="M14" s="329">
        <v>7.6999999999999996E-4</v>
      </c>
      <c r="N14" s="329">
        <v>7.6999999999999996E-4</v>
      </c>
      <c r="O14" s="329">
        <v>1.155E-2</v>
      </c>
      <c r="P14" s="329">
        <v>1.155E-2</v>
      </c>
      <c r="Q14" s="329">
        <v>1.155E-2</v>
      </c>
      <c r="R14" s="329">
        <v>2.8313734578631827E-2</v>
      </c>
      <c r="S14" s="329">
        <v>1.9084781598132674E-2</v>
      </c>
      <c r="T14" s="329">
        <v>1.3564964110162432E-2</v>
      </c>
      <c r="U14" s="329">
        <v>2.8700000000000002E-3</v>
      </c>
      <c r="V14" s="329">
        <v>2.6900000000000001E-3</v>
      </c>
      <c r="W14" s="329">
        <v>5.0800000000000003E-3</v>
      </c>
      <c r="X14" s="329">
        <v>2.3357173411420579E-3</v>
      </c>
      <c r="Y14" s="329">
        <v>2.2001037253946071E-4</v>
      </c>
      <c r="Z14" s="329">
        <v>1.3909391367437172E-3</v>
      </c>
      <c r="AA14" s="329">
        <v>4.9320325142191458E-3</v>
      </c>
      <c r="AB14" s="329">
        <v>8.8524532839183521E-3</v>
      </c>
      <c r="AC14" s="329">
        <v>2.1964093743718261E-2</v>
      </c>
      <c r="AD14" s="329">
        <v>6.1921637791170041E-3</v>
      </c>
      <c r="AE14" s="329">
        <v>5.235783631859026E-3</v>
      </c>
      <c r="AF14" s="329">
        <v>6.6680909788102991E-3</v>
      </c>
    </row>
    <row r="15" spans="1:32" s="69" customFormat="1" ht="15.75" customHeight="1" x14ac:dyDescent="0.25">
      <c r="A15" s="327" t="s">
        <v>894</v>
      </c>
      <c r="B15" s="327" t="s">
        <v>33</v>
      </c>
      <c r="C15" s="327" t="s">
        <v>1586</v>
      </c>
      <c r="D15" s="328">
        <v>2015</v>
      </c>
      <c r="E15" s="328">
        <v>2017</v>
      </c>
      <c r="F15" s="329">
        <v>38.735440931780332</v>
      </c>
      <c r="G15" s="329">
        <v>37.149764601094233</v>
      </c>
      <c r="H15" s="329">
        <v>43.515358361774659</v>
      </c>
      <c r="I15" s="329">
        <v>0.22406832328683732</v>
      </c>
      <c r="J15" s="329">
        <v>0.2321521533753243</v>
      </c>
      <c r="K15" s="329">
        <v>0.37274739052133898</v>
      </c>
      <c r="L15" s="329">
        <v>4.0000000000000002E-4</v>
      </c>
      <c r="M15" s="329">
        <v>4.0000000000000002E-4</v>
      </c>
      <c r="N15" s="329">
        <v>4.0000000000000002E-4</v>
      </c>
      <c r="O15" s="329">
        <v>6.0000000000000001E-3</v>
      </c>
      <c r="P15" s="329">
        <v>6.0000000000000001E-3</v>
      </c>
      <c r="Q15" s="329">
        <v>6.0000000000000001E-3</v>
      </c>
      <c r="R15" s="329">
        <v>2.8313734578631827E-2</v>
      </c>
      <c r="S15" s="329">
        <v>1.9084781598132674E-2</v>
      </c>
      <c r="T15" s="329">
        <v>1.3564964110162432E-2</v>
      </c>
      <c r="U15" s="329">
        <v>2.8700000000000002E-3</v>
      </c>
      <c r="V15" s="329">
        <v>2.6900000000000001E-3</v>
      </c>
      <c r="W15" s="329">
        <v>5.0800000000000003E-3</v>
      </c>
      <c r="X15" s="329">
        <v>2.2549208645716062E-3</v>
      </c>
      <c r="Y15" s="329">
        <v>1.9756690682544637E-4</v>
      </c>
      <c r="Z15" s="329">
        <v>1.2490551580919022E-3</v>
      </c>
      <c r="AA15" s="329">
        <v>4.627067950407837E-3</v>
      </c>
      <c r="AB15" s="329">
        <v>8.5415123949456467E-3</v>
      </c>
      <c r="AC15" s="329">
        <v>2.190832474107909E-2</v>
      </c>
      <c r="AD15" s="329">
        <v>6.1921637791170041E-3</v>
      </c>
      <c r="AE15" s="329">
        <v>5.235783631859026E-3</v>
      </c>
      <c r="AF15" s="329">
        <v>6.6680909788102991E-3</v>
      </c>
    </row>
    <row r="16" spans="1:32" s="69" customFormat="1" ht="15.75" customHeight="1" x14ac:dyDescent="0.25">
      <c r="A16" s="327" t="s">
        <v>894</v>
      </c>
      <c r="B16" s="327" t="s">
        <v>33</v>
      </c>
      <c r="C16" s="327" t="s">
        <v>1709</v>
      </c>
      <c r="D16" s="328">
        <v>2018</v>
      </c>
      <c r="E16" s="328">
        <v>2020</v>
      </c>
      <c r="F16" s="329">
        <v>38.735440931780332</v>
      </c>
      <c r="G16" s="329">
        <v>37.149764601094233</v>
      </c>
      <c r="H16" s="329">
        <v>43.515358361774659</v>
      </c>
      <c r="I16" s="329">
        <v>0.22406832328683732</v>
      </c>
      <c r="J16" s="329">
        <v>0.2321521533753243</v>
      </c>
      <c r="K16" s="329">
        <v>0.37274739052133898</v>
      </c>
      <c r="L16" s="329">
        <v>1.1E-4</v>
      </c>
      <c r="M16" s="329">
        <v>1.1E-4</v>
      </c>
      <c r="N16" s="329">
        <v>1.1E-4</v>
      </c>
      <c r="O16" s="329">
        <v>1.65E-3</v>
      </c>
      <c r="P16" s="329">
        <v>1.65E-3</v>
      </c>
      <c r="Q16" s="329">
        <v>1.65E-3</v>
      </c>
      <c r="R16" s="329">
        <v>2.8313734578631827E-2</v>
      </c>
      <c r="S16" s="329">
        <v>1.9084781598132674E-2</v>
      </c>
      <c r="T16" s="329">
        <v>1.3564964110162432E-2</v>
      </c>
      <c r="U16" s="329">
        <v>2.8700000000000002E-3</v>
      </c>
      <c r="V16" s="329">
        <v>2.6900000000000001E-3</v>
      </c>
      <c r="W16" s="329">
        <v>5.0800000000000003E-3</v>
      </c>
      <c r="X16" s="329">
        <v>2.182812304495269E-3</v>
      </c>
      <c r="Y16" s="329">
        <v>1.7753675124868574E-4</v>
      </c>
      <c r="Z16" s="329">
        <v>1.122427737779048E-3</v>
      </c>
      <c r="AA16" s="329">
        <v>4.3548957406262991E-3</v>
      </c>
      <c r="AB16" s="329">
        <v>8.2640064847327496E-3</v>
      </c>
      <c r="AC16" s="329">
        <v>2.1858552490507031E-2</v>
      </c>
      <c r="AD16" s="329">
        <v>6.1921637791170041E-3</v>
      </c>
      <c r="AE16" s="329">
        <v>5.235783631859026E-3</v>
      </c>
      <c r="AF16" s="329">
        <v>6.6680909788102991E-3</v>
      </c>
    </row>
    <row r="17" spans="1:32" s="69" customFormat="1" ht="15.75" customHeight="1" x14ac:dyDescent="0.25">
      <c r="A17" s="327" t="s">
        <v>894</v>
      </c>
      <c r="B17" s="327" t="s">
        <v>33</v>
      </c>
      <c r="C17" s="327" t="s">
        <v>1846</v>
      </c>
      <c r="D17" s="328">
        <v>2021</v>
      </c>
      <c r="E17" s="328">
        <v>2026</v>
      </c>
      <c r="F17" s="329">
        <v>38.735440931780332</v>
      </c>
      <c r="G17" s="329">
        <v>37.149764601094233</v>
      </c>
      <c r="H17" s="329">
        <v>43.515358361774659</v>
      </c>
      <c r="I17" s="329">
        <v>0.22406832328683732</v>
      </c>
      <c r="J17" s="329">
        <v>0.2321521533753243</v>
      </c>
      <c r="K17" s="329">
        <v>0.37274739052133898</v>
      </c>
      <c r="L17" s="329">
        <v>1.1E-4</v>
      </c>
      <c r="M17" s="329">
        <v>1.1E-4</v>
      </c>
      <c r="N17" s="329">
        <v>1.1E-4</v>
      </c>
      <c r="O17" s="329">
        <v>1.65E-3</v>
      </c>
      <c r="P17" s="329">
        <v>1.65E-3</v>
      </c>
      <c r="Q17" s="329">
        <v>1.65E-3</v>
      </c>
      <c r="R17" s="329">
        <v>2.8313734578631827E-2</v>
      </c>
      <c r="S17" s="329">
        <v>1.9084781598132674E-2</v>
      </c>
      <c r="T17" s="329">
        <v>1.3564964110162432E-2</v>
      </c>
      <c r="U17" s="329">
        <v>2.8700000000000002E-3</v>
      </c>
      <c r="V17" s="329">
        <v>2.6900000000000001E-3</v>
      </c>
      <c r="W17" s="329">
        <v>5.0800000000000003E-3</v>
      </c>
      <c r="X17" s="329">
        <v>2.116743811421829E-3</v>
      </c>
      <c r="Y17" s="329">
        <v>1.5918439206161902E-4</v>
      </c>
      <c r="Z17" s="329">
        <v>1.0064070762516144E-3</v>
      </c>
      <c r="AA17" s="329">
        <v>4.1055216338947579E-3</v>
      </c>
      <c r="AB17" s="329">
        <v>8.0097454471065692E-3</v>
      </c>
      <c r="AC17" s="329">
        <v>2.1812949338971505E-2</v>
      </c>
      <c r="AD17" s="329">
        <v>6.1921637791170041E-3</v>
      </c>
      <c r="AE17" s="329">
        <v>5.235783631859026E-3</v>
      </c>
      <c r="AF17" s="329">
        <v>6.6680909788102991E-3</v>
      </c>
    </row>
    <row r="18" spans="1:32" s="69" customFormat="1" ht="15.75" customHeight="1" x14ac:dyDescent="0.25">
      <c r="A18" s="327" t="s">
        <v>894</v>
      </c>
      <c r="B18" s="327" t="s">
        <v>44</v>
      </c>
      <c r="C18" s="327" t="s">
        <v>34</v>
      </c>
      <c r="D18" s="328">
        <v>0</v>
      </c>
      <c r="E18" s="328">
        <v>1969</v>
      </c>
      <c r="F18" s="329">
        <v>67.317205589475904</v>
      </c>
      <c r="G18" s="329">
        <v>53.903792253386669</v>
      </c>
      <c r="H18" s="329">
        <v>62.648936665642097</v>
      </c>
      <c r="I18" s="329">
        <v>27.705402917801063</v>
      </c>
      <c r="J18" s="329">
        <v>19.094552101771558</v>
      </c>
      <c r="K18" s="329">
        <v>16.206763825760479</v>
      </c>
      <c r="L18" s="329">
        <v>3.2200000000000002E-3</v>
      </c>
      <c r="M18" s="329">
        <v>1.8400000000000001E-3</v>
      </c>
      <c r="N18" s="329">
        <v>1.9E-3</v>
      </c>
      <c r="O18" s="329">
        <v>6.4400000000000004E-3</v>
      </c>
      <c r="P18" s="329">
        <v>3.6800000000000001E-3</v>
      </c>
      <c r="Q18" s="329">
        <v>3.8E-3</v>
      </c>
      <c r="R18" s="329">
        <v>1.8490000000000455</v>
      </c>
      <c r="S18" s="329">
        <v>2.0620000000000847</v>
      </c>
      <c r="T18" s="329">
        <v>2.0230000000004171</v>
      </c>
      <c r="U18" s="329">
        <v>0.13100000000000001</v>
      </c>
      <c r="V18" s="329">
        <v>8.5999999999999993E-2</v>
      </c>
      <c r="W18" s="329">
        <v>4.1000000000000002E-2</v>
      </c>
      <c r="X18" s="329">
        <v>1.0000000000000002E-2</v>
      </c>
      <c r="Y18" s="329">
        <v>6.5000000000000006E-3</v>
      </c>
      <c r="Z18" s="329">
        <v>6.5000000000000006E-3</v>
      </c>
      <c r="AA18" s="329">
        <v>2E-3</v>
      </c>
      <c r="AB18" s="329">
        <v>2E-3</v>
      </c>
      <c r="AC18" s="329">
        <v>2E-3</v>
      </c>
      <c r="AD18" s="329">
        <v>2.3538953553329773</v>
      </c>
      <c r="AE18" s="329">
        <v>1.5972014969252295</v>
      </c>
      <c r="AF18" s="329">
        <v>1.2474586796904696</v>
      </c>
    </row>
    <row r="19" spans="1:32" s="69" customFormat="1" ht="15.75" customHeight="1" x14ac:dyDescent="0.25">
      <c r="A19" s="327" t="s">
        <v>894</v>
      </c>
      <c r="B19" s="327" t="s">
        <v>44</v>
      </c>
      <c r="C19" s="327" t="s">
        <v>35</v>
      </c>
      <c r="D19" s="328">
        <v>1970</v>
      </c>
      <c r="E19" s="328">
        <v>1978</v>
      </c>
      <c r="F19" s="329">
        <v>58.005740558528842</v>
      </c>
      <c r="G19" s="329">
        <v>44.24411483587609</v>
      </c>
      <c r="H19" s="329">
        <v>48.665910864405731</v>
      </c>
      <c r="I19" s="329">
        <v>18.661611399416412</v>
      </c>
      <c r="J19" s="329">
        <v>14.345347559297519</v>
      </c>
      <c r="K19" s="329">
        <v>18.664087059951996</v>
      </c>
      <c r="L19" s="329">
        <v>3.2200000000000002E-3</v>
      </c>
      <c r="M19" s="329">
        <v>1.8400000000000001E-3</v>
      </c>
      <c r="N19" s="329">
        <v>1.9E-3</v>
      </c>
      <c r="O19" s="329">
        <v>1.61E-2</v>
      </c>
      <c r="P19" s="329">
        <v>9.1999999999999998E-3</v>
      </c>
      <c r="Q19" s="329">
        <v>9.4999999999999998E-3</v>
      </c>
      <c r="R19" s="329">
        <v>1.8490000000000455</v>
      </c>
      <c r="S19" s="329">
        <v>2.0620000000000847</v>
      </c>
      <c r="T19" s="329">
        <v>2.0230000000004171</v>
      </c>
      <c r="U19" s="329">
        <v>0.13100000000000001</v>
      </c>
      <c r="V19" s="329">
        <v>8.5999999999999993E-2</v>
      </c>
      <c r="W19" s="329">
        <v>4.1000000000000002E-2</v>
      </c>
      <c r="X19" s="329">
        <v>0.01</v>
      </c>
      <c r="Y19" s="329">
        <v>6.5000000000000006E-3</v>
      </c>
      <c r="Z19" s="329">
        <v>6.5000000000000006E-3</v>
      </c>
      <c r="AA19" s="329">
        <v>2E-3</v>
      </c>
      <c r="AB19" s="329">
        <v>2E-3</v>
      </c>
      <c r="AC19" s="329">
        <v>2E-3</v>
      </c>
      <c r="AD19" s="329">
        <v>1.8604030961380664</v>
      </c>
      <c r="AE19" s="329">
        <v>1.2393737266796847</v>
      </c>
      <c r="AF19" s="329">
        <v>1.1198101417878346</v>
      </c>
    </row>
    <row r="20" spans="1:32" s="69" customFormat="1" ht="15.75" customHeight="1" x14ac:dyDescent="0.25">
      <c r="A20" s="327" t="s">
        <v>894</v>
      </c>
      <c r="B20" s="327" t="s">
        <v>44</v>
      </c>
      <c r="C20" s="327" t="s">
        <v>36</v>
      </c>
      <c r="D20" s="328">
        <v>1979</v>
      </c>
      <c r="E20" s="328">
        <v>1980</v>
      </c>
      <c r="F20" s="329">
        <v>53.637909478594487</v>
      </c>
      <c r="G20" s="329">
        <v>44.962767904274983</v>
      </c>
      <c r="H20" s="329">
        <v>51.327776054398178</v>
      </c>
      <c r="I20" s="329">
        <v>15.855898481400517</v>
      </c>
      <c r="J20" s="329">
        <v>8.6197113534187455</v>
      </c>
      <c r="K20" s="329">
        <v>8.1791000332300481</v>
      </c>
      <c r="L20" s="329">
        <v>3.2200000000000002E-3</v>
      </c>
      <c r="M20" s="329">
        <v>1.8400000000000001E-3</v>
      </c>
      <c r="N20" s="329">
        <v>1.9E-3</v>
      </c>
      <c r="O20" s="329">
        <v>1.61E-2</v>
      </c>
      <c r="P20" s="329">
        <v>9.1999999999999998E-3</v>
      </c>
      <c r="Q20" s="329">
        <v>9.4999999999999998E-3</v>
      </c>
      <c r="R20" s="329">
        <v>1.6190000000000009</v>
      </c>
      <c r="S20" s="329">
        <v>2.1020000000000136</v>
      </c>
      <c r="T20" s="329">
        <v>2.9090000000000664</v>
      </c>
      <c r="U20" s="329">
        <v>0.13100000000000001</v>
      </c>
      <c r="V20" s="329">
        <v>8.5999999999999993E-2</v>
      </c>
      <c r="W20" s="329">
        <v>4.1000000000000002E-2</v>
      </c>
      <c r="X20" s="329">
        <v>0.01</v>
      </c>
      <c r="Y20" s="329">
        <v>6.5000000000000006E-3</v>
      </c>
      <c r="Z20" s="329">
        <v>6.5000000000000006E-3</v>
      </c>
      <c r="AA20" s="329">
        <v>2E-3</v>
      </c>
      <c r="AB20" s="329">
        <v>2E-3</v>
      </c>
      <c r="AC20" s="329">
        <v>2E-3</v>
      </c>
      <c r="AD20" s="329">
        <v>1.877696882119035</v>
      </c>
      <c r="AE20" s="329">
        <v>1.0687413916084834</v>
      </c>
      <c r="AF20" s="329">
        <v>0.96005909037545012</v>
      </c>
    </row>
    <row r="21" spans="1:32" s="69" customFormat="1" ht="15.75" customHeight="1" x14ac:dyDescent="0.25">
      <c r="A21" s="327" t="s">
        <v>894</v>
      </c>
      <c r="B21" s="327" t="s">
        <v>44</v>
      </c>
      <c r="C21" s="327" t="s">
        <v>37</v>
      </c>
      <c r="D21" s="328">
        <v>1981</v>
      </c>
      <c r="E21" s="328">
        <v>1985</v>
      </c>
      <c r="F21" s="329">
        <v>53.637909478594487</v>
      </c>
      <c r="G21" s="329">
        <v>44.962767904274983</v>
      </c>
      <c r="H21" s="329">
        <v>51.327776054398178</v>
      </c>
      <c r="I21" s="329">
        <v>15.399700600579305</v>
      </c>
      <c r="J21" s="329">
        <v>9.2190884168422613</v>
      </c>
      <c r="K21" s="329">
        <v>7.9324524767917621</v>
      </c>
      <c r="L21" s="329">
        <v>3.2200000000000002E-3</v>
      </c>
      <c r="M21" s="329">
        <v>1.8400000000000001E-3</v>
      </c>
      <c r="N21" s="329">
        <v>1.9E-3</v>
      </c>
      <c r="O21" s="329">
        <v>1.61E-2</v>
      </c>
      <c r="P21" s="329">
        <v>9.1999999999999998E-3</v>
      </c>
      <c r="Q21" s="329">
        <v>9.4999999999999998E-3</v>
      </c>
      <c r="R21" s="329">
        <v>1.6800000000000006</v>
      </c>
      <c r="S21" s="329">
        <v>2.2530000000000054</v>
      </c>
      <c r="T21" s="329">
        <v>3.2760000000000118</v>
      </c>
      <c r="U21" s="329">
        <v>0.13100000000000001</v>
      </c>
      <c r="V21" s="329">
        <v>8.5999999999999993E-2</v>
      </c>
      <c r="W21" s="329">
        <v>4.1000000000000002E-2</v>
      </c>
      <c r="X21" s="329">
        <v>9.9999999999999985E-3</v>
      </c>
      <c r="Y21" s="329">
        <v>6.4999999999999997E-3</v>
      </c>
      <c r="Z21" s="329">
        <v>6.4999999999999997E-3</v>
      </c>
      <c r="AA21" s="329">
        <v>2E-3</v>
      </c>
      <c r="AB21" s="329">
        <v>2E-3</v>
      </c>
      <c r="AC21" s="329">
        <v>2E-3</v>
      </c>
      <c r="AD21" s="329">
        <v>1.877696882119035</v>
      </c>
      <c r="AE21" s="329">
        <v>1.0687413916084834</v>
      </c>
      <c r="AF21" s="329">
        <v>0.96005909037545012</v>
      </c>
    </row>
    <row r="22" spans="1:32" s="69" customFormat="1" ht="15.75" customHeight="1" x14ac:dyDescent="0.25">
      <c r="A22" s="327" t="s">
        <v>894</v>
      </c>
      <c r="B22" s="327" t="s">
        <v>44</v>
      </c>
      <c r="C22" s="327" t="s">
        <v>38</v>
      </c>
      <c r="D22" s="328">
        <v>1986</v>
      </c>
      <c r="E22" s="328">
        <v>1990</v>
      </c>
      <c r="F22" s="329">
        <v>49.441186379994335</v>
      </c>
      <c r="G22" s="329">
        <v>44.68369673807419</v>
      </c>
      <c r="H22" s="329">
        <v>47.732244032335167</v>
      </c>
      <c r="I22" s="329">
        <v>9.0782521806563476</v>
      </c>
      <c r="J22" s="329">
        <v>5.0733558555442695</v>
      </c>
      <c r="K22" s="329">
        <v>4.2598405955905116</v>
      </c>
      <c r="L22" s="329">
        <v>3.2200000000000002E-3</v>
      </c>
      <c r="M22" s="329">
        <v>1.8400000000000001E-3</v>
      </c>
      <c r="N22" s="329">
        <v>1.9E-3</v>
      </c>
      <c r="O22" s="329">
        <v>6.4399999999999999E-2</v>
      </c>
      <c r="P22" s="329">
        <v>3.6799999999999999E-2</v>
      </c>
      <c r="Q22" s="329">
        <v>3.7999999999999999E-2</v>
      </c>
      <c r="R22" s="329">
        <v>1.6911999999999623</v>
      </c>
      <c r="S22" s="329">
        <v>2.089300000000061</v>
      </c>
      <c r="T22" s="329">
        <v>2.6620000000004524</v>
      </c>
      <c r="U22" s="329">
        <v>0.13100000000000001</v>
      </c>
      <c r="V22" s="329">
        <v>8.5999999999999993E-2</v>
      </c>
      <c r="W22" s="329">
        <v>4.1000000000000002E-2</v>
      </c>
      <c r="X22" s="329">
        <v>9.9999999999999985E-3</v>
      </c>
      <c r="Y22" s="329">
        <v>6.4999999999999988E-3</v>
      </c>
      <c r="Z22" s="329">
        <v>6.4999999999999988E-3</v>
      </c>
      <c r="AA22" s="329">
        <v>1.9999999999999996E-3</v>
      </c>
      <c r="AB22" s="329">
        <v>1.9999999999999996E-3</v>
      </c>
      <c r="AC22" s="329">
        <v>1.9999999999999996E-3</v>
      </c>
      <c r="AD22" s="329">
        <v>1.4902411050371225</v>
      </c>
      <c r="AE22" s="329">
        <v>0.90915949062192547</v>
      </c>
      <c r="AF22" s="329">
        <v>0.69396841538581333</v>
      </c>
    </row>
    <row r="23" spans="1:32" s="69" customFormat="1" ht="15.75" customHeight="1" x14ac:dyDescent="0.25">
      <c r="A23" s="327" t="s">
        <v>894</v>
      </c>
      <c r="B23" s="327" t="s">
        <v>44</v>
      </c>
      <c r="C23" s="327" t="s">
        <v>1581</v>
      </c>
      <c r="D23" s="328">
        <v>1991</v>
      </c>
      <c r="E23" s="328">
        <v>1996</v>
      </c>
      <c r="F23" s="329">
        <v>47.395655827876823</v>
      </c>
      <c r="G23" s="329">
        <v>41.9465731406369</v>
      </c>
      <c r="H23" s="329">
        <v>46.03775366420269</v>
      </c>
      <c r="I23" s="329">
        <v>1.765090871270393</v>
      </c>
      <c r="J23" s="329">
        <v>1.3721552828125123</v>
      </c>
      <c r="K23" s="329">
        <v>1.7671535536893874</v>
      </c>
      <c r="L23" s="329">
        <v>3.2200000000000002E-3</v>
      </c>
      <c r="M23" s="329">
        <v>1.8400000000000001E-3</v>
      </c>
      <c r="N23" s="329">
        <v>1.9E-3</v>
      </c>
      <c r="O23" s="329">
        <v>8.0500000000000002E-2</v>
      </c>
      <c r="P23" s="329">
        <v>4.5999999999999999E-2</v>
      </c>
      <c r="Q23" s="329">
        <v>4.7500000000000001E-2</v>
      </c>
      <c r="R23" s="329">
        <v>0.27449884299999799</v>
      </c>
      <c r="S23" s="329">
        <v>0.28337884300001276</v>
      </c>
      <c r="T23" s="329">
        <v>0.46073884300007684</v>
      </c>
      <c r="U23" s="329">
        <v>2.5999999999999999E-2</v>
      </c>
      <c r="V23" s="329">
        <v>1.6E-2</v>
      </c>
      <c r="W23" s="329">
        <v>1.4E-2</v>
      </c>
      <c r="X23" s="329">
        <v>2.6447258836506293E-2</v>
      </c>
      <c r="Y23" s="329">
        <v>1.0838342994714761E-2</v>
      </c>
      <c r="Z23" s="329">
        <v>5.45492125638749E-3</v>
      </c>
      <c r="AA23" s="329">
        <v>7.0000000000000007E-2</v>
      </c>
      <c r="AB23" s="329">
        <v>0.13281185971615281</v>
      </c>
      <c r="AC23" s="329">
        <v>7.4240511581633598E-2</v>
      </c>
      <c r="AD23" s="329">
        <v>0.17728963987708021</v>
      </c>
      <c r="AE23" s="329">
        <v>0.12109813301086404</v>
      </c>
      <c r="AF23" s="329">
        <v>0.11041983297889547</v>
      </c>
    </row>
    <row r="24" spans="1:32" s="69" customFormat="1" ht="15.75" customHeight="1" x14ac:dyDescent="0.25">
      <c r="A24" s="327" t="s">
        <v>894</v>
      </c>
      <c r="B24" s="327" t="s">
        <v>44</v>
      </c>
      <c r="C24" s="327" t="s">
        <v>1582</v>
      </c>
      <c r="D24" s="328">
        <v>1997</v>
      </c>
      <c r="E24" s="328">
        <v>2000</v>
      </c>
      <c r="F24" s="329">
        <v>46.49607693887571</v>
      </c>
      <c r="G24" s="329">
        <v>39.533244123621813</v>
      </c>
      <c r="H24" s="329">
        <v>44.059736531410763</v>
      </c>
      <c r="I24" s="329">
        <v>0.65911775494843872</v>
      </c>
      <c r="J24" s="329">
        <v>0.57442125640838393</v>
      </c>
      <c r="K24" s="329">
        <v>0.74859347042167013</v>
      </c>
      <c r="L24" s="329">
        <v>3.2200000000000002E-3</v>
      </c>
      <c r="M24" s="329">
        <v>1.8400000000000001E-3</v>
      </c>
      <c r="N24" s="329">
        <v>1.9E-3</v>
      </c>
      <c r="O24" s="329">
        <v>8.0500000000000002E-2</v>
      </c>
      <c r="P24" s="329">
        <v>4.5999999999999999E-2</v>
      </c>
      <c r="Q24" s="329">
        <v>4.7500000000000001E-2</v>
      </c>
      <c r="R24" s="329">
        <v>0.15314951475197588</v>
      </c>
      <c r="S24" s="329">
        <v>0.15257646310534584</v>
      </c>
      <c r="T24" s="329">
        <v>0.17946729611750586</v>
      </c>
      <c r="U24" s="329">
        <v>1.7000000000000001E-2</v>
      </c>
      <c r="V24" s="329">
        <v>1.2999999999999999E-2</v>
      </c>
      <c r="W24" s="329">
        <v>1.0999999999999999E-2</v>
      </c>
      <c r="X24" s="329">
        <v>1.3228547061252444E-2</v>
      </c>
      <c r="Y24" s="329">
        <v>5.2661224029334252E-3</v>
      </c>
      <c r="Z24" s="329">
        <v>2.9378927807940962E-3</v>
      </c>
      <c r="AA24" s="329">
        <v>0.19029288933355612</v>
      </c>
      <c r="AB24" s="329">
        <v>0.15004882446825224</v>
      </c>
      <c r="AC24" s="329">
        <v>8.4451077856620621E-2</v>
      </c>
      <c r="AD24" s="329">
        <v>7.0611762292274435E-2</v>
      </c>
      <c r="AE24" s="329">
        <v>4.6958857975666464E-2</v>
      </c>
      <c r="AF24" s="329">
        <v>4.2006601114765722E-2</v>
      </c>
    </row>
    <row r="25" spans="1:32" s="69" customFormat="1" ht="15.75" customHeight="1" x14ac:dyDescent="0.25">
      <c r="A25" s="327" t="s">
        <v>894</v>
      </c>
      <c r="B25" s="327" t="s">
        <v>44</v>
      </c>
      <c r="C25" s="327" t="s">
        <v>1583</v>
      </c>
      <c r="D25" s="328">
        <v>2001</v>
      </c>
      <c r="E25" s="328">
        <v>2005</v>
      </c>
      <c r="F25" s="329">
        <v>48.707557676491923</v>
      </c>
      <c r="G25" s="329">
        <v>42.282331559107725</v>
      </c>
      <c r="H25" s="329">
        <v>45.364616805526275</v>
      </c>
      <c r="I25" s="329">
        <v>0.51896022671317144</v>
      </c>
      <c r="J25" s="329">
        <v>0.69097698499264959</v>
      </c>
      <c r="K25" s="329">
        <v>1.1484490207243094</v>
      </c>
      <c r="L25" s="329">
        <v>1.2800000000000001E-3</v>
      </c>
      <c r="M25" s="329">
        <v>8.3600000000000005E-4</v>
      </c>
      <c r="N25" s="329">
        <v>1.1900000000000001E-3</v>
      </c>
      <c r="O25" s="329">
        <v>1.9200000000000002E-2</v>
      </c>
      <c r="P25" s="329">
        <v>1.2540000000000001E-2</v>
      </c>
      <c r="Q25" s="329">
        <v>1.7850000000000001E-2</v>
      </c>
      <c r="R25" s="329">
        <v>7.6101011259423992E-2</v>
      </c>
      <c r="S25" s="329">
        <v>6.0630940005217952E-2</v>
      </c>
      <c r="T25" s="329">
        <v>5.2257932202698053E-2</v>
      </c>
      <c r="U25" s="329">
        <v>3.0000000000000001E-3</v>
      </c>
      <c r="V25" s="329">
        <v>2E-3</v>
      </c>
      <c r="W25" s="329">
        <v>4.0000000000000001E-3</v>
      </c>
      <c r="X25" s="329">
        <v>1.7068844611019397E-3</v>
      </c>
      <c r="Y25" s="329">
        <v>4.0178734138930178E-4</v>
      </c>
      <c r="Z25" s="329">
        <v>2.5459411541759852E-4</v>
      </c>
      <c r="AA25" s="329">
        <v>2.1899270255966476E-3</v>
      </c>
      <c r="AB25" s="329">
        <v>2.9750477878296256E-2</v>
      </c>
      <c r="AC25" s="329">
        <v>6.5519981728329596E-2</v>
      </c>
      <c r="AD25" s="329">
        <v>1.4674922867765842E-2</v>
      </c>
      <c r="AE25" s="329">
        <v>1.5158653407233406E-2</v>
      </c>
      <c r="AF25" s="329">
        <v>2.5501654884270999E-2</v>
      </c>
    </row>
    <row r="26" spans="1:32" s="69" customFormat="1" ht="15.75" customHeight="1" x14ac:dyDescent="0.25">
      <c r="A26" s="327" t="s">
        <v>894</v>
      </c>
      <c r="B26" s="327" t="s">
        <v>44</v>
      </c>
      <c r="C26" s="327" t="s">
        <v>1584</v>
      </c>
      <c r="D26" s="328">
        <v>2006</v>
      </c>
      <c r="E26" s="328">
        <v>2010</v>
      </c>
      <c r="F26" s="329">
        <v>50.015824060212886</v>
      </c>
      <c r="G26" s="329">
        <v>44.146061845981812</v>
      </c>
      <c r="H26" s="329">
        <v>48.215254370748113</v>
      </c>
      <c r="I26" s="329">
        <v>0.19502443199929895</v>
      </c>
      <c r="J26" s="329">
        <v>0.28686809435144428</v>
      </c>
      <c r="K26" s="329">
        <v>0.52967868571013144</v>
      </c>
      <c r="L26" s="329">
        <v>1.2800000000000001E-3</v>
      </c>
      <c r="M26" s="329">
        <v>8.3600000000000005E-4</v>
      </c>
      <c r="N26" s="329">
        <v>1.1900000000000001E-3</v>
      </c>
      <c r="O26" s="329">
        <v>1.9200000000000002E-2</v>
      </c>
      <c r="P26" s="329">
        <v>1.2540000000000001E-2</v>
      </c>
      <c r="Q26" s="329">
        <v>1.7850000000000001E-2</v>
      </c>
      <c r="R26" s="329">
        <v>5.4475088000004369E-2</v>
      </c>
      <c r="S26" s="329">
        <v>3.0505088000010897E-2</v>
      </c>
      <c r="T26" s="329">
        <v>1.9315088000030949E-2</v>
      </c>
      <c r="U26" s="329">
        <v>2.8700000000000002E-3</v>
      </c>
      <c r="V26" s="329">
        <v>2.6900000000000001E-3</v>
      </c>
      <c r="W26" s="329">
        <v>5.0800000000000003E-3</v>
      </c>
      <c r="X26" s="329">
        <v>2.0633049210782243E-3</v>
      </c>
      <c r="Y26" s="329">
        <v>3.6358077549489379E-4</v>
      </c>
      <c r="Z26" s="329">
        <v>2.6382550965126989E-4</v>
      </c>
      <c r="AA26" s="329">
        <v>2.0807171142076804E-3</v>
      </c>
      <c r="AB26" s="329">
        <v>2.967204592006539E-2</v>
      </c>
      <c r="AC26" s="329">
        <v>6.5346666252367208E-2</v>
      </c>
      <c r="AD26" s="329">
        <v>1.1826400000000585E-2</v>
      </c>
      <c r="AE26" s="329">
        <v>1.3702600000006487E-2</v>
      </c>
      <c r="AF26" s="329">
        <v>1.7170000000033284E-2</v>
      </c>
    </row>
    <row r="27" spans="1:32" s="69" customFormat="1" ht="15.75" customHeight="1" x14ac:dyDescent="0.25">
      <c r="A27" s="327" t="s">
        <v>894</v>
      </c>
      <c r="B27" s="327" t="s">
        <v>44</v>
      </c>
      <c r="C27" s="327" t="s">
        <v>1585</v>
      </c>
      <c r="D27" s="328">
        <v>2011</v>
      </c>
      <c r="E27" s="328">
        <v>2014</v>
      </c>
      <c r="F27" s="329">
        <v>50.015824060212886</v>
      </c>
      <c r="G27" s="329">
        <v>44.146061845981812</v>
      </c>
      <c r="H27" s="329">
        <v>48.215254370748113</v>
      </c>
      <c r="I27" s="329">
        <v>0.2440882521230624</v>
      </c>
      <c r="J27" s="329">
        <v>0.26947348907444735</v>
      </c>
      <c r="K27" s="329">
        <v>0.43912901991040881</v>
      </c>
      <c r="L27" s="329">
        <v>7.6999999999999996E-4</v>
      </c>
      <c r="M27" s="329">
        <v>7.6999999999999996E-4</v>
      </c>
      <c r="N27" s="329">
        <v>7.6999999999999996E-4</v>
      </c>
      <c r="O27" s="329">
        <v>1.155E-2</v>
      </c>
      <c r="P27" s="329">
        <v>1.155E-2</v>
      </c>
      <c r="Q27" s="329">
        <v>1.155E-2</v>
      </c>
      <c r="R27" s="329">
        <v>2.8313734578631827E-2</v>
      </c>
      <c r="S27" s="329">
        <v>1.9084781598132674E-2</v>
      </c>
      <c r="T27" s="329">
        <v>1.3564964110162432E-2</v>
      </c>
      <c r="U27" s="329">
        <v>2.8700000000000002E-3</v>
      </c>
      <c r="V27" s="329">
        <v>2.6900000000000001E-3</v>
      </c>
      <c r="W27" s="329">
        <v>5.0800000000000003E-3</v>
      </c>
      <c r="X27" s="329">
        <v>2.3370217328875192E-3</v>
      </c>
      <c r="Y27" s="329">
        <v>2.2037270357986623E-4</v>
      </c>
      <c r="Z27" s="329">
        <v>1.3932297352750162E-3</v>
      </c>
      <c r="AA27" s="329">
        <v>4.9369559128199037E-3</v>
      </c>
      <c r="AB27" s="329">
        <v>8.857473165305732E-3</v>
      </c>
      <c r="AC27" s="329">
        <v>2.1964994087765227E-2</v>
      </c>
      <c r="AD27" s="329">
        <v>6.1921637791170041E-3</v>
      </c>
      <c r="AE27" s="329">
        <v>5.235783631859026E-3</v>
      </c>
      <c r="AF27" s="329">
        <v>6.6680909788102991E-3</v>
      </c>
    </row>
    <row r="28" spans="1:32" s="69" customFormat="1" ht="15.75" customHeight="1" x14ac:dyDescent="0.25">
      <c r="A28" s="327" t="s">
        <v>894</v>
      </c>
      <c r="B28" s="327" t="s">
        <v>44</v>
      </c>
      <c r="C28" s="327" t="s">
        <v>1586</v>
      </c>
      <c r="D28" s="328">
        <v>2015</v>
      </c>
      <c r="E28" s="328">
        <v>2017</v>
      </c>
      <c r="F28" s="329">
        <v>50.015824060212886</v>
      </c>
      <c r="G28" s="329">
        <v>44.146061845981812</v>
      </c>
      <c r="H28" s="329">
        <v>48.215254370748113</v>
      </c>
      <c r="I28" s="329">
        <v>0.22406832328683732</v>
      </c>
      <c r="J28" s="329">
        <v>0.2321521533753243</v>
      </c>
      <c r="K28" s="329">
        <v>0.37274739052133898</v>
      </c>
      <c r="L28" s="329">
        <v>4.0000000000000002E-4</v>
      </c>
      <c r="M28" s="329">
        <v>4.0000000000000002E-4</v>
      </c>
      <c r="N28" s="329">
        <v>4.0000000000000002E-4</v>
      </c>
      <c r="O28" s="329">
        <v>6.0000000000000001E-3</v>
      </c>
      <c r="P28" s="329">
        <v>6.0000000000000001E-3</v>
      </c>
      <c r="Q28" s="329">
        <v>6.0000000000000001E-3</v>
      </c>
      <c r="R28" s="329">
        <v>2.8313734578631827E-2</v>
      </c>
      <c r="S28" s="329">
        <v>1.9084781598132674E-2</v>
      </c>
      <c r="T28" s="329">
        <v>1.3564964110162432E-2</v>
      </c>
      <c r="U28" s="329">
        <v>2.8700000000000002E-3</v>
      </c>
      <c r="V28" s="329">
        <v>2.6900000000000001E-3</v>
      </c>
      <c r="W28" s="329">
        <v>5.0800000000000003E-3</v>
      </c>
      <c r="X28" s="329">
        <v>2.252588856591969E-3</v>
      </c>
      <c r="Y28" s="329">
        <v>1.9691912683110247E-4</v>
      </c>
      <c r="Z28" s="329">
        <v>1.2449599972081194E-3</v>
      </c>
      <c r="AA28" s="329">
        <v>4.6182658364233905E-3</v>
      </c>
      <c r="AB28" s="329">
        <v>8.5325377878209454E-3</v>
      </c>
      <c r="AC28" s="329">
        <v>2.19067150946602E-2</v>
      </c>
      <c r="AD28" s="329">
        <v>6.1921637791170041E-3</v>
      </c>
      <c r="AE28" s="329">
        <v>5.235783631859026E-3</v>
      </c>
      <c r="AF28" s="329">
        <v>6.6680909788102991E-3</v>
      </c>
    </row>
    <row r="29" spans="1:32" s="69" customFormat="1" ht="15.75" customHeight="1" x14ac:dyDescent="0.25">
      <c r="A29" s="327" t="s">
        <v>894</v>
      </c>
      <c r="B29" s="327" t="s">
        <v>44</v>
      </c>
      <c r="C29" s="327" t="s">
        <v>1709</v>
      </c>
      <c r="D29" s="328">
        <v>2018</v>
      </c>
      <c r="E29" s="328">
        <v>2020</v>
      </c>
      <c r="F29" s="329">
        <v>50.015824060212886</v>
      </c>
      <c r="G29" s="329">
        <v>44.146061845981812</v>
      </c>
      <c r="H29" s="329">
        <v>48.215254370748113</v>
      </c>
      <c r="I29" s="329">
        <v>0.22406832328683732</v>
      </c>
      <c r="J29" s="329">
        <v>0.2321521533753243</v>
      </c>
      <c r="K29" s="329">
        <v>0.37274739052133898</v>
      </c>
      <c r="L29" s="329">
        <v>1.1E-4</v>
      </c>
      <c r="M29" s="329">
        <v>1.1E-4</v>
      </c>
      <c r="N29" s="329">
        <v>1.1E-4</v>
      </c>
      <c r="O29" s="329">
        <v>1.65E-3</v>
      </c>
      <c r="P29" s="329">
        <v>1.65E-3</v>
      </c>
      <c r="Q29" s="329">
        <v>1.65E-3</v>
      </c>
      <c r="R29" s="329">
        <v>2.8313734578631827E-2</v>
      </c>
      <c r="S29" s="329">
        <v>1.9084781598132674E-2</v>
      </c>
      <c r="T29" s="329">
        <v>1.3564964110162432E-2</v>
      </c>
      <c r="U29" s="329">
        <v>2.8700000000000002E-3</v>
      </c>
      <c r="V29" s="329">
        <v>2.6900000000000001E-3</v>
      </c>
      <c r="W29" s="329">
        <v>5.0800000000000003E-3</v>
      </c>
      <c r="X29" s="329">
        <v>2.1788830476964366E-3</v>
      </c>
      <c r="Y29" s="329">
        <v>1.7644529102678796E-4</v>
      </c>
      <c r="Z29" s="329">
        <v>1.1155277018934867E-3</v>
      </c>
      <c r="AA29" s="329">
        <v>4.3400648453122736E-3</v>
      </c>
      <c r="AB29" s="329">
        <v>8.2488849515435451E-3</v>
      </c>
      <c r="AC29" s="329">
        <v>2.1855840358220014E-2</v>
      </c>
      <c r="AD29" s="329">
        <v>6.1921637791170041E-3</v>
      </c>
      <c r="AE29" s="329">
        <v>5.235783631859026E-3</v>
      </c>
      <c r="AF29" s="329">
        <v>6.6680909788102991E-3</v>
      </c>
    </row>
    <row r="30" spans="1:32" s="69" customFormat="1" ht="15.75" customHeight="1" x14ac:dyDescent="0.25">
      <c r="A30" s="327" t="s">
        <v>894</v>
      </c>
      <c r="B30" s="327" t="s">
        <v>44</v>
      </c>
      <c r="C30" s="327" t="s">
        <v>1846</v>
      </c>
      <c r="D30" s="328">
        <v>2021</v>
      </c>
      <c r="E30" s="328">
        <v>2026</v>
      </c>
      <c r="F30" s="329">
        <v>50.015824060212886</v>
      </c>
      <c r="G30" s="329">
        <v>44.146061845981812</v>
      </c>
      <c r="H30" s="329">
        <v>48.215254370748113</v>
      </c>
      <c r="I30" s="329">
        <v>0.22406832328683732</v>
      </c>
      <c r="J30" s="329">
        <v>0.2321521533753243</v>
      </c>
      <c r="K30" s="329">
        <v>0.37274739052133898</v>
      </c>
      <c r="L30" s="329">
        <v>1.1E-4</v>
      </c>
      <c r="M30" s="329">
        <v>1.1E-4</v>
      </c>
      <c r="N30" s="329">
        <v>1.1E-4</v>
      </c>
      <c r="O30" s="329">
        <v>1.65E-3</v>
      </c>
      <c r="P30" s="329">
        <v>1.65E-3</v>
      </c>
      <c r="Q30" s="329">
        <v>1.65E-3</v>
      </c>
      <c r="R30" s="329">
        <v>2.8313734578631827E-2</v>
      </c>
      <c r="S30" s="329">
        <v>1.9084781598132674E-2</v>
      </c>
      <c r="T30" s="329">
        <v>1.3564964110162432E-2</v>
      </c>
      <c r="U30" s="329">
        <v>2.8700000000000002E-3</v>
      </c>
      <c r="V30" s="329">
        <v>2.6900000000000001E-3</v>
      </c>
      <c r="W30" s="329">
        <v>5.0800000000000003E-3</v>
      </c>
      <c r="X30" s="329">
        <v>2.1148968363065936E-3</v>
      </c>
      <c r="Y30" s="329">
        <v>1.5867134341849821E-4</v>
      </c>
      <c r="Z30" s="329">
        <v>1.0031636652893564E-3</v>
      </c>
      <c r="AA30" s="329">
        <v>4.0985502660295155E-3</v>
      </c>
      <c r="AB30" s="329">
        <v>8.0026374628401897E-3</v>
      </c>
      <c r="AC30" s="329">
        <v>2.1811674481892977E-2</v>
      </c>
      <c r="AD30" s="329">
        <v>6.1921637791170041E-3</v>
      </c>
      <c r="AE30" s="329">
        <v>5.235783631859026E-3</v>
      </c>
      <c r="AF30" s="329">
        <v>6.6680909788102991E-3</v>
      </c>
    </row>
    <row r="31" spans="1:32" s="69" customFormat="1" ht="15.75" customHeight="1" x14ac:dyDescent="0.25">
      <c r="A31" s="327" t="s">
        <v>894</v>
      </c>
      <c r="B31" s="327" t="s">
        <v>45</v>
      </c>
      <c r="C31" s="327" t="s">
        <v>34</v>
      </c>
      <c r="D31" s="328">
        <v>0</v>
      </c>
      <c r="E31" s="328">
        <v>1969</v>
      </c>
      <c r="F31" s="329">
        <v>78.853860012000681</v>
      </c>
      <c r="G31" s="329">
        <v>64.205786035665056</v>
      </c>
      <c r="H31" s="329">
        <v>76.459347515650549</v>
      </c>
      <c r="I31" s="329">
        <v>27.705402917801063</v>
      </c>
      <c r="J31" s="329">
        <v>19.094552101771558</v>
      </c>
      <c r="K31" s="329">
        <v>16.206763825760479</v>
      </c>
      <c r="L31" s="329">
        <v>3.2200000000000002E-3</v>
      </c>
      <c r="M31" s="329">
        <v>1.8400000000000001E-3</v>
      </c>
      <c r="N31" s="329">
        <v>1.9E-3</v>
      </c>
      <c r="O31" s="329">
        <v>6.4400000000000004E-3</v>
      </c>
      <c r="P31" s="329">
        <v>3.6800000000000001E-3</v>
      </c>
      <c r="Q31" s="329">
        <v>3.8E-3</v>
      </c>
      <c r="R31" s="329">
        <v>2.1640000000001947</v>
      </c>
      <c r="S31" s="329">
        <v>2.6830000000008938</v>
      </c>
      <c r="T31" s="329">
        <v>3.1300000000041912</v>
      </c>
      <c r="U31" s="329">
        <v>0.13100000000000001</v>
      </c>
      <c r="V31" s="329">
        <v>8.5999999999999993E-2</v>
      </c>
      <c r="W31" s="329">
        <v>4.1000000000000002E-2</v>
      </c>
      <c r="X31" s="329">
        <v>0.01</v>
      </c>
      <c r="Y31" s="329">
        <v>6.4999999999999988E-3</v>
      </c>
      <c r="Z31" s="329">
        <v>6.4999999999999988E-3</v>
      </c>
      <c r="AA31" s="329">
        <v>2E-3</v>
      </c>
      <c r="AB31" s="329">
        <v>2E-3</v>
      </c>
      <c r="AC31" s="329">
        <v>2E-3</v>
      </c>
      <c r="AD31" s="329">
        <v>2.3538953553329773</v>
      </c>
      <c r="AE31" s="329">
        <v>1.5972014969252295</v>
      </c>
      <c r="AF31" s="329">
        <v>1.2474586796904696</v>
      </c>
    </row>
    <row r="32" spans="1:32" s="69" customFormat="1" ht="15.75" customHeight="1" x14ac:dyDescent="0.25">
      <c r="A32" s="327" t="s">
        <v>894</v>
      </c>
      <c r="B32" s="327" t="s">
        <v>45</v>
      </c>
      <c r="C32" s="327" t="s">
        <v>35</v>
      </c>
      <c r="D32" s="328">
        <v>1970</v>
      </c>
      <c r="E32" s="328">
        <v>1978</v>
      </c>
      <c r="F32" s="329">
        <v>67.188564671348374</v>
      </c>
      <c r="G32" s="329">
        <v>51.057006627291273</v>
      </c>
      <c r="H32" s="329">
        <v>60.521669420707731</v>
      </c>
      <c r="I32" s="329">
        <v>18.661611399416412</v>
      </c>
      <c r="J32" s="329">
        <v>14.345347559297519</v>
      </c>
      <c r="K32" s="329">
        <v>18.664087059951996</v>
      </c>
      <c r="L32" s="329">
        <v>3.2200000000000002E-3</v>
      </c>
      <c r="M32" s="329">
        <v>1.8400000000000001E-3</v>
      </c>
      <c r="N32" s="329">
        <v>1.9E-3</v>
      </c>
      <c r="O32" s="329">
        <v>1.61E-2</v>
      </c>
      <c r="P32" s="329">
        <v>9.1999999999999998E-3</v>
      </c>
      <c r="Q32" s="329">
        <v>9.4999999999999998E-3</v>
      </c>
      <c r="R32" s="329">
        <v>2.1640000000001947</v>
      </c>
      <c r="S32" s="329">
        <v>2.6830000000008938</v>
      </c>
      <c r="T32" s="329">
        <v>3.1300000000041912</v>
      </c>
      <c r="U32" s="329">
        <v>0.13100000000000001</v>
      </c>
      <c r="V32" s="329">
        <v>8.5999999999999993E-2</v>
      </c>
      <c r="W32" s="329">
        <v>4.1000000000000002E-2</v>
      </c>
      <c r="X32" s="329">
        <v>9.9999999999999985E-3</v>
      </c>
      <c r="Y32" s="329">
        <v>6.499999999999998E-3</v>
      </c>
      <c r="Z32" s="329">
        <v>6.499999999999998E-3</v>
      </c>
      <c r="AA32" s="329">
        <v>2E-3</v>
      </c>
      <c r="AB32" s="329">
        <v>2E-3</v>
      </c>
      <c r="AC32" s="329">
        <v>2E-3</v>
      </c>
      <c r="AD32" s="329">
        <v>1.8604030961380664</v>
      </c>
      <c r="AE32" s="329">
        <v>1.2393737266796847</v>
      </c>
      <c r="AF32" s="329">
        <v>1.1198101417878346</v>
      </c>
    </row>
    <row r="33" spans="1:32" s="69" customFormat="1" ht="15.75" customHeight="1" x14ac:dyDescent="0.25">
      <c r="A33" s="327" t="s">
        <v>894</v>
      </c>
      <c r="B33" s="327" t="s">
        <v>45</v>
      </c>
      <c r="C33" s="327" t="s">
        <v>36</v>
      </c>
      <c r="D33" s="328">
        <v>1979</v>
      </c>
      <c r="E33" s="328">
        <v>1980</v>
      </c>
      <c r="F33" s="329">
        <v>61.141868828176527</v>
      </c>
      <c r="G33" s="329">
        <v>49.966961276881975</v>
      </c>
      <c r="H33" s="329">
        <v>60.013664328029897</v>
      </c>
      <c r="I33" s="329">
        <v>15.855898481400517</v>
      </c>
      <c r="J33" s="329">
        <v>8.6197113534187455</v>
      </c>
      <c r="K33" s="329">
        <v>8.1791000332300481</v>
      </c>
      <c r="L33" s="329">
        <v>3.2200000000000002E-3</v>
      </c>
      <c r="M33" s="329">
        <v>1.8400000000000001E-3</v>
      </c>
      <c r="N33" s="329">
        <v>1.9E-3</v>
      </c>
      <c r="O33" s="329">
        <v>1.61E-2</v>
      </c>
      <c r="P33" s="329">
        <v>9.1999999999999998E-3</v>
      </c>
      <c r="Q33" s="329">
        <v>9.4999999999999998E-3</v>
      </c>
      <c r="R33" s="329">
        <v>1.8310000000000335</v>
      </c>
      <c r="S33" s="329">
        <v>2.3770000000001024</v>
      </c>
      <c r="T33" s="329">
        <v>3.2830000000002681</v>
      </c>
      <c r="U33" s="329">
        <v>0.13100000000000001</v>
      </c>
      <c r="V33" s="329">
        <v>8.5999999999999993E-2</v>
      </c>
      <c r="W33" s="329">
        <v>4.1000000000000002E-2</v>
      </c>
      <c r="X33" s="329">
        <v>0.01</v>
      </c>
      <c r="Y33" s="329">
        <v>6.5000000000000006E-3</v>
      </c>
      <c r="Z33" s="329">
        <v>6.5000000000000006E-3</v>
      </c>
      <c r="AA33" s="329">
        <v>2E-3</v>
      </c>
      <c r="AB33" s="329">
        <v>2E-3</v>
      </c>
      <c r="AC33" s="329">
        <v>2E-3</v>
      </c>
      <c r="AD33" s="329">
        <v>1.877696882119035</v>
      </c>
      <c r="AE33" s="329">
        <v>1.0687413916084834</v>
      </c>
      <c r="AF33" s="329">
        <v>0.96005909037545012</v>
      </c>
    </row>
    <row r="34" spans="1:32" s="69" customFormat="1" ht="15.75" customHeight="1" x14ac:dyDescent="0.25">
      <c r="A34" s="327" t="s">
        <v>894</v>
      </c>
      <c r="B34" s="327" t="s">
        <v>45</v>
      </c>
      <c r="C34" s="327" t="s">
        <v>37</v>
      </c>
      <c r="D34" s="328">
        <v>1981</v>
      </c>
      <c r="E34" s="328">
        <v>1985</v>
      </c>
      <c r="F34" s="329">
        <v>61.141868828176527</v>
      </c>
      <c r="G34" s="329">
        <v>49.966961276881975</v>
      </c>
      <c r="H34" s="329">
        <v>60.013664328029897</v>
      </c>
      <c r="I34" s="329">
        <v>15.399700600579305</v>
      </c>
      <c r="J34" s="329">
        <v>9.2190884168422613</v>
      </c>
      <c r="K34" s="329">
        <v>7.9324524767917621</v>
      </c>
      <c r="L34" s="329">
        <v>3.2200000000000002E-3</v>
      </c>
      <c r="M34" s="329">
        <v>1.8400000000000001E-3</v>
      </c>
      <c r="N34" s="329">
        <v>1.9E-3</v>
      </c>
      <c r="O34" s="329">
        <v>1.61E-2</v>
      </c>
      <c r="P34" s="329">
        <v>9.1999999999999998E-3</v>
      </c>
      <c r="Q34" s="329">
        <v>9.4999999999999998E-3</v>
      </c>
      <c r="R34" s="329">
        <v>1.9167648313874273</v>
      </c>
      <c r="S34" s="329">
        <v>2.5796265160257481</v>
      </c>
      <c r="T34" s="329">
        <v>3.4716858303901539</v>
      </c>
      <c r="U34" s="329">
        <v>0.13100000000000001</v>
      </c>
      <c r="V34" s="329">
        <v>8.5999999999999993E-2</v>
      </c>
      <c r="W34" s="329">
        <v>4.1000000000000002E-2</v>
      </c>
      <c r="X34" s="329">
        <v>0.01</v>
      </c>
      <c r="Y34" s="329">
        <v>6.4999999999999997E-3</v>
      </c>
      <c r="Z34" s="329">
        <v>6.4999999999999997E-3</v>
      </c>
      <c r="AA34" s="329">
        <v>2E-3</v>
      </c>
      <c r="AB34" s="329">
        <v>2E-3</v>
      </c>
      <c r="AC34" s="329">
        <v>2E-3</v>
      </c>
      <c r="AD34" s="329">
        <v>1.877696882119035</v>
      </c>
      <c r="AE34" s="329">
        <v>1.0687413916084834</v>
      </c>
      <c r="AF34" s="329">
        <v>0.96005909037545012</v>
      </c>
    </row>
    <row r="35" spans="1:32" s="69" customFormat="1" ht="15.75" customHeight="1" x14ac:dyDescent="0.25">
      <c r="A35" s="327" t="s">
        <v>894</v>
      </c>
      <c r="B35" s="327" t="s">
        <v>45</v>
      </c>
      <c r="C35" s="327" t="s">
        <v>38</v>
      </c>
      <c r="D35" s="328">
        <v>1986</v>
      </c>
      <c r="E35" s="328">
        <v>1990</v>
      </c>
      <c r="F35" s="329">
        <v>60.573539411133801</v>
      </c>
      <c r="G35" s="329">
        <v>49.680248431462999</v>
      </c>
      <c r="H35" s="329">
        <v>51.760561853024491</v>
      </c>
      <c r="I35" s="329">
        <v>9.0782521806563476</v>
      </c>
      <c r="J35" s="329">
        <v>5.0733558555442695</v>
      </c>
      <c r="K35" s="329">
        <v>4.2598405955905116</v>
      </c>
      <c r="L35" s="329">
        <v>3.2200000000000002E-3</v>
      </c>
      <c r="M35" s="329">
        <v>1.8400000000000001E-3</v>
      </c>
      <c r="N35" s="329">
        <v>1.9E-3</v>
      </c>
      <c r="O35" s="329">
        <v>6.4399999999999999E-2</v>
      </c>
      <c r="P35" s="329">
        <v>3.6799999999999999E-2</v>
      </c>
      <c r="Q35" s="329">
        <v>3.7999999999999999E-2</v>
      </c>
      <c r="R35" s="329">
        <v>2.1224000000000043</v>
      </c>
      <c r="S35" s="329">
        <v>2.7566000000000059</v>
      </c>
      <c r="T35" s="329">
        <v>3.5240000000000085</v>
      </c>
      <c r="U35" s="329">
        <v>0.13100000000000001</v>
      </c>
      <c r="V35" s="329">
        <v>8.5999999999999993E-2</v>
      </c>
      <c r="W35" s="329">
        <v>4.1000000000000002E-2</v>
      </c>
      <c r="X35" s="329">
        <v>0.01</v>
      </c>
      <c r="Y35" s="329">
        <v>6.4999999999999997E-3</v>
      </c>
      <c r="Z35" s="329">
        <v>6.4999999999999997E-3</v>
      </c>
      <c r="AA35" s="329">
        <v>2E-3</v>
      </c>
      <c r="AB35" s="329">
        <v>2E-3</v>
      </c>
      <c r="AC35" s="329">
        <v>2E-3</v>
      </c>
      <c r="AD35" s="329">
        <v>1.4902411050371225</v>
      </c>
      <c r="AE35" s="329">
        <v>0.90915949062192547</v>
      </c>
      <c r="AF35" s="329">
        <v>0.69396841538581333</v>
      </c>
    </row>
    <row r="36" spans="1:32" s="69" customFormat="1" ht="15.75" customHeight="1" x14ac:dyDescent="0.25">
      <c r="A36" s="327" t="s">
        <v>894</v>
      </c>
      <c r="B36" s="327" t="s">
        <v>45</v>
      </c>
      <c r="C36" s="327" t="s">
        <v>1581</v>
      </c>
      <c r="D36" s="328">
        <v>1991</v>
      </c>
      <c r="E36" s="328">
        <v>1996</v>
      </c>
      <c r="F36" s="329">
        <v>57.548990217777565</v>
      </c>
      <c r="G36" s="329">
        <v>48.555297159025557</v>
      </c>
      <c r="H36" s="329">
        <v>51.568409670506938</v>
      </c>
      <c r="I36" s="329">
        <v>1.765090871270393</v>
      </c>
      <c r="J36" s="329">
        <v>1.3721552828125123</v>
      </c>
      <c r="K36" s="329">
        <v>1.7671535536893874</v>
      </c>
      <c r="L36" s="329">
        <v>3.2200000000000002E-3</v>
      </c>
      <c r="M36" s="329">
        <v>1.8400000000000001E-3</v>
      </c>
      <c r="N36" s="329">
        <v>1.9E-3</v>
      </c>
      <c r="O36" s="329">
        <v>8.0500000000000002E-2</v>
      </c>
      <c r="P36" s="329">
        <v>4.5999999999999999E-2</v>
      </c>
      <c r="Q36" s="329">
        <v>4.7500000000000001E-2</v>
      </c>
      <c r="R36" s="329">
        <v>0.27449884299999799</v>
      </c>
      <c r="S36" s="329">
        <v>0.28337884300001276</v>
      </c>
      <c r="T36" s="329">
        <v>0.46073884300007684</v>
      </c>
      <c r="U36" s="329">
        <v>2.5999999999999999E-2</v>
      </c>
      <c r="V36" s="329">
        <v>1.6E-2</v>
      </c>
      <c r="W36" s="329">
        <v>1.4E-2</v>
      </c>
      <c r="X36" s="329">
        <v>2.6452051400047218E-2</v>
      </c>
      <c r="Y36" s="329">
        <v>1.0841168935837461E-2</v>
      </c>
      <c r="Z36" s="329">
        <v>5.4563417302774123E-3</v>
      </c>
      <c r="AA36" s="329">
        <v>7.0000000000000021E-2</v>
      </c>
      <c r="AB36" s="329">
        <v>0.13281368429118201</v>
      </c>
      <c r="AC36" s="329">
        <v>7.4241532507966723E-2</v>
      </c>
      <c r="AD36" s="329">
        <v>0.17728963987708021</v>
      </c>
      <c r="AE36" s="329">
        <v>0.12109813301086404</v>
      </c>
      <c r="AF36" s="329">
        <v>0.11041983297889547</v>
      </c>
    </row>
    <row r="37" spans="1:32" s="69" customFormat="1" ht="15.75" customHeight="1" x14ac:dyDescent="0.25">
      <c r="A37" s="327" t="s">
        <v>894</v>
      </c>
      <c r="B37" s="327" t="s">
        <v>45</v>
      </c>
      <c r="C37" s="327" t="s">
        <v>1582</v>
      </c>
      <c r="D37" s="328">
        <v>1997</v>
      </c>
      <c r="E37" s="328">
        <v>2000</v>
      </c>
      <c r="F37" s="329">
        <v>56.32884513788305</v>
      </c>
      <c r="G37" s="329">
        <v>47.696049333838211</v>
      </c>
      <c r="H37" s="329">
        <v>48.802374467576108</v>
      </c>
      <c r="I37" s="329">
        <v>0.65911775494843872</v>
      </c>
      <c r="J37" s="329">
        <v>0.57442125640838393</v>
      </c>
      <c r="K37" s="329">
        <v>0.74859347042167013</v>
      </c>
      <c r="L37" s="329">
        <v>3.2200000000000002E-3</v>
      </c>
      <c r="M37" s="329">
        <v>1.8400000000000001E-3</v>
      </c>
      <c r="N37" s="329">
        <v>1.9E-3</v>
      </c>
      <c r="O37" s="329">
        <v>8.0500000000000002E-2</v>
      </c>
      <c r="P37" s="329">
        <v>4.5999999999999999E-2</v>
      </c>
      <c r="Q37" s="329">
        <v>4.7500000000000001E-2</v>
      </c>
      <c r="R37" s="329">
        <v>0.15314951475197588</v>
      </c>
      <c r="S37" s="329">
        <v>0.15257646310534584</v>
      </c>
      <c r="T37" s="329">
        <v>0.17946729611750586</v>
      </c>
      <c r="U37" s="329">
        <v>1.7000000000000001E-2</v>
      </c>
      <c r="V37" s="329">
        <v>1.2999999999999999E-2</v>
      </c>
      <c r="W37" s="329">
        <v>1.0999999999999999E-2</v>
      </c>
      <c r="X37" s="329">
        <v>1.3231092535555954E-2</v>
      </c>
      <c r="Y37" s="329">
        <v>5.2675773900794504E-3</v>
      </c>
      <c r="Z37" s="329">
        <v>2.9387051185307102E-3</v>
      </c>
      <c r="AA37" s="329">
        <v>0.19034523002799703</v>
      </c>
      <c r="AB37" s="329">
        <v>0.15005101709541194</v>
      </c>
      <c r="AC37" s="329">
        <v>8.4452309876043616E-2</v>
      </c>
      <c r="AD37" s="329">
        <v>7.0611762292274435E-2</v>
      </c>
      <c r="AE37" s="329">
        <v>4.6958857975666464E-2</v>
      </c>
      <c r="AF37" s="329">
        <v>4.2006601114765722E-2</v>
      </c>
    </row>
    <row r="38" spans="1:32" s="69" customFormat="1" ht="15.75" customHeight="1" x14ac:dyDescent="0.25">
      <c r="A38" s="327" t="s">
        <v>894</v>
      </c>
      <c r="B38" s="327" t="s">
        <v>45</v>
      </c>
      <c r="C38" s="327" t="s">
        <v>1583</v>
      </c>
      <c r="D38" s="328">
        <v>2001</v>
      </c>
      <c r="E38" s="328">
        <v>2005</v>
      </c>
      <c r="F38" s="329">
        <v>58.235078837713878</v>
      </c>
      <c r="G38" s="329">
        <v>49.863099510418351</v>
      </c>
      <c r="H38" s="329">
        <v>53.036063833812854</v>
      </c>
      <c r="I38" s="329">
        <v>0.51896022671317144</v>
      </c>
      <c r="J38" s="329">
        <v>0.69097698499264959</v>
      </c>
      <c r="K38" s="329">
        <v>1.1484490207243094</v>
      </c>
      <c r="L38" s="329">
        <v>1.2800000000000001E-3</v>
      </c>
      <c r="M38" s="329">
        <v>8.3600000000000005E-4</v>
      </c>
      <c r="N38" s="329">
        <v>1.1900000000000001E-3</v>
      </c>
      <c r="O38" s="329">
        <v>1.9200000000000002E-2</v>
      </c>
      <c r="P38" s="329">
        <v>1.2540000000000001E-2</v>
      </c>
      <c r="Q38" s="329">
        <v>1.7850000000000001E-2</v>
      </c>
      <c r="R38" s="329">
        <v>7.6101011259423992E-2</v>
      </c>
      <c r="S38" s="329">
        <v>6.0630940005217952E-2</v>
      </c>
      <c r="T38" s="329">
        <v>5.2257932202698053E-2</v>
      </c>
      <c r="U38" s="329">
        <v>3.0000000000000001E-3</v>
      </c>
      <c r="V38" s="329">
        <v>2E-3</v>
      </c>
      <c r="W38" s="329">
        <v>4.0000000000000001E-3</v>
      </c>
      <c r="X38" s="329">
        <v>1.7175366521149829E-3</v>
      </c>
      <c r="Y38" s="329">
        <v>4.0373356876988018E-4</v>
      </c>
      <c r="Z38" s="329">
        <v>2.558261849320881E-4</v>
      </c>
      <c r="AA38" s="329">
        <v>2.2004190332861862E-3</v>
      </c>
      <c r="AB38" s="329">
        <v>2.9758012988419479E-2</v>
      </c>
      <c r="AC38" s="329">
        <v>6.5536632481758339E-2</v>
      </c>
      <c r="AD38" s="329">
        <v>1.4674922867765842E-2</v>
      </c>
      <c r="AE38" s="329">
        <v>1.5158653407233406E-2</v>
      </c>
      <c r="AF38" s="329">
        <v>2.5501654884270999E-2</v>
      </c>
    </row>
    <row r="39" spans="1:32" s="69" customFormat="1" ht="15.75" customHeight="1" x14ac:dyDescent="0.25">
      <c r="A39" s="327" t="s">
        <v>894</v>
      </c>
      <c r="B39" s="327" t="s">
        <v>45</v>
      </c>
      <c r="C39" s="327" t="s">
        <v>1584</v>
      </c>
      <c r="D39" s="328">
        <v>2006</v>
      </c>
      <c r="E39" s="328">
        <v>2010</v>
      </c>
      <c r="F39" s="329">
        <v>60.491262614275996</v>
      </c>
      <c r="G39" s="329">
        <v>52.804589222864735</v>
      </c>
      <c r="H39" s="329">
        <v>55.313610622243239</v>
      </c>
      <c r="I39" s="329">
        <v>0.19502443199929895</v>
      </c>
      <c r="J39" s="329">
        <v>0.28686809435144428</v>
      </c>
      <c r="K39" s="329">
        <v>0.52967868571013144</v>
      </c>
      <c r="L39" s="329">
        <v>1.2800000000000001E-3</v>
      </c>
      <c r="M39" s="329">
        <v>8.3600000000000005E-4</v>
      </c>
      <c r="N39" s="329">
        <v>1.1900000000000001E-3</v>
      </c>
      <c r="O39" s="329">
        <v>1.9200000000000002E-2</v>
      </c>
      <c r="P39" s="329">
        <v>1.2540000000000001E-2</v>
      </c>
      <c r="Q39" s="329">
        <v>1.7850000000000001E-2</v>
      </c>
      <c r="R39" s="329">
        <v>5.4475088000004369E-2</v>
      </c>
      <c r="S39" s="329">
        <v>3.0505088000010897E-2</v>
      </c>
      <c r="T39" s="329">
        <v>1.9315088000030949E-2</v>
      </c>
      <c r="U39" s="329">
        <v>2.8700000000000002E-3</v>
      </c>
      <c r="V39" s="329">
        <v>2.6900000000000001E-3</v>
      </c>
      <c r="W39" s="329">
        <v>5.0800000000000003E-3</v>
      </c>
      <c r="X39" s="329">
        <v>2.1187351181608653E-3</v>
      </c>
      <c r="Y39" s="329">
        <v>3.9641121748862129E-4</v>
      </c>
      <c r="Z39" s="329">
        <v>2.8764725865094504E-4</v>
      </c>
      <c r="AA39" s="329">
        <v>2.1854748872084289E-3</v>
      </c>
      <c r="AB39" s="329">
        <v>2.9747280458504756E-2</v>
      </c>
      <c r="AC39" s="329">
        <v>6.5512916211344988E-2</v>
      </c>
      <c r="AD39" s="329">
        <v>1.1826400000000585E-2</v>
      </c>
      <c r="AE39" s="329">
        <v>1.3702600000006487E-2</v>
      </c>
      <c r="AF39" s="329">
        <v>1.7170000000033284E-2</v>
      </c>
    </row>
    <row r="40" spans="1:32" s="69" customFormat="1" ht="15.75" customHeight="1" x14ac:dyDescent="0.25">
      <c r="A40" s="327" t="s">
        <v>894</v>
      </c>
      <c r="B40" s="327" t="s">
        <v>45</v>
      </c>
      <c r="C40" s="327" t="s">
        <v>1585</v>
      </c>
      <c r="D40" s="328">
        <v>2011</v>
      </c>
      <c r="E40" s="328">
        <v>2014</v>
      </c>
      <c r="F40" s="329">
        <v>60.491262614275996</v>
      </c>
      <c r="G40" s="329">
        <v>52.804589222864735</v>
      </c>
      <c r="H40" s="329">
        <v>55.313610622243239</v>
      </c>
      <c r="I40" s="329">
        <v>0.2440882521230624</v>
      </c>
      <c r="J40" s="329">
        <v>0.26947348907444735</v>
      </c>
      <c r="K40" s="329">
        <v>0.43912901991040881</v>
      </c>
      <c r="L40" s="329">
        <v>7.6999999999999996E-4</v>
      </c>
      <c r="M40" s="329">
        <v>7.6999999999999996E-4</v>
      </c>
      <c r="N40" s="329">
        <v>7.6999999999999996E-4</v>
      </c>
      <c r="O40" s="329">
        <v>1.155E-2</v>
      </c>
      <c r="P40" s="329">
        <v>1.155E-2</v>
      </c>
      <c r="Q40" s="329">
        <v>1.155E-2</v>
      </c>
      <c r="R40" s="329">
        <v>2.8313734578631827E-2</v>
      </c>
      <c r="S40" s="329">
        <v>1.9084781598132674E-2</v>
      </c>
      <c r="T40" s="329">
        <v>1.3564964110162432E-2</v>
      </c>
      <c r="U40" s="329">
        <v>2.8700000000000002E-3</v>
      </c>
      <c r="V40" s="329">
        <v>2.6900000000000001E-3</v>
      </c>
      <c r="W40" s="329">
        <v>5.0800000000000003E-3</v>
      </c>
      <c r="X40" s="329">
        <v>2.4071557621706012E-3</v>
      </c>
      <c r="Y40" s="329">
        <v>2.3985437838072244E-4</v>
      </c>
      <c r="Z40" s="329">
        <v>1.5163897483838776E-3</v>
      </c>
      <c r="AA40" s="329">
        <v>5.20167529857177E-3</v>
      </c>
      <c r="AB40" s="329">
        <v>9.1273802000946067E-3</v>
      </c>
      <c r="AC40" s="329">
        <v>2.2013403437160222E-2</v>
      </c>
      <c r="AD40" s="329">
        <v>6.1921637791170041E-3</v>
      </c>
      <c r="AE40" s="329">
        <v>5.235783631859026E-3</v>
      </c>
      <c r="AF40" s="329">
        <v>6.6680909788102991E-3</v>
      </c>
    </row>
    <row r="41" spans="1:32" s="69" customFormat="1" ht="15.75" customHeight="1" x14ac:dyDescent="0.25">
      <c r="A41" s="327" t="s">
        <v>894</v>
      </c>
      <c r="B41" s="327" t="s">
        <v>45</v>
      </c>
      <c r="C41" s="327" t="s">
        <v>1586</v>
      </c>
      <c r="D41" s="328">
        <v>2015</v>
      </c>
      <c r="E41" s="328">
        <v>2017</v>
      </c>
      <c r="F41" s="329">
        <v>60.491262614275996</v>
      </c>
      <c r="G41" s="329">
        <v>52.804589222864735</v>
      </c>
      <c r="H41" s="329">
        <v>55.313610622243239</v>
      </c>
      <c r="I41" s="329">
        <v>0.22406832328683732</v>
      </c>
      <c r="J41" s="329">
        <v>0.2321521533753243</v>
      </c>
      <c r="K41" s="329">
        <v>0.37274739052133898</v>
      </c>
      <c r="L41" s="329">
        <v>4.0000000000000002E-4</v>
      </c>
      <c r="M41" s="329">
        <v>4.0000000000000002E-4</v>
      </c>
      <c r="N41" s="329">
        <v>4.0000000000000002E-4</v>
      </c>
      <c r="O41" s="329">
        <v>6.0000000000000001E-3</v>
      </c>
      <c r="P41" s="329">
        <v>6.0000000000000001E-3</v>
      </c>
      <c r="Q41" s="329">
        <v>6.0000000000000001E-3</v>
      </c>
      <c r="R41" s="329">
        <v>2.8313734578631827E-2</v>
      </c>
      <c r="S41" s="329">
        <v>1.9084781598132674E-2</v>
      </c>
      <c r="T41" s="329">
        <v>1.3564964110162432E-2</v>
      </c>
      <c r="U41" s="329">
        <v>2.8700000000000002E-3</v>
      </c>
      <c r="V41" s="329">
        <v>2.6900000000000001E-3</v>
      </c>
      <c r="W41" s="329">
        <v>5.0800000000000003E-3</v>
      </c>
      <c r="X41" s="329">
        <v>2.2904323857880133E-3</v>
      </c>
      <c r="Y41" s="329">
        <v>2.0743121827444829E-4</v>
      </c>
      <c r="Z41" s="329">
        <v>1.3114157477120295E-3</v>
      </c>
      <c r="AA41" s="329">
        <v>4.7611054237943701E-3</v>
      </c>
      <c r="AB41" s="329">
        <v>8.6781765719555742E-3</v>
      </c>
      <c r="AC41" s="329">
        <v>2.1932836232229472E-2</v>
      </c>
      <c r="AD41" s="329">
        <v>6.1921637791170041E-3</v>
      </c>
      <c r="AE41" s="329">
        <v>5.235783631859026E-3</v>
      </c>
      <c r="AF41" s="329">
        <v>6.6680909788102991E-3</v>
      </c>
    </row>
    <row r="42" spans="1:32" s="69" customFormat="1" ht="15.75" customHeight="1" x14ac:dyDescent="0.25">
      <c r="A42" s="327" t="s">
        <v>894</v>
      </c>
      <c r="B42" s="327" t="s">
        <v>45</v>
      </c>
      <c r="C42" s="327" t="s">
        <v>1709</v>
      </c>
      <c r="D42" s="328">
        <v>2018</v>
      </c>
      <c r="E42" s="328">
        <v>2020</v>
      </c>
      <c r="F42" s="329">
        <v>60.491262614275996</v>
      </c>
      <c r="G42" s="329">
        <v>52.804589222864735</v>
      </c>
      <c r="H42" s="329">
        <v>55.313610622243239</v>
      </c>
      <c r="I42" s="329">
        <v>0.22406832328683732</v>
      </c>
      <c r="J42" s="329">
        <v>0.2321521533753243</v>
      </c>
      <c r="K42" s="329">
        <v>0.37274739052133898</v>
      </c>
      <c r="L42" s="329">
        <v>1.1E-4</v>
      </c>
      <c r="M42" s="329">
        <v>1.1E-4</v>
      </c>
      <c r="N42" s="329">
        <v>1.1E-4</v>
      </c>
      <c r="O42" s="329">
        <v>1.65E-3</v>
      </c>
      <c r="P42" s="329">
        <v>1.65E-3</v>
      </c>
      <c r="Q42" s="329">
        <v>1.65E-3</v>
      </c>
      <c r="R42" s="329">
        <v>2.8313734578631827E-2</v>
      </c>
      <c r="S42" s="329">
        <v>1.9084781598132674E-2</v>
      </c>
      <c r="T42" s="329">
        <v>1.3564964110162432E-2</v>
      </c>
      <c r="U42" s="329">
        <v>2.8700000000000002E-3</v>
      </c>
      <c r="V42" s="329">
        <v>2.6900000000000001E-3</v>
      </c>
      <c r="W42" s="329">
        <v>5.0800000000000003E-3</v>
      </c>
      <c r="X42" s="329">
        <v>2.2047420394486032E-3</v>
      </c>
      <c r="Y42" s="329">
        <v>1.8362834429127867E-4</v>
      </c>
      <c r="Z42" s="329">
        <v>1.1609378087379689E-3</v>
      </c>
      <c r="AA42" s="329">
        <v>4.437669053751034E-3</v>
      </c>
      <c r="AB42" s="329">
        <v>8.3484018887251491E-3</v>
      </c>
      <c r="AC42" s="329">
        <v>2.1873689282337582E-2</v>
      </c>
      <c r="AD42" s="329">
        <v>6.1921637791170041E-3</v>
      </c>
      <c r="AE42" s="329">
        <v>5.235783631859026E-3</v>
      </c>
      <c r="AF42" s="329">
        <v>6.6680909788102991E-3</v>
      </c>
    </row>
    <row r="43" spans="1:32" s="69" customFormat="1" ht="15.75" customHeight="1" x14ac:dyDescent="0.25">
      <c r="A43" s="327" t="s">
        <v>894</v>
      </c>
      <c r="B43" s="327" t="s">
        <v>45</v>
      </c>
      <c r="C43" s="327" t="s">
        <v>1846</v>
      </c>
      <c r="D43" s="328">
        <v>2021</v>
      </c>
      <c r="E43" s="328">
        <v>2026</v>
      </c>
      <c r="F43" s="329">
        <v>60.491262614275996</v>
      </c>
      <c r="G43" s="329">
        <v>52.804589222864735</v>
      </c>
      <c r="H43" s="329">
        <v>55.313610622243239</v>
      </c>
      <c r="I43" s="329">
        <v>0.22406832328683732</v>
      </c>
      <c r="J43" s="329">
        <v>0.2321521533753243</v>
      </c>
      <c r="K43" s="329">
        <v>0.37274739052133898</v>
      </c>
      <c r="L43" s="329">
        <v>1.1E-4</v>
      </c>
      <c r="M43" s="329">
        <v>1.1E-4</v>
      </c>
      <c r="N43" s="329">
        <v>1.1E-4</v>
      </c>
      <c r="O43" s="329">
        <v>1.65E-3</v>
      </c>
      <c r="P43" s="329">
        <v>1.65E-3</v>
      </c>
      <c r="Q43" s="329">
        <v>1.65E-3</v>
      </c>
      <c r="R43" s="329">
        <v>2.8313734578631827E-2</v>
      </c>
      <c r="S43" s="329">
        <v>1.9084781598132674E-2</v>
      </c>
      <c r="T43" s="329">
        <v>1.3564964110162432E-2</v>
      </c>
      <c r="U43" s="329">
        <v>2.8700000000000002E-3</v>
      </c>
      <c r="V43" s="329">
        <v>2.6900000000000001E-3</v>
      </c>
      <c r="W43" s="329">
        <v>5.0800000000000003E-3</v>
      </c>
      <c r="X43" s="329">
        <v>2.1218402335040462E-3</v>
      </c>
      <c r="Y43" s="329">
        <v>1.6060006486223519E-4</v>
      </c>
      <c r="Z43" s="329">
        <v>1.0153567318876937E-3</v>
      </c>
      <c r="AA43" s="329">
        <v>4.1247579694786082E-3</v>
      </c>
      <c r="AB43" s="329">
        <v>8.0293587530338769E-3</v>
      </c>
      <c r="AC43" s="329">
        <v>2.1816467096039859E-2</v>
      </c>
      <c r="AD43" s="329">
        <v>6.1921637791170041E-3</v>
      </c>
      <c r="AE43" s="329">
        <v>5.235783631859026E-3</v>
      </c>
      <c r="AF43" s="329">
        <v>6.6680909788102991E-3</v>
      </c>
    </row>
    <row r="44" spans="1:32" s="69" customFormat="1" ht="15.75" customHeight="1" x14ac:dyDescent="0.25">
      <c r="A44" s="327" t="s">
        <v>894</v>
      </c>
      <c r="B44" s="327" t="s">
        <v>46</v>
      </c>
      <c r="C44" s="327" t="s">
        <v>34</v>
      </c>
      <c r="D44" s="328">
        <v>0</v>
      </c>
      <c r="E44" s="328">
        <v>1969</v>
      </c>
      <c r="F44" s="329">
        <v>95.995528879764095</v>
      </c>
      <c r="G44" s="329">
        <v>76.761802735224194</v>
      </c>
      <c r="H44" s="329">
        <v>88.505326708227571</v>
      </c>
      <c r="I44" s="329">
        <v>27.705402917801063</v>
      </c>
      <c r="J44" s="329">
        <v>19.094552101771558</v>
      </c>
      <c r="K44" s="329">
        <v>16.206763825760479</v>
      </c>
      <c r="L44" s="329">
        <v>3.2200000000000002E-3</v>
      </c>
      <c r="M44" s="329">
        <v>1.8400000000000001E-3</v>
      </c>
      <c r="N44" s="329">
        <v>1.9E-3</v>
      </c>
      <c r="O44" s="329">
        <v>6.4400000000000004E-3</v>
      </c>
      <c r="P44" s="329">
        <v>3.6800000000000001E-3</v>
      </c>
      <c r="Q44" s="329">
        <v>3.8E-3</v>
      </c>
      <c r="R44" s="329">
        <v>2.8600000000000279</v>
      </c>
      <c r="S44" s="329">
        <v>4.0900000000010914</v>
      </c>
      <c r="T44" s="329">
        <v>5.5000000000061213</v>
      </c>
      <c r="U44" s="329">
        <v>0.13100000000000001</v>
      </c>
      <c r="V44" s="329">
        <v>8.5999999999999993E-2</v>
      </c>
      <c r="W44" s="329">
        <v>4.1000000000000002E-2</v>
      </c>
      <c r="X44" s="329">
        <v>1.0000000000000002E-2</v>
      </c>
      <c r="Y44" s="329">
        <v>6.4999999999999997E-3</v>
      </c>
      <c r="Z44" s="329">
        <v>6.4999999999999997E-3</v>
      </c>
      <c r="AA44" s="329">
        <v>2.0000000000000005E-3</v>
      </c>
      <c r="AB44" s="329">
        <v>2.0000000000000005E-3</v>
      </c>
      <c r="AC44" s="329">
        <v>2.0000000000000005E-3</v>
      </c>
      <c r="AD44" s="329">
        <v>2.3538953553329773</v>
      </c>
      <c r="AE44" s="329">
        <v>1.5972014969252295</v>
      </c>
      <c r="AF44" s="329">
        <v>1.2474586796904696</v>
      </c>
    </row>
    <row r="45" spans="1:32" s="69" customFormat="1" ht="15.75" customHeight="1" x14ac:dyDescent="0.25">
      <c r="A45" s="327" t="s">
        <v>894</v>
      </c>
      <c r="B45" s="327" t="s">
        <v>46</v>
      </c>
      <c r="C45" s="327" t="s">
        <v>35</v>
      </c>
      <c r="D45" s="328">
        <v>1970</v>
      </c>
      <c r="E45" s="328">
        <v>1978</v>
      </c>
      <c r="F45" s="329">
        <v>72.973306312656348</v>
      </c>
      <c r="G45" s="329">
        <v>56.441282377060659</v>
      </c>
      <c r="H45" s="329">
        <v>66.733428107410717</v>
      </c>
      <c r="I45" s="329">
        <v>18.661611399416412</v>
      </c>
      <c r="J45" s="329">
        <v>14.345347559297519</v>
      </c>
      <c r="K45" s="329">
        <v>18.664087059951996</v>
      </c>
      <c r="L45" s="329">
        <v>3.2200000000000002E-3</v>
      </c>
      <c r="M45" s="329">
        <v>1.8400000000000001E-3</v>
      </c>
      <c r="N45" s="329">
        <v>1.9E-3</v>
      </c>
      <c r="O45" s="329">
        <v>1.61E-2</v>
      </c>
      <c r="P45" s="329">
        <v>9.1999999999999998E-3</v>
      </c>
      <c r="Q45" s="329">
        <v>9.4999999999999998E-3</v>
      </c>
      <c r="R45" s="329">
        <v>2.8600000000000279</v>
      </c>
      <c r="S45" s="329">
        <v>4.0900000000010914</v>
      </c>
      <c r="T45" s="329">
        <v>5.5000000000061213</v>
      </c>
      <c r="U45" s="329">
        <v>0.13100000000000001</v>
      </c>
      <c r="V45" s="329">
        <v>8.5999999999999993E-2</v>
      </c>
      <c r="W45" s="329">
        <v>4.1000000000000002E-2</v>
      </c>
      <c r="X45" s="329">
        <v>1.0000000000000002E-2</v>
      </c>
      <c r="Y45" s="329">
        <v>6.4999999999999988E-3</v>
      </c>
      <c r="Z45" s="329">
        <v>6.4999999999999988E-3</v>
      </c>
      <c r="AA45" s="329">
        <v>2.0000000000000005E-3</v>
      </c>
      <c r="AB45" s="329">
        <v>2.0000000000000005E-3</v>
      </c>
      <c r="AC45" s="329">
        <v>2.0000000000000005E-3</v>
      </c>
      <c r="AD45" s="329">
        <v>1.8604030961380664</v>
      </c>
      <c r="AE45" s="329">
        <v>1.2393737266796847</v>
      </c>
      <c r="AF45" s="329">
        <v>1.1198101417878346</v>
      </c>
    </row>
    <row r="46" spans="1:32" s="69" customFormat="1" ht="15.75" customHeight="1" x14ac:dyDescent="0.25">
      <c r="A46" s="327" t="s">
        <v>894</v>
      </c>
      <c r="B46" s="327" t="s">
        <v>46</v>
      </c>
      <c r="C46" s="327" t="s">
        <v>36</v>
      </c>
      <c r="D46" s="328">
        <v>1979</v>
      </c>
      <c r="E46" s="328">
        <v>1980</v>
      </c>
      <c r="F46" s="329">
        <v>76.147649830948453</v>
      </c>
      <c r="G46" s="329">
        <v>62.495602112152234</v>
      </c>
      <c r="H46" s="329">
        <v>71.075553056892389</v>
      </c>
      <c r="I46" s="329">
        <v>15.855898481400517</v>
      </c>
      <c r="J46" s="329">
        <v>8.6197113534187455</v>
      </c>
      <c r="K46" s="329">
        <v>8.1791000332300481</v>
      </c>
      <c r="L46" s="329">
        <v>3.2200000000000002E-3</v>
      </c>
      <c r="M46" s="329">
        <v>1.8400000000000001E-3</v>
      </c>
      <c r="N46" s="329">
        <v>1.9E-3</v>
      </c>
      <c r="O46" s="329">
        <v>1.61E-2</v>
      </c>
      <c r="P46" s="329">
        <v>9.1999999999999998E-3</v>
      </c>
      <c r="Q46" s="329">
        <v>9.4999999999999998E-3</v>
      </c>
      <c r="R46" s="329">
        <v>2.0660000000000149</v>
      </c>
      <c r="S46" s="329">
        <v>2.6750000000000189</v>
      </c>
      <c r="T46" s="329">
        <v>3.6800000000002249</v>
      </c>
      <c r="U46" s="329">
        <v>0.13100000000000001</v>
      </c>
      <c r="V46" s="329">
        <v>8.5999999999999993E-2</v>
      </c>
      <c r="W46" s="329">
        <v>4.1000000000000002E-2</v>
      </c>
      <c r="X46" s="329">
        <v>9.9999999999999985E-3</v>
      </c>
      <c r="Y46" s="329">
        <v>6.4999999999999988E-3</v>
      </c>
      <c r="Z46" s="329">
        <v>6.4999999999999988E-3</v>
      </c>
      <c r="AA46" s="329">
        <v>2E-3</v>
      </c>
      <c r="AB46" s="329">
        <v>2E-3</v>
      </c>
      <c r="AC46" s="329">
        <v>2E-3</v>
      </c>
      <c r="AD46" s="329">
        <v>1.877696882119035</v>
      </c>
      <c r="AE46" s="329">
        <v>1.0687413916084834</v>
      </c>
      <c r="AF46" s="329">
        <v>0.96005909037545012</v>
      </c>
    </row>
    <row r="47" spans="1:32" s="69" customFormat="1" ht="15.75" customHeight="1" x14ac:dyDescent="0.25">
      <c r="A47" s="327" t="s">
        <v>894</v>
      </c>
      <c r="B47" s="327" t="s">
        <v>46</v>
      </c>
      <c r="C47" s="327" t="s">
        <v>37</v>
      </c>
      <c r="D47" s="328">
        <v>1981</v>
      </c>
      <c r="E47" s="328">
        <v>1985</v>
      </c>
      <c r="F47" s="329">
        <v>76.147649830948453</v>
      </c>
      <c r="G47" s="329">
        <v>62.495602112152234</v>
      </c>
      <c r="H47" s="329">
        <v>71.075553056892389</v>
      </c>
      <c r="I47" s="329">
        <v>15.399700600579305</v>
      </c>
      <c r="J47" s="329">
        <v>9.2190884168422613</v>
      </c>
      <c r="K47" s="329">
        <v>7.9324524767917621</v>
      </c>
      <c r="L47" s="329">
        <v>3.2200000000000002E-3</v>
      </c>
      <c r="M47" s="329">
        <v>1.8400000000000001E-3</v>
      </c>
      <c r="N47" s="329">
        <v>1.9E-3</v>
      </c>
      <c r="O47" s="329">
        <v>1.61E-2</v>
      </c>
      <c r="P47" s="329">
        <v>9.1999999999999998E-3</v>
      </c>
      <c r="Q47" s="329">
        <v>9.4999999999999998E-3</v>
      </c>
      <c r="R47" s="329">
        <v>2.8063999999999991</v>
      </c>
      <c r="S47" s="329">
        <v>3.440600000000007</v>
      </c>
      <c r="T47" s="329">
        <v>4.6040000000000232</v>
      </c>
      <c r="U47" s="329">
        <v>0.13100000000000001</v>
      </c>
      <c r="V47" s="329">
        <v>8.5999999999999993E-2</v>
      </c>
      <c r="W47" s="329">
        <v>4.1000000000000002E-2</v>
      </c>
      <c r="X47" s="329">
        <v>0.01</v>
      </c>
      <c r="Y47" s="329">
        <v>6.4999999999999997E-3</v>
      </c>
      <c r="Z47" s="329">
        <v>6.4999999999999997E-3</v>
      </c>
      <c r="AA47" s="329">
        <v>2E-3</v>
      </c>
      <c r="AB47" s="329">
        <v>2E-3</v>
      </c>
      <c r="AC47" s="329">
        <v>2E-3</v>
      </c>
      <c r="AD47" s="329">
        <v>1.877696882119035</v>
      </c>
      <c r="AE47" s="329">
        <v>1.0687413916084834</v>
      </c>
      <c r="AF47" s="329">
        <v>0.96005909037545012</v>
      </c>
    </row>
    <row r="48" spans="1:32" s="69" customFormat="1" ht="15.75" customHeight="1" x14ac:dyDescent="0.25">
      <c r="A48" s="327" t="s">
        <v>894</v>
      </c>
      <c r="B48" s="327" t="s">
        <v>46</v>
      </c>
      <c r="C48" s="327" t="s">
        <v>38</v>
      </c>
      <c r="D48" s="328">
        <v>1986</v>
      </c>
      <c r="E48" s="328">
        <v>1990</v>
      </c>
      <c r="F48" s="329">
        <v>70.257794206166494</v>
      </c>
      <c r="G48" s="329">
        <v>57.503856425297982</v>
      </c>
      <c r="H48" s="329">
        <v>70.415253289430439</v>
      </c>
      <c r="I48" s="329">
        <v>9.0782521806563476</v>
      </c>
      <c r="J48" s="329">
        <v>5.0733558555442695</v>
      </c>
      <c r="K48" s="329">
        <v>4.2598405955905116</v>
      </c>
      <c r="L48" s="329">
        <v>3.2200000000000002E-3</v>
      </c>
      <c r="M48" s="329">
        <v>1.8400000000000001E-3</v>
      </c>
      <c r="N48" s="329">
        <v>1.9E-3</v>
      </c>
      <c r="O48" s="329">
        <v>6.4399999999999999E-2</v>
      </c>
      <c r="P48" s="329">
        <v>3.6799999999999999E-2</v>
      </c>
      <c r="Q48" s="329">
        <v>3.7999999999999999E-2</v>
      </c>
      <c r="R48" s="329">
        <v>2.2925999999999163</v>
      </c>
      <c r="S48" s="329">
        <v>2.7504000000007109</v>
      </c>
      <c r="T48" s="329">
        <v>3.6870000000020409</v>
      </c>
      <c r="U48" s="329">
        <v>0.13100000000000001</v>
      </c>
      <c r="V48" s="329">
        <v>8.5999999999999993E-2</v>
      </c>
      <c r="W48" s="329">
        <v>4.1000000000000002E-2</v>
      </c>
      <c r="X48" s="329">
        <v>0.01</v>
      </c>
      <c r="Y48" s="329">
        <v>6.4999999999999988E-3</v>
      </c>
      <c r="Z48" s="329">
        <v>6.4999999999999988E-3</v>
      </c>
      <c r="AA48" s="329">
        <v>2E-3</v>
      </c>
      <c r="AB48" s="329">
        <v>2E-3</v>
      </c>
      <c r="AC48" s="329">
        <v>2E-3</v>
      </c>
      <c r="AD48" s="329">
        <v>1.4902411050371225</v>
      </c>
      <c r="AE48" s="329">
        <v>0.90915949062192547</v>
      </c>
      <c r="AF48" s="329">
        <v>0.69396841538581333</v>
      </c>
    </row>
    <row r="49" spans="1:32" s="69" customFormat="1" ht="15.75" customHeight="1" x14ac:dyDescent="0.25">
      <c r="A49" s="327" t="s">
        <v>894</v>
      </c>
      <c r="B49" s="327" t="s">
        <v>46</v>
      </c>
      <c r="C49" s="327" t="s">
        <v>1581</v>
      </c>
      <c r="D49" s="328">
        <v>1991</v>
      </c>
      <c r="E49" s="328">
        <v>1996</v>
      </c>
      <c r="F49" s="329">
        <v>74.564191875493876</v>
      </c>
      <c r="G49" s="329">
        <v>61.827419592845857</v>
      </c>
      <c r="H49" s="329">
        <v>64.882006087015881</v>
      </c>
      <c r="I49" s="329">
        <v>1.765090871270393</v>
      </c>
      <c r="J49" s="329">
        <v>1.3721552828125123</v>
      </c>
      <c r="K49" s="329">
        <v>1.7671535536893874</v>
      </c>
      <c r="L49" s="329">
        <v>3.2200000000000002E-3</v>
      </c>
      <c r="M49" s="329">
        <v>1.8400000000000001E-3</v>
      </c>
      <c r="N49" s="329">
        <v>1.9E-3</v>
      </c>
      <c r="O49" s="329">
        <v>8.0500000000000002E-2</v>
      </c>
      <c r="P49" s="329">
        <v>4.5999999999999999E-2</v>
      </c>
      <c r="Q49" s="329">
        <v>4.7500000000000001E-2</v>
      </c>
      <c r="R49" s="329">
        <v>0.27449884299999799</v>
      </c>
      <c r="S49" s="329">
        <v>0.28337884300001276</v>
      </c>
      <c r="T49" s="329">
        <v>0.46073884300007684</v>
      </c>
      <c r="U49" s="329">
        <v>2.5999999999999999E-2</v>
      </c>
      <c r="V49" s="329">
        <v>1.6E-2</v>
      </c>
      <c r="W49" s="329">
        <v>1.4E-2</v>
      </c>
      <c r="X49" s="329">
        <v>2.6444107918468976E-2</v>
      </c>
      <c r="Y49" s="329">
        <v>1.0836485051929046E-2</v>
      </c>
      <c r="Z49" s="329">
        <v>5.4539873518574655E-3</v>
      </c>
      <c r="AA49" s="329">
        <v>7.0000000000000007E-2</v>
      </c>
      <c r="AB49" s="329">
        <v>0.13281066013135415</v>
      </c>
      <c r="AC49" s="329">
        <v>7.4239840363574519E-2</v>
      </c>
      <c r="AD49" s="329">
        <v>0.17728963987708021</v>
      </c>
      <c r="AE49" s="329">
        <v>0.12109813301086404</v>
      </c>
      <c r="AF49" s="329">
        <v>0.11041983297889547</v>
      </c>
    </row>
    <row r="50" spans="1:32" s="69" customFormat="1" ht="15.75" customHeight="1" x14ac:dyDescent="0.25">
      <c r="A50" s="327" t="s">
        <v>894</v>
      </c>
      <c r="B50" s="327" t="s">
        <v>46</v>
      </c>
      <c r="C50" s="327" t="s">
        <v>1582</v>
      </c>
      <c r="D50" s="328">
        <v>1997</v>
      </c>
      <c r="E50" s="328">
        <v>2000</v>
      </c>
      <c r="F50" s="329">
        <v>76.856194206159415</v>
      </c>
      <c r="G50" s="329">
        <v>65.259096315499107</v>
      </c>
      <c r="H50" s="329">
        <v>66.790645562214905</v>
      </c>
      <c r="I50" s="329">
        <v>0.65911775494843872</v>
      </c>
      <c r="J50" s="329">
        <v>0.57442125640838393</v>
      </c>
      <c r="K50" s="329">
        <v>0.74859347042167013</v>
      </c>
      <c r="L50" s="329">
        <v>3.2200000000000002E-3</v>
      </c>
      <c r="M50" s="329">
        <v>1.8400000000000001E-3</v>
      </c>
      <c r="N50" s="329">
        <v>1.9E-3</v>
      </c>
      <c r="O50" s="329">
        <v>8.0500000000000002E-2</v>
      </c>
      <c r="P50" s="329">
        <v>4.5999999999999999E-2</v>
      </c>
      <c r="Q50" s="329">
        <v>4.7500000000000001E-2</v>
      </c>
      <c r="R50" s="329">
        <v>0.15314951475197588</v>
      </c>
      <c r="S50" s="329">
        <v>0.15257646310534584</v>
      </c>
      <c r="T50" s="329">
        <v>0.17946729611750586</v>
      </c>
      <c r="U50" s="329">
        <v>1.7000000000000001E-2</v>
      </c>
      <c r="V50" s="329">
        <v>1.2999999999999999E-2</v>
      </c>
      <c r="W50" s="329">
        <v>1.0999999999999999E-2</v>
      </c>
      <c r="X50" s="329">
        <v>1.3222937380375981E-2</v>
      </c>
      <c r="Y50" s="329">
        <v>5.2629159224919118E-3</v>
      </c>
      <c r="Z50" s="329">
        <v>2.9361025621853099E-3</v>
      </c>
      <c r="AA50" s="329">
        <v>0.19017754163891923</v>
      </c>
      <c r="AB50" s="329">
        <v>0.15004399238700503</v>
      </c>
      <c r="AC50" s="329">
        <v>8.4448362749346861E-2</v>
      </c>
      <c r="AD50" s="329">
        <v>7.0611762292274435E-2</v>
      </c>
      <c r="AE50" s="329">
        <v>4.6958857975666464E-2</v>
      </c>
      <c r="AF50" s="329">
        <v>4.2006601114765722E-2</v>
      </c>
    </row>
    <row r="51" spans="1:32" s="69" customFormat="1" ht="15.75" customHeight="1" x14ac:dyDescent="0.25">
      <c r="A51" s="327" t="s">
        <v>894</v>
      </c>
      <c r="B51" s="327" t="s">
        <v>46</v>
      </c>
      <c r="C51" s="327" t="s">
        <v>1583</v>
      </c>
      <c r="D51" s="328">
        <v>2001</v>
      </c>
      <c r="E51" s="328">
        <v>2005</v>
      </c>
      <c r="F51" s="329">
        <v>70.846141167125651</v>
      </c>
      <c r="G51" s="329">
        <v>57.486080289372815</v>
      </c>
      <c r="H51" s="329">
        <v>56.92172343978666</v>
      </c>
      <c r="I51" s="329">
        <v>0.51896022671317144</v>
      </c>
      <c r="J51" s="329">
        <v>0.69097698499264959</v>
      </c>
      <c r="K51" s="329">
        <v>1.1484490207243094</v>
      </c>
      <c r="L51" s="329">
        <v>1.2800000000000001E-3</v>
      </c>
      <c r="M51" s="329">
        <v>8.3600000000000005E-4</v>
      </c>
      <c r="N51" s="329">
        <v>1.1900000000000001E-3</v>
      </c>
      <c r="O51" s="329">
        <v>1.9200000000000002E-2</v>
      </c>
      <c r="P51" s="329">
        <v>1.2540000000000001E-2</v>
      </c>
      <c r="Q51" s="329">
        <v>1.7850000000000001E-2</v>
      </c>
      <c r="R51" s="329">
        <v>7.6101011259423992E-2</v>
      </c>
      <c r="S51" s="329">
        <v>6.0630940005217952E-2</v>
      </c>
      <c r="T51" s="329">
        <v>5.2257932202698053E-2</v>
      </c>
      <c r="U51" s="329">
        <v>3.0000000000000001E-3</v>
      </c>
      <c r="V51" s="329">
        <v>2E-3</v>
      </c>
      <c r="W51" s="329">
        <v>4.0000000000000001E-3</v>
      </c>
      <c r="X51" s="329">
        <v>1.7169935977295984E-3</v>
      </c>
      <c r="Y51" s="329">
        <v>4.0363434905886644E-4</v>
      </c>
      <c r="Z51" s="329">
        <v>2.5576337337039878E-4</v>
      </c>
      <c r="AA51" s="329">
        <v>2.1998841451321611E-3</v>
      </c>
      <c r="AB51" s="329">
        <v>2.9757628844482166E-2</v>
      </c>
      <c r="AC51" s="329">
        <v>6.5535783617458168E-2</v>
      </c>
      <c r="AD51" s="329">
        <v>1.4674922867765842E-2</v>
      </c>
      <c r="AE51" s="329">
        <v>1.5158653407233406E-2</v>
      </c>
      <c r="AF51" s="329">
        <v>2.5501654884270999E-2</v>
      </c>
    </row>
    <row r="52" spans="1:32" s="69" customFormat="1" ht="15.75" customHeight="1" x14ac:dyDescent="0.25">
      <c r="A52" s="327" t="s">
        <v>894</v>
      </c>
      <c r="B52" s="327" t="s">
        <v>46</v>
      </c>
      <c r="C52" s="327" t="s">
        <v>1584</v>
      </c>
      <c r="D52" s="328">
        <v>2006</v>
      </c>
      <c r="E52" s="328">
        <v>2010</v>
      </c>
      <c r="F52" s="329">
        <v>86.108832803027155</v>
      </c>
      <c r="G52" s="329">
        <v>67.879597808705441</v>
      </c>
      <c r="H52" s="329">
        <v>65.852620686915301</v>
      </c>
      <c r="I52" s="329">
        <v>0.19502443199929895</v>
      </c>
      <c r="J52" s="329">
        <v>0.28686809435144428</v>
      </c>
      <c r="K52" s="329">
        <v>0.52967868571013144</v>
      </c>
      <c r="L52" s="329">
        <v>1.2800000000000001E-3</v>
      </c>
      <c r="M52" s="329">
        <v>8.3600000000000005E-4</v>
      </c>
      <c r="N52" s="329">
        <v>1.1900000000000001E-3</v>
      </c>
      <c r="O52" s="329">
        <v>1.9200000000000002E-2</v>
      </c>
      <c r="P52" s="329">
        <v>1.2540000000000001E-2</v>
      </c>
      <c r="Q52" s="329">
        <v>1.7850000000000001E-2</v>
      </c>
      <c r="R52" s="329">
        <v>5.4475088000004369E-2</v>
      </c>
      <c r="S52" s="329">
        <v>3.0505088000010897E-2</v>
      </c>
      <c r="T52" s="329">
        <v>1.9315088000030949E-2</v>
      </c>
      <c r="U52" s="329">
        <v>2.8700000000000002E-3</v>
      </c>
      <c r="V52" s="329">
        <v>2.6900000000000001E-3</v>
      </c>
      <c r="W52" s="329">
        <v>5.0800000000000003E-3</v>
      </c>
      <c r="X52" s="329">
        <v>2.1233456470041955E-3</v>
      </c>
      <c r="Y52" s="329">
        <v>3.9914196187918643E-4</v>
      </c>
      <c r="Z52" s="329">
        <v>2.8962868514123547E-4</v>
      </c>
      <c r="AA52" s="329">
        <v>2.1941883459259382E-3</v>
      </c>
      <c r="AB52" s="329">
        <v>2.9753538257100923E-2</v>
      </c>
      <c r="AC52" s="329">
        <v>6.5526744418196364E-2</v>
      </c>
      <c r="AD52" s="329">
        <v>1.1826400000000585E-2</v>
      </c>
      <c r="AE52" s="329">
        <v>1.3702600000006487E-2</v>
      </c>
      <c r="AF52" s="329">
        <v>1.7170000000033284E-2</v>
      </c>
    </row>
    <row r="53" spans="1:32" s="69" customFormat="1" ht="15.75" customHeight="1" x14ac:dyDescent="0.25">
      <c r="A53" s="327" t="s">
        <v>894</v>
      </c>
      <c r="B53" s="327" t="s">
        <v>46</v>
      </c>
      <c r="C53" s="327" t="s">
        <v>1585</v>
      </c>
      <c r="D53" s="328">
        <v>2011</v>
      </c>
      <c r="E53" s="328">
        <v>2014</v>
      </c>
      <c r="F53" s="329">
        <v>86.108832803027155</v>
      </c>
      <c r="G53" s="329">
        <v>67.879597808705441</v>
      </c>
      <c r="H53" s="329">
        <v>65.852620686915301</v>
      </c>
      <c r="I53" s="329">
        <v>0.2440882521230624</v>
      </c>
      <c r="J53" s="329">
        <v>0.26947348907444735</v>
      </c>
      <c r="K53" s="329">
        <v>0.43912901991040881</v>
      </c>
      <c r="L53" s="329">
        <v>7.6999999999999996E-4</v>
      </c>
      <c r="M53" s="329">
        <v>7.6999999999999996E-4</v>
      </c>
      <c r="N53" s="329">
        <v>7.6999999999999996E-4</v>
      </c>
      <c r="O53" s="329">
        <v>1.155E-2</v>
      </c>
      <c r="P53" s="329">
        <v>1.155E-2</v>
      </c>
      <c r="Q53" s="329">
        <v>1.155E-2</v>
      </c>
      <c r="R53" s="329">
        <v>2.8313734578631827E-2</v>
      </c>
      <c r="S53" s="329">
        <v>1.9084781598132674E-2</v>
      </c>
      <c r="T53" s="329">
        <v>1.3564964110162432E-2</v>
      </c>
      <c r="U53" s="329">
        <v>2.8700000000000002E-3</v>
      </c>
      <c r="V53" s="329">
        <v>2.6900000000000001E-3</v>
      </c>
      <c r="W53" s="329">
        <v>5.0800000000000003E-3</v>
      </c>
      <c r="X53" s="329">
        <v>2.4601864837130718E-3</v>
      </c>
      <c r="Y53" s="329">
        <v>2.5458513436474203E-4</v>
      </c>
      <c r="Z53" s="329">
        <v>1.6095152172483692E-3</v>
      </c>
      <c r="AA53" s="329">
        <v>5.4018386169523295E-3</v>
      </c>
      <c r="AB53" s="329">
        <v>9.3314660761030926E-3</v>
      </c>
      <c r="AC53" s="329">
        <v>2.2050007390391778E-2</v>
      </c>
      <c r="AD53" s="329">
        <v>6.1921637791170041E-3</v>
      </c>
      <c r="AE53" s="329">
        <v>5.235783631859026E-3</v>
      </c>
      <c r="AF53" s="329">
        <v>6.6680909788102991E-3</v>
      </c>
    </row>
    <row r="54" spans="1:32" s="69" customFormat="1" ht="15.75" customHeight="1" x14ac:dyDescent="0.25">
      <c r="A54" s="327" t="s">
        <v>894</v>
      </c>
      <c r="B54" s="327" t="s">
        <v>46</v>
      </c>
      <c r="C54" s="327" t="s">
        <v>1586</v>
      </c>
      <c r="D54" s="328">
        <v>2015</v>
      </c>
      <c r="E54" s="328">
        <v>2017</v>
      </c>
      <c r="F54" s="329">
        <v>86.108832803027155</v>
      </c>
      <c r="G54" s="329">
        <v>67.879597808705441</v>
      </c>
      <c r="H54" s="329">
        <v>65.852620686915301</v>
      </c>
      <c r="I54" s="329">
        <v>0.22406832328683732</v>
      </c>
      <c r="J54" s="329">
        <v>0.2321521533753243</v>
      </c>
      <c r="K54" s="329">
        <v>0.37274739052133898</v>
      </c>
      <c r="L54" s="329">
        <v>4.0000000000000002E-4</v>
      </c>
      <c r="M54" s="329">
        <v>4.0000000000000002E-4</v>
      </c>
      <c r="N54" s="329">
        <v>4.0000000000000002E-4</v>
      </c>
      <c r="O54" s="329">
        <v>6.0000000000000001E-3</v>
      </c>
      <c r="P54" s="329">
        <v>6.0000000000000001E-3</v>
      </c>
      <c r="Q54" s="329">
        <v>6.0000000000000001E-3</v>
      </c>
      <c r="R54" s="329">
        <v>2.8313734578631827E-2</v>
      </c>
      <c r="S54" s="329">
        <v>1.9084781598132674E-2</v>
      </c>
      <c r="T54" s="329">
        <v>1.3564964110162432E-2</v>
      </c>
      <c r="U54" s="329">
        <v>2.8700000000000002E-3</v>
      </c>
      <c r="V54" s="329">
        <v>2.6900000000000001E-3</v>
      </c>
      <c r="W54" s="329">
        <v>5.0800000000000003E-3</v>
      </c>
      <c r="X54" s="329">
        <v>2.315164596483794E-3</v>
      </c>
      <c r="Y54" s="329">
        <v>2.1430127680105402E-4</v>
      </c>
      <c r="Z54" s="329">
        <v>1.3548471521905717E-3</v>
      </c>
      <c r="AA54" s="329">
        <v>4.8544566213599158E-3</v>
      </c>
      <c r="AB54" s="329">
        <v>8.7733571529218842E-3</v>
      </c>
      <c r="AC54" s="329">
        <v>2.1949907406395876E-2</v>
      </c>
      <c r="AD54" s="329">
        <v>6.1921637791170041E-3</v>
      </c>
      <c r="AE54" s="329">
        <v>5.235783631859026E-3</v>
      </c>
      <c r="AF54" s="329">
        <v>6.6680909788102991E-3</v>
      </c>
    </row>
    <row r="55" spans="1:32" s="69" customFormat="1" ht="15.75" customHeight="1" x14ac:dyDescent="0.25">
      <c r="A55" s="327" t="s">
        <v>894</v>
      </c>
      <c r="B55" s="327" t="s">
        <v>46</v>
      </c>
      <c r="C55" s="327" t="s">
        <v>1709</v>
      </c>
      <c r="D55" s="328">
        <v>2018</v>
      </c>
      <c r="E55" s="328">
        <v>2020</v>
      </c>
      <c r="F55" s="329">
        <v>86.108832803027155</v>
      </c>
      <c r="G55" s="329">
        <v>67.879597808705441</v>
      </c>
      <c r="H55" s="329">
        <v>65.852620686915301</v>
      </c>
      <c r="I55" s="329">
        <v>0.22406832328683732</v>
      </c>
      <c r="J55" s="329">
        <v>0.2321521533753243</v>
      </c>
      <c r="K55" s="329">
        <v>0.37274739052133898</v>
      </c>
      <c r="L55" s="329">
        <v>1.1E-4</v>
      </c>
      <c r="M55" s="329">
        <v>1.1E-4</v>
      </c>
      <c r="N55" s="329">
        <v>1.1E-4</v>
      </c>
      <c r="O55" s="329">
        <v>1.65E-3</v>
      </c>
      <c r="P55" s="329">
        <v>1.65E-3</v>
      </c>
      <c r="Q55" s="329">
        <v>1.65E-3</v>
      </c>
      <c r="R55" s="329">
        <v>2.8313734578631827E-2</v>
      </c>
      <c r="S55" s="329">
        <v>1.9084781598132674E-2</v>
      </c>
      <c r="T55" s="329">
        <v>1.3564964110162432E-2</v>
      </c>
      <c r="U55" s="329">
        <v>2.8700000000000002E-3</v>
      </c>
      <c r="V55" s="329">
        <v>2.6900000000000001E-3</v>
      </c>
      <c r="W55" s="329">
        <v>5.0800000000000003E-3</v>
      </c>
      <c r="X55" s="329">
        <v>2.2244117822674656E-3</v>
      </c>
      <c r="Y55" s="329">
        <v>1.8909216174096255E-4</v>
      </c>
      <c r="Z55" s="329">
        <v>1.1954791834198784E-3</v>
      </c>
      <c r="AA55" s="329">
        <v>4.5119120751506651E-3</v>
      </c>
      <c r="AB55" s="329">
        <v>8.4240998346947153E-3</v>
      </c>
      <c r="AC55" s="329">
        <v>2.1887266136004221E-2</v>
      </c>
      <c r="AD55" s="329">
        <v>6.1921637791170041E-3</v>
      </c>
      <c r="AE55" s="329">
        <v>5.235783631859026E-3</v>
      </c>
      <c r="AF55" s="329">
        <v>6.6680909788102991E-3</v>
      </c>
    </row>
    <row r="56" spans="1:32" s="69" customFormat="1" ht="15.75" customHeight="1" x14ac:dyDescent="0.25">
      <c r="A56" s="327" t="s">
        <v>894</v>
      </c>
      <c r="B56" s="327" t="s">
        <v>46</v>
      </c>
      <c r="C56" s="327" t="s">
        <v>1846</v>
      </c>
      <c r="D56" s="328">
        <v>2021</v>
      </c>
      <c r="E56" s="328">
        <v>2026</v>
      </c>
      <c r="F56" s="329">
        <v>86.108832803027155</v>
      </c>
      <c r="G56" s="329">
        <v>67.879597808705441</v>
      </c>
      <c r="H56" s="329">
        <v>65.852620686915301</v>
      </c>
      <c r="I56" s="329">
        <v>0.22406832328683732</v>
      </c>
      <c r="J56" s="329">
        <v>0.2321521533753243</v>
      </c>
      <c r="K56" s="329">
        <v>0.37274739052133898</v>
      </c>
      <c r="L56" s="329">
        <v>1.1E-4</v>
      </c>
      <c r="M56" s="329">
        <v>1.1E-4</v>
      </c>
      <c r="N56" s="329">
        <v>1.1E-4</v>
      </c>
      <c r="O56" s="329">
        <v>1.65E-3</v>
      </c>
      <c r="P56" s="329">
        <v>1.65E-3</v>
      </c>
      <c r="Q56" s="329">
        <v>1.65E-3</v>
      </c>
      <c r="R56" s="329">
        <v>2.8313734578631827E-2</v>
      </c>
      <c r="S56" s="329">
        <v>1.9084781598132674E-2</v>
      </c>
      <c r="T56" s="329">
        <v>1.3564964110162432E-2</v>
      </c>
      <c r="U56" s="329">
        <v>2.8700000000000002E-3</v>
      </c>
      <c r="V56" s="329">
        <v>2.6900000000000001E-3</v>
      </c>
      <c r="W56" s="329">
        <v>5.0800000000000003E-3</v>
      </c>
      <c r="X56" s="329">
        <v>2.1371475289383513E-3</v>
      </c>
      <c r="Y56" s="329">
        <v>1.6485209137176416E-4</v>
      </c>
      <c r="Z56" s="329">
        <v>1.042237359246785E-3</v>
      </c>
      <c r="AA56" s="329">
        <v>4.1825350270113474E-3</v>
      </c>
      <c r="AB56" s="329">
        <v>8.0882680551735576E-3</v>
      </c>
      <c r="AC56" s="329">
        <v>2.1827032811720909E-2</v>
      </c>
      <c r="AD56" s="329">
        <v>6.1921637791170041E-3</v>
      </c>
      <c r="AE56" s="329">
        <v>5.235783631859026E-3</v>
      </c>
      <c r="AF56" s="329">
        <v>6.6680909788102991E-3</v>
      </c>
    </row>
    <row r="57" spans="1:32" s="69" customFormat="1" ht="15.75" customHeight="1" x14ac:dyDescent="0.25">
      <c r="A57" s="327" t="s">
        <v>894</v>
      </c>
      <c r="B57" s="327" t="s">
        <v>1587</v>
      </c>
      <c r="C57" s="327" t="s">
        <v>1582</v>
      </c>
      <c r="D57" s="328">
        <v>1997</v>
      </c>
      <c r="E57" s="328">
        <v>2000</v>
      </c>
      <c r="F57" s="329">
        <v>22.950962500993285</v>
      </c>
      <c r="G57" s="329">
        <v>23.940818072969911</v>
      </c>
      <c r="H57" s="329">
        <v>27.309503219279037</v>
      </c>
      <c r="I57" s="329">
        <v>0.34403174800003622</v>
      </c>
      <c r="J57" s="329">
        <v>0.11144174800006765</v>
      </c>
      <c r="K57" s="329">
        <v>3.6711748000108554E-2</v>
      </c>
      <c r="L57" s="329">
        <v>4.6760000000052128E-2</v>
      </c>
      <c r="M57" s="329">
        <v>3.9140000002238162E-2</v>
      </c>
      <c r="N57" s="329">
        <v>5.0600000011859103E-2</v>
      </c>
      <c r="O57" s="329">
        <v>3.7408000000041701</v>
      </c>
      <c r="P57" s="329">
        <v>3.131200000179053</v>
      </c>
      <c r="Q57" s="329">
        <v>4.0480000009487282</v>
      </c>
      <c r="R57" s="329">
        <v>0.65058059547122316</v>
      </c>
      <c r="S57" s="329">
        <v>0.55475820005094589</v>
      </c>
      <c r="T57" s="329">
        <v>0.66433171280607684</v>
      </c>
      <c r="U57" s="329">
        <v>7.000000000000001E-3</v>
      </c>
      <c r="V57" s="329">
        <v>3.0000000000000001E-3</v>
      </c>
      <c r="W57" s="329">
        <v>2E-3</v>
      </c>
      <c r="X57" s="329">
        <v>4.0000000000000001E-3</v>
      </c>
      <c r="Y57" s="329">
        <v>6.000000000000001E-3</v>
      </c>
      <c r="Z57" s="329">
        <v>6.000000000000001E-3</v>
      </c>
      <c r="AA57" s="329">
        <v>1E-3</v>
      </c>
      <c r="AB57" s="329">
        <v>1E-3</v>
      </c>
      <c r="AC57" s="329">
        <v>1E-3</v>
      </c>
      <c r="AD57" s="329">
        <v>3.4409096287691787E-2</v>
      </c>
      <c r="AE57" s="329">
        <v>2.0591979914794774E-2</v>
      </c>
      <c r="AF57" s="329">
        <v>1.4977409784604346E-2</v>
      </c>
    </row>
    <row r="58" spans="1:32" s="69" customFormat="1" ht="15.75" customHeight="1" x14ac:dyDescent="0.25">
      <c r="A58" s="327" t="s">
        <v>894</v>
      </c>
      <c r="B58" s="327" t="s">
        <v>1587</v>
      </c>
      <c r="C58" s="327" t="s">
        <v>1583</v>
      </c>
      <c r="D58" s="328">
        <v>2001</v>
      </c>
      <c r="E58" s="328">
        <v>2005</v>
      </c>
      <c r="F58" s="329">
        <v>22.950962500993285</v>
      </c>
      <c r="G58" s="329">
        <v>23.940818072969911</v>
      </c>
      <c r="H58" s="329">
        <v>27.309503219279037</v>
      </c>
      <c r="I58" s="329">
        <v>9.9226008275002442E-2</v>
      </c>
      <c r="J58" s="329">
        <v>4.113825358572254E-2</v>
      </c>
      <c r="K58" s="329">
        <v>1.259315171001065E-2</v>
      </c>
      <c r="L58" s="329">
        <v>2.9292000000000092E-2</v>
      </c>
      <c r="M58" s="329">
        <v>2.9688000000000735E-2</v>
      </c>
      <c r="N58" s="329">
        <v>4.4700000000004091E-2</v>
      </c>
      <c r="O58" s="329">
        <v>2.4898200000000079</v>
      </c>
      <c r="P58" s="329">
        <v>2.5234800000000623</v>
      </c>
      <c r="Q58" s="329">
        <v>3.7995000000003478</v>
      </c>
      <c r="R58" s="329">
        <v>0.71565546005084957</v>
      </c>
      <c r="S58" s="329">
        <v>0.66496364942400421</v>
      </c>
      <c r="T58" s="329">
        <v>0.74805380949010714</v>
      </c>
      <c r="U58" s="329">
        <v>3.0000000000000001E-3</v>
      </c>
      <c r="V58" s="329">
        <v>0</v>
      </c>
      <c r="W58" s="329">
        <v>0</v>
      </c>
      <c r="X58" s="329">
        <v>8.9999999999999993E-3</v>
      </c>
      <c r="Y58" s="329">
        <v>3.9999999999999992E-3</v>
      </c>
      <c r="Z58" s="329">
        <v>3.9999999999999992E-3</v>
      </c>
      <c r="AA58" s="329">
        <v>9.999999999999998E-4</v>
      </c>
      <c r="AB58" s="329">
        <v>9.999999999999998E-4</v>
      </c>
      <c r="AC58" s="329">
        <v>9.999999999999998E-4</v>
      </c>
      <c r="AD58" s="329">
        <v>1.7998598096491476E-2</v>
      </c>
      <c r="AE58" s="329">
        <v>1.1367806763338666E-2</v>
      </c>
      <c r="AF58" s="329">
        <v>8.6989255351897724E-3</v>
      </c>
    </row>
    <row r="59" spans="1:32" s="69" customFormat="1" ht="15.75" customHeight="1" x14ac:dyDescent="0.25">
      <c r="A59" s="327" t="s">
        <v>894</v>
      </c>
      <c r="B59" s="327" t="s">
        <v>1587</v>
      </c>
      <c r="C59" s="327" t="s">
        <v>1584</v>
      </c>
      <c r="D59" s="328">
        <v>2006</v>
      </c>
      <c r="E59" s="328">
        <v>2010</v>
      </c>
      <c r="F59" s="329">
        <v>31.080426356589239</v>
      </c>
      <c r="G59" s="329">
        <v>32.420898818567579</v>
      </c>
      <c r="H59" s="329">
        <v>36.982806433721649</v>
      </c>
      <c r="I59" s="329">
        <v>8.3823959940501153E-2</v>
      </c>
      <c r="J59" s="329">
        <v>3.4577557758513427E-2</v>
      </c>
      <c r="K59" s="329">
        <v>2.1739045561640878E-2</v>
      </c>
      <c r="L59" s="329">
        <v>2.9008000000000107E-2</v>
      </c>
      <c r="M59" s="329">
        <v>2.4322000000000212E-2</v>
      </c>
      <c r="N59" s="329">
        <v>2.5900000000000666E-2</v>
      </c>
      <c r="O59" s="329">
        <v>2.5236960000000095</v>
      </c>
      <c r="P59" s="329">
        <v>2.1160140000000185</v>
      </c>
      <c r="Q59" s="329">
        <v>2.253300000000058</v>
      </c>
      <c r="R59" s="329">
        <v>0.53904000000040764</v>
      </c>
      <c r="S59" s="329">
        <v>0.42396000000043804</v>
      </c>
      <c r="T59" s="329">
        <v>0.57600000000315643</v>
      </c>
      <c r="U59" s="329">
        <v>1.1000000000000001E-3</v>
      </c>
      <c r="V59" s="329">
        <v>0</v>
      </c>
      <c r="W59" s="329">
        <v>0</v>
      </c>
      <c r="X59" s="329">
        <v>8.9999999999999993E-3</v>
      </c>
      <c r="Y59" s="329">
        <v>3.9999999999999992E-3</v>
      </c>
      <c r="Z59" s="329">
        <v>3.9999999999999992E-3</v>
      </c>
      <c r="AA59" s="329">
        <v>9.999999999999998E-4</v>
      </c>
      <c r="AB59" s="329">
        <v>9.999999999999998E-4</v>
      </c>
      <c r="AC59" s="329">
        <v>9.999999999999998E-4</v>
      </c>
      <c r="AD59" s="329">
        <v>1.0900696582842114E-2</v>
      </c>
      <c r="AE59" s="329">
        <v>6.4399178259370842E-3</v>
      </c>
      <c r="AF59" s="329">
        <v>5.7809972569540617E-3</v>
      </c>
    </row>
    <row r="60" spans="1:32" s="69" customFormat="1" ht="15.75" customHeight="1" x14ac:dyDescent="0.25">
      <c r="A60" s="327" t="s">
        <v>894</v>
      </c>
      <c r="B60" s="327" t="s">
        <v>1587</v>
      </c>
      <c r="C60" s="327" t="s">
        <v>1585</v>
      </c>
      <c r="D60" s="328">
        <v>2011</v>
      </c>
      <c r="E60" s="328">
        <v>2014</v>
      </c>
      <c r="F60" s="329">
        <v>31.080426356589239</v>
      </c>
      <c r="G60" s="329">
        <v>32.420898818567579</v>
      </c>
      <c r="H60" s="329">
        <v>36.982806433721649</v>
      </c>
      <c r="I60" s="329">
        <v>4.8991695594164594E-2</v>
      </c>
      <c r="J60" s="329">
        <v>2.4915025511143957E-2</v>
      </c>
      <c r="K60" s="329">
        <v>9.0663492221055679E-3</v>
      </c>
      <c r="L60" s="329">
        <v>1.3722772277227722E-4</v>
      </c>
      <c r="M60" s="329">
        <v>1.3722772277227722E-4</v>
      </c>
      <c r="N60" s="329">
        <v>1.3722772277227722E-4</v>
      </c>
      <c r="O60" s="329">
        <v>1.3722772277227722E-3</v>
      </c>
      <c r="P60" s="329">
        <v>1.3722772277227722E-3</v>
      </c>
      <c r="Q60" s="329">
        <v>1.3722772277227722E-3</v>
      </c>
      <c r="R60" s="329">
        <v>0.5932242708568285</v>
      </c>
      <c r="S60" s="329">
        <v>0.48141959257727035</v>
      </c>
      <c r="T60" s="329">
        <v>0.54222877155025806</v>
      </c>
      <c r="U60" s="329">
        <v>7.5000000000000002E-6</v>
      </c>
      <c r="V60" s="329">
        <v>0</v>
      </c>
      <c r="W60" s="329">
        <v>0</v>
      </c>
      <c r="X60" s="329">
        <v>8.9999999999999976E-3</v>
      </c>
      <c r="Y60" s="329">
        <v>3.9999999999999992E-3</v>
      </c>
      <c r="Z60" s="329">
        <v>3.9999999999999992E-3</v>
      </c>
      <c r="AA60" s="329">
        <v>1.8999999999999998E-3</v>
      </c>
      <c r="AB60" s="329">
        <v>1.8999999999999998E-3</v>
      </c>
      <c r="AC60" s="329">
        <v>1.8999999999999998E-3</v>
      </c>
      <c r="AD60" s="329">
        <v>1.0262073178876941E-3</v>
      </c>
      <c r="AE60" s="329">
        <v>7.9490065243304116E-4</v>
      </c>
      <c r="AF60" s="329">
        <v>7.0004059063953638E-4</v>
      </c>
    </row>
    <row r="61" spans="1:32" s="69" customFormat="1" ht="15.75" customHeight="1" x14ac:dyDescent="0.25">
      <c r="A61" s="327" t="s">
        <v>894</v>
      </c>
      <c r="B61" s="327" t="s">
        <v>1587</v>
      </c>
      <c r="C61" s="327" t="s">
        <v>1586</v>
      </c>
      <c r="D61" s="328">
        <v>2015</v>
      </c>
      <c r="E61" s="328">
        <v>2017</v>
      </c>
      <c r="F61" s="329">
        <v>31.080426356589239</v>
      </c>
      <c r="G61" s="329">
        <v>32.420898818567579</v>
      </c>
      <c r="H61" s="329">
        <v>36.982806433721649</v>
      </c>
      <c r="I61" s="329">
        <v>3.9438314953302495E-2</v>
      </c>
      <c r="J61" s="329">
        <v>2.0056595536470885E-2</v>
      </c>
      <c r="K61" s="329">
        <v>7.2984111237949815E-3</v>
      </c>
      <c r="L61" s="329">
        <v>1.4222222222222221E-4</v>
      </c>
      <c r="M61" s="329">
        <v>1.4222222222222221E-4</v>
      </c>
      <c r="N61" s="329">
        <v>1.4222222222222221E-4</v>
      </c>
      <c r="O61" s="329">
        <v>1.4222222222222221E-3</v>
      </c>
      <c r="P61" s="329">
        <v>1.4222222222222221E-3</v>
      </c>
      <c r="Q61" s="329">
        <v>1.4222222222222221E-3</v>
      </c>
      <c r="R61" s="329">
        <v>0.48863500547791255</v>
      </c>
      <c r="S61" s="329">
        <v>0.39654221314377486</v>
      </c>
      <c r="T61" s="329">
        <v>0.44663034163126286</v>
      </c>
      <c r="U61" s="329">
        <v>7.5000000000000002E-6</v>
      </c>
      <c r="V61" s="329">
        <v>0</v>
      </c>
      <c r="W61" s="329">
        <v>0</v>
      </c>
      <c r="X61" s="329">
        <v>1.1000000000000001E-2</v>
      </c>
      <c r="Y61" s="329">
        <v>4.0000000000000001E-3</v>
      </c>
      <c r="Z61" s="329">
        <v>4.0000000000000001E-3</v>
      </c>
      <c r="AA61" s="329">
        <v>6.9999999999999993E-3</v>
      </c>
      <c r="AB61" s="329">
        <v>6.9999999999999993E-3</v>
      </c>
      <c r="AC61" s="329">
        <v>6.9999999999999993E-3</v>
      </c>
      <c r="AD61" s="329">
        <v>1.0262073178876941E-3</v>
      </c>
      <c r="AE61" s="329">
        <v>7.9490065243304116E-4</v>
      </c>
      <c r="AF61" s="329">
        <v>7.0004059063953638E-4</v>
      </c>
    </row>
    <row r="62" spans="1:32" s="69" customFormat="1" ht="15.75" customHeight="1" x14ac:dyDescent="0.25">
      <c r="A62" s="327" t="s">
        <v>894</v>
      </c>
      <c r="B62" s="327" t="s">
        <v>1588</v>
      </c>
      <c r="C62" s="327" t="s">
        <v>47</v>
      </c>
      <c r="D62" s="328">
        <v>0</v>
      </c>
      <c r="E62" s="328">
        <v>1990</v>
      </c>
      <c r="F62" s="329">
        <v>31.080426356589239</v>
      </c>
      <c r="G62" s="329">
        <v>32.420898818567579</v>
      </c>
      <c r="H62" s="329">
        <v>36.982806433721649</v>
      </c>
      <c r="I62" s="329">
        <v>0.65051515369881785</v>
      </c>
      <c r="J62" s="329">
        <v>0.47173318471646658</v>
      </c>
      <c r="K62" s="329">
        <v>0.38431219430581237</v>
      </c>
      <c r="L62" s="329">
        <v>0.19879999999997364</v>
      </c>
      <c r="M62" s="329">
        <v>0.13220000000014218</v>
      </c>
      <c r="N62" s="329">
        <v>0.17000000000059773</v>
      </c>
      <c r="O62" s="329">
        <v>10.93399999999855</v>
      </c>
      <c r="P62" s="329">
        <v>7.2710000000078194</v>
      </c>
      <c r="Q62" s="329">
        <v>9.3500000000328747</v>
      </c>
      <c r="R62" s="329">
        <v>0.51960000000006845</v>
      </c>
      <c r="S62" s="329">
        <v>0.43290000000013662</v>
      </c>
      <c r="T62" s="329">
        <v>0.52800000000076508</v>
      </c>
      <c r="U62" s="329">
        <v>2.8000000000000004E-2</v>
      </c>
      <c r="V62" s="329">
        <v>1.2E-2</v>
      </c>
      <c r="W62" s="329">
        <v>8.0000000000000002E-3</v>
      </c>
      <c r="X62" s="329">
        <v>0</v>
      </c>
      <c r="Y62" s="329">
        <v>0</v>
      </c>
      <c r="Z62" s="329">
        <v>0</v>
      </c>
      <c r="AA62" s="329">
        <v>1E-3</v>
      </c>
      <c r="AB62" s="329">
        <v>1E-3</v>
      </c>
      <c r="AC62" s="329">
        <v>1E-3</v>
      </c>
      <c r="AD62" s="329">
        <v>0.1454014722361982</v>
      </c>
      <c r="AE62" s="329">
        <v>8.6069154918830118E-2</v>
      </c>
      <c r="AF62" s="329">
        <v>6.1615955315531601E-2</v>
      </c>
    </row>
    <row r="63" spans="1:32" s="69" customFormat="1" ht="15.75" customHeight="1" x14ac:dyDescent="0.25">
      <c r="A63" s="327" t="s">
        <v>894</v>
      </c>
      <c r="B63" s="327" t="s">
        <v>1588</v>
      </c>
      <c r="C63" s="327" t="s">
        <v>1581</v>
      </c>
      <c r="D63" s="328">
        <v>1991</v>
      </c>
      <c r="E63" s="328">
        <v>1996</v>
      </c>
      <c r="F63" s="329">
        <v>31.080426356589239</v>
      </c>
      <c r="G63" s="329">
        <v>32.420898818567579</v>
      </c>
      <c r="H63" s="329">
        <v>36.982806433721649</v>
      </c>
      <c r="I63" s="329">
        <v>0.41818710700001072</v>
      </c>
      <c r="J63" s="329">
        <v>0.21388710700002941</v>
      </c>
      <c r="K63" s="329">
        <v>0.2057871070001176</v>
      </c>
      <c r="L63" s="329">
        <v>5.6757282000001109E-2</v>
      </c>
      <c r="M63" s="329">
        <v>6.1437282000003139E-2</v>
      </c>
      <c r="N63" s="329">
        <v>0.10679728200002205</v>
      </c>
      <c r="O63" s="329">
        <v>3.9730097400000774</v>
      </c>
      <c r="P63" s="329">
        <v>4.3006097400002199</v>
      </c>
      <c r="Q63" s="329">
        <v>7.4758097400015435</v>
      </c>
      <c r="R63" s="329">
        <v>0.60305901115289418</v>
      </c>
      <c r="S63" s="329">
        <v>0.56193650626287628</v>
      </c>
      <c r="T63" s="329">
        <v>0.6638375755034126</v>
      </c>
      <c r="U63" s="329">
        <v>1.0999999999999999E-2</v>
      </c>
      <c r="V63" s="329">
        <v>8.9999999999999993E-3</v>
      </c>
      <c r="W63" s="329">
        <v>3.0000000000000001E-3</v>
      </c>
      <c r="X63" s="329">
        <v>2.0000000000000005E-3</v>
      </c>
      <c r="Y63" s="329">
        <v>4.000000000000001E-3</v>
      </c>
      <c r="Z63" s="329">
        <v>4.000000000000001E-3</v>
      </c>
      <c r="AA63" s="329">
        <v>1.0000000000000002E-3</v>
      </c>
      <c r="AB63" s="329">
        <v>1.0000000000000002E-3</v>
      </c>
      <c r="AC63" s="329">
        <v>1.0000000000000002E-3</v>
      </c>
      <c r="AD63" s="329">
        <v>5.27617593322047E-2</v>
      </c>
      <c r="AE63" s="329">
        <v>3.0931866624118249E-2</v>
      </c>
      <c r="AF63" s="329">
        <v>2.5699677169145615E-2</v>
      </c>
    </row>
    <row r="64" spans="1:32" s="69" customFormat="1" ht="15.75" customHeight="1" x14ac:dyDescent="0.25">
      <c r="A64" s="327" t="s">
        <v>894</v>
      </c>
      <c r="B64" s="327" t="s">
        <v>1588</v>
      </c>
      <c r="C64" s="327" t="s">
        <v>1582</v>
      </c>
      <c r="D64" s="328">
        <v>1997</v>
      </c>
      <c r="E64" s="328">
        <v>2000</v>
      </c>
      <c r="F64" s="329">
        <v>31.080426356589239</v>
      </c>
      <c r="G64" s="329">
        <v>32.420898818567579</v>
      </c>
      <c r="H64" s="329">
        <v>36.982806433721649</v>
      </c>
      <c r="I64" s="329">
        <v>0.34403174800003622</v>
      </c>
      <c r="J64" s="329">
        <v>0.11144174800006765</v>
      </c>
      <c r="K64" s="329">
        <v>3.6711748000108554E-2</v>
      </c>
      <c r="L64" s="329">
        <v>4.6760000000052128E-2</v>
      </c>
      <c r="M64" s="329">
        <v>3.9140000002238162E-2</v>
      </c>
      <c r="N64" s="329">
        <v>5.0600000011859103E-2</v>
      </c>
      <c r="O64" s="329">
        <v>3.7408000000041701</v>
      </c>
      <c r="P64" s="329">
        <v>3.131200000179053</v>
      </c>
      <c r="Q64" s="329">
        <v>4.0480000009487282</v>
      </c>
      <c r="R64" s="329">
        <v>0.65058059547122316</v>
      </c>
      <c r="S64" s="329">
        <v>0.55475820005094589</v>
      </c>
      <c r="T64" s="329">
        <v>0.66433171280607684</v>
      </c>
      <c r="U64" s="329">
        <v>7.000000000000001E-3</v>
      </c>
      <c r="V64" s="329">
        <v>3.0000000000000001E-3</v>
      </c>
      <c r="W64" s="329">
        <v>2E-3</v>
      </c>
      <c r="X64" s="329">
        <v>4.0000000000000001E-3</v>
      </c>
      <c r="Y64" s="329">
        <v>6.0000000000000001E-3</v>
      </c>
      <c r="Z64" s="329">
        <v>6.0000000000000001E-3</v>
      </c>
      <c r="AA64" s="329">
        <v>1E-3</v>
      </c>
      <c r="AB64" s="329">
        <v>1E-3</v>
      </c>
      <c r="AC64" s="329">
        <v>1E-3</v>
      </c>
      <c r="AD64" s="329">
        <v>3.4409096287691787E-2</v>
      </c>
      <c r="AE64" s="329">
        <v>2.0591979914794774E-2</v>
      </c>
      <c r="AF64" s="329">
        <v>1.4977409784604346E-2</v>
      </c>
    </row>
    <row r="65" spans="1:32" s="69" customFormat="1" ht="15.75" customHeight="1" x14ac:dyDescent="0.25">
      <c r="A65" s="327" t="s">
        <v>894</v>
      </c>
      <c r="B65" s="327" t="s">
        <v>1588</v>
      </c>
      <c r="C65" s="327" t="s">
        <v>1583</v>
      </c>
      <c r="D65" s="328">
        <v>2001</v>
      </c>
      <c r="E65" s="328">
        <v>2005</v>
      </c>
      <c r="F65" s="329">
        <v>31.080426356589239</v>
      </c>
      <c r="G65" s="329">
        <v>32.420898818567579</v>
      </c>
      <c r="H65" s="329">
        <v>36.982806433721649</v>
      </c>
      <c r="I65" s="329">
        <v>9.9226008275002442E-2</v>
      </c>
      <c r="J65" s="329">
        <v>4.113825358572254E-2</v>
      </c>
      <c r="K65" s="329">
        <v>1.259315171001065E-2</v>
      </c>
      <c r="L65" s="329">
        <v>2.9292000000000092E-2</v>
      </c>
      <c r="M65" s="329">
        <v>2.9688000000000735E-2</v>
      </c>
      <c r="N65" s="329">
        <v>4.4700000000004091E-2</v>
      </c>
      <c r="O65" s="329">
        <v>2.4898200000000079</v>
      </c>
      <c r="P65" s="329">
        <v>2.5234800000000623</v>
      </c>
      <c r="Q65" s="329">
        <v>3.7995000000003478</v>
      </c>
      <c r="R65" s="329">
        <v>0.71565546005084957</v>
      </c>
      <c r="S65" s="329">
        <v>0.66496364942400421</v>
      </c>
      <c r="T65" s="329">
        <v>0.74805380949010714</v>
      </c>
      <c r="U65" s="329">
        <v>3.0000000000000001E-3</v>
      </c>
      <c r="V65" s="329">
        <v>0</v>
      </c>
      <c r="W65" s="329">
        <v>0</v>
      </c>
      <c r="X65" s="329">
        <v>8.9999999999999976E-3</v>
      </c>
      <c r="Y65" s="329">
        <v>4.0000000000000001E-3</v>
      </c>
      <c r="Z65" s="329">
        <v>4.0000000000000001E-3</v>
      </c>
      <c r="AA65" s="329">
        <v>1E-3</v>
      </c>
      <c r="AB65" s="329">
        <v>1E-3</v>
      </c>
      <c r="AC65" s="329">
        <v>1E-3</v>
      </c>
      <c r="AD65" s="329">
        <v>1.7998598096491476E-2</v>
      </c>
      <c r="AE65" s="329">
        <v>1.1367806763338666E-2</v>
      </c>
      <c r="AF65" s="329">
        <v>8.6989255351897724E-3</v>
      </c>
    </row>
    <row r="66" spans="1:32" s="69" customFormat="1" ht="15.75" customHeight="1" x14ac:dyDescent="0.25">
      <c r="A66" s="327" t="s">
        <v>894</v>
      </c>
      <c r="B66" s="327" t="s">
        <v>1588</v>
      </c>
      <c r="C66" s="327" t="s">
        <v>1584</v>
      </c>
      <c r="D66" s="328">
        <v>2006</v>
      </c>
      <c r="E66" s="328">
        <v>2010</v>
      </c>
      <c r="F66" s="329">
        <v>31.080426356589239</v>
      </c>
      <c r="G66" s="329">
        <v>32.420898818567579</v>
      </c>
      <c r="H66" s="329">
        <v>36.982806433721649</v>
      </c>
      <c r="I66" s="329">
        <v>8.3823959940501153E-2</v>
      </c>
      <c r="J66" s="329">
        <v>3.4577557758513427E-2</v>
      </c>
      <c r="K66" s="329">
        <v>2.1739045561640878E-2</v>
      </c>
      <c r="L66" s="329">
        <v>2.9008000000000107E-2</v>
      </c>
      <c r="M66" s="329">
        <v>2.4322000000000212E-2</v>
      </c>
      <c r="N66" s="329">
        <v>2.5900000000000666E-2</v>
      </c>
      <c r="O66" s="329">
        <v>2.5236960000000095</v>
      </c>
      <c r="P66" s="329">
        <v>2.1160140000000185</v>
      </c>
      <c r="Q66" s="329">
        <v>2.253300000000058</v>
      </c>
      <c r="R66" s="329">
        <v>0.53904000000040764</v>
      </c>
      <c r="S66" s="329">
        <v>0.42396000000043804</v>
      </c>
      <c r="T66" s="329">
        <v>0.57600000000315643</v>
      </c>
      <c r="U66" s="329">
        <v>1.1000000000000001E-3</v>
      </c>
      <c r="V66" s="329">
        <v>0</v>
      </c>
      <c r="W66" s="329">
        <v>0</v>
      </c>
      <c r="X66" s="329">
        <v>9.0000000000000011E-3</v>
      </c>
      <c r="Y66" s="329">
        <v>4.000000000000001E-3</v>
      </c>
      <c r="Z66" s="329">
        <v>4.000000000000001E-3</v>
      </c>
      <c r="AA66" s="329">
        <v>1.0000000000000002E-3</v>
      </c>
      <c r="AB66" s="329">
        <v>1.0000000000000002E-3</v>
      </c>
      <c r="AC66" s="329">
        <v>1.0000000000000002E-3</v>
      </c>
      <c r="AD66" s="329">
        <v>1.0900696582842114E-2</v>
      </c>
      <c r="AE66" s="329">
        <v>6.4399178259370842E-3</v>
      </c>
      <c r="AF66" s="329">
        <v>5.7809972569540617E-3</v>
      </c>
    </row>
    <row r="67" spans="1:32" s="69" customFormat="1" ht="15.75" customHeight="1" x14ac:dyDescent="0.25">
      <c r="A67" s="327" t="s">
        <v>894</v>
      </c>
      <c r="B67" s="327" t="s">
        <v>1588</v>
      </c>
      <c r="C67" s="327" t="s">
        <v>1585</v>
      </c>
      <c r="D67" s="328">
        <v>2011</v>
      </c>
      <c r="E67" s="328">
        <v>2014</v>
      </c>
      <c r="F67" s="329">
        <v>31.080426356589239</v>
      </c>
      <c r="G67" s="329">
        <v>32.420898818567579</v>
      </c>
      <c r="H67" s="329">
        <v>36.982806433721649</v>
      </c>
      <c r="I67" s="329">
        <v>4.8991695594164594E-2</v>
      </c>
      <c r="J67" s="329">
        <v>2.4915025511143957E-2</v>
      </c>
      <c r="K67" s="329">
        <v>9.0663492221055679E-3</v>
      </c>
      <c r="L67" s="329">
        <v>1.3722772277227722E-4</v>
      </c>
      <c r="M67" s="329">
        <v>1.3722772277227722E-4</v>
      </c>
      <c r="N67" s="329">
        <v>1.3722772277227722E-4</v>
      </c>
      <c r="O67" s="329">
        <v>1.3722772277227722E-3</v>
      </c>
      <c r="P67" s="329">
        <v>1.3722772277227722E-3</v>
      </c>
      <c r="Q67" s="329">
        <v>1.3722772277227722E-3</v>
      </c>
      <c r="R67" s="329">
        <v>0.5932242708568285</v>
      </c>
      <c r="S67" s="329">
        <v>0.48141959257727035</v>
      </c>
      <c r="T67" s="329">
        <v>0.54222877155025806</v>
      </c>
      <c r="U67" s="329">
        <v>7.5000000000000002E-6</v>
      </c>
      <c r="V67" s="329">
        <v>0</v>
      </c>
      <c r="W67" s="329">
        <v>0</v>
      </c>
      <c r="X67" s="329">
        <v>8.9999999999999993E-3</v>
      </c>
      <c r="Y67" s="329">
        <v>4.000000000000001E-3</v>
      </c>
      <c r="Z67" s="329">
        <v>4.000000000000001E-3</v>
      </c>
      <c r="AA67" s="329">
        <v>1.9000000000000004E-3</v>
      </c>
      <c r="AB67" s="329">
        <v>1.9000000000000004E-3</v>
      </c>
      <c r="AC67" s="329">
        <v>1.9000000000000004E-3</v>
      </c>
      <c r="AD67" s="329">
        <v>1.0262073178876941E-3</v>
      </c>
      <c r="AE67" s="329">
        <v>7.9490065243304116E-4</v>
      </c>
      <c r="AF67" s="329">
        <v>7.0004059063953638E-4</v>
      </c>
    </row>
    <row r="68" spans="1:32" s="69" customFormat="1" ht="15.75" customHeight="1" x14ac:dyDescent="0.25">
      <c r="A68" s="327" t="s">
        <v>894</v>
      </c>
      <c r="B68" s="327" t="s">
        <v>1588</v>
      </c>
      <c r="C68" s="327" t="s">
        <v>1586</v>
      </c>
      <c r="D68" s="328">
        <v>2015</v>
      </c>
      <c r="E68" s="328">
        <v>2017</v>
      </c>
      <c r="F68" s="329">
        <v>31.080426356589239</v>
      </c>
      <c r="G68" s="329">
        <v>32.420898818567579</v>
      </c>
      <c r="H68" s="329">
        <v>36.982806433721649</v>
      </c>
      <c r="I68" s="329">
        <v>3.9438314953302495E-2</v>
      </c>
      <c r="J68" s="329">
        <v>2.0056595536470885E-2</v>
      </c>
      <c r="K68" s="329">
        <v>7.2984111237949815E-3</v>
      </c>
      <c r="L68" s="329">
        <v>1.4222222222222221E-4</v>
      </c>
      <c r="M68" s="329">
        <v>1.4222222222222221E-4</v>
      </c>
      <c r="N68" s="329">
        <v>1.4222222222222221E-4</v>
      </c>
      <c r="O68" s="329">
        <v>1.4222222222222221E-3</v>
      </c>
      <c r="P68" s="329">
        <v>1.4222222222222221E-3</v>
      </c>
      <c r="Q68" s="329">
        <v>1.4222222222222221E-3</v>
      </c>
      <c r="R68" s="329">
        <v>0.48863500547791255</v>
      </c>
      <c r="S68" s="329">
        <v>0.39654221314377486</v>
      </c>
      <c r="T68" s="329">
        <v>0.44663034163126286</v>
      </c>
      <c r="U68" s="329">
        <v>7.5000000000000002E-6</v>
      </c>
      <c r="V68" s="329">
        <v>0</v>
      </c>
      <c r="W68" s="329">
        <v>0</v>
      </c>
      <c r="X68" s="329">
        <v>1.0999999999999999E-2</v>
      </c>
      <c r="Y68" s="329">
        <v>4.0000000000000001E-3</v>
      </c>
      <c r="Z68" s="329">
        <v>4.0000000000000001E-3</v>
      </c>
      <c r="AA68" s="329">
        <v>7.0000000000000001E-3</v>
      </c>
      <c r="AB68" s="329">
        <v>7.0000000000000001E-3</v>
      </c>
      <c r="AC68" s="329">
        <v>7.0000000000000001E-3</v>
      </c>
      <c r="AD68" s="329">
        <v>1.0262073178876941E-3</v>
      </c>
      <c r="AE68" s="329">
        <v>7.9490065243304116E-4</v>
      </c>
      <c r="AF68" s="329">
        <v>7.0004059063953638E-4</v>
      </c>
    </row>
    <row r="69" spans="1:32" s="69" customFormat="1" ht="15.75" customHeight="1" x14ac:dyDescent="0.25">
      <c r="A69" s="327" t="s">
        <v>894</v>
      </c>
      <c r="B69" s="327" t="s">
        <v>1588</v>
      </c>
      <c r="C69" s="327" t="s">
        <v>1709</v>
      </c>
      <c r="D69" s="328">
        <v>2018</v>
      </c>
      <c r="E69" s="328">
        <v>2020</v>
      </c>
      <c r="F69" s="329">
        <v>31.080426356589239</v>
      </c>
      <c r="G69" s="329">
        <v>32.420898818567579</v>
      </c>
      <c r="H69" s="329">
        <v>36.982806433721649</v>
      </c>
      <c r="I69" s="329">
        <v>1.9263142329390387E-2</v>
      </c>
      <c r="J69" s="329">
        <v>1.4116174076718934E-2</v>
      </c>
      <c r="K69" s="329">
        <v>1.5766393230365092E-2</v>
      </c>
      <c r="L69" s="329">
        <v>1.4222222222222221E-4</v>
      </c>
      <c r="M69" s="329">
        <v>1.4222222222222221E-4</v>
      </c>
      <c r="N69" s="329">
        <v>1.4222222222222221E-4</v>
      </c>
      <c r="O69" s="329">
        <v>1.4222222222222221E-3</v>
      </c>
      <c r="P69" s="329">
        <v>1.4222222222222221E-3</v>
      </c>
      <c r="Q69" s="329">
        <v>1.4222222222222221E-3</v>
      </c>
      <c r="R69" s="329">
        <v>5.932242708568284E-2</v>
      </c>
      <c r="S69" s="329">
        <v>4.8141959257727025E-2</v>
      </c>
      <c r="T69" s="329">
        <v>5.4222877155025793E-2</v>
      </c>
      <c r="U69" s="329">
        <v>7.5000000000000002E-6</v>
      </c>
      <c r="V69" s="329">
        <v>0</v>
      </c>
      <c r="W69" s="329">
        <v>0</v>
      </c>
      <c r="X69" s="329">
        <v>1.0999999999999998E-2</v>
      </c>
      <c r="Y69" s="329">
        <v>4.0000000000000001E-3</v>
      </c>
      <c r="Z69" s="329">
        <v>4.0000000000000001E-3</v>
      </c>
      <c r="AA69" s="329">
        <v>6.9999999999999993E-3</v>
      </c>
      <c r="AB69" s="329">
        <v>6.9999999999999993E-3</v>
      </c>
      <c r="AC69" s="329">
        <v>6.9999999999999993E-3</v>
      </c>
      <c r="AD69" s="329">
        <v>1.0262073178876941E-3</v>
      </c>
      <c r="AE69" s="329">
        <v>7.9490065243304116E-4</v>
      </c>
      <c r="AF69" s="329">
        <v>7.0004059063953638E-4</v>
      </c>
    </row>
    <row r="70" spans="1:32" s="69" customFormat="1" ht="15.75" customHeight="1" x14ac:dyDescent="0.25">
      <c r="A70" s="327" t="s">
        <v>894</v>
      </c>
      <c r="B70" s="327" t="s">
        <v>1588</v>
      </c>
      <c r="C70" s="327" t="s">
        <v>1846</v>
      </c>
      <c r="D70" s="328">
        <v>2021</v>
      </c>
      <c r="E70" s="328">
        <v>2026</v>
      </c>
      <c r="F70" s="329">
        <v>31.080426356589239</v>
      </c>
      <c r="G70" s="329">
        <v>32.420898818567579</v>
      </c>
      <c r="H70" s="329">
        <v>36.982806433721649</v>
      </c>
      <c r="I70" s="329">
        <v>1.7612015844014069E-2</v>
      </c>
      <c r="J70" s="329">
        <v>1.2906216298714452E-2</v>
      </c>
      <c r="K70" s="329">
        <v>1.4414988096333797E-2</v>
      </c>
      <c r="L70" s="329">
        <v>1.4222222222222221E-4</v>
      </c>
      <c r="M70" s="329">
        <v>1.4222222222222221E-4</v>
      </c>
      <c r="N70" s="329">
        <v>1.4222222222222221E-4</v>
      </c>
      <c r="O70" s="329">
        <v>1.4222222222222221E-3</v>
      </c>
      <c r="P70" s="329">
        <v>1.4222222222222221E-3</v>
      </c>
      <c r="Q70" s="329">
        <v>1.4222222222222221E-3</v>
      </c>
      <c r="R70" s="329">
        <v>4.7457941668546257E-2</v>
      </c>
      <c r="S70" s="329">
        <v>3.8513567406181608E-2</v>
      </c>
      <c r="T70" s="329">
        <v>4.3378301724020622E-2</v>
      </c>
      <c r="U70" s="329">
        <v>7.5000000000000002E-6</v>
      </c>
      <c r="V70" s="329">
        <v>0</v>
      </c>
      <c r="W70" s="329">
        <v>0</v>
      </c>
      <c r="X70" s="329">
        <v>1.0999999999999998E-2</v>
      </c>
      <c r="Y70" s="329">
        <v>4.0000000000000001E-3</v>
      </c>
      <c r="Z70" s="329">
        <v>4.0000000000000001E-3</v>
      </c>
      <c r="AA70" s="329">
        <v>6.9999999999999993E-3</v>
      </c>
      <c r="AB70" s="329">
        <v>6.9999999999999993E-3</v>
      </c>
      <c r="AC70" s="329">
        <v>6.9999999999999993E-3</v>
      </c>
      <c r="AD70" s="329">
        <v>1.0262073178876941E-3</v>
      </c>
      <c r="AE70" s="329">
        <v>7.9490065243304116E-4</v>
      </c>
      <c r="AF70" s="329">
        <v>7.0004059063953638E-4</v>
      </c>
    </row>
    <row r="71" spans="1:32" s="69" customFormat="1" ht="15.75" customHeight="1" x14ac:dyDescent="0.25">
      <c r="A71" s="327" t="s">
        <v>894</v>
      </c>
      <c r="B71" s="327" t="s">
        <v>48</v>
      </c>
      <c r="C71" s="327" t="s">
        <v>47</v>
      </c>
      <c r="D71" s="328">
        <v>0</v>
      </c>
      <c r="E71" s="328">
        <v>1990</v>
      </c>
      <c r="F71" s="329">
        <v>57.529000000000103</v>
      </c>
      <c r="G71" s="329">
        <v>41.209000000000422</v>
      </c>
      <c r="H71" s="329">
        <v>50.089000000002912</v>
      </c>
      <c r="I71" s="329">
        <v>0.65051515369881785</v>
      </c>
      <c r="J71" s="329">
        <v>0.47173318471646658</v>
      </c>
      <c r="K71" s="329">
        <v>0.38431219430581237</v>
      </c>
      <c r="L71" s="329">
        <v>0.19879999999997364</v>
      </c>
      <c r="M71" s="329">
        <v>0.13220000000014218</v>
      </c>
      <c r="N71" s="329">
        <v>0.17000000000059773</v>
      </c>
      <c r="O71" s="329">
        <v>10.93399999999855</v>
      </c>
      <c r="P71" s="329">
        <v>7.2710000000078194</v>
      </c>
      <c r="Q71" s="329">
        <v>9.3500000000328747</v>
      </c>
      <c r="R71" s="329">
        <v>0.51960000000006845</v>
      </c>
      <c r="S71" s="329">
        <v>0.43290000000013662</v>
      </c>
      <c r="T71" s="329">
        <v>0.52800000000076508</v>
      </c>
      <c r="U71" s="329">
        <v>2.8000000000000004E-2</v>
      </c>
      <c r="V71" s="329">
        <v>1.2E-2</v>
      </c>
      <c r="W71" s="329">
        <v>8.0000000000000002E-3</v>
      </c>
      <c r="X71" s="329">
        <v>0</v>
      </c>
      <c r="Y71" s="329">
        <v>0</v>
      </c>
      <c r="Z71" s="329">
        <v>0</v>
      </c>
      <c r="AA71" s="329">
        <v>1E-3</v>
      </c>
      <c r="AB71" s="329">
        <v>1E-3</v>
      </c>
      <c r="AC71" s="329">
        <v>1E-3</v>
      </c>
      <c r="AD71" s="329">
        <v>0.1454014722361982</v>
      </c>
      <c r="AE71" s="329">
        <v>8.6069154918830118E-2</v>
      </c>
      <c r="AF71" s="329">
        <v>6.1615955315531601E-2</v>
      </c>
    </row>
    <row r="72" spans="1:32" s="69" customFormat="1" ht="15.75" customHeight="1" x14ac:dyDescent="0.25">
      <c r="A72" s="327" t="s">
        <v>894</v>
      </c>
      <c r="B72" s="327" t="s">
        <v>48</v>
      </c>
      <c r="C72" s="327" t="s">
        <v>1581</v>
      </c>
      <c r="D72" s="328">
        <v>1991</v>
      </c>
      <c r="E72" s="328">
        <v>1996</v>
      </c>
      <c r="F72" s="329">
        <v>47.823121564930752</v>
      </c>
      <c r="G72" s="329">
        <v>42.795900565204832</v>
      </c>
      <c r="H72" s="329">
        <v>48.378060087675024</v>
      </c>
      <c r="I72" s="329">
        <v>0.41818710700001072</v>
      </c>
      <c r="J72" s="329">
        <v>0.21388710700002941</v>
      </c>
      <c r="K72" s="329">
        <v>0.2057871070001176</v>
      </c>
      <c r="L72" s="329">
        <v>5.6757282000001109E-2</v>
      </c>
      <c r="M72" s="329">
        <v>6.1437282000003139E-2</v>
      </c>
      <c r="N72" s="329">
        <v>0.10679728200002205</v>
      </c>
      <c r="O72" s="329">
        <v>3.9730097400000774</v>
      </c>
      <c r="P72" s="329">
        <v>4.3006097400002199</v>
      </c>
      <c r="Q72" s="329">
        <v>7.4758097400015435</v>
      </c>
      <c r="R72" s="329">
        <v>0.60305901115289418</v>
      </c>
      <c r="S72" s="329">
        <v>0.56193650626287628</v>
      </c>
      <c r="T72" s="329">
        <v>0.6638375755034126</v>
      </c>
      <c r="U72" s="329">
        <v>1.0999999999999999E-2</v>
      </c>
      <c r="V72" s="329">
        <v>8.9999999999999993E-3</v>
      </c>
      <c r="W72" s="329">
        <v>3.0000000000000001E-3</v>
      </c>
      <c r="X72" s="329">
        <v>2.0000000000000005E-3</v>
      </c>
      <c r="Y72" s="329">
        <v>4.000000000000001E-3</v>
      </c>
      <c r="Z72" s="329">
        <v>4.000000000000001E-3</v>
      </c>
      <c r="AA72" s="329">
        <v>1.0000000000000002E-3</v>
      </c>
      <c r="AB72" s="329">
        <v>1.0000000000000002E-3</v>
      </c>
      <c r="AC72" s="329">
        <v>1.0000000000000002E-3</v>
      </c>
      <c r="AD72" s="329">
        <v>5.27617593322047E-2</v>
      </c>
      <c r="AE72" s="329">
        <v>3.0931866624118249E-2</v>
      </c>
      <c r="AF72" s="329">
        <v>2.5699677169145615E-2</v>
      </c>
    </row>
    <row r="73" spans="1:32" s="69" customFormat="1" ht="15.75" customHeight="1" x14ac:dyDescent="0.25">
      <c r="A73" s="327" t="s">
        <v>894</v>
      </c>
      <c r="B73" s="327" t="s">
        <v>48</v>
      </c>
      <c r="C73" s="327" t="s">
        <v>1582</v>
      </c>
      <c r="D73" s="328">
        <v>1997</v>
      </c>
      <c r="E73" s="328">
        <v>2000</v>
      </c>
      <c r="F73" s="329">
        <v>50.456707796882142</v>
      </c>
      <c r="G73" s="329">
        <v>44.11073626123472</v>
      </c>
      <c r="H73" s="329">
        <v>48.751130163143642</v>
      </c>
      <c r="I73" s="329">
        <v>0.34403174800003622</v>
      </c>
      <c r="J73" s="329">
        <v>0.11144174800006765</v>
      </c>
      <c r="K73" s="329">
        <v>3.6711748000108554E-2</v>
      </c>
      <c r="L73" s="329">
        <v>4.6760000000052128E-2</v>
      </c>
      <c r="M73" s="329">
        <v>3.9140000002238162E-2</v>
      </c>
      <c r="N73" s="329">
        <v>5.0600000011859103E-2</v>
      </c>
      <c r="O73" s="329">
        <v>3.7408000000041701</v>
      </c>
      <c r="P73" s="329">
        <v>3.131200000179053</v>
      </c>
      <c r="Q73" s="329">
        <v>4.0480000009487282</v>
      </c>
      <c r="R73" s="329">
        <v>0.65058059547122316</v>
      </c>
      <c r="S73" s="329">
        <v>0.55475820005094589</v>
      </c>
      <c r="T73" s="329">
        <v>0.66433171280607684</v>
      </c>
      <c r="U73" s="329">
        <v>7.000000000000001E-3</v>
      </c>
      <c r="V73" s="329">
        <v>3.0000000000000001E-3</v>
      </c>
      <c r="W73" s="329">
        <v>2E-3</v>
      </c>
      <c r="X73" s="329">
        <v>4.0000000000000001E-3</v>
      </c>
      <c r="Y73" s="329">
        <v>6.000000000000001E-3</v>
      </c>
      <c r="Z73" s="329">
        <v>6.000000000000001E-3</v>
      </c>
      <c r="AA73" s="329">
        <v>1E-3</v>
      </c>
      <c r="AB73" s="329">
        <v>1E-3</v>
      </c>
      <c r="AC73" s="329">
        <v>1E-3</v>
      </c>
      <c r="AD73" s="329">
        <v>3.4409096287691787E-2</v>
      </c>
      <c r="AE73" s="329">
        <v>2.0591979914794774E-2</v>
      </c>
      <c r="AF73" s="329">
        <v>1.4977409784604346E-2</v>
      </c>
    </row>
    <row r="74" spans="1:32" s="69" customFormat="1" ht="15.75" customHeight="1" x14ac:dyDescent="0.25">
      <c r="A74" s="327" t="s">
        <v>894</v>
      </c>
      <c r="B74" s="327" t="s">
        <v>48</v>
      </c>
      <c r="C74" s="327" t="s">
        <v>1583</v>
      </c>
      <c r="D74" s="328">
        <v>2001</v>
      </c>
      <c r="E74" s="328">
        <v>2005</v>
      </c>
      <c r="F74" s="329">
        <v>48.914879190078437</v>
      </c>
      <c r="G74" s="329">
        <v>43.414282791264256</v>
      </c>
      <c r="H74" s="329">
        <v>45.557802940769314</v>
      </c>
      <c r="I74" s="329">
        <v>9.9226008275002442E-2</v>
      </c>
      <c r="J74" s="329">
        <v>4.113825358572254E-2</v>
      </c>
      <c r="K74" s="329">
        <v>1.259315171001065E-2</v>
      </c>
      <c r="L74" s="329">
        <v>2.9292000000000092E-2</v>
      </c>
      <c r="M74" s="329">
        <v>2.9688000000000735E-2</v>
      </c>
      <c r="N74" s="329">
        <v>4.4700000000004091E-2</v>
      </c>
      <c r="O74" s="329">
        <v>2.4898200000000079</v>
      </c>
      <c r="P74" s="329">
        <v>2.5234800000000623</v>
      </c>
      <c r="Q74" s="329">
        <v>3.7995000000003478</v>
      </c>
      <c r="R74" s="329">
        <v>0.71565546005084957</v>
      </c>
      <c r="S74" s="329">
        <v>0.66496364942400421</v>
      </c>
      <c r="T74" s="329">
        <v>0.74805380949010714</v>
      </c>
      <c r="U74" s="329">
        <v>3.0000000000000001E-3</v>
      </c>
      <c r="V74" s="329">
        <v>0</v>
      </c>
      <c r="W74" s="329">
        <v>0</v>
      </c>
      <c r="X74" s="329">
        <v>8.9999999999999959E-3</v>
      </c>
      <c r="Y74" s="329">
        <v>3.9999999999999992E-3</v>
      </c>
      <c r="Z74" s="329">
        <v>3.9999999999999992E-3</v>
      </c>
      <c r="AA74" s="329">
        <v>9.999999999999998E-4</v>
      </c>
      <c r="AB74" s="329">
        <v>9.999999999999998E-4</v>
      </c>
      <c r="AC74" s="329">
        <v>9.999999999999998E-4</v>
      </c>
      <c r="AD74" s="329">
        <v>1.7998598096491476E-2</v>
      </c>
      <c r="AE74" s="329">
        <v>1.1367806763338666E-2</v>
      </c>
      <c r="AF74" s="329">
        <v>8.6989255351897724E-3</v>
      </c>
    </row>
    <row r="75" spans="1:32" s="69" customFormat="1" ht="15.75" customHeight="1" x14ac:dyDescent="0.25">
      <c r="A75" s="327" t="s">
        <v>894</v>
      </c>
      <c r="B75" s="327" t="s">
        <v>48</v>
      </c>
      <c r="C75" s="327" t="s">
        <v>1584</v>
      </c>
      <c r="D75" s="328">
        <v>2006</v>
      </c>
      <c r="E75" s="328">
        <v>2010</v>
      </c>
      <c r="F75" s="329">
        <v>48.914879190078437</v>
      </c>
      <c r="G75" s="329">
        <v>43.414282791264256</v>
      </c>
      <c r="H75" s="329">
        <v>45.557802940769314</v>
      </c>
      <c r="I75" s="329">
        <v>8.3823959940501153E-2</v>
      </c>
      <c r="J75" s="329">
        <v>3.4577557758513427E-2</v>
      </c>
      <c r="K75" s="329">
        <v>2.1739045561640878E-2</v>
      </c>
      <c r="L75" s="329">
        <v>2.9008000000000107E-2</v>
      </c>
      <c r="M75" s="329">
        <v>2.4322000000000212E-2</v>
      </c>
      <c r="N75" s="329">
        <v>2.5900000000000666E-2</v>
      </c>
      <c r="O75" s="329">
        <v>2.5236960000000095</v>
      </c>
      <c r="P75" s="329">
        <v>2.1160140000000185</v>
      </c>
      <c r="Q75" s="329">
        <v>2.253300000000058</v>
      </c>
      <c r="R75" s="329">
        <v>0.53904000000040764</v>
      </c>
      <c r="S75" s="329">
        <v>0.42396000000043804</v>
      </c>
      <c r="T75" s="329">
        <v>0.57600000000315643</v>
      </c>
      <c r="U75" s="329">
        <v>1.1000000000000001E-3</v>
      </c>
      <c r="V75" s="329">
        <v>0</v>
      </c>
      <c r="W75" s="329">
        <v>0</v>
      </c>
      <c r="X75" s="329">
        <v>8.9999999999999976E-3</v>
      </c>
      <c r="Y75" s="329">
        <v>3.9999999999999992E-3</v>
      </c>
      <c r="Z75" s="329">
        <v>3.9999999999999992E-3</v>
      </c>
      <c r="AA75" s="329">
        <v>9.999999999999998E-4</v>
      </c>
      <c r="AB75" s="329">
        <v>9.999999999999998E-4</v>
      </c>
      <c r="AC75" s="329">
        <v>9.999999999999998E-4</v>
      </c>
      <c r="AD75" s="329">
        <v>1.0900696582842114E-2</v>
      </c>
      <c r="AE75" s="329">
        <v>6.4399178259370842E-3</v>
      </c>
      <c r="AF75" s="329">
        <v>5.7809972569540617E-3</v>
      </c>
    </row>
    <row r="76" spans="1:32" s="69" customFormat="1" ht="15.75" customHeight="1" x14ac:dyDescent="0.25">
      <c r="A76" s="327" t="s">
        <v>894</v>
      </c>
      <c r="B76" s="327" t="s">
        <v>48</v>
      </c>
      <c r="C76" s="327" t="s">
        <v>1585</v>
      </c>
      <c r="D76" s="328">
        <v>2011</v>
      </c>
      <c r="E76" s="328">
        <v>2014</v>
      </c>
      <c r="F76" s="329">
        <v>48.914879190078437</v>
      </c>
      <c r="G76" s="329">
        <v>43.414282791264256</v>
      </c>
      <c r="H76" s="329">
        <v>45.557802940769314</v>
      </c>
      <c r="I76" s="329">
        <v>4.8991695594164594E-2</v>
      </c>
      <c r="J76" s="329">
        <v>2.4915025511143957E-2</v>
      </c>
      <c r="K76" s="329">
        <v>9.0663492221055679E-3</v>
      </c>
      <c r="L76" s="329">
        <v>1.3722772277227722E-4</v>
      </c>
      <c r="M76" s="329">
        <v>1.3722772277227722E-4</v>
      </c>
      <c r="N76" s="329">
        <v>1.3722772277227722E-4</v>
      </c>
      <c r="O76" s="329">
        <v>1.3722772277227722E-3</v>
      </c>
      <c r="P76" s="329">
        <v>1.3722772277227722E-3</v>
      </c>
      <c r="Q76" s="329">
        <v>1.3722772277227722E-3</v>
      </c>
      <c r="R76" s="329">
        <v>0.5932242708568285</v>
      </c>
      <c r="S76" s="329">
        <v>0.48141959257727035</v>
      </c>
      <c r="T76" s="329">
        <v>0.54222877155025806</v>
      </c>
      <c r="U76" s="329">
        <v>7.5000000000000002E-6</v>
      </c>
      <c r="V76" s="329">
        <v>0</v>
      </c>
      <c r="W76" s="329">
        <v>0</v>
      </c>
      <c r="X76" s="329">
        <v>9.0000000000000011E-3</v>
      </c>
      <c r="Y76" s="329">
        <v>3.9999999999999992E-3</v>
      </c>
      <c r="Z76" s="329">
        <v>3.9999999999999992E-3</v>
      </c>
      <c r="AA76" s="329">
        <v>1.8999999999999998E-3</v>
      </c>
      <c r="AB76" s="329">
        <v>1.8999999999999998E-3</v>
      </c>
      <c r="AC76" s="329">
        <v>1.8999999999999998E-3</v>
      </c>
      <c r="AD76" s="329">
        <v>1.0262073178876941E-3</v>
      </c>
      <c r="AE76" s="329">
        <v>7.9490065243304116E-4</v>
      </c>
      <c r="AF76" s="329">
        <v>7.0004059063953638E-4</v>
      </c>
    </row>
    <row r="77" spans="1:32" s="69" customFormat="1" ht="15.75" customHeight="1" x14ac:dyDescent="0.25">
      <c r="A77" s="327" t="s">
        <v>894</v>
      </c>
      <c r="B77" s="327" t="s">
        <v>48</v>
      </c>
      <c r="C77" s="327" t="s">
        <v>1586</v>
      </c>
      <c r="D77" s="328">
        <v>2015</v>
      </c>
      <c r="E77" s="328">
        <v>2017</v>
      </c>
      <c r="F77" s="329">
        <v>48.914879190078437</v>
      </c>
      <c r="G77" s="329">
        <v>43.414282791264256</v>
      </c>
      <c r="H77" s="329">
        <v>45.557802940769314</v>
      </c>
      <c r="I77" s="329">
        <v>3.9438314953302495E-2</v>
      </c>
      <c r="J77" s="329">
        <v>2.0056595536470885E-2</v>
      </c>
      <c r="K77" s="329">
        <v>7.2984111237949815E-3</v>
      </c>
      <c r="L77" s="329">
        <v>1.4222222222222221E-4</v>
      </c>
      <c r="M77" s="329">
        <v>1.4222222222222221E-4</v>
      </c>
      <c r="N77" s="329">
        <v>1.4222222222222221E-4</v>
      </c>
      <c r="O77" s="329">
        <v>1.4222222222222221E-3</v>
      </c>
      <c r="P77" s="329">
        <v>1.4222222222222221E-3</v>
      </c>
      <c r="Q77" s="329">
        <v>1.4222222222222221E-3</v>
      </c>
      <c r="R77" s="329">
        <v>0.48863500547791255</v>
      </c>
      <c r="S77" s="329">
        <v>0.39654221314377486</v>
      </c>
      <c r="T77" s="329">
        <v>0.44663034163126286</v>
      </c>
      <c r="U77" s="329">
        <v>7.5000000000000002E-6</v>
      </c>
      <c r="V77" s="329">
        <v>0</v>
      </c>
      <c r="W77" s="329">
        <v>0</v>
      </c>
      <c r="X77" s="329">
        <v>1.0999999999999999E-2</v>
      </c>
      <c r="Y77" s="329">
        <v>4.000000000000001E-3</v>
      </c>
      <c r="Z77" s="329">
        <v>4.000000000000001E-3</v>
      </c>
      <c r="AA77" s="329">
        <v>7.0000000000000001E-3</v>
      </c>
      <c r="AB77" s="329">
        <v>7.0000000000000001E-3</v>
      </c>
      <c r="AC77" s="329">
        <v>7.0000000000000001E-3</v>
      </c>
      <c r="AD77" s="329">
        <v>1.0262073178876941E-3</v>
      </c>
      <c r="AE77" s="329">
        <v>7.9490065243304116E-4</v>
      </c>
      <c r="AF77" s="329">
        <v>7.0004059063953638E-4</v>
      </c>
    </row>
    <row r="78" spans="1:32" s="69" customFormat="1" ht="15.75" customHeight="1" x14ac:dyDescent="0.25">
      <c r="A78" s="327" t="s">
        <v>894</v>
      </c>
      <c r="B78" s="327" t="s">
        <v>48</v>
      </c>
      <c r="C78" s="327" t="s">
        <v>1709</v>
      </c>
      <c r="D78" s="328">
        <v>2018</v>
      </c>
      <c r="E78" s="328">
        <v>2020</v>
      </c>
      <c r="F78" s="329">
        <v>48.914879190078437</v>
      </c>
      <c r="G78" s="329">
        <v>43.414282791264256</v>
      </c>
      <c r="H78" s="329">
        <v>45.557802940769314</v>
      </c>
      <c r="I78" s="329">
        <v>1.9263142329390387E-2</v>
      </c>
      <c r="J78" s="329">
        <v>1.4116174076718934E-2</v>
      </c>
      <c r="K78" s="329">
        <v>1.5766393230365092E-2</v>
      </c>
      <c r="L78" s="329">
        <v>1.4222222222222221E-4</v>
      </c>
      <c r="M78" s="329">
        <v>1.4222222222222221E-4</v>
      </c>
      <c r="N78" s="329">
        <v>1.4222222222222221E-4</v>
      </c>
      <c r="O78" s="329">
        <v>1.4222222222222221E-3</v>
      </c>
      <c r="P78" s="329">
        <v>1.4222222222222221E-3</v>
      </c>
      <c r="Q78" s="329">
        <v>1.4222222222222221E-3</v>
      </c>
      <c r="R78" s="329">
        <v>5.932242708568284E-2</v>
      </c>
      <c r="S78" s="329">
        <v>4.8141959257727025E-2</v>
      </c>
      <c r="T78" s="329">
        <v>5.4222877155025793E-2</v>
      </c>
      <c r="U78" s="329">
        <v>7.5000000000000002E-6</v>
      </c>
      <c r="V78" s="329">
        <v>0</v>
      </c>
      <c r="W78" s="329">
        <v>0</v>
      </c>
      <c r="X78" s="329">
        <v>1.0999999999999999E-2</v>
      </c>
      <c r="Y78" s="329">
        <v>4.000000000000001E-3</v>
      </c>
      <c r="Z78" s="329">
        <v>4.000000000000001E-3</v>
      </c>
      <c r="AA78" s="329">
        <v>7.0000000000000001E-3</v>
      </c>
      <c r="AB78" s="329">
        <v>7.0000000000000001E-3</v>
      </c>
      <c r="AC78" s="329">
        <v>7.0000000000000001E-3</v>
      </c>
      <c r="AD78" s="329">
        <v>1.0262073178876941E-3</v>
      </c>
      <c r="AE78" s="329">
        <v>7.9490065243304116E-4</v>
      </c>
      <c r="AF78" s="329">
        <v>7.0004059063953638E-4</v>
      </c>
    </row>
    <row r="79" spans="1:32" s="69" customFormat="1" ht="15.75" customHeight="1" x14ac:dyDescent="0.25">
      <c r="A79" s="327" t="s">
        <v>894</v>
      </c>
      <c r="B79" s="327" t="s">
        <v>48</v>
      </c>
      <c r="C79" s="327" t="s">
        <v>1846</v>
      </c>
      <c r="D79" s="328">
        <v>2021</v>
      </c>
      <c r="E79" s="328">
        <v>2026</v>
      </c>
      <c r="F79" s="329">
        <v>48.914879190078437</v>
      </c>
      <c r="G79" s="329">
        <v>43.414282791264256</v>
      </c>
      <c r="H79" s="329">
        <v>45.557802940769314</v>
      </c>
      <c r="I79" s="329">
        <v>1.7612015844014069E-2</v>
      </c>
      <c r="J79" s="329">
        <v>1.2906216298714452E-2</v>
      </c>
      <c r="K79" s="329">
        <v>1.4414988096333797E-2</v>
      </c>
      <c r="L79" s="329">
        <v>1.4222222222222221E-4</v>
      </c>
      <c r="M79" s="329">
        <v>1.4222222222222221E-4</v>
      </c>
      <c r="N79" s="329">
        <v>1.4222222222222221E-4</v>
      </c>
      <c r="O79" s="329">
        <v>1.4222222222222221E-3</v>
      </c>
      <c r="P79" s="329">
        <v>1.4222222222222221E-3</v>
      </c>
      <c r="Q79" s="329">
        <v>1.4222222222222221E-3</v>
      </c>
      <c r="R79" s="329">
        <v>4.7457941668546257E-2</v>
      </c>
      <c r="S79" s="329">
        <v>3.8513567406181608E-2</v>
      </c>
      <c r="T79" s="329">
        <v>4.3378301724020622E-2</v>
      </c>
      <c r="U79" s="329">
        <v>7.5000000000000002E-6</v>
      </c>
      <c r="V79" s="329">
        <v>0</v>
      </c>
      <c r="W79" s="329">
        <v>0</v>
      </c>
      <c r="X79" s="329">
        <v>1.0999999999999998E-2</v>
      </c>
      <c r="Y79" s="329">
        <v>4.0000000000000001E-3</v>
      </c>
      <c r="Z79" s="329">
        <v>4.0000000000000001E-3</v>
      </c>
      <c r="AA79" s="329">
        <v>6.9999999999999984E-3</v>
      </c>
      <c r="AB79" s="329">
        <v>6.9999999999999984E-3</v>
      </c>
      <c r="AC79" s="329">
        <v>6.9999999999999984E-3</v>
      </c>
      <c r="AD79" s="329">
        <v>1.0262073178876941E-3</v>
      </c>
      <c r="AE79" s="329">
        <v>7.9490065243304116E-4</v>
      </c>
      <c r="AF79" s="329">
        <v>7.0004059063953638E-4</v>
      </c>
    </row>
    <row r="80" spans="1:32" s="69" customFormat="1" ht="15.75" customHeight="1" x14ac:dyDescent="0.25">
      <c r="A80" s="327" t="s">
        <v>894</v>
      </c>
      <c r="B80" s="327" t="s">
        <v>49</v>
      </c>
      <c r="C80" s="327" t="s">
        <v>47</v>
      </c>
      <c r="D80" s="328">
        <v>0</v>
      </c>
      <c r="E80" s="328">
        <v>1990</v>
      </c>
      <c r="F80" s="329">
        <v>57.529000000000103</v>
      </c>
      <c r="G80" s="329">
        <v>41.209000000000422</v>
      </c>
      <c r="H80" s="329">
        <v>50.089000000002912</v>
      </c>
      <c r="I80" s="329">
        <v>0.65051515369881785</v>
      </c>
      <c r="J80" s="329">
        <v>0.47173318471646658</v>
      </c>
      <c r="K80" s="329">
        <v>0.38431219430581237</v>
      </c>
      <c r="L80" s="329">
        <v>0.19879999999997364</v>
      </c>
      <c r="M80" s="329">
        <v>0.13220000000014218</v>
      </c>
      <c r="N80" s="329">
        <v>0.17000000000059773</v>
      </c>
      <c r="O80" s="329">
        <v>10.93399999999855</v>
      </c>
      <c r="P80" s="329">
        <v>7.2710000000078194</v>
      </c>
      <c r="Q80" s="329">
        <v>9.3500000000328747</v>
      </c>
      <c r="R80" s="329">
        <v>0.82380000000001818</v>
      </c>
      <c r="S80" s="329">
        <v>0.72270000000009216</v>
      </c>
      <c r="T80" s="329">
        <v>0.86100000000045751</v>
      </c>
      <c r="U80" s="329">
        <v>2.8000000000000004E-2</v>
      </c>
      <c r="V80" s="329">
        <v>1.2E-2</v>
      </c>
      <c r="W80" s="329">
        <v>8.0000000000000002E-3</v>
      </c>
      <c r="X80" s="329">
        <v>0</v>
      </c>
      <c r="Y80" s="329">
        <v>0</v>
      </c>
      <c r="Z80" s="329">
        <v>0</v>
      </c>
      <c r="AA80" s="329">
        <v>1E-3</v>
      </c>
      <c r="AB80" s="329">
        <v>1E-3</v>
      </c>
      <c r="AC80" s="329">
        <v>1E-3</v>
      </c>
      <c r="AD80" s="329">
        <v>0.1454014722361982</v>
      </c>
      <c r="AE80" s="329">
        <v>8.6069154918830118E-2</v>
      </c>
      <c r="AF80" s="329">
        <v>6.1615955315531601E-2</v>
      </c>
    </row>
    <row r="81" spans="1:32" s="69" customFormat="1" ht="15.75" customHeight="1" x14ac:dyDescent="0.25">
      <c r="A81" s="327" t="s">
        <v>894</v>
      </c>
      <c r="B81" s="327" t="s">
        <v>49</v>
      </c>
      <c r="C81" s="327" t="s">
        <v>1581</v>
      </c>
      <c r="D81" s="328">
        <v>1991</v>
      </c>
      <c r="E81" s="328">
        <v>1996</v>
      </c>
      <c r="F81" s="329">
        <v>65.284303456110251</v>
      </c>
      <c r="G81" s="329">
        <v>58.314807475825631</v>
      </c>
      <c r="H81" s="329">
        <v>64.376277453783729</v>
      </c>
      <c r="I81" s="329">
        <v>0.41818710700001072</v>
      </c>
      <c r="J81" s="329">
        <v>0.21388710700002941</v>
      </c>
      <c r="K81" s="329">
        <v>0.2057871070001176</v>
      </c>
      <c r="L81" s="329">
        <v>5.6757282000001109E-2</v>
      </c>
      <c r="M81" s="329">
        <v>6.1437282000003139E-2</v>
      </c>
      <c r="N81" s="329">
        <v>0.10679728200002205</v>
      </c>
      <c r="O81" s="329">
        <v>3.9730097400000774</v>
      </c>
      <c r="P81" s="329">
        <v>4.3006097400002199</v>
      </c>
      <c r="Q81" s="329">
        <v>7.4758097400015435</v>
      </c>
      <c r="R81" s="329">
        <v>0.60305901115289418</v>
      </c>
      <c r="S81" s="329">
        <v>0.56193650626287628</v>
      </c>
      <c r="T81" s="329">
        <v>0.6638375755034126</v>
      </c>
      <c r="U81" s="329">
        <v>1.0999999999999999E-2</v>
      </c>
      <c r="V81" s="329">
        <v>8.9999999999999993E-3</v>
      </c>
      <c r="W81" s="329">
        <v>3.0000000000000001E-3</v>
      </c>
      <c r="X81" s="329">
        <v>2E-3</v>
      </c>
      <c r="Y81" s="329">
        <v>4.0000000000000001E-3</v>
      </c>
      <c r="Z81" s="329">
        <v>4.0000000000000001E-3</v>
      </c>
      <c r="AA81" s="329">
        <v>1E-3</v>
      </c>
      <c r="AB81" s="329">
        <v>1E-3</v>
      </c>
      <c r="AC81" s="329">
        <v>1E-3</v>
      </c>
      <c r="AD81" s="329">
        <v>8.0053324000000162E-2</v>
      </c>
      <c r="AE81" s="329">
        <v>4.618332400000049E-2</v>
      </c>
      <c r="AF81" s="329">
        <v>3.4093324000001368E-2</v>
      </c>
    </row>
    <row r="82" spans="1:32" s="69" customFormat="1" ht="15.75" customHeight="1" x14ac:dyDescent="0.25">
      <c r="A82" s="327" t="s">
        <v>894</v>
      </c>
      <c r="B82" s="327" t="s">
        <v>49</v>
      </c>
      <c r="C82" s="327" t="s">
        <v>1582</v>
      </c>
      <c r="D82" s="328">
        <v>1997</v>
      </c>
      <c r="E82" s="328">
        <v>2000</v>
      </c>
      <c r="F82" s="329">
        <v>65.284303456110251</v>
      </c>
      <c r="G82" s="329">
        <v>58.314807475825631</v>
      </c>
      <c r="H82" s="329">
        <v>64.376277453783729</v>
      </c>
      <c r="I82" s="329">
        <v>0.34403174800003622</v>
      </c>
      <c r="J82" s="329">
        <v>0.11144174800006765</v>
      </c>
      <c r="K82" s="329">
        <v>3.6711748000108554E-2</v>
      </c>
      <c r="L82" s="329">
        <v>4.6760000000052128E-2</v>
      </c>
      <c r="M82" s="329">
        <v>3.9140000002238162E-2</v>
      </c>
      <c r="N82" s="329">
        <v>5.0600000011859103E-2</v>
      </c>
      <c r="O82" s="329">
        <v>3.7408000000041701</v>
      </c>
      <c r="P82" s="329">
        <v>3.131200000179053</v>
      </c>
      <c r="Q82" s="329">
        <v>4.0480000009487282</v>
      </c>
      <c r="R82" s="329">
        <v>0.65058059547122316</v>
      </c>
      <c r="S82" s="329">
        <v>0.55475820005094589</v>
      </c>
      <c r="T82" s="329">
        <v>0.66433171280607684</v>
      </c>
      <c r="U82" s="329">
        <v>7.000000000000001E-3</v>
      </c>
      <c r="V82" s="329">
        <v>3.0000000000000001E-3</v>
      </c>
      <c r="W82" s="329">
        <v>2E-3</v>
      </c>
      <c r="X82" s="329">
        <v>4.0000000000000001E-3</v>
      </c>
      <c r="Y82" s="329">
        <v>5.9999999999999993E-3</v>
      </c>
      <c r="Z82" s="329">
        <v>5.9999999999999993E-3</v>
      </c>
      <c r="AA82" s="329">
        <v>1E-3</v>
      </c>
      <c r="AB82" s="329">
        <v>1E-3</v>
      </c>
      <c r="AC82" s="329">
        <v>1E-3</v>
      </c>
      <c r="AD82" s="329">
        <v>9.7816989302983728E-2</v>
      </c>
      <c r="AE82" s="329">
        <v>5.8084025094512347E-2</v>
      </c>
      <c r="AF82" s="329">
        <v>3.8370134494486785E-2</v>
      </c>
    </row>
    <row r="83" spans="1:32" s="69" customFormat="1" ht="15.75" customHeight="1" x14ac:dyDescent="0.25">
      <c r="A83" s="327" t="s">
        <v>894</v>
      </c>
      <c r="B83" s="327" t="s">
        <v>49</v>
      </c>
      <c r="C83" s="327" t="s">
        <v>1583</v>
      </c>
      <c r="D83" s="328">
        <v>2001</v>
      </c>
      <c r="E83" s="328">
        <v>2005</v>
      </c>
      <c r="F83" s="329">
        <v>65.284303456110251</v>
      </c>
      <c r="G83" s="329">
        <v>58.314807475825631</v>
      </c>
      <c r="H83" s="329">
        <v>64.376277453783729</v>
      </c>
      <c r="I83" s="329">
        <v>9.9226008275002442E-2</v>
      </c>
      <c r="J83" s="329">
        <v>4.113825358572254E-2</v>
      </c>
      <c r="K83" s="329">
        <v>1.259315171001065E-2</v>
      </c>
      <c r="L83" s="329">
        <v>2.9292000000000092E-2</v>
      </c>
      <c r="M83" s="329">
        <v>2.9688000000000735E-2</v>
      </c>
      <c r="N83" s="329">
        <v>4.4700000000004091E-2</v>
      </c>
      <c r="O83" s="329">
        <v>2.4898200000000079</v>
      </c>
      <c r="P83" s="329">
        <v>2.5234800000000623</v>
      </c>
      <c r="Q83" s="329">
        <v>3.7995000000003478</v>
      </c>
      <c r="R83" s="329">
        <v>0.71565546005084957</v>
      </c>
      <c r="S83" s="329">
        <v>0.66496364942400421</v>
      </c>
      <c r="T83" s="329">
        <v>0.74805380949010714</v>
      </c>
      <c r="U83" s="329">
        <v>3.0000000000000001E-3</v>
      </c>
      <c r="V83" s="329">
        <v>0</v>
      </c>
      <c r="W83" s="329">
        <v>0</v>
      </c>
      <c r="X83" s="329">
        <v>9.0000000000000011E-3</v>
      </c>
      <c r="Y83" s="329">
        <v>4.0000000000000001E-3</v>
      </c>
      <c r="Z83" s="329">
        <v>4.0000000000000001E-3</v>
      </c>
      <c r="AA83" s="329">
        <v>1E-3</v>
      </c>
      <c r="AB83" s="329">
        <v>1E-3</v>
      </c>
      <c r="AC83" s="329">
        <v>1E-3</v>
      </c>
      <c r="AD83" s="329">
        <v>3.830400000003352E-2</v>
      </c>
      <c r="AE83" s="329">
        <v>1.7406000000079781E-2</v>
      </c>
      <c r="AF83" s="329">
        <v>1.2600000000240457E-2</v>
      </c>
    </row>
    <row r="84" spans="1:32" s="69" customFormat="1" ht="15.75" customHeight="1" x14ac:dyDescent="0.25">
      <c r="A84" s="327" t="s">
        <v>894</v>
      </c>
      <c r="B84" s="327" t="s">
        <v>49</v>
      </c>
      <c r="C84" s="327" t="s">
        <v>1584</v>
      </c>
      <c r="D84" s="328">
        <v>2006</v>
      </c>
      <c r="E84" s="328">
        <v>2010</v>
      </c>
      <c r="F84" s="329">
        <v>65.284303456110251</v>
      </c>
      <c r="G84" s="329">
        <v>58.314807475825631</v>
      </c>
      <c r="H84" s="329">
        <v>64.376277453783729</v>
      </c>
      <c r="I84" s="329">
        <v>8.3823959940501153E-2</v>
      </c>
      <c r="J84" s="329">
        <v>3.4577557758513427E-2</v>
      </c>
      <c r="K84" s="329">
        <v>2.1739045561640878E-2</v>
      </c>
      <c r="L84" s="329">
        <v>2.9008000000000107E-2</v>
      </c>
      <c r="M84" s="329">
        <v>2.4322000000000212E-2</v>
      </c>
      <c r="N84" s="329">
        <v>2.5900000000000666E-2</v>
      </c>
      <c r="O84" s="329">
        <v>2.5236960000000095</v>
      </c>
      <c r="P84" s="329">
        <v>2.1160140000000185</v>
      </c>
      <c r="Q84" s="329">
        <v>2.253300000000058</v>
      </c>
      <c r="R84" s="329">
        <v>0.53904000000040764</v>
      </c>
      <c r="S84" s="329">
        <v>0.42396000000043804</v>
      </c>
      <c r="T84" s="329">
        <v>0.57600000000315643</v>
      </c>
      <c r="U84" s="329">
        <v>1.1000000000000001E-3</v>
      </c>
      <c r="V84" s="329">
        <v>0</v>
      </c>
      <c r="W84" s="329">
        <v>0</v>
      </c>
      <c r="X84" s="329">
        <v>8.9999999999999993E-3</v>
      </c>
      <c r="Y84" s="329">
        <v>4.0000000000000001E-3</v>
      </c>
      <c r="Z84" s="329">
        <v>4.0000000000000001E-3</v>
      </c>
      <c r="AA84" s="329">
        <v>1E-3</v>
      </c>
      <c r="AB84" s="329">
        <v>1E-3</v>
      </c>
      <c r="AC84" s="329">
        <v>1E-3</v>
      </c>
      <c r="AD84" s="329">
        <v>1.0900696582842114E-2</v>
      </c>
      <c r="AE84" s="329">
        <v>6.4399178259370842E-3</v>
      </c>
      <c r="AF84" s="329">
        <v>5.7809972569540617E-3</v>
      </c>
    </row>
    <row r="85" spans="1:32" s="69" customFormat="1" ht="15.75" customHeight="1" x14ac:dyDescent="0.25">
      <c r="A85" s="327" t="s">
        <v>894</v>
      </c>
      <c r="B85" s="327" t="s">
        <v>49</v>
      </c>
      <c r="C85" s="327" t="s">
        <v>1585</v>
      </c>
      <c r="D85" s="328">
        <v>2011</v>
      </c>
      <c r="E85" s="328">
        <v>2014</v>
      </c>
      <c r="F85" s="329">
        <v>65.284303456110251</v>
      </c>
      <c r="G85" s="329">
        <v>58.314807475825631</v>
      </c>
      <c r="H85" s="329">
        <v>64.376277453783729</v>
      </c>
      <c r="I85" s="329">
        <v>4.8991695594164594E-2</v>
      </c>
      <c r="J85" s="329">
        <v>2.4915025511143957E-2</v>
      </c>
      <c r="K85" s="329">
        <v>9.0663492221055679E-3</v>
      </c>
      <c r="L85" s="329">
        <v>1.3722772277227722E-4</v>
      </c>
      <c r="M85" s="329">
        <v>1.3722772277227722E-4</v>
      </c>
      <c r="N85" s="329">
        <v>1.3722772277227722E-4</v>
      </c>
      <c r="O85" s="329">
        <v>1.3722772277227722E-3</v>
      </c>
      <c r="P85" s="329">
        <v>1.3722772277227722E-3</v>
      </c>
      <c r="Q85" s="329">
        <v>1.3722772277227722E-3</v>
      </c>
      <c r="R85" s="329">
        <v>0.5932242708568285</v>
      </c>
      <c r="S85" s="329">
        <v>0.48141959257727035</v>
      </c>
      <c r="T85" s="329">
        <v>0.54222877155025806</v>
      </c>
      <c r="U85" s="329">
        <v>7.5000000000000002E-6</v>
      </c>
      <c r="V85" s="329">
        <v>0</v>
      </c>
      <c r="W85" s="329">
        <v>0</v>
      </c>
      <c r="X85" s="329">
        <v>8.9999999999999976E-3</v>
      </c>
      <c r="Y85" s="329">
        <v>3.9999999999999992E-3</v>
      </c>
      <c r="Z85" s="329">
        <v>3.9999999999999992E-3</v>
      </c>
      <c r="AA85" s="329">
        <v>1.8999999999999998E-3</v>
      </c>
      <c r="AB85" s="329">
        <v>1.8999999999999998E-3</v>
      </c>
      <c r="AC85" s="329">
        <v>1.8999999999999998E-3</v>
      </c>
      <c r="AD85" s="329">
        <v>1.0262073178876941E-3</v>
      </c>
      <c r="AE85" s="329">
        <v>7.9490065243304116E-4</v>
      </c>
      <c r="AF85" s="329">
        <v>7.0004059063953638E-4</v>
      </c>
    </row>
    <row r="86" spans="1:32" s="69" customFormat="1" ht="15.75" customHeight="1" x14ac:dyDescent="0.25">
      <c r="A86" s="327" t="s">
        <v>894</v>
      </c>
      <c r="B86" s="327" t="s">
        <v>49</v>
      </c>
      <c r="C86" s="327" t="s">
        <v>1586</v>
      </c>
      <c r="D86" s="328">
        <v>2015</v>
      </c>
      <c r="E86" s="328">
        <v>2017</v>
      </c>
      <c r="F86" s="329">
        <v>65.284303456110251</v>
      </c>
      <c r="G86" s="329">
        <v>58.314807475825631</v>
      </c>
      <c r="H86" s="329">
        <v>64.376277453783729</v>
      </c>
      <c r="I86" s="329">
        <v>3.9438314953302495E-2</v>
      </c>
      <c r="J86" s="329">
        <v>2.0056595536470885E-2</v>
      </c>
      <c r="K86" s="329">
        <v>7.2984111237949815E-3</v>
      </c>
      <c r="L86" s="329">
        <v>1.4222222222222221E-4</v>
      </c>
      <c r="M86" s="329">
        <v>1.4222222222222221E-4</v>
      </c>
      <c r="N86" s="329">
        <v>1.4222222222222221E-4</v>
      </c>
      <c r="O86" s="329">
        <v>1.4222222222222221E-3</v>
      </c>
      <c r="P86" s="329">
        <v>1.4222222222222221E-3</v>
      </c>
      <c r="Q86" s="329">
        <v>1.4222222222222221E-3</v>
      </c>
      <c r="R86" s="329">
        <v>0.48863500547791255</v>
      </c>
      <c r="S86" s="329">
        <v>0.39654221314377486</v>
      </c>
      <c r="T86" s="329">
        <v>0.44663034163126286</v>
      </c>
      <c r="U86" s="329">
        <v>7.5000000000000002E-6</v>
      </c>
      <c r="V86" s="329">
        <v>0</v>
      </c>
      <c r="W86" s="329">
        <v>0</v>
      </c>
      <c r="X86" s="329">
        <v>1.0999999999999998E-2</v>
      </c>
      <c r="Y86" s="329">
        <v>3.9999999999999992E-3</v>
      </c>
      <c r="Z86" s="329">
        <v>3.9999999999999992E-3</v>
      </c>
      <c r="AA86" s="329">
        <v>6.9999999999999993E-3</v>
      </c>
      <c r="AB86" s="329">
        <v>6.9999999999999993E-3</v>
      </c>
      <c r="AC86" s="329">
        <v>6.9999999999999993E-3</v>
      </c>
      <c r="AD86" s="329">
        <v>1.0262073178876941E-3</v>
      </c>
      <c r="AE86" s="329">
        <v>7.9490065243304116E-4</v>
      </c>
      <c r="AF86" s="329">
        <v>7.0004059063953638E-4</v>
      </c>
    </row>
    <row r="87" spans="1:32" s="69" customFormat="1" ht="15.75" customHeight="1" x14ac:dyDescent="0.25">
      <c r="A87" s="327" t="s">
        <v>894</v>
      </c>
      <c r="B87" s="327" t="s">
        <v>49</v>
      </c>
      <c r="C87" s="327" t="s">
        <v>1709</v>
      </c>
      <c r="D87" s="328">
        <v>2018</v>
      </c>
      <c r="E87" s="328">
        <v>2020</v>
      </c>
      <c r="F87" s="329">
        <v>65.284303456110251</v>
      </c>
      <c r="G87" s="329">
        <v>58.314807475825631</v>
      </c>
      <c r="H87" s="329">
        <v>64.376277453783729</v>
      </c>
      <c r="I87" s="329">
        <v>1.9263142329390387E-2</v>
      </c>
      <c r="J87" s="329">
        <v>1.4116174076718934E-2</v>
      </c>
      <c r="K87" s="329">
        <v>1.5766393230365092E-2</v>
      </c>
      <c r="L87" s="329">
        <v>1.4222222222222221E-4</v>
      </c>
      <c r="M87" s="329">
        <v>1.4222222222222221E-4</v>
      </c>
      <c r="N87" s="329">
        <v>1.4222222222222221E-4</v>
      </c>
      <c r="O87" s="329">
        <v>1.4222222222222221E-3</v>
      </c>
      <c r="P87" s="329">
        <v>1.4222222222222221E-3</v>
      </c>
      <c r="Q87" s="329">
        <v>1.4222222222222221E-3</v>
      </c>
      <c r="R87" s="329">
        <v>5.932242708568284E-2</v>
      </c>
      <c r="S87" s="329">
        <v>4.8141959257727025E-2</v>
      </c>
      <c r="T87" s="329">
        <v>5.4222877155025793E-2</v>
      </c>
      <c r="U87" s="329">
        <v>7.5000000000000002E-6</v>
      </c>
      <c r="V87" s="329">
        <v>0</v>
      </c>
      <c r="W87" s="329">
        <v>0</v>
      </c>
      <c r="X87" s="329">
        <v>1.1000000000000001E-2</v>
      </c>
      <c r="Y87" s="329">
        <v>4.000000000000001E-3</v>
      </c>
      <c r="Z87" s="329">
        <v>4.000000000000001E-3</v>
      </c>
      <c r="AA87" s="329">
        <v>7.000000000000001E-3</v>
      </c>
      <c r="AB87" s="329">
        <v>7.000000000000001E-3</v>
      </c>
      <c r="AC87" s="329">
        <v>7.000000000000001E-3</v>
      </c>
      <c r="AD87" s="329">
        <v>1.0262073178876941E-3</v>
      </c>
      <c r="AE87" s="329">
        <v>7.9490065243304116E-4</v>
      </c>
      <c r="AF87" s="329">
        <v>7.0004059063953638E-4</v>
      </c>
    </row>
    <row r="88" spans="1:32" s="69" customFormat="1" ht="15.75" customHeight="1" x14ac:dyDescent="0.25">
      <c r="A88" s="327" t="s">
        <v>894</v>
      </c>
      <c r="B88" s="327" t="s">
        <v>49</v>
      </c>
      <c r="C88" s="327" t="s">
        <v>1846</v>
      </c>
      <c r="D88" s="328">
        <v>2021</v>
      </c>
      <c r="E88" s="328">
        <v>2026</v>
      </c>
      <c r="F88" s="329">
        <v>65.284303456110251</v>
      </c>
      <c r="G88" s="329">
        <v>58.314807475825631</v>
      </c>
      <c r="H88" s="329">
        <v>64.376277453783729</v>
      </c>
      <c r="I88" s="329">
        <v>1.7612015844014069E-2</v>
      </c>
      <c r="J88" s="329">
        <v>1.2906216298714452E-2</v>
      </c>
      <c r="K88" s="329">
        <v>1.4414988096333797E-2</v>
      </c>
      <c r="L88" s="329">
        <v>1.4222222222222221E-4</v>
      </c>
      <c r="M88" s="329">
        <v>1.4222222222222221E-4</v>
      </c>
      <c r="N88" s="329">
        <v>1.4222222222222221E-4</v>
      </c>
      <c r="O88" s="329">
        <v>1.4222222222222221E-3</v>
      </c>
      <c r="P88" s="329">
        <v>1.4222222222222221E-3</v>
      </c>
      <c r="Q88" s="329">
        <v>1.4222222222222221E-3</v>
      </c>
      <c r="R88" s="329">
        <v>4.7457941668546257E-2</v>
      </c>
      <c r="S88" s="329">
        <v>3.8513567406181608E-2</v>
      </c>
      <c r="T88" s="329">
        <v>4.3378301724020622E-2</v>
      </c>
      <c r="U88" s="329">
        <v>7.5000000000000002E-6</v>
      </c>
      <c r="V88" s="329">
        <v>0</v>
      </c>
      <c r="W88" s="329">
        <v>0</v>
      </c>
      <c r="X88" s="329">
        <v>1.1000000000000001E-2</v>
      </c>
      <c r="Y88" s="329">
        <v>4.000000000000001E-3</v>
      </c>
      <c r="Z88" s="329">
        <v>4.000000000000001E-3</v>
      </c>
      <c r="AA88" s="329">
        <v>7.000000000000001E-3</v>
      </c>
      <c r="AB88" s="329">
        <v>7.000000000000001E-3</v>
      </c>
      <c r="AC88" s="329">
        <v>7.000000000000001E-3</v>
      </c>
      <c r="AD88" s="329">
        <v>1.0262073178876941E-3</v>
      </c>
      <c r="AE88" s="329">
        <v>7.9490065243304116E-4</v>
      </c>
      <c r="AF88" s="329">
        <v>7.0004059063953638E-4</v>
      </c>
    </row>
    <row r="89" spans="1:32" s="69" customFormat="1" ht="15.75" customHeight="1" x14ac:dyDescent="0.25">
      <c r="A89" s="327" t="s">
        <v>894</v>
      </c>
      <c r="B89" s="327" t="s">
        <v>50</v>
      </c>
      <c r="C89" s="327" t="s">
        <v>47</v>
      </c>
      <c r="D89" s="328">
        <v>0</v>
      </c>
      <c r="E89" s="328">
        <v>1990</v>
      </c>
      <c r="F89" s="329">
        <v>59.000000000000028</v>
      </c>
      <c r="G89" s="329">
        <v>45.000000000000028</v>
      </c>
      <c r="H89" s="329">
        <v>54.000000000000043</v>
      </c>
      <c r="I89" s="329">
        <v>2.0429999999999842</v>
      </c>
      <c r="J89" s="329">
        <v>2.3729999999998994</v>
      </c>
      <c r="K89" s="329">
        <v>9.7229999999999279</v>
      </c>
      <c r="L89" s="329">
        <v>3.2200000000000002E-3</v>
      </c>
      <c r="M89" s="329">
        <v>1.8400000000000001E-3</v>
      </c>
      <c r="N89" s="329">
        <v>1.9E-3</v>
      </c>
      <c r="O89" s="329">
        <v>1.61E-2</v>
      </c>
      <c r="P89" s="329">
        <v>9.1999999999999998E-3</v>
      </c>
      <c r="Q89" s="329">
        <v>9.4999999999999998E-3</v>
      </c>
      <c r="R89" s="329">
        <v>2.2034048100883616</v>
      </c>
      <c r="S89" s="329">
        <v>2.5842365364004447</v>
      </c>
      <c r="T89" s="329">
        <v>2.8608718580951846</v>
      </c>
      <c r="U89" s="329">
        <v>0.08</v>
      </c>
      <c r="V89" s="329">
        <v>3.5000000000000003E-2</v>
      </c>
      <c r="W89" s="329">
        <v>2.5000000000000001E-2</v>
      </c>
      <c r="X89" s="329">
        <v>0</v>
      </c>
      <c r="Y89" s="329">
        <v>0</v>
      </c>
      <c r="Z89" s="329">
        <v>0</v>
      </c>
      <c r="AA89" s="329">
        <v>9.4999999999999998E-3</v>
      </c>
      <c r="AB89" s="329">
        <v>8.1999999999999972E-3</v>
      </c>
      <c r="AC89" s="329">
        <v>2.1999999999999999E-2</v>
      </c>
      <c r="AD89" s="329">
        <v>1.0818558366245885</v>
      </c>
      <c r="AE89" s="329">
        <v>0.66673506006914263</v>
      </c>
      <c r="AF89" s="329">
        <v>0.48971222612944082</v>
      </c>
    </row>
    <row r="90" spans="1:32" s="69" customFormat="1" ht="15.75" customHeight="1" x14ac:dyDescent="0.25">
      <c r="A90" s="327" t="s">
        <v>894</v>
      </c>
      <c r="B90" s="327" t="s">
        <v>50</v>
      </c>
      <c r="C90" s="327" t="s">
        <v>1582</v>
      </c>
      <c r="D90" s="328">
        <v>1997</v>
      </c>
      <c r="E90" s="328">
        <v>2000</v>
      </c>
      <c r="F90" s="329">
        <v>49.145000000047453</v>
      </c>
      <c r="G90" s="329">
        <v>45.155000000617001</v>
      </c>
      <c r="H90" s="329">
        <v>54.125000002924807</v>
      </c>
      <c r="I90" s="329">
        <v>0.89066400000001689</v>
      </c>
      <c r="J90" s="329">
        <v>0.98246400000001355</v>
      </c>
      <c r="K90" s="329">
        <v>2.4206640000000506</v>
      </c>
      <c r="L90" s="329">
        <v>3.2200000000000002E-3</v>
      </c>
      <c r="M90" s="329">
        <v>1.8400000000000001E-3</v>
      </c>
      <c r="N90" s="329">
        <v>1.9E-3</v>
      </c>
      <c r="O90" s="329">
        <v>8.0500000000000002E-2</v>
      </c>
      <c r="P90" s="329">
        <v>4.5999999999999999E-2</v>
      </c>
      <c r="Q90" s="329">
        <v>4.7500000000000001E-2</v>
      </c>
      <c r="R90" s="329">
        <v>0.12232800000001005</v>
      </c>
      <c r="S90" s="329">
        <v>0.10180800000012956</v>
      </c>
      <c r="T90" s="329">
        <v>0.10720800000054413</v>
      </c>
      <c r="U90" s="329">
        <v>1.9199999999999998E-2</v>
      </c>
      <c r="V90" s="329">
        <v>8.4000000000000012E-3</v>
      </c>
      <c r="W90" s="329">
        <v>6.000000000000001E-3</v>
      </c>
      <c r="X90" s="329">
        <v>1.2999999999999999E-2</v>
      </c>
      <c r="Y90" s="329">
        <v>3.0000000000000001E-3</v>
      </c>
      <c r="Z90" s="329">
        <v>2E-3</v>
      </c>
      <c r="AA90" s="329">
        <v>9.5000000000000015E-3</v>
      </c>
      <c r="AB90" s="329">
        <v>8.199999999999999E-3</v>
      </c>
      <c r="AC90" s="329">
        <v>2.2000000000000002E-2</v>
      </c>
      <c r="AD90" s="329">
        <v>5.738399999999088E-2</v>
      </c>
      <c r="AE90" s="329">
        <v>1.7064000000007063E-2</v>
      </c>
      <c r="AF90" s="329">
        <v>1.9944000000008951E-2</v>
      </c>
    </row>
    <row r="91" spans="1:32" s="69" customFormat="1" ht="15.75" customHeight="1" x14ac:dyDescent="0.25">
      <c r="A91" s="327" t="s">
        <v>894</v>
      </c>
      <c r="B91" s="327" t="s">
        <v>50</v>
      </c>
      <c r="C91" s="327" t="s">
        <v>1584</v>
      </c>
      <c r="D91" s="328">
        <v>2006</v>
      </c>
      <c r="E91" s="328">
        <v>2010</v>
      </c>
      <c r="F91" s="329">
        <v>49.145000000047453</v>
      </c>
      <c r="G91" s="329">
        <v>45.155000000617001</v>
      </c>
      <c r="H91" s="329">
        <v>54.125000002924807</v>
      </c>
      <c r="I91" s="329">
        <v>0.19502443199929895</v>
      </c>
      <c r="J91" s="329">
        <v>0.28686809435144428</v>
      </c>
      <c r="K91" s="329">
        <v>0.52967868571013144</v>
      </c>
      <c r="L91" s="329">
        <v>1.2800000000000001E-3</v>
      </c>
      <c r="M91" s="329">
        <v>8.3600000000000005E-4</v>
      </c>
      <c r="N91" s="329">
        <v>1.1900000000000001E-3</v>
      </c>
      <c r="O91" s="329">
        <v>1.9200000000000002E-2</v>
      </c>
      <c r="P91" s="329">
        <v>1.2540000000000001E-2</v>
      </c>
      <c r="Q91" s="329">
        <v>1.7850000000000001E-2</v>
      </c>
      <c r="R91" s="329">
        <v>5.4475088000004369E-2</v>
      </c>
      <c r="S91" s="329">
        <v>3.0505088000010897E-2</v>
      </c>
      <c r="T91" s="329">
        <v>1.9315088000030949E-2</v>
      </c>
      <c r="U91" s="329">
        <v>1.924000000000001E-3</v>
      </c>
      <c r="V91" s="329">
        <v>2.0019999999999999E-3</v>
      </c>
      <c r="W91" s="329">
        <v>1.25E-3</v>
      </c>
      <c r="X91" s="329">
        <v>5.0000000000000001E-3</v>
      </c>
      <c r="Y91" s="329">
        <v>2E-3</v>
      </c>
      <c r="Z91" s="329">
        <v>1E-3</v>
      </c>
      <c r="AA91" s="329">
        <v>9.4999999999999998E-3</v>
      </c>
      <c r="AB91" s="329">
        <v>8.199999999999999E-3</v>
      </c>
      <c r="AC91" s="329">
        <v>2.1999999999999999E-2</v>
      </c>
      <c r="AD91" s="329">
        <v>1.1826400000000585E-2</v>
      </c>
      <c r="AE91" s="329">
        <v>1.3702600000006487E-2</v>
      </c>
      <c r="AF91" s="329">
        <v>1.7170000000033284E-2</v>
      </c>
    </row>
    <row r="92" spans="1:32" s="69" customFormat="1" ht="15.75" customHeight="1" x14ac:dyDescent="0.25">
      <c r="A92" s="327" t="s">
        <v>894</v>
      </c>
      <c r="B92" s="327" t="s">
        <v>50</v>
      </c>
      <c r="C92" s="327" t="s">
        <v>1586</v>
      </c>
      <c r="D92" s="328">
        <v>2015</v>
      </c>
      <c r="E92" s="328">
        <v>2017</v>
      </c>
      <c r="F92" s="329">
        <v>47.693468033748829</v>
      </c>
      <c r="G92" s="329">
        <v>42.379866168277367</v>
      </c>
      <c r="H92" s="329">
        <v>58.090626697165973</v>
      </c>
      <c r="I92" s="329">
        <v>9.8151237355312781E-2</v>
      </c>
      <c r="J92" s="329">
        <v>0.14437400550130089</v>
      </c>
      <c r="K92" s="329">
        <v>0.26657489972011361</v>
      </c>
      <c r="L92" s="329">
        <v>1.2800000000000001E-3</v>
      </c>
      <c r="M92" s="329">
        <v>1.2800000000000001E-3</v>
      </c>
      <c r="N92" s="329">
        <v>1.2800000000000001E-3</v>
      </c>
      <c r="O92" s="329">
        <v>1.9200000000000002E-2</v>
      </c>
      <c r="P92" s="329">
        <v>1.9200000000000002E-2</v>
      </c>
      <c r="Q92" s="329">
        <v>1.9200000000000002E-2</v>
      </c>
      <c r="R92" s="329">
        <v>2.4415866961121534E-2</v>
      </c>
      <c r="S92" s="329">
        <v>1.3672454650390716E-2</v>
      </c>
      <c r="T92" s="329">
        <v>8.657069430385033E-3</v>
      </c>
      <c r="U92" s="329">
        <v>1.924000000000001E-3</v>
      </c>
      <c r="V92" s="329">
        <v>2.0019999999999999E-3</v>
      </c>
      <c r="W92" s="329">
        <v>1.25E-3</v>
      </c>
      <c r="X92" s="329">
        <v>2.1000000000000003E-3</v>
      </c>
      <c r="Y92" s="329">
        <v>2.0000000000000001E-4</v>
      </c>
      <c r="Z92" s="329">
        <v>1E-3</v>
      </c>
      <c r="AA92" s="329">
        <v>9.4999999999999998E-3</v>
      </c>
      <c r="AB92" s="329">
        <v>8.199999999999999E-3</v>
      </c>
      <c r="AC92" s="329">
        <v>2.1999999999999999E-2</v>
      </c>
      <c r="AD92" s="329">
        <v>7.9711844902271363E-4</v>
      </c>
      <c r="AE92" s="329">
        <v>1.5097626214323572E-3</v>
      </c>
      <c r="AF92" s="329">
        <v>6.7666538581126609E-3</v>
      </c>
    </row>
    <row r="93" spans="1:32" s="69" customFormat="1" ht="15.75" customHeight="1" x14ac:dyDescent="0.25">
      <c r="A93" s="327" t="s">
        <v>894</v>
      </c>
      <c r="B93" s="327" t="s">
        <v>50</v>
      </c>
      <c r="C93" s="327" t="s">
        <v>1709</v>
      </c>
      <c r="D93" s="328">
        <v>2018</v>
      </c>
      <c r="E93" s="328">
        <v>2020</v>
      </c>
      <c r="F93" s="329">
        <v>47.693468033748829</v>
      </c>
      <c r="G93" s="329">
        <v>42.379866168277367</v>
      </c>
      <c r="H93" s="329">
        <v>58.090626697165973</v>
      </c>
      <c r="I93" s="329">
        <v>9.8151237355312781E-2</v>
      </c>
      <c r="J93" s="329">
        <v>0.14437400550130089</v>
      </c>
      <c r="K93" s="329">
        <v>0.26657489972011361</v>
      </c>
      <c r="L93" s="329">
        <v>1.2800000000000001E-3</v>
      </c>
      <c r="M93" s="329">
        <v>1.2800000000000001E-3</v>
      </c>
      <c r="N93" s="329">
        <v>1.2800000000000001E-3</v>
      </c>
      <c r="O93" s="329">
        <v>1.9200000000000002E-2</v>
      </c>
      <c r="P93" s="329">
        <v>1.9200000000000002E-2</v>
      </c>
      <c r="Q93" s="329">
        <v>1.9200000000000002E-2</v>
      </c>
      <c r="R93" s="329">
        <v>2.4415866961121534E-2</v>
      </c>
      <c r="S93" s="329">
        <v>1.3672454650390716E-2</v>
      </c>
      <c r="T93" s="329">
        <v>8.657069430385033E-3</v>
      </c>
      <c r="U93" s="329">
        <v>1.924000000000001E-3</v>
      </c>
      <c r="V93" s="329">
        <v>2.0019999999999999E-3</v>
      </c>
      <c r="W93" s="329">
        <v>1.25E-3</v>
      </c>
      <c r="X93" s="329">
        <v>2.1000000000000003E-3</v>
      </c>
      <c r="Y93" s="329">
        <v>2.0000000000000001E-4</v>
      </c>
      <c r="Z93" s="329">
        <v>1E-3</v>
      </c>
      <c r="AA93" s="329">
        <v>9.4999999999999998E-3</v>
      </c>
      <c r="AB93" s="329">
        <v>8.199999999999999E-3</v>
      </c>
      <c r="AC93" s="329">
        <v>2.1999999999999999E-2</v>
      </c>
      <c r="AD93" s="329">
        <v>7.9711844902271363E-4</v>
      </c>
      <c r="AE93" s="329">
        <v>1.5097626214323572E-3</v>
      </c>
      <c r="AF93" s="329">
        <v>6.7666538581126609E-3</v>
      </c>
    </row>
    <row r="94" spans="1:32" s="69" customFormat="1" ht="15.75" customHeight="1" x14ac:dyDescent="0.25">
      <c r="A94" s="327" t="s">
        <v>894</v>
      </c>
      <c r="B94" s="327" t="s">
        <v>1288</v>
      </c>
      <c r="C94" s="327" t="s">
        <v>1585</v>
      </c>
      <c r="D94" s="328">
        <v>0</v>
      </c>
      <c r="E94" s="328">
        <v>2014</v>
      </c>
      <c r="F94" s="329">
        <v>55.165511016897483</v>
      </c>
      <c r="G94" s="329">
        <v>48.15558517037163</v>
      </c>
      <c r="H94" s="329">
        <v>50.443708161077652</v>
      </c>
      <c r="I94" s="329">
        <v>0.19502443199929895</v>
      </c>
      <c r="J94" s="329">
        <v>0.28686809435144428</v>
      </c>
      <c r="K94" s="329">
        <v>0.52967868571013144</v>
      </c>
      <c r="L94" s="329">
        <v>1.2800000000000001E-3</v>
      </c>
      <c r="M94" s="329">
        <v>1.2800000000000001E-3</v>
      </c>
      <c r="N94" s="329">
        <v>1.2800000000000001E-3</v>
      </c>
      <c r="O94" s="329">
        <v>1.9200000000000002E-2</v>
      </c>
      <c r="P94" s="329">
        <v>1.9200000000000002E-2</v>
      </c>
      <c r="Q94" s="329">
        <v>1.9200000000000002E-2</v>
      </c>
      <c r="R94" s="329">
        <v>4.0856316000902511E-2</v>
      </c>
      <c r="S94" s="329">
        <v>2.2878816000835252E-2</v>
      </c>
      <c r="T94" s="329">
        <v>1.4486316003145403E-2</v>
      </c>
      <c r="U94" s="329">
        <v>2.7730000000000001E-2</v>
      </c>
      <c r="V94" s="329">
        <v>2.7730000000000001E-2</v>
      </c>
      <c r="W94" s="329">
        <v>4.3389999999999998E-2</v>
      </c>
      <c r="X94" s="329">
        <v>2.4633763738296549E-3</v>
      </c>
      <c r="Y94" s="329">
        <v>2.5547121495268207E-4</v>
      </c>
      <c r="Z94" s="329">
        <v>1.6151168761376455E-3</v>
      </c>
      <c r="AA94" s="329">
        <v>5.4138787886194896E-3</v>
      </c>
      <c r="AB94" s="329">
        <v>9.3437421964325598E-3</v>
      </c>
      <c r="AC94" s="329">
        <v>2.2052209181829742E-2</v>
      </c>
      <c r="AD94" s="329">
        <v>4.8015184000000287E-2</v>
      </c>
      <c r="AE94" s="329">
        <v>5.5632556000016979E-2</v>
      </c>
      <c r="AF94" s="329">
        <v>6.9710200000081074E-2</v>
      </c>
    </row>
    <row r="95" spans="1:32" s="69" customFormat="1" ht="15.75" customHeight="1" x14ac:dyDescent="0.25">
      <c r="A95" s="327" t="s">
        <v>894</v>
      </c>
      <c r="B95" s="327" t="s">
        <v>1288</v>
      </c>
      <c r="C95" s="327" t="s">
        <v>1586</v>
      </c>
      <c r="D95" s="328">
        <v>2015</v>
      </c>
      <c r="E95" s="328">
        <v>2017</v>
      </c>
      <c r="F95" s="329">
        <v>55.165511016897483</v>
      </c>
      <c r="G95" s="329">
        <v>48.15558517037163</v>
      </c>
      <c r="H95" s="329">
        <v>50.443708161077652</v>
      </c>
      <c r="I95" s="329">
        <v>0.19502443199929895</v>
      </c>
      <c r="J95" s="329">
        <v>0.28686809435144428</v>
      </c>
      <c r="K95" s="329">
        <v>0.52967868571013144</v>
      </c>
      <c r="L95" s="329">
        <v>1.2800000000000001E-3</v>
      </c>
      <c r="M95" s="329">
        <v>1.2800000000000001E-3</v>
      </c>
      <c r="N95" s="329">
        <v>1.2800000000000001E-3</v>
      </c>
      <c r="O95" s="329">
        <v>1.9200000000000002E-2</v>
      </c>
      <c r="P95" s="329">
        <v>1.9200000000000002E-2</v>
      </c>
      <c r="Q95" s="329">
        <v>1.9200000000000002E-2</v>
      </c>
      <c r="R95" s="329">
        <v>4.0856316000902511E-2</v>
      </c>
      <c r="S95" s="329">
        <v>2.2878816000835252E-2</v>
      </c>
      <c r="T95" s="329">
        <v>1.4486316003145403E-2</v>
      </c>
      <c r="U95" s="329">
        <v>2.7730000000000001E-2</v>
      </c>
      <c r="V95" s="329">
        <v>2.7730000000000001E-2</v>
      </c>
      <c r="W95" s="329">
        <v>4.3389999999999998E-2</v>
      </c>
      <c r="X95" s="329">
        <v>2.3632811647069838E-3</v>
      </c>
      <c r="Y95" s="329">
        <v>2.2766699019638437E-4</v>
      </c>
      <c r="Z95" s="329">
        <v>1.4393430414713956E-3</v>
      </c>
      <c r="AA95" s="329">
        <v>5.0360715736838205E-3</v>
      </c>
      <c r="AB95" s="329">
        <v>8.9585311745215557E-3</v>
      </c>
      <c r="AC95" s="329">
        <v>2.198311941184623E-2</v>
      </c>
      <c r="AD95" s="329">
        <v>4.8015184000000287E-2</v>
      </c>
      <c r="AE95" s="329">
        <v>5.5632556000016979E-2</v>
      </c>
      <c r="AF95" s="329">
        <v>6.9710200000081074E-2</v>
      </c>
    </row>
    <row r="96" spans="1:32" s="69" customFormat="1" ht="15.75" customHeight="1" x14ac:dyDescent="0.25">
      <c r="A96" s="327" t="s">
        <v>894</v>
      </c>
      <c r="B96" s="327" t="s">
        <v>1288</v>
      </c>
      <c r="C96" s="327" t="s">
        <v>1709</v>
      </c>
      <c r="D96" s="328">
        <v>2018</v>
      </c>
      <c r="E96" s="328">
        <v>2020</v>
      </c>
      <c r="F96" s="329">
        <v>46.18475337046354</v>
      </c>
      <c r="G96" s="329">
        <v>33.24592966621087</v>
      </c>
      <c r="H96" s="329">
        <v>34.328290293630403</v>
      </c>
      <c r="I96" s="329">
        <v>4.3685283694860938E-2</v>
      </c>
      <c r="J96" s="329">
        <v>5.8360445939747659E-2</v>
      </c>
      <c r="K96" s="329">
        <v>6.4752181230786368E-2</v>
      </c>
      <c r="L96" s="329">
        <v>1.2800000000000001E-3</v>
      </c>
      <c r="M96" s="329">
        <v>1.2800000000000001E-3</v>
      </c>
      <c r="N96" s="329">
        <v>1.2800000000000001E-3</v>
      </c>
      <c r="O96" s="329">
        <v>1.9200000000000002E-2</v>
      </c>
      <c r="P96" s="329">
        <v>1.9200000000000002E-2</v>
      </c>
      <c r="Q96" s="329">
        <v>1.9200000000000002E-2</v>
      </c>
      <c r="R96" s="329">
        <v>8.8262096688932444E-3</v>
      </c>
      <c r="S96" s="329">
        <v>5.2201688739180359E-3</v>
      </c>
      <c r="T96" s="329">
        <v>3.1472364943657743E-3</v>
      </c>
      <c r="U96" s="329">
        <v>6.0000000000000001E-3</v>
      </c>
      <c r="V96" s="329">
        <v>4.4999999999999997E-3</v>
      </c>
      <c r="W96" s="329">
        <v>5.0000000000000001E-3</v>
      </c>
      <c r="X96" s="329">
        <v>2.2635962303755881E-3</v>
      </c>
      <c r="Y96" s="329">
        <v>1.9997673065988553E-4</v>
      </c>
      <c r="Z96" s="329">
        <v>1.2642896765854834E-3</v>
      </c>
      <c r="AA96" s="329">
        <v>4.6598129321275238E-3</v>
      </c>
      <c r="AB96" s="329">
        <v>8.57489907305037E-3</v>
      </c>
      <c r="AC96" s="329">
        <v>2.1914312830151224E-2</v>
      </c>
      <c r="AD96" s="329">
        <v>6.6157459162385895E-3</v>
      </c>
      <c r="AE96" s="329">
        <v>4.6044912174421663E-3</v>
      </c>
      <c r="AF96" s="329">
        <v>5.5981321860779486E-3</v>
      </c>
    </row>
    <row r="97" spans="1:32" s="69" customFormat="1" ht="15.75" customHeight="1" x14ac:dyDescent="0.25">
      <c r="A97" s="327" t="s">
        <v>894</v>
      </c>
      <c r="B97" s="327" t="s">
        <v>2319</v>
      </c>
      <c r="C97" s="327" t="s">
        <v>1585</v>
      </c>
      <c r="D97" s="328">
        <v>2011</v>
      </c>
      <c r="E97" s="328">
        <v>2014</v>
      </c>
      <c r="F97" s="329">
        <v>17.57390912118651</v>
      </c>
      <c r="G97" s="329">
        <v>22.02502763603125</v>
      </c>
      <c r="H97" s="329">
        <v>36.727559299138797</v>
      </c>
      <c r="I97" s="329">
        <v>0.1420418165542956</v>
      </c>
      <c r="J97" s="329">
        <v>0.12662304642019609</v>
      </c>
      <c r="K97" s="329">
        <v>0.20617885077928763</v>
      </c>
      <c r="L97" s="329">
        <v>2.2353828401474991E-4</v>
      </c>
      <c r="M97" s="329">
        <v>2.5201555404271445E-4</v>
      </c>
      <c r="N97" s="329">
        <v>3.5448504704932172E-4</v>
      </c>
      <c r="O97" s="329">
        <v>3.3530742602212488E-3</v>
      </c>
      <c r="P97" s="329">
        <v>3.7802333106407167E-3</v>
      </c>
      <c r="Q97" s="329">
        <v>5.3172757057398257E-3</v>
      </c>
      <c r="R97" s="329">
        <v>5.7751190360062479E-3</v>
      </c>
      <c r="S97" s="329">
        <v>3.7297515302633366E-3</v>
      </c>
      <c r="T97" s="329">
        <v>2.8970923504911968E-3</v>
      </c>
      <c r="U97" s="329">
        <v>1.2661128121941694E-3</v>
      </c>
      <c r="V97" s="329">
        <v>9.9519539906274546E-4</v>
      </c>
      <c r="W97" s="329">
        <v>5.780399024736142E-4</v>
      </c>
      <c r="X97" s="329">
        <v>1.3646818759243955E-3</v>
      </c>
      <c r="Y97" s="329">
        <v>1.5720964402238065E-4</v>
      </c>
      <c r="Z97" s="329">
        <v>1.3980161316451752E-3</v>
      </c>
      <c r="AA97" s="329">
        <v>2.9803596290834365E-3</v>
      </c>
      <c r="AB97" s="329">
        <v>5.8350063030981987E-3</v>
      </c>
      <c r="AC97" s="329">
        <v>1.9529848920552921E-2</v>
      </c>
      <c r="AD97" s="329">
        <v>5.1078497897926085E-4</v>
      </c>
      <c r="AE97" s="329">
        <v>3.6038224231576247E-4</v>
      </c>
      <c r="AF97" s="329">
        <v>6.8238371584585932E-4</v>
      </c>
    </row>
    <row r="98" spans="1:32" s="69" customFormat="1" ht="15.75" customHeight="1" x14ac:dyDescent="0.25">
      <c r="A98" s="327" t="s">
        <v>894</v>
      </c>
      <c r="B98" s="327" t="s">
        <v>2319</v>
      </c>
      <c r="C98" s="327" t="s">
        <v>1586</v>
      </c>
      <c r="D98" s="328">
        <v>2015</v>
      </c>
      <c r="E98" s="328">
        <v>2017</v>
      </c>
      <c r="F98" s="329">
        <v>17.57390912118651</v>
      </c>
      <c r="G98" s="329">
        <v>22.02502763603125</v>
      </c>
      <c r="H98" s="329">
        <v>36.727559299138797</v>
      </c>
      <c r="I98" s="329">
        <v>0.1420418165542956</v>
      </c>
      <c r="J98" s="329">
        <v>0.12662304642019609</v>
      </c>
      <c r="K98" s="329">
        <v>0.20617885077928763</v>
      </c>
      <c r="L98" s="329">
        <v>2.2353828401474991E-4</v>
      </c>
      <c r="M98" s="329">
        <v>2.5201555404271445E-4</v>
      </c>
      <c r="N98" s="329">
        <v>3.5448504704932172E-4</v>
      </c>
      <c r="O98" s="329">
        <v>3.3530742602212488E-3</v>
      </c>
      <c r="P98" s="329">
        <v>3.7802333106407167E-3</v>
      </c>
      <c r="Q98" s="329">
        <v>5.3172757057398257E-3</v>
      </c>
      <c r="R98" s="329">
        <v>5.7751190360062479E-3</v>
      </c>
      <c r="S98" s="329">
        <v>3.7297515302633366E-3</v>
      </c>
      <c r="T98" s="329">
        <v>2.8970923504911968E-3</v>
      </c>
      <c r="U98" s="329">
        <v>1.2661128121941694E-3</v>
      </c>
      <c r="V98" s="329">
        <v>9.9519539906274546E-4</v>
      </c>
      <c r="W98" s="329">
        <v>5.780399024736142E-4</v>
      </c>
      <c r="X98" s="329">
        <v>1.3340254880045272E-3</v>
      </c>
      <c r="Y98" s="329">
        <v>1.4760914262799721E-4</v>
      </c>
      <c r="Z98" s="329">
        <v>1.3126456116610186E-3</v>
      </c>
      <c r="AA98" s="329">
        <v>2.864647751946555E-3</v>
      </c>
      <c r="AB98" s="329">
        <v>5.7019970577262052E-3</v>
      </c>
      <c r="AC98" s="329">
        <v>1.9496293132228237E-2</v>
      </c>
      <c r="AD98" s="329">
        <v>5.1078497897926085E-4</v>
      </c>
      <c r="AE98" s="329">
        <v>3.6038224231576247E-4</v>
      </c>
      <c r="AF98" s="329">
        <v>6.8238371584585932E-4</v>
      </c>
    </row>
    <row r="99" spans="1:32" s="69" customFormat="1" ht="15.75" customHeight="1" x14ac:dyDescent="0.25">
      <c r="A99" s="327" t="s">
        <v>894</v>
      </c>
      <c r="B99" s="327" t="s">
        <v>2319</v>
      </c>
      <c r="C99" s="327" t="s">
        <v>1709</v>
      </c>
      <c r="D99" s="328">
        <v>2018</v>
      </c>
      <c r="E99" s="328">
        <v>2020</v>
      </c>
      <c r="F99" s="329">
        <v>17.57390912118651</v>
      </c>
      <c r="G99" s="329">
        <v>22.02502763603125</v>
      </c>
      <c r="H99" s="329">
        <v>36.727559299138797</v>
      </c>
      <c r="I99" s="329">
        <v>0.1420418165542956</v>
      </c>
      <c r="J99" s="329">
        <v>0.12662304642019609</v>
      </c>
      <c r="K99" s="329">
        <v>0.20617885077928763</v>
      </c>
      <c r="L99" s="329">
        <v>6.1473028104056231E-5</v>
      </c>
      <c r="M99" s="329">
        <v>6.9304277361746471E-5</v>
      </c>
      <c r="N99" s="329">
        <v>9.7483387938563477E-5</v>
      </c>
      <c r="O99" s="329">
        <v>9.2209542156084347E-4</v>
      </c>
      <c r="P99" s="329">
        <v>1.039564160426197E-3</v>
      </c>
      <c r="Q99" s="329">
        <v>1.4622508190784522E-3</v>
      </c>
      <c r="R99" s="329">
        <v>5.7751190360062479E-3</v>
      </c>
      <c r="S99" s="329">
        <v>3.7297515302633366E-3</v>
      </c>
      <c r="T99" s="329">
        <v>2.8970923504911968E-3</v>
      </c>
      <c r="U99" s="329">
        <v>1.2661128121941694E-3</v>
      </c>
      <c r="V99" s="329">
        <v>9.9519539906274546E-4</v>
      </c>
      <c r="W99" s="329">
        <v>5.780399024736142E-4</v>
      </c>
      <c r="X99" s="329">
        <v>1.253550733951855E-3</v>
      </c>
      <c r="Y99" s="329">
        <v>1.2240728288787377E-4</v>
      </c>
      <c r="Z99" s="329">
        <v>1.0885431630284082E-3</v>
      </c>
      <c r="AA99" s="329">
        <v>2.5608975228620491E-3</v>
      </c>
      <c r="AB99" s="329">
        <v>5.3528402576484809E-3</v>
      </c>
      <c r="AC99" s="329">
        <v>1.9408207287949036E-2</v>
      </c>
      <c r="AD99" s="329">
        <v>5.1078497897926085E-4</v>
      </c>
      <c r="AE99" s="329">
        <v>3.6038224231576247E-4</v>
      </c>
      <c r="AF99" s="329">
        <v>6.8238371584585932E-4</v>
      </c>
    </row>
    <row r="100" spans="1:32" s="69" customFormat="1" ht="15.75" customHeight="1" x14ac:dyDescent="0.25">
      <c r="A100" s="327" t="s">
        <v>894</v>
      </c>
      <c r="B100" s="327" t="s">
        <v>2319</v>
      </c>
      <c r="C100" s="327" t="s">
        <v>1846</v>
      </c>
      <c r="D100" s="328">
        <v>2021</v>
      </c>
      <c r="E100" s="328">
        <v>2026</v>
      </c>
      <c r="F100" s="329">
        <v>17.57390912118651</v>
      </c>
      <c r="G100" s="329">
        <v>22.02502763603125</v>
      </c>
      <c r="H100" s="329">
        <v>36.727559299138797</v>
      </c>
      <c r="I100" s="329">
        <v>0.1420418165542956</v>
      </c>
      <c r="J100" s="329">
        <v>0.12662304642019609</v>
      </c>
      <c r="K100" s="329">
        <v>0.20617885077928763</v>
      </c>
      <c r="L100" s="329">
        <v>6.1473028104056231E-5</v>
      </c>
      <c r="M100" s="329">
        <v>6.9304277361746471E-5</v>
      </c>
      <c r="N100" s="329">
        <v>9.7483387938563477E-5</v>
      </c>
      <c r="O100" s="329">
        <v>9.2209542156084347E-4</v>
      </c>
      <c r="P100" s="329">
        <v>1.039564160426197E-3</v>
      </c>
      <c r="Q100" s="329">
        <v>1.4622508190784522E-3</v>
      </c>
      <c r="R100" s="329">
        <v>5.7751190360062479E-3</v>
      </c>
      <c r="S100" s="329">
        <v>3.7297515302633366E-3</v>
      </c>
      <c r="T100" s="329">
        <v>2.8970923504911968E-3</v>
      </c>
      <c r="U100" s="329">
        <v>1.2661128121941694E-3</v>
      </c>
      <c r="V100" s="329">
        <v>9.9519539906274546E-4</v>
      </c>
      <c r="W100" s="329">
        <v>5.780399024736142E-4</v>
      </c>
      <c r="X100" s="329">
        <v>1.2112470258678193E-3</v>
      </c>
      <c r="Y100" s="329">
        <v>1.0915925087869004E-4</v>
      </c>
      <c r="Z100" s="329">
        <v>9.7073771361173248E-4</v>
      </c>
      <c r="AA100" s="329">
        <v>2.4012230861655492E-3</v>
      </c>
      <c r="AB100" s="329">
        <v>5.1692966417664563E-3</v>
      </c>
      <c r="AC100" s="329">
        <v>1.9361902606604076E-2</v>
      </c>
      <c r="AD100" s="329">
        <v>5.1078497897926085E-4</v>
      </c>
      <c r="AE100" s="329">
        <v>3.6038224231576247E-4</v>
      </c>
      <c r="AF100" s="329">
        <v>6.8238371584585932E-4</v>
      </c>
    </row>
    <row r="101" spans="1:32" s="69" customFormat="1" ht="15.75" customHeight="1" x14ac:dyDescent="0.25">
      <c r="A101" s="327" t="s">
        <v>894</v>
      </c>
      <c r="B101" s="327" t="s">
        <v>2320</v>
      </c>
      <c r="C101" s="327" t="s">
        <v>1585</v>
      </c>
      <c r="D101" s="328">
        <v>2011</v>
      </c>
      <c r="E101" s="328">
        <v>2014</v>
      </c>
      <c r="F101" s="329">
        <v>22.47963181193353</v>
      </c>
      <c r="G101" s="329">
        <v>25.142167531409928</v>
      </c>
      <c r="H101" s="329">
        <v>43.691178107172433</v>
      </c>
      <c r="I101" s="329">
        <v>0.1420418165542956</v>
      </c>
      <c r="J101" s="329">
        <v>0.12662304642019609</v>
      </c>
      <c r="K101" s="329">
        <v>0.20617885077928763</v>
      </c>
      <c r="L101" s="329">
        <v>2.2353828401474991E-4</v>
      </c>
      <c r="M101" s="329">
        <v>2.5201555404271445E-4</v>
      </c>
      <c r="N101" s="329">
        <v>3.5448504704932172E-4</v>
      </c>
      <c r="O101" s="329">
        <v>3.3530742602212488E-3</v>
      </c>
      <c r="P101" s="329">
        <v>3.7802333106407167E-3</v>
      </c>
      <c r="Q101" s="329">
        <v>5.3172757057398257E-3</v>
      </c>
      <c r="R101" s="329">
        <v>5.7751190360062479E-3</v>
      </c>
      <c r="S101" s="329">
        <v>3.7297515302633366E-3</v>
      </c>
      <c r="T101" s="329">
        <v>2.8970923504911968E-3</v>
      </c>
      <c r="U101" s="329">
        <v>1.2661128121941694E-3</v>
      </c>
      <c r="V101" s="329">
        <v>9.9519539906274546E-4</v>
      </c>
      <c r="W101" s="329">
        <v>5.780399024736142E-4</v>
      </c>
      <c r="X101" s="329">
        <v>1.3290633717640114E-3</v>
      </c>
      <c r="Y101" s="329">
        <v>1.4605518251988887E-4</v>
      </c>
      <c r="Z101" s="329">
        <v>1.2988273351966821E-3</v>
      </c>
      <c r="AA101" s="329">
        <v>2.8459183508748333E-3</v>
      </c>
      <c r="AB101" s="329">
        <v>5.6804678632782378E-3</v>
      </c>
      <c r="AC101" s="329">
        <v>1.9490861712106455E-2</v>
      </c>
      <c r="AD101" s="329">
        <v>5.1078497897926085E-4</v>
      </c>
      <c r="AE101" s="329">
        <v>3.6038224231576247E-4</v>
      </c>
      <c r="AF101" s="329">
        <v>6.8238371584585932E-4</v>
      </c>
    </row>
    <row r="102" spans="1:32" s="69" customFormat="1" ht="15.75" customHeight="1" x14ac:dyDescent="0.25">
      <c r="A102" s="327" t="s">
        <v>894</v>
      </c>
      <c r="B102" s="327" t="s">
        <v>2320</v>
      </c>
      <c r="C102" s="327" t="s">
        <v>1586</v>
      </c>
      <c r="D102" s="328">
        <v>2015</v>
      </c>
      <c r="E102" s="328">
        <v>2017</v>
      </c>
      <c r="F102" s="329">
        <v>22.47963181193353</v>
      </c>
      <c r="G102" s="329">
        <v>25.142167531409928</v>
      </c>
      <c r="H102" s="329">
        <v>43.691178107172433</v>
      </c>
      <c r="I102" s="329">
        <v>0.1420418165542956</v>
      </c>
      <c r="J102" s="329">
        <v>0.12662304642019609</v>
      </c>
      <c r="K102" s="329">
        <v>0.20617885077928763</v>
      </c>
      <c r="L102" s="329">
        <v>2.2353828401474991E-4</v>
      </c>
      <c r="M102" s="329">
        <v>2.5201555404271445E-4</v>
      </c>
      <c r="N102" s="329">
        <v>3.5448504704932172E-4</v>
      </c>
      <c r="O102" s="329">
        <v>3.3530742602212488E-3</v>
      </c>
      <c r="P102" s="329">
        <v>3.7802333106407167E-3</v>
      </c>
      <c r="Q102" s="329">
        <v>5.3172757057398257E-3</v>
      </c>
      <c r="R102" s="329">
        <v>5.7751190360062479E-3</v>
      </c>
      <c r="S102" s="329">
        <v>3.7297515302633366E-3</v>
      </c>
      <c r="T102" s="329">
        <v>2.8970923504911968E-3</v>
      </c>
      <c r="U102" s="329">
        <v>1.2661128121941694E-3</v>
      </c>
      <c r="V102" s="329">
        <v>9.9519539906274546E-4</v>
      </c>
      <c r="W102" s="329">
        <v>5.780399024736142E-4</v>
      </c>
      <c r="X102" s="329">
        <v>1.3140291793489716E-3</v>
      </c>
      <c r="Y102" s="329">
        <v>1.4134700275581207E-4</v>
      </c>
      <c r="Z102" s="329">
        <v>1.2569607973850977E-3</v>
      </c>
      <c r="AA102" s="329">
        <v>2.789172114817003E-3</v>
      </c>
      <c r="AB102" s="329">
        <v>5.6152388286924062E-3</v>
      </c>
      <c r="AC102" s="329">
        <v>1.9474405625380567E-2</v>
      </c>
      <c r="AD102" s="329">
        <v>5.1078497897926085E-4</v>
      </c>
      <c r="AE102" s="329">
        <v>3.6038224231576247E-4</v>
      </c>
      <c r="AF102" s="329">
        <v>6.8238371584585932E-4</v>
      </c>
    </row>
    <row r="103" spans="1:32" s="69" customFormat="1" ht="15.75" customHeight="1" x14ac:dyDescent="0.25">
      <c r="A103" s="327" t="s">
        <v>894</v>
      </c>
      <c r="B103" s="327" t="s">
        <v>2320</v>
      </c>
      <c r="C103" s="327" t="s">
        <v>1709</v>
      </c>
      <c r="D103" s="328">
        <v>2018</v>
      </c>
      <c r="E103" s="328">
        <v>2020</v>
      </c>
      <c r="F103" s="329">
        <v>22.47963181193353</v>
      </c>
      <c r="G103" s="329">
        <v>25.142167531409928</v>
      </c>
      <c r="H103" s="329">
        <v>43.691178107172433</v>
      </c>
      <c r="I103" s="329">
        <v>0.1420418165542956</v>
      </c>
      <c r="J103" s="329">
        <v>0.12662304642019609</v>
      </c>
      <c r="K103" s="329">
        <v>0.20617885077928763</v>
      </c>
      <c r="L103" s="329">
        <v>6.1473028104056231E-5</v>
      </c>
      <c r="M103" s="329">
        <v>6.9304277361746471E-5</v>
      </c>
      <c r="N103" s="329">
        <v>9.7483387938563477E-5</v>
      </c>
      <c r="O103" s="329">
        <v>9.2209542156084347E-4</v>
      </c>
      <c r="P103" s="329">
        <v>1.039564160426197E-3</v>
      </c>
      <c r="Q103" s="329">
        <v>1.4622508190784522E-3</v>
      </c>
      <c r="R103" s="329">
        <v>5.7751190360062479E-3</v>
      </c>
      <c r="S103" s="329">
        <v>3.7297515302633366E-3</v>
      </c>
      <c r="T103" s="329">
        <v>2.8970923504911968E-3</v>
      </c>
      <c r="U103" s="329">
        <v>1.2661128121941694E-3</v>
      </c>
      <c r="V103" s="329">
        <v>9.9519539906274546E-4</v>
      </c>
      <c r="W103" s="329">
        <v>5.780399024736142E-4</v>
      </c>
      <c r="X103" s="329">
        <v>1.2574665487078177E-3</v>
      </c>
      <c r="Y103" s="329">
        <v>1.2363357820756481E-4</v>
      </c>
      <c r="Z103" s="329">
        <v>1.0994477465283295E-3</v>
      </c>
      <c r="AA103" s="329">
        <v>2.5756776814742487E-3</v>
      </c>
      <c r="AB103" s="329">
        <v>5.3698298510431262E-3</v>
      </c>
      <c r="AC103" s="329">
        <v>1.9412493450148356E-2</v>
      </c>
      <c r="AD103" s="329">
        <v>5.1078497897926085E-4</v>
      </c>
      <c r="AE103" s="329">
        <v>3.6038224231576247E-4</v>
      </c>
      <c r="AF103" s="329">
        <v>6.8238371584585932E-4</v>
      </c>
    </row>
    <row r="104" spans="1:32" s="69" customFormat="1" ht="15.75" customHeight="1" x14ac:dyDescent="0.25">
      <c r="A104" s="327" t="s">
        <v>894</v>
      </c>
      <c r="B104" s="327" t="s">
        <v>2320</v>
      </c>
      <c r="C104" s="327" t="s">
        <v>1846</v>
      </c>
      <c r="D104" s="328">
        <v>2021</v>
      </c>
      <c r="E104" s="328">
        <v>2026</v>
      </c>
      <c r="F104" s="329">
        <v>22.47963181193353</v>
      </c>
      <c r="G104" s="329">
        <v>25.142167531409928</v>
      </c>
      <c r="H104" s="329">
        <v>43.691178107172433</v>
      </c>
      <c r="I104" s="329">
        <v>0.1420418165542956</v>
      </c>
      <c r="J104" s="329">
        <v>0.12662304642019609</v>
      </c>
      <c r="K104" s="329">
        <v>0.20617885077928763</v>
      </c>
      <c r="L104" s="329">
        <v>6.1473028104056231E-5</v>
      </c>
      <c r="M104" s="329">
        <v>6.9304277361746471E-5</v>
      </c>
      <c r="N104" s="329">
        <v>9.7483387938563477E-5</v>
      </c>
      <c r="O104" s="329">
        <v>9.2209542156084347E-4</v>
      </c>
      <c r="P104" s="329">
        <v>1.039564160426197E-3</v>
      </c>
      <c r="Q104" s="329">
        <v>1.4622508190784522E-3</v>
      </c>
      <c r="R104" s="329">
        <v>5.7751190360062479E-3</v>
      </c>
      <c r="S104" s="329">
        <v>3.7297515302633366E-3</v>
      </c>
      <c r="T104" s="329">
        <v>2.8970923504911968E-3</v>
      </c>
      <c r="U104" s="329">
        <v>1.2661128121941694E-3</v>
      </c>
      <c r="V104" s="329">
        <v>9.9519539906274546E-4</v>
      </c>
      <c r="W104" s="329">
        <v>5.780399024736142E-4</v>
      </c>
      <c r="X104" s="329">
        <v>1.2074540979015137E-3</v>
      </c>
      <c r="Y104" s="329">
        <v>1.0797143937511386E-4</v>
      </c>
      <c r="Z104" s="329">
        <v>9.6017533967543097E-4</v>
      </c>
      <c r="AA104" s="329">
        <v>2.3869067610990278E-3</v>
      </c>
      <c r="AB104" s="329">
        <v>5.1528402187897065E-3</v>
      </c>
      <c r="AC104" s="329">
        <v>1.9357750953503231E-2</v>
      </c>
      <c r="AD104" s="329">
        <v>5.1078497897926085E-4</v>
      </c>
      <c r="AE104" s="329">
        <v>3.6038224231576247E-4</v>
      </c>
      <c r="AF104" s="329">
        <v>6.8238371584585932E-4</v>
      </c>
    </row>
    <row r="105" spans="1:32" s="69" customFormat="1" ht="15.75" customHeight="1" x14ac:dyDescent="0.25">
      <c r="A105" s="327" t="s">
        <v>894</v>
      </c>
      <c r="B105" s="327" t="s">
        <v>2321</v>
      </c>
      <c r="C105" s="327" t="s">
        <v>1585</v>
      </c>
      <c r="D105" s="328">
        <v>2011</v>
      </c>
      <c r="E105" s="328">
        <v>2014</v>
      </c>
      <c r="F105" s="329">
        <v>41.985203039870598</v>
      </c>
      <c r="G105" s="329">
        <v>34.011975047208907</v>
      </c>
      <c r="H105" s="329">
        <v>51.778265189359004</v>
      </c>
      <c r="I105" s="329">
        <v>0.1420418165542956</v>
      </c>
      <c r="J105" s="329">
        <v>0.12662304642019609</v>
      </c>
      <c r="K105" s="329">
        <v>0.20617885077928763</v>
      </c>
      <c r="L105" s="329">
        <v>2.2353828401474991E-4</v>
      </c>
      <c r="M105" s="329">
        <v>2.5201555404271445E-4</v>
      </c>
      <c r="N105" s="329">
        <v>3.5448504704932172E-4</v>
      </c>
      <c r="O105" s="329">
        <v>3.3530742602212488E-3</v>
      </c>
      <c r="P105" s="329">
        <v>3.7802333106407167E-3</v>
      </c>
      <c r="Q105" s="329">
        <v>5.3172757057398257E-3</v>
      </c>
      <c r="R105" s="329">
        <v>5.7751190360062479E-3</v>
      </c>
      <c r="S105" s="329">
        <v>3.7297515302633366E-3</v>
      </c>
      <c r="T105" s="329">
        <v>2.8970923504911968E-3</v>
      </c>
      <c r="U105" s="329">
        <v>1.2661128121941694E-3</v>
      </c>
      <c r="V105" s="329">
        <v>9.9519539906274546E-4</v>
      </c>
      <c r="W105" s="329">
        <v>5.780399024736142E-4</v>
      </c>
      <c r="X105" s="329">
        <v>1.3582210082620624E-3</v>
      </c>
      <c r="Y105" s="329">
        <v>1.5518632773465314E-4</v>
      </c>
      <c r="Z105" s="329">
        <v>1.3800242001324359E-3</v>
      </c>
      <c r="AA105" s="329">
        <v>2.9559732229909865E-3</v>
      </c>
      <c r="AB105" s="329">
        <v>5.8069744575180377E-3</v>
      </c>
      <c r="AC105" s="329">
        <v>1.9522777001048323E-2</v>
      </c>
      <c r="AD105" s="329">
        <v>5.1078497897926085E-4</v>
      </c>
      <c r="AE105" s="329">
        <v>3.6038224231576247E-4</v>
      </c>
      <c r="AF105" s="329">
        <v>6.8238371584585932E-4</v>
      </c>
    </row>
    <row r="106" spans="1:32" s="69" customFormat="1" ht="15.75" customHeight="1" x14ac:dyDescent="0.25">
      <c r="A106" s="327" t="s">
        <v>894</v>
      </c>
      <c r="B106" s="327" t="s">
        <v>2321</v>
      </c>
      <c r="C106" s="327" t="s">
        <v>1586</v>
      </c>
      <c r="D106" s="328">
        <v>2015</v>
      </c>
      <c r="E106" s="328">
        <v>2017</v>
      </c>
      <c r="F106" s="329">
        <v>41.985203039870598</v>
      </c>
      <c r="G106" s="329">
        <v>34.011975047208907</v>
      </c>
      <c r="H106" s="329">
        <v>51.778265189359004</v>
      </c>
      <c r="I106" s="329">
        <v>0.1420418165542956</v>
      </c>
      <c r="J106" s="329">
        <v>0.12662304642019609</v>
      </c>
      <c r="K106" s="329">
        <v>0.20617885077928763</v>
      </c>
      <c r="L106" s="329">
        <v>2.2353828401474991E-4</v>
      </c>
      <c r="M106" s="329">
        <v>2.5201555404271445E-4</v>
      </c>
      <c r="N106" s="329">
        <v>3.5448504704932172E-4</v>
      </c>
      <c r="O106" s="329">
        <v>3.3530742602212488E-3</v>
      </c>
      <c r="P106" s="329">
        <v>3.7802333106407167E-3</v>
      </c>
      <c r="Q106" s="329">
        <v>5.3172757057398257E-3</v>
      </c>
      <c r="R106" s="329">
        <v>5.7751190360062479E-3</v>
      </c>
      <c r="S106" s="329">
        <v>3.7297515302633366E-3</v>
      </c>
      <c r="T106" s="329">
        <v>2.8970923504911968E-3</v>
      </c>
      <c r="U106" s="329">
        <v>1.2661128121941694E-3</v>
      </c>
      <c r="V106" s="329">
        <v>9.9519539906274546E-4</v>
      </c>
      <c r="W106" s="329">
        <v>5.780399024736142E-4</v>
      </c>
      <c r="X106" s="329">
        <v>1.3390613232827184E-3</v>
      </c>
      <c r="Y106" s="329">
        <v>1.4918618894332078E-4</v>
      </c>
      <c r="Z106" s="329">
        <v>1.3266691775611326E-3</v>
      </c>
      <c r="AA106" s="329">
        <v>2.8836554039411329E-3</v>
      </c>
      <c r="AB106" s="329">
        <v>5.7238460978649404E-3</v>
      </c>
      <c r="AC106" s="329">
        <v>1.9501805243540067E-2</v>
      </c>
      <c r="AD106" s="329">
        <v>5.1078497897926085E-4</v>
      </c>
      <c r="AE106" s="329">
        <v>3.6038224231576247E-4</v>
      </c>
      <c r="AF106" s="329">
        <v>6.8238371584585932E-4</v>
      </c>
    </row>
    <row r="107" spans="1:32" s="69" customFormat="1" ht="15.75" customHeight="1" x14ac:dyDescent="0.25">
      <c r="A107" s="327" t="s">
        <v>894</v>
      </c>
      <c r="B107" s="327" t="s">
        <v>2321</v>
      </c>
      <c r="C107" s="327" t="s">
        <v>1709</v>
      </c>
      <c r="D107" s="328">
        <v>2018</v>
      </c>
      <c r="E107" s="328">
        <v>2020</v>
      </c>
      <c r="F107" s="329">
        <v>41.985203039870598</v>
      </c>
      <c r="G107" s="329">
        <v>34.011975047208907</v>
      </c>
      <c r="H107" s="329">
        <v>51.778265189359004</v>
      </c>
      <c r="I107" s="329">
        <v>0.1420418165542956</v>
      </c>
      <c r="J107" s="329">
        <v>0.12662304642019609</v>
      </c>
      <c r="K107" s="329">
        <v>0.20617885077928763</v>
      </c>
      <c r="L107" s="329">
        <v>6.1473028104056231E-5</v>
      </c>
      <c r="M107" s="329">
        <v>6.9304277361746471E-5</v>
      </c>
      <c r="N107" s="329">
        <v>9.7483387938563477E-5</v>
      </c>
      <c r="O107" s="329">
        <v>9.2209542156084347E-4</v>
      </c>
      <c r="P107" s="329">
        <v>1.039564160426197E-3</v>
      </c>
      <c r="Q107" s="329">
        <v>1.4622508190784522E-3</v>
      </c>
      <c r="R107" s="329">
        <v>5.7751190360062479E-3</v>
      </c>
      <c r="S107" s="329">
        <v>3.7297515302633366E-3</v>
      </c>
      <c r="T107" s="329">
        <v>2.8970923504911968E-3</v>
      </c>
      <c r="U107" s="329">
        <v>1.2661128121941694E-3</v>
      </c>
      <c r="V107" s="329">
        <v>9.9519539906274546E-4</v>
      </c>
      <c r="W107" s="329">
        <v>5.780399024736142E-4</v>
      </c>
      <c r="X107" s="329">
        <v>1.2493668454928773E-3</v>
      </c>
      <c r="Y107" s="329">
        <v>1.2109703632231784E-4</v>
      </c>
      <c r="Z107" s="329">
        <v>1.0768920600272248E-3</v>
      </c>
      <c r="AA107" s="329">
        <v>2.5451055258210059E-3</v>
      </c>
      <c r="AB107" s="329">
        <v>5.334687569598478E-3</v>
      </c>
      <c r="AC107" s="329">
        <v>1.940362769834212E-2</v>
      </c>
      <c r="AD107" s="329">
        <v>5.1078497897926085E-4</v>
      </c>
      <c r="AE107" s="329">
        <v>3.6038224231576247E-4</v>
      </c>
      <c r="AF107" s="329">
        <v>6.8238371584585932E-4</v>
      </c>
    </row>
    <row r="108" spans="1:32" s="69" customFormat="1" ht="15.75" customHeight="1" x14ac:dyDescent="0.25">
      <c r="A108" s="327" t="s">
        <v>894</v>
      </c>
      <c r="B108" s="327" t="s">
        <v>2321</v>
      </c>
      <c r="C108" s="327" t="s">
        <v>1846</v>
      </c>
      <c r="D108" s="328">
        <v>2021</v>
      </c>
      <c r="E108" s="328">
        <v>2026</v>
      </c>
      <c r="F108" s="329">
        <v>41.985203039870598</v>
      </c>
      <c r="G108" s="329">
        <v>34.011975047208907</v>
      </c>
      <c r="H108" s="329">
        <v>51.778265189359004</v>
      </c>
      <c r="I108" s="329">
        <v>0.1420418165542956</v>
      </c>
      <c r="J108" s="329">
        <v>0.12662304642019609</v>
      </c>
      <c r="K108" s="329">
        <v>0.20617885077928763</v>
      </c>
      <c r="L108" s="329">
        <v>6.1473028104056231E-5</v>
      </c>
      <c r="M108" s="329">
        <v>6.9304277361746471E-5</v>
      </c>
      <c r="N108" s="329">
        <v>9.7483387938563477E-5</v>
      </c>
      <c r="O108" s="329">
        <v>9.2209542156084347E-4</v>
      </c>
      <c r="P108" s="329">
        <v>1.039564160426197E-3</v>
      </c>
      <c r="Q108" s="329">
        <v>1.4622508190784522E-3</v>
      </c>
      <c r="R108" s="329">
        <v>5.7751190360062479E-3</v>
      </c>
      <c r="S108" s="329">
        <v>3.7297515302633366E-3</v>
      </c>
      <c r="T108" s="329">
        <v>2.8970923504911968E-3</v>
      </c>
      <c r="U108" s="329">
        <v>1.2661128121941694E-3</v>
      </c>
      <c r="V108" s="329">
        <v>9.9519539906274546E-4</v>
      </c>
      <c r="W108" s="329">
        <v>5.780399024736142E-4</v>
      </c>
      <c r="X108" s="329">
        <v>1.2048945013056424E-3</v>
      </c>
      <c r="Y108" s="329">
        <v>1.0716986383555734E-4</v>
      </c>
      <c r="Z108" s="329">
        <v>9.5304749105509182E-4</v>
      </c>
      <c r="AA108" s="329">
        <v>2.3772456187754246E-3</v>
      </c>
      <c r="AB108" s="329">
        <v>5.1417348657206022E-3</v>
      </c>
      <c r="AC108" s="329">
        <v>1.9354949277004617E-2</v>
      </c>
      <c r="AD108" s="329">
        <v>5.1078497897926085E-4</v>
      </c>
      <c r="AE108" s="329">
        <v>3.6038224231576247E-4</v>
      </c>
      <c r="AF108" s="329">
        <v>6.8238371584585932E-4</v>
      </c>
    </row>
    <row r="109" spans="1:32" s="69" customFormat="1" ht="15.75" customHeight="1" x14ac:dyDescent="0.25">
      <c r="A109" s="327" t="s">
        <v>1589</v>
      </c>
      <c r="B109" s="327" t="s">
        <v>1590</v>
      </c>
      <c r="C109" s="327" t="s">
        <v>47</v>
      </c>
      <c r="D109" s="328">
        <v>0</v>
      </c>
      <c r="E109" s="328">
        <v>1994</v>
      </c>
      <c r="F109" s="329">
        <v>57.280000000005984</v>
      </c>
      <c r="G109" s="329">
        <v>51.880000000007833</v>
      </c>
      <c r="H109" s="329">
        <v>58.720000000017386</v>
      </c>
      <c r="I109" s="329">
        <v>3.4876000000000174</v>
      </c>
      <c r="J109" s="329">
        <v>3.0607250000000294</v>
      </c>
      <c r="K109" s="329">
        <v>4.0220000000000447</v>
      </c>
      <c r="L109" s="329">
        <v>3.2200000000000002E-3</v>
      </c>
      <c r="M109" s="329">
        <v>1.8400000000000001E-3</v>
      </c>
      <c r="N109" s="329">
        <v>1.9E-3</v>
      </c>
      <c r="O109" s="329">
        <v>1.61E-2</v>
      </c>
      <c r="P109" s="329">
        <v>9.1999999999999998E-3</v>
      </c>
      <c r="Q109" s="329">
        <v>9.4999999999999998E-3</v>
      </c>
      <c r="R109" s="329">
        <v>1.1388458691813146</v>
      </c>
      <c r="S109" s="329">
        <v>1.3887540549053718</v>
      </c>
      <c r="T109" s="329">
        <v>1.4957077543753514</v>
      </c>
      <c r="U109" s="329">
        <v>0.13100000000000001</v>
      </c>
      <c r="V109" s="329">
        <v>8.5999999999999993E-2</v>
      </c>
      <c r="W109" s="329">
        <v>4.1000000000000002E-2</v>
      </c>
      <c r="X109" s="329">
        <v>9.9999999999999985E-3</v>
      </c>
      <c r="Y109" s="329">
        <v>6.499999999999998E-3</v>
      </c>
      <c r="Z109" s="329">
        <v>6.499999999999998E-3</v>
      </c>
      <c r="AA109" s="329">
        <v>1.9999999999999996E-3</v>
      </c>
      <c r="AB109" s="329">
        <v>1.9999999999999996E-3</v>
      </c>
      <c r="AC109" s="329">
        <v>1.9999999999999996E-3</v>
      </c>
      <c r="AD109" s="329">
        <v>0.3264000000000008</v>
      </c>
      <c r="AE109" s="329">
        <v>0.18627500000000288</v>
      </c>
      <c r="AF109" s="329">
        <v>0.1616000000000046</v>
      </c>
    </row>
    <row r="110" spans="1:32" s="69" customFormat="1" ht="15.75" customHeight="1" x14ac:dyDescent="0.25">
      <c r="A110" s="327" t="s">
        <v>1589</v>
      </c>
      <c r="B110" s="327" t="s">
        <v>1590</v>
      </c>
      <c r="C110" s="327" t="s">
        <v>1581</v>
      </c>
      <c r="D110" s="328">
        <v>1995</v>
      </c>
      <c r="E110" s="328">
        <v>1998</v>
      </c>
      <c r="F110" s="329">
        <v>57.548990217777565</v>
      </c>
      <c r="G110" s="329">
        <v>49.061724725888219</v>
      </c>
      <c r="H110" s="329">
        <v>48.413653287327229</v>
      </c>
      <c r="I110" s="329">
        <v>1.765090871270393</v>
      </c>
      <c r="J110" s="329">
        <v>1.3826534107067454</v>
      </c>
      <c r="K110" s="329">
        <v>1.4072815333314626</v>
      </c>
      <c r="L110" s="329">
        <v>3.2200000000000002E-3</v>
      </c>
      <c r="M110" s="329">
        <v>1.8400000000000001E-3</v>
      </c>
      <c r="N110" s="329">
        <v>1.9E-3</v>
      </c>
      <c r="O110" s="329">
        <v>8.0500000000000002E-2</v>
      </c>
      <c r="P110" s="329">
        <v>4.5999999999999999E-2</v>
      </c>
      <c r="Q110" s="329">
        <v>4.7500000000000001E-2</v>
      </c>
      <c r="R110" s="329">
        <v>0.27449884299999799</v>
      </c>
      <c r="S110" s="329">
        <v>0.27019884300000935</v>
      </c>
      <c r="T110" s="329">
        <v>0.3237788430000228</v>
      </c>
      <c r="U110" s="329">
        <v>2.5999999999999999E-2</v>
      </c>
      <c r="V110" s="329">
        <v>1.6E-2</v>
      </c>
      <c r="W110" s="329">
        <v>1.4E-2</v>
      </c>
      <c r="X110" s="329">
        <v>4.6168750000000008E-2</v>
      </c>
      <c r="Y110" s="329">
        <v>2.7232000000000003E-2</v>
      </c>
      <c r="Z110" s="329">
        <v>1.3691100000000003E-2</v>
      </c>
      <c r="AA110" s="329">
        <v>7.0000000000000007E-2</v>
      </c>
      <c r="AB110" s="329">
        <v>0.13281435</v>
      </c>
      <c r="AC110" s="329">
        <v>7.4241904999999997E-2</v>
      </c>
      <c r="AD110" s="329">
        <v>0.17728963987708021</v>
      </c>
      <c r="AE110" s="329">
        <v>0.1263433322047709</v>
      </c>
      <c r="AF110" s="329">
        <v>0.11371673448356097</v>
      </c>
    </row>
    <row r="111" spans="1:32" s="69" customFormat="1" ht="15.75" customHeight="1" x14ac:dyDescent="0.25">
      <c r="A111" s="327" t="s">
        <v>1589</v>
      </c>
      <c r="B111" s="327" t="s">
        <v>1590</v>
      </c>
      <c r="C111" s="327" t="s">
        <v>1582</v>
      </c>
      <c r="D111" s="328">
        <v>1999</v>
      </c>
      <c r="E111" s="328">
        <v>2001</v>
      </c>
      <c r="F111" s="329">
        <v>56.32884513788305</v>
      </c>
      <c r="G111" s="329">
        <v>48.216546311864207</v>
      </c>
      <c r="H111" s="329">
        <v>47.332972244906678</v>
      </c>
      <c r="I111" s="329">
        <v>0.65911775494843872</v>
      </c>
      <c r="J111" s="329">
        <v>0.57140692260404291</v>
      </c>
      <c r="K111" s="329">
        <v>0.59850278450337835</v>
      </c>
      <c r="L111" s="329">
        <v>3.2200000000000002E-3</v>
      </c>
      <c r="M111" s="329">
        <v>1.8400000000000001E-3</v>
      </c>
      <c r="N111" s="329">
        <v>1.9E-3</v>
      </c>
      <c r="O111" s="329">
        <v>8.0500000000000002E-2</v>
      </c>
      <c r="P111" s="329">
        <v>4.5999999999999999E-2</v>
      </c>
      <c r="Q111" s="329">
        <v>4.7500000000000001E-2</v>
      </c>
      <c r="R111" s="329">
        <v>0.15314951475197588</v>
      </c>
      <c r="S111" s="329">
        <v>0.14833616155004506</v>
      </c>
      <c r="T111" s="329">
        <v>0.161956980950269</v>
      </c>
      <c r="U111" s="329">
        <v>1.7000000000000001E-2</v>
      </c>
      <c r="V111" s="329">
        <v>1.2999999999999999E-2</v>
      </c>
      <c r="W111" s="329">
        <v>1.0999999999999999E-2</v>
      </c>
      <c r="X111" s="329">
        <v>3.0458407428127676E-2</v>
      </c>
      <c r="Y111" s="329">
        <v>1.7339634511224389E-2</v>
      </c>
      <c r="Z111" s="329">
        <v>1.0542666370143965E-2</v>
      </c>
      <c r="AA111" s="329">
        <v>0.18991491676197206</v>
      </c>
      <c r="AB111" s="329">
        <v>0.15003299065223316</v>
      </c>
      <c r="AC111" s="329">
        <v>8.4442180963781782E-2</v>
      </c>
      <c r="AD111" s="329">
        <v>7.0611762292274435E-2</v>
      </c>
      <c r="AE111" s="329">
        <v>4.9077676396116092E-2</v>
      </c>
      <c r="AF111" s="329">
        <v>4.3962069440436624E-2</v>
      </c>
    </row>
    <row r="112" spans="1:32" s="69" customFormat="1" ht="15.75" customHeight="1" x14ac:dyDescent="0.25">
      <c r="A112" s="327" t="s">
        <v>1589</v>
      </c>
      <c r="B112" s="327" t="s">
        <v>1590</v>
      </c>
      <c r="C112" s="327" t="s">
        <v>1583</v>
      </c>
      <c r="D112" s="328">
        <v>2002</v>
      </c>
      <c r="E112" s="328">
        <v>2006</v>
      </c>
      <c r="F112" s="329">
        <v>58.235078837713878</v>
      </c>
      <c r="G112" s="329">
        <v>50.226239406736539</v>
      </c>
      <c r="H112" s="329">
        <v>49.968342268076185</v>
      </c>
      <c r="I112" s="329">
        <v>0.51896022671317144</v>
      </c>
      <c r="J112" s="329">
        <v>0.65053402696548801</v>
      </c>
      <c r="K112" s="329">
        <v>0.79312741457794322</v>
      </c>
      <c r="L112" s="329">
        <v>1.2800000000000001E-3</v>
      </c>
      <c r="M112" s="329">
        <v>8.3600000000000005E-4</v>
      </c>
      <c r="N112" s="329">
        <v>1.1900000000000001E-3</v>
      </c>
      <c r="O112" s="329">
        <v>1.9200000000000002E-2</v>
      </c>
      <c r="P112" s="329">
        <v>1.2540000000000001E-2</v>
      </c>
      <c r="Q112" s="329">
        <v>1.7850000000000001E-2</v>
      </c>
      <c r="R112" s="329">
        <v>7.6101011259423992E-2</v>
      </c>
      <c r="S112" s="329">
        <v>6.321550439310912E-2</v>
      </c>
      <c r="T112" s="329">
        <v>5.5889147007872869E-2</v>
      </c>
      <c r="U112" s="329">
        <v>3.0000000000000001E-3</v>
      </c>
      <c r="V112" s="329">
        <v>2E-3</v>
      </c>
      <c r="W112" s="329">
        <v>4.0000000000000001E-3</v>
      </c>
      <c r="X112" s="329">
        <v>9.9345000000000006E-3</v>
      </c>
      <c r="Y112" s="329">
        <v>1.6162999999999996E-3</v>
      </c>
      <c r="Z112" s="329">
        <v>1.6162999999999996E-3</v>
      </c>
      <c r="AA112" s="329">
        <v>2.2005750000000002E-3</v>
      </c>
      <c r="AB112" s="329">
        <v>2.9758125E-2</v>
      </c>
      <c r="AC112" s="329">
        <v>6.5536880000000006E-2</v>
      </c>
      <c r="AD112" s="329">
        <v>1.4674922867765842E-2</v>
      </c>
      <c r="AE112" s="329">
        <v>1.434737656490463E-2</v>
      </c>
      <c r="AF112" s="329">
        <v>1.7545180716252117E-2</v>
      </c>
    </row>
    <row r="113" spans="1:32" s="69" customFormat="1" ht="15.75" customHeight="1" x14ac:dyDescent="0.25">
      <c r="A113" s="327" t="s">
        <v>1589</v>
      </c>
      <c r="B113" s="327" t="s">
        <v>1590</v>
      </c>
      <c r="C113" s="327" t="s">
        <v>1584</v>
      </c>
      <c r="D113" s="328">
        <v>2007</v>
      </c>
      <c r="E113" s="328">
        <v>2011</v>
      </c>
      <c r="F113" s="329">
        <v>60.491262614275996</v>
      </c>
      <c r="G113" s="329">
        <v>53.158921062097477</v>
      </c>
      <c r="H113" s="329">
        <v>52.833770520917298</v>
      </c>
      <c r="I113" s="329">
        <v>0.19502443199929895</v>
      </c>
      <c r="J113" s="329">
        <v>0.26611989356386262</v>
      </c>
      <c r="K113" s="329">
        <v>0.33947221462133931</v>
      </c>
      <c r="L113" s="329">
        <v>1.2800000000000001E-3</v>
      </c>
      <c r="M113" s="329">
        <v>8.3600000000000005E-4</v>
      </c>
      <c r="N113" s="329">
        <v>1.1900000000000001E-3</v>
      </c>
      <c r="O113" s="329">
        <v>1.9200000000000002E-2</v>
      </c>
      <c r="P113" s="329">
        <v>1.2540000000000001E-2</v>
      </c>
      <c r="Q113" s="329">
        <v>1.7850000000000001E-2</v>
      </c>
      <c r="R113" s="329">
        <v>5.4475088000004369E-2</v>
      </c>
      <c r="S113" s="329">
        <v>3.3612588000009568E-2</v>
      </c>
      <c r="T113" s="329">
        <v>2.535508800001483E-2</v>
      </c>
      <c r="U113" s="329">
        <v>2.8700000000000002E-3</v>
      </c>
      <c r="V113" s="329">
        <v>2.6900000000000001E-3</v>
      </c>
      <c r="W113" s="329">
        <v>5.0800000000000003E-3</v>
      </c>
      <c r="X113" s="329">
        <v>1.2733177756660448E-3</v>
      </c>
      <c r="Y113" s="329">
        <v>4.7677957380748339E-4</v>
      </c>
      <c r="Z113" s="329">
        <v>4.7677957380748339E-4</v>
      </c>
      <c r="AA113" s="329">
        <v>2.0967302249196604E-3</v>
      </c>
      <c r="AB113" s="329">
        <v>2.9683546154929925E-2</v>
      </c>
      <c r="AC113" s="329">
        <v>6.537207896325932E-2</v>
      </c>
      <c r="AD113" s="329">
        <v>1.1826400000000585E-2</v>
      </c>
      <c r="AE113" s="329">
        <v>1.3279400000004776E-2</v>
      </c>
      <c r="AF113" s="329">
        <v>1.4681600000011607E-2</v>
      </c>
    </row>
    <row r="114" spans="1:32" s="69" customFormat="1" ht="15.75" customHeight="1" x14ac:dyDescent="0.25">
      <c r="A114" s="327" t="s">
        <v>1589</v>
      </c>
      <c r="B114" s="327" t="s">
        <v>1590</v>
      </c>
      <c r="C114" s="327" t="s">
        <v>1585</v>
      </c>
      <c r="D114" s="328">
        <v>2012</v>
      </c>
      <c r="E114" s="328">
        <v>2015</v>
      </c>
      <c r="F114" s="329">
        <v>60.491262614275996</v>
      </c>
      <c r="G114" s="329">
        <v>53.158921062097477</v>
      </c>
      <c r="H114" s="329">
        <v>52.833770520917298</v>
      </c>
      <c r="I114" s="329">
        <v>0.2440882521230624</v>
      </c>
      <c r="J114" s="329">
        <v>0.26107267508446236</v>
      </c>
      <c r="K114" s="329">
        <v>0.29618966101906935</v>
      </c>
      <c r="L114" s="329">
        <v>5.4000000000000001E-4</v>
      </c>
      <c r="M114" s="329">
        <v>5.4000000000000001E-4</v>
      </c>
      <c r="N114" s="329">
        <v>5.4000000000000001E-4</v>
      </c>
      <c r="O114" s="329">
        <v>8.0999999999999996E-3</v>
      </c>
      <c r="P114" s="329">
        <v>8.0999999999999996E-3</v>
      </c>
      <c r="Q114" s="329">
        <v>8.0999999999999996E-3</v>
      </c>
      <c r="R114" s="329">
        <v>2.8313734578631827E-2</v>
      </c>
      <c r="S114" s="329">
        <v>2.0283143957336405E-2</v>
      </c>
      <c r="T114" s="329">
        <v>1.6964158185767964E-2</v>
      </c>
      <c r="U114" s="329">
        <v>2.8700000000000002E-3</v>
      </c>
      <c r="V114" s="329">
        <v>2.6900000000000001E-3</v>
      </c>
      <c r="W114" s="329">
        <v>5.0800000000000003E-3</v>
      </c>
      <c r="X114" s="329">
        <v>2.349558660042589E-3</v>
      </c>
      <c r="Y114" s="329">
        <v>2.2385518334516361E-4</v>
      </c>
      <c r="Z114" s="329">
        <v>1.415245411952184E-3</v>
      </c>
      <c r="AA114" s="329">
        <v>4.9842762748414666E-3</v>
      </c>
      <c r="AB114" s="329">
        <v>8.9057208543146058E-3</v>
      </c>
      <c r="AC114" s="329">
        <v>2.1973647582982786E-2</v>
      </c>
      <c r="AD114" s="329">
        <v>6.1921637791170041E-3</v>
      </c>
      <c r="AE114" s="329">
        <v>5.2811466135256821E-3</v>
      </c>
      <c r="AF114" s="329">
        <v>5.3332843413058141E-3</v>
      </c>
    </row>
    <row r="115" spans="1:32" s="69" customFormat="1" ht="15.75" customHeight="1" x14ac:dyDescent="0.25">
      <c r="A115" s="327" t="s">
        <v>1589</v>
      </c>
      <c r="B115" s="327" t="s">
        <v>1590</v>
      </c>
      <c r="C115" s="327" t="s">
        <v>1586</v>
      </c>
      <c r="D115" s="328">
        <v>2016</v>
      </c>
      <c r="E115" s="328">
        <v>2018</v>
      </c>
      <c r="F115" s="329">
        <v>60.491262614275996</v>
      </c>
      <c r="G115" s="329">
        <v>53.158921062097477</v>
      </c>
      <c r="H115" s="329">
        <v>52.833770520917298</v>
      </c>
      <c r="I115" s="329">
        <v>0.22406832328683732</v>
      </c>
      <c r="J115" s="329">
        <v>0.22711587498289523</v>
      </c>
      <c r="K115" s="329">
        <v>0.25138376924349598</v>
      </c>
      <c r="L115" s="329">
        <v>4.0000000000000002E-4</v>
      </c>
      <c r="M115" s="329">
        <v>4.0000000000000002E-4</v>
      </c>
      <c r="N115" s="329">
        <v>4.0000000000000002E-4</v>
      </c>
      <c r="O115" s="329">
        <v>6.0000000000000001E-3</v>
      </c>
      <c r="P115" s="329">
        <v>6.0000000000000001E-3</v>
      </c>
      <c r="Q115" s="329">
        <v>6.0000000000000001E-3</v>
      </c>
      <c r="R115" s="329">
        <v>2.8313734578631827E-2</v>
      </c>
      <c r="S115" s="329">
        <v>2.0283143957336405E-2</v>
      </c>
      <c r="T115" s="329">
        <v>1.6964158185767964E-2</v>
      </c>
      <c r="U115" s="329">
        <v>2.8700000000000002E-3</v>
      </c>
      <c r="V115" s="329">
        <v>2.6900000000000001E-3</v>
      </c>
      <c r="W115" s="329">
        <v>5.0800000000000003E-3</v>
      </c>
      <c r="X115" s="329">
        <v>2.2670154405598844E-3</v>
      </c>
      <c r="Y115" s="329">
        <v>2.0092651126663456E-4</v>
      </c>
      <c r="Z115" s="329">
        <v>1.270294036743092E-3</v>
      </c>
      <c r="AA115" s="329">
        <v>4.6727186674602279E-3</v>
      </c>
      <c r="AB115" s="329">
        <v>8.5880577193109212E-3</v>
      </c>
      <c r="AC115" s="329">
        <v>2.191667290759378E-2</v>
      </c>
      <c r="AD115" s="329">
        <v>6.1921637791170041E-3</v>
      </c>
      <c r="AE115" s="329">
        <v>5.2811466135256821E-3</v>
      </c>
      <c r="AF115" s="329">
        <v>5.3332843413058141E-3</v>
      </c>
    </row>
    <row r="116" spans="1:32" s="69" customFormat="1" ht="15.75" customHeight="1" x14ac:dyDescent="0.25">
      <c r="A116" s="327" t="s">
        <v>1589</v>
      </c>
      <c r="B116" s="327" t="s">
        <v>1590</v>
      </c>
      <c r="C116" s="327" t="s">
        <v>1709</v>
      </c>
      <c r="D116" s="328">
        <v>2019</v>
      </c>
      <c r="E116" s="328">
        <v>2021</v>
      </c>
      <c r="F116" s="329">
        <v>60.491262614275996</v>
      </c>
      <c r="G116" s="329">
        <v>53.158921062097477</v>
      </c>
      <c r="H116" s="329">
        <v>52.833770520917298</v>
      </c>
      <c r="I116" s="329">
        <v>0.22406832328683732</v>
      </c>
      <c r="J116" s="329">
        <v>0.22711587498289523</v>
      </c>
      <c r="K116" s="329">
        <v>0.25138376924349598</v>
      </c>
      <c r="L116" s="329">
        <v>1.1E-4</v>
      </c>
      <c r="M116" s="329">
        <v>1.1E-4</v>
      </c>
      <c r="N116" s="329">
        <v>1.1E-4</v>
      </c>
      <c r="O116" s="329">
        <v>1.65E-3</v>
      </c>
      <c r="P116" s="329">
        <v>1.65E-3</v>
      </c>
      <c r="Q116" s="329">
        <v>1.65E-3</v>
      </c>
      <c r="R116" s="329">
        <v>2.8313734578631827E-2</v>
      </c>
      <c r="S116" s="329">
        <v>2.0283143957336405E-2</v>
      </c>
      <c r="T116" s="329">
        <v>1.6964158185767964E-2</v>
      </c>
      <c r="U116" s="329">
        <v>2.8700000000000002E-3</v>
      </c>
      <c r="V116" s="329">
        <v>2.6900000000000001E-3</v>
      </c>
      <c r="W116" s="329">
        <v>5.0800000000000003E-3</v>
      </c>
      <c r="X116" s="329">
        <v>2.1727325492770068E-3</v>
      </c>
      <c r="Y116" s="329">
        <v>1.7473681924361299E-4</v>
      </c>
      <c r="Z116" s="329">
        <v>1.1047270182067486E-3</v>
      </c>
      <c r="AA116" s="329">
        <v>4.3168499212546856E-3</v>
      </c>
      <c r="AB116" s="329">
        <v>8.2252150895973358E-3</v>
      </c>
      <c r="AC116" s="329">
        <v>2.1851595034944236E-2</v>
      </c>
      <c r="AD116" s="329">
        <v>6.1921637791170041E-3</v>
      </c>
      <c r="AE116" s="329">
        <v>5.2811466135256821E-3</v>
      </c>
      <c r="AF116" s="329">
        <v>5.3332843413058141E-3</v>
      </c>
    </row>
    <row r="117" spans="1:32" s="69" customFormat="1" ht="15.75" customHeight="1" x14ac:dyDescent="0.25">
      <c r="A117" s="327" t="s">
        <v>1589</v>
      </c>
      <c r="B117" s="327" t="s">
        <v>1590</v>
      </c>
      <c r="C117" s="327" t="s">
        <v>1846</v>
      </c>
      <c r="D117" s="328">
        <v>2022</v>
      </c>
      <c r="E117" s="328">
        <v>2026</v>
      </c>
      <c r="F117" s="329">
        <v>60.491262614275996</v>
      </c>
      <c r="G117" s="329">
        <v>53.158921062097477</v>
      </c>
      <c r="H117" s="329">
        <v>52.833770520917298</v>
      </c>
      <c r="I117" s="329">
        <v>0.22406832328683732</v>
      </c>
      <c r="J117" s="329">
        <v>0.22711587498289523</v>
      </c>
      <c r="K117" s="329">
        <v>0.25138376924349598</v>
      </c>
      <c r="L117" s="329">
        <v>1.1E-4</v>
      </c>
      <c r="M117" s="329">
        <v>1.1E-4</v>
      </c>
      <c r="N117" s="329">
        <v>1.1E-4</v>
      </c>
      <c r="O117" s="329">
        <v>1.65E-3</v>
      </c>
      <c r="P117" s="329">
        <v>1.65E-3</v>
      </c>
      <c r="Q117" s="329">
        <v>1.65E-3</v>
      </c>
      <c r="R117" s="329">
        <v>2.8313734578631827E-2</v>
      </c>
      <c r="S117" s="329">
        <v>2.0283143957336405E-2</v>
      </c>
      <c r="T117" s="329">
        <v>1.6964158185767964E-2</v>
      </c>
      <c r="U117" s="329">
        <v>2.8700000000000002E-3</v>
      </c>
      <c r="V117" s="329">
        <v>2.6900000000000001E-3</v>
      </c>
      <c r="W117" s="329">
        <v>5.0800000000000003E-3</v>
      </c>
      <c r="X117" s="329">
        <v>2.1116853601560429E-3</v>
      </c>
      <c r="Y117" s="329">
        <v>1.5777926671001197E-4</v>
      </c>
      <c r="Z117" s="329">
        <v>9.9752409989088014E-4</v>
      </c>
      <c r="AA117" s="329">
        <v>4.0864286183412146E-3</v>
      </c>
      <c r="AB117" s="329">
        <v>7.9902782698214672E-3</v>
      </c>
      <c r="AC117" s="329">
        <v>2.1809457790899531E-2</v>
      </c>
      <c r="AD117" s="329">
        <v>6.1921637791170041E-3</v>
      </c>
      <c r="AE117" s="329">
        <v>5.2811466135256821E-3</v>
      </c>
      <c r="AF117" s="329">
        <v>5.3332843413058141E-3</v>
      </c>
    </row>
    <row r="118" spans="1:32" s="69" customFormat="1" ht="15.75" customHeight="1" x14ac:dyDescent="0.25">
      <c r="A118" s="327" t="s">
        <v>1589</v>
      </c>
      <c r="B118" s="327" t="s">
        <v>1591</v>
      </c>
      <c r="C118" s="327" t="s">
        <v>47</v>
      </c>
      <c r="D118" s="328">
        <v>0</v>
      </c>
      <c r="E118" s="328">
        <v>1994</v>
      </c>
      <c r="F118" s="329">
        <v>82.270000000386091</v>
      </c>
      <c r="G118" s="329">
        <v>59.882500001465331</v>
      </c>
      <c r="H118" s="329">
        <v>56.470000003125833</v>
      </c>
      <c r="I118" s="329">
        <v>14.925000000198596</v>
      </c>
      <c r="J118" s="329">
        <v>6.0750000005630227</v>
      </c>
      <c r="K118" s="329">
        <v>7.3890000014372106</v>
      </c>
      <c r="L118" s="329">
        <v>3.2200000000000002E-3</v>
      </c>
      <c r="M118" s="329">
        <v>1.8400000000000001E-3</v>
      </c>
      <c r="N118" s="329">
        <v>1.9E-3</v>
      </c>
      <c r="O118" s="329">
        <v>1.61E-2</v>
      </c>
      <c r="P118" s="329">
        <v>9.1999999999999998E-3</v>
      </c>
      <c r="Q118" s="329">
        <v>9.4999999999999998E-3</v>
      </c>
      <c r="R118" s="329">
        <v>2.6707000000169563</v>
      </c>
      <c r="S118" s="329">
        <v>3.1181999999977852</v>
      </c>
      <c r="T118" s="329">
        <v>3.3866999999898955</v>
      </c>
      <c r="U118" s="329">
        <v>0.13100000000000001</v>
      </c>
      <c r="V118" s="329">
        <v>8.5999999999999993E-2</v>
      </c>
      <c r="W118" s="329">
        <v>4.1000000000000002E-2</v>
      </c>
      <c r="X118" s="329">
        <v>0.01</v>
      </c>
      <c r="Y118" s="329">
        <v>6.5000000000000006E-3</v>
      </c>
      <c r="Z118" s="329">
        <v>6.5000000000000006E-3</v>
      </c>
      <c r="AA118" s="329">
        <v>1.9999999999999996E-3</v>
      </c>
      <c r="AB118" s="329">
        <v>1.9999999999999996E-3</v>
      </c>
      <c r="AC118" s="329">
        <v>1.9999999999999996E-3</v>
      </c>
      <c r="AD118" s="329">
        <v>1.876600000000838</v>
      </c>
      <c r="AE118" s="329">
        <v>0.72872500000155893</v>
      </c>
      <c r="AF118" s="329">
        <v>0.44620000000210192</v>
      </c>
    </row>
    <row r="119" spans="1:32" s="69" customFormat="1" ht="15.75" customHeight="1" x14ac:dyDescent="0.25">
      <c r="A119" s="327" t="s">
        <v>1589</v>
      </c>
      <c r="B119" s="327" t="s">
        <v>1591</v>
      </c>
      <c r="C119" s="327" t="s">
        <v>1581</v>
      </c>
      <c r="D119" s="328">
        <v>1995</v>
      </c>
      <c r="E119" s="328">
        <v>1998</v>
      </c>
      <c r="F119" s="329">
        <v>96.450000001327254</v>
      </c>
      <c r="G119" s="329">
        <v>70.387500006838906</v>
      </c>
      <c r="H119" s="329">
        <v>66.45000001382104</v>
      </c>
      <c r="I119" s="329">
        <v>4.1870000000000562</v>
      </c>
      <c r="J119" s="329">
        <v>0.86200000000012389</v>
      </c>
      <c r="K119" s="329">
        <v>1.0870000000001712</v>
      </c>
      <c r="L119" s="329">
        <v>3.2200000000000002E-3</v>
      </c>
      <c r="M119" s="329">
        <v>1.8400000000000001E-3</v>
      </c>
      <c r="N119" s="329">
        <v>1.9E-3</v>
      </c>
      <c r="O119" s="329">
        <v>8.0500000000000002E-2</v>
      </c>
      <c r="P119" s="329">
        <v>4.5999999999999999E-2</v>
      </c>
      <c r="Q119" s="329">
        <v>4.7500000000000001E-2</v>
      </c>
      <c r="R119" s="329">
        <v>0.42679999999960766</v>
      </c>
      <c r="S119" s="329">
        <v>0.39998750000226851</v>
      </c>
      <c r="T119" s="329">
        <v>0.42920000000513892</v>
      </c>
      <c r="U119" s="329">
        <v>2.5999999999999999E-2</v>
      </c>
      <c r="V119" s="329">
        <v>1.6E-2</v>
      </c>
      <c r="W119" s="329">
        <v>1.4E-2</v>
      </c>
      <c r="X119" s="329">
        <v>4.6168750000000001E-2</v>
      </c>
      <c r="Y119" s="329">
        <v>2.7231999999999999E-2</v>
      </c>
      <c r="Z119" s="329">
        <v>1.3691100000000005E-2</v>
      </c>
      <c r="AA119" s="329">
        <v>7.0000000000000021E-2</v>
      </c>
      <c r="AB119" s="329">
        <v>0.13281435</v>
      </c>
      <c r="AC119" s="329">
        <v>7.4241904999999997E-2</v>
      </c>
      <c r="AD119" s="329">
        <v>0.21972000000017808</v>
      </c>
      <c r="AE119" s="329">
        <v>0.10943250000029289</v>
      </c>
      <c r="AF119" s="329">
        <v>7.7880000000416116E-2</v>
      </c>
    </row>
    <row r="120" spans="1:32" s="69" customFormat="1" ht="15.75" customHeight="1" x14ac:dyDescent="0.25">
      <c r="A120" s="327" t="s">
        <v>1589</v>
      </c>
      <c r="B120" s="327" t="s">
        <v>1591</v>
      </c>
      <c r="C120" s="327" t="s">
        <v>1582</v>
      </c>
      <c r="D120" s="328">
        <v>1999</v>
      </c>
      <c r="E120" s="328">
        <v>2001</v>
      </c>
      <c r="F120" s="329">
        <v>96.450000001327254</v>
      </c>
      <c r="G120" s="329">
        <v>70.387500006838906</v>
      </c>
      <c r="H120" s="329">
        <v>66.45000001382104</v>
      </c>
      <c r="I120" s="329">
        <v>2.5540699999999803</v>
      </c>
      <c r="J120" s="329">
        <v>0.52581999999996698</v>
      </c>
      <c r="K120" s="329">
        <v>0.66306999999995409</v>
      </c>
      <c r="L120" s="329">
        <v>3.2200000000000002E-3</v>
      </c>
      <c r="M120" s="329">
        <v>1.8400000000000001E-3</v>
      </c>
      <c r="N120" s="329">
        <v>1.9E-3</v>
      </c>
      <c r="O120" s="329">
        <v>8.0500000000000002E-2</v>
      </c>
      <c r="P120" s="329">
        <v>4.5999999999999999E-2</v>
      </c>
      <c r="Q120" s="329">
        <v>4.7500000000000001E-2</v>
      </c>
      <c r="R120" s="329">
        <v>0.14511200000000032</v>
      </c>
      <c r="S120" s="329">
        <v>0.13599575000000139</v>
      </c>
      <c r="T120" s="329">
        <v>0.14592800000000303</v>
      </c>
      <c r="U120" s="329">
        <v>1.7000000000000001E-2</v>
      </c>
      <c r="V120" s="329">
        <v>1.2999999999999999E-2</v>
      </c>
      <c r="W120" s="329">
        <v>1.0999999999999999E-2</v>
      </c>
      <c r="X120" s="329">
        <v>3.0591999999999994E-2</v>
      </c>
      <c r="Y120" s="329">
        <v>1.7415499999999993E-2</v>
      </c>
      <c r="Z120" s="329">
        <v>1.05875E-2</v>
      </c>
      <c r="AA120" s="329">
        <v>0.19040449999999998</v>
      </c>
      <c r="AB120" s="329">
        <v>0.15005350000000001</v>
      </c>
      <c r="AC120" s="329">
        <v>8.445370499999999E-2</v>
      </c>
      <c r="AD120" s="329">
        <v>5.2732799999999899E-2</v>
      </c>
      <c r="AE120" s="329">
        <v>2.626379999999999E-2</v>
      </c>
      <c r="AF120" s="329">
        <v>1.8691200000000074E-2</v>
      </c>
    </row>
    <row r="121" spans="1:32" s="69" customFormat="1" ht="15.75" customHeight="1" x14ac:dyDescent="0.25">
      <c r="A121" s="327" t="s">
        <v>1589</v>
      </c>
      <c r="B121" s="327" t="s">
        <v>1591</v>
      </c>
      <c r="C121" s="327" t="s">
        <v>1583</v>
      </c>
      <c r="D121" s="328">
        <v>2002</v>
      </c>
      <c r="E121" s="328">
        <v>2006</v>
      </c>
      <c r="F121" s="329">
        <v>96.450000001327254</v>
      </c>
      <c r="G121" s="329">
        <v>70.387500006838906</v>
      </c>
      <c r="H121" s="329">
        <v>66.45000001382104</v>
      </c>
      <c r="I121" s="329">
        <v>2.1772399999999936</v>
      </c>
      <c r="J121" s="329">
        <v>0.44823999999998937</v>
      </c>
      <c r="K121" s="329">
        <v>0.56523999999998975</v>
      </c>
      <c r="L121" s="329">
        <v>1.2800000000000001E-3</v>
      </c>
      <c r="M121" s="329">
        <v>8.3600000000000005E-4</v>
      </c>
      <c r="N121" s="329">
        <v>1.1900000000000001E-3</v>
      </c>
      <c r="O121" s="329">
        <v>1.9200000000000002E-2</v>
      </c>
      <c r="P121" s="329">
        <v>1.2540000000000001E-2</v>
      </c>
      <c r="Q121" s="329">
        <v>1.7850000000000001E-2</v>
      </c>
      <c r="R121" s="329">
        <v>8.9628000000213121E-2</v>
      </c>
      <c r="S121" s="329">
        <v>8.3997375001311089E-2</v>
      </c>
      <c r="T121" s="329">
        <v>9.0132000003095569E-2</v>
      </c>
      <c r="U121" s="329">
        <v>3.0000000000000001E-3</v>
      </c>
      <c r="V121" s="329">
        <v>2E-3</v>
      </c>
      <c r="W121" s="329">
        <v>4.0000000000000001E-3</v>
      </c>
      <c r="X121" s="329">
        <v>9.9202814909907389E-3</v>
      </c>
      <c r="Y121" s="329">
        <v>1.6150842402126349E-3</v>
      </c>
      <c r="Z121" s="329">
        <v>1.6150842402126349E-3</v>
      </c>
      <c r="AA121" s="329">
        <v>2.1989178606047926E-3</v>
      </c>
      <c r="AB121" s="329">
        <v>2.9756934881940443E-2</v>
      </c>
      <c r="AC121" s="329">
        <v>6.5534250129694618E-2</v>
      </c>
      <c r="AD121" s="329">
        <v>3.0760800000001805E-2</v>
      </c>
      <c r="AE121" s="329">
        <v>1.5320550000003994E-2</v>
      </c>
      <c r="AF121" s="329">
        <v>1.0903200000005699E-2</v>
      </c>
    </row>
    <row r="122" spans="1:32" s="69" customFormat="1" ht="15.75" customHeight="1" x14ac:dyDescent="0.25">
      <c r="A122" s="327" t="s">
        <v>1589</v>
      </c>
      <c r="B122" s="327" t="s">
        <v>1591</v>
      </c>
      <c r="C122" s="327" t="s">
        <v>1584</v>
      </c>
      <c r="D122" s="328">
        <v>2007</v>
      </c>
      <c r="E122" s="328">
        <v>2011</v>
      </c>
      <c r="F122" s="329">
        <v>96.450000001327254</v>
      </c>
      <c r="G122" s="329">
        <v>70.387500006838906</v>
      </c>
      <c r="H122" s="329">
        <v>66.45000001382104</v>
      </c>
      <c r="I122" s="329">
        <v>1.172360000000499</v>
      </c>
      <c r="J122" s="329">
        <v>0.24136000000027066</v>
      </c>
      <c r="K122" s="329">
        <v>0.30436000000033253</v>
      </c>
      <c r="L122" s="329">
        <v>1.2800000000000001E-3</v>
      </c>
      <c r="M122" s="329">
        <v>8.3600000000000005E-4</v>
      </c>
      <c r="N122" s="329">
        <v>1.1900000000000001E-3</v>
      </c>
      <c r="O122" s="329">
        <v>1.9200000000000002E-2</v>
      </c>
      <c r="P122" s="329">
        <v>1.2540000000000001E-2</v>
      </c>
      <c r="Q122" s="329">
        <v>1.7850000000000001E-2</v>
      </c>
      <c r="R122" s="329">
        <v>4.2680000000000565E-2</v>
      </c>
      <c r="S122" s="329">
        <v>3.9998750000009721E-2</v>
      </c>
      <c r="T122" s="329">
        <v>4.2920000000022336E-2</v>
      </c>
      <c r="U122" s="329">
        <v>2.8700000000000002E-3</v>
      </c>
      <c r="V122" s="329">
        <v>2.6900000000000001E-3</v>
      </c>
      <c r="W122" s="329">
        <v>5.0800000000000003E-3</v>
      </c>
      <c r="X122" s="329">
        <v>1.2761575021762758E-3</v>
      </c>
      <c r="Y122" s="329">
        <v>4.8361955432870031E-4</v>
      </c>
      <c r="Z122" s="329">
        <v>4.8361955432870031E-4</v>
      </c>
      <c r="AA122" s="329">
        <v>2.1054593943736731E-3</v>
      </c>
      <c r="AB122" s="329">
        <v>2.9689815236603009E-2</v>
      </c>
      <c r="AC122" s="329">
        <v>6.5385932102955541E-2</v>
      </c>
      <c r="AD122" s="329">
        <v>1.3183199999999987E-2</v>
      </c>
      <c r="AE122" s="329">
        <v>6.5659499999999619E-3</v>
      </c>
      <c r="AF122" s="329">
        <v>4.6727999999999544E-3</v>
      </c>
    </row>
    <row r="123" spans="1:32" s="69" customFormat="1" ht="15.75" customHeight="1" x14ac:dyDescent="0.25">
      <c r="A123" s="327" t="s">
        <v>1589</v>
      </c>
      <c r="B123" s="327" t="s">
        <v>1591</v>
      </c>
      <c r="C123" s="327" t="s">
        <v>1585</v>
      </c>
      <c r="D123" s="328">
        <v>2012</v>
      </c>
      <c r="E123" s="328">
        <v>2015</v>
      </c>
      <c r="F123" s="329">
        <v>96.450000001327254</v>
      </c>
      <c r="G123" s="329">
        <v>70.387500006838906</v>
      </c>
      <c r="H123" s="329">
        <v>66.45000001382104</v>
      </c>
      <c r="I123" s="329">
        <v>0.40775403512241803</v>
      </c>
      <c r="J123" s="329">
        <v>0.39883775213174932</v>
      </c>
      <c r="K123" s="329">
        <v>0.48464612748645824</v>
      </c>
      <c r="L123" s="329">
        <v>5.4280459588724995E-4</v>
      </c>
      <c r="M123" s="329">
        <v>5.4280459588724995E-4</v>
      </c>
      <c r="N123" s="329">
        <v>5.4280459588724995E-4</v>
      </c>
      <c r="O123" s="329">
        <v>8.142068938308749E-3</v>
      </c>
      <c r="P123" s="329">
        <v>8.142068938308749E-3</v>
      </c>
      <c r="Q123" s="329">
        <v>8.142068938308749E-3</v>
      </c>
      <c r="R123" s="329">
        <v>1.9263083979090965E-2</v>
      </c>
      <c r="S123" s="329">
        <v>1.5182207774375253E-2</v>
      </c>
      <c r="T123" s="329">
        <v>1.3618736340315985E-2</v>
      </c>
      <c r="U123" s="329">
        <v>2.8700000000000002E-3</v>
      </c>
      <c r="V123" s="329">
        <v>2.6900000000000001E-3</v>
      </c>
      <c r="W123" s="329">
        <v>5.0800000000000003E-3</v>
      </c>
      <c r="X123" s="329">
        <v>2.3447117845088431E-3</v>
      </c>
      <c r="Y123" s="329">
        <v>2.2250882903023433E-4</v>
      </c>
      <c r="Z123" s="329">
        <v>1.4067339766279186E-3</v>
      </c>
      <c r="AA123" s="329">
        <v>4.965981847339946E-3</v>
      </c>
      <c r="AB123" s="329">
        <v>8.8870679148403339E-3</v>
      </c>
      <c r="AC123" s="329">
        <v>2.1970302073055781E-2</v>
      </c>
      <c r="AD123" s="329">
        <v>6.1728170553424465E-3</v>
      </c>
      <c r="AE123" s="329">
        <v>5.5128127509541918E-3</v>
      </c>
      <c r="AF123" s="329">
        <v>5.8882905665739596E-3</v>
      </c>
    </row>
    <row r="124" spans="1:32" s="69" customFormat="1" ht="15.75" customHeight="1" x14ac:dyDescent="0.25">
      <c r="A124" s="327" t="s">
        <v>1589</v>
      </c>
      <c r="B124" s="327" t="s">
        <v>1591</v>
      </c>
      <c r="C124" s="327" t="s">
        <v>1586</v>
      </c>
      <c r="D124" s="328">
        <v>2016</v>
      </c>
      <c r="E124" s="328">
        <v>2018</v>
      </c>
      <c r="F124" s="329">
        <v>96.450000001327254</v>
      </c>
      <c r="G124" s="329">
        <v>70.387500006838906</v>
      </c>
      <c r="H124" s="329">
        <v>66.45000001382104</v>
      </c>
      <c r="I124" s="329">
        <v>0.40775403512241803</v>
      </c>
      <c r="J124" s="329">
        <v>0.39883775213174932</v>
      </c>
      <c r="K124" s="329">
        <v>0.48464612748645824</v>
      </c>
      <c r="L124" s="329">
        <v>4.0000000000000002E-4</v>
      </c>
      <c r="M124" s="329">
        <v>4.0000000000000002E-4</v>
      </c>
      <c r="N124" s="329">
        <v>4.0000000000000002E-4</v>
      </c>
      <c r="O124" s="329">
        <v>6.0000000000000001E-3</v>
      </c>
      <c r="P124" s="329">
        <v>6.0000000000000001E-3</v>
      </c>
      <c r="Q124" s="329">
        <v>6.0000000000000001E-3</v>
      </c>
      <c r="R124" s="329">
        <v>1.9263083979090965E-2</v>
      </c>
      <c r="S124" s="329">
        <v>1.5182207774375253E-2</v>
      </c>
      <c r="T124" s="329">
        <v>1.3618736340315985E-2</v>
      </c>
      <c r="U124" s="329">
        <v>2.8700000000000002E-3</v>
      </c>
      <c r="V124" s="329">
        <v>2.6900000000000001E-3</v>
      </c>
      <c r="W124" s="329">
        <v>5.0800000000000003E-3</v>
      </c>
      <c r="X124" s="329">
        <v>2.2491698999356751E-3</v>
      </c>
      <c r="Y124" s="329">
        <v>1.9596941664879882E-4</v>
      </c>
      <c r="Z124" s="329">
        <v>1.2389560822625215E-3</v>
      </c>
      <c r="AA124" s="329">
        <v>4.6053610580266855E-3</v>
      </c>
      <c r="AB124" s="329">
        <v>8.5193801172492589E-3</v>
      </c>
      <c r="AC124" s="329">
        <v>2.1904355192212947E-2</v>
      </c>
      <c r="AD124" s="329">
        <v>6.1728170553424465E-3</v>
      </c>
      <c r="AE124" s="329">
        <v>5.5128127509541918E-3</v>
      </c>
      <c r="AF124" s="329">
        <v>5.8882905665739596E-3</v>
      </c>
    </row>
    <row r="125" spans="1:32" s="69" customFormat="1" ht="15.75" customHeight="1" x14ac:dyDescent="0.25">
      <c r="A125" s="327" t="s">
        <v>1589</v>
      </c>
      <c r="B125" s="327" t="s">
        <v>1591</v>
      </c>
      <c r="C125" s="327" t="s">
        <v>1709</v>
      </c>
      <c r="D125" s="328">
        <v>2019</v>
      </c>
      <c r="E125" s="328">
        <v>2021</v>
      </c>
      <c r="F125" s="329">
        <v>96.450000001327254</v>
      </c>
      <c r="G125" s="329">
        <v>70.387500006838906</v>
      </c>
      <c r="H125" s="329">
        <v>66.45000001382104</v>
      </c>
      <c r="I125" s="329">
        <v>0.40775403512241803</v>
      </c>
      <c r="J125" s="329">
        <v>0.39883775213174932</v>
      </c>
      <c r="K125" s="329">
        <v>0.48464612748645824</v>
      </c>
      <c r="L125" s="329">
        <v>1.12856423592667E-4</v>
      </c>
      <c r="M125" s="329">
        <v>1.12856423592667E-4</v>
      </c>
      <c r="N125" s="329">
        <v>1.12856423592667E-4</v>
      </c>
      <c r="O125" s="329">
        <v>1.692846353890005E-3</v>
      </c>
      <c r="P125" s="329">
        <v>1.692846353890005E-3</v>
      </c>
      <c r="Q125" s="329">
        <v>1.692846353890005E-3</v>
      </c>
      <c r="R125" s="329">
        <v>1.9263083979090965E-2</v>
      </c>
      <c r="S125" s="329">
        <v>1.5182207774375253E-2</v>
      </c>
      <c r="T125" s="329">
        <v>1.3618736340315985E-2</v>
      </c>
      <c r="U125" s="329">
        <v>2.8700000000000002E-3</v>
      </c>
      <c r="V125" s="329">
        <v>2.6900000000000001E-3</v>
      </c>
      <c r="W125" s="329">
        <v>5.0800000000000003E-3</v>
      </c>
      <c r="X125" s="329">
        <v>2.1620781586836556E-3</v>
      </c>
      <c r="Y125" s="329">
        <v>1.7177726630101549E-4</v>
      </c>
      <c r="Z125" s="329">
        <v>1.0860172007535463E-3</v>
      </c>
      <c r="AA125" s="329">
        <v>4.2766351530136061E-3</v>
      </c>
      <c r="AB125" s="329">
        <v>8.1842122411665587E-3</v>
      </c>
      <c r="AC125" s="329">
        <v>2.1844240942756797E-2</v>
      </c>
      <c r="AD125" s="329">
        <v>6.1728170553424465E-3</v>
      </c>
      <c r="AE125" s="329">
        <v>5.5128127509541918E-3</v>
      </c>
      <c r="AF125" s="329">
        <v>5.8882905665739596E-3</v>
      </c>
    </row>
    <row r="126" spans="1:32" s="69" customFormat="1" ht="15.75" customHeight="1" x14ac:dyDescent="0.25">
      <c r="A126" s="327" t="s">
        <v>1589</v>
      </c>
      <c r="B126" s="327" t="s">
        <v>1591</v>
      </c>
      <c r="C126" s="327" t="s">
        <v>1846</v>
      </c>
      <c r="D126" s="328">
        <v>2022</v>
      </c>
      <c r="E126" s="328">
        <v>2026</v>
      </c>
      <c r="F126" s="329">
        <v>96.450000001327254</v>
      </c>
      <c r="G126" s="329">
        <v>70.387500006838906</v>
      </c>
      <c r="H126" s="329">
        <v>66.45000001382104</v>
      </c>
      <c r="I126" s="329">
        <v>0.40775403512241803</v>
      </c>
      <c r="J126" s="329">
        <v>0.39883775213174932</v>
      </c>
      <c r="K126" s="329">
        <v>0.48464612748645824</v>
      </c>
      <c r="L126" s="329">
        <v>1.12856423592667E-4</v>
      </c>
      <c r="M126" s="329">
        <v>1.12856423592667E-4</v>
      </c>
      <c r="N126" s="329">
        <v>1.12856423592667E-4</v>
      </c>
      <c r="O126" s="329">
        <v>1.692846353890005E-3</v>
      </c>
      <c r="P126" s="329">
        <v>1.692846353890005E-3</v>
      </c>
      <c r="Q126" s="329">
        <v>1.692846353890005E-3</v>
      </c>
      <c r="R126" s="329">
        <v>1.9263083979090965E-2</v>
      </c>
      <c r="S126" s="329">
        <v>1.5182207774375253E-2</v>
      </c>
      <c r="T126" s="329">
        <v>1.3618736340315985E-2</v>
      </c>
      <c r="U126" s="329">
        <v>2.8700000000000002E-3</v>
      </c>
      <c r="V126" s="329">
        <v>2.6900000000000001E-3</v>
      </c>
      <c r="W126" s="329">
        <v>5.0800000000000003E-3</v>
      </c>
      <c r="X126" s="329">
        <v>2.1055748161579496E-3</v>
      </c>
      <c r="Y126" s="329">
        <v>1.5608189337720826E-4</v>
      </c>
      <c r="Z126" s="329">
        <v>9.8679357882143167E-4</v>
      </c>
      <c r="AA126" s="329">
        <v>4.063364501388003E-3</v>
      </c>
      <c r="AB126" s="329">
        <v>7.9667621703141175E-3</v>
      </c>
      <c r="AC126" s="329">
        <v>2.1805240045784633E-2</v>
      </c>
      <c r="AD126" s="329">
        <v>6.1728170553424465E-3</v>
      </c>
      <c r="AE126" s="329">
        <v>5.5128127509541918E-3</v>
      </c>
      <c r="AF126" s="329">
        <v>5.8882905665739596E-3</v>
      </c>
    </row>
    <row r="127" spans="1:32" s="69" customFormat="1" ht="15.75" customHeight="1" x14ac:dyDescent="0.25">
      <c r="A127" s="327" t="s">
        <v>1589</v>
      </c>
      <c r="B127" s="327" t="s">
        <v>1592</v>
      </c>
      <c r="C127" s="327" t="s">
        <v>47</v>
      </c>
      <c r="D127" s="328">
        <v>0</v>
      </c>
      <c r="E127" s="328">
        <v>1994</v>
      </c>
      <c r="F127" s="329">
        <v>82.270000000386091</v>
      </c>
      <c r="G127" s="329">
        <v>59.882500001465331</v>
      </c>
      <c r="H127" s="329">
        <v>56.470000003125833</v>
      </c>
      <c r="I127" s="329">
        <v>14.925000000198596</v>
      </c>
      <c r="J127" s="329">
        <v>6.0750000005630227</v>
      </c>
      <c r="K127" s="329">
        <v>7.3890000014372106</v>
      </c>
      <c r="L127" s="329">
        <v>3.2200000000000002E-3</v>
      </c>
      <c r="M127" s="329">
        <v>1.8400000000000001E-3</v>
      </c>
      <c r="N127" s="329">
        <v>1.9E-3</v>
      </c>
      <c r="O127" s="329">
        <v>1.61E-2</v>
      </c>
      <c r="P127" s="329">
        <v>9.1999999999999998E-3</v>
      </c>
      <c r="Q127" s="329">
        <v>9.4999999999999998E-3</v>
      </c>
      <c r="R127" s="329">
        <v>2.6707000000169563</v>
      </c>
      <c r="S127" s="329">
        <v>3.1181999999977852</v>
      </c>
      <c r="T127" s="329">
        <v>3.3866999999898955</v>
      </c>
      <c r="U127" s="329">
        <v>0.13100000000000001</v>
      </c>
      <c r="V127" s="329">
        <v>8.5999999999999993E-2</v>
      </c>
      <c r="W127" s="329">
        <v>4.1000000000000002E-2</v>
      </c>
      <c r="X127" s="329">
        <v>9.9999999999999985E-3</v>
      </c>
      <c r="Y127" s="329">
        <v>6.5000000000000014E-3</v>
      </c>
      <c r="Z127" s="329">
        <v>6.5000000000000014E-3</v>
      </c>
      <c r="AA127" s="329">
        <v>2E-3</v>
      </c>
      <c r="AB127" s="329">
        <v>2E-3</v>
      </c>
      <c r="AC127" s="329">
        <v>2E-3</v>
      </c>
      <c r="AD127" s="329">
        <v>1.876600000000838</v>
      </c>
      <c r="AE127" s="329">
        <v>0.72872500000155893</v>
      </c>
      <c r="AF127" s="329">
        <v>0.44620000000210192</v>
      </c>
    </row>
    <row r="128" spans="1:32" s="69" customFormat="1" ht="15.75" customHeight="1" x14ac:dyDescent="0.25">
      <c r="A128" s="327" t="s">
        <v>1589</v>
      </c>
      <c r="B128" s="327" t="s">
        <v>1592</v>
      </c>
      <c r="C128" s="327" t="s">
        <v>1581</v>
      </c>
      <c r="D128" s="328">
        <v>1995</v>
      </c>
      <c r="E128" s="328">
        <v>1998</v>
      </c>
      <c r="F128" s="329">
        <v>96.450000001327254</v>
      </c>
      <c r="G128" s="329">
        <v>70.387500006838906</v>
      </c>
      <c r="H128" s="329">
        <v>66.45000001382104</v>
      </c>
      <c r="I128" s="329">
        <v>4.1870000000000562</v>
      </c>
      <c r="J128" s="329">
        <v>0.86200000000012389</v>
      </c>
      <c r="K128" s="329">
        <v>1.0870000000001712</v>
      </c>
      <c r="L128" s="329">
        <v>3.2200000000000002E-3</v>
      </c>
      <c r="M128" s="329">
        <v>1.8400000000000001E-3</v>
      </c>
      <c r="N128" s="329">
        <v>1.9E-3</v>
      </c>
      <c r="O128" s="329">
        <v>8.0500000000000002E-2</v>
      </c>
      <c r="P128" s="329">
        <v>4.5999999999999999E-2</v>
      </c>
      <c r="Q128" s="329">
        <v>4.7500000000000001E-2</v>
      </c>
      <c r="R128" s="329">
        <v>0.42679999999960766</v>
      </c>
      <c r="S128" s="329">
        <v>0.39998750000226851</v>
      </c>
      <c r="T128" s="329">
        <v>0.42920000000513892</v>
      </c>
      <c r="U128" s="329">
        <v>2.5999999999999999E-2</v>
      </c>
      <c r="V128" s="329">
        <v>1.6E-2</v>
      </c>
      <c r="W128" s="329">
        <v>1.4E-2</v>
      </c>
      <c r="X128" s="329">
        <v>4.6168750000000001E-2</v>
      </c>
      <c r="Y128" s="329">
        <v>2.7231999999999996E-2</v>
      </c>
      <c r="Z128" s="329">
        <v>1.3691100000000001E-2</v>
      </c>
      <c r="AA128" s="329">
        <v>7.0000000000000007E-2</v>
      </c>
      <c r="AB128" s="329">
        <v>0.13281435</v>
      </c>
      <c r="AC128" s="329">
        <v>7.4241904999999997E-2</v>
      </c>
      <c r="AD128" s="329">
        <v>0.21972000000017808</v>
      </c>
      <c r="AE128" s="329">
        <v>0.10943250000029289</v>
      </c>
      <c r="AF128" s="329">
        <v>7.7880000000416116E-2</v>
      </c>
    </row>
    <row r="129" spans="1:32" s="69" customFormat="1" ht="15.75" customHeight="1" x14ac:dyDescent="0.25">
      <c r="A129" s="327" t="s">
        <v>1589</v>
      </c>
      <c r="B129" s="327" t="s">
        <v>1592</v>
      </c>
      <c r="C129" s="327" t="s">
        <v>1582</v>
      </c>
      <c r="D129" s="328">
        <v>1999</v>
      </c>
      <c r="E129" s="328">
        <v>2001</v>
      </c>
      <c r="F129" s="329">
        <v>96.450000001327254</v>
      </c>
      <c r="G129" s="329">
        <v>70.387500006838906</v>
      </c>
      <c r="H129" s="329">
        <v>66.45000001382104</v>
      </c>
      <c r="I129" s="329">
        <v>2.5540699999999803</v>
      </c>
      <c r="J129" s="329">
        <v>0.52581999999996698</v>
      </c>
      <c r="K129" s="329">
        <v>0.66306999999995409</v>
      </c>
      <c r="L129" s="329">
        <v>3.2200000000000002E-3</v>
      </c>
      <c r="M129" s="329">
        <v>1.8400000000000001E-3</v>
      </c>
      <c r="N129" s="329">
        <v>1.9E-3</v>
      </c>
      <c r="O129" s="329">
        <v>8.0500000000000002E-2</v>
      </c>
      <c r="P129" s="329">
        <v>4.5999999999999999E-2</v>
      </c>
      <c r="Q129" s="329">
        <v>4.7500000000000001E-2</v>
      </c>
      <c r="R129" s="329">
        <v>0.14511200000000032</v>
      </c>
      <c r="S129" s="329">
        <v>0.13599575000000139</v>
      </c>
      <c r="T129" s="329">
        <v>0.14592800000000303</v>
      </c>
      <c r="U129" s="329">
        <v>1.7000000000000001E-2</v>
      </c>
      <c r="V129" s="329">
        <v>1.2999999999999999E-2</v>
      </c>
      <c r="W129" s="329">
        <v>1.0999999999999999E-2</v>
      </c>
      <c r="X129" s="329">
        <v>3.0553149986475826E-2</v>
      </c>
      <c r="Y129" s="329">
        <v>1.7393437581231932E-2</v>
      </c>
      <c r="Z129" s="329">
        <v>1.0574461946298113E-2</v>
      </c>
      <c r="AA129" s="329">
        <v>0.19026212445357538</v>
      </c>
      <c r="AB129" s="329">
        <v>0.15004753568307019</v>
      </c>
      <c r="AC129" s="329">
        <v>8.4450353698676456E-2</v>
      </c>
      <c r="AD129" s="329">
        <v>5.2732799999999899E-2</v>
      </c>
      <c r="AE129" s="329">
        <v>2.626379999999999E-2</v>
      </c>
      <c r="AF129" s="329">
        <v>1.8691200000000074E-2</v>
      </c>
    </row>
    <row r="130" spans="1:32" s="69" customFormat="1" ht="15.75" customHeight="1" x14ac:dyDescent="0.25">
      <c r="A130" s="327" t="s">
        <v>1589</v>
      </c>
      <c r="B130" s="327" t="s">
        <v>1592</v>
      </c>
      <c r="C130" s="327" t="s">
        <v>1583</v>
      </c>
      <c r="D130" s="328">
        <v>2002</v>
      </c>
      <c r="E130" s="328">
        <v>2006</v>
      </c>
      <c r="F130" s="329">
        <v>96.450000001327254</v>
      </c>
      <c r="G130" s="329">
        <v>70.387500006838906</v>
      </c>
      <c r="H130" s="329">
        <v>66.45000001382104</v>
      </c>
      <c r="I130" s="329">
        <v>2.1772399999999936</v>
      </c>
      <c r="J130" s="329">
        <v>0.44823999999998937</v>
      </c>
      <c r="K130" s="329">
        <v>0.56523999999998975</v>
      </c>
      <c r="L130" s="329">
        <v>1.2800000000000001E-3</v>
      </c>
      <c r="M130" s="329">
        <v>8.3600000000000005E-4</v>
      </c>
      <c r="N130" s="329">
        <v>1.1900000000000001E-3</v>
      </c>
      <c r="O130" s="329">
        <v>1.9200000000000002E-2</v>
      </c>
      <c r="P130" s="329">
        <v>1.2540000000000001E-2</v>
      </c>
      <c r="Q130" s="329">
        <v>1.7850000000000001E-2</v>
      </c>
      <c r="R130" s="329">
        <v>8.9628000000213121E-2</v>
      </c>
      <c r="S130" s="329">
        <v>8.3997375001311089E-2</v>
      </c>
      <c r="T130" s="329">
        <v>9.0132000003095569E-2</v>
      </c>
      <c r="U130" s="329">
        <v>3.0000000000000001E-3</v>
      </c>
      <c r="V130" s="329">
        <v>2E-3</v>
      </c>
      <c r="W130" s="329">
        <v>4.0000000000000001E-3</v>
      </c>
      <c r="X130" s="329">
        <v>9.8745107037496883E-3</v>
      </c>
      <c r="Y130" s="329">
        <v>1.6111705891731721E-3</v>
      </c>
      <c r="Z130" s="329">
        <v>1.6111705891731721E-3</v>
      </c>
      <c r="AA130" s="329">
        <v>2.1935833649387982E-3</v>
      </c>
      <c r="AB130" s="329">
        <v>2.975310377415968E-2</v>
      </c>
      <c r="AC130" s="329">
        <v>6.5525784316989397E-2</v>
      </c>
      <c r="AD130" s="329">
        <v>3.0760800000001805E-2</v>
      </c>
      <c r="AE130" s="329">
        <v>1.5320550000003994E-2</v>
      </c>
      <c r="AF130" s="329">
        <v>1.0903200000005699E-2</v>
      </c>
    </row>
    <row r="131" spans="1:32" s="69" customFormat="1" ht="15.75" customHeight="1" x14ac:dyDescent="0.25">
      <c r="A131" s="327" t="s">
        <v>1589</v>
      </c>
      <c r="B131" s="327" t="s">
        <v>1592</v>
      </c>
      <c r="C131" s="327" t="s">
        <v>1584</v>
      </c>
      <c r="D131" s="328">
        <v>2007</v>
      </c>
      <c r="E131" s="328">
        <v>2011</v>
      </c>
      <c r="F131" s="329">
        <v>96.450000001327254</v>
      </c>
      <c r="G131" s="329">
        <v>70.387500006838906</v>
      </c>
      <c r="H131" s="329">
        <v>66.45000001382104</v>
      </c>
      <c r="I131" s="329">
        <v>1.172360000000499</v>
      </c>
      <c r="J131" s="329">
        <v>0.24136000000027066</v>
      </c>
      <c r="K131" s="329">
        <v>0.30436000000033253</v>
      </c>
      <c r="L131" s="329">
        <v>1.2800000000000001E-3</v>
      </c>
      <c r="M131" s="329">
        <v>8.3600000000000005E-4</v>
      </c>
      <c r="N131" s="329">
        <v>1.1900000000000001E-3</v>
      </c>
      <c r="O131" s="329">
        <v>1.9200000000000002E-2</v>
      </c>
      <c r="P131" s="329">
        <v>1.2540000000000001E-2</v>
      </c>
      <c r="Q131" s="329">
        <v>1.7850000000000001E-2</v>
      </c>
      <c r="R131" s="329">
        <v>4.2680000000000565E-2</v>
      </c>
      <c r="S131" s="329">
        <v>3.9998750000009721E-2</v>
      </c>
      <c r="T131" s="329">
        <v>4.2920000000022336E-2</v>
      </c>
      <c r="U131" s="329">
        <v>2.8700000000000002E-3</v>
      </c>
      <c r="V131" s="329">
        <v>2.6900000000000001E-3</v>
      </c>
      <c r="W131" s="329">
        <v>5.0800000000000003E-3</v>
      </c>
      <c r="X131" s="329">
        <v>1.2736437310984132E-3</v>
      </c>
      <c r="Y131" s="329">
        <v>4.7756469476900923E-4</v>
      </c>
      <c r="Z131" s="329">
        <v>4.7756469476900923E-4</v>
      </c>
      <c r="AA131" s="329">
        <v>2.0977321947196915E-3</v>
      </c>
      <c r="AB131" s="329">
        <v>2.9684265745784866E-2</v>
      </c>
      <c r="AC131" s="329">
        <v>6.537366908333711E-2</v>
      </c>
      <c r="AD131" s="329">
        <v>1.3183199999999987E-2</v>
      </c>
      <c r="AE131" s="329">
        <v>6.5659499999999619E-3</v>
      </c>
      <c r="AF131" s="329">
        <v>4.6727999999999544E-3</v>
      </c>
    </row>
    <row r="132" spans="1:32" s="69" customFormat="1" ht="15.75" customHeight="1" x14ac:dyDescent="0.25">
      <c r="A132" s="327" t="s">
        <v>1589</v>
      </c>
      <c r="B132" s="327" t="s">
        <v>1592</v>
      </c>
      <c r="C132" s="327" t="s">
        <v>1585</v>
      </c>
      <c r="D132" s="328">
        <v>2012</v>
      </c>
      <c r="E132" s="328">
        <v>2015</v>
      </c>
      <c r="F132" s="329">
        <v>96.450000001327254</v>
      </c>
      <c r="G132" s="329">
        <v>70.387500006838906</v>
      </c>
      <c r="H132" s="329">
        <v>66.45000001382104</v>
      </c>
      <c r="I132" s="329">
        <v>0.40775403512241803</v>
      </c>
      <c r="J132" s="329">
        <v>0.39883775213174932</v>
      </c>
      <c r="K132" s="329">
        <v>0.48464612748645824</v>
      </c>
      <c r="L132" s="329">
        <v>5.4280459588724995E-4</v>
      </c>
      <c r="M132" s="329">
        <v>5.4280459588724995E-4</v>
      </c>
      <c r="N132" s="329">
        <v>5.4280459588724995E-4</v>
      </c>
      <c r="O132" s="329">
        <v>8.142068938308749E-3</v>
      </c>
      <c r="P132" s="329">
        <v>8.142068938308749E-3</v>
      </c>
      <c r="Q132" s="329">
        <v>8.142068938308749E-3</v>
      </c>
      <c r="R132" s="329">
        <v>1.9263083979090965E-2</v>
      </c>
      <c r="S132" s="329">
        <v>1.5182207774375253E-2</v>
      </c>
      <c r="T132" s="329">
        <v>1.3618736340315985E-2</v>
      </c>
      <c r="U132" s="329">
        <v>2.8700000000000002E-3</v>
      </c>
      <c r="V132" s="329">
        <v>2.6900000000000001E-3</v>
      </c>
      <c r="W132" s="329">
        <v>5.0800000000000003E-3</v>
      </c>
      <c r="X132" s="329">
        <v>2.3236437457093613E-3</v>
      </c>
      <c r="Y132" s="329">
        <v>2.166565960303782E-4</v>
      </c>
      <c r="Z132" s="329">
        <v>1.3697371013414712E-3</v>
      </c>
      <c r="AA132" s="329">
        <v>4.8864609878227433E-3</v>
      </c>
      <c r="AB132" s="329">
        <v>8.8059887020913684E-3</v>
      </c>
      <c r="AC132" s="329">
        <v>2.1955760058833342E-2</v>
      </c>
      <c r="AD132" s="329">
        <v>6.1728170553424465E-3</v>
      </c>
      <c r="AE132" s="329">
        <v>5.5128127509541918E-3</v>
      </c>
      <c r="AF132" s="329">
        <v>5.8882905665739596E-3</v>
      </c>
    </row>
    <row r="133" spans="1:32" s="69" customFormat="1" ht="15.75" customHeight="1" x14ac:dyDescent="0.25">
      <c r="A133" s="327" t="s">
        <v>1589</v>
      </c>
      <c r="B133" s="327" t="s">
        <v>1592</v>
      </c>
      <c r="C133" s="327" t="s">
        <v>1586</v>
      </c>
      <c r="D133" s="328">
        <v>2016</v>
      </c>
      <c r="E133" s="328">
        <v>2018</v>
      </c>
      <c r="F133" s="329">
        <v>96.450000001327254</v>
      </c>
      <c r="G133" s="329">
        <v>70.387500006838906</v>
      </c>
      <c r="H133" s="329">
        <v>66.45000001382104</v>
      </c>
      <c r="I133" s="329">
        <v>0.40775403512241803</v>
      </c>
      <c r="J133" s="329">
        <v>0.39883775213174932</v>
      </c>
      <c r="K133" s="329">
        <v>0.48464612748645824</v>
      </c>
      <c r="L133" s="329">
        <v>4.0000000000000002E-4</v>
      </c>
      <c r="M133" s="329">
        <v>4.0000000000000002E-4</v>
      </c>
      <c r="N133" s="329">
        <v>4.0000000000000002E-4</v>
      </c>
      <c r="O133" s="329">
        <v>6.0000000000000001E-3</v>
      </c>
      <c r="P133" s="329">
        <v>6.0000000000000001E-3</v>
      </c>
      <c r="Q133" s="329">
        <v>6.0000000000000001E-3</v>
      </c>
      <c r="R133" s="329">
        <v>1.9263083979090965E-2</v>
      </c>
      <c r="S133" s="329">
        <v>1.5182207774375253E-2</v>
      </c>
      <c r="T133" s="329">
        <v>1.3618736340315985E-2</v>
      </c>
      <c r="U133" s="329">
        <v>2.8700000000000002E-3</v>
      </c>
      <c r="V133" s="329">
        <v>2.6900000000000001E-3</v>
      </c>
      <c r="W133" s="329">
        <v>5.0800000000000003E-3</v>
      </c>
      <c r="X133" s="329">
        <v>2.214363884632386E-3</v>
      </c>
      <c r="Y133" s="329">
        <v>1.863010790645518E-4</v>
      </c>
      <c r="Z133" s="329">
        <v>1.1778344078793505E-3</v>
      </c>
      <c r="AA133" s="329">
        <v>4.4739865015418871E-3</v>
      </c>
      <c r="AB133" s="329">
        <v>8.3854310417525637E-3</v>
      </c>
      <c r="AC133" s="329">
        <v>2.1880330669836457E-2</v>
      </c>
      <c r="AD133" s="329">
        <v>6.1728170553424465E-3</v>
      </c>
      <c r="AE133" s="329">
        <v>5.5128127509541918E-3</v>
      </c>
      <c r="AF133" s="329">
        <v>5.8882905665739596E-3</v>
      </c>
    </row>
    <row r="134" spans="1:32" s="69" customFormat="1" ht="15.75" customHeight="1" x14ac:dyDescent="0.25">
      <c r="A134" s="327" t="s">
        <v>1589</v>
      </c>
      <c r="B134" s="327" t="s">
        <v>1592</v>
      </c>
      <c r="C134" s="327" t="s">
        <v>1709</v>
      </c>
      <c r="D134" s="328">
        <v>2019</v>
      </c>
      <c r="E134" s="328">
        <v>2021</v>
      </c>
      <c r="F134" s="329">
        <v>96.450000001327254</v>
      </c>
      <c r="G134" s="329">
        <v>70.387500006838906</v>
      </c>
      <c r="H134" s="329">
        <v>66.45000001382104</v>
      </c>
      <c r="I134" s="329">
        <v>0.40775403512241803</v>
      </c>
      <c r="J134" s="329">
        <v>0.39883775213174932</v>
      </c>
      <c r="K134" s="329">
        <v>0.48464612748645824</v>
      </c>
      <c r="L134" s="329">
        <v>1.12856423592667E-4</v>
      </c>
      <c r="M134" s="329">
        <v>1.12856423592667E-4</v>
      </c>
      <c r="N134" s="329">
        <v>1.12856423592667E-4</v>
      </c>
      <c r="O134" s="329">
        <v>1.692846353890005E-3</v>
      </c>
      <c r="P134" s="329">
        <v>1.692846353890005E-3</v>
      </c>
      <c r="Q134" s="329">
        <v>1.692846353890005E-3</v>
      </c>
      <c r="R134" s="329">
        <v>1.9263083979090965E-2</v>
      </c>
      <c r="S134" s="329">
        <v>1.5182207774375253E-2</v>
      </c>
      <c r="T134" s="329">
        <v>1.3618736340315985E-2</v>
      </c>
      <c r="U134" s="329">
        <v>2.8700000000000002E-3</v>
      </c>
      <c r="V134" s="329">
        <v>2.6900000000000001E-3</v>
      </c>
      <c r="W134" s="329">
        <v>5.0800000000000003E-3</v>
      </c>
      <c r="X134" s="329">
        <v>2.1458367170772096E-3</v>
      </c>
      <c r="Y134" s="329">
        <v>1.6726575474366936E-4</v>
      </c>
      <c r="Z134" s="329">
        <v>1.0574961506783695E-3</v>
      </c>
      <c r="AA134" s="329">
        <v>4.2153321808368711E-3</v>
      </c>
      <c r="AB134" s="329">
        <v>8.1217079277896894E-3</v>
      </c>
      <c r="AC134" s="329">
        <v>2.1833030441528761E-2</v>
      </c>
      <c r="AD134" s="329">
        <v>6.1728170553424465E-3</v>
      </c>
      <c r="AE134" s="329">
        <v>5.5128127509541918E-3</v>
      </c>
      <c r="AF134" s="329">
        <v>5.8882905665739596E-3</v>
      </c>
    </row>
    <row r="135" spans="1:32" s="69" customFormat="1" ht="15.75" customHeight="1" x14ac:dyDescent="0.25">
      <c r="A135" s="327" t="s">
        <v>1589</v>
      </c>
      <c r="B135" s="327" t="s">
        <v>1592</v>
      </c>
      <c r="C135" s="327" t="s">
        <v>1846</v>
      </c>
      <c r="D135" s="328">
        <v>2022</v>
      </c>
      <c r="E135" s="328">
        <v>2026</v>
      </c>
      <c r="F135" s="329">
        <v>96.450000001327254</v>
      </c>
      <c r="G135" s="329">
        <v>70.387500006838906</v>
      </c>
      <c r="H135" s="329">
        <v>66.45000001382104</v>
      </c>
      <c r="I135" s="329">
        <v>0.40775403512241803</v>
      </c>
      <c r="J135" s="329">
        <v>0.39883775213174932</v>
      </c>
      <c r="K135" s="329">
        <v>0.48464612748645824</v>
      </c>
      <c r="L135" s="329">
        <v>1.12856423592667E-4</v>
      </c>
      <c r="M135" s="329">
        <v>1.12856423592667E-4</v>
      </c>
      <c r="N135" s="329">
        <v>1.12856423592667E-4</v>
      </c>
      <c r="O135" s="329">
        <v>1.692846353890005E-3</v>
      </c>
      <c r="P135" s="329">
        <v>1.692846353890005E-3</v>
      </c>
      <c r="Q135" s="329">
        <v>1.692846353890005E-3</v>
      </c>
      <c r="R135" s="329">
        <v>1.9263083979090965E-2</v>
      </c>
      <c r="S135" s="329">
        <v>1.5182207774375253E-2</v>
      </c>
      <c r="T135" s="329">
        <v>1.3618736340315985E-2</v>
      </c>
      <c r="U135" s="329">
        <v>2.8700000000000002E-3</v>
      </c>
      <c r="V135" s="329">
        <v>2.6900000000000001E-3</v>
      </c>
      <c r="W135" s="329">
        <v>5.0800000000000003E-3</v>
      </c>
      <c r="X135" s="329">
        <v>2.0929606362425578E-3</v>
      </c>
      <c r="Y135" s="329">
        <v>1.525779545118217E-4</v>
      </c>
      <c r="Z135" s="329">
        <v>9.6464224116668909E-4</v>
      </c>
      <c r="AA135" s="329">
        <v>4.0157525504834306E-3</v>
      </c>
      <c r="AB135" s="329">
        <v>7.9182171782174234E-3</v>
      </c>
      <c r="AC135" s="329">
        <v>2.1796533227581003E-2</v>
      </c>
      <c r="AD135" s="329">
        <v>6.1728170553424465E-3</v>
      </c>
      <c r="AE135" s="329">
        <v>5.5128127509541918E-3</v>
      </c>
      <c r="AF135" s="329">
        <v>5.8882905665739596E-3</v>
      </c>
    </row>
    <row r="136" spans="1:32" s="69" customFormat="1" ht="15.75" customHeight="1" x14ac:dyDescent="0.25">
      <c r="A136" s="327" t="s">
        <v>1589</v>
      </c>
      <c r="B136" s="327" t="s">
        <v>1593</v>
      </c>
      <c r="C136" s="327" t="s">
        <v>47</v>
      </c>
      <c r="D136" s="328">
        <v>0</v>
      </c>
      <c r="E136" s="328">
        <v>1994</v>
      </c>
      <c r="F136" s="329">
        <v>57.529000000000103</v>
      </c>
      <c r="G136" s="329">
        <v>42.179000000000357</v>
      </c>
      <c r="H136" s="329">
        <v>41.36900000000076</v>
      </c>
      <c r="I136" s="329">
        <v>0.65051515369881785</v>
      </c>
      <c r="J136" s="329">
        <v>0.49224909547763751</v>
      </c>
      <c r="K136" s="329">
        <v>0.43689213168343016</v>
      </c>
      <c r="L136" s="329">
        <v>0.19879999999997364</v>
      </c>
      <c r="M136" s="329">
        <v>0.13605000000010489</v>
      </c>
      <c r="N136" s="329">
        <v>0.13320000000022678</v>
      </c>
      <c r="O136" s="329">
        <v>10.93399999999855</v>
      </c>
      <c r="P136" s="329">
        <v>7.482750000005769</v>
      </c>
      <c r="Q136" s="329">
        <v>7.3260000000124723</v>
      </c>
      <c r="R136" s="329">
        <v>0.51960000000006845</v>
      </c>
      <c r="S136" s="329">
        <v>0.43472500000012082</v>
      </c>
      <c r="T136" s="329">
        <v>0.44440000000022051</v>
      </c>
      <c r="U136" s="329">
        <v>2.8000000000000004E-2</v>
      </c>
      <c r="V136" s="329">
        <v>1.2E-2</v>
      </c>
      <c r="W136" s="329">
        <v>8.0000000000000002E-3</v>
      </c>
      <c r="X136" s="329">
        <v>0</v>
      </c>
      <c r="Y136" s="329">
        <v>0</v>
      </c>
      <c r="Z136" s="329">
        <v>0</v>
      </c>
      <c r="AA136" s="329">
        <v>9.999999999999998E-4</v>
      </c>
      <c r="AB136" s="329">
        <v>9.999999999999998E-4</v>
      </c>
      <c r="AC136" s="329">
        <v>9.999999999999998E-4</v>
      </c>
      <c r="AD136" s="329">
        <v>0.1454014722361982</v>
      </c>
      <c r="AE136" s="329">
        <v>9.2258391756816938E-2</v>
      </c>
      <c r="AF136" s="329">
        <v>7.5945977808830764E-2</v>
      </c>
    </row>
    <row r="137" spans="1:32" s="69" customFormat="1" ht="15.75" customHeight="1" x14ac:dyDescent="0.25">
      <c r="A137" s="327" t="s">
        <v>1589</v>
      </c>
      <c r="B137" s="327" t="s">
        <v>1593</v>
      </c>
      <c r="C137" s="327" t="s">
        <v>1581</v>
      </c>
      <c r="D137" s="328">
        <v>1995</v>
      </c>
      <c r="E137" s="328">
        <v>1998</v>
      </c>
      <c r="F137" s="329">
        <v>47.823121564930752</v>
      </c>
      <c r="G137" s="329">
        <v>42.743588421806294</v>
      </c>
      <c r="H137" s="329">
        <v>43.686243690283554</v>
      </c>
      <c r="I137" s="329">
        <v>0.41818710700001072</v>
      </c>
      <c r="J137" s="329">
        <v>0.23431210700002608</v>
      </c>
      <c r="K137" s="329">
        <v>0.1893871070000418</v>
      </c>
      <c r="L137" s="329">
        <v>5.6757282000001109E-2</v>
      </c>
      <c r="M137" s="329">
        <v>5.7832282000002615E-2</v>
      </c>
      <c r="N137" s="329">
        <v>7.2037282000005615E-2</v>
      </c>
      <c r="O137" s="329">
        <v>3.9730097400000774</v>
      </c>
      <c r="P137" s="329">
        <v>4.0482597400001827</v>
      </c>
      <c r="Q137" s="329">
        <v>5.0426097400003931</v>
      </c>
      <c r="R137" s="329">
        <v>0.60305901115289418</v>
      </c>
      <c r="S137" s="329">
        <v>0.55597101734804022</v>
      </c>
      <c r="T137" s="329">
        <v>0.58416724173228207</v>
      </c>
      <c r="U137" s="329">
        <v>1.0999999999999999E-2</v>
      </c>
      <c r="V137" s="329">
        <v>8.9999999999999993E-3</v>
      </c>
      <c r="W137" s="329">
        <v>3.0000000000000001E-3</v>
      </c>
      <c r="X137" s="329">
        <v>2E-3</v>
      </c>
      <c r="Y137" s="329">
        <v>4.0000000000000001E-3</v>
      </c>
      <c r="Z137" s="329">
        <v>4.0000000000000001E-3</v>
      </c>
      <c r="AA137" s="329">
        <v>1E-3</v>
      </c>
      <c r="AB137" s="329">
        <v>1E-3</v>
      </c>
      <c r="AC137" s="329">
        <v>1E-3</v>
      </c>
      <c r="AD137" s="329">
        <v>5.27617593322047E-2</v>
      </c>
      <c r="AE137" s="329">
        <v>3.3147445540879852E-2</v>
      </c>
      <c r="AF137" s="329">
        <v>2.7785660310921688E-2</v>
      </c>
    </row>
    <row r="138" spans="1:32" s="69" customFormat="1" ht="15.75" customHeight="1" x14ac:dyDescent="0.25">
      <c r="A138" s="327" t="s">
        <v>1589</v>
      </c>
      <c r="B138" s="327" t="s">
        <v>1593</v>
      </c>
      <c r="C138" s="327" t="s">
        <v>1582</v>
      </c>
      <c r="D138" s="328">
        <v>1999</v>
      </c>
      <c r="E138" s="328">
        <v>2001</v>
      </c>
      <c r="F138" s="329">
        <v>50.456707796882142</v>
      </c>
      <c r="G138" s="329">
        <v>44.19495297723563</v>
      </c>
      <c r="H138" s="329">
        <v>44.752602905892054</v>
      </c>
      <c r="I138" s="329">
        <v>0.34403174800003622</v>
      </c>
      <c r="J138" s="329">
        <v>0.13924424800006918</v>
      </c>
      <c r="K138" s="329">
        <v>6.8991748000063954E-2</v>
      </c>
      <c r="L138" s="329">
        <v>4.6760000000052128E-2</v>
      </c>
      <c r="M138" s="329">
        <v>3.9085000001673767E-2</v>
      </c>
      <c r="N138" s="329">
        <v>4.0840000003892013E-2</v>
      </c>
      <c r="O138" s="329">
        <v>3.7408000000041701</v>
      </c>
      <c r="P138" s="329">
        <v>3.1268000001339011</v>
      </c>
      <c r="Q138" s="329">
        <v>3.267200000311361</v>
      </c>
      <c r="R138" s="329">
        <v>0.65058059547122316</v>
      </c>
      <c r="S138" s="329">
        <v>0.55540856855143939</v>
      </c>
      <c r="T138" s="329">
        <v>0.56862230335351882</v>
      </c>
      <c r="U138" s="329">
        <v>7.000000000000001E-3</v>
      </c>
      <c r="V138" s="329">
        <v>3.0000000000000001E-3</v>
      </c>
      <c r="W138" s="329">
        <v>2E-3</v>
      </c>
      <c r="X138" s="329">
        <v>4.0000000000000001E-3</v>
      </c>
      <c r="Y138" s="329">
        <v>6.0000000000000001E-3</v>
      </c>
      <c r="Z138" s="329">
        <v>6.0000000000000001E-3</v>
      </c>
      <c r="AA138" s="329">
        <v>1E-3</v>
      </c>
      <c r="AB138" s="329">
        <v>1E-3</v>
      </c>
      <c r="AC138" s="329">
        <v>1E-3</v>
      </c>
      <c r="AD138" s="329">
        <v>3.4409096287691787E-2</v>
      </c>
      <c r="AE138" s="329">
        <v>2.2086061405681347E-2</v>
      </c>
      <c r="AF138" s="329">
        <v>1.8173002487482538E-2</v>
      </c>
    </row>
    <row r="139" spans="1:32" s="69" customFormat="1" ht="15.75" customHeight="1" x14ac:dyDescent="0.25">
      <c r="A139" s="327" t="s">
        <v>1589</v>
      </c>
      <c r="B139" s="327" t="s">
        <v>1593</v>
      </c>
      <c r="C139" s="327" t="s">
        <v>1583</v>
      </c>
      <c r="D139" s="328">
        <v>2002</v>
      </c>
      <c r="E139" s="328">
        <v>2006</v>
      </c>
      <c r="F139" s="329">
        <v>48.914879190078437</v>
      </c>
      <c r="G139" s="329">
        <v>43.707734611335397</v>
      </c>
      <c r="H139" s="329">
        <v>43.376673059223727</v>
      </c>
      <c r="I139" s="329">
        <v>9.9226008275002442E-2</v>
      </c>
      <c r="J139" s="329">
        <v>4.8504625861545879E-2</v>
      </c>
      <c r="K139" s="329">
        <v>2.8731961137509514E-2</v>
      </c>
      <c r="L139" s="329">
        <v>2.9292000000000092E-2</v>
      </c>
      <c r="M139" s="329">
        <v>2.8607000000000576E-2</v>
      </c>
      <c r="N139" s="329">
        <v>3.306800000000127E-2</v>
      </c>
      <c r="O139" s="329">
        <v>2.4898200000000079</v>
      </c>
      <c r="P139" s="329">
        <v>2.431595000000049</v>
      </c>
      <c r="Q139" s="329">
        <v>2.8107800000001077</v>
      </c>
      <c r="R139" s="329">
        <v>0.71565546005084957</v>
      </c>
      <c r="S139" s="329">
        <v>0.66433965533664996</v>
      </c>
      <c r="T139" s="329">
        <v>0.67573466860333475</v>
      </c>
      <c r="U139" s="329">
        <v>3.0000000000000001E-3</v>
      </c>
      <c r="V139" s="329">
        <v>0</v>
      </c>
      <c r="W139" s="329">
        <v>0</v>
      </c>
      <c r="X139" s="329">
        <v>8.9999999999999976E-3</v>
      </c>
      <c r="Y139" s="329">
        <v>4.0000000000000001E-3</v>
      </c>
      <c r="Z139" s="329">
        <v>4.0000000000000001E-3</v>
      </c>
      <c r="AA139" s="329">
        <v>1E-3</v>
      </c>
      <c r="AB139" s="329">
        <v>1E-3</v>
      </c>
      <c r="AC139" s="329">
        <v>1E-3</v>
      </c>
      <c r="AD139" s="329">
        <v>1.7998598096491476E-2</v>
      </c>
      <c r="AE139" s="329">
        <v>1.2069667728406806E-2</v>
      </c>
      <c r="AF139" s="329">
        <v>1.0233055713214003E-2</v>
      </c>
    </row>
    <row r="140" spans="1:32" s="69" customFormat="1" ht="15.75" customHeight="1" x14ac:dyDescent="0.25">
      <c r="A140" s="327" t="s">
        <v>1589</v>
      </c>
      <c r="B140" s="327" t="s">
        <v>1593</v>
      </c>
      <c r="C140" s="327" t="s">
        <v>1584</v>
      </c>
      <c r="D140" s="328">
        <v>2007</v>
      </c>
      <c r="E140" s="328">
        <v>2011</v>
      </c>
      <c r="F140" s="329">
        <v>48.914879190078437</v>
      </c>
      <c r="G140" s="329">
        <v>43.707734611335397</v>
      </c>
      <c r="H140" s="329">
        <v>43.376673059223727</v>
      </c>
      <c r="I140" s="329">
        <v>8.3823959940501153E-2</v>
      </c>
      <c r="J140" s="329">
        <v>3.8924096296044437E-2</v>
      </c>
      <c r="K140" s="329">
        <v>2.8303946460724504E-2</v>
      </c>
      <c r="L140" s="329">
        <v>2.9008000000000107E-2</v>
      </c>
      <c r="M140" s="329">
        <v>2.4668000000000183E-2</v>
      </c>
      <c r="N140" s="329">
        <v>2.4152000000000291E-2</v>
      </c>
      <c r="O140" s="329">
        <v>2.5236960000000095</v>
      </c>
      <c r="P140" s="329">
        <v>2.1461160000000161</v>
      </c>
      <c r="Q140" s="329">
        <v>2.1012240000000255</v>
      </c>
      <c r="R140" s="329">
        <v>0.53904000000040764</v>
      </c>
      <c r="S140" s="329">
        <v>0.42459000000044422</v>
      </c>
      <c r="T140" s="329">
        <v>0.44496000000069197</v>
      </c>
      <c r="U140" s="329">
        <v>1.1000000000000001E-3</v>
      </c>
      <c r="V140" s="329">
        <v>0</v>
      </c>
      <c r="W140" s="329">
        <v>0</v>
      </c>
      <c r="X140" s="329">
        <v>8.9999999999999993E-3</v>
      </c>
      <c r="Y140" s="329">
        <v>3.9999999999999992E-3</v>
      </c>
      <c r="Z140" s="329">
        <v>3.9999999999999992E-3</v>
      </c>
      <c r="AA140" s="329">
        <v>9.999999999999998E-4</v>
      </c>
      <c r="AB140" s="329">
        <v>9.999999999999998E-4</v>
      </c>
      <c r="AC140" s="329">
        <v>9.999999999999998E-4</v>
      </c>
      <c r="AD140" s="329">
        <v>1.0900696582842114E-2</v>
      </c>
      <c r="AE140" s="329">
        <v>6.7281395316239516E-3</v>
      </c>
      <c r="AF140" s="329">
        <v>6.0738017181569464E-3</v>
      </c>
    </row>
    <row r="141" spans="1:32" s="69" customFormat="1" ht="15.75" customHeight="1" x14ac:dyDescent="0.25">
      <c r="A141" s="327" t="s">
        <v>1589</v>
      </c>
      <c r="B141" s="327" t="s">
        <v>1593</v>
      </c>
      <c r="C141" s="327" t="s">
        <v>1585</v>
      </c>
      <c r="D141" s="328">
        <v>2012</v>
      </c>
      <c r="E141" s="328">
        <v>2015</v>
      </c>
      <c r="F141" s="329">
        <v>48.914879190078437</v>
      </c>
      <c r="G141" s="329">
        <v>43.707734611335397</v>
      </c>
      <c r="H141" s="329">
        <v>43.376673059223727</v>
      </c>
      <c r="I141" s="329">
        <v>4.8991695594164594E-2</v>
      </c>
      <c r="J141" s="329">
        <v>2.8241203383583279E-2</v>
      </c>
      <c r="K141" s="329">
        <v>1.89205832836804E-2</v>
      </c>
      <c r="L141" s="329">
        <v>1.37227722772277E-4</v>
      </c>
      <c r="M141" s="329">
        <v>1.37227722772277E-4</v>
      </c>
      <c r="N141" s="329">
        <v>1.37227722772277E-4</v>
      </c>
      <c r="O141" s="329">
        <v>1.37227722772277E-3</v>
      </c>
      <c r="P141" s="329">
        <v>1.37227722772277E-3</v>
      </c>
      <c r="Q141" s="329">
        <v>1.37227722772277E-3</v>
      </c>
      <c r="R141" s="329">
        <v>0.5932242708568285</v>
      </c>
      <c r="S141" s="329">
        <v>0.48851415157095235</v>
      </c>
      <c r="T141" s="329">
        <v>0.48091011769634201</v>
      </c>
      <c r="U141" s="329">
        <v>7.5000000000000002E-6</v>
      </c>
      <c r="V141" s="329">
        <v>0</v>
      </c>
      <c r="W141" s="329">
        <v>0</v>
      </c>
      <c r="X141" s="329">
        <v>8.9999999999999993E-3</v>
      </c>
      <c r="Y141" s="329">
        <v>4.0000000000000001E-3</v>
      </c>
      <c r="Z141" s="329">
        <v>4.0000000000000001E-3</v>
      </c>
      <c r="AA141" s="329">
        <v>1.9000000000000004E-3</v>
      </c>
      <c r="AB141" s="329">
        <v>1.9000000000000004E-3</v>
      </c>
      <c r="AC141" s="329">
        <v>1.9000000000000004E-3</v>
      </c>
      <c r="AD141" s="329">
        <v>1.0262073178876941E-3</v>
      </c>
      <c r="AE141" s="329">
        <v>8.1900548627218E-4</v>
      </c>
      <c r="AF141" s="329">
        <v>7.5554100152176024E-4</v>
      </c>
    </row>
    <row r="142" spans="1:32" s="69" customFormat="1" ht="15.75" customHeight="1" x14ac:dyDescent="0.25">
      <c r="A142" s="327" t="s">
        <v>1589</v>
      </c>
      <c r="B142" s="327" t="s">
        <v>1593</v>
      </c>
      <c r="C142" s="327" t="s">
        <v>1586</v>
      </c>
      <c r="D142" s="328">
        <v>2016</v>
      </c>
      <c r="E142" s="328">
        <v>2018</v>
      </c>
      <c r="F142" s="329">
        <v>48.914879190078437</v>
      </c>
      <c r="G142" s="329">
        <v>43.707734611335397</v>
      </c>
      <c r="H142" s="329">
        <v>43.376673059223727</v>
      </c>
      <c r="I142" s="329">
        <v>3.9438314953302495E-2</v>
      </c>
      <c r="J142" s="329">
        <v>2.2734168723784538E-2</v>
      </c>
      <c r="K142" s="329">
        <v>1.5231069543362721E-2</v>
      </c>
      <c r="L142" s="329">
        <v>1.42222222222222E-4</v>
      </c>
      <c r="M142" s="329">
        <v>1.42222222222222E-4</v>
      </c>
      <c r="N142" s="329">
        <v>1.42222222222222E-4</v>
      </c>
      <c r="O142" s="329">
        <v>1.4222222222222199E-3</v>
      </c>
      <c r="P142" s="329">
        <v>1.4222222222222199E-3</v>
      </c>
      <c r="Q142" s="329">
        <v>1.4222222222222199E-3</v>
      </c>
      <c r="R142" s="329">
        <v>0.48863500547791255</v>
      </c>
      <c r="S142" s="329">
        <v>0.4023859556254068</v>
      </c>
      <c r="T142" s="329">
        <v>0.3961225619705791</v>
      </c>
      <c r="U142" s="329">
        <v>7.5000000000000002E-6</v>
      </c>
      <c r="V142" s="329">
        <v>0</v>
      </c>
      <c r="W142" s="329">
        <v>0</v>
      </c>
      <c r="X142" s="329">
        <v>1.1000000000000001E-2</v>
      </c>
      <c r="Y142" s="329">
        <v>4.0000000000000001E-3</v>
      </c>
      <c r="Z142" s="329">
        <v>4.0000000000000001E-3</v>
      </c>
      <c r="AA142" s="329">
        <v>7.000000000000001E-3</v>
      </c>
      <c r="AB142" s="329">
        <v>7.000000000000001E-3</v>
      </c>
      <c r="AC142" s="329">
        <v>7.000000000000001E-3</v>
      </c>
      <c r="AD142" s="329">
        <v>1.0262073178876941E-3</v>
      </c>
      <c r="AE142" s="329">
        <v>8.1900548627218E-4</v>
      </c>
      <c r="AF142" s="329">
        <v>7.5554100152176024E-4</v>
      </c>
    </row>
    <row r="143" spans="1:32" s="69" customFormat="1" ht="15.75" customHeight="1" x14ac:dyDescent="0.25">
      <c r="A143" s="327" t="s">
        <v>1589</v>
      </c>
      <c r="B143" s="327" t="s">
        <v>1593</v>
      </c>
      <c r="C143" s="327" t="s">
        <v>1709</v>
      </c>
      <c r="D143" s="328">
        <v>2019</v>
      </c>
      <c r="E143" s="328">
        <v>2021</v>
      </c>
      <c r="F143" s="329">
        <v>48.914879190078437</v>
      </c>
      <c r="G143" s="329">
        <v>43.707734611335397</v>
      </c>
      <c r="H143" s="329">
        <v>43.376673059223727</v>
      </c>
      <c r="I143" s="329">
        <v>1.9263142329390387E-2</v>
      </c>
      <c r="J143" s="329">
        <v>1.4755535714509906E-2</v>
      </c>
      <c r="K143" s="329">
        <v>1.3447388783303231E-2</v>
      </c>
      <c r="L143" s="329">
        <v>1.42222222222222E-4</v>
      </c>
      <c r="M143" s="329">
        <v>1.42222222222222E-4</v>
      </c>
      <c r="N143" s="329">
        <v>1.42222222222222E-4</v>
      </c>
      <c r="O143" s="329">
        <v>1.4222222222222199E-3</v>
      </c>
      <c r="P143" s="329">
        <v>1.4222222222222199E-3</v>
      </c>
      <c r="Q143" s="329">
        <v>1.4222222222222199E-3</v>
      </c>
      <c r="R143" s="329">
        <v>5.932242708568284E-2</v>
      </c>
      <c r="S143" s="329">
        <v>4.8851415157095221E-2</v>
      </c>
      <c r="T143" s="329">
        <v>4.8091011769634193E-2</v>
      </c>
      <c r="U143" s="329">
        <v>7.5000000000000002E-6</v>
      </c>
      <c r="V143" s="329">
        <v>0</v>
      </c>
      <c r="W143" s="329">
        <v>0</v>
      </c>
      <c r="X143" s="329">
        <v>1.1000000000000001E-2</v>
      </c>
      <c r="Y143" s="329">
        <v>4.0000000000000001E-3</v>
      </c>
      <c r="Z143" s="329">
        <v>4.0000000000000001E-3</v>
      </c>
      <c r="AA143" s="329">
        <v>7.0000000000000001E-3</v>
      </c>
      <c r="AB143" s="329">
        <v>7.0000000000000001E-3</v>
      </c>
      <c r="AC143" s="329">
        <v>7.0000000000000001E-3</v>
      </c>
      <c r="AD143" s="329">
        <v>1.0262073178876941E-3</v>
      </c>
      <c r="AE143" s="329">
        <v>8.1900548627218E-4</v>
      </c>
      <c r="AF143" s="329">
        <v>7.5554100152176024E-4</v>
      </c>
    </row>
    <row r="144" spans="1:32" s="69" customFormat="1" ht="15.75" customHeight="1" x14ac:dyDescent="0.25">
      <c r="A144" s="327" t="s">
        <v>1589</v>
      </c>
      <c r="B144" s="327" t="s">
        <v>1593</v>
      </c>
      <c r="C144" s="327" t="s">
        <v>1846</v>
      </c>
      <c r="D144" s="328">
        <v>2022</v>
      </c>
      <c r="E144" s="328">
        <v>2026</v>
      </c>
      <c r="F144" s="329">
        <v>48.914879190078437</v>
      </c>
      <c r="G144" s="329">
        <v>43.707734611335397</v>
      </c>
      <c r="H144" s="329">
        <v>43.376673059223727</v>
      </c>
      <c r="I144" s="329">
        <v>1.7612015844014069E-2</v>
      </c>
      <c r="J144" s="329">
        <v>1.3490775510409057E-2</v>
      </c>
      <c r="K144" s="329">
        <v>1.2294755459020095E-2</v>
      </c>
      <c r="L144" s="329">
        <v>1.42222222222222E-4</v>
      </c>
      <c r="M144" s="329">
        <v>1.42222222222222E-4</v>
      </c>
      <c r="N144" s="329">
        <v>1.42222222222222E-4</v>
      </c>
      <c r="O144" s="329">
        <v>1.4222222222222199E-3</v>
      </c>
      <c r="P144" s="329">
        <v>1.4222222222222199E-3</v>
      </c>
      <c r="Q144" s="329">
        <v>1.4222222222222199E-3</v>
      </c>
      <c r="R144" s="329">
        <v>4.7457941668546257E-2</v>
      </c>
      <c r="S144" s="329">
        <v>3.9081132125676168E-2</v>
      </c>
      <c r="T144" s="329">
        <v>3.847280941570734E-2</v>
      </c>
      <c r="U144" s="329">
        <v>7.5000000000000002E-6</v>
      </c>
      <c r="V144" s="329">
        <v>0</v>
      </c>
      <c r="W144" s="329">
        <v>0</v>
      </c>
      <c r="X144" s="329">
        <v>1.0999999999999999E-2</v>
      </c>
      <c r="Y144" s="329">
        <v>4.0000000000000001E-3</v>
      </c>
      <c r="Z144" s="329">
        <v>4.0000000000000001E-3</v>
      </c>
      <c r="AA144" s="329">
        <v>7.0000000000000001E-3</v>
      </c>
      <c r="AB144" s="329">
        <v>7.0000000000000001E-3</v>
      </c>
      <c r="AC144" s="329">
        <v>7.0000000000000001E-3</v>
      </c>
      <c r="AD144" s="329">
        <v>1.0262073178876941E-3</v>
      </c>
      <c r="AE144" s="329">
        <v>8.1900548627218E-4</v>
      </c>
      <c r="AF144" s="329">
        <v>7.5554100152176024E-4</v>
      </c>
    </row>
    <row r="145" spans="1:32" s="69" customFormat="1" ht="15.75" customHeight="1" x14ac:dyDescent="0.25">
      <c r="A145" s="327" t="s">
        <v>1589</v>
      </c>
      <c r="B145" s="327" t="s">
        <v>1594</v>
      </c>
      <c r="C145" s="327" t="s">
        <v>47</v>
      </c>
      <c r="D145" s="328">
        <v>0</v>
      </c>
      <c r="E145" s="328">
        <v>1994</v>
      </c>
      <c r="F145" s="329">
        <v>76.718000000427409</v>
      </c>
      <c r="G145" s="329">
        <v>65.934250002148573</v>
      </c>
      <c r="H145" s="329">
        <v>72.142000005282682</v>
      </c>
      <c r="I145" s="329">
        <v>1.1241000000000232</v>
      </c>
      <c r="J145" s="329">
        <v>1.0091000000001098</v>
      </c>
      <c r="K145" s="329">
        <v>1.0601000000002665</v>
      </c>
      <c r="L145" s="329">
        <v>0.28492000000000017</v>
      </c>
      <c r="M145" s="329">
        <v>0.30330750000000251</v>
      </c>
      <c r="N145" s="329">
        <v>0.3218400000000064</v>
      </c>
      <c r="O145" s="329">
        <v>15.670600000000009</v>
      </c>
      <c r="P145" s="329">
        <v>16.681912500000138</v>
      </c>
      <c r="Q145" s="329">
        <v>17.701200000000352</v>
      </c>
      <c r="R145" s="329">
        <v>1.6729999999999969</v>
      </c>
      <c r="S145" s="329">
        <v>0.84249999999999992</v>
      </c>
      <c r="T145" s="329">
        <v>0.83380000000000321</v>
      </c>
      <c r="U145" s="329">
        <v>2.8000000000000004E-2</v>
      </c>
      <c r="V145" s="329">
        <v>1.2E-2</v>
      </c>
      <c r="W145" s="329">
        <v>8.0000000000000002E-3</v>
      </c>
      <c r="X145" s="329">
        <v>0</v>
      </c>
      <c r="Y145" s="329">
        <v>0</v>
      </c>
      <c r="Z145" s="329">
        <v>0</v>
      </c>
      <c r="AA145" s="329">
        <v>1E-3</v>
      </c>
      <c r="AB145" s="329">
        <v>1E-3</v>
      </c>
      <c r="AC145" s="329">
        <v>1E-3</v>
      </c>
      <c r="AD145" s="329">
        <v>0.13060000000032512</v>
      </c>
      <c r="AE145" s="329">
        <v>0.10553750000087156</v>
      </c>
      <c r="AF145" s="329">
        <v>0.10100000000203198</v>
      </c>
    </row>
    <row r="146" spans="1:32" s="69" customFormat="1" ht="15.75" customHeight="1" x14ac:dyDescent="0.25">
      <c r="A146" s="327" t="s">
        <v>1589</v>
      </c>
      <c r="B146" s="327" t="s">
        <v>1594</v>
      </c>
      <c r="C146" s="327" t="s">
        <v>1581</v>
      </c>
      <c r="D146" s="328">
        <v>1995</v>
      </c>
      <c r="E146" s="328">
        <v>1998</v>
      </c>
      <c r="F146" s="329">
        <v>68.860000000001207</v>
      </c>
      <c r="G146" s="329">
        <v>58.185000000006944</v>
      </c>
      <c r="H146" s="329">
        <v>63.660000000017092</v>
      </c>
      <c r="I146" s="329">
        <v>0.39280000000000609</v>
      </c>
      <c r="J146" s="329">
        <v>0.32817500000000971</v>
      </c>
      <c r="K146" s="329">
        <v>0.42320000000002828</v>
      </c>
      <c r="L146" s="329">
        <v>6.9800000000000265E-2</v>
      </c>
      <c r="M146" s="329">
        <v>6.5800000000004119E-2</v>
      </c>
      <c r="N146" s="329">
        <v>9.0400000000011208E-2</v>
      </c>
      <c r="O146" s="329">
        <v>4.8860000000000188</v>
      </c>
      <c r="P146" s="329">
        <v>4.6060000000002885</v>
      </c>
      <c r="Q146" s="329">
        <v>6.3280000000007846</v>
      </c>
      <c r="R146" s="329">
        <v>1.1379000000000032</v>
      </c>
      <c r="S146" s="329">
        <v>0.97527500000000356</v>
      </c>
      <c r="T146" s="329">
        <v>1.0223000000000042</v>
      </c>
      <c r="U146" s="329">
        <v>1.0999999999999999E-2</v>
      </c>
      <c r="V146" s="329">
        <v>8.9999999999999993E-3</v>
      </c>
      <c r="W146" s="329">
        <v>3.0000000000000001E-3</v>
      </c>
      <c r="X146" s="329">
        <v>2E-3</v>
      </c>
      <c r="Y146" s="329">
        <v>4.0000000000000001E-3</v>
      </c>
      <c r="Z146" s="329">
        <v>4.0000000000000001E-3</v>
      </c>
      <c r="AA146" s="329">
        <v>1E-3</v>
      </c>
      <c r="AB146" s="329">
        <v>1E-3</v>
      </c>
      <c r="AC146" s="329">
        <v>1E-3</v>
      </c>
      <c r="AD146" s="329">
        <v>0.13060000000032512</v>
      </c>
      <c r="AE146" s="329">
        <v>0.10553750000087156</v>
      </c>
      <c r="AF146" s="329">
        <v>0.10100000000203198</v>
      </c>
    </row>
    <row r="147" spans="1:32" s="69" customFormat="1" ht="15.75" customHeight="1" x14ac:dyDescent="0.25">
      <c r="A147" s="327" t="s">
        <v>1589</v>
      </c>
      <c r="B147" s="327" t="s">
        <v>1594</v>
      </c>
      <c r="C147" s="327" t="s">
        <v>1582</v>
      </c>
      <c r="D147" s="328">
        <v>1999</v>
      </c>
      <c r="E147" s="328">
        <v>2001</v>
      </c>
      <c r="F147" s="329">
        <v>68.860000000001207</v>
      </c>
      <c r="G147" s="329">
        <v>58.185000000006944</v>
      </c>
      <c r="H147" s="329">
        <v>63.660000000017092</v>
      </c>
      <c r="I147" s="329">
        <v>0.39280000000000609</v>
      </c>
      <c r="J147" s="329">
        <v>0.32817500000000971</v>
      </c>
      <c r="K147" s="329">
        <v>0.42320000000002828</v>
      </c>
      <c r="L147" s="329">
        <v>6.9800000000000265E-2</v>
      </c>
      <c r="M147" s="329">
        <v>6.5800000000004119E-2</v>
      </c>
      <c r="N147" s="329">
        <v>9.0400000000011208E-2</v>
      </c>
      <c r="O147" s="329">
        <v>5.5840000000000209</v>
      </c>
      <c r="P147" s="329">
        <v>5.2640000000003297</v>
      </c>
      <c r="Q147" s="329">
        <v>7.2320000000008964</v>
      </c>
      <c r="R147" s="329">
        <v>1.1379000000000032</v>
      </c>
      <c r="S147" s="329">
        <v>0.97527500000000356</v>
      </c>
      <c r="T147" s="329">
        <v>1.0223000000000042</v>
      </c>
      <c r="U147" s="329">
        <v>7.000000000000001E-3</v>
      </c>
      <c r="V147" s="329">
        <v>3.0000000000000001E-3</v>
      </c>
      <c r="W147" s="329">
        <v>2E-3</v>
      </c>
      <c r="X147" s="329">
        <v>4.0000000000000001E-3</v>
      </c>
      <c r="Y147" s="329">
        <v>6.0000000000000001E-3</v>
      </c>
      <c r="Z147" s="329">
        <v>6.0000000000000001E-3</v>
      </c>
      <c r="AA147" s="329">
        <v>1E-3</v>
      </c>
      <c r="AB147" s="329">
        <v>1E-3</v>
      </c>
      <c r="AC147" s="329">
        <v>1E-3</v>
      </c>
      <c r="AD147" s="329">
        <v>0.13060000000032512</v>
      </c>
      <c r="AE147" s="329">
        <v>0.10553750000087156</v>
      </c>
      <c r="AF147" s="329">
        <v>0.10100000000203198</v>
      </c>
    </row>
    <row r="148" spans="1:32" s="69" customFormat="1" ht="15.75" customHeight="1" x14ac:dyDescent="0.25">
      <c r="A148" s="327" t="s">
        <v>1589</v>
      </c>
      <c r="B148" s="327" t="s">
        <v>1594</v>
      </c>
      <c r="C148" s="327" t="s">
        <v>1583</v>
      </c>
      <c r="D148" s="328">
        <v>2002</v>
      </c>
      <c r="E148" s="328">
        <v>2006</v>
      </c>
      <c r="F148" s="329">
        <v>68.860000000001207</v>
      </c>
      <c r="G148" s="329">
        <v>58.185000000006944</v>
      </c>
      <c r="H148" s="329">
        <v>63.660000000017092</v>
      </c>
      <c r="I148" s="329">
        <v>0.32209600000035249</v>
      </c>
      <c r="J148" s="329">
        <v>0.26910350000041083</v>
      </c>
      <c r="K148" s="329">
        <v>0.34702400000152595</v>
      </c>
      <c r="L148" s="329">
        <v>4.6766000000001501E-2</v>
      </c>
      <c r="M148" s="329">
        <v>4.40860000000034E-2</v>
      </c>
      <c r="N148" s="329">
        <v>6.0568000000010308E-2</v>
      </c>
      <c r="O148" s="329">
        <v>3.9751100000001274</v>
      </c>
      <c r="P148" s="329">
        <v>3.7473100000002892</v>
      </c>
      <c r="Q148" s="329">
        <v>5.1482800000008764</v>
      </c>
      <c r="R148" s="329">
        <v>0.95583600000000235</v>
      </c>
      <c r="S148" s="329">
        <v>0.81923100000001881</v>
      </c>
      <c r="T148" s="329">
        <v>0.85873200000004968</v>
      </c>
      <c r="U148" s="329">
        <v>3.0000000000000001E-3</v>
      </c>
      <c r="V148" s="329">
        <v>0</v>
      </c>
      <c r="W148" s="329">
        <v>0</v>
      </c>
      <c r="X148" s="329">
        <v>8.9999999999999993E-3</v>
      </c>
      <c r="Y148" s="329">
        <v>4.0000000000000001E-3</v>
      </c>
      <c r="Z148" s="329">
        <v>4.0000000000000001E-3</v>
      </c>
      <c r="AA148" s="329">
        <v>1E-3</v>
      </c>
      <c r="AB148" s="329">
        <v>1E-3</v>
      </c>
      <c r="AC148" s="329">
        <v>1E-3</v>
      </c>
      <c r="AD148" s="329">
        <v>8.097200000000071E-2</v>
      </c>
      <c r="AE148" s="329">
        <v>6.5433250000004758E-2</v>
      </c>
      <c r="AF148" s="329">
        <v>6.2620000000009848E-2</v>
      </c>
    </row>
    <row r="149" spans="1:32" s="69" customFormat="1" ht="15.75" customHeight="1" x14ac:dyDescent="0.25">
      <c r="A149" s="327" t="s">
        <v>1589</v>
      </c>
      <c r="B149" s="327" t="s">
        <v>1594</v>
      </c>
      <c r="C149" s="327" t="s">
        <v>1584</v>
      </c>
      <c r="D149" s="328">
        <v>2007</v>
      </c>
      <c r="E149" s="328">
        <v>2011</v>
      </c>
      <c r="F149" s="329">
        <v>68.860000000001207</v>
      </c>
      <c r="G149" s="329">
        <v>58.185000000006944</v>
      </c>
      <c r="H149" s="329">
        <v>63.660000000017092</v>
      </c>
      <c r="I149" s="329">
        <v>0.2553199999999114</v>
      </c>
      <c r="J149" s="329">
        <v>0.21331375000014391</v>
      </c>
      <c r="K149" s="329">
        <v>0.2750800000002574</v>
      </c>
      <c r="L149" s="329">
        <v>2.4430000000000777E-2</v>
      </c>
      <c r="M149" s="329">
        <v>2.3030000000003128E-2</v>
      </c>
      <c r="N149" s="329">
        <v>3.1640000000009966E-2</v>
      </c>
      <c r="O149" s="329">
        <v>2.1254100000000675</v>
      </c>
      <c r="P149" s="329">
        <v>2.0036100000002723</v>
      </c>
      <c r="Q149" s="329">
        <v>2.7526800000008671</v>
      </c>
      <c r="R149" s="329">
        <v>0.77377200000000956</v>
      </c>
      <c r="S149" s="329">
        <v>0.66318700000003528</v>
      </c>
      <c r="T149" s="329">
        <v>0.69516400000008149</v>
      </c>
      <c r="U149" s="329">
        <v>1.1000000000000001E-3</v>
      </c>
      <c r="V149" s="329">
        <v>0</v>
      </c>
      <c r="W149" s="329">
        <v>0</v>
      </c>
      <c r="X149" s="329">
        <v>9.0000000000000011E-3</v>
      </c>
      <c r="Y149" s="329">
        <v>4.0000000000000001E-3</v>
      </c>
      <c r="Z149" s="329">
        <v>4.0000000000000001E-3</v>
      </c>
      <c r="AA149" s="329">
        <v>1E-3</v>
      </c>
      <c r="AB149" s="329">
        <v>1E-3</v>
      </c>
      <c r="AC149" s="329">
        <v>1E-3</v>
      </c>
      <c r="AD149" s="329">
        <v>3.0037999999996574E-2</v>
      </c>
      <c r="AE149" s="329">
        <v>2.4273625000011109E-2</v>
      </c>
      <c r="AF149" s="329">
        <v>2.3230000000018926E-2</v>
      </c>
    </row>
    <row r="150" spans="1:32" s="69" customFormat="1" ht="15.75" customHeight="1" x14ac:dyDescent="0.25">
      <c r="A150" s="327" t="s">
        <v>1589</v>
      </c>
      <c r="B150" s="327" t="s">
        <v>1594</v>
      </c>
      <c r="C150" s="327" t="s">
        <v>1585</v>
      </c>
      <c r="D150" s="328">
        <v>2012</v>
      </c>
      <c r="E150" s="328">
        <v>2015</v>
      </c>
      <c r="F150" s="329">
        <v>67.677305276353806</v>
      </c>
      <c r="G150" s="329">
        <v>63.311950852543085</v>
      </c>
      <c r="H150" s="329">
        <v>65.124915484511604</v>
      </c>
      <c r="I150" s="329">
        <v>3.4861835024554923E-4</v>
      </c>
      <c r="J150" s="329">
        <v>2.1419422463866611E-4</v>
      </c>
      <c r="K150" s="329">
        <v>1.5839940799417939E-4</v>
      </c>
      <c r="L150" s="329">
        <v>1.37227722772277E-4</v>
      </c>
      <c r="M150" s="329">
        <v>1.37227722772277E-4</v>
      </c>
      <c r="N150" s="329">
        <v>1.37227722772277E-4</v>
      </c>
      <c r="O150" s="329">
        <v>1.37227722772277E-3</v>
      </c>
      <c r="P150" s="329">
        <v>1.37227722772277E-3</v>
      </c>
      <c r="Q150" s="329">
        <v>1.37227722772277E-3</v>
      </c>
      <c r="R150" s="329">
        <v>1.1421666340558549</v>
      </c>
      <c r="S150" s="329">
        <v>1.1338558204215741</v>
      </c>
      <c r="T150" s="329">
        <v>1.2453557777690867</v>
      </c>
      <c r="U150" s="329">
        <v>7.5000000000000002E-6</v>
      </c>
      <c r="V150" s="329">
        <v>0</v>
      </c>
      <c r="W150" s="329">
        <v>0</v>
      </c>
      <c r="X150" s="329">
        <v>8.9999999999999993E-3</v>
      </c>
      <c r="Y150" s="329">
        <v>3.9999999999999992E-3</v>
      </c>
      <c r="Z150" s="329">
        <v>3.9999999999999992E-3</v>
      </c>
      <c r="AA150" s="329">
        <v>1.8999999999999996E-3</v>
      </c>
      <c r="AB150" s="329">
        <v>1.8999999999999996E-3</v>
      </c>
      <c r="AC150" s="329">
        <v>1.8999999999999996E-3</v>
      </c>
      <c r="AD150" s="329">
        <v>1.9324909399931451E-4</v>
      </c>
      <c r="AE150" s="329">
        <v>1.5920524816898177E-4</v>
      </c>
      <c r="AF150" s="329">
        <v>1.488735324754836E-4</v>
      </c>
    </row>
    <row r="151" spans="1:32" s="69" customFormat="1" ht="15.75" customHeight="1" x14ac:dyDescent="0.25">
      <c r="A151" s="327" t="s">
        <v>1589</v>
      </c>
      <c r="B151" s="327" t="s">
        <v>1594</v>
      </c>
      <c r="C151" s="327" t="s">
        <v>1586</v>
      </c>
      <c r="D151" s="328">
        <v>2016</v>
      </c>
      <c r="E151" s="328">
        <v>2018</v>
      </c>
      <c r="F151" s="329">
        <v>67.677305276353806</v>
      </c>
      <c r="G151" s="329">
        <v>63.311950852543085</v>
      </c>
      <c r="H151" s="329">
        <v>65.124915484511604</v>
      </c>
      <c r="I151" s="329">
        <v>3.4861835024554923E-4</v>
      </c>
      <c r="J151" s="329">
        <v>2.1419422463866611E-4</v>
      </c>
      <c r="K151" s="329">
        <v>1.5839940799417939E-4</v>
      </c>
      <c r="L151" s="329">
        <v>1.42222222222222E-4</v>
      </c>
      <c r="M151" s="329">
        <v>1.42222222222222E-4</v>
      </c>
      <c r="N151" s="329">
        <v>1.42222222222222E-4</v>
      </c>
      <c r="O151" s="329">
        <v>1.4222222222222199E-3</v>
      </c>
      <c r="P151" s="329">
        <v>1.4222222222222199E-3</v>
      </c>
      <c r="Q151" s="329">
        <v>1.4222222222222199E-3</v>
      </c>
      <c r="R151" s="329">
        <v>0.92276615432833031</v>
      </c>
      <c r="S151" s="329">
        <v>0.91605177718932018</v>
      </c>
      <c r="T151" s="329">
        <v>1.0061335426528921</v>
      </c>
      <c r="U151" s="329">
        <v>7.5000000000000002E-6</v>
      </c>
      <c r="V151" s="329">
        <v>0</v>
      </c>
      <c r="W151" s="329">
        <v>0</v>
      </c>
      <c r="X151" s="329">
        <v>1.0999999999999999E-2</v>
      </c>
      <c r="Y151" s="329">
        <v>4.0000000000000001E-3</v>
      </c>
      <c r="Z151" s="329">
        <v>4.0000000000000001E-3</v>
      </c>
      <c r="AA151" s="329">
        <v>7.000000000000001E-3</v>
      </c>
      <c r="AB151" s="329">
        <v>7.000000000000001E-3</v>
      </c>
      <c r="AC151" s="329">
        <v>7.000000000000001E-3</v>
      </c>
      <c r="AD151" s="329">
        <v>1.9324909399931451E-4</v>
      </c>
      <c r="AE151" s="329">
        <v>1.5920524816898177E-4</v>
      </c>
      <c r="AF151" s="329">
        <v>1.488735324754836E-4</v>
      </c>
    </row>
    <row r="152" spans="1:32" s="69" customFormat="1" ht="15.75" customHeight="1" x14ac:dyDescent="0.25">
      <c r="A152" s="327" t="s">
        <v>1589</v>
      </c>
      <c r="B152" s="327" t="s">
        <v>1594</v>
      </c>
      <c r="C152" s="327" t="s">
        <v>1709</v>
      </c>
      <c r="D152" s="328">
        <v>2019</v>
      </c>
      <c r="E152" s="328">
        <v>2021</v>
      </c>
      <c r="F152" s="329">
        <v>67.677305276353806</v>
      </c>
      <c r="G152" s="329">
        <v>63.311950852543085</v>
      </c>
      <c r="H152" s="329">
        <v>65.124915484511604</v>
      </c>
      <c r="I152" s="329">
        <v>3.4861835024554923E-4</v>
      </c>
      <c r="J152" s="329">
        <v>2.1419422463866611E-4</v>
      </c>
      <c r="K152" s="329">
        <v>1.5839940799417939E-4</v>
      </c>
      <c r="L152" s="329">
        <v>1.42222222222222E-4</v>
      </c>
      <c r="M152" s="329">
        <v>1.42222222222222E-4</v>
      </c>
      <c r="N152" s="329">
        <v>1.42222222222222E-4</v>
      </c>
      <c r="O152" s="329">
        <v>1.4222222222222199E-3</v>
      </c>
      <c r="P152" s="329">
        <v>1.4222222222222199E-3</v>
      </c>
      <c r="Q152" s="329">
        <v>1.4222222222222199E-3</v>
      </c>
      <c r="R152" s="329">
        <v>0.32883998549062421</v>
      </c>
      <c r="S152" s="329">
        <v>0.32644691066898268</v>
      </c>
      <c r="T152" s="329">
        <v>0.35854824702617649</v>
      </c>
      <c r="U152" s="329">
        <v>7.5000000000000002E-6</v>
      </c>
      <c r="V152" s="329">
        <v>0</v>
      </c>
      <c r="W152" s="329">
        <v>0</v>
      </c>
      <c r="X152" s="329">
        <v>1.0999999999999999E-2</v>
      </c>
      <c r="Y152" s="329">
        <v>4.0000000000000001E-3</v>
      </c>
      <c r="Z152" s="329">
        <v>4.0000000000000001E-3</v>
      </c>
      <c r="AA152" s="329">
        <v>7.0000000000000001E-3</v>
      </c>
      <c r="AB152" s="329">
        <v>7.0000000000000001E-3</v>
      </c>
      <c r="AC152" s="329">
        <v>7.0000000000000001E-3</v>
      </c>
      <c r="AD152" s="329">
        <v>1.9324909399931451E-4</v>
      </c>
      <c r="AE152" s="329">
        <v>1.5920524816898177E-4</v>
      </c>
      <c r="AF152" s="329">
        <v>1.488735324754836E-4</v>
      </c>
    </row>
    <row r="153" spans="1:32" s="69" customFormat="1" ht="15.75" customHeight="1" x14ac:dyDescent="0.25">
      <c r="A153" s="327" t="s">
        <v>1589</v>
      </c>
      <c r="B153" s="327" t="s">
        <v>1594</v>
      </c>
      <c r="C153" s="327" t="s">
        <v>1846</v>
      </c>
      <c r="D153" s="328">
        <v>2022</v>
      </c>
      <c r="E153" s="328">
        <v>2026</v>
      </c>
      <c r="F153" s="329">
        <v>67.677305276353806</v>
      </c>
      <c r="G153" s="329">
        <v>63.311950852543085</v>
      </c>
      <c r="H153" s="329">
        <v>65.124915484511604</v>
      </c>
      <c r="I153" s="329">
        <v>3.4861835024554923E-4</v>
      </c>
      <c r="J153" s="329">
        <v>2.1419422463866611E-4</v>
      </c>
      <c r="K153" s="329">
        <v>1.5839940799417939E-4</v>
      </c>
      <c r="L153" s="329">
        <v>1.42222222222222E-4</v>
      </c>
      <c r="M153" s="329">
        <v>1.42222222222222E-4</v>
      </c>
      <c r="N153" s="329">
        <v>1.42222222222222E-4</v>
      </c>
      <c r="O153" s="329">
        <v>1.4222222222222199E-3</v>
      </c>
      <c r="P153" s="329">
        <v>1.4222222222222199E-3</v>
      </c>
      <c r="Q153" s="329">
        <v>1.4222222222222199E-3</v>
      </c>
      <c r="R153" s="329">
        <v>8.5743020868722583E-2</v>
      </c>
      <c r="S153" s="329">
        <v>8.5119041202544557E-2</v>
      </c>
      <c r="T153" s="329">
        <v>9.3489268895755637E-2</v>
      </c>
      <c r="U153" s="329">
        <v>7.5000000000000002E-6</v>
      </c>
      <c r="V153" s="329">
        <v>0</v>
      </c>
      <c r="W153" s="329">
        <v>0</v>
      </c>
      <c r="X153" s="329">
        <v>1.0999999999999999E-2</v>
      </c>
      <c r="Y153" s="329">
        <v>3.9999999999999992E-3</v>
      </c>
      <c r="Z153" s="329">
        <v>3.9999999999999992E-3</v>
      </c>
      <c r="AA153" s="329">
        <v>7.0000000000000001E-3</v>
      </c>
      <c r="AB153" s="329">
        <v>7.0000000000000001E-3</v>
      </c>
      <c r="AC153" s="329">
        <v>7.0000000000000001E-3</v>
      </c>
      <c r="AD153" s="329">
        <v>1.9324909399931451E-4</v>
      </c>
      <c r="AE153" s="329">
        <v>1.5920524816898177E-4</v>
      </c>
      <c r="AF153" s="329">
        <v>1.488735324754836E-4</v>
      </c>
    </row>
    <row r="154" spans="1:32" s="69" customFormat="1" ht="15.75" customHeight="1" x14ac:dyDescent="0.25">
      <c r="A154" s="327" t="s">
        <v>1589</v>
      </c>
      <c r="B154" s="327" t="s">
        <v>1595</v>
      </c>
      <c r="C154" s="327" t="s">
        <v>47</v>
      </c>
      <c r="D154" s="328">
        <v>0</v>
      </c>
      <c r="E154" s="328">
        <v>1994</v>
      </c>
      <c r="F154" s="329">
        <v>76.718000000427409</v>
      </c>
      <c r="G154" s="329">
        <v>65.934250002148573</v>
      </c>
      <c r="H154" s="329">
        <v>72.142000005282682</v>
      </c>
      <c r="I154" s="329">
        <v>1.1241000000000232</v>
      </c>
      <c r="J154" s="329">
        <v>1.0091000000001098</v>
      </c>
      <c r="K154" s="329">
        <v>1.0601000000002665</v>
      </c>
      <c r="L154" s="329">
        <v>0.28492000000000017</v>
      </c>
      <c r="M154" s="329">
        <v>0.30330750000000251</v>
      </c>
      <c r="N154" s="329">
        <v>0.3218400000000064</v>
      </c>
      <c r="O154" s="329">
        <v>15.670600000000009</v>
      </c>
      <c r="P154" s="329">
        <v>16.681912500000138</v>
      </c>
      <c r="Q154" s="329">
        <v>17.701200000000352</v>
      </c>
      <c r="R154" s="329">
        <v>1.6729999999999969</v>
      </c>
      <c r="S154" s="329">
        <v>0.84249999999999992</v>
      </c>
      <c r="T154" s="329">
        <v>0.83380000000000321</v>
      </c>
      <c r="U154" s="329">
        <v>2.8000000000000004E-2</v>
      </c>
      <c r="V154" s="329">
        <v>1.2E-2</v>
      </c>
      <c r="W154" s="329">
        <v>8.0000000000000002E-3</v>
      </c>
      <c r="X154" s="329">
        <v>0</v>
      </c>
      <c r="Y154" s="329">
        <v>0</v>
      </c>
      <c r="Z154" s="329">
        <v>0</v>
      </c>
      <c r="AA154" s="329">
        <v>9.999999999999998E-4</v>
      </c>
      <c r="AB154" s="329">
        <v>9.999999999999998E-4</v>
      </c>
      <c r="AC154" s="329">
        <v>9.999999999999998E-4</v>
      </c>
      <c r="AD154" s="329">
        <v>0.13060000000032512</v>
      </c>
      <c r="AE154" s="329">
        <v>0.10553750000087156</v>
      </c>
      <c r="AF154" s="329">
        <v>0.10100000000203198</v>
      </c>
    </row>
    <row r="155" spans="1:32" s="69" customFormat="1" ht="15.75" customHeight="1" x14ac:dyDescent="0.25">
      <c r="A155" s="327" t="s">
        <v>1589</v>
      </c>
      <c r="B155" s="327" t="s">
        <v>1595</v>
      </c>
      <c r="C155" s="327" t="s">
        <v>1581</v>
      </c>
      <c r="D155" s="328">
        <v>1995</v>
      </c>
      <c r="E155" s="328">
        <v>1998</v>
      </c>
      <c r="F155" s="329">
        <v>68.860000000001207</v>
      </c>
      <c r="G155" s="329">
        <v>58.185000000006944</v>
      </c>
      <c r="H155" s="329">
        <v>63.660000000017092</v>
      </c>
      <c r="I155" s="329">
        <v>0.39280000000000609</v>
      </c>
      <c r="J155" s="329">
        <v>0.32817500000000971</v>
      </c>
      <c r="K155" s="329">
        <v>0.42320000000002828</v>
      </c>
      <c r="L155" s="329">
        <v>6.9800000000000265E-2</v>
      </c>
      <c r="M155" s="329">
        <v>6.5800000000004119E-2</v>
      </c>
      <c r="N155" s="329">
        <v>9.0400000000011208E-2</v>
      </c>
      <c r="O155" s="329">
        <v>4.8860000000000188</v>
      </c>
      <c r="P155" s="329">
        <v>4.6060000000002885</v>
      </c>
      <c r="Q155" s="329">
        <v>6.3280000000007846</v>
      </c>
      <c r="R155" s="329">
        <v>1.1379000000000032</v>
      </c>
      <c r="S155" s="329">
        <v>0.97527500000000356</v>
      </c>
      <c r="T155" s="329">
        <v>1.0223000000000042</v>
      </c>
      <c r="U155" s="329">
        <v>1.0999999999999999E-2</v>
      </c>
      <c r="V155" s="329">
        <v>8.9999999999999993E-3</v>
      </c>
      <c r="W155" s="329">
        <v>3.0000000000000001E-3</v>
      </c>
      <c r="X155" s="329">
        <v>2E-3</v>
      </c>
      <c r="Y155" s="329">
        <v>4.0000000000000001E-3</v>
      </c>
      <c r="Z155" s="329">
        <v>4.0000000000000001E-3</v>
      </c>
      <c r="AA155" s="329">
        <v>1E-3</v>
      </c>
      <c r="AB155" s="329">
        <v>1E-3</v>
      </c>
      <c r="AC155" s="329">
        <v>1E-3</v>
      </c>
      <c r="AD155" s="329">
        <v>0.13060000000032512</v>
      </c>
      <c r="AE155" s="329">
        <v>0.10553750000087156</v>
      </c>
      <c r="AF155" s="329">
        <v>0.10100000000203198</v>
      </c>
    </row>
    <row r="156" spans="1:32" s="69" customFormat="1" ht="15.75" customHeight="1" x14ac:dyDescent="0.25">
      <c r="A156" s="327" t="s">
        <v>1589</v>
      </c>
      <c r="B156" s="327" t="s">
        <v>1595</v>
      </c>
      <c r="C156" s="327" t="s">
        <v>1582</v>
      </c>
      <c r="D156" s="328">
        <v>1999</v>
      </c>
      <c r="E156" s="328">
        <v>2001</v>
      </c>
      <c r="F156" s="329">
        <v>68.860000000001207</v>
      </c>
      <c r="G156" s="329">
        <v>58.185000000006944</v>
      </c>
      <c r="H156" s="329">
        <v>63.660000000017092</v>
      </c>
      <c r="I156" s="329">
        <v>0.39280000000000609</v>
      </c>
      <c r="J156" s="329">
        <v>0.32817500000000971</v>
      </c>
      <c r="K156" s="329">
        <v>0.42320000000002828</v>
      </c>
      <c r="L156" s="329">
        <v>6.9800000000000265E-2</v>
      </c>
      <c r="M156" s="329">
        <v>6.5800000000004119E-2</v>
      </c>
      <c r="N156" s="329">
        <v>9.0400000000011208E-2</v>
      </c>
      <c r="O156" s="329">
        <v>5.5840000000000209</v>
      </c>
      <c r="P156" s="329">
        <v>5.2640000000003297</v>
      </c>
      <c r="Q156" s="329">
        <v>7.2320000000008964</v>
      </c>
      <c r="R156" s="329">
        <v>1.1379000000000032</v>
      </c>
      <c r="S156" s="329">
        <v>0.97527500000000356</v>
      </c>
      <c r="T156" s="329">
        <v>1.0223000000000042</v>
      </c>
      <c r="U156" s="329">
        <v>7.000000000000001E-3</v>
      </c>
      <c r="V156" s="329">
        <v>3.0000000000000001E-3</v>
      </c>
      <c r="W156" s="329">
        <v>2E-3</v>
      </c>
      <c r="X156" s="329">
        <v>4.0000000000000001E-3</v>
      </c>
      <c r="Y156" s="329">
        <v>6.0000000000000001E-3</v>
      </c>
      <c r="Z156" s="329">
        <v>6.0000000000000001E-3</v>
      </c>
      <c r="AA156" s="329">
        <v>1E-3</v>
      </c>
      <c r="AB156" s="329">
        <v>1E-3</v>
      </c>
      <c r="AC156" s="329">
        <v>1E-3</v>
      </c>
      <c r="AD156" s="329">
        <v>0.13060000000032512</v>
      </c>
      <c r="AE156" s="329">
        <v>0.10553750000087156</v>
      </c>
      <c r="AF156" s="329">
        <v>0.10100000000203198</v>
      </c>
    </row>
    <row r="157" spans="1:32" s="69" customFormat="1" ht="15.75" customHeight="1" x14ac:dyDescent="0.25">
      <c r="A157" s="327" t="s">
        <v>1589</v>
      </c>
      <c r="B157" s="327" t="s">
        <v>1595</v>
      </c>
      <c r="C157" s="327" t="s">
        <v>1583</v>
      </c>
      <c r="D157" s="328">
        <v>2002</v>
      </c>
      <c r="E157" s="328">
        <v>2006</v>
      </c>
      <c r="F157" s="329">
        <v>68.860000000001207</v>
      </c>
      <c r="G157" s="329">
        <v>58.185000000006944</v>
      </c>
      <c r="H157" s="329">
        <v>63.660000000017092</v>
      </c>
      <c r="I157" s="329">
        <v>0.32209600000035249</v>
      </c>
      <c r="J157" s="329">
        <v>0.26910350000041083</v>
      </c>
      <c r="K157" s="329">
        <v>0.34702400000152595</v>
      </c>
      <c r="L157" s="329">
        <v>4.6766000000001501E-2</v>
      </c>
      <c r="M157" s="329">
        <v>4.40860000000034E-2</v>
      </c>
      <c r="N157" s="329">
        <v>6.0568000000010308E-2</v>
      </c>
      <c r="O157" s="329">
        <v>3.9751100000001274</v>
      </c>
      <c r="P157" s="329">
        <v>3.7473100000002892</v>
      </c>
      <c r="Q157" s="329">
        <v>5.1482800000008764</v>
      </c>
      <c r="R157" s="329">
        <v>0.95583600000000235</v>
      </c>
      <c r="S157" s="329">
        <v>0.81923100000001881</v>
      </c>
      <c r="T157" s="329">
        <v>0.85873200000004968</v>
      </c>
      <c r="U157" s="329">
        <v>3.0000000000000001E-3</v>
      </c>
      <c r="V157" s="329">
        <v>0</v>
      </c>
      <c r="W157" s="329">
        <v>0</v>
      </c>
      <c r="X157" s="329">
        <v>8.9999999999999993E-3</v>
      </c>
      <c r="Y157" s="329">
        <v>4.0000000000000001E-3</v>
      </c>
      <c r="Z157" s="329">
        <v>4.0000000000000001E-3</v>
      </c>
      <c r="AA157" s="329">
        <v>1E-3</v>
      </c>
      <c r="AB157" s="329">
        <v>1E-3</v>
      </c>
      <c r="AC157" s="329">
        <v>1E-3</v>
      </c>
      <c r="AD157" s="329">
        <v>8.097200000000071E-2</v>
      </c>
      <c r="AE157" s="329">
        <v>6.5433250000004758E-2</v>
      </c>
      <c r="AF157" s="329">
        <v>6.2620000000009848E-2</v>
      </c>
    </row>
    <row r="158" spans="1:32" s="69" customFormat="1" ht="15.75" customHeight="1" x14ac:dyDescent="0.25">
      <c r="A158" s="327" t="s">
        <v>1589</v>
      </c>
      <c r="B158" s="327" t="s">
        <v>1595</v>
      </c>
      <c r="C158" s="327" t="s">
        <v>1584</v>
      </c>
      <c r="D158" s="328">
        <v>2007</v>
      </c>
      <c r="E158" s="328">
        <v>2011</v>
      </c>
      <c r="F158" s="329">
        <v>68.860000000001207</v>
      </c>
      <c r="G158" s="329">
        <v>58.185000000006944</v>
      </c>
      <c r="H158" s="329">
        <v>63.660000000017092</v>
      </c>
      <c r="I158" s="329">
        <v>0.2553199999999114</v>
      </c>
      <c r="J158" s="329">
        <v>0.21331375000014391</v>
      </c>
      <c r="K158" s="329">
        <v>0.2750800000002574</v>
      </c>
      <c r="L158" s="329">
        <v>2.4430000000000777E-2</v>
      </c>
      <c r="M158" s="329">
        <v>2.3030000000003128E-2</v>
      </c>
      <c r="N158" s="329">
        <v>3.1640000000009966E-2</v>
      </c>
      <c r="O158" s="329">
        <v>2.1254100000000675</v>
      </c>
      <c r="P158" s="329">
        <v>2.0036100000002723</v>
      </c>
      <c r="Q158" s="329">
        <v>2.7526800000008671</v>
      </c>
      <c r="R158" s="329">
        <v>0.77377200000000956</v>
      </c>
      <c r="S158" s="329">
        <v>0.66318700000003528</v>
      </c>
      <c r="T158" s="329">
        <v>0.69516400000008149</v>
      </c>
      <c r="U158" s="329">
        <v>1.1000000000000001E-3</v>
      </c>
      <c r="V158" s="329">
        <v>0</v>
      </c>
      <c r="W158" s="329">
        <v>0</v>
      </c>
      <c r="X158" s="329">
        <v>9.0000000000000011E-3</v>
      </c>
      <c r="Y158" s="329">
        <v>4.000000000000001E-3</v>
      </c>
      <c r="Z158" s="329">
        <v>4.000000000000001E-3</v>
      </c>
      <c r="AA158" s="329">
        <v>1.0000000000000002E-3</v>
      </c>
      <c r="AB158" s="329">
        <v>1.0000000000000002E-3</v>
      </c>
      <c r="AC158" s="329">
        <v>1.0000000000000002E-3</v>
      </c>
      <c r="AD158" s="329">
        <v>3.0037999999996574E-2</v>
      </c>
      <c r="AE158" s="329">
        <v>2.4273625000011109E-2</v>
      </c>
      <c r="AF158" s="329">
        <v>2.3230000000018926E-2</v>
      </c>
    </row>
    <row r="159" spans="1:32" s="69" customFormat="1" ht="15.75" customHeight="1" x14ac:dyDescent="0.25">
      <c r="A159" s="327" t="s">
        <v>1589</v>
      </c>
      <c r="B159" s="327" t="s">
        <v>1595</v>
      </c>
      <c r="C159" s="327" t="s">
        <v>1585</v>
      </c>
      <c r="D159" s="328">
        <v>2012</v>
      </c>
      <c r="E159" s="328">
        <v>2015</v>
      </c>
      <c r="F159" s="329">
        <v>67.677305276353806</v>
      </c>
      <c r="G159" s="329">
        <v>63.311950852543085</v>
      </c>
      <c r="H159" s="329">
        <v>65.124915484511604</v>
      </c>
      <c r="I159" s="329">
        <v>3.4861835024554923E-4</v>
      </c>
      <c r="J159" s="329">
        <v>2.1419422463866611E-4</v>
      </c>
      <c r="K159" s="329">
        <v>1.5839940799417939E-4</v>
      </c>
      <c r="L159" s="329">
        <v>1.37227722772277E-4</v>
      </c>
      <c r="M159" s="329">
        <v>1.37227722772277E-4</v>
      </c>
      <c r="N159" s="329">
        <v>1.37227722772277E-4</v>
      </c>
      <c r="O159" s="329">
        <v>1.37227722772277E-3</v>
      </c>
      <c r="P159" s="329">
        <v>1.37227722772277E-3</v>
      </c>
      <c r="Q159" s="329">
        <v>1.37227722772277E-3</v>
      </c>
      <c r="R159" s="329">
        <v>1.1421666340558549</v>
      </c>
      <c r="S159" s="329">
        <v>1.1338558204215741</v>
      </c>
      <c r="T159" s="329">
        <v>1.2453557777690867</v>
      </c>
      <c r="U159" s="329">
        <v>7.5000000000000002E-6</v>
      </c>
      <c r="V159" s="329">
        <v>0</v>
      </c>
      <c r="W159" s="329">
        <v>0</v>
      </c>
      <c r="X159" s="329">
        <v>8.9999999999999993E-3</v>
      </c>
      <c r="Y159" s="329">
        <v>4.0000000000000001E-3</v>
      </c>
      <c r="Z159" s="329">
        <v>4.0000000000000001E-3</v>
      </c>
      <c r="AA159" s="329">
        <v>1.8999999999999993E-3</v>
      </c>
      <c r="AB159" s="329">
        <v>1.8999999999999993E-3</v>
      </c>
      <c r="AC159" s="329">
        <v>1.8999999999999993E-3</v>
      </c>
      <c r="AD159" s="329">
        <v>1.9324909399931451E-4</v>
      </c>
      <c r="AE159" s="329">
        <v>1.5920524816898177E-4</v>
      </c>
      <c r="AF159" s="329">
        <v>1.488735324754836E-4</v>
      </c>
    </row>
    <row r="160" spans="1:32" s="69" customFormat="1" ht="15.75" customHeight="1" x14ac:dyDescent="0.25">
      <c r="A160" s="327" t="s">
        <v>1589</v>
      </c>
      <c r="B160" s="327" t="s">
        <v>1595</v>
      </c>
      <c r="C160" s="327" t="s">
        <v>1586</v>
      </c>
      <c r="D160" s="328">
        <v>2016</v>
      </c>
      <c r="E160" s="328">
        <v>2018</v>
      </c>
      <c r="F160" s="329">
        <v>67.677305276353806</v>
      </c>
      <c r="G160" s="329">
        <v>63.311950852543085</v>
      </c>
      <c r="H160" s="329">
        <v>65.124915484511604</v>
      </c>
      <c r="I160" s="329">
        <v>3.4861835024554923E-4</v>
      </c>
      <c r="J160" s="329">
        <v>2.1419422463866611E-4</v>
      </c>
      <c r="K160" s="329">
        <v>1.5839940799417939E-4</v>
      </c>
      <c r="L160" s="329">
        <v>1.42222222222222E-4</v>
      </c>
      <c r="M160" s="329">
        <v>1.42222222222222E-4</v>
      </c>
      <c r="N160" s="329">
        <v>1.42222222222222E-4</v>
      </c>
      <c r="O160" s="329">
        <v>1.4222222222222199E-3</v>
      </c>
      <c r="P160" s="329">
        <v>1.4222222222222199E-3</v>
      </c>
      <c r="Q160" s="329">
        <v>1.4222222222222199E-3</v>
      </c>
      <c r="R160" s="329">
        <v>0.92276615432833031</v>
      </c>
      <c r="S160" s="329">
        <v>0.91605177718932018</v>
      </c>
      <c r="T160" s="329">
        <v>1.0061335426528921</v>
      </c>
      <c r="U160" s="329">
        <v>7.5000000000000002E-6</v>
      </c>
      <c r="V160" s="329">
        <v>0</v>
      </c>
      <c r="W160" s="329">
        <v>0</v>
      </c>
      <c r="X160" s="329">
        <v>1.0999999999999999E-2</v>
      </c>
      <c r="Y160" s="329">
        <v>4.0000000000000001E-3</v>
      </c>
      <c r="Z160" s="329">
        <v>4.0000000000000001E-3</v>
      </c>
      <c r="AA160" s="329">
        <v>7.0000000000000001E-3</v>
      </c>
      <c r="AB160" s="329">
        <v>7.0000000000000001E-3</v>
      </c>
      <c r="AC160" s="329">
        <v>7.0000000000000001E-3</v>
      </c>
      <c r="AD160" s="329">
        <v>1.9324909399931451E-4</v>
      </c>
      <c r="AE160" s="329">
        <v>1.5920524816898177E-4</v>
      </c>
      <c r="AF160" s="329">
        <v>1.488735324754836E-4</v>
      </c>
    </row>
    <row r="161" spans="1:32" s="69" customFormat="1" ht="15.75" customHeight="1" x14ac:dyDescent="0.25">
      <c r="A161" s="327" t="s">
        <v>1589</v>
      </c>
      <c r="B161" s="327" t="s">
        <v>1595</v>
      </c>
      <c r="C161" s="327" t="s">
        <v>1709</v>
      </c>
      <c r="D161" s="328">
        <v>2019</v>
      </c>
      <c r="E161" s="328">
        <v>2021</v>
      </c>
      <c r="F161" s="329">
        <v>67.677305276353806</v>
      </c>
      <c r="G161" s="329">
        <v>63.311950852543085</v>
      </c>
      <c r="H161" s="329">
        <v>65.124915484511604</v>
      </c>
      <c r="I161" s="329">
        <v>3.4861835024554923E-4</v>
      </c>
      <c r="J161" s="329">
        <v>2.1419422463866611E-4</v>
      </c>
      <c r="K161" s="329">
        <v>1.5839940799417939E-4</v>
      </c>
      <c r="L161" s="329">
        <v>1.42222222222222E-4</v>
      </c>
      <c r="M161" s="329">
        <v>1.42222222222222E-4</v>
      </c>
      <c r="N161" s="329">
        <v>1.42222222222222E-4</v>
      </c>
      <c r="O161" s="329">
        <v>1.4222222222222199E-3</v>
      </c>
      <c r="P161" s="329">
        <v>1.4222222222222199E-3</v>
      </c>
      <c r="Q161" s="329">
        <v>1.4222222222222199E-3</v>
      </c>
      <c r="R161" s="329">
        <v>0.32883998549062421</v>
      </c>
      <c r="S161" s="329">
        <v>0.32644691066898268</v>
      </c>
      <c r="T161" s="329">
        <v>0.35854824702617649</v>
      </c>
      <c r="U161" s="329">
        <v>7.5000000000000002E-6</v>
      </c>
      <c r="V161" s="329">
        <v>0</v>
      </c>
      <c r="W161" s="329">
        <v>0</v>
      </c>
      <c r="X161" s="329">
        <v>1.1000000000000001E-2</v>
      </c>
      <c r="Y161" s="329">
        <v>4.0000000000000001E-3</v>
      </c>
      <c r="Z161" s="329">
        <v>4.0000000000000001E-3</v>
      </c>
      <c r="AA161" s="329">
        <v>7.000000000000001E-3</v>
      </c>
      <c r="AB161" s="329">
        <v>7.000000000000001E-3</v>
      </c>
      <c r="AC161" s="329">
        <v>7.000000000000001E-3</v>
      </c>
      <c r="AD161" s="329">
        <v>1.9324909399931451E-4</v>
      </c>
      <c r="AE161" s="329">
        <v>1.5920524816898177E-4</v>
      </c>
      <c r="AF161" s="329">
        <v>1.488735324754836E-4</v>
      </c>
    </row>
    <row r="162" spans="1:32" s="69" customFormat="1" ht="15.75" customHeight="1" x14ac:dyDescent="0.25">
      <c r="A162" s="327" t="s">
        <v>1589</v>
      </c>
      <c r="B162" s="327" t="s">
        <v>1595</v>
      </c>
      <c r="C162" s="327" t="s">
        <v>1846</v>
      </c>
      <c r="D162" s="328">
        <v>2022</v>
      </c>
      <c r="E162" s="328">
        <v>2026</v>
      </c>
      <c r="F162" s="329">
        <v>67.677305276353806</v>
      </c>
      <c r="G162" s="329">
        <v>63.311950852543085</v>
      </c>
      <c r="H162" s="329">
        <v>65.124915484511604</v>
      </c>
      <c r="I162" s="329">
        <v>3.4861835024554923E-4</v>
      </c>
      <c r="J162" s="329">
        <v>2.1419422463866611E-4</v>
      </c>
      <c r="K162" s="329">
        <v>1.5839940799417939E-4</v>
      </c>
      <c r="L162" s="329">
        <v>1.42222222222222E-4</v>
      </c>
      <c r="M162" s="329">
        <v>1.42222222222222E-4</v>
      </c>
      <c r="N162" s="329">
        <v>1.42222222222222E-4</v>
      </c>
      <c r="O162" s="329">
        <v>1.4222222222222199E-3</v>
      </c>
      <c r="P162" s="329">
        <v>1.4222222222222199E-3</v>
      </c>
      <c r="Q162" s="329">
        <v>1.4222222222222199E-3</v>
      </c>
      <c r="R162" s="329">
        <v>8.5743020868722583E-2</v>
      </c>
      <c r="S162" s="329">
        <v>8.5119041202544557E-2</v>
      </c>
      <c r="T162" s="329">
        <v>9.3489268895755637E-2</v>
      </c>
      <c r="U162" s="329">
        <v>7.5000000000000002E-6</v>
      </c>
      <c r="V162" s="329">
        <v>0</v>
      </c>
      <c r="W162" s="329">
        <v>0</v>
      </c>
      <c r="X162" s="329">
        <v>1.0999999999999999E-2</v>
      </c>
      <c r="Y162" s="329">
        <v>3.9999999999999992E-3</v>
      </c>
      <c r="Z162" s="329">
        <v>3.9999999999999992E-3</v>
      </c>
      <c r="AA162" s="329">
        <v>6.9999999999999993E-3</v>
      </c>
      <c r="AB162" s="329">
        <v>6.9999999999999993E-3</v>
      </c>
      <c r="AC162" s="329">
        <v>6.9999999999999993E-3</v>
      </c>
      <c r="AD162" s="329">
        <v>1.9324909399931451E-4</v>
      </c>
      <c r="AE162" s="329">
        <v>1.5920524816898177E-4</v>
      </c>
      <c r="AF162" s="329">
        <v>1.488735324754836E-4</v>
      </c>
    </row>
    <row r="163" spans="1:32" s="69" customFormat="1" ht="15.75" customHeight="1" x14ac:dyDescent="0.25">
      <c r="A163" s="327" t="s">
        <v>1589</v>
      </c>
      <c r="B163" s="327" t="s">
        <v>1597</v>
      </c>
      <c r="C163" s="327" t="s">
        <v>47</v>
      </c>
      <c r="D163" s="328">
        <v>0</v>
      </c>
      <c r="E163" s="328">
        <v>1994</v>
      </c>
      <c r="F163" s="329">
        <v>88.500000000000057</v>
      </c>
      <c r="G163" s="329">
        <v>67.500000000000043</v>
      </c>
      <c r="H163" s="329">
        <v>81.000000000000057</v>
      </c>
      <c r="I163" s="329">
        <v>3.0644999999999762</v>
      </c>
      <c r="J163" s="329">
        <v>2.7457499999998589</v>
      </c>
      <c r="K163" s="329">
        <v>6.0644999999998408</v>
      </c>
      <c r="L163" s="329">
        <v>4.8300000000000001E-3</v>
      </c>
      <c r="M163" s="329">
        <v>2.7600000000000003E-3</v>
      </c>
      <c r="N163" s="329">
        <v>2.8500000000000001E-3</v>
      </c>
      <c r="O163" s="329">
        <v>2.4150000000000001E-2</v>
      </c>
      <c r="P163" s="329">
        <v>1.3800000000000002E-2</v>
      </c>
      <c r="Q163" s="329">
        <v>1.4250000000000001E-2</v>
      </c>
      <c r="R163" s="329">
        <v>3.3051072151325425</v>
      </c>
      <c r="S163" s="329">
        <v>3.795359679302702</v>
      </c>
      <c r="T163" s="329">
        <v>4.0267420160958505</v>
      </c>
      <c r="U163" s="329">
        <v>0.08</v>
      </c>
      <c r="V163" s="329">
        <v>3.5000000000000003E-2</v>
      </c>
      <c r="W163" s="329">
        <v>2.5000000000000001E-2</v>
      </c>
      <c r="X163" s="329">
        <v>0</v>
      </c>
      <c r="Y163" s="329">
        <v>0</v>
      </c>
      <c r="Z163" s="329">
        <v>0</v>
      </c>
      <c r="AA163" s="329">
        <v>0</v>
      </c>
      <c r="AB163" s="329">
        <v>0</v>
      </c>
      <c r="AC163" s="329">
        <v>0</v>
      </c>
      <c r="AD163" s="329">
        <v>1.6227837549368829</v>
      </c>
      <c r="AE163" s="329">
        <v>1.0663177671311759</v>
      </c>
      <c r="AF163" s="329">
        <v>0.89099089724512026</v>
      </c>
    </row>
    <row r="164" spans="1:32" s="69" customFormat="1" ht="15.75" customHeight="1" x14ac:dyDescent="0.25">
      <c r="A164" s="327" t="s">
        <v>1589</v>
      </c>
      <c r="B164" s="327" t="s">
        <v>1598</v>
      </c>
      <c r="C164" s="327" t="s">
        <v>47</v>
      </c>
      <c r="D164" s="328">
        <v>0</v>
      </c>
      <c r="E164" s="328">
        <v>1994</v>
      </c>
      <c r="F164" s="329">
        <v>88.500000000000057</v>
      </c>
      <c r="G164" s="329">
        <v>67.500000000000043</v>
      </c>
      <c r="H164" s="329">
        <v>81.000000000000057</v>
      </c>
      <c r="I164" s="329">
        <v>3.0644999999999762</v>
      </c>
      <c r="J164" s="329">
        <v>2.7457499999998589</v>
      </c>
      <c r="K164" s="329">
        <v>6.0644999999998408</v>
      </c>
      <c r="L164" s="329">
        <v>4.8300000000000001E-3</v>
      </c>
      <c r="M164" s="329">
        <v>2.7600000000000003E-3</v>
      </c>
      <c r="N164" s="329">
        <v>2.8500000000000001E-3</v>
      </c>
      <c r="O164" s="329">
        <v>2.4150000000000001E-2</v>
      </c>
      <c r="P164" s="329">
        <v>1.3800000000000002E-2</v>
      </c>
      <c r="Q164" s="329">
        <v>1.4250000000000001E-2</v>
      </c>
      <c r="R164" s="329">
        <v>3.3051072151325425</v>
      </c>
      <c r="S164" s="329">
        <v>3.795359679302702</v>
      </c>
      <c r="T164" s="329">
        <v>4.0267420160958505</v>
      </c>
      <c r="U164" s="329">
        <v>0.08</v>
      </c>
      <c r="V164" s="329">
        <v>3.5000000000000003E-2</v>
      </c>
      <c r="W164" s="329">
        <v>2.5000000000000001E-2</v>
      </c>
      <c r="X164" s="329">
        <v>0</v>
      </c>
      <c r="Y164" s="329">
        <v>0</v>
      </c>
      <c r="Z164" s="329">
        <v>0</v>
      </c>
      <c r="AA164" s="329">
        <v>0</v>
      </c>
      <c r="AB164" s="329">
        <v>0</v>
      </c>
      <c r="AC164" s="329">
        <v>0</v>
      </c>
      <c r="AD164" s="329">
        <v>1.6227837549368829</v>
      </c>
      <c r="AE164" s="329">
        <v>1.0663177671311759</v>
      </c>
      <c r="AF164" s="329">
        <v>0.89099089724512026</v>
      </c>
    </row>
    <row r="165" spans="1:32" s="69" customFormat="1" ht="15.75" customHeight="1" x14ac:dyDescent="0.25">
      <c r="A165" s="327" t="s">
        <v>1589</v>
      </c>
      <c r="B165" s="327" t="s">
        <v>1598</v>
      </c>
      <c r="C165" s="327" t="s">
        <v>1583</v>
      </c>
      <c r="D165" s="328">
        <v>2002</v>
      </c>
      <c r="E165" s="328">
        <v>2006</v>
      </c>
      <c r="F165" s="329">
        <v>73.717500000071183</v>
      </c>
      <c r="G165" s="329">
        <v>67.380000000701585</v>
      </c>
      <c r="H165" s="329">
        <v>70.057500001569849</v>
      </c>
      <c r="I165" s="329">
        <v>0.77844034006975715</v>
      </c>
      <c r="J165" s="329">
        <v>0.97580104044823202</v>
      </c>
      <c r="K165" s="329">
        <v>1.1896911218669148</v>
      </c>
      <c r="L165" s="329">
        <v>1.9200000000000003E-3</v>
      </c>
      <c r="M165" s="329">
        <v>1.2540000000000001E-3</v>
      </c>
      <c r="N165" s="329">
        <v>1.7850000000000001E-3</v>
      </c>
      <c r="O165" s="329">
        <v>2.8800000000000003E-2</v>
      </c>
      <c r="P165" s="329">
        <v>1.881E-2</v>
      </c>
      <c r="Q165" s="329">
        <v>2.6775E-2</v>
      </c>
      <c r="R165" s="329">
        <v>0.114151516889136</v>
      </c>
      <c r="S165" s="329">
        <v>9.4823256589663674E-2</v>
      </c>
      <c r="T165" s="329">
        <v>8.3833720511809304E-2</v>
      </c>
      <c r="U165" s="329">
        <v>3.0000000000000001E-3</v>
      </c>
      <c r="V165" s="329">
        <v>2.0019999999999999E-3</v>
      </c>
      <c r="W165" s="329">
        <v>4.0000000000000001E-3</v>
      </c>
      <c r="X165" s="329">
        <v>7.5000000000000006E-3</v>
      </c>
      <c r="Y165" s="329">
        <v>3.0000000000000001E-3</v>
      </c>
      <c r="Z165" s="329">
        <v>1.5E-3</v>
      </c>
      <c r="AA165" s="329">
        <v>0</v>
      </c>
      <c r="AB165" s="329">
        <v>0</v>
      </c>
      <c r="AC165" s="329">
        <v>0</v>
      </c>
      <c r="AD165" s="329">
        <v>2.2012384301648764E-2</v>
      </c>
      <c r="AE165" s="329">
        <v>2.1521064847356944E-2</v>
      </c>
      <c r="AF165" s="329">
        <v>2.6317771074378174E-2</v>
      </c>
    </row>
    <row r="166" spans="1:32" s="69" customFormat="1" ht="15.75" customHeight="1" x14ac:dyDescent="0.25">
      <c r="A166" s="327" t="s">
        <v>1589</v>
      </c>
      <c r="B166" s="327" t="s">
        <v>1598</v>
      </c>
      <c r="C166" s="327" t="s">
        <v>1846</v>
      </c>
      <c r="D166" s="328">
        <v>2022</v>
      </c>
      <c r="E166" s="328">
        <v>2026</v>
      </c>
      <c r="F166" s="329">
        <v>71.540202050623236</v>
      </c>
      <c r="G166" s="329">
        <v>62.231946999884109</v>
      </c>
      <c r="H166" s="329">
        <v>68.658407856630575</v>
      </c>
      <c r="I166" s="329">
        <v>0.19566345335496227</v>
      </c>
      <c r="J166" s="329">
        <v>0.2669918678770849</v>
      </c>
      <c r="K166" s="329">
        <v>0.340584536767716</v>
      </c>
      <c r="L166" s="329">
        <v>1.9200000000000003E-3</v>
      </c>
      <c r="M166" s="329">
        <v>1.9200000000000003E-3</v>
      </c>
      <c r="N166" s="329">
        <v>1.9200000000000003E-3</v>
      </c>
      <c r="O166" s="329">
        <v>2.8800000000000003E-2</v>
      </c>
      <c r="P166" s="329">
        <v>2.8800000000000003E-2</v>
      </c>
      <c r="Q166" s="329">
        <v>2.8800000000000003E-2</v>
      </c>
      <c r="R166" s="329">
        <v>4.484402496157279E-2</v>
      </c>
      <c r="S166" s="329">
        <v>2.766996421025112E-2</v>
      </c>
      <c r="T166" s="329">
        <v>2.0872370122991143E-2</v>
      </c>
      <c r="U166" s="329">
        <v>1.924000000000001E-3</v>
      </c>
      <c r="V166" s="329">
        <v>2.0019999999999999E-3</v>
      </c>
      <c r="W166" s="329">
        <v>1.25E-3</v>
      </c>
      <c r="X166" s="329">
        <v>3.15E-3</v>
      </c>
      <c r="Y166" s="329">
        <v>2.9999999999999997E-4</v>
      </c>
      <c r="Z166" s="329">
        <v>1.4999999999999998E-3</v>
      </c>
      <c r="AA166" s="329">
        <v>0</v>
      </c>
      <c r="AB166" s="329">
        <v>0</v>
      </c>
      <c r="AC166" s="329">
        <v>0</v>
      </c>
      <c r="AD166" s="329">
        <v>0.21270217829388374</v>
      </c>
      <c r="AE166" s="329">
        <v>0.31801230812751696</v>
      </c>
      <c r="AF166" s="329">
        <v>0.66783538396062636</v>
      </c>
    </row>
    <row r="167" spans="1:32" s="69" customFormat="1" ht="15.75" customHeight="1" x14ac:dyDescent="0.25">
      <c r="A167" s="327" t="s">
        <v>1589</v>
      </c>
      <c r="B167" s="327" t="s">
        <v>1602</v>
      </c>
      <c r="C167" s="327" t="s">
        <v>1585</v>
      </c>
      <c r="D167" s="328">
        <v>0</v>
      </c>
      <c r="E167" s="328">
        <v>2015</v>
      </c>
      <c r="F167" s="329">
        <v>82.748266525346224</v>
      </c>
      <c r="G167" s="329">
        <v>72.718081563506331</v>
      </c>
      <c r="H167" s="329">
        <v>72.273295953377485</v>
      </c>
      <c r="I167" s="329">
        <v>0.29253664799894841</v>
      </c>
      <c r="J167" s="329">
        <v>0.3991798403457939</v>
      </c>
      <c r="K167" s="329">
        <v>0.50920832193200893</v>
      </c>
      <c r="L167" s="329">
        <v>1.9200000000000003E-3</v>
      </c>
      <c r="M167" s="329">
        <v>1.9200000000000003E-3</v>
      </c>
      <c r="N167" s="329">
        <v>1.9200000000000003E-3</v>
      </c>
      <c r="O167" s="329">
        <v>2.8800000000000003E-2</v>
      </c>
      <c r="P167" s="329">
        <v>2.8800000000000003E-2</v>
      </c>
      <c r="Q167" s="329">
        <v>2.8800000000000003E-2</v>
      </c>
      <c r="R167" s="329">
        <v>6.128447400135377E-2</v>
      </c>
      <c r="S167" s="329">
        <v>3.7814161501217088E-2</v>
      </c>
      <c r="T167" s="329">
        <v>2.8524474001724864E-2</v>
      </c>
      <c r="U167" s="329">
        <v>2.7730000000000001E-2</v>
      </c>
      <c r="V167" s="329">
        <v>2.7730000000000001E-2</v>
      </c>
      <c r="W167" s="329">
        <v>4.3389999999999998E-2</v>
      </c>
      <c r="X167" s="329">
        <v>2.4722600370459032E-3</v>
      </c>
      <c r="Y167" s="329">
        <v>2.579388991794177E-4</v>
      </c>
      <c r="Z167" s="329">
        <v>1.6307171787204567E-3</v>
      </c>
      <c r="AA167" s="329">
        <v>5.4474099844436961E-3</v>
      </c>
      <c r="AB167" s="329">
        <v>9.3779304959110132E-3</v>
      </c>
      <c r="AC167" s="329">
        <v>2.2058341046217671E-2</v>
      </c>
      <c r="AD167" s="329">
        <v>7.2022776000000427E-2</v>
      </c>
      <c r="AE167" s="329">
        <v>8.0871546000018751E-2</v>
      </c>
      <c r="AF167" s="329">
        <v>8.9410944000044429E-2</v>
      </c>
    </row>
    <row r="168" spans="1:32" s="69" customFormat="1" ht="15.75" customHeight="1" x14ac:dyDescent="0.25">
      <c r="A168" s="327" t="s">
        <v>1589</v>
      </c>
      <c r="B168" s="327" t="s">
        <v>1603</v>
      </c>
      <c r="C168" s="327" t="s">
        <v>1585</v>
      </c>
      <c r="D168" s="328">
        <v>0</v>
      </c>
      <c r="E168" s="328">
        <v>2015</v>
      </c>
      <c r="F168" s="329">
        <v>82.748266525346224</v>
      </c>
      <c r="G168" s="329">
        <v>72.718081563506331</v>
      </c>
      <c r="H168" s="329">
        <v>72.273295953377485</v>
      </c>
      <c r="I168" s="329">
        <v>0.29253664799894841</v>
      </c>
      <c r="J168" s="329">
        <v>0.3991798403457939</v>
      </c>
      <c r="K168" s="329">
        <v>0.50920832193200893</v>
      </c>
      <c r="L168" s="329">
        <v>1.9200000000000003E-3</v>
      </c>
      <c r="M168" s="329">
        <v>1.9200000000000003E-3</v>
      </c>
      <c r="N168" s="329">
        <v>1.9200000000000003E-3</v>
      </c>
      <c r="O168" s="329">
        <v>2.8800000000000003E-2</v>
      </c>
      <c r="P168" s="329">
        <v>2.8800000000000003E-2</v>
      </c>
      <c r="Q168" s="329">
        <v>2.8800000000000003E-2</v>
      </c>
      <c r="R168" s="329">
        <v>6.128447400135377E-2</v>
      </c>
      <c r="S168" s="329">
        <v>3.7814161501217088E-2</v>
      </c>
      <c r="T168" s="329">
        <v>2.8524474001724864E-2</v>
      </c>
      <c r="U168" s="329">
        <v>2.7730000000000001E-2</v>
      </c>
      <c r="V168" s="329">
        <v>2.7730000000000001E-2</v>
      </c>
      <c r="W168" s="329">
        <v>4.3389999999999998E-2</v>
      </c>
      <c r="X168" s="329">
        <v>2.4555448598259973E-3</v>
      </c>
      <c r="Y168" s="329">
        <v>2.5329579439611059E-4</v>
      </c>
      <c r="Z168" s="329">
        <v>1.6013642174466758E-3</v>
      </c>
      <c r="AA168" s="329">
        <v>5.3843189073785663E-3</v>
      </c>
      <c r="AB168" s="329">
        <v>9.3136030365376845E-3</v>
      </c>
      <c r="AC168" s="329">
        <v>2.2046803553469722E-2</v>
      </c>
      <c r="AD168" s="329">
        <v>7.2022776000000427E-2</v>
      </c>
      <c r="AE168" s="329">
        <v>8.0871546000018751E-2</v>
      </c>
      <c r="AF168" s="329">
        <v>8.9410944000044429E-2</v>
      </c>
    </row>
    <row r="169" spans="1:32" s="69" customFormat="1" ht="15.75" customHeight="1" x14ac:dyDescent="0.25">
      <c r="A169" s="327" t="s">
        <v>1589</v>
      </c>
      <c r="B169" s="327" t="s">
        <v>1603</v>
      </c>
      <c r="C169" s="327" t="s">
        <v>1586</v>
      </c>
      <c r="D169" s="328">
        <v>2016</v>
      </c>
      <c r="E169" s="328">
        <v>2018</v>
      </c>
      <c r="F169" s="329">
        <v>82.748266525346224</v>
      </c>
      <c r="G169" s="329">
        <v>72.718081563506331</v>
      </c>
      <c r="H169" s="329">
        <v>72.273295953377485</v>
      </c>
      <c r="I169" s="329">
        <v>0.29253664799894841</v>
      </c>
      <c r="J169" s="329">
        <v>0.3991798403457939</v>
      </c>
      <c r="K169" s="329">
        <v>0.50920832193200893</v>
      </c>
      <c r="L169" s="329">
        <v>1.9200000000000003E-3</v>
      </c>
      <c r="M169" s="329">
        <v>1.9200000000000003E-3</v>
      </c>
      <c r="N169" s="329">
        <v>1.9200000000000003E-3</v>
      </c>
      <c r="O169" s="329">
        <v>2.8800000000000003E-2</v>
      </c>
      <c r="P169" s="329">
        <v>2.8800000000000003E-2</v>
      </c>
      <c r="Q169" s="329">
        <v>2.8800000000000003E-2</v>
      </c>
      <c r="R169" s="329">
        <v>6.128447400135377E-2</v>
      </c>
      <c r="S169" s="329">
        <v>3.7814161501217088E-2</v>
      </c>
      <c r="T169" s="329">
        <v>2.8524474001724864E-2</v>
      </c>
      <c r="U169" s="329">
        <v>2.7730000000000001E-2</v>
      </c>
      <c r="V169" s="329">
        <v>2.7730000000000001E-2</v>
      </c>
      <c r="W169" s="329">
        <v>4.3389999999999998E-2</v>
      </c>
      <c r="X169" s="329">
        <v>2.364869660390912E-3</v>
      </c>
      <c r="Y169" s="329">
        <v>2.2810823899747554E-4</v>
      </c>
      <c r="Z169" s="329">
        <v>1.4421325453863394E-3</v>
      </c>
      <c r="AA169" s="329">
        <v>5.042067316492517E-3</v>
      </c>
      <c r="AB169" s="329">
        <v>8.9646444146163663E-3</v>
      </c>
      <c r="AC169" s="329">
        <v>2.1984215855945646E-2</v>
      </c>
      <c r="AD169" s="329">
        <v>7.2022776000000427E-2</v>
      </c>
      <c r="AE169" s="329">
        <v>8.0871546000018751E-2</v>
      </c>
      <c r="AF169" s="329">
        <v>8.9410944000044429E-2</v>
      </c>
    </row>
    <row r="170" spans="1:32" s="69" customFormat="1" ht="15.75" customHeight="1" x14ac:dyDescent="0.25">
      <c r="A170" s="327" t="s">
        <v>1589</v>
      </c>
      <c r="B170" s="327" t="s">
        <v>1603</v>
      </c>
      <c r="C170" s="327" t="s">
        <v>1709</v>
      </c>
      <c r="D170" s="328">
        <v>2019</v>
      </c>
      <c r="E170" s="328">
        <v>2021</v>
      </c>
      <c r="F170" s="329">
        <v>69.277130055695295</v>
      </c>
      <c r="G170" s="329">
        <v>51.219049324239286</v>
      </c>
      <c r="H170" s="329">
        <v>48.762753068494902</v>
      </c>
      <c r="I170" s="329">
        <v>6.5527925542291407E-2</v>
      </c>
      <c r="J170" s="329">
        <v>8.4734735322758978E-2</v>
      </c>
      <c r="K170" s="329">
        <v>9.2117107714115493E-2</v>
      </c>
      <c r="L170" s="329">
        <v>1.9200000000000003E-3</v>
      </c>
      <c r="M170" s="329">
        <v>1.9200000000000003E-3</v>
      </c>
      <c r="N170" s="329">
        <v>1.9200000000000003E-3</v>
      </c>
      <c r="O170" s="329">
        <v>2.8800000000000003E-2</v>
      </c>
      <c r="P170" s="329">
        <v>2.8800000000000003E-2</v>
      </c>
      <c r="Q170" s="329">
        <v>2.8800000000000003E-2</v>
      </c>
      <c r="R170" s="329">
        <v>1.3239314503339867E-2</v>
      </c>
      <c r="S170" s="329">
        <v>8.5486894898919759E-3</v>
      </c>
      <c r="T170" s="329">
        <v>6.5784892949352922E-3</v>
      </c>
      <c r="U170" s="329">
        <v>6.0000000000000001E-3</v>
      </c>
      <c r="V170" s="329">
        <v>4.4999999999999997E-3</v>
      </c>
      <c r="W170" s="329">
        <v>5.0000000000000001E-3</v>
      </c>
      <c r="X170" s="329">
        <v>2.233701328868526E-3</v>
      </c>
      <c r="Y170" s="329">
        <v>1.916725913523684E-4</v>
      </c>
      <c r="Z170" s="329">
        <v>1.2117922441816393E-3</v>
      </c>
      <c r="AA170" s="329">
        <v>4.5469752690849592E-3</v>
      </c>
      <c r="AB170" s="329">
        <v>8.4598501545217024E-3</v>
      </c>
      <c r="AC170" s="329">
        <v>2.1893678157553942E-2</v>
      </c>
      <c r="AD170" s="329">
        <v>9.9236188743578833E-3</v>
      </c>
      <c r="AE170" s="329">
        <v>7.0127581626498355E-3</v>
      </c>
      <c r="AF170" s="329">
        <v>7.0401775214188663E-3</v>
      </c>
    </row>
    <row r="171" spans="1:32" s="69" customFormat="1" ht="15.75" customHeight="1" x14ac:dyDescent="0.25">
      <c r="A171" s="327" t="s">
        <v>1589</v>
      </c>
      <c r="B171" s="327" t="s">
        <v>1604</v>
      </c>
      <c r="C171" s="327" t="s">
        <v>1585</v>
      </c>
      <c r="D171" s="328">
        <v>0</v>
      </c>
      <c r="E171" s="328">
        <v>2015</v>
      </c>
      <c r="F171" s="329">
        <v>82.748266525346224</v>
      </c>
      <c r="G171" s="329">
        <v>72.718081563506331</v>
      </c>
      <c r="H171" s="329">
        <v>72.273295953377485</v>
      </c>
      <c r="I171" s="329">
        <v>0.29253664799894841</v>
      </c>
      <c r="J171" s="329">
        <v>0.3991798403457939</v>
      </c>
      <c r="K171" s="329">
        <v>0.50920832193200893</v>
      </c>
      <c r="L171" s="329">
        <v>1.9200000000000003E-3</v>
      </c>
      <c r="M171" s="329">
        <v>1.9200000000000003E-3</v>
      </c>
      <c r="N171" s="329">
        <v>1.9200000000000003E-3</v>
      </c>
      <c r="O171" s="329">
        <v>2.8800000000000003E-2</v>
      </c>
      <c r="P171" s="329">
        <v>2.8800000000000003E-2</v>
      </c>
      <c r="Q171" s="329">
        <v>2.8800000000000003E-2</v>
      </c>
      <c r="R171" s="329">
        <v>6.128447400135377E-2</v>
      </c>
      <c r="S171" s="329">
        <v>3.7814161501217088E-2</v>
      </c>
      <c r="T171" s="329">
        <v>2.8524474001724864E-2</v>
      </c>
      <c r="U171" s="329">
        <v>2.7730000000000001E-2</v>
      </c>
      <c r="V171" s="329">
        <v>2.7730000000000001E-2</v>
      </c>
      <c r="W171" s="329">
        <v>4.3389999999999998E-2</v>
      </c>
      <c r="X171" s="329">
        <v>2.4765676752952922E-3</v>
      </c>
      <c r="Y171" s="329">
        <v>2.5913546535980339E-4</v>
      </c>
      <c r="Z171" s="329">
        <v>1.6382816775619758E-3</v>
      </c>
      <c r="AA171" s="329">
        <v>5.4636690724082088E-3</v>
      </c>
      <c r="AB171" s="329">
        <v>9.3945082097358183E-3</v>
      </c>
      <c r="AC171" s="329">
        <v>2.2061314352716858E-2</v>
      </c>
      <c r="AD171" s="329">
        <v>7.2022776000000427E-2</v>
      </c>
      <c r="AE171" s="329">
        <v>8.0871546000018751E-2</v>
      </c>
      <c r="AF171" s="329">
        <v>8.9410944000044429E-2</v>
      </c>
    </row>
    <row r="172" spans="1:32" s="69" customFormat="1" ht="15.75" customHeight="1" x14ac:dyDescent="0.25">
      <c r="A172" s="327" t="s">
        <v>1589</v>
      </c>
      <c r="B172" s="327" t="s">
        <v>1604</v>
      </c>
      <c r="C172" s="327" t="s">
        <v>1586</v>
      </c>
      <c r="D172" s="328">
        <v>2016</v>
      </c>
      <c r="E172" s="328">
        <v>2018</v>
      </c>
      <c r="F172" s="329">
        <v>82.748266525346224</v>
      </c>
      <c r="G172" s="329">
        <v>72.718081563506331</v>
      </c>
      <c r="H172" s="329">
        <v>72.273295953377485</v>
      </c>
      <c r="I172" s="329">
        <v>0.29253664799894841</v>
      </c>
      <c r="J172" s="329">
        <v>0.3991798403457939</v>
      </c>
      <c r="K172" s="329">
        <v>0.50920832193200893</v>
      </c>
      <c r="L172" s="329">
        <v>1.9200000000000003E-3</v>
      </c>
      <c r="M172" s="329">
        <v>1.9200000000000003E-3</v>
      </c>
      <c r="N172" s="329">
        <v>1.9200000000000003E-3</v>
      </c>
      <c r="O172" s="329">
        <v>2.8800000000000003E-2</v>
      </c>
      <c r="P172" s="329">
        <v>2.8800000000000003E-2</v>
      </c>
      <c r="Q172" s="329">
        <v>2.8800000000000003E-2</v>
      </c>
      <c r="R172" s="329">
        <v>6.128447400135377E-2</v>
      </c>
      <c r="S172" s="329">
        <v>3.7814161501217088E-2</v>
      </c>
      <c r="T172" s="329">
        <v>2.8524474001724864E-2</v>
      </c>
      <c r="U172" s="329">
        <v>2.7730000000000001E-2</v>
      </c>
      <c r="V172" s="329">
        <v>2.7730000000000001E-2</v>
      </c>
      <c r="W172" s="329">
        <v>4.3389999999999998E-2</v>
      </c>
      <c r="X172" s="329">
        <v>2.3788682557264948E-3</v>
      </c>
      <c r="Y172" s="329">
        <v>2.319967377018042E-4</v>
      </c>
      <c r="Z172" s="329">
        <v>1.4667150084596817E-3</v>
      </c>
      <c r="AA172" s="329">
        <v>5.0949047136377322E-3</v>
      </c>
      <c r="AB172" s="329">
        <v>9.0185172549031561E-3</v>
      </c>
      <c r="AC172" s="329">
        <v>2.199387825377971E-2</v>
      </c>
      <c r="AD172" s="329">
        <v>7.2022776000000427E-2</v>
      </c>
      <c r="AE172" s="329">
        <v>8.0871546000018751E-2</v>
      </c>
      <c r="AF172" s="329">
        <v>8.9410944000044429E-2</v>
      </c>
    </row>
    <row r="173" spans="1:32" s="69" customFormat="1" ht="15.75" customHeight="1" x14ac:dyDescent="0.25">
      <c r="A173" s="327" t="s">
        <v>1589</v>
      </c>
      <c r="B173" s="327" t="s">
        <v>1604</v>
      </c>
      <c r="C173" s="327" t="s">
        <v>1709</v>
      </c>
      <c r="D173" s="328">
        <v>2019</v>
      </c>
      <c r="E173" s="328">
        <v>2021</v>
      </c>
      <c r="F173" s="329">
        <v>69.277130055695295</v>
      </c>
      <c r="G173" s="329">
        <v>51.219049324239286</v>
      </c>
      <c r="H173" s="329">
        <v>48.762753068494902</v>
      </c>
      <c r="I173" s="329">
        <v>6.5527925542291407E-2</v>
      </c>
      <c r="J173" s="329">
        <v>8.4734735322758978E-2</v>
      </c>
      <c r="K173" s="329">
        <v>9.2117107714115493E-2</v>
      </c>
      <c r="L173" s="329">
        <v>1.9200000000000003E-3</v>
      </c>
      <c r="M173" s="329">
        <v>1.9200000000000003E-3</v>
      </c>
      <c r="N173" s="329">
        <v>1.9200000000000003E-3</v>
      </c>
      <c r="O173" s="329">
        <v>2.8800000000000003E-2</v>
      </c>
      <c r="P173" s="329">
        <v>2.8800000000000003E-2</v>
      </c>
      <c r="Q173" s="329">
        <v>2.8800000000000003E-2</v>
      </c>
      <c r="R173" s="329">
        <v>1.3239314503339867E-2</v>
      </c>
      <c r="S173" s="329">
        <v>8.5486894898919759E-3</v>
      </c>
      <c r="T173" s="329">
        <v>6.5784892949352922E-3</v>
      </c>
      <c r="U173" s="329">
        <v>6.0000000000000001E-3</v>
      </c>
      <c r="V173" s="329">
        <v>4.4999999999999997E-3</v>
      </c>
      <c r="W173" s="329">
        <v>5.0000000000000001E-3</v>
      </c>
      <c r="X173" s="329">
        <v>2.2489833099567512E-3</v>
      </c>
      <c r="Y173" s="329">
        <v>1.9591758609909763E-4</v>
      </c>
      <c r="Z173" s="329">
        <v>1.2386284178678585E-3</v>
      </c>
      <c r="AA173" s="329">
        <v>4.6046567781626432E-3</v>
      </c>
      <c r="AB173" s="329">
        <v>8.5186620357637442E-3</v>
      </c>
      <c r="AC173" s="329">
        <v>2.1904226400247393E-2</v>
      </c>
      <c r="AD173" s="329">
        <v>9.9236188743578833E-3</v>
      </c>
      <c r="AE173" s="329">
        <v>7.0127581626498355E-3</v>
      </c>
      <c r="AF173" s="329">
        <v>7.0401775214188663E-3</v>
      </c>
    </row>
    <row r="174" spans="1:32" s="69" customFormat="1" ht="15.75" customHeight="1" x14ac:dyDescent="0.25">
      <c r="A174" s="327" t="s">
        <v>1589</v>
      </c>
      <c r="B174" s="327" t="s">
        <v>1606</v>
      </c>
      <c r="C174" s="327" t="s">
        <v>1585</v>
      </c>
      <c r="D174" s="328">
        <v>2012</v>
      </c>
      <c r="E174" s="328">
        <v>2015</v>
      </c>
      <c r="F174" s="329">
        <v>33.644375596122821</v>
      </c>
      <c r="G174" s="329">
        <v>37.15807172098161</v>
      </c>
      <c r="H174" s="329">
        <v>55.498322998050938</v>
      </c>
      <c r="I174" s="329">
        <v>0.21258836739360509</v>
      </c>
      <c r="J174" s="329">
        <v>0.19416540715760999</v>
      </c>
      <c r="K174" s="329">
        <v>0.2633847946982687</v>
      </c>
      <c r="L174" s="329">
        <v>3.3456090608710646E-4</v>
      </c>
      <c r="M174" s="329">
        <v>3.7739728400132519E-4</v>
      </c>
      <c r="N174" s="329">
        <v>5.3153501991488135E-4</v>
      </c>
      <c r="O174" s="329">
        <v>5.0184135913065968E-3</v>
      </c>
      <c r="P174" s="329">
        <v>5.6609592600198782E-3</v>
      </c>
      <c r="Q174" s="329">
        <v>7.9730252987232197E-3</v>
      </c>
      <c r="R174" s="329">
        <v>8.6433921865467049E-3</v>
      </c>
      <c r="S174" s="329">
        <v>6.1792553215207491E-3</v>
      </c>
      <c r="T174" s="329">
        <v>6.39023418550657E-3</v>
      </c>
      <c r="U174" s="329">
        <v>1.2696836658833408E-3</v>
      </c>
      <c r="V174" s="329">
        <v>9.9800217672739206E-4</v>
      </c>
      <c r="W174" s="329">
        <v>5.7967016472067201E-4</v>
      </c>
      <c r="X174" s="329">
        <v>1.3537695378489339E-3</v>
      </c>
      <c r="Y174" s="329">
        <v>1.5448200501196583E-4</v>
      </c>
      <c r="Z174" s="329">
        <v>1.3755416252106401E-3</v>
      </c>
      <c r="AA174" s="329">
        <v>2.9440038184875305E-3</v>
      </c>
      <c r="AB174" s="329">
        <v>5.7911601675509818E-3</v>
      </c>
      <c r="AC174" s="329">
        <v>1.9514141862799959E-2</v>
      </c>
      <c r="AD174" s="329">
        <v>7.644716704173556E-4</v>
      </c>
      <c r="AE174" s="329">
        <v>5.580762337575963E-4</v>
      </c>
      <c r="AF174" s="329">
        <v>7.6806810389945805E-4</v>
      </c>
    </row>
    <row r="175" spans="1:32" s="69" customFormat="1" ht="15.75" customHeight="1" x14ac:dyDescent="0.25">
      <c r="A175" s="327" t="s">
        <v>1589</v>
      </c>
      <c r="B175" s="327" t="s">
        <v>1606</v>
      </c>
      <c r="C175" s="327" t="s">
        <v>1586</v>
      </c>
      <c r="D175" s="328">
        <v>2016</v>
      </c>
      <c r="E175" s="328">
        <v>2018</v>
      </c>
      <c r="F175" s="329">
        <v>33.644375596122821</v>
      </c>
      <c r="G175" s="329">
        <v>37.15807172098161</v>
      </c>
      <c r="H175" s="329">
        <v>55.498322998050938</v>
      </c>
      <c r="I175" s="329">
        <v>0.21258836739360509</v>
      </c>
      <c r="J175" s="329">
        <v>0.19416540715760999</v>
      </c>
      <c r="K175" s="329">
        <v>0.2633847946982687</v>
      </c>
      <c r="L175" s="329">
        <v>3.3456090608710646E-4</v>
      </c>
      <c r="M175" s="329">
        <v>3.7739728400132519E-4</v>
      </c>
      <c r="N175" s="329">
        <v>5.3153501991488135E-4</v>
      </c>
      <c r="O175" s="329">
        <v>5.0184135913065968E-3</v>
      </c>
      <c r="P175" s="329">
        <v>5.6609592600198782E-3</v>
      </c>
      <c r="Q175" s="329">
        <v>7.9730252987232197E-3</v>
      </c>
      <c r="R175" s="329">
        <v>8.6433921865467049E-3</v>
      </c>
      <c r="S175" s="329">
        <v>6.1792553215207491E-3</v>
      </c>
      <c r="T175" s="329">
        <v>6.39023418550657E-3</v>
      </c>
      <c r="U175" s="329">
        <v>1.2696836658833408E-3</v>
      </c>
      <c r="V175" s="329">
        <v>9.9800217672739206E-4</v>
      </c>
      <c r="W175" s="329">
        <v>5.7967016472067201E-4</v>
      </c>
      <c r="X175" s="329">
        <v>1.3455759120432149E-3</v>
      </c>
      <c r="Y175" s="329">
        <v>1.5191458333167106E-4</v>
      </c>
      <c r="Z175" s="329">
        <v>1.3526817553423131E-3</v>
      </c>
      <c r="AA175" s="329">
        <v>2.9130771540345911E-3</v>
      </c>
      <c r="AB175" s="329">
        <v>5.7555900648845228E-3</v>
      </c>
      <c r="AC175" s="329">
        <v>1.9505156548495047E-2</v>
      </c>
      <c r="AD175" s="329">
        <v>7.644716704173556E-4</v>
      </c>
      <c r="AE175" s="329">
        <v>5.580762337575963E-4</v>
      </c>
      <c r="AF175" s="329">
        <v>7.6806810389945805E-4</v>
      </c>
    </row>
    <row r="176" spans="1:32" s="69" customFormat="1" ht="15.75" customHeight="1" x14ac:dyDescent="0.25">
      <c r="A176" s="327" t="s">
        <v>1589</v>
      </c>
      <c r="B176" s="327" t="s">
        <v>1606</v>
      </c>
      <c r="C176" s="327" t="s">
        <v>1709</v>
      </c>
      <c r="D176" s="328">
        <v>2019</v>
      </c>
      <c r="E176" s="328">
        <v>2021</v>
      </c>
      <c r="F176" s="329">
        <v>33.644375596122821</v>
      </c>
      <c r="G176" s="329">
        <v>37.15807172098161</v>
      </c>
      <c r="H176" s="329">
        <v>55.498322998050938</v>
      </c>
      <c r="I176" s="329">
        <v>0.21258836739360509</v>
      </c>
      <c r="J176" s="329">
        <v>0.19416540715760999</v>
      </c>
      <c r="K176" s="329">
        <v>0.2633847946982687</v>
      </c>
      <c r="L176" s="329">
        <v>9.2004249173954292E-5</v>
      </c>
      <c r="M176" s="329">
        <v>1.0378425310036442E-4</v>
      </c>
      <c r="N176" s="329">
        <v>1.4617213047659234E-4</v>
      </c>
      <c r="O176" s="329">
        <v>1.3800637376093143E-3</v>
      </c>
      <c r="P176" s="329">
        <v>1.5567637965054663E-3</v>
      </c>
      <c r="Q176" s="329">
        <v>2.1925819571488852E-3</v>
      </c>
      <c r="R176" s="329">
        <v>8.6433921865467049E-3</v>
      </c>
      <c r="S176" s="329">
        <v>6.1792553215207491E-3</v>
      </c>
      <c r="T176" s="329">
        <v>6.39023418550657E-3</v>
      </c>
      <c r="U176" s="329">
        <v>1.2696836658833408E-3</v>
      </c>
      <c r="V176" s="329">
        <v>9.9800217672739206E-4</v>
      </c>
      <c r="W176" s="329">
        <v>5.7967016472067201E-4</v>
      </c>
      <c r="X176" s="329">
        <v>1.227671314198933E-3</v>
      </c>
      <c r="Y176" s="329">
        <v>1.1496991098642497E-4</v>
      </c>
      <c r="Z176" s="329">
        <v>1.0237329080912594E-3</v>
      </c>
      <c r="AA176" s="329">
        <v>2.4680487842445248E-3</v>
      </c>
      <c r="AB176" s="329">
        <v>5.2437435698637954E-3</v>
      </c>
      <c r="AC176" s="329">
        <v>1.9375859715231605E-2</v>
      </c>
      <c r="AD176" s="329">
        <v>7.644716704173556E-4</v>
      </c>
      <c r="AE176" s="329">
        <v>5.580762337575963E-4</v>
      </c>
      <c r="AF176" s="329">
        <v>7.6806810389945805E-4</v>
      </c>
    </row>
    <row r="177" spans="1:32" s="69" customFormat="1" ht="15.75" customHeight="1" x14ac:dyDescent="0.25">
      <c r="A177" s="327" t="s">
        <v>1589</v>
      </c>
      <c r="B177" s="327" t="s">
        <v>1606</v>
      </c>
      <c r="C177" s="327" t="s">
        <v>1846</v>
      </c>
      <c r="D177" s="328">
        <v>2022</v>
      </c>
      <c r="E177" s="328">
        <v>2026</v>
      </c>
      <c r="F177" s="329">
        <v>33.644375596122821</v>
      </c>
      <c r="G177" s="329">
        <v>37.15807172098161</v>
      </c>
      <c r="H177" s="329">
        <v>55.498322998050938</v>
      </c>
      <c r="I177" s="329">
        <v>0.21258836739360509</v>
      </c>
      <c r="J177" s="329">
        <v>0.19416540715760999</v>
      </c>
      <c r="K177" s="329">
        <v>0.2633847946982687</v>
      </c>
      <c r="L177" s="329">
        <v>9.2004249173954292E-5</v>
      </c>
      <c r="M177" s="329">
        <v>1.0378425310036442E-4</v>
      </c>
      <c r="N177" s="329">
        <v>1.4617213047659234E-4</v>
      </c>
      <c r="O177" s="329">
        <v>1.3800637376093143E-3</v>
      </c>
      <c r="P177" s="329">
        <v>1.5567637965054663E-3</v>
      </c>
      <c r="Q177" s="329">
        <v>2.1925819571488852E-3</v>
      </c>
      <c r="R177" s="329">
        <v>8.6433921865467049E-3</v>
      </c>
      <c r="S177" s="329">
        <v>6.1792553215207491E-3</v>
      </c>
      <c r="T177" s="329">
        <v>6.39023418550657E-3</v>
      </c>
      <c r="U177" s="329">
        <v>1.2696836658833408E-3</v>
      </c>
      <c r="V177" s="329">
        <v>9.9800217672739206E-4</v>
      </c>
      <c r="W177" s="329">
        <v>5.7967016472067201E-4</v>
      </c>
      <c r="X177" s="329">
        <v>1.1894693239200087E-3</v>
      </c>
      <c r="Y177" s="329">
        <v>1.0299955495624588E-4</v>
      </c>
      <c r="Z177" s="329">
        <v>9.1715096900908016E-4</v>
      </c>
      <c r="AA177" s="329">
        <v>2.3238561932225946E-3</v>
      </c>
      <c r="AB177" s="329">
        <v>5.0779013958977886E-3</v>
      </c>
      <c r="AC177" s="329">
        <v>1.9333966553660851E-2</v>
      </c>
      <c r="AD177" s="329">
        <v>7.644716704173556E-4</v>
      </c>
      <c r="AE177" s="329">
        <v>5.580762337575963E-4</v>
      </c>
      <c r="AF177" s="329">
        <v>7.6806810389945805E-4</v>
      </c>
    </row>
    <row r="178" spans="1:32" s="69" customFormat="1" ht="15.75" customHeight="1" x14ac:dyDescent="0.25">
      <c r="A178" s="327" t="s">
        <v>1589</v>
      </c>
      <c r="B178" s="327" t="s">
        <v>1607</v>
      </c>
      <c r="C178" s="327" t="s">
        <v>1585</v>
      </c>
      <c r="D178" s="328">
        <v>2012</v>
      </c>
      <c r="E178" s="328">
        <v>2015</v>
      </c>
      <c r="F178" s="329">
        <v>33.644375596122821</v>
      </c>
      <c r="G178" s="329">
        <v>37.15807172098161</v>
      </c>
      <c r="H178" s="329">
        <v>55.498322998050938</v>
      </c>
      <c r="I178" s="329">
        <v>0.21258836739360509</v>
      </c>
      <c r="J178" s="329">
        <v>0.19416540715760999</v>
      </c>
      <c r="K178" s="329">
        <v>0.2633847946982687</v>
      </c>
      <c r="L178" s="329">
        <v>3.3456090608710646E-4</v>
      </c>
      <c r="M178" s="329">
        <v>3.7739728400132519E-4</v>
      </c>
      <c r="N178" s="329">
        <v>5.3153501991488135E-4</v>
      </c>
      <c r="O178" s="329">
        <v>5.0184135913065968E-3</v>
      </c>
      <c r="P178" s="329">
        <v>5.6609592600198782E-3</v>
      </c>
      <c r="Q178" s="329">
        <v>7.9730252987232197E-3</v>
      </c>
      <c r="R178" s="329">
        <v>8.6433921865467049E-3</v>
      </c>
      <c r="S178" s="329">
        <v>6.1792553215207491E-3</v>
      </c>
      <c r="T178" s="329">
        <v>6.39023418550657E-3</v>
      </c>
      <c r="U178" s="329">
        <v>1.2696836658833408E-3</v>
      </c>
      <c r="V178" s="329">
        <v>9.9800217672739206E-4</v>
      </c>
      <c r="W178" s="329">
        <v>5.7967016472067201E-4</v>
      </c>
      <c r="X178" s="329">
        <v>1.2824608938556072E-3</v>
      </c>
      <c r="Y178" s="329">
        <v>1.3213788497012791E-4</v>
      </c>
      <c r="Z178" s="329">
        <v>1.1765935208150812E-3</v>
      </c>
      <c r="AA178" s="329">
        <v>2.6748508747643147E-3</v>
      </c>
      <c r="AB178" s="329">
        <v>5.4815956538678944E-3</v>
      </c>
      <c r="AC178" s="329">
        <v>1.9435943200311629E-2</v>
      </c>
      <c r="AD178" s="329">
        <v>7.644716704173556E-4</v>
      </c>
      <c r="AE178" s="329">
        <v>5.580762337575963E-4</v>
      </c>
      <c r="AF178" s="329">
        <v>7.6806810389945805E-4</v>
      </c>
    </row>
    <row r="179" spans="1:32" s="69" customFormat="1" ht="15.75" customHeight="1" x14ac:dyDescent="0.25">
      <c r="A179" s="327" t="s">
        <v>1589</v>
      </c>
      <c r="B179" s="327" t="s">
        <v>1607</v>
      </c>
      <c r="C179" s="327" t="s">
        <v>1586</v>
      </c>
      <c r="D179" s="328">
        <v>2016</v>
      </c>
      <c r="E179" s="328">
        <v>2018</v>
      </c>
      <c r="F179" s="329">
        <v>33.644375596122821</v>
      </c>
      <c r="G179" s="329">
        <v>37.15807172098161</v>
      </c>
      <c r="H179" s="329">
        <v>55.498322998050938</v>
      </c>
      <c r="I179" s="329">
        <v>0.21258836739360509</v>
      </c>
      <c r="J179" s="329">
        <v>0.19416540715760999</v>
      </c>
      <c r="K179" s="329">
        <v>0.2633847946982687</v>
      </c>
      <c r="L179" s="329">
        <v>3.3456090608710646E-4</v>
      </c>
      <c r="M179" s="329">
        <v>3.7739728400132519E-4</v>
      </c>
      <c r="N179" s="329">
        <v>5.3153501991488135E-4</v>
      </c>
      <c r="O179" s="329">
        <v>5.0184135913065968E-3</v>
      </c>
      <c r="P179" s="329">
        <v>5.6609592600198782E-3</v>
      </c>
      <c r="Q179" s="329">
        <v>7.9730252987232197E-3</v>
      </c>
      <c r="R179" s="329">
        <v>8.6433921865467049E-3</v>
      </c>
      <c r="S179" s="329">
        <v>6.1792553215207491E-3</v>
      </c>
      <c r="T179" s="329">
        <v>6.39023418550657E-3</v>
      </c>
      <c r="U179" s="329">
        <v>1.2696836658833408E-3</v>
      </c>
      <c r="V179" s="329">
        <v>9.9800217672739206E-4</v>
      </c>
      <c r="W179" s="329">
        <v>5.7967016472067201E-4</v>
      </c>
      <c r="X179" s="329">
        <v>1.3024084568258494E-3</v>
      </c>
      <c r="Y179" s="329">
        <v>1.3838832974917776E-4</v>
      </c>
      <c r="Z179" s="329">
        <v>1.2322463788418322E-3</v>
      </c>
      <c r="AA179" s="329">
        <v>2.7501425223526122E-3</v>
      </c>
      <c r="AB179" s="329">
        <v>5.5681918543316654E-3</v>
      </c>
      <c r="AC179" s="329">
        <v>1.9457818146416627E-2</v>
      </c>
      <c r="AD179" s="329">
        <v>7.644716704173556E-4</v>
      </c>
      <c r="AE179" s="329">
        <v>5.580762337575963E-4</v>
      </c>
      <c r="AF179" s="329">
        <v>7.6806810389945805E-4</v>
      </c>
    </row>
    <row r="180" spans="1:32" s="69" customFormat="1" ht="15.75" customHeight="1" x14ac:dyDescent="0.25">
      <c r="A180" s="327" t="s">
        <v>1589</v>
      </c>
      <c r="B180" s="327" t="s">
        <v>1607</v>
      </c>
      <c r="C180" s="327" t="s">
        <v>1709</v>
      </c>
      <c r="D180" s="328">
        <v>2019</v>
      </c>
      <c r="E180" s="328">
        <v>2021</v>
      </c>
      <c r="F180" s="329">
        <v>33.644375596122821</v>
      </c>
      <c r="G180" s="329">
        <v>37.15807172098161</v>
      </c>
      <c r="H180" s="329">
        <v>55.498322998050938</v>
      </c>
      <c r="I180" s="329">
        <v>0.21258836739360509</v>
      </c>
      <c r="J180" s="329">
        <v>0.19416540715760999</v>
      </c>
      <c r="K180" s="329">
        <v>0.2633847946982687</v>
      </c>
      <c r="L180" s="329">
        <v>9.2004249173954292E-5</v>
      </c>
      <c r="M180" s="329">
        <v>1.0378425310036442E-4</v>
      </c>
      <c r="N180" s="329">
        <v>1.4617213047659234E-4</v>
      </c>
      <c r="O180" s="329">
        <v>1.3800637376093143E-3</v>
      </c>
      <c r="P180" s="329">
        <v>1.5567637965054663E-3</v>
      </c>
      <c r="Q180" s="329">
        <v>2.1925819571488852E-3</v>
      </c>
      <c r="R180" s="329">
        <v>8.6433921865467049E-3</v>
      </c>
      <c r="S180" s="329">
        <v>6.1792553215207491E-3</v>
      </c>
      <c r="T180" s="329">
        <v>6.39023418550657E-3</v>
      </c>
      <c r="U180" s="329">
        <v>1.2696836658833408E-3</v>
      </c>
      <c r="V180" s="329">
        <v>9.9800217672739206E-4</v>
      </c>
      <c r="W180" s="329">
        <v>5.7967016472067201E-4</v>
      </c>
      <c r="X180" s="329">
        <v>1.2305826613423839E-3</v>
      </c>
      <c r="Y180" s="329">
        <v>1.1588216350468654E-4</v>
      </c>
      <c r="Z180" s="329">
        <v>1.031855443635214E-3</v>
      </c>
      <c r="AA180" s="329">
        <v>2.4790376014478545E-3</v>
      </c>
      <c r="AB180" s="329">
        <v>5.2563822867451515E-3</v>
      </c>
      <c r="AC180" s="329">
        <v>1.9379052363975264E-2</v>
      </c>
      <c r="AD180" s="329">
        <v>7.644716704173556E-4</v>
      </c>
      <c r="AE180" s="329">
        <v>5.580762337575963E-4</v>
      </c>
      <c r="AF180" s="329">
        <v>7.6806810389945805E-4</v>
      </c>
    </row>
    <row r="181" spans="1:32" s="69" customFormat="1" ht="15.75" customHeight="1" x14ac:dyDescent="0.25">
      <c r="A181" s="327" t="s">
        <v>1589</v>
      </c>
      <c r="B181" s="327" t="s">
        <v>1607</v>
      </c>
      <c r="C181" s="327" t="s">
        <v>1846</v>
      </c>
      <c r="D181" s="328">
        <v>2022</v>
      </c>
      <c r="E181" s="328">
        <v>2026</v>
      </c>
      <c r="F181" s="329">
        <v>33.644375596122821</v>
      </c>
      <c r="G181" s="329">
        <v>37.15807172098161</v>
      </c>
      <c r="H181" s="329">
        <v>55.498322998050938</v>
      </c>
      <c r="I181" s="329">
        <v>0.21258836739360509</v>
      </c>
      <c r="J181" s="329">
        <v>0.19416540715760999</v>
      </c>
      <c r="K181" s="329">
        <v>0.2633847946982687</v>
      </c>
      <c r="L181" s="329">
        <v>9.2004249173954292E-5</v>
      </c>
      <c r="M181" s="329">
        <v>1.0378425310036442E-4</v>
      </c>
      <c r="N181" s="329">
        <v>1.4617213047659234E-4</v>
      </c>
      <c r="O181" s="329">
        <v>1.3800637376093143E-3</v>
      </c>
      <c r="P181" s="329">
        <v>1.5567637965054663E-3</v>
      </c>
      <c r="Q181" s="329">
        <v>2.1925819571488852E-3</v>
      </c>
      <c r="R181" s="329">
        <v>8.6433921865467049E-3</v>
      </c>
      <c r="S181" s="329">
        <v>6.1792553215207491E-3</v>
      </c>
      <c r="T181" s="329">
        <v>6.39023418550657E-3</v>
      </c>
      <c r="U181" s="329">
        <v>1.2696836658833408E-3</v>
      </c>
      <c r="V181" s="329">
        <v>9.9800217672739206E-4</v>
      </c>
      <c r="W181" s="329">
        <v>5.7967016472067201E-4</v>
      </c>
      <c r="X181" s="329">
        <v>1.1850806693104547E-3</v>
      </c>
      <c r="Y181" s="329">
        <v>1.0162439733261733E-4</v>
      </c>
      <c r="Z181" s="329">
        <v>9.0490680804173262E-4</v>
      </c>
      <c r="AA181" s="329">
        <v>2.3072913107483684E-3</v>
      </c>
      <c r="AB181" s="329">
        <v>5.058849403686904E-3</v>
      </c>
      <c r="AC181" s="329">
        <v>1.9329153856330321E-2</v>
      </c>
      <c r="AD181" s="329">
        <v>7.644716704173556E-4</v>
      </c>
      <c r="AE181" s="329">
        <v>5.580762337575963E-4</v>
      </c>
      <c r="AF181" s="329">
        <v>7.6806810389945805E-4</v>
      </c>
    </row>
    <row r="182" spans="1:32" s="69" customFormat="1" ht="15.75" customHeight="1" x14ac:dyDescent="0.25">
      <c r="A182" s="327" t="s">
        <v>52</v>
      </c>
      <c r="B182" s="327" t="s">
        <v>53</v>
      </c>
      <c r="C182" s="327" t="s">
        <v>47</v>
      </c>
      <c r="D182" s="328">
        <v>0</v>
      </c>
      <c r="E182" s="328">
        <v>9999</v>
      </c>
      <c r="F182" s="329">
        <v>162.49743439806494</v>
      </c>
      <c r="G182" s="329">
        <v>144.28731339616056</v>
      </c>
      <c r="H182" s="329">
        <v>146.88086573606765</v>
      </c>
      <c r="I182" s="329">
        <v>4.2627113425784096</v>
      </c>
      <c r="J182" s="329">
        <v>3.12304302034494</v>
      </c>
      <c r="K182" s="329">
        <v>2.7955743835843667</v>
      </c>
      <c r="L182" s="330"/>
      <c r="M182" s="330"/>
      <c r="N182" s="330"/>
      <c r="O182" s="330"/>
      <c r="P182" s="330"/>
      <c r="Q182" s="330"/>
      <c r="R182" s="329">
        <v>4.3819482466756474</v>
      </c>
      <c r="S182" s="329">
        <v>4.2707040118946429</v>
      </c>
      <c r="T182" s="329">
        <v>4.6573382494063873</v>
      </c>
      <c r="U182" s="329">
        <v>0.14000000000000001</v>
      </c>
      <c r="V182" s="329">
        <v>0.11</v>
      </c>
      <c r="W182" s="329">
        <v>7.0000000000000007E-2</v>
      </c>
      <c r="X182" s="329">
        <v>6.0000000000000001E-3</v>
      </c>
      <c r="Y182" s="329">
        <v>6.0000000000000001E-3</v>
      </c>
      <c r="Z182" s="329">
        <v>6.0000000000000001E-3</v>
      </c>
      <c r="AA182" s="329">
        <v>2E-3</v>
      </c>
      <c r="AB182" s="329">
        <v>2E-3</v>
      </c>
      <c r="AC182" s="329">
        <v>2E-3</v>
      </c>
      <c r="AD182" s="329">
        <v>4.3689316331963903</v>
      </c>
      <c r="AE182" s="329">
        <v>2.6559356301168604</v>
      </c>
      <c r="AF182" s="329">
        <v>1.9395775125062946</v>
      </c>
    </row>
    <row r="183" spans="1:32" s="69" customFormat="1" ht="15.75" customHeight="1" x14ac:dyDescent="0.25">
      <c r="A183" s="327" t="s">
        <v>52</v>
      </c>
      <c r="B183" s="327" t="s">
        <v>54</v>
      </c>
      <c r="C183" s="327" t="s">
        <v>47</v>
      </c>
      <c r="D183" s="328">
        <v>0</v>
      </c>
      <c r="E183" s="328">
        <v>1993</v>
      </c>
      <c r="F183" s="329">
        <v>124.99806913845784</v>
      </c>
      <c r="G183" s="329">
        <v>110.99008900787361</v>
      </c>
      <c r="H183" s="329">
        <v>112.98503955685317</v>
      </c>
      <c r="I183" s="329">
        <v>2.0594425912816852</v>
      </c>
      <c r="J183" s="329">
        <v>1.5088817821582496</v>
      </c>
      <c r="K183" s="329">
        <v>1.3506658109245717</v>
      </c>
      <c r="L183" s="329">
        <v>0.32130920244285271</v>
      </c>
      <c r="M183" s="329">
        <v>0.24036552738079417</v>
      </c>
      <c r="N183" s="329">
        <v>0.21559297616025491</v>
      </c>
      <c r="O183" s="329">
        <v>16.065460122142635</v>
      </c>
      <c r="P183" s="329">
        <v>12.018276369039709</v>
      </c>
      <c r="Q183" s="329">
        <v>10.779648808012746</v>
      </c>
      <c r="R183" s="329">
        <v>4.2108718895417496</v>
      </c>
      <c r="S183" s="329">
        <v>4.1039707654494197</v>
      </c>
      <c r="T183" s="329">
        <v>4.4755103658250741</v>
      </c>
      <c r="U183" s="329">
        <v>8.5000000000000006E-2</v>
      </c>
      <c r="V183" s="329">
        <v>2.3E-2</v>
      </c>
      <c r="W183" s="329">
        <v>0.02</v>
      </c>
      <c r="X183" s="329">
        <v>2.9999999999999992E-2</v>
      </c>
      <c r="Y183" s="329">
        <v>2.9999999999999992E-2</v>
      </c>
      <c r="Z183" s="329">
        <v>2.9999999999999992E-2</v>
      </c>
      <c r="AA183" s="329">
        <v>2.9000000000000002E-3</v>
      </c>
      <c r="AB183" s="329">
        <v>2.9000000000000002E-3</v>
      </c>
      <c r="AC183" s="329">
        <v>2.9000000000000002E-3</v>
      </c>
      <c r="AD183" s="329">
        <v>1.2984223827844152</v>
      </c>
      <c r="AE183" s="329">
        <v>0.78932946128423087</v>
      </c>
      <c r="AF183" s="329">
        <v>0.57643181520029096</v>
      </c>
    </row>
    <row r="184" spans="1:32" s="69" customFormat="1" ht="15.75" customHeight="1" x14ac:dyDescent="0.25">
      <c r="A184" s="327" t="s">
        <v>52</v>
      </c>
      <c r="B184" s="327" t="s">
        <v>54</v>
      </c>
      <c r="C184" s="327" t="s">
        <v>39</v>
      </c>
      <c r="D184" s="328">
        <v>1994</v>
      </c>
      <c r="E184" s="328">
        <v>1996</v>
      </c>
      <c r="F184" s="329">
        <v>99.959474992521649</v>
      </c>
      <c r="G184" s="329">
        <v>91.823611276257992</v>
      </c>
      <c r="H184" s="329">
        <v>104.08817421223932</v>
      </c>
      <c r="I184" s="329">
        <v>0.66736610247768591</v>
      </c>
      <c r="J184" s="329">
        <v>0.50210878139643156</v>
      </c>
      <c r="K184" s="329">
        <v>0.54498577218692945</v>
      </c>
      <c r="L184" s="329">
        <v>0.12629779069331395</v>
      </c>
      <c r="M184" s="329">
        <v>9.5361890037575503E-2</v>
      </c>
      <c r="N184" s="329">
        <v>8.9533543867549331E-2</v>
      </c>
      <c r="O184" s="329">
        <v>8.2093563950654076</v>
      </c>
      <c r="P184" s="329">
        <v>6.1985228524424079</v>
      </c>
      <c r="Q184" s="329">
        <v>5.8196803513907067</v>
      </c>
      <c r="R184" s="329">
        <v>2.938690983531778</v>
      </c>
      <c r="S184" s="329">
        <v>2.9378595993757108</v>
      </c>
      <c r="T184" s="329">
        <v>3.3155310014791834</v>
      </c>
      <c r="U184" s="329">
        <v>8.5000000000000006E-2</v>
      </c>
      <c r="V184" s="329">
        <v>2.3E-2</v>
      </c>
      <c r="W184" s="329">
        <v>0.02</v>
      </c>
      <c r="X184" s="329">
        <v>5.9999999999999984E-3</v>
      </c>
      <c r="Y184" s="329">
        <v>5.0000000000000001E-3</v>
      </c>
      <c r="Z184" s="329">
        <v>2.9999999999999992E-3</v>
      </c>
      <c r="AA184" s="329">
        <v>2.8999999999999994E-3</v>
      </c>
      <c r="AB184" s="329">
        <v>2.8999999999999994E-3</v>
      </c>
      <c r="AC184" s="329">
        <v>2.8999999999999994E-3</v>
      </c>
      <c r="AD184" s="329">
        <v>0.25283337218586133</v>
      </c>
      <c r="AE184" s="329">
        <v>0.1666397634201735</v>
      </c>
      <c r="AF184" s="329">
        <v>0.13039837767677251</v>
      </c>
    </row>
    <row r="185" spans="1:32" s="69" customFormat="1" ht="15.75" customHeight="1" x14ac:dyDescent="0.25">
      <c r="A185" s="327" t="s">
        <v>52</v>
      </c>
      <c r="B185" s="327" t="s">
        <v>54</v>
      </c>
      <c r="C185" s="327" t="s">
        <v>40</v>
      </c>
      <c r="D185" s="328">
        <v>1997</v>
      </c>
      <c r="E185" s="328">
        <v>2001</v>
      </c>
      <c r="F185" s="329">
        <v>94.928692582712699</v>
      </c>
      <c r="G185" s="329">
        <v>88.708040327183653</v>
      </c>
      <c r="H185" s="329">
        <v>100.89223836487814</v>
      </c>
      <c r="I185" s="329">
        <v>0.53379859796066331</v>
      </c>
      <c r="J185" s="329">
        <v>0.46544897636432953</v>
      </c>
      <c r="K185" s="329">
        <v>0.46127543850001501</v>
      </c>
      <c r="L185" s="329">
        <v>5.908099984405743E-2</v>
      </c>
      <c r="M185" s="329">
        <v>5.3257773598079011E-2</v>
      </c>
      <c r="N185" s="329">
        <v>6.0626349836504514E-2</v>
      </c>
      <c r="O185" s="329">
        <v>3.8402649898637331</v>
      </c>
      <c r="P185" s="329">
        <v>3.4617552838751355</v>
      </c>
      <c r="Q185" s="329">
        <v>3.9407127393727936</v>
      </c>
      <c r="R185" s="329">
        <v>3.2223689377707272</v>
      </c>
      <c r="S185" s="329">
        <v>3.118083636987707</v>
      </c>
      <c r="T185" s="329">
        <v>3.4134133677646741</v>
      </c>
      <c r="U185" s="329">
        <v>5.4400000000000004E-2</v>
      </c>
      <c r="V185" s="329">
        <v>2.001E-2</v>
      </c>
      <c r="W185" s="329">
        <v>1.8600000000000002E-2</v>
      </c>
      <c r="X185" s="329">
        <v>5.0000000000000001E-3</v>
      </c>
      <c r="Y185" s="329">
        <v>5.0000000000000001E-3</v>
      </c>
      <c r="Z185" s="329">
        <v>3.0000000000000001E-3</v>
      </c>
      <c r="AA185" s="329">
        <v>2.8999999999999998E-3</v>
      </c>
      <c r="AB185" s="329">
        <v>2.8999999999999998E-3</v>
      </c>
      <c r="AC185" s="329">
        <v>2.8999999999999998E-3</v>
      </c>
      <c r="AD185" s="329">
        <v>0.17060314083263278</v>
      </c>
      <c r="AE185" s="329">
        <v>0.11066063717500799</v>
      </c>
      <c r="AF185" s="329">
        <v>8.5514527441278701E-2</v>
      </c>
    </row>
    <row r="186" spans="1:32" s="69" customFormat="1" ht="15.75" customHeight="1" x14ac:dyDescent="0.25">
      <c r="A186" s="327" t="s">
        <v>52</v>
      </c>
      <c r="B186" s="327" t="s">
        <v>54</v>
      </c>
      <c r="C186" s="327" t="s">
        <v>41</v>
      </c>
      <c r="D186" s="328">
        <v>2002</v>
      </c>
      <c r="E186" s="328">
        <v>2006</v>
      </c>
      <c r="F186" s="329">
        <v>101.32911244276751</v>
      </c>
      <c r="G186" s="329">
        <v>92.984100055736249</v>
      </c>
      <c r="H186" s="329">
        <v>105.82609286360045</v>
      </c>
      <c r="I186" s="329">
        <v>0.655777178097663</v>
      </c>
      <c r="J186" s="329">
        <v>0.48103711478313443</v>
      </c>
      <c r="K186" s="329">
        <v>0.45170184495618487</v>
      </c>
      <c r="L186" s="329">
        <v>6.657660932974413E-2</v>
      </c>
      <c r="M186" s="329">
        <v>4.7894353389653532E-2</v>
      </c>
      <c r="N186" s="329">
        <v>4.1309264254441314E-2</v>
      </c>
      <c r="O186" s="329">
        <v>4.660362653082089</v>
      </c>
      <c r="P186" s="329">
        <v>3.3526047372757475</v>
      </c>
      <c r="Q186" s="329">
        <v>2.8916484978108921</v>
      </c>
      <c r="R186" s="329">
        <v>2.4985584983828688</v>
      </c>
      <c r="S186" s="329">
        <v>2.2999419696777084</v>
      </c>
      <c r="T186" s="329">
        <v>2.4974047226757592</v>
      </c>
      <c r="U186" s="329">
        <v>4.7600000000000003E-2</v>
      </c>
      <c r="V186" s="329">
        <v>2.1389999999999999E-2</v>
      </c>
      <c r="W186" s="329">
        <v>1.8200000000000001E-2</v>
      </c>
      <c r="X186" s="329">
        <v>2.9999999999999996E-3</v>
      </c>
      <c r="Y186" s="329">
        <v>2.9999999999999996E-3</v>
      </c>
      <c r="Z186" s="329">
        <v>2.0000000000000005E-3</v>
      </c>
      <c r="AA186" s="329">
        <v>2.8999999999999994E-3</v>
      </c>
      <c r="AB186" s="329">
        <v>2.8999999999999994E-3</v>
      </c>
      <c r="AC186" s="329">
        <v>2.8999999999999994E-3</v>
      </c>
      <c r="AD186" s="329">
        <v>0.16156575902093873</v>
      </c>
      <c r="AE186" s="329">
        <v>0.10214630297894434</v>
      </c>
      <c r="AF186" s="329">
        <v>7.6630093648452663E-2</v>
      </c>
    </row>
    <row r="187" spans="1:32" s="69" customFormat="1" ht="15.75" customHeight="1" x14ac:dyDescent="0.25">
      <c r="A187" s="327" t="s">
        <v>52</v>
      </c>
      <c r="B187" s="327" t="s">
        <v>54</v>
      </c>
      <c r="C187" s="327" t="s">
        <v>42</v>
      </c>
      <c r="D187" s="328">
        <v>2007</v>
      </c>
      <c r="E187" s="328">
        <v>2009</v>
      </c>
      <c r="F187" s="329">
        <v>98.551390291172552</v>
      </c>
      <c r="G187" s="329">
        <v>92.931971105621727</v>
      </c>
      <c r="H187" s="329">
        <v>106.58684022287649</v>
      </c>
      <c r="I187" s="329">
        <v>0.34241791410076067</v>
      </c>
      <c r="J187" s="329">
        <v>0.26988848049434727</v>
      </c>
      <c r="K187" s="329">
        <v>0.25785829901886448</v>
      </c>
      <c r="L187" s="329">
        <v>1.4662599780345252E-2</v>
      </c>
      <c r="M187" s="329">
        <v>1.2855409984550023E-2</v>
      </c>
      <c r="N187" s="329">
        <v>1.3850580979620537E-2</v>
      </c>
      <c r="O187" s="329">
        <v>1.099694983525894</v>
      </c>
      <c r="P187" s="329">
        <v>0.96415574884125177</v>
      </c>
      <c r="Q187" s="329">
        <v>1.0387935734715403</v>
      </c>
      <c r="R187" s="329">
        <v>1.7074150009769011</v>
      </c>
      <c r="S187" s="329">
        <v>1.6451295000596662</v>
      </c>
      <c r="T187" s="329">
        <v>1.8006331432772762</v>
      </c>
      <c r="U187" s="329">
        <v>2.5500000000000002E-3</v>
      </c>
      <c r="V187" s="329">
        <v>1.6100000000000001E-3</v>
      </c>
      <c r="W187" s="329">
        <v>1.1999999999999999E-3</v>
      </c>
      <c r="X187" s="329">
        <v>6.0000000000000027E-3</v>
      </c>
      <c r="Y187" s="329">
        <v>7.2000000000000007E-3</v>
      </c>
      <c r="Z187" s="329">
        <v>5.8000000000000013E-3</v>
      </c>
      <c r="AA187" s="329">
        <v>2.9000000000000007E-3</v>
      </c>
      <c r="AB187" s="329">
        <v>2.9000000000000007E-3</v>
      </c>
      <c r="AC187" s="329">
        <v>2.9000000000000007E-3</v>
      </c>
      <c r="AD187" s="329">
        <v>2.2327951601659735E-2</v>
      </c>
      <c r="AE187" s="329">
        <v>1.7458206969484392E-2</v>
      </c>
      <c r="AF187" s="329">
        <v>1.6655658788975847E-2</v>
      </c>
    </row>
    <row r="188" spans="1:32" s="69" customFormat="1" ht="15.75" customHeight="1" x14ac:dyDescent="0.25">
      <c r="A188" s="327" t="s">
        <v>52</v>
      </c>
      <c r="B188" s="327" t="s">
        <v>54</v>
      </c>
      <c r="C188" s="327" t="s">
        <v>43</v>
      </c>
      <c r="D188" s="328">
        <v>2010</v>
      </c>
      <c r="E188" s="328">
        <v>2013</v>
      </c>
      <c r="F188" s="329">
        <v>98.470698262302861</v>
      </c>
      <c r="G188" s="329">
        <v>93.019528346192033</v>
      </c>
      <c r="H188" s="329">
        <v>106.35846894021553</v>
      </c>
      <c r="I188" s="329">
        <v>0.25680250159484558</v>
      </c>
      <c r="J188" s="329">
        <v>0.17769751638410736</v>
      </c>
      <c r="K188" s="329">
        <v>0.14927875214109984</v>
      </c>
      <c r="L188" s="329">
        <v>2.0670383099135863E-2</v>
      </c>
      <c r="M188" s="329">
        <v>1.1361952805801989E-2</v>
      </c>
      <c r="N188" s="329">
        <v>1.1851096135696008E-2</v>
      </c>
      <c r="O188" s="329">
        <v>1.5502787324351897</v>
      </c>
      <c r="P188" s="329">
        <v>0.85214646043514919</v>
      </c>
      <c r="Q188" s="329">
        <v>0.8888322101772006</v>
      </c>
      <c r="R188" s="329">
        <v>1.4348261519633334</v>
      </c>
      <c r="S188" s="329">
        <v>1.2581276538952486</v>
      </c>
      <c r="T188" s="329">
        <v>1.2423939688027945</v>
      </c>
      <c r="U188" s="329">
        <v>2.5500000000000002E-3</v>
      </c>
      <c r="V188" s="329">
        <v>1.6100000000000001E-3</v>
      </c>
      <c r="W188" s="329">
        <v>1.1999999999999999E-3</v>
      </c>
      <c r="X188" s="329">
        <v>1.4999999999999998E-2</v>
      </c>
      <c r="Y188" s="329">
        <v>1.9800000000000002E-2</v>
      </c>
      <c r="Z188" s="329">
        <v>1.7199999999999997E-2</v>
      </c>
      <c r="AA188" s="329">
        <v>1.0999999999999999E-2</v>
      </c>
      <c r="AB188" s="329">
        <v>1.0999999999999999E-2</v>
      </c>
      <c r="AC188" s="329">
        <v>1.0999999999999999E-2</v>
      </c>
      <c r="AD188" s="329">
        <v>4.5797099790017864E-2</v>
      </c>
      <c r="AE188" s="329">
        <v>3.2545243098191103E-2</v>
      </c>
      <c r="AF188" s="329">
        <v>2.7120402275359137E-2</v>
      </c>
    </row>
    <row r="189" spans="1:32" s="69" customFormat="1" ht="15.75" customHeight="1" x14ac:dyDescent="0.25">
      <c r="A189" s="327" t="s">
        <v>52</v>
      </c>
      <c r="B189" s="327" t="s">
        <v>54</v>
      </c>
      <c r="C189" s="327" t="s">
        <v>55</v>
      </c>
      <c r="D189" s="328">
        <v>2014</v>
      </c>
      <c r="E189" s="328">
        <v>2028</v>
      </c>
      <c r="F189" s="329">
        <v>97.146304950091775</v>
      </c>
      <c r="G189" s="329">
        <v>90.621163641774658</v>
      </c>
      <c r="H189" s="329">
        <v>102.72118461172194</v>
      </c>
      <c r="I189" s="329">
        <v>7.6368000568809297E-2</v>
      </c>
      <c r="J189" s="329">
        <v>5.1099048698283051E-2</v>
      </c>
      <c r="K189" s="329">
        <v>3.3150113108429705E-2</v>
      </c>
      <c r="L189" s="329">
        <v>1.9163953568448902E-3</v>
      </c>
      <c r="M189" s="329">
        <v>1.0726047315387881E-3</v>
      </c>
      <c r="N189" s="329">
        <v>1.215822267294433E-3</v>
      </c>
      <c r="O189" s="329">
        <v>2.8745930352673352E-2</v>
      </c>
      <c r="P189" s="329">
        <v>1.608907097308182E-2</v>
      </c>
      <c r="Q189" s="329">
        <v>1.8237334009416496E-2</v>
      </c>
      <c r="R189" s="329">
        <v>0.19427569734106034</v>
      </c>
      <c r="S189" s="329">
        <v>6.6931394263945135E-2</v>
      </c>
      <c r="T189" s="329">
        <v>2.1317497662148268E-2</v>
      </c>
      <c r="U189" s="329">
        <v>2.5500000000000002E-3</v>
      </c>
      <c r="V189" s="329">
        <v>1.6100000000000001E-3</v>
      </c>
      <c r="W189" s="329">
        <v>1.1999999999999999E-3</v>
      </c>
      <c r="X189" s="329">
        <v>1.8500000000000003E-2</v>
      </c>
      <c r="Y189" s="329">
        <v>1.9E-2</v>
      </c>
      <c r="Z189" s="329">
        <v>1.5000000000000003E-2</v>
      </c>
      <c r="AA189" s="329">
        <v>8.9999999999999993E-3</v>
      </c>
      <c r="AB189" s="329">
        <v>8.9999999999999993E-3</v>
      </c>
      <c r="AC189" s="329">
        <v>8.9999999999999993E-3</v>
      </c>
      <c r="AD189" s="329">
        <v>1.3739134051672359E-2</v>
      </c>
      <c r="AE189" s="329">
        <v>9.7635735310423934E-3</v>
      </c>
      <c r="AF189" s="329">
        <v>8.1362054643643964E-3</v>
      </c>
    </row>
    <row r="190" spans="1:32" s="69" customFormat="1" ht="15.75" customHeight="1" x14ac:dyDescent="0.25">
      <c r="A190" s="327" t="s">
        <v>52</v>
      </c>
      <c r="B190" s="327" t="s">
        <v>56</v>
      </c>
      <c r="C190" s="327" t="s">
        <v>47</v>
      </c>
      <c r="D190" s="328">
        <v>0</v>
      </c>
      <c r="E190" s="328">
        <v>1993</v>
      </c>
      <c r="F190" s="329">
        <v>183.24998275510455</v>
      </c>
      <c r="G190" s="329">
        <v>153.12426881921272</v>
      </c>
      <c r="H190" s="329">
        <v>150.075978892477</v>
      </c>
      <c r="I190" s="329">
        <v>2.3582509662226525</v>
      </c>
      <c r="J190" s="329">
        <v>1.6976507204948712</v>
      </c>
      <c r="K190" s="329">
        <v>1.5250960422346469</v>
      </c>
      <c r="L190" s="329">
        <v>0.33023473221078692</v>
      </c>
      <c r="M190" s="329">
        <v>0.23615095388491691</v>
      </c>
      <c r="N190" s="329">
        <v>0.20657920272753783</v>
      </c>
      <c r="O190" s="329">
        <v>16.511736610539344</v>
      </c>
      <c r="P190" s="329">
        <v>11.807547694245846</v>
      </c>
      <c r="Q190" s="329">
        <v>10.328960136376891</v>
      </c>
      <c r="R190" s="329">
        <v>7.9278482844141651</v>
      </c>
      <c r="S190" s="329">
        <v>7.2366213096709551</v>
      </c>
      <c r="T190" s="329">
        <v>7.4986521701793549</v>
      </c>
      <c r="U190" s="329">
        <v>8.5000000000000006E-2</v>
      </c>
      <c r="V190" s="329">
        <v>2.3E-2</v>
      </c>
      <c r="W190" s="329">
        <v>0.02</v>
      </c>
      <c r="X190" s="329">
        <v>3.0000000000000002E-2</v>
      </c>
      <c r="Y190" s="329">
        <v>3.0000000000000002E-2</v>
      </c>
      <c r="Z190" s="329">
        <v>3.0000000000000002E-2</v>
      </c>
      <c r="AA190" s="329">
        <v>2.8999999999999998E-3</v>
      </c>
      <c r="AB190" s="329">
        <v>2.8999999999999998E-3</v>
      </c>
      <c r="AC190" s="329">
        <v>2.8999999999999998E-3</v>
      </c>
      <c r="AD190" s="329">
        <v>0.95699194297679302</v>
      </c>
      <c r="AE190" s="329">
        <v>0.58855937058951835</v>
      </c>
      <c r="AF190" s="329">
        <v>0.44879825543378732</v>
      </c>
    </row>
    <row r="191" spans="1:32" s="69" customFormat="1" ht="15.75" customHeight="1" x14ac:dyDescent="0.25">
      <c r="A191" s="327" t="s">
        <v>52</v>
      </c>
      <c r="B191" s="327" t="s">
        <v>56</v>
      </c>
      <c r="C191" s="327" t="s">
        <v>39</v>
      </c>
      <c r="D191" s="328">
        <v>1994</v>
      </c>
      <c r="E191" s="328">
        <v>1996</v>
      </c>
      <c r="F191" s="329">
        <v>155.86606657208114</v>
      </c>
      <c r="G191" s="329">
        <v>135.52144718414436</v>
      </c>
      <c r="H191" s="329">
        <v>136.66307526821572</v>
      </c>
      <c r="I191" s="329">
        <v>1.0856265831149974</v>
      </c>
      <c r="J191" s="329">
        <v>0.81696838181605447</v>
      </c>
      <c r="K191" s="329">
        <v>0.76632837045052449</v>
      </c>
      <c r="L191" s="329">
        <v>0.20082749848493592</v>
      </c>
      <c r="M191" s="329">
        <v>0.14397116857183898</v>
      </c>
      <c r="N191" s="329">
        <v>0.13114242269865103</v>
      </c>
      <c r="O191" s="329">
        <v>13.053787401520834</v>
      </c>
      <c r="P191" s="329">
        <v>9.3581259571695341</v>
      </c>
      <c r="Q191" s="329">
        <v>8.5242574754123179</v>
      </c>
      <c r="R191" s="329">
        <v>4.7291353355088575</v>
      </c>
      <c r="S191" s="329">
        <v>4.3063379421685468</v>
      </c>
      <c r="T191" s="329">
        <v>4.4639928398272861</v>
      </c>
      <c r="U191" s="329">
        <v>8.5000000000000006E-2</v>
      </c>
      <c r="V191" s="329">
        <v>2.3E-2</v>
      </c>
      <c r="W191" s="329">
        <v>0.02</v>
      </c>
      <c r="X191" s="329">
        <v>6.000000000000001E-3</v>
      </c>
      <c r="Y191" s="329">
        <v>5.0000000000000001E-3</v>
      </c>
      <c r="Z191" s="329">
        <v>3.0000000000000005E-3</v>
      </c>
      <c r="AA191" s="329">
        <v>2.8999999999999994E-3</v>
      </c>
      <c r="AB191" s="329">
        <v>2.8999999999999994E-3</v>
      </c>
      <c r="AC191" s="329">
        <v>2.8999999999999994E-3</v>
      </c>
      <c r="AD191" s="329">
        <v>0.38915970480130851</v>
      </c>
      <c r="AE191" s="329">
        <v>0.25798176622550362</v>
      </c>
      <c r="AF191" s="329">
        <v>0.20786411405769464</v>
      </c>
    </row>
    <row r="192" spans="1:32" s="69" customFormat="1" ht="15.75" customHeight="1" x14ac:dyDescent="0.25">
      <c r="A192" s="327" t="s">
        <v>52</v>
      </c>
      <c r="B192" s="327" t="s">
        <v>56</v>
      </c>
      <c r="C192" s="327" t="s">
        <v>40</v>
      </c>
      <c r="D192" s="328">
        <v>1997</v>
      </c>
      <c r="E192" s="328">
        <v>2001</v>
      </c>
      <c r="F192" s="329">
        <v>148.6210199066071</v>
      </c>
      <c r="G192" s="329">
        <v>131.26703833550886</v>
      </c>
      <c r="H192" s="329">
        <v>133.53479379975747</v>
      </c>
      <c r="I192" s="329">
        <v>0.86820688166894688</v>
      </c>
      <c r="J192" s="329">
        <v>0.72675162501187007</v>
      </c>
      <c r="K192" s="329">
        <v>0.71681883758244014</v>
      </c>
      <c r="L192" s="329">
        <v>9.3995786902125983E-2</v>
      </c>
      <c r="M192" s="329">
        <v>8.0065839970658845E-2</v>
      </c>
      <c r="N192" s="329">
        <v>9.2712174922877491E-2</v>
      </c>
      <c r="O192" s="329">
        <v>6.1097261486381891</v>
      </c>
      <c r="P192" s="329">
        <v>5.2042795980928247</v>
      </c>
      <c r="Q192" s="329">
        <v>6.0262913699870371</v>
      </c>
      <c r="R192" s="329">
        <v>5.1513800199618673</v>
      </c>
      <c r="S192" s="329">
        <v>4.5931331979252565</v>
      </c>
      <c r="T192" s="329">
        <v>4.6814164704191708</v>
      </c>
      <c r="U192" s="329">
        <v>5.4400000000000004E-2</v>
      </c>
      <c r="V192" s="329">
        <v>2.001E-2</v>
      </c>
      <c r="W192" s="329">
        <v>1.8600000000000002E-2</v>
      </c>
      <c r="X192" s="329">
        <v>5.0000000000000001E-3</v>
      </c>
      <c r="Y192" s="329">
        <v>5.0000000000000001E-3</v>
      </c>
      <c r="Z192" s="329">
        <v>2.9999999999999996E-3</v>
      </c>
      <c r="AA192" s="329">
        <v>2.8999999999999998E-3</v>
      </c>
      <c r="AB192" s="329">
        <v>2.8999999999999998E-3</v>
      </c>
      <c r="AC192" s="329">
        <v>2.8999999999999998E-3</v>
      </c>
      <c r="AD192" s="329">
        <v>0.26272213370750452</v>
      </c>
      <c r="AE192" s="329">
        <v>0.17155341914668079</v>
      </c>
      <c r="AF192" s="329">
        <v>0.13697137382877553</v>
      </c>
    </row>
    <row r="193" spans="1:32" s="69" customFormat="1" ht="15.75" customHeight="1" x14ac:dyDescent="0.25">
      <c r="A193" s="327" t="s">
        <v>52</v>
      </c>
      <c r="B193" s="327" t="s">
        <v>56</v>
      </c>
      <c r="C193" s="327" t="s">
        <v>41</v>
      </c>
      <c r="D193" s="328">
        <v>2002</v>
      </c>
      <c r="E193" s="328">
        <v>2006</v>
      </c>
      <c r="F193" s="329">
        <v>157.56921054088647</v>
      </c>
      <c r="G193" s="329">
        <v>137.77460677361273</v>
      </c>
      <c r="H193" s="329">
        <v>138.99358589309082</v>
      </c>
      <c r="I193" s="329">
        <v>1.0836108484964402</v>
      </c>
      <c r="J193" s="329">
        <v>0.77091667388001983</v>
      </c>
      <c r="K193" s="329">
        <v>0.73315904355510131</v>
      </c>
      <c r="L193" s="329">
        <v>0.10436187259959018</v>
      </c>
      <c r="M193" s="329">
        <v>7.3212632046079459E-2</v>
      </c>
      <c r="N193" s="329">
        <v>6.3378679349858733E-2</v>
      </c>
      <c r="O193" s="329">
        <v>7.3053310819713122</v>
      </c>
      <c r="P193" s="329">
        <v>5.1248842432255621</v>
      </c>
      <c r="Q193" s="329">
        <v>4.4365075544901114</v>
      </c>
      <c r="R193" s="329">
        <v>3.9972798688858622</v>
      </c>
      <c r="S193" s="329">
        <v>3.5355331587948005</v>
      </c>
      <c r="T193" s="329">
        <v>3.4852969108015346</v>
      </c>
      <c r="U193" s="329">
        <v>4.7600000000000003E-2</v>
      </c>
      <c r="V193" s="329">
        <v>2.1389999999999999E-2</v>
      </c>
      <c r="W193" s="329">
        <v>1.8200000000000001E-2</v>
      </c>
      <c r="X193" s="329">
        <v>3.0000000000000001E-3</v>
      </c>
      <c r="Y193" s="329">
        <v>3.0000000000000001E-3</v>
      </c>
      <c r="Z193" s="329">
        <v>2E-3</v>
      </c>
      <c r="AA193" s="329">
        <v>2.9000000000000002E-3</v>
      </c>
      <c r="AB193" s="329">
        <v>2.9000000000000002E-3</v>
      </c>
      <c r="AC193" s="329">
        <v>2.9000000000000002E-3</v>
      </c>
      <c r="AD193" s="329">
        <v>0.25193264162265416</v>
      </c>
      <c r="AE193" s="329">
        <v>0.15727115493830013</v>
      </c>
      <c r="AF193" s="329">
        <v>0.12025225329186082</v>
      </c>
    </row>
    <row r="194" spans="1:32" s="69" customFormat="1" ht="15.75" customHeight="1" x14ac:dyDescent="0.25">
      <c r="A194" s="327" t="s">
        <v>52</v>
      </c>
      <c r="B194" s="327" t="s">
        <v>56</v>
      </c>
      <c r="C194" s="327" t="s">
        <v>42</v>
      </c>
      <c r="D194" s="328">
        <v>2007</v>
      </c>
      <c r="E194" s="328">
        <v>2009</v>
      </c>
      <c r="F194" s="329">
        <v>151.44542134006443</v>
      </c>
      <c r="G194" s="329">
        <v>136.15573622917185</v>
      </c>
      <c r="H194" s="329">
        <v>138.55110616155383</v>
      </c>
      <c r="I194" s="329">
        <v>0.55254675317452062</v>
      </c>
      <c r="J194" s="329">
        <v>0.41772734970592268</v>
      </c>
      <c r="K194" s="329">
        <v>0.36941010894002252</v>
      </c>
      <c r="L194" s="329">
        <v>2.2799639261882582E-2</v>
      </c>
      <c r="M194" s="329">
        <v>1.8681585453087155E-2</v>
      </c>
      <c r="N194" s="329">
        <v>1.9017832753716001E-2</v>
      </c>
      <c r="O194" s="329">
        <v>1.7099729446411935</v>
      </c>
      <c r="P194" s="329">
        <v>1.4011189089815366</v>
      </c>
      <c r="Q194" s="329">
        <v>1.4263374565287001</v>
      </c>
      <c r="R194" s="329">
        <v>2.7277347375941696</v>
      </c>
      <c r="S194" s="329">
        <v>2.5113859361637396</v>
      </c>
      <c r="T194" s="329">
        <v>2.4883809044728475</v>
      </c>
      <c r="U194" s="329">
        <v>2.5500000000000002E-3</v>
      </c>
      <c r="V194" s="329">
        <v>1.6100000000000001E-3</v>
      </c>
      <c r="W194" s="329">
        <v>1.1999999999999999E-3</v>
      </c>
      <c r="X194" s="329">
        <v>6.0000000000000001E-3</v>
      </c>
      <c r="Y194" s="329">
        <v>7.1999999999999998E-3</v>
      </c>
      <c r="Z194" s="329">
        <v>5.7999999999999987E-3</v>
      </c>
      <c r="AA194" s="329">
        <v>2.8999999999999994E-3</v>
      </c>
      <c r="AB194" s="329">
        <v>2.8999999999999994E-3</v>
      </c>
      <c r="AC194" s="329">
        <v>2.8999999999999994E-3</v>
      </c>
      <c r="AD194" s="329">
        <v>3.46269668870543E-2</v>
      </c>
      <c r="AE194" s="329">
        <v>2.5489957918588557E-2</v>
      </c>
      <c r="AF194" s="329">
        <v>2.1859090710353635E-2</v>
      </c>
    </row>
    <row r="195" spans="1:32" s="69" customFormat="1" ht="15.75" customHeight="1" x14ac:dyDescent="0.25">
      <c r="A195" s="327" t="s">
        <v>52</v>
      </c>
      <c r="B195" s="327" t="s">
        <v>56</v>
      </c>
      <c r="C195" s="327" t="s">
        <v>43</v>
      </c>
      <c r="D195" s="328">
        <v>2010</v>
      </c>
      <c r="E195" s="328">
        <v>2013</v>
      </c>
      <c r="F195" s="329">
        <v>153.51325406479464</v>
      </c>
      <c r="G195" s="329">
        <v>132.79215758907901</v>
      </c>
      <c r="H195" s="329">
        <v>141.71428063190797</v>
      </c>
      <c r="I195" s="329">
        <v>0.39574303475360489</v>
      </c>
      <c r="J195" s="329">
        <v>0.27445626224323794</v>
      </c>
      <c r="K195" s="329">
        <v>0.23132210702540923</v>
      </c>
      <c r="L195" s="329">
        <v>3.2224588921484838E-2</v>
      </c>
      <c r="M195" s="329">
        <v>1.6220015886260958E-2</v>
      </c>
      <c r="N195" s="329">
        <v>1.5790651936836174E-2</v>
      </c>
      <c r="O195" s="329">
        <v>2.4168441691113629</v>
      </c>
      <c r="P195" s="329">
        <v>1.2165011914695718</v>
      </c>
      <c r="Q195" s="329">
        <v>1.1842988952627131</v>
      </c>
      <c r="R195" s="329">
        <v>2.3329773833546272</v>
      </c>
      <c r="S195" s="329">
        <v>1.8992157705099511</v>
      </c>
      <c r="T195" s="329">
        <v>1.772304835282509</v>
      </c>
      <c r="U195" s="329">
        <v>2.5500000000000002E-3</v>
      </c>
      <c r="V195" s="329">
        <v>1.6100000000000001E-3</v>
      </c>
      <c r="W195" s="329">
        <v>1.1999999999999999E-3</v>
      </c>
      <c r="X195" s="329">
        <v>1.5000000000000001E-2</v>
      </c>
      <c r="Y195" s="329">
        <v>1.9800000000000002E-2</v>
      </c>
      <c r="Z195" s="329">
        <v>1.72E-2</v>
      </c>
      <c r="AA195" s="329">
        <v>1.1000000000000001E-2</v>
      </c>
      <c r="AB195" s="329">
        <v>1.1000000000000001E-2</v>
      </c>
      <c r="AC195" s="329">
        <v>1.1000000000000001E-2</v>
      </c>
      <c r="AD195" s="329">
        <v>7.2848937923314927E-2</v>
      </c>
      <c r="AE195" s="329">
        <v>5.0697333955855788E-2</v>
      </c>
      <c r="AF195" s="329">
        <v>4.1538051155165387E-2</v>
      </c>
    </row>
    <row r="196" spans="1:32" s="69" customFormat="1" ht="15.75" customHeight="1" x14ac:dyDescent="0.25">
      <c r="A196" s="327" t="s">
        <v>52</v>
      </c>
      <c r="B196" s="327" t="s">
        <v>56</v>
      </c>
      <c r="C196" s="327" t="s">
        <v>55</v>
      </c>
      <c r="D196" s="328">
        <v>2014</v>
      </c>
      <c r="E196" s="328">
        <v>2028</v>
      </c>
      <c r="F196" s="329">
        <v>151.39547440027133</v>
      </c>
      <c r="G196" s="329">
        <v>129.66476982697375</v>
      </c>
      <c r="H196" s="329">
        <v>137.17038584457964</v>
      </c>
      <c r="I196" s="329">
        <v>0.11864495086809293</v>
      </c>
      <c r="J196" s="329">
        <v>7.6810399029382082E-2</v>
      </c>
      <c r="K196" s="329">
        <v>5.8802998171362447E-2</v>
      </c>
      <c r="L196" s="329">
        <v>2.9865632494932614E-3</v>
      </c>
      <c r="M196" s="329">
        <v>1.5347302996469919E-3</v>
      </c>
      <c r="N196" s="329">
        <v>1.6235678176181941E-3</v>
      </c>
      <c r="O196" s="329">
        <v>4.4798448742398918E-2</v>
      </c>
      <c r="P196" s="329">
        <v>2.3020954494704877E-2</v>
      </c>
      <c r="Q196" s="329">
        <v>2.4353517264272911E-2</v>
      </c>
      <c r="R196" s="329">
        <v>0.25849120518054047</v>
      </c>
      <c r="S196" s="329">
        <v>0.12958699176290955</v>
      </c>
      <c r="T196" s="329">
        <v>8.4891045592971337E-2</v>
      </c>
      <c r="U196" s="329">
        <v>2.5500000000000002E-3</v>
      </c>
      <c r="V196" s="329">
        <v>1.6100000000000001E-3</v>
      </c>
      <c r="W196" s="329">
        <v>1.1999999999999999E-3</v>
      </c>
      <c r="X196" s="329">
        <v>1.8500000000000003E-2</v>
      </c>
      <c r="Y196" s="329">
        <v>1.9000000000000003E-2</v>
      </c>
      <c r="Z196" s="329">
        <v>1.5000000000000005E-2</v>
      </c>
      <c r="AA196" s="329">
        <v>9.0000000000000028E-3</v>
      </c>
      <c r="AB196" s="329">
        <v>9.0000000000000028E-3</v>
      </c>
      <c r="AC196" s="329">
        <v>9.0000000000000028E-3</v>
      </c>
      <c r="AD196" s="329">
        <v>2.1854335316522644E-2</v>
      </c>
      <c r="AE196" s="329">
        <v>1.5209336351119259E-2</v>
      </c>
      <c r="AF196" s="329">
        <v>1.2461715241527534E-2</v>
      </c>
    </row>
    <row r="197" spans="1:32" s="69" customFormat="1" ht="15.75" customHeight="1" x14ac:dyDescent="0.25">
      <c r="A197" s="327" t="s">
        <v>52</v>
      </c>
      <c r="B197" s="327" t="s">
        <v>57</v>
      </c>
      <c r="C197" s="327" t="s">
        <v>47</v>
      </c>
      <c r="D197" s="328">
        <v>0</v>
      </c>
      <c r="E197" s="328">
        <v>1993</v>
      </c>
      <c r="F197" s="329">
        <v>198.50664987298867</v>
      </c>
      <c r="G197" s="329">
        <v>163.31775025744983</v>
      </c>
      <c r="H197" s="329">
        <v>159.21391724545413</v>
      </c>
      <c r="I197" s="329">
        <v>2.546046164981993</v>
      </c>
      <c r="J197" s="329">
        <v>1.8757773824328923</v>
      </c>
      <c r="K197" s="329">
        <v>1.6930180963551487</v>
      </c>
      <c r="L197" s="329">
        <v>0.35094244070884922</v>
      </c>
      <c r="M197" s="329">
        <v>0.25389732510009227</v>
      </c>
      <c r="N197" s="329">
        <v>0.23312200938517816</v>
      </c>
      <c r="O197" s="329">
        <v>17.54712203544246</v>
      </c>
      <c r="P197" s="329">
        <v>12.694866255004614</v>
      </c>
      <c r="Q197" s="329">
        <v>11.656100469258908</v>
      </c>
      <c r="R197" s="329">
        <v>8.8252774863987042</v>
      </c>
      <c r="S197" s="329">
        <v>7.7177423720307186</v>
      </c>
      <c r="T197" s="329">
        <v>7.7481752656011373</v>
      </c>
      <c r="U197" s="329">
        <v>8.5000000000000006E-2</v>
      </c>
      <c r="V197" s="329">
        <v>2.3E-2</v>
      </c>
      <c r="W197" s="329">
        <v>0.02</v>
      </c>
      <c r="X197" s="329">
        <v>3.0000000000000006E-2</v>
      </c>
      <c r="Y197" s="329">
        <v>3.0000000000000006E-2</v>
      </c>
      <c r="Z197" s="329">
        <v>3.0000000000000006E-2</v>
      </c>
      <c r="AA197" s="329">
        <v>2.9000000000000007E-3</v>
      </c>
      <c r="AB197" s="329">
        <v>2.9000000000000007E-3</v>
      </c>
      <c r="AC197" s="329">
        <v>2.9000000000000007E-3</v>
      </c>
      <c r="AD197" s="329">
        <v>1.0120054459110723</v>
      </c>
      <c r="AE197" s="329">
        <v>0.6461763569672655</v>
      </c>
      <c r="AF197" s="329">
        <v>0.50937694271653711</v>
      </c>
    </row>
    <row r="198" spans="1:32" s="69" customFormat="1" ht="15.75" customHeight="1" x14ac:dyDescent="0.25">
      <c r="A198" s="327" t="s">
        <v>52</v>
      </c>
      <c r="B198" s="327" t="s">
        <v>57</v>
      </c>
      <c r="C198" s="327" t="s">
        <v>39</v>
      </c>
      <c r="D198" s="328">
        <v>1994</v>
      </c>
      <c r="E198" s="328">
        <v>1996</v>
      </c>
      <c r="F198" s="329">
        <v>170.16722129872835</v>
      </c>
      <c r="G198" s="329">
        <v>144.3101489076694</v>
      </c>
      <c r="H198" s="329">
        <v>143.3319337594273</v>
      </c>
      <c r="I198" s="329">
        <v>1.2001348283556126</v>
      </c>
      <c r="J198" s="329">
        <v>0.91846696141184236</v>
      </c>
      <c r="K198" s="329">
        <v>0.86569578776921341</v>
      </c>
      <c r="L198" s="329">
        <v>0.21823340114236303</v>
      </c>
      <c r="M198" s="329">
        <v>0.15888082287038072</v>
      </c>
      <c r="N198" s="329">
        <v>0.14673601696093813</v>
      </c>
      <c r="O198" s="329">
        <v>14.185171074253597</v>
      </c>
      <c r="P198" s="329">
        <v>10.327253486574747</v>
      </c>
      <c r="Q198" s="329">
        <v>9.5378411024609786</v>
      </c>
      <c r="R198" s="329">
        <v>5.3207345612490533</v>
      </c>
      <c r="S198" s="329">
        <v>4.637785171182478</v>
      </c>
      <c r="T198" s="329">
        <v>4.6383290238285442</v>
      </c>
      <c r="U198" s="329">
        <v>8.5000000000000006E-2</v>
      </c>
      <c r="V198" s="329">
        <v>2.3E-2</v>
      </c>
      <c r="W198" s="329">
        <v>0.02</v>
      </c>
      <c r="X198" s="329">
        <v>1.0999999999999999E-2</v>
      </c>
      <c r="Y198" s="329">
        <v>8.9999999999999993E-3</v>
      </c>
      <c r="Z198" s="329">
        <v>7.0000000000000001E-3</v>
      </c>
      <c r="AA198" s="329">
        <v>2.8999999999999998E-3</v>
      </c>
      <c r="AB198" s="329">
        <v>2.8999999999999998E-3</v>
      </c>
      <c r="AC198" s="329">
        <v>2.8999999999999998E-3</v>
      </c>
      <c r="AD198" s="329">
        <v>0.42753581386481371</v>
      </c>
      <c r="AE198" s="329">
        <v>0.28045353790427524</v>
      </c>
      <c r="AF198" s="329">
        <v>0.22787774661557844</v>
      </c>
    </row>
    <row r="199" spans="1:32" s="69" customFormat="1" ht="15.75" customHeight="1" x14ac:dyDescent="0.25">
      <c r="A199" s="327" t="s">
        <v>52</v>
      </c>
      <c r="B199" s="327" t="s">
        <v>57</v>
      </c>
      <c r="C199" s="327" t="s">
        <v>40</v>
      </c>
      <c r="D199" s="328">
        <v>1997</v>
      </c>
      <c r="E199" s="328">
        <v>2001</v>
      </c>
      <c r="F199" s="329">
        <v>163.21877221857017</v>
      </c>
      <c r="G199" s="329">
        <v>140.03313689907557</v>
      </c>
      <c r="H199" s="329">
        <v>139.58774118712176</v>
      </c>
      <c r="I199" s="329">
        <v>0.98520801454273599</v>
      </c>
      <c r="J199" s="329">
        <v>0.81951978348025412</v>
      </c>
      <c r="K199" s="329">
        <v>0.80450527911384873</v>
      </c>
      <c r="L199" s="329">
        <v>0.10271017585176012</v>
      </c>
      <c r="M199" s="329">
        <v>8.7209200614165927E-2</v>
      </c>
      <c r="N199" s="329">
        <v>0.10263944655207712</v>
      </c>
      <c r="O199" s="329">
        <v>6.6761614303644077</v>
      </c>
      <c r="P199" s="329">
        <v>5.6685980399207851</v>
      </c>
      <c r="Q199" s="329">
        <v>6.6715640258850124</v>
      </c>
      <c r="R199" s="329">
        <v>5.8151507117453516</v>
      </c>
      <c r="S199" s="329">
        <v>4.9746473295614528</v>
      </c>
      <c r="T199" s="329">
        <v>4.8891689733367514</v>
      </c>
      <c r="U199" s="329">
        <v>5.4400000000000004E-2</v>
      </c>
      <c r="V199" s="329">
        <v>2.001E-2</v>
      </c>
      <c r="W199" s="329">
        <v>1.8600000000000002E-2</v>
      </c>
      <c r="X199" s="329">
        <v>1.0999999999999998E-2</v>
      </c>
      <c r="Y199" s="329">
        <v>8.9999999999999993E-3</v>
      </c>
      <c r="Z199" s="329">
        <v>6.0000000000000001E-3</v>
      </c>
      <c r="AA199" s="329">
        <v>2.9000000000000002E-3</v>
      </c>
      <c r="AB199" s="329">
        <v>2.9000000000000002E-3</v>
      </c>
      <c r="AC199" s="329">
        <v>2.9000000000000002E-3</v>
      </c>
      <c r="AD199" s="329">
        <v>0.28145589262163856</v>
      </c>
      <c r="AE199" s="329">
        <v>0.18596511016791342</v>
      </c>
      <c r="AF199" s="329">
        <v>0.1496173594197186</v>
      </c>
    </row>
    <row r="200" spans="1:32" s="69" customFormat="1" ht="15.75" customHeight="1" x14ac:dyDescent="0.25">
      <c r="A200" s="327" t="s">
        <v>52</v>
      </c>
      <c r="B200" s="327" t="s">
        <v>57</v>
      </c>
      <c r="C200" s="327" t="s">
        <v>41</v>
      </c>
      <c r="D200" s="328">
        <v>2002</v>
      </c>
      <c r="E200" s="328">
        <v>2006</v>
      </c>
      <c r="F200" s="329">
        <v>172.14117150608212</v>
      </c>
      <c r="G200" s="329">
        <v>146.08841352993159</v>
      </c>
      <c r="H200" s="329">
        <v>144.61387755382896</v>
      </c>
      <c r="I200" s="329">
        <v>1.175680965601541</v>
      </c>
      <c r="J200" s="329">
        <v>0.87299620425299507</v>
      </c>
      <c r="K200" s="329">
        <v>0.83533213071112056</v>
      </c>
      <c r="L200" s="329">
        <v>0.10902485539942662</v>
      </c>
      <c r="M200" s="329">
        <v>7.8269912205323089E-2</v>
      </c>
      <c r="N200" s="329">
        <v>7.1347617484448608E-2</v>
      </c>
      <c r="O200" s="329">
        <v>7.6317398779598635</v>
      </c>
      <c r="P200" s="329">
        <v>5.4788938543726164</v>
      </c>
      <c r="Q200" s="329">
        <v>4.9943332239114024</v>
      </c>
      <c r="R200" s="329">
        <v>4.7453269415057786</v>
      </c>
      <c r="S200" s="329">
        <v>3.8815240972293865</v>
      </c>
      <c r="T200" s="329">
        <v>3.7015789207659324</v>
      </c>
      <c r="U200" s="329">
        <v>4.7600000000000003E-2</v>
      </c>
      <c r="V200" s="329">
        <v>2.1389999999999999E-2</v>
      </c>
      <c r="W200" s="329">
        <v>1.8200000000000001E-2</v>
      </c>
      <c r="X200" s="329">
        <v>5.0000000000000001E-3</v>
      </c>
      <c r="Y200" s="329">
        <v>5.0000000000000001E-3</v>
      </c>
      <c r="Z200" s="329">
        <v>4.0000000000000001E-3</v>
      </c>
      <c r="AA200" s="329">
        <v>2.8999999999999998E-3</v>
      </c>
      <c r="AB200" s="329">
        <v>2.8999999999999998E-3</v>
      </c>
      <c r="AC200" s="329">
        <v>2.8999999999999998E-3</v>
      </c>
      <c r="AD200" s="329">
        <v>0.25977072820299502</v>
      </c>
      <c r="AE200" s="329">
        <v>0.16802017251002951</v>
      </c>
      <c r="AF200" s="329">
        <v>0.1339130008100077</v>
      </c>
    </row>
    <row r="201" spans="1:32" s="69" customFormat="1" ht="15.75" customHeight="1" x14ac:dyDescent="0.25">
      <c r="A201" s="327" t="s">
        <v>52</v>
      </c>
      <c r="B201" s="327" t="s">
        <v>57</v>
      </c>
      <c r="C201" s="327" t="s">
        <v>42</v>
      </c>
      <c r="D201" s="328">
        <v>2007</v>
      </c>
      <c r="E201" s="328">
        <v>2009</v>
      </c>
      <c r="F201" s="329">
        <v>163.10912204641377</v>
      </c>
      <c r="G201" s="329">
        <v>142.92813731831362</v>
      </c>
      <c r="H201" s="329">
        <v>143.27134689743576</v>
      </c>
      <c r="I201" s="329">
        <v>0.59882539484325925</v>
      </c>
      <c r="J201" s="329">
        <v>0.44765538935665522</v>
      </c>
      <c r="K201" s="329">
        <v>0.40975006173292122</v>
      </c>
      <c r="L201" s="329">
        <v>2.4471137181594299E-2</v>
      </c>
      <c r="M201" s="329">
        <v>1.9680402548149161E-2</v>
      </c>
      <c r="N201" s="329">
        <v>1.9623830266827392E-2</v>
      </c>
      <c r="O201" s="329">
        <v>1.8353352886195724</v>
      </c>
      <c r="P201" s="329">
        <v>1.4760301911111871</v>
      </c>
      <c r="Q201" s="329">
        <v>1.4717872700120544</v>
      </c>
      <c r="R201" s="329">
        <v>3.2084116168113512</v>
      </c>
      <c r="S201" s="329">
        <v>2.7538375916624278</v>
      </c>
      <c r="T201" s="329">
        <v>2.6204599773217061</v>
      </c>
      <c r="U201" s="329">
        <v>2.5500000000000002E-3</v>
      </c>
      <c r="V201" s="329">
        <v>1.6100000000000001E-3</v>
      </c>
      <c r="W201" s="329">
        <v>1.1999999999999999E-3</v>
      </c>
      <c r="X201" s="329">
        <v>1.1199999999999998E-2</v>
      </c>
      <c r="Y201" s="329">
        <v>1.38E-2</v>
      </c>
      <c r="Z201" s="329">
        <v>1.1399999999999999E-2</v>
      </c>
      <c r="AA201" s="329">
        <v>2.8999999999999998E-3</v>
      </c>
      <c r="AB201" s="329">
        <v>2.8999999999999998E-3</v>
      </c>
      <c r="AC201" s="329">
        <v>2.8999999999999998E-3</v>
      </c>
      <c r="AD201" s="329">
        <v>3.3952676001336932E-2</v>
      </c>
      <c r="AE201" s="329">
        <v>2.5247363548476238E-2</v>
      </c>
      <c r="AF201" s="329">
        <v>2.3839865610565978E-2</v>
      </c>
    </row>
    <row r="202" spans="1:32" s="69" customFormat="1" ht="15.75" customHeight="1" x14ac:dyDescent="0.25">
      <c r="A202" s="327" t="s">
        <v>52</v>
      </c>
      <c r="B202" s="327" t="s">
        <v>57</v>
      </c>
      <c r="C202" s="327" t="s">
        <v>43</v>
      </c>
      <c r="D202" s="328">
        <v>2010</v>
      </c>
      <c r="E202" s="328">
        <v>2013</v>
      </c>
      <c r="F202" s="329">
        <v>163.45826359983317</v>
      </c>
      <c r="G202" s="329">
        <v>143.36858416151159</v>
      </c>
      <c r="H202" s="329">
        <v>138.15959119594646</v>
      </c>
      <c r="I202" s="329">
        <v>0.41748463591283513</v>
      </c>
      <c r="J202" s="329">
        <v>0.29537691531012239</v>
      </c>
      <c r="K202" s="329">
        <v>0.25289291470690239</v>
      </c>
      <c r="L202" s="329">
        <v>3.4312186152350647E-2</v>
      </c>
      <c r="M202" s="329">
        <v>1.7511882892109181E-2</v>
      </c>
      <c r="N202" s="329">
        <v>1.5394567199458066E-2</v>
      </c>
      <c r="O202" s="329">
        <v>2.5734139614262985</v>
      </c>
      <c r="P202" s="329">
        <v>1.3133912169081885</v>
      </c>
      <c r="Q202" s="329">
        <v>1.1545925399593548</v>
      </c>
      <c r="R202" s="329">
        <v>2.6446683020050208</v>
      </c>
      <c r="S202" s="329">
        <v>2.1148191572678403</v>
      </c>
      <c r="T202" s="329">
        <v>1.9384555077253931</v>
      </c>
      <c r="U202" s="329">
        <v>2.5500000000000002E-3</v>
      </c>
      <c r="V202" s="329">
        <v>1.6100000000000001E-3</v>
      </c>
      <c r="W202" s="329">
        <v>1.1999999999999999E-3</v>
      </c>
      <c r="X202" s="329">
        <v>2.9799999999999993E-2</v>
      </c>
      <c r="Y202" s="329">
        <v>4.0199999999999993E-2</v>
      </c>
      <c r="Z202" s="329">
        <v>3.3599999999999998E-2</v>
      </c>
      <c r="AA202" s="329">
        <v>1.0999999999999996E-2</v>
      </c>
      <c r="AB202" s="329">
        <v>1.0999999999999996E-2</v>
      </c>
      <c r="AC202" s="329">
        <v>1.0999999999999996E-2</v>
      </c>
      <c r="AD202" s="329">
        <v>7.7216720875355457E-2</v>
      </c>
      <c r="AE202" s="329">
        <v>5.5040243232512998E-2</v>
      </c>
      <c r="AF202" s="329">
        <v>4.7224812607824629E-2</v>
      </c>
    </row>
    <row r="203" spans="1:32" s="69" customFormat="1" ht="15.75" customHeight="1" x14ac:dyDescent="0.25">
      <c r="A203" s="327" t="s">
        <v>52</v>
      </c>
      <c r="B203" s="327" t="s">
        <v>57</v>
      </c>
      <c r="C203" s="327" t="s">
        <v>55</v>
      </c>
      <c r="D203" s="328">
        <v>2014</v>
      </c>
      <c r="E203" s="328">
        <v>2028</v>
      </c>
      <c r="F203" s="329">
        <v>161.01442928570319</v>
      </c>
      <c r="G203" s="329">
        <v>139.69397483855863</v>
      </c>
      <c r="H203" s="329">
        <v>133.71989802087938</v>
      </c>
      <c r="I203" s="329">
        <v>0.10622711388505077</v>
      </c>
      <c r="J203" s="329">
        <v>7.01294094685119E-2</v>
      </c>
      <c r="K203" s="329">
        <v>7.3038152701596443E-2</v>
      </c>
      <c r="L203" s="329">
        <v>3.176315402080149E-3</v>
      </c>
      <c r="M203" s="329">
        <v>1.6534373689086751E-3</v>
      </c>
      <c r="N203" s="329">
        <v>1.582727362507201E-3</v>
      </c>
      <c r="O203" s="329">
        <v>4.7644731031202238E-2</v>
      </c>
      <c r="P203" s="329">
        <v>2.4801560533630126E-2</v>
      </c>
      <c r="Q203" s="329">
        <v>2.3740910437608016E-2</v>
      </c>
      <c r="R203" s="329">
        <v>0.25186979480057908</v>
      </c>
      <c r="S203" s="329">
        <v>0.13142233163125319</v>
      </c>
      <c r="T203" s="329">
        <v>9.0048373447984387E-2</v>
      </c>
      <c r="U203" s="329">
        <v>2.5500000000000002E-3</v>
      </c>
      <c r="V203" s="329">
        <v>1.6100000000000001E-3</v>
      </c>
      <c r="W203" s="329">
        <v>1.1999999999999999E-3</v>
      </c>
      <c r="X203" s="329">
        <v>3.6999999999999991E-2</v>
      </c>
      <c r="Y203" s="329">
        <v>3.8999999999999993E-2</v>
      </c>
      <c r="Z203" s="329">
        <v>2.8999999999999995E-2</v>
      </c>
      <c r="AA203" s="329">
        <v>8.9999999999999976E-3</v>
      </c>
      <c r="AB203" s="329">
        <v>8.9999999999999976E-3</v>
      </c>
      <c r="AC203" s="329">
        <v>8.9999999999999976E-3</v>
      </c>
      <c r="AD203" s="329">
        <v>2.3166233906377013E-2</v>
      </c>
      <c r="AE203" s="329">
        <v>1.6511036858632054E-2</v>
      </c>
      <c r="AF203" s="329">
        <v>1.4165331624124594E-2</v>
      </c>
    </row>
    <row r="204" spans="1:32" s="69" customFormat="1" ht="15.75" customHeight="1" x14ac:dyDescent="0.25">
      <c r="A204" s="327" t="s">
        <v>52</v>
      </c>
      <c r="B204" s="327" t="s">
        <v>58</v>
      </c>
      <c r="C204" s="327" t="s">
        <v>47</v>
      </c>
      <c r="D204" s="328">
        <v>0</v>
      </c>
      <c r="E204" s="328">
        <v>1993</v>
      </c>
      <c r="F204" s="329">
        <v>261.65587716986943</v>
      </c>
      <c r="G204" s="329">
        <v>205.7430350593888</v>
      </c>
      <c r="H204" s="329">
        <v>193.15590848012357</v>
      </c>
      <c r="I204" s="329">
        <v>3.5119227666007209</v>
      </c>
      <c r="J204" s="329">
        <v>2.5143282943026173</v>
      </c>
      <c r="K204" s="329">
        <v>2.2207353885913799</v>
      </c>
      <c r="L204" s="329">
        <v>0.48263445167516239</v>
      </c>
      <c r="M204" s="329">
        <v>0.34122420238358486</v>
      </c>
      <c r="N204" s="329">
        <v>0.29826534538066551</v>
      </c>
      <c r="O204" s="329">
        <v>24.131722583758119</v>
      </c>
      <c r="P204" s="329">
        <v>17.061210119179243</v>
      </c>
      <c r="Q204" s="329">
        <v>14.913267269033275</v>
      </c>
      <c r="R204" s="329">
        <v>11.286767902256289</v>
      </c>
      <c r="S204" s="329">
        <v>9.4552356146410137</v>
      </c>
      <c r="T204" s="329">
        <v>9.1201915292705262</v>
      </c>
      <c r="U204" s="329">
        <v>0.17499999999999999</v>
      </c>
      <c r="V204" s="329">
        <v>0.08</v>
      </c>
      <c r="W204" s="329">
        <v>7.0000000000000007E-2</v>
      </c>
      <c r="X204" s="329">
        <v>3.0000000000000002E-2</v>
      </c>
      <c r="Y204" s="329">
        <v>3.0000000000000002E-2</v>
      </c>
      <c r="Z204" s="329">
        <v>3.0000000000000002E-2</v>
      </c>
      <c r="AA204" s="329">
        <v>2.9000000000000002E-3</v>
      </c>
      <c r="AB204" s="329">
        <v>2.9000000000000002E-3</v>
      </c>
      <c r="AC204" s="329">
        <v>2.9000000000000002E-3</v>
      </c>
      <c r="AD204" s="329">
        <v>1.5099651973827866</v>
      </c>
      <c r="AE204" s="329">
        <v>0.97113368231508279</v>
      </c>
      <c r="AF204" s="329">
        <v>0.76794291212562427</v>
      </c>
    </row>
    <row r="205" spans="1:32" s="69" customFormat="1" ht="15.75" customHeight="1" x14ac:dyDescent="0.25">
      <c r="A205" s="327" t="s">
        <v>52</v>
      </c>
      <c r="B205" s="327" t="s">
        <v>58</v>
      </c>
      <c r="C205" s="327" t="s">
        <v>39</v>
      </c>
      <c r="D205" s="328">
        <v>1994</v>
      </c>
      <c r="E205" s="328">
        <v>1996</v>
      </c>
      <c r="F205" s="329">
        <v>212.83113966388274</v>
      </c>
      <c r="G205" s="329">
        <v>172.15099917329627</v>
      </c>
      <c r="H205" s="329">
        <v>164.42081621991326</v>
      </c>
      <c r="I205" s="329">
        <v>1.6118478168700323</v>
      </c>
      <c r="J205" s="329">
        <v>1.2057410479647175</v>
      </c>
      <c r="K205" s="329">
        <v>1.117287567644577</v>
      </c>
      <c r="L205" s="329">
        <v>0.29784071321493971</v>
      </c>
      <c r="M205" s="329">
        <v>0.20876020704760612</v>
      </c>
      <c r="N205" s="329">
        <v>0.18065790659795739</v>
      </c>
      <c r="O205" s="329">
        <v>19.35964635897108</v>
      </c>
      <c r="P205" s="329">
        <v>13.569413458094397</v>
      </c>
      <c r="Q205" s="329">
        <v>11.74276392886723</v>
      </c>
      <c r="R205" s="329">
        <v>6.7199988641353539</v>
      </c>
      <c r="S205" s="329">
        <v>5.6007876962867993</v>
      </c>
      <c r="T205" s="329">
        <v>5.3845097055990454</v>
      </c>
      <c r="U205" s="329">
        <v>0.17499999999999999</v>
      </c>
      <c r="V205" s="329">
        <v>0.08</v>
      </c>
      <c r="W205" s="329">
        <v>7.0000000000000007E-2</v>
      </c>
      <c r="X205" s="329">
        <v>1.0999999999999999E-2</v>
      </c>
      <c r="Y205" s="329">
        <v>8.9999999999999993E-3</v>
      </c>
      <c r="Z205" s="329">
        <v>6.9999999999999993E-3</v>
      </c>
      <c r="AA205" s="329">
        <v>2.8999999999999998E-3</v>
      </c>
      <c r="AB205" s="329">
        <v>2.8999999999999998E-3</v>
      </c>
      <c r="AC205" s="329">
        <v>2.8999999999999998E-3</v>
      </c>
      <c r="AD205" s="329">
        <v>0.60554924881584549</v>
      </c>
      <c r="AE205" s="329">
        <v>0.40305780638228311</v>
      </c>
      <c r="AF205" s="329">
        <v>0.32516978083302339</v>
      </c>
    </row>
    <row r="206" spans="1:32" s="69" customFormat="1" ht="15.75" customHeight="1" x14ac:dyDescent="0.25">
      <c r="A206" s="327" t="s">
        <v>52</v>
      </c>
      <c r="B206" s="327" t="s">
        <v>58</v>
      </c>
      <c r="C206" s="327" t="s">
        <v>40</v>
      </c>
      <c r="D206" s="328">
        <v>1997</v>
      </c>
      <c r="E206" s="328">
        <v>2001</v>
      </c>
      <c r="F206" s="329">
        <v>204.30923119317794</v>
      </c>
      <c r="G206" s="329">
        <v>167.26621475366056</v>
      </c>
      <c r="H206" s="329">
        <v>160.32317739115916</v>
      </c>
      <c r="I206" s="329">
        <v>1.2661391456648547</v>
      </c>
      <c r="J206" s="329">
        <v>1.0249064496501124</v>
      </c>
      <c r="K206" s="329">
        <v>1.0019889631420402</v>
      </c>
      <c r="L206" s="329">
        <v>0.12895612762692452</v>
      </c>
      <c r="M206" s="329">
        <v>0.10466280238490573</v>
      </c>
      <c r="N206" s="329">
        <v>0.12198497888158354</v>
      </c>
      <c r="O206" s="329">
        <v>8.3821482957500937</v>
      </c>
      <c r="P206" s="329">
        <v>6.8030821550188723</v>
      </c>
      <c r="Q206" s="329">
        <v>7.9290236273029295</v>
      </c>
      <c r="R206" s="329">
        <v>7.4724723037604655</v>
      </c>
      <c r="S206" s="329">
        <v>6.118583875526566</v>
      </c>
      <c r="T206" s="329">
        <v>5.8042917558713016</v>
      </c>
      <c r="U206" s="329">
        <v>0.11199999999999999</v>
      </c>
      <c r="V206" s="329">
        <v>6.9599999999999995E-2</v>
      </c>
      <c r="W206" s="329">
        <v>6.5100000000000005E-2</v>
      </c>
      <c r="X206" s="329">
        <v>1.0999999999999999E-2</v>
      </c>
      <c r="Y206" s="329">
        <v>8.9999999999999976E-3</v>
      </c>
      <c r="Z206" s="329">
        <v>5.9999999999999993E-3</v>
      </c>
      <c r="AA206" s="329">
        <v>2.8999999999999994E-3</v>
      </c>
      <c r="AB206" s="329">
        <v>2.8999999999999994E-3</v>
      </c>
      <c r="AC206" s="329">
        <v>2.8999999999999994E-3</v>
      </c>
      <c r="AD206" s="329">
        <v>0.40891149350856165</v>
      </c>
      <c r="AE206" s="329">
        <v>0.26703439930392425</v>
      </c>
      <c r="AF206" s="329">
        <v>0.21289017940076777</v>
      </c>
    </row>
    <row r="207" spans="1:32" s="69" customFormat="1" ht="15.75" customHeight="1" x14ac:dyDescent="0.25">
      <c r="A207" s="327" t="s">
        <v>52</v>
      </c>
      <c r="B207" s="327" t="s">
        <v>58</v>
      </c>
      <c r="C207" s="327" t="s">
        <v>41</v>
      </c>
      <c r="D207" s="328">
        <v>2002</v>
      </c>
      <c r="E207" s="328">
        <v>2006</v>
      </c>
      <c r="F207" s="329">
        <v>215.34750078475079</v>
      </c>
      <c r="G207" s="329">
        <v>173.80656985230539</v>
      </c>
      <c r="H207" s="329">
        <v>164.91542548912636</v>
      </c>
      <c r="I207" s="329">
        <v>1.5999728742403214</v>
      </c>
      <c r="J207" s="329">
        <v>1.1499976831593692</v>
      </c>
      <c r="K207" s="329">
        <v>1.0958937888328384</v>
      </c>
      <c r="L207" s="329">
        <v>0.1530655145042652</v>
      </c>
      <c r="M207" s="329">
        <v>0.10575994890539778</v>
      </c>
      <c r="N207" s="329">
        <v>9.0185636115048137E-2</v>
      </c>
      <c r="O207" s="329">
        <v>10.714586015298565</v>
      </c>
      <c r="P207" s="329">
        <v>7.4031964233778442</v>
      </c>
      <c r="Q207" s="329">
        <v>6.3129945280533697</v>
      </c>
      <c r="R207" s="329">
        <v>6.1390394280034002</v>
      </c>
      <c r="S207" s="329">
        <v>4.8590767782383537</v>
      </c>
      <c r="T207" s="329">
        <v>4.4307364747817894</v>
      </c>
      <c r="U207" s="329">
        <v>9.799999999999999E-2</v>
      </c>
      <c r="V207" s="329">
        <v>7.4400000000000008E-2</v>
      </c>
      <c r="W207" s="329">
        <v>6.3700000000000007E-2</v>
      </c>
      <c r="X207" s="329">
        <v>4.9999999999999992E-3</v>
      </c>
      <c r="Y207" s="329">
        <v>4.9999999999999992E-3</v>
      </c>
      <c r="Z207" s="329">
        <v>4.0000000000000001E-3</v>
      </c>
      <c r="AA207" s="329">
        <v>2.8999999999999998E-3</v>
      </c>
      <c r="AB207" s="329">
        <v>2.8999999999999998E-3</v>
      </c>
      <c r="AC207" s="329">
        <v>2.8999999999999998E-3</v>
      </c>
      <c r="AD207" s="329">
        <v>0.37832835810175497</v>
      </c>
      <c r="AE207" s="329">
        <v>0.24251547274366261</v>
      </c>
      <c r="AF207" s="329">
        <v>0.19623889002462688</v>
      </c>
    </row>
    <row r="208" spans="1:32" s="69" customFormat="1" ht="15.75" customHeight="1" x14ac:dyDescent="0.25">
      <c r="A208" s="327" t="s">
        <v>52</v>
      </c>
      <c r="B208" s="327" t="s">
        <v>58</v>
      </c>
      <c r="C208" s="327" t="s">
        <v>42</v>
      </c>
      <c r="D208" s="328">
        <v>2007</v>
      </c>
      <c r="E208" s="328">
        <v>2009</v>
      </c>
      <c r="F208" s="329">
        <v>201.08856259615314</v>
      </c>
      <c r="G208" s="329">
        <v>168.07750521545876</v>
      </c>
      <c r="H208" s="329">
        <v>161.97339247179607</v>
      </c>
      <c r="I208" s="329">
        <v>0.82873542070989559</v>
      </c>
      <c r="J208" s="329">
        <v>0.60245679193051083</v>
      </c>
      <c r="K208" s="329">
        <v>0.52339695058979319</v>
      </c>
      <c r="L208" s="329">
        <v>3.1484116305345859E-2</v>
      </c>
      <c r="M208" s="329">
        <v>2.431668659714355E-2</v>
      </c>
      <c r="N208" s="329">
        <v>2.3127854412066398E-2</v>
      </c>
      <c r="O208" s="329">
        <v>2.3613087229009393</v>
      </c>
      <c r="P208" s="329">
        <v>1.8237514947857663</v>
      </c>
      <c r="Q208" s="329">
        <v>1.7345890809049798</v>
      </c>
      <c r="R208" s="329">
        <v>4.0789404111252354</v>
      </c>
      <c r="S208" s="329">
        <v>3.3995663767004496</v>
      </c>
      <c r="T208" s="329">
        <v>3.1711942799698551</v>
      </c>
      <c r="U208" s="329">
        <v>5.2499999999999995E-3</v>
      </c>
      <c r="V208" s="329">
        <v>5.6000000000000008E-3</v>
      </c>
      <c r="W208" s="329">
        <v>4.2000000000000006E-3</v>
      </c>
      <c r="X208" s="329">
        <v>1.1199999999999998E-2</v>
      </c>
      <c r="Y208" s="329">
        <v>1.38E-2</v>
      </c>
      <c r="Z208" s="329">
        <v>1.14E-2</v>
      </c>
      <c r="AA208" s="329">
        <v>2.8999999999999989E-3</v>
      </c>
      <c r="AB208" s="329">
        <v>2.8999999999999989E-3</v>
      </c>
      <c r="AC208" s="329">
        <v>2.8999999999999989E-3</v>
      </c>
      <c r="AD208" s="329">
        <v>4.5774090906122188E-2</v>
      </c>
      <c r="AE208" s="329">
        <v>3.2090724275854958E-2</v>
      </c>
      <c r="AF208" s="329">
        <v>2.837013240468406E-2</v>
      </c>
    </row>
    <row r="209" spans="1:32" s="69" customFormat="1" ht="15.75" customHeight="1" x14ac:dyDescent="0.25">
      <c r="A209" s="327" t="s">
        <v>52</v>
      </c>
      <c r="B209" s="327" t="s">
        <v>58</v>
      </c>
      <c r="C209" s="327" t="s">
        <v>43</v>
      </c>
      <c r="D209" s="328">
        <v>2010</v>
      </c>
      <c r="E209" s="328">
        <v>2013</v>
      </c>
      <c r="F209" s="329">
        <v>203.67914275575555</v>
      </c>
      <c r="G209" s="329">
        <v>168.24171629333847</v>
      </c>
      <c r="H209" s="329">
        <v>156.92082274874218</v>
      </c>
      <c r="I209" s="329">
        <v>0.59975191100267233</v>
      </c>
      <c r="J209" s="329">
        <v>0.42344299300857058</v>
      </c>
      <c r="K209" s="329">
        <v>0.36222511690098991</v>
      </c>
      <c r="L209" s="329">
        <v>4.275511379893196E-2</v>
      </c>
      <c r="M209" s="329">
        <v>2.0550033680860877E-2</v>
      </c>
      <c r="N209" s="329">
        <v>1.7485055723519223E-2</v>
      </c>
      <c r="O209" s="329">
        <v>3.2066335349198969</v>
      </c>
      <c r="P209" s="329">
        <v>1.5412525260645658</v>
      </c>
      <c r="Q209" s="329">
        <v>1.3113791792639418</v>
      </c>
      <c r="R209" s="329">
        <v>3.531784110626885</v>
      </c>
      <c r="S209" s="329">
        <v>2.7138372520667082</v>
      </c>
      <c r="T209" s="329">
        <v>2.4383028392160742</v>
      </c>
      <c r="U209" s="329">
        <v>5.2499999999999995E-3</v>
      </c>
      <c r="V209" s="329">
        <v>5.6000000000000008E-3</v>
      </c>
      <c r="W209" s="329">
        <v>4.2000000000000006E-3</v>
      </c>
      <c r="X209" s="329">
        <v>2.9799999999999997E-2</v>
      </c>
      <c r="Y209" s="329">
        <v>4.0199999999999993E-2</v>
      </c>
      <c r="Z209" s="329">
        <v>3.3600000000000005E-2</v>
      </c>
      <c r="AA209" s="329">
        <v>1.0999999999999998E-2</v>
      </c>
      <c r="AB209" s="329">
        <v>1.0999999999999998E-2</v>
      </c>
      <c r="AC209" s="329">
        <v>1.0999999999999998E-2</v>
      </c>
      <c r="AD209" s="329">
        <v>0.11260333203072984</v>
      </c>
      <c r="AE209" s="329">
        <v>7.8314078388672645E-2</v>
      </c>
      <c r="AF209" s="329">
        <v>6.6225633371881615E-2</v>
      </c>
    </row>
    <row r="210" spans="1:32" s="69" customFormat="1" ht="15.75" customHeight="1" x14ac:dyDescent="0.25">
      <c r="A210" s="327" t="s">
        <v>52</v>
      </c>
      <c r="B210" s="327" t="s">
        <v>58</v>
      </c>
      <c r="C210" s="327" t="s">
        <v>55</v>
      </c>
      <c r="D210" s="328">
        <v>2014</v>
      </c>
      <c r="E210" s="328">
        <v>2028</v>
      </c>
      <c r="F210" s="329">
        <v>198.98960836719402</v>
      </c>
      <c r="G210" s="329">
        <v>164.35758381756091</v>
      </c>
      <c r="H210" s="329">
        <v>153.28148683652699</v>
      </c>
      <c r="I210" s="329">
        <v>0.15309545945336281</v>
      </c>
      <c r="J210" s="329">
        <v>0.10064387680476816</v>
      </c>
      <c r="K210" s="329">
        <v>0.10308171778321576</v>
      </c>
      <c r="L210" s="329">
        <v>3.9254479285772727E-3</v>
      </c>
      <c r="M210" s="329">
        <v>1.9453592845472144E-3</v>
      </c>
      <c r="N210" s="329">
        <v>1.8142610559281009E-3</v>
      </c>
      <c r="O210" s="329">
        <v>5.8881718928659094E-2</v>
      </c>
      <c r="P210" s="329">
        <v>2.9180389268208217E-2</v>
      </c>
      <c r="Q210" s="329">
        <v>2.7213915838921514E-2</v>
      </c>
      <c r="R210" s="329">
        <v>0.44334567362231297</v>
      </c>
      <c r="S210" s="329">
        <v>0.20745966011252387</v>
      </c>
      <c r="T210" s="329">
        <v>0.12632079334015195</v>
      </c>
      <c r="U210" s="329">
        <v>5.2499999999999995E-3</v>
      </c>
      <c r="V210" s="329">
        <v>5.6000000000000008E-3</v>
      </c>
      <c r="W210" s="329">
        <v>4.2000000000000006E-3</v>
      </c>
      <c r="X210" s="329">
        <v>3.7000000000000005E-2</v>
      </c>
      <c r="Y210" s="329">
        <v>3.9000000000000007E-2</v>
      </c>
      <c r="Z210" s="329">
        <v>2.9000000000000005E-2</v>
      </c>
      <c r="AA210" s="329">
        <v>9.0000000000000011E-3</v>
      </c>
      <c r="AB210" s="329">
        <v>9.0000000000000011E-3</v>
      </c>
      <c r="AC210" s="329">
        <v>9.0000000000000011E-3</v>
      </c>
      <c r="AD210" s="329">
        <v>3.3731416508471265E-2</v>
      </c>
      <c r="AE210" s="329">
        <v>2.358137502477433E-2</v>
      </c>
      <c r="AF210" s="329">
        <v>2.0005596194478753E-2</v>
      </c>
    </row>
    <row r="211" spans="1:32" s="69" customFormat="1" ht="15.75" customHeight="1" x14ac:dyDescent="0.25">
      <c r="A211" s="327" t="s">
        <v>52</v>
      </c>
      <c r="B211" s="327" t="s">
        <v>59</v>
      </c>
      <c r="C211" s="327" t="s">
        <v>47</v>
      </c>
      <c r="D211" s="328">
        <v>0</v>
      </c>
      <c r="E211" s="328">
        <v>1993</v>
      </c>
      <c r="F211" s="329">
        <v>315.88052552958658</v>
      </c>
      <c r="G211" s="329">
        <v>243.29169966554312</v>
      </c>
      <c r="H211" s="329">
        <v>222.34962440696424</v>
      </c>
      <c r="I211" s="329">
        <v>2.5583682199809936</v>
      </c>
      <c r="J211" s="329">
        <v>1.8848122779183714</v>
      </c>
      <c r="K211" s="329">
        <v>1.7116123731190973</v>
      </c>
      <c r="L211" s="329">
        <v>0.48227005925871796</v>
      </c>
      <c r="M211" s="329">
        <v>0.35326659187942555</v>
      </c>
      <c r="N211" s="329">
        <v>0.3193799442248787</v>
      </c>
      <c r="O211" s="329">
        <v>24.113502962935897</v>
      </c>
      <c r="P211" s="329">
        <v>17.663329593971277</v>
      </c>
      <c r="Q211" s="329">
        <v>15.968997211243934</v>
      </c>
      <c r="R211" s="329">
        <v>12.250254058091254</v>
      </c>
      <c r="S211" s="329">
        <v>9.861782012912041</v>
      </c>
      <c r="T211" s="329">
        <v>9.1137712082629569</v>
      </c>
      <c r="U211" s="329">
        <v>0.17499999999999999</v>
      </c>
      <c r="V211" s="329">
        <v>0.08</v>
      </c>
      <c r="W211" s="329">
        <v>7.0000000000000007E-2</v>
      </c>
      <c r="X211" s="329">
        <v>3.0000000000000002E-2</v>
      </c>
      <c r="Y211" s="329">
        <v>3.0000000000000002E-2</v>
      </c>
      <c r="Z211" s="329">
        <v>3.0000000000000002E-2</v>
      </c>
      <c r="AA211" s="329">
        <v>2.8999999999999998E-3</v>
      </c>
      <c r="AB211" s="329">
        <v>2.8999999999999998E-3</v>
      </c>
      <c r="AC211" s="329">
        <v>2.8999999999999998E-3</v>
      </c>
      <c r="AD211" s="329">
        <v>0.81911231117906669</v>
      </c>
      <c r="AE211" s="329">
        <v>0.51724681590698929</v>
      </c>
      <c r="AF211" s="329">
        <v>0.40641647517090307</v>
      </c>
    </row>
    <row r="212" spans="1:32" s="69" customFormat="1" ht="15.75" customHeight="1" x14ac:dyDescent="0.25">
      <c r="A212" s="327" t="s">
        <v>52</v>
      </c>
      <c r="B212" s="327" t="s">
        <v>59</v>
      </c>
      <c r="C212" s="327" t="s">
        <v>39</v>
      </c>
      <c r="D212" s="328">
        <v>1994</v>
      </c>
      <c r="E212" s="328">
        <v>1996</v>
      </c>
      <c r="F212" s="329">
        <v>269.8093875879913</v>
      </c>
      <c r="G212" s="329">
        <v>211.94460259077709</v>
      </c>
      <c r="H212" s="329">
        <v>195.82666386289253</v>
      </c>
      <c r="I212" s="329">
        <v>2.0682921148109608</v>
      </c>
      <c r="J212" s="329">
        <v>1.5626777980179731</v>
      </c>
      <c r="K212" s="329">
        <v>1.4366183533058987</v>
      </c>
      <c r="L212" s="329">
        <v>0.38347392458254104</v>
      </c>
      <c r="M212" s="329">
        <v>0.26391306707494394</v>
      </c>
      <c r="N212" s="329">
        <v>0.23076736406458934</v>
      </c>
      <c r="O212" s="329">
        <v>24.925805097865169</v>
      </c>
      <c r="P212" s="329">
        <v>17.154349359871357</v>
      </c>
      <c r="Q212" s="329">
        <v>14.999878664198308</v>
      </c>
      <c r="R212" s="329">
        <v>8.6337274150890622</v>
      </c>
      <c r="S212" s="329">
        <v>6.9518498352556639</v>
      </c>
      <c r="T212" s="329">
        <v>6.4683419639984008</v>
      </c>
      <c r="U212" s="329">
        <v>0.17499999999999999</v>
      </c>
      <c r="V212" s="329">
        <v>0.08</v>
      </c>
      <c r="W212" s="329">
        <v>7.0000000000000007E-2</v>
      </c>
      <c r="X212" s="329">
        <v>1.0999999999999998E-2</v>
      </c>
      <c r="Y212" s="329">
        <v>8.9999999999999993E-3</v>
      </c>
      <c r="Z212" s="329">
        <v>6.9999999999999993E-3</v>
      </c>
      <c r="AA212" s="329">
        <v>2.9000000000000002E-3</v>
      </c>
      <c r="AB212" s="329">
        <v>2.9000000000000002E-3</v>
      </c>
      <c r="AC212" s="329">
        <v>2.9000000000000002E-3</v>
      </c>
      <c r="AD212" s="329">
        <v>0.72760362015869273</v>
      </c>
      <c r="AE212" s="329">
        <v>0.47554339240771687</v>
      </c>
      <c r="AF212" s="329">
        <v>0.38021253164726132</v>
      </c>
    </row>
    <row r="213" spans="1:32" s="69" customFormat="1" ht="15.75" customHeight="1" x14ac:dyDescent="0.25">
      <c r="A213" s="327" t="s">
        <v>52</v>
      </c>
      <c r="B213" s="327" t="s">
        <v>59</v>
      </c>
      <c r="C213" s="327" t="s">
        <v>40</v>
      </c>
      <c r="D213" s="328">
        <v>1997</v>
      </c>
      <c r="E213" s="328">
        <v>2001</v>
      </c>
      <c r="F213" s="329">
        <v>261.03669375513095</v>
      </c>
      <c r="G213" s="329">
        <v>207.22328650669039</v>
      </c>
      <c r="H213" s="329">
        <v>191.8123575187569</v>
      </c>
      <c r="I213" s="329">
        <v>1.6156920132578527</v>
      </c>
      <c r="J213" s="329">
        <v>1.2899468268061387</v>
      </c>
      <c r="K213" s="329">
        <v>1.3943490260428069</v>
      </c>
      <c r="L213" s="329">
        <v>0.17134486233666191</v>
      </c>
      <c r="M213" s="329">
        <v>0.13759722431957128</v>
      </c>
      <c r="N213" s="329">
        <v>0.15639566199124338</v>
      </c>
      <c r="O213" s="329">
        <v>11.137416051883024</v>
      </c>
      <c r="P213" s="329">
        <v>8.9438195807721321</v>
      </c>
      <c r="Q213" s="329">
        <v>10.16571802943082</v>
      </c>
      <c r="R213" s="329">
        <v>9.4645294252229757</v>
      </c>
      <c r="S213" s="329">
        <v>7.5487485144042656</v>
      </c>
      <c r="T213" s="329">
        <v>6.9465693013178473</v>
      </c>
      <c r="U213" s="329">
        <v>0.11199999999999999</v>
      </c>
      <c r="V213" s="329">
        <v>6.9599999999999995E-2</v>
      </c>
      <c r="W213" s="329">
        <v>6.5100000000000005E-2</v>
      </c>
      <c r="X213" s="329">
        <v>1.0999999999999999E-2</v>
      </c>
      <c r="Y213" s="329">
        <v>9.0000000000000011E-3</v>
      </c>
      <c r="Z213" s="329">
        <v>6.0000000000000001E-3</v>
      </c>
      <c r="AA213" s="329">
        <v>2.8999999999999994E-3</v>
      </c>
      <c r="AB213" s="329">
        <v>2.8999999999999994E-3</v>
      </c>
      <c r="AC213" s="329">
        <v>2.8999999999999994E-3</v>
      </c>
      <c r="AD213" s="329">
        <v>0.48907069665197361</v>
      </c>
      <c r="AE213" s="329">
        <v>0.31386851749366929</v>
      </c>
      <c r="AF213" s="329">
        <v>0.24789100794058799</v>
      </c>
    </row>
    <row r="214" spans="1:32" s="69" customFormat="1" ht="15.75" customHeight="1" x14ac:dyDescent="0.25">
      <c r="A214" s="327" t="s">
        <v>52</v>
      </c>
      <c r="B214" s="327" t="s">
        <v>59</v>
      </c>
      <c r="C214" s="327" t="s">
        <v>41</v>
      </c>
      <c r="D214" s="328">
        <v>2002</v>
      </c>
      <c r="E214" s="328">
        <v>2006</v>
      </c>
      <c r="F214" s="329">
        <v>272.70966205230548</v>
      </c>
      <c r="G214" s="329">
        <v>213.6506976421814</v>
      </c>
      <c r="H214" s="329">
        <v>195.69096732306264</v>
      </c>
      <c r="I214" s="329">
        <v>2.0246996731680351</v>
      </c>
      <c r="J214" s="329">
        <v>1.4868726749600973</v>
      </c>
      <c r="K214" s="329">
        <v>1.4027503774804142</v>
      </c>
      <c r="L214" s="329">
        <v>0.18861170732439331</v>
      </c>
      <c r="M214" s="329">
        <v>0.12957986737183272</v>
      </c>
      <c r="N214" s="329">
        <v>0.11312033983645074</v>
      </c>
      <c r="O214" s="329">
        <v>13.202819512707531</v>
      </c>
      <c r="P214" s="329">
        <v>9.0705907160282901</v>
      </c>
      <c r="Q214" s="329">
        <v>7.9184237885515518</v>
      </c>
      <c r="R214" s="329">
        <v>7.6487192963718993</v>
      </c>
      <c r="S214" s="329">
        <v>6.0243568521340336</v>
      </c>
      <c r="T214" s="329">
        <v>5.5450603685516766</v>
      </c>
      <c r="U214" s="329">
        <v>9.799999999999999E-2</v>
      </c>
      <c r="V214" s="329">
        <v>7.4400000000000008E-2</v>
      </c>
      <c r="W214" s="329">
        <v>6.3700000000000007E-2</v>
      </c>
      <c r="X214" s="329">
        <v>5.000000000000001E-3</v>
      </c>
      <c r="Y214" s="329">
        <v>5.000000000000001E-3</v>
      </c>
      <c r="Z214" s="329">
        <v>4.000000000000001E-3</v>
      </c>
      <c r="AA214" s="329">
        <v>2.9000000000000007E-3</v>
      </c>
      <c r="AB214" s="329">
        <v>2.9000000000000007E-3</v>
      </c>
      <c r="AC214" s="329">
        <v>2.9000000000000007E-3</v>
      </c>
      <c r="AD214" s="329">
        <v>0.45256034503981246</v>
      </c>
      <c r="AE214" s="329">
        <v>0.28665029167937889</v>
      </c>
      <c r="AF214" s="329">
        <v>0.22501519158331149</v>
      </c>
    </row>
    <row r="215" spans="1:32" s="69" customFormat="1" ht="15.75" customHeight="1" x14ac:dyDescent="0.25">
      <c r="A215" s="327" t="s">
        <v>52</v>
      </c>
      <c r="B215" s="327" t="s">
        <v>59</v>
      </c>
      <c r="C215" s="327" t="s">
        <v>42</v>
      </c>
      <c r="D215" s="328">
        <v>2007</v>
      </c>
      <c r="E215" s="328">
        <v>2009</v>
      </c>
      <c r="F215" s="329">
        <v>257.58294775511223</v>
      </c>
      <c r="G215" s="329">
        <v>207.47179221077607</v>
      </c>
      <c r="H215" s="329">
        <v>192.56759729574847</v>
      </c>
      <c r="I215" s="329">
        <v>1.0029702976939581</v>
      </c>
      <c r="J215" s="329">
        <v>0.72845144216197155</v>
      </c>
      <c r="K215" s="329">
        <v>0.62803780515313046</v>
      </c>
      <c r="L215" s="329">
        <v>4.0573703743417476E-2</v>
      </c>
      <c r="M215" s="329">
        <v>3.055295514239402E-2</v>
      </c>
      <c r="N215" s="329">
        <v>2.8167582900904809E-2</v>
      </c>
      <c r="O215" s="329">
        <v>3.0430277807563106</v>
      </c>
      <c r="P215" s="329">
        <v>2.2914716356795517</v>
      </c>
      <c r="Q215" s="329">
        <v>2.1125687175678607</v>
      </c>
      <c r="R215" s="329">
        <v>5.1453167228700742</v>
      </c>
      <c r="S215" s="329">
        <v>4.2227767457707932</v>
      </c>
      <c r="T215" s="329">
        <v>3.9674406897734866</v>
      </c>
      <c r="U215" s="329">
        <v>5.2499999999999995E-3</v>
      </c>
      <c r="V215" s="329">
        <v>5.6000000000000008E-3</v>
      </c>
      <c r="W215" s="329">
        <v>4.2000000000000006E-3</v>
      </c>
      <c r="X215" s="329">
        <v>1.12E-2</v>
      </c>
      <c r="Y215" s="329">
        <v>1.3800000000000003E-2</v>
      </c>
      <c r="Z215" s="329">
        <v>1.14E-2</v>
      </c>
      <c r="AA215" s="329">
        <v>2.8999999999999994E-3</v>
      </c>
      <c r="AB215" s="329">
        <v>2.8999999999999994E-3</v>
      </c>
      <c r="AC215" s="329">
        <v>2.8999999999999994E-3</v>
      </c>
      <c r="AD215" s="329">
        <v>5.8611918996726166E-2</v>
      </c>
      <c r="AE215" s="329">
        <v>4.0351508006199549E-2</v>
      </c>
      <c r="AF215" s="329">
        <v>3.4515475399001495E-2</v>
      </c>
    </row>
    <row r="216" spans="1:32" s="69" customFormat="1" ht="15.75" customHeight="1" x14ac:dyDescent="0.25">
      <c r="A216" s="327" t="s">
        <v>52</v>
      </c>
      <c r="B216" s="327" t="s">
        <v>59</v>
      </c>
      <c r="C216" s="327" t="s">
        <v>43</v>
      </c>
      <c r="D216" s="328">
        <v>2010</v>
      </c>
      <c r="E216" s="328">
        <v>2013</v>
      </c>
      <c r="F216" s="329">
        <v>259.88988839680587</v>
      </c>
      <c r="G216" s="329">
        <v>208.35543444991308</v>
      </c>
      <c r="H216" s="329">
        <v>190.72194448514298</v>
      </c>
      <c r="I216" s="329">
        <v>0.71675047803250547</v>
      </c>
      <c r="J216" s="329">
        <v>0.48758129653143556</v>
      </c>
      <c r="K216" s="329">
        <v>0.40655961336104157</v>
      </c>
      <c r="L216" s="329">
        <v>5.4554539081705607E-2</v>
      </c>
      <c r="M216" s="329">
        <v>2.5449759369256079E-2</v>
      </c>
      <c r="N216" s="329">
        <v>2.1251378680063635E-2</v>
      </c>
      <c r="O216" s="329">
        <v>4.0915904311279201</v>
      </c>
      <c r="P216" s="329">
        <v>1.9087319526942059</v>
      </c>
      <c r="Q216" s="329">
        <v>1.5938534010047727</v>
      </c>
      <c r="R216" s="329">
        <v>4.3813739288088058</v>
      </c>
      <c r="S216" s="329">
        <v>3.3105733834670876</v>
      </c>
      <c r="T216" s="329">
        <v>2.9483850612498088</v>
      </c>
      <c r="U216" s="329">
        <v>5.2499999999999995E-3</v>
      </c>
      <c r="V216" s="329">
        <v>5.6000000000000008E-3</v>
      </c>
      <c r="W216" s="329">
        <v>4.2000000000000006E-3</v>
      </c>
      <c r="X216" s="329">
        <v>2.98E-2</v>
      </c>
      <c r="Y216" s="329">
        <v>4.0199999999999993E-2</v>
      </c>
      <c r="Z216" s="329">
        <v>3.3599999999999998E-2</v>
      </c>
      <c r="AA216" s="329">
        <v>1.0999999999999999E-2</v>
      </c>
      <c r="AB216" s="329">
        <v>1.0999999999999999E-2</v>
      </c>
      <c r="AC216" s="329">
        <v>1.0999999999999999E-2</v>
      </c>
      <c r="AD216" s="329">
        <v>0.13239358359074399</v>
      </c>
      <c r="AE216" s="329">
        <v>9.0076996731876177E-2</v>
      </c>
      <c r="AF216" s="329">
        <v>7.5170220766596213E-2</v>
      </c>
    </row>
    <row r="217" spans="1:32" s="69" customFormat="1" ht="15.75" customHeight="1" x14ac:dyDescent="0.25">
      <c r="A217" s="327" t="s">
        <v>52</v>
      </c>
      <c r="B217" s="327" t="s">
        <v>59</v>
      </c>
      <c r="C217" s="327" t="s">
        <v>55</v>
      </c>
      <c r="D217" s="328">
        <v>2014</v>
      </c>
      <c r="E217" s="328">
        <v>2028</v>
      </c>
      <c r="F217" s="329">
        <v>255.47923254072498</v>
      </c>
      <c r="G217" s="329">
        <v>203.28952466101947</v>
      </c>
      <c r="H217" s="329">
        <v>185.36277791479861</v>
      </c>
      <c r="I217" s="329">
        <v>0.17438674681395924</v>
      </c>
      <c r="J217" s="329">
        <v>0.12533342033825648</v>
      </c>
      <c r="K217" s="329">
        <v>0.10789448073126769</v>
      </c>
      <c r="L217" s="329">
        <v>5.0398130455179893E-3</v>
      </c>
      <c r="M217" s="329">
        <v>2.4061631660969311E-3</v>
      </c>
      <c r="N217" s="329">
        <v>2.1939796914165182E-3</v>
      </c>
      <c r="O217" s="329">
        <v>7.5597195682769847E-2</v>
      </c>
      <c r="P217" s="329">
        <v>3.6092447491453968E-2</v>
      </c>
      <c r="Q217" s="329">
        <v>3.2909695371247771E-2</v>
      </c>
      <c r="R217" s="329">
        <v>0.45273082493894168</v>
      </c>
      <c r="S217" s="329">
        <v>0.20918730787376191</v>
      </c>
      <c r="T217" s="329">
        <v>0.12196320870491449</v>
      </c>
      <c r="U217" s="329">
        <v>5.2499999999999995E-3</v>
      </c>
      <c r="V217" s="329">
        <v>5.6000000000000008E-3</v>
      </c>
      <c r="W217" s="329">
        <v>4.2000000000000006E-3</v>
      </c>
      <c r="X217" s="329">
        <v>3.6999999999999998E-2</v>
      </c>
      <c r="Y217" s="329">
        <v>3.8999999999999993E-2</v>
      </c>
      <c r="Z217" s="329">
        <v>2.9000000000000005E-2</v>
      </c>
      <c r="AA217" s="329">
        <v>8.9999999999999993E-3</v>
      </c>
      <c r="AB217" s="329">
        <v>8.9999999999999993E-3</v>
      </c>
      <c r="AC217" s="329">
        <v>8.9999999999999993E-3</v>
      </c>
      <c r="AD217" s="329">
        <v>3.9654035922146023E-2</v>
      </c>
      <c r="AE217" s="329">
        <v>2.7190917410814364E-2</v>
      </c>
      <c r="AF217" s="329">
        <v>2.2802318085939542E-2</v>
      </c>
    </row>
    <row r="218" spans="1:32" s="69" customFormat="1" ht="15.75" customHeight="1" x14ac:dyDescent="0.25">
      <c r="A218" s="327" t="s">
        <v>52</v>
      </c>
      <c r="B218" s="327" t="s">
        <v>60</v>
      </c>
      <c r="C218" s="327" t="s">
        <v>40</v>
      </c>
      <c r="D218" s="328">
        <v>1997</v>
      </c>
      <c r="E218" s="328">
        <v>2001</v>
      </c>
      <c r="F218" s="329">
        <v>276.88448115643945</v>
      </c>
      <c r="G218" s="329">
        <v>220.16090461221489</v>
      </c>
      <c r="H218" s="329">
        <v>201.90528848619743</v>
      </c>
      <c r="I218" s="329">
        <v>1.6783222805281133</v>
      </c>
      <c r="J218" s="329">
        <v>1.3512817698680761</v>
      </c>
      <c r="K218" s="329">
        <v>1.4531695834087521</v>
      </c>
      <c r="L218" s="329">
        <v>0.18494067622032223</v>
      </c>
      <c r="M218" s="329">
        <v>0.1483719863870599</v>
      </c>
      <c r="N218" s="329">
        <v>0.16698831069783196</v>
      </c>
      <c r="O218" s="329">
        <v>12.021143954320944</v>
      </c>
      <c r="P218" s="329">
        <v>9.6441791151588934</v>
      </c>
      <c r="Q218" s="329">
        <v>10.854240195359077</v>
      </c>
      <c r="R218" s="329">
        <v>9.8756174900770706</v>
      </c>
      <c r="S218" s="329">
        <v>7.8481888149763153</v>
      </c>
      <c r="T218" s="329">
        <v>7.1642497774430174</v>
      </c>
      <c r="U218" s="329">
        <v>0.11199999999999999</v>
      </c>
      <c r="V218" s="329">
        <v>6.9599999999999995E-2</v>
      </c>
      <c r="W218" s="329">
        <v>6.5100000000000005E-2</v>
      </c>
      <c r="X218" s="329">
        <v>1.0999999999999999E-2</v>
      </c>
      <c r="Y218" s="329">
        <v>8.9999999999999976E-3</v>
      </c>
      <c r="Z218" s="329">
        <v>6.0000000000000001E-3</v>
      </c>
      <c r="AA218" s="329">
        <v>2.8999999999999998E-3</v>
      </c>
      <c r="AB218" s="329">
        <v>2.8999999999999998E-3</v>
      </c>
      <c r="AC218" s="329">
        <v>2.8999999999999998E-3</v>
      </c>
      <c r="AD218" s="329">
        <v>0.49857984444115477</v>
      </c>
      <c r="AE218" s="329">
        <v>0.32701520508664156</v>
      </c>
      <c r="AF218" s="329">
        <v>0.26242761766637657</v>
      </c>
    </row>
    <row r="219" spans="1:32" s="69" customFormat="1" ht="15.75" customHeight="1" x14ac:dyDescent="0.25">
      <c r="A219" s="327" t="s">
        <v>52</v>
      </c>
      <c r="B219" s="327" t="s">
        <v>60</v>
      </c>
      <c r="C219" s="327" t="s">
        <v>41</v>
      </c>
      <c r="D219" s="328">
        <v>2002</v>
      </c>
      <c r="E219" s="328">
        <v>2006</v>
      </c>
      <c r="F219" s="329">
        <v>289.27355876667048</v>
      </c>
      <c r="G219" s="329">
        <v>227.49156198533845</v>
      </c>
      <c r="H219" s="329">
        <v>206.77588474815863</v>
      </c>
      <c r="I219" s="329">
        <v>2.1210301967331029</v>
      </c>
      <c r="J219" s="329">
        <v>1.5816478326890129</v>
      </c>
      <c r="K219" s="329">
        <v>1.481342824550909</v>
      </c>
      <c r="L219" s="329">
        <v>0.20130099141463367</v>
      </c>
      <c r="M219" s="329">
        <v>0.14121227076383802</v>
      </c>
      <c r="N219" s="329">
        <v>0.11786149127143457</v>
      </c>
      <c r="O219" s="329">
        <v>14.091069399024358</v>
      </c>
      <c r="P219" s="329">
        <v>9.8848589534686617</v>
      </c>
      <c r="Q219" s="329">
        <v>8.2503043890004193</v>
      </c>
      <c r="R219" s="329">
        <v>7.7327547331030164</v>
      </c>
      <c r="S219" s="329">
        <v>6.089084272458309</v>
      </c>
      <c r="T219" s="329">
        <v>5.6329572701383075</v>
      </c>
      <c r="U219" s="329">
        <v>9.799999999999999E-2</v>
      </c>
      <c r="V219" s="329">
        <v>7.4400000000000008E-2</v>
      </c>
      <c r="W219" s="329">
        <v>6.3700000000000007E-2</v>
      </c>
      <c r="X219" s="329">
        <v>5.0000000000000001E-3</v>
      </c>
      <c r="Y219" s="329">
        <v>5.0000000000000001E-3</v>
      </c>
      <c r="Z219" s="329">
        <v>4.0000000000000001E-3</v>
      </c>
      <c r="AA219" s="329">
        <v>2.8999999999999998E-3</v>
      </c>
      <c r="AB219" s="329">
        <v>2.8999999999999998E-3</v>
      </c>
      <c r="AC219" s="329">
        <v>2.8999999999999998E-3</v>
      </c>
      <c r="AD219" s="329">
        <v>0.4673608441221293</v>
      </c>
      <c r="AE219" s="329">
        <v>0.30373573938593695</v>
      </c>
      <c r="AF219" s="329">
        <v>0.24290810247672839</v>
      </c>
    </row>
    <row r="220" spans="1:32" s="69" customFormat="1" ht="15.75" customHeight="1" x14ac:dyDescent="0.25">
      <c r="A220" s="327" t="s">
        <v>52</v>
      </c>
      <c r="B220" s="327" t="s">
        <v>60</v>
      </c>
      <c r="C220" s="327" t="s">
        <v>43</v>
      </c>
      <c r="D220" s="328">
        <v>2010</v>
      </c>
      <c r="E220" s="328">
        <v>2013</v>
      </c>
      <c r="F220" s="329">
        <v>277.27496434601989</v>
      </c>
      <c r="G220" s="329">
        <v>223.8971912528857</v>
      </c>
      <c r="H220" s="329">
        <v>205.17680790824892</v>
      </c>
      <c r="I220" s="329">
        <v>0.72023408318854287</v>
      </c>
      <c r="J220" s="329">
        <v>0.50473449139251536</v>
      </c>
      <c r="K220" s="329">
        <v>0.42914948379467216</v>
      </c>
      <c r="L220" s="329">
        <v>5.8203910787394002E-2</v>
      </c>
      <c r="M220" s="329">
        <v>2.7348121040769068E-2</v>
      </c>
      <c r="N220" s="329">
        <v>2.2862025935167282E-2</v>
      </c>
      <c r="O220" s="329">
        <v>4.3652933090545503</v>
      </c>
      <c r="P220" s="329">
        <v>2.0511090780576802</v>
      </c>
      <c r="Q220" s="329">
        <v>1.7146519451375462</v>
      </c>
      <c r="R220" s="329">
        <v>4.4123167278943001</v>
      </c>
      <c r="S220" s="329">
        <v>3.3390538285948388</v>
      </c>
      <c r="T220" s="329">
        <v>2.9661840460340838</v>
      </c>
      <c r="U220" s="329">
        <v>5.2499999999999995E-3</v>
      </c>
      <c r="V220" s="329">
        <v>5.6000000000000008E-3</v>
      </c>
      <c r="W220" s="329">
        <v>4.2000000000000006E-3</v>
      </c>
      <c r="X220" s="329">
        <v>2.9800000000000004E-2</v>
      </c>
      <c r="Y220" s="329">
        <v>4.0200000000000007E-2</v>
      </c>
      <c r="Z220" s="329">
        <v>3.3600000000000012E-2</v>
      </c>
      <c r="AA220" s="329">
        <v>1.1000000000000003E-2</v>
      </c>
      <c r="AB220" s="329">
        <v>1.1000000000000003E-2</v>
      </c>
      <c r="AC220" s="329">
        <v>1.1000000000000003E-2</v>
      </c>
      <c r="AD220" s="329">
        <v>0.13640656622689681</v>
      </c>
      <c r="AE220" s="329">
        <v>9.3304905505989494E-2</v>
      </c>
      <c r="AF220" s="329">
        <v>7.7270535648167299E-2</v>
      </c>
    </row>
    <row r="221" spans="1:32" s="69" customFormat="1" ht="15.75" customHeight="1" x14ac:dyDescent="0.25">
      <c r="A221" s="327" t="s">
        <v>52</v>
      </c>
      <c r="B221" s="327" t="s">
        <v>60</v>
      </c>
      <c r="C221" s="327" t="s">
        <v>55</v>
      </c>
      <c r="D221" s="328">
        <v>2014</v>
      </c>
      <c r="E221" s="328">
        <v>2028</v>
      </c>
      <c r="F221" s="329">
        <v>272.38574988889224</v>
      </c>
      <c r="G221" s="329">
        <v>218.55914827678228</v>
      </c>
      <c r="H221" s="329">
        <v>199.65390112556224</v>
      </c>
      <c r="I221" s="329">
        <v>0.21425608424150089</v>
      </c>
      <c r="J221" s="329">
        <v>0.1473355104439214</v>
      </c>
      <c r="K221" s="329">
        <v>0.12000678016016865</v>
      </c>
      <c r="L221" s="329">
        <v>5.37332620757897E-3</v>
      </c>
      <c r="M221" s="329">
        <v>2.5868965608238726E-3</v>
      </c>
      <c r="N221" s="329">
        <v>2.363131418881234E-3</v>
      </c>
      <c r="O221" s="329">
        <v>8.0599893113684554E-2</v>
      </c>
      <c r="P221" s="329">
        <v>3.8803448412358089E-2</v>
      </c>
      <c r="Q221" s="329">
        <v>3.5446971283218512E-2</v>
      </c>
      <c r="R221" s="329">
        <v>0.45788919544852741</v>
      </c>
      <c r="S221" s="329">
        <v>0.22662541267579886</v>
      </c>
      <c r="T221" s="329">
        <v>0.14339673924566454</v>
      </c>
      <c r="U221" s="329">
        <v>5.2499999999999995E-3</v>
      </c>
      <c r="V221" s="329">
        <v>5.6000000000000008E-3</v>
      </c>
      <c r="W221" s="329">
        <v>4.2000000000000006E-3</v>
      </c>
      <c r="X221" s="329">
        <v>3.6999999999999998E-2</v>
      </c>
      <c r="Y221" s="329">
        <v>3.9E-2</v>
      </c>
      <c r="Z221" s="329">
        <v>2.8999999999999998E-2</v>
      </c>
      <c r="AA221" s="329">
        <v>8.9999999999999993E-3</v>
      </c>
      <c r="AB221" s="329">
        <v>8.9999999999999993E-3</v>
      </c>
      <c r="AC221" s="329">
        <v>8.9999999999999993E-3</v>
      </c>
      <c r="AD221" s="329">
        <v>4.092107398587537E-2</v>
      </c>
      <c r="AE221" s="329">
        <v>2.7991306726539784E-2</v>
      </c>
      <c r="AF221" s="329">
        <v>2.318304570729119E-2</v>
      </c>
    </row>
    <row r="222" spans="1:32" s="69" customFormat="1" ht="15.75" customHeight="1" x14ac:dyDescent="0.25">
      <c r="A222" s="327" t="s">
        <v>52</v>
      </c>
      <c r="B222" s="327" t="s">
        <v>61</v>
      </c>
      <c r="C222" s="327" t="s">
        <v>47</v>
      </c>
      <c r="D222" s="328">
        <v>0</v>
      </c>
      <c r="E222" s="328">
        <v>1993</v>
      </c>
      <c r="F222" s="329">
        <v>369.7031043229203</v>
      </c>
      <c r="G222" s="329">
        <v>292.3244242155892</v>
      </c>
      <c r="H222" s="329">
        <v>265.71883233940162</v>
      </c>
      <c r="I222" s="329">
        <v>2.9075822179874811</v>
      </c>
      <c r="J222" s="329">
        <v>2.149018472799801</v>
      </c>
      <c r="K222" s="329">
        <v>2.0454365117389899</v>
      </c>
      <c r="L222" s="329">
        <v>0.56662104076175157</v>
      </c>
      <c r="M222" s="329">
        <v>0.41513115704657183</v>
      </c>
      <c r="N222" s="329">
        <v>0.37583587827308657</v>
      </c>
      <c r="O222" s="329">
        <v>28.331052038087577</v>
      </c>
      <c r="P222" s="329">
        <v>20.756557852328591</v>
      </c>
      <c r="Q222" s="329">
        <v>18.791793913654327</v>
      </c>
      <c r="R222" s="329">
        <v>14.514173272939322</v>
      </c>
      <c r="S222" s="329">
        <v>11.942687440611726</v>
      </c>
      <c r="T222" s="329">
        <v>11.008188103735749</v>
      </c>
      <c r="U222" s="329">
        <v>0.17499999999999999</v>
      </c>
      <c r="V222" s="329">
        <v>0.08</v>
      </c>
      <c r="W222" s="329">
        <v>7.0000000000000007E-2</v>
      </c>
      <c r="X222" s="329">
        <v>2.9999999999999995E-2</v>
      </c>
      <c r="Y222" s="329">
        <v>2.9999999999999995E-2</v>
      </c>
      <c r="Z222" s="329">
        <v>2.9999999999999995E-2</v>
      </c>
      <c r="AA222" s="329">
        <v>2.8999999999999994E-3</v>
      </c>
      <c r="AB222" s="329">
        <v>2.8999999999999994E-3</v>
      </c>
      <c r="AC222" s="329">
        <v>2.8999999999999994E-3</v>
      </c>
      <c r="AD222" s="329">
        <v>0.87369064944667263</v>
      </c>
      <c r="AE222" s="329">
        <v>0.56001326199182255</v>
      </c>
      <c r="AF222" s="329">
        <v>0.44374906515592083</v>
      </c>
    </row>
    <row r="223" spans="1:32" s="69" customFormat="1" ht="15.75" customHeight="1" x14ac:dyDescent="0.25">
      <c r="A223" s="327" t="s">
        <v>52</v>
      </c>
      <c r="B223" s="327" t="s">
        <v>61</v>
      </c>
      <c r="C223" s="327" t="s">
        <v>39</v>
      </c>
      <c r="D223" s="328">
        <v>1994</v>
      </c>
      <c r="E223" s="328">
        <v>1996</v>
      </c>
      <c r="F223" s="329">
        <v>324.65042835885146</v>
      </c>
      <c r="G223" s="329">
        <v>259.98078020603509</v>
      </c>
      <c r="H223" s="329">
        <v>238.16886969411274</v>
      </c>
      <c r="I223" s="329">
        <v>2.3615211342412348</v>
      </c>
      <c r="J223" s="329">
        <v>1.8604639226509145</v>
      </c>
      <c r="K223" s="329">
        <v>1.7949310322323795</v>
      </c>
      <c r="L223" s="329">
        <v>0.43609419447945524</v>
      </c>
      <c r="M223" s="329">
        <v>0.31366965796978241</v>
      </c>
      <c r="N223" s="329">
        <v>0.28135096693943418</v>
      </c>
      <c r="O223" s="329">
        <v>28.346122641164591</v>
      </c>
      <c r="P223" s="329">
        <v>20.388527768035857</v>
      </c>
      <c r="Q223" s="329">
        <v>18.287812851063222</v>
      </c>
      <c r="R223" s="329">
        <v>10.452417353975051</v>
      </c>
      <c r="S223" s="329">
        <v>8.5087800677303722</v>
      </c>
      <c r="T223" s="329">
        <v>7.8427570616765347</v>
      </c>
      <c r="U223" s="329">
        <v>0.17499999999999999</v>
      </c>
      <c r="V223" s="329">
        <v>0.08</v>
      </c>
      <c r="W223" s="329">
        <v>7.0000000000000007E-2</v>
      </c>
      <c r="X223" s="329">
        <v>1.7000000000000001E-2</v>
      </c>
      <c r="Y223" s="329">
        <v>1.3999999999999997E-2</v>
      </c>
      <c r="Z223" s="329">
        <v>9.9999999999999985E-3</v>
      </c>
      <c r="AA223" s="329">
        <v>2.8999999999999989E-3</v>
      </c>
      <c r="AB223" s="329">
        <v>2.8999999999999989E-3</v>
      </c>
      <c r="AC223" s="329">
        <v>2.8999999999999989E-3</v>
      </c>
      <c r="AD223" s="329">
        <v>0.77849478696500751</v>
      </c>
      <c r="AE223" s="329">
        <v>0.51836961216880062</v>
      </c>
      <c r="AF223" s="329">
        <v>0.41906514813764051</v>
      </c>
    </row>
    <row r="224" spans="1:32" s="69" customFormat="1" ht="15.75" customHeight="1" x14ac:dyDescent="0.25">
      <c r="A224" s="327" t="s">
        <v>52</v>
      </c>
      <c r="B224" s="327" t="s">
        <v>61</v>
      </c>
      <c r="C224" s="327" t="s">
        <v>40</v>
      </c>
      <c r="D224" s="328">
        <v>1997</v>
      </c>
      <c r="E224" s="328">
        <v>2001</v>
      </c>
      <c r="F224" s="329">
        <v>312.32654045837063</v>
      </c>
      <c r="G224" s="329">
        <v>251.60807659291712</v>
      </c>
      <c r="H224" s="329">
        <v>239.85803885016614</v>
      </c>
      <c r="I224" s="329">
        <v>1.9292397289763221</v>
      </c>
      <c r="J224" s="329">
        <v>1.5699043189820103</v>
      </c>
      <c r="K224" s="329">
        <v>1.565157033339335</v>
      </c>
      <c r="L224" s="329">
        <v>0.21110114716803705</v>
      </c>
      <c r="M224" s="329">
        <v>0.17217911307382586</v>
      </c>
      <c r="N224" s="329">
        <v>0.194925507157618</v>
      </c>
      <c r="O224" s="329">
        <v>13.721574565922408</v>
      </c>
      <c r="P224" s="329">
        <v>11.191642349798681</v>
      </c>
      <c r="Q224" s="329">
        <v>12.670157965245171</v>
      </c>
      <c r="R224" s="329">
        <v>11.231264378929534</v>
      </c>
      <c r="S224" s="329">
        <v>9.0427790519886724</v>
      </c>
      <c r="T224" s="329">
        <v>8.279432589272183</v>
      </c>
      <c r="U224" s="329">
        <v>0.11199999999999999</v>
      </c>
      <c r="V224" s="329">
        <v>6.9599999999999995E-2</v>
      </c>
      <c r="W224" s="329">
        <v>6.5100000000000005E-2</v>
      </c>
      <c r="X224" s="329">
        <v>1.7000000000000001E-2</v>
      </c>
      <c r="Y224" s="329">
        <v>1.4E-2</v>
      </c>
      <c r="Z224" s="329">
        <v>0.01</v>
      </c>
      <c r="AA224" s="329">
        <v>2.8999999999999998E-3</v>
      </c>
      <c r="AB224" s="329">
        <v>2.8999999999999998E-3</v>
      </c>
      <c r="AC224" s="329">
        <v>2.8999999999999998E-3</v>
      </c>
      <c r="AD224" s="329">
        <v>0.52338117418374663</v>
      </c>
      <c r="AE224" s="329">
        <v>0.3441272022808195</v>
      </c>
      <c r="AF224" s="329">
        <v>0.27590888254362012</v>
      </c>
    </row>
    <row r="225" spans="1:32" s="69" customFormat="1" ht="15.75" customHeight="1" x14ac:dyDescent="0.25">
      <c r="A225" s="327" t="s">
        <v>52</v>
      </c>
      <c r="B225" s="327" t="s">
        <v>61</v>
      </c>
      <c r="C225" s="327" t="s">
        <v>41</v>
      </c>
      <c r="D225" s="328">
        <v>2002</v>
      </c>
      <c r="E225" s="328">
        <v>2006</v>
      </c>
      <c r="F225" s="329">
        <v>327.58421688534594</v>
      </c>
      <c r="G225" s="329">
        <v>262.90032422745549</v>
      </c>
      <c r="H225" s="329">
        <v>239.8388000108321</v>
      </c>
      <c r="I225" s="329">
        <v>2.3234154556292257</v>
      </c>
      <c r="J225" s="329">
        <v>1.7303370303490746</v>
      </c>
      <c r="K225" s="329">
        <v>1.6858976948516584</v>
      </c>
      <c r="L225" s="329">
        <v>0.2144544937224592</v>
      </c>
      <c r="M225" s="329">
        <v>0.15328820349014022</v>
      </c>
      <c r="N225" s="329">
        <v>0.1351201113937697</v>
      </c>
      <c r="O225" s="329">
        <v>15.011814560572144</v>
      </c>
      <c r="P225" s="329">
        <v>10.730174244309815</v>
      </c>
      <c r="Q225" s="329">
        <v>9.4584077975638792</v>
      </c>
      <c r="R225" s="329">
        <v>8.883198831893985</v>
      </c>
      <c r="S225" s="329">
        <v>7.0172917219041402</v>
      </c>
      <c r="T225" s="329">
        <v>6.4445910959327852</v>
      </c>
      <c r="U225" s="329">
        <v>9.799999999999999E-2</v>
      </c>
      <c r="V225" s="329">
        <v>7.4400000000000008E-2</v>
      </c>
      <c r="W225" s="329">
        <v>6.3700000000000007E-2</v>
      </c>
      <c r="X225" s="329">
        <v>8.0000000000000002E-3</v>
      </c>
      <c r="Y225" s="329">
        <v>8.0000000000000002E-3</v>
      </c>
      <c r="Z225" s="329">
        <v>6.0000000000000001E-3</v>
      </c>
      <c r="AA225" s="329">
        <v>2.9000000000000002E-3</v>
      </c>
      <c r="AB225" s="329">
        <v>2.9000000000000002E-3</v>
      </c>
      <c r="AC225" s="329">
        <v>2.9000000000000002E-3</v>
      </c>
      <c r="AD225" s="329">
        <v>0.49052724660387165</v>
      </c>
      <c r="AE225" s="329">
        <v>0.3173592729126446</v>
      </c>
      <c r="AF225" s="329">
        <v>0.25208604165696408</v>
      </c>
    </row>
    <row r="226" spans="1:32" s="69" customFormat="1" ht="15.75" customHeight="1" x14ac:dyDescent="0.25">
      <c r="A226" s="327" t="s">
        <v>52</v>
      </c>
      <c r="B226" s="327" t="s">
        <v>61</v>
      </c>
      <c r="C226" s="327" t="s">
        <v>42</v>
      </c>
      <c r="D226" s="328">
        <v>2007</v>
      </c>
      <c r="E226" s="328">
        <v>2009</v>
      </c>
      <c r="F226" s="329">
        <v>316.72952276122641</v>
      </c>
      <c r="G226" s="329">
        <v>259.70541172824954</v>
      </c>
      <c r="H226" s="329">
        <v>237.6584310274211</v>
      </c>
      <c r="I226" s="329">
        <v>1.1450780868025872</v>
      </c>
      <c r="J226" s="329">
        <v>0.83442496708515279</v>
      </c>
      <c r="K226" s="329">
        <v>0.71433915126555392</v>
      </c>
      <c r="L226" s="329">
        <v>4.907043487110728E-2</v>
      </c>
      <c r="M226" s="329">
        <v>3.750279056347653E-2</v>
      </c>
      <c r="N226" s="329">
        <v>3.397846081831829E-2</v>
      </c>
      <c r="O226" s="329">
        <v>3.6802826153330459</v>
      </c>
      <c r="P226" s="329">
        <v>2.81270929226074</v>
      </c>
      <c r="Q226" s="329">
        <v>2.5483845613738718</v>
      </c>
      <c r="R226" s="329">
        <v>6.0328710066895237</v>
      </c>
      <c r="S226" s="329">
        <v>4.9780195570433312</v>
      </c>
      <c r="T226" s="329">
        <v>4.6274522209733355</v>
      </c>
      <c r="U226" s="329">
        <v>5.2499999999999995E-3</v>
      </c>
      <c r="V226" s="329">
        <v>5.6000000000000008E-3</v>
      </c>
      <c r="W226" s="329">
        <v>4.2000000000000006E-3</v>
      </c>
      <c r="X226" s="329">
        <v>1.7399999999999995E-2</v>
      </c>
      <c r="Y226" s="329">
        <v>2.1399999999999999E-2</v>
      </c>
      <c r="Z226" s="329">
        <v>1.7399999999999995E-2</v>
      </c>
      <c r="AA226" s="329">
        <v>2.8999999999999994E-3</v>
      </c>
      <c r="AB226" s="329">
        <v>2.8999999999999994E-3</v>
      </c>
      <c r="AC226" s="329">
        <v>2.8999999999999994E-3</v>
      </c>
      <c r="AD226" s="329">
        <v>7.0054339051681874E-2</v>
      </c>
      <c r="AE226" s="329">
        <v>5.0858705492477847E-2</v>
      </c>
      <c r="AF226" s="329">
        <v>4.3040241667686607E-2</v>
      </c>
    </row>
    <row r="227" spans="1:32" s="69" customFormat="1" ht="15.75" customHeight="1" x14ac:dyDescent="0.25">
      <c r="A227" s="327" t="s">
        <v>52</v>
      </c>
      <c r="B227" s="327" t="s">
        <v>61</v>
      </c>
      <c r="C227" s="327" t="s">
        <v>43</v>
      </c>
      <c r="D227" s="328">
        <v>2010</v>
      </c>
      <c r="E227" s="328">
        <v>2013</v>
      </c>
      <c r="F227" s="329">
        <v>315.45106299314335</v>
      </c>
      <c r="G227" s="329">
        <v>259.4522641971501</v>
      </c>
      <c r="H227" s="329">
        <v>239.22168639745669</v>
      </c>
      <c r="I227" s="329">
        <v>0.78349762652956434</v>
      </c>
      <c r="J227" s="329">
        <v>0.53547256751772154</v>
      </c>
      <c r="K227" s="329">
        <v>0.44729295886640513</v>
      </c>
      <c r="L227" s="329">
        <v>6.6217610275585176E-2</v>
      </c>
      <c r="M227" s="329">
        <v>3.169102696581419E-2</v>
      </c>
      <c r="N227" s="329">
        <v>2.6655509725635171E-2</v>
      </c>
      <c r="O227" s="329">
        <v>4.9663207706688883</v>
      </c>
      <c r="P227" s="329">
        <v>2.3768270224360641</v>
      </c>
      <c r="Q227" s="329">
        <v>1.9991632294226378</v>
      </c>
      <c r="R227" s="329">
        <v>4.9411485050823973</v>
      </c>
      <c r="S227" s="329">
        <v>3.8070806457480755</v>
      </c>
      <c r="T227" s="329">
        <v>3.4109746229979296</v>
      </c>
      <c r="U227" s="329">
        <v>5.2499999999999995E-3</v>
      </c>
      <c r="V227" s="329">
        <v>5.6000000000000008E-3</v>
      </c>
      <c r="W227" s="329">
        <v>4.2000000000000006E-3</v>
      </c>
      <c r="X227" s="329">
        <v>4.5600000000000009E-2</v>
      </c>
      <c r="Y227" s="329">
        <v>6.1599999999999988E-2</v>
      </c>
      <c r="Z227" s="329">
        <v>5.1599999999999993E-2</v>
      </c>
      <c r="AA227" s="329">
        <v>1.0999999999999996E-2</v>
      </c>
      <c r="AB227" s="329">
        <v>1.0999999999999996E-2</v>
      </c>
      <c r="AC227" s="329">
        <v>1.0999999999999996E-2</v>
      </c>
      <c r="AD227" s="329">
        <v>0.14594872751041621</v>
      </c>
      <c r="AE227" s="329">
        <v>0.10109009257741815</v>
      </c>
      <c r="AF227" s="329">
        <v>8.3099872919415757E-2</v>
      </c>
    </row>
    <row r="228" spans="1:32" s="69" customFormat="1" ht="15.75" customHeight="1" x14ac:dyDescent="0.25">
      <c r="A228" s="327" t="s">
        <v>52</v>
      </c>
      <c r="B228" s="327" t="s">
        <v>61</v>
      </c>
      <c r="C228" s="327" t="s">
        <v>55</v>
      </c>
      <c r="D228" s="328">
        <v>2014</v>
      </c>
      <c r="E228" s="328">
        <v>2028</v>
      </c>
      <c r="F228" s="329">
        <v>309.65134148987897</v>
      </c>
      <c r="G228" s="329">
        <v>253.29011328790202</v>
      </c>
      <c r="H228" s="329">
        <v>232.90717250782811</v>
      </c>
      <c r="I228" s="329">
        <v>0.22733873982629785</v>
      </c>
      <c r="J228" s="329">
        <v>0.15158271387293298</v>
      </c>
      <c r="K228" s="329">
        <v>0.13060531393751595</v>
      </c>
      <c r="L228" s="329">
        <v>6.1084607734371178E-3</v>
      </c>
      <c r="M228" s="329">
        <v>2.9979771065239327E-3</v>
      </c>
      <c r="N228" s="329">
        <v>2.756721776700471E-3</v>
      </c>
      <c r="O228" s="329">
        <v>9.1626911601556768E-2</v>
      </c>
      <c r="P228" s="329">
        <v>4.4969656597858988E-2</v>
      </c>
      <c r="Q228" s="329">
        <v>4.1350826650507065E-2</v>
      </c>
      <c r="R228" s="329">
        <v>0.42025190458097611</v>
      </c>
      <c r="S228" s="329">
        <v>0.24066493105280914</v>
      </c>
      <c r="T228" s="329">
        <v>0.17720470627382623</v>
      </c>
      <c r="U228" s="329">
        <v>5.2499999999999995E-3</v>
      </c>
      <c r="V228" s="329">
        <v>5.6000000000000008E-3</v>
      </c>
      <c r="W228" s="329">
        <v>4.2000000000000006E-3</v>
      </c>
      <c r="X228" s="329">
        <v>5.6500000000000009E-2</v>
      </c>
      <c r="Y228" s="329">
        <v>5.9500000000000004E-2</v>
      </c>
      <c r="Z228" s="329">
        <v>4.4499999999999998E-2</v>
      </c>
      <c r="AA228" s="329">
        <v>8.9999999999999993E-3</v>
      </c>
      <c r="AB228" s="329">
        <v>8.9999999999999993E-3</v>
      </c>
      <c r="AC228" s="329">
        <v>8.9999999999999993E-3</v>
      </c>
      <c r="AD228" s="329">
        <v>4.3784085617123984E-2</v>
      </c>
      <c r="AE228" s="329">
        <v>3.0327193404664596E-2</v>
      </c>
      <c r="AF228" s="329">
        <v>2.4931816565554651E-2</v>
      </c>
    </row>
    <row r="229" spans="1:32" s="69" customFormat="1" ht="15.75" customHeight="1" x14ac:dyDescent="0.25">
      <c r="A229" s="327" t="s">
        <v>52</v>
      </c>
      <c r="B229" s="327" t="s">
        <v>62</v>
      </c>
      <c r="C229" s="327" t="s">
        <v>40</v>
      </c>
      <c r="D229" s="328">
        <v>1997</v>
      </c>
      <c r="E229" s="328">
        <v>2001</v>
      </c>
      <c r="F229" s="329">
        <v>319.26552493838665</v>
      </c>
      <c r="G229" s="329">
        <v>251.68249926171706</v>
      </c>
      <c r="H229" s="329">
        <v>228.80380119536719</v>
      </c>
      <c r="I229" s="329">
        <v>1.9877585512798428</v>
      </c>
      <c r="J229" s="329">
        <v>1.5793745319837611</v>
      </c>
      <c r="K229" s="329">
        <v>1.7468072486255886</v>
      </c>
      <c r="L229" s="329">
        <v>0.21707017412849236</v>
      </c>
      <c r="M229" s="329">
        <v>0.17309549048507356</v>
      </c>
      <c r="N229" s="329">
        <v>0.19779586369377836</v>
      </c>
      <c r="O229" s="329">
        <v>14.109561318352004</v>
      </c>
      <c r="P229" s="329">
        <v>11.251206881529781</v>
      </c>
      <c r="Q229" s="329">
        <v>12.856731140095594</v>
      </c>
      <c r="R229" s="329">
        <v>11.455497286928813</v>
      </c>
      <c r="S229" s="329">
        <v>9.0409916018998189</v>
      </c>
      <c r="T229" s="329">
        <v>8.1754794759017013</v>
      </c>
      <c r="U229" s="329">
        <v>0.11199999999999999</v>
      </c>
      <c r="V229" s="329">
        <v>6.9599999999999995E-2</v>
      </c>
      <c r="W229" s="329">
        <v>6.5100000000000005E-2</v>
      </c>
      <c r="X229" s="329">
        <v>1.7999999999999999E-2</v>
      </c>
      <c r="Y229" s="329">
        <v>1.4999999999999999E-2</v>
      </c>
      <c r="Z229" s="329">
        <v>0.01</v>
      </c>
      <c r="AA229" s="329">
        <v>2.8999999999999998E-3</v>
      </c>
      <c r="AB229" s="329">
        <v>2.8999999999999998E-3</v>
      </c>
      <c r="AC229" s="329">
        <v>2.8999999999999998E-3</v>
      </c>
      <c r="AD229" s="329">
        <v>0.53785125165605929</v>
      </c>
      <c r="AE229" s="329">
        <v>0.34642705741269858</v>
      </c>
      <c r="AF229" s="329">
        <v>0.27441099213830161</v>
      </c>
    </row>
    <row r="230" spans="1:32" s="69" customFormat="1" ht="15.75" customHeight="1" x14ac:dyDescent="0.25">
      <c r="A230" s="327" t="s">
        <v>52</v>
      </c>
      <c r="B230" s="327" t="s">
        <v>62</v>
      </c>
      <c r="C230" s="327" t="s">
        <v>41</v>
      </c>
      <c r="D230" s="328">
        <v>2002</v>
      </c>
      <c r="E230" s="328">
        <v>2006</v>
      </c>
      <c r="F230" s="329">
        <v>330.85271304263091</v>
      </c>
      <c r="G230" s="329">
        <v>257.96159902558747</v>
      </c>
      <c r="H230" s="329">
        <v>232.43813967984664</v>
      </c>
      <c r="I230" s="329">
        <v>2.3970171192206893</v>
      </c>
      <c r="J230" s="329">
        <v>1.7884865779612897</v>
      </c>
      <c r="K230" s="329">
        <v>1.7259205541816247</v>
      </c>
      <c r="L230" s="329">
        <v>0.21882535773343167</v>
      </c>
      <c r="M230" s="329">
        <v>0.1529437389419471</v>
      </c>
      <c r="N230" s="329">
        <v>0.13493940546328187</v>
      </c>
      <c r="O230" s="329">
        <v>15.317775041340218</v>
      </c>
      <c r="P230" s="329">
        <v>10.706061725936298</v>
      </c>
      <c r="Q230" s="329">
        <v>9.4457583824297302</v>
      </c>
      <c r="R230" s="329">
        <v>9.2245629578511625</v>
      </c>
      <c r="S230" s="329">
        <v>7.2243635071477801</v>
      </c>
      <c r="T230" s="329">
        <v>6.5502862232747736</v>
      </c>
      <c r="U230" s="329">
        <v>9.799999999999999E-2</v>
      </c>
      <c r="V230" s="329">
        <v>7.4400000000000008E-2</v>
      </c>
      <c r="W230" s="329">
        <v>6.3700000000000007E-2</v>
      </c>
      <c r="X230" s="329">
        <v>8.9999999999999993E-3</v>
      </c>
      <c r="Y230" s="329">
        <v>8.9999999999999993E-3</v>
      </c>
      <c r="Z230" s="329">
        <v>7.0000000000000001E-3</v>
      </c>
      <c r="AA230" s="329">
        <v>2.8999999999999998E-3</v>
      </c>
      <c r="AB230" s="329">
        <v>2.8999999999999998E-3</v>
      </c>
      <c r="AC230" s="329">
        <v>2.8999999999999998E-3</v>
      </c>
      <c r="AD230" s="329">
        <v>0.49571168830116169</v>
      </c>
      <c r="AE230" s="329">
        <v>0.31566190038724579</v>
      </c>
      <c r="AF230" s="329">
        <v>0.24892117617533527</v>
      </c>
    </row>
    <row r="231" spans="1:32" s="69" customFormat="1" ht="15.75" customHeight="1" x14ac:dyDescent="0.25">
      <c r="A231" s="327" t="s">
        <v>52</v>
      </c>
      <c r="B231" s="327" t="s">
        <v>62</v>
      </c>
      <c r="C231" s="327" t="s">
        <v>42</v>
      </c>
      <c r="D231" s="328">
        <v>2007</v>
      </c>
      <c r="E231" s="328">
        <v>2009</v>
      </c>
      <c r="F231" s="329">
        <v>316.31668658459409</v>
      </c>
      <c r="G231" s="329">
        <v>252.66365585897137</v>
      </c>
      <c r="H231" s="329">
        <v>229.5027465522318</v>
      </c>
      <c r="I231" s="329">
        <v>1.1512105082952389</v>
      </c>
      <c r="J231" s="329">
        <v>0.83862852052155845</v>
      </c>
      <c r="K231" s="329">
        <v>0.72323425886803083</v>
      </c>
      <c r="L231" s="329">
        <v>4.9018985971993501E-2</v>
      </c>
      <c r="M231" s="329">
        <v>3.6748962922497019E-2</v>
      </c>
      <c r="N231" s="329">
        <v>3.3353221940810661E-2</v>
      </c>
      <c r="O231" s="329">
        <v>3.6764239478995124</v>
      </c>
      <c r="P231" s="329">
        <v>2.7561722191872766</v>
      </c>
      <c r="Q231" s="329">
        <v>2.5014916455607996</v>
      </c>
      <c r="R231" s="329">
        <v>6.2699499926390247</v>
      </c>
      <c r="S231" s="329">
        <v>5.0709200680430939</v>
      </c>
      <c r="T231" s="329">
        <v>4.7084035020479691</v>
      </c>
      <c r="U231" s="329">
        <v>5.2499999999999995E-3</v>
      </c>
      <c r="V231" s="329">
        <v>5.6000000000000008E-3</v>
      </c>
      <c r="W231" s="329">
        <v>4.2000000000000006E-3</v>
      </c>
      <c r="X231" s="329">
        <v>1.9E-2</v>
      </c>
      <c r="Y231" s="329">
        <v>2.3399999999999997E-2</v>
      </c>
      <c r="Z231" s="329">
        <v>1.9199999999999998E-2</v>
      </c>
      <c r="AA231" s="329">
        <v>2.8999999999999994E-3</v>
      </c>
      <c r="AB231" s="329">
        <v>2.8999999999999994E-3</v>
      </c>
      <c r="AC231" s="329">
        <v>2.8999999999999994E-3</v>
      </c>
      <c r="AD231" s="329">
        <v>6.9601765648225691E-2</v>
      </c>
      <c r="AE231" s="329">
        <v>4.8467692745647863E-2</v>
      </c>
      <c r="AF231" s="329">
        <v>4.1418989861322308E-2</v>
      </c>
    </row>
    <row r="232" spans="1:32" s="69" customFormat="1" ht="15.75" customHeight="1" x14ac:dyDescent="0.25">
      <c r="A232" s="327" t="s">
        <v>52</v>
      </c>
      <c r="B232" s="327" t="s">
        <v>62</v>
      </c>
      <c r="C232" s="327" t="s">
        <v>43</v>
      </c>
      <c r="D232" s="328">
        <v>2010</v>
      </c>
      <c r="E232" s="328">
        <v>2013</v>
      </c>
      <c r="F232" s="329">
        <v>316.97678107162017</v>
      </c>
      <c r="G232" s="329">
        <v>252.97728757271392</v>
      </c>
      <c r="H232" s="329">
        <v>230.45977491790271</v>
      </c>
      <c r="I232" s="329">
        <v>0.80797831638907014</v>
      </c>
      <c r="J232" s="329">
        <v>0.54946564761945815</v>
      </c>
      <c r="K232" s="329">
        <v>0.45748167628876663</v>
      </c>
      <c r="L232" s="329">
        <v>6.6537879936915151E-2</v>
      </c>
      <c r="M232" s="329">
        <v>3.0900135202186717E-2</v>
      </c>
      <c r="N232" s="329">
        <v>2.5679205193317952E-2</v>
      </c>
      <c r="O232" s="329">
        <v>4.9903409952686362</v>
      </c>
      <c r="P232" s="329">
        <v>2.3175101401640039</v>
      </c>
      <c r="Q232" s="329">
        <v>1.9259403894988465</v>
      </c>
      <c r="R232" s="329">
        <v>5.2166212702252661</v>
      </c>
      <c r="S232" s="329">
        <v>3.9158157554846</v>
      </c>
      <c r="T232" s="329">
        <v>3.4622772580623167</v>
      </c>
      <c r="U232" s="329">
        <v>5.2499999999999995E-3</v>
      </c>
      <c r="V232" s="329">
        <v>5.6000000000000008E-3</v>
      </c>
      <c r="W232" s="329">
        <v>4.2000000000000006E-3</v>
      </c>
      <c r="X232" s="329">
        <v>4.9000000000000002E-2</v>
      </c>
      <c r="Y232" s="329">
        <v>6.6599999999999993E-2</v>
      </c>
      <c r="Z232" s="329">
        <v>5.5800000000000009E-2</v>
      </c>
      <c r="AA232" s="329">
        <v>1.1000000000000001E-2</v>
      </c>
      <c r="AB232" s="329">
        <v>1.1000000000000001E-2</v>
      </c>
      <c r="AC232" s="329">
        <v>1.1000000000000001E-2</v>
      </c>
      <c r="AD232" s="329">
        <v>0.14898493246753419</v>
      </c>
      <c r="AE232" s="329">
        <v>0.10129786307105217</v>
      </c>
      <c r="AF232" s="329">
        <v>8.436960630817962E-2</v>
      </c>
    </row>
    <row r="233" spans="1:32" s="69" customFormat="1" ht="15.75" customHeight="1" x14ac:dyDescent="0.25">
      <c r="A233" s="327" t="s">
        <v>52</v>
      </c>
      <c r="B233" s="327" t="s">
        <v>62</v>
      </c>
      <c r="C233" s="327" t="s">
        <v>55</v>
      </c>
      <c r="D233" s="328">
        <v>2014</v>
      </c>
      <c r="E233" s="328">
        <v>2028</v>
      </c>
      <c r="F233" s="329">
        <v>310.6564464092362</v>
      </c>
      <c r="G233" s="329">
        <v>246.43968284302025</v>
      </c>
      <c r="H233" s="329">
        <v>223.8373772758863</v>
      </c>
      <c r="I233" s="329">
        <v>0.19268042236806435</v>
      </c>
      <c r="J233" s="329">
        <v>0.13622873412577952</v>
      </c>
      <c r="K233" s="329">
        <v>0.11619208716241783</v>
      </c>
      <c r="L233" s="329">
        <v>6.1282883767781572E-3</v>
      </c>
      <c r="M233" s="329">
        <v>2.9168944563683526E-3</v>
      </c>
      <c r="N233" s="329">
        <v>2.6493704153967837E-3</v>
      </c>
      <c r="O233" s="329">
        <v>9.1924325651672356E-2</v>
      </c>
      <c r="P233" s="329">
        <v>4.3753416845525292E-2</v>
      </c>
      <c r="Q233" s="329">
        <v>3.9740556230951754E-2</v>
      </c>
      <c r="R233" s="329">
        <v>0.43290301134986925</v>
      </c>
      <c r="S233" s="329">
        <v>0.20259905773770504</v>
      </c>
      <c r="T233" s="329">
        <v>0.11829938970145436</v>
      </c>
      <c r="U233" s="329">
        <v>5.2499999999999995E-3</v>
      </c>
      <c r="V233" s="329">
        <v>5.6000000000000008E-3</v>
      </c>
      <c r="W233" s="329">
        <v>4.2000000000000006E-3</v>
      </c>
      <c r="X233" s="329">
        <v>6.0999999999999999E-2</v>
      </c>
      <c r="Y233" s="329">
        <v>6.4000000000000001E-2</v>
      </c>
      <c r="Z233" s="329">
        <v>4.7999999999999994E-2</v>
      </c>
      <c r="AA233" s="329">
        <v>8.9999999999999993E-3</v>
      </c>
      <c r="AB233" s="329">
        <v>8.9999999999999993E-3</v>
      </c>
      <c r="AC233" s="329">
        <v>8.9999999999999993E-3</v>
      </c>
      <c r="AD233" s="329">
        <v>4.4695435752089105E-2</v>
      </c>
      <c r="AE233" s="329">
        <v>3.0388712528817897E-2</v>
      </c>
      <c r="AF233" s="329">
        <v>2.5312015715224699E-2</v>
      </c>
    </row>
    <row r="234" spans="1:32" s="69" customFormat="1" ht="15.75" customHeight="1" x14ac:dyDescent="0.25">
      <c r="A234" s="327" t="s">
        <v>52</v>
      </c>
      <c r="B234" s="327" t="s">
        <v>63</v>
      </c>
      <c r="C234" s="327" t="s">
        <v>47</v>
      </c>
      <c r="D234" s="328">
        <v>0</v>
      </c>
      <c r="E234" s="328">
        <v>1993</v>
      </c>
      <c r="F234" s="329">
        <v>331.98571836707185</v>
      </c>
      <c r="G234" s="329">
        <v>254.48062560831602</v>
      </c>
      <c r="H234" s="329">
        <v>227.20942974919029</v>
      </c>
      <c r="I234" s="329">
        <v>2.5593787132699632</v>
      </c>
      <c r="J234" s="329">
        <v>1.8987437366522091</v>
      </c>
      <c r="K234" s="329">
        <v>1.8041603340020509</v>
      </c>
      <c r="L234" s="329">
        <v>0.48484997243947908</v>
      </c>
      <c r="M234" s="329">
        <v>0.36039130588350327</v>
      </c>
      <c r="N234" s="329">
        <v>0.33889203361047876</v>
      </c>
      <c r="O234" s="329">
        <v>24.242498621973954</v>
      </c>
      <c r="P234" s="329">
        <v>18.019565294175163</v>
      </c>
      <c r="Q234" s="329">
        <v>16.944601680523938</v>
      </c>
      <c r="R234" s="329">
        <v>13.304656604628969</v>
      </c>
      <c r="S234" s="329">
        <v>10.460382988674969</v>
      </c>
      <c r="T234" s="329">
        <v>9.2856122782425121</v>
      </c>
      <c r="U234" s="329">
        <v>0.17499999999999999</v>
      </c>
      <c r="V234" s="329">
        <v>0.08</v>
      </c>
      <c r="W234" s="329">
        <v>7.0000000000000007E-2</v>
      </c>
      <c r="X234" s="329">
        <v>0.03</v>
      </c>
      <c r="Y234" s="329">
        <v>0.03</v>
      </c>
      <c r="Z234" s="329">
        <v>0.03</v>
      </c>
      <c r="AA234" s="329">
        <v>2.9000000000000002E-3</v>
      </c>
      <c r="AB234" s="329">
        <v>2.9000000000000002E-3</v>
      </c>
      <c r="AC234" s="329">
        <v>2.9000000000000002E-3</v>
      </c>
      <c r="AD234" s="329">
        <v>0.73591847766495688</v>
      </c>
      <c r="AE234" s="329">
        <v>0.47572152523045486</v>
      </c>
      <c r="AF234" s="329">
        <v>0.38001287917001647</v>
      </c>
    </row>
    <row r="235" spans="1:32" s="69" customFormat="1" ht="15.75" customHeight="1" x14ac:dyDescent="0.25">
      <c r="A235" s="327" t="s">
        <v>52</v>
      </c>
      <c r="B235" s="327" t="s">
        <v>63</v>
      </c>
      <c r="C235" s="327" t="s">
        <v>39</v>
      </c>
      <c r="D235" s="328">
        <v>1994</v>
      </c>
      <c r="E235" s="328">
        <v>1996</v>
      </c>
      <c r="F235" s="329">
        <v>297.04339587968127</v>
      </c>
      <c r="G235" s="329">
        <v>229.45773049579773</v>
      </c>
      <c r="H235" s="329">
        <v>205.38328487675992</v>
      </c>
      <c r="I235" s="329">
        <v>2.1718244310808466</v>
      </c>
      <c r="J235" s="329">
        <v>1.6642710611127793</v>
      </c>
      <c r="K235" s="329">
        <v>1.6025185333882903</v>
      </c>
      <c r="L235" s="329">
        <v>0.3772270677672071</v>
      </c>
      <c r="M235" s="329">
        <v>0.27671134598164693</v>
      </c>
      <c r="N235" s="329">
        <v>0.26110453149057999</v>
      </c>
      <c r="O235" s="329">
        <v>24.519759404868463</v>
      </c>
      <c r="P235" s="329">
        <v>17.986237488807049</v>
      </c>
      <c r="Q235" s="329">
        <v>16.971794546887701</v>
      </c>
      <c r="R235" s="329">
        <v>9.508415531985964</v>
      </c>
      <c r="S235" s="329">
        <v>7.4082547430956787</v>
      </c>
      <c r="T235" s="329">
        <v>6.5693854207140454</v>
      </c>
      <c r="U235" s="329">
        <v>0.17499999999999999</v>
      </c>
      <c r="V235" s="329">
        <v>0.08</v>
      </c>
      <c r="W235" s="329">
        <v>7.0000000000000007E-2</v>
      </c>
      <c r="X235" s="329">
        <v>1.7000000000000001E-2</v>
      </c>
      <c r="Y235" s="329">
        <v>1.4E-2</v>
      </c>
      <c r="Z235" s="329">
        <v>9.9999999999999985E-3</v>
      </c>
      <c r="AA235" s="329">
        <v>2.8999999999999998E-3</v>
      </c>
      <c r="AB235" s="329">
        <v>2.8999999999999998E-3</v>
      </c>
      <c r="AC235" s="329">
        <v>2.8999999999999998E-3</v>
      </c>
      <c r="AD235" s="329">
        <v>0.67838967091031022</v>
      </c>
      <c r="AE235" s="329">
        <v>0.45044185540478732</v>
      </c>
      <c r="AF235" s="329">
        <v>0.36309580767210392</v>
      </c>
    </row>
    <row r="236" spans="1:32" s="69" customFormat="1" ht="15.75" customHeight="1" x14ac:dyDescent="0.25">
      <c r="A236" s="327" t="s">
        <v>52</v>
      </c>
      <c r="B236" s="327" t="s">
        <v>63</v>
      </c>
      <c r="C236" s="327" t="s">
        <v>40</v>
      </c>
      <c r="D236" s="328">
        <v>1997</v>
      </c>
      <c r="E236" s="328">
        <v>2001</v>
      </c>
      <c r="F236" s="329">
        <v>279.23593184641231</v>
      </c>
      <c r="G236" s="329">
        <v>218.90573588098366</v>
      </c>
      <c r="H236" s="329">
        <v>203.4649174451863</v>
      </c>
      <c r="I236" s="329">
        <v>1.7432228389803055</v>
      </c>
      <c r="J236" s="329">
        <v>1.3758232018840124</v>
      </c>
      <c r="K236" s="329">
        <v>1.4971496748604194</v>
      </c>
      <c r="L236" s="329">
        <v>0.19127232220552928</v>
      </c>
      <c r="M236" s="329">
        <v>0.15189600526265923</v>
      </c>
      <c r="N236" s="329">
        <v>0.17378223466924933</v>
      </c>
      <c r="O236" s="329">
        <v>12.432700943359404</v>
      </c>
      <c r="P236" s="329">
        <v>9.8732403420728492</v>
      </c>
      <c r="Q236" s="329">
        <v>11.295845253501206</v>
      </c>
      <c r="R236" s="329">
        <v>10.046042566403662</v>
      </c>
      <c r="S236" s="329">
        <v>7.7714204186387663</v>
      </c>
      <c r="T236" s="329">
        <v>6.8672076006137033</v>
      </c>
      <c r="U236" s="329">
        <v>0.11199999999999999</v>
      </c>
      <c r="V236" s="329">
        <v>6.9599999999999995E-2</v>
      </c>
      <c r="W236" s="329">
        <v>6.5100000000000005E-2</v>
      </c>
      <c r="X236" s="329">
        <v>1.7000000000000005E-2</v>
      </c>
      <c r="Y236" s="329">
        <v>1.4000000000000004E-2</v>
      </c>
      <c r="Z236" s="329">
        <v>1.0000000000000002E-2</v>
      </c>
      <c r="AA236" s="329">
        <v>2.8999999999999998E-3</v>
      </c>
      <c r="AB236" s="329">
        <v>2.8999999999999998E-3</v>
      </c>
      <c r="AC236" s="329">
        <v>2.8999999999999998E-3</v>
      </c>
      <c r="AD236" s="329">
        <v>0.4499035446257672</v>
      </c>
      <c r="AE236" s="329">
        <v>0.29590896064406663</v>
      </c>
      <c r="AF236" s="329">
        <v>0.23804117732775326</v>
      </c>
    </row>
    <row r="237" spans="1:32" s="69" customFormat="1" ht="15.75" customHeight="1" x14ac:dyDescent="0.25">
      <c r="A237" s="327" t="s">
        <v>52</v>
      </c>
      <c r="B237" s="327" t="s">
        <v>63</v>
      </c>
      <c r="C237" s="327" t="s">
        <v>41</v>
      </c>
      <c r="D237" s="328">
        <v>2002</v>
      </c>
      <c r="E237" s="328">
        <v>2006</v>
      </c>
      <c r="F237" s="329">
        <v>294.92913231041604</v>
      </c>
      <c r="G237" s="329">
        <v>228.6065602813089</v>
      </c>
      <c r="H237" s="329">
        <v>203.72802701554826</v>
      </c>
      <c r="I237" s="329">
        <v>2.0661071732787497</v>
      </c>
      <c r="J237" s="329">
        <v>1.5580627798505722</v>
      </c>
      <c r="K237" s="329">
        <v>1.5162909652386902</v>
      </c>
      <c r="L237" s="329">
        <v>0.18418316818244498</v>
      </c>
      <c r="M237" s="329">
        <v>0.13191693347122163</v>
      </c>
      <c r="N237" s="329">
        <v>0.12045616907470365</v>
      </c>
      <c r="O237" s="329">
        <v>12.892821772771148</v>
      </c>
      <c r="P237" s="329">
        <v>9.2341853429855139</v>
      </c>
      <c r="Q237" s="329">
        <v>8.4319318352292552</v>
      </c>
      <c r="R237" s="329">
        <v>8.109531132966497</v>
      </c>
      <c r="S237" s="329">
        <v>6.1543065421792589</v>
      </c>
      <c r="T237" s="329">
        <v>5.3970729335729191</v>
      </c>
      <c r="U237" s="329">
        <v>9.799999999999999E-2</v>
      </c>
      <c r="V237" s="329">
        <v>7.4400000000000008E-2</v>
      </c>
      <c r="W237" s="329">
        <v>6.3700000000000007E-2</v>
      </c>
      <c r="X237" s="329">
        <v>8.0000000000000002E-3</v>
      </c>
      <c r="Y237" s="329">
        <v>8.0000000000000002E-3</v>
      </c>
      <c r="Z237" s="329">
        <v>5.9999999999999975E-3</v>
      </c>
      <c r="AA237" s="329">
        <v>2.8999999999999994E-3</v>
      </c>
      <c r="AB237" s="329">
        <v>2.8999999999999994E-3</v>
      </c>
      <c r="AC237" s="329">
        <v>2.8999999999999994E-3</v>
      </c>
      <c r="AD237" s="329">
        <v>0.41548796142798011</v>
      </c>
      <c r="AE237" s="329">
        <v>0.26906451851136698</v>
      </c>
      <c r="AF237" s="329">
        <v>0.21478138998409924</v>
      </c>
    </row>
    <row r="238" spans="1:32" s="69" customFormat="1" ht="15.75" customHeight="1" x14ac:dyDescent="0.25">
      <c r="A238" s="327" t="s">
        <v>52</v>
      </c>
      <c r="B238" s="327" t="s">
        <v>63</v>
      </c>
      <c r="C238" s="327" t="s">
        <v>42</v>
      </c>
      <c r="D238" s="328">
        <v>2007</v>
      </c>
      <c r="E238" s="328">
        <v>2009</v>
      </c>
      <c r="F238" s="329">
        <v>283.18643156352999</v>
      </c>
      <c r="G238" s="329">
        <v>224.18049370797874</v>
      </c>
      <c r="H238" s="329">
        <v>200.61323704957243</v>
      </c>
      <c r="I238" s="329">
        <v>0.99043480525625438</v>
      </c>
      <c r="J238" s="329">
        <v>0.70943860590415875</v>
      </c>
      <c r="K238" s="329">
        <v>0.61809589529643749</v>
      </c>
      <c r="L238" s="329">
        <v>4.2599009498999571E-2</v>
      </c>
      <c r="M238" s="329">
        <v>3.1446765692113826E-2</v>
      </c>
      <c r="N238" s="329">
        <v>2.7889454458694309E-2</v>
      </c>
      <c r="O238" s="329">
        <v>3.1949257124249679</v>
      </c>
      <c r="P238" s="329">
        <v>2.3585074269085369</v>
      </c>
      <c r="Q238" s="329">
        <v>2.0917090844020731</v>
      </c>
      <c r="R238" s="329">
        <v>5.5309641089352581</v>
      </c>
      <c r="S238" s="329">
        <v>4.3286173058747037</v>
      </c>
      <c r="T238" s="329">
        <v>3.8368643146784964</v>
      </c>
      <c r="U238" s="329">
        <v>5.2499999999999995E-3</v>
      </c>
      <c r="V238" s="329">
        <v>5.6000000000000008E-3</v>
      </c>
      <c r="W238" s="329">
        <v>4.2000000000000006E-3</v>
      </c>
      <c r="X238" s="329">
        <v>1.7399999999999999E-2</v>
      </c>
      <c r="Y238" s="329">
        <v>2.1399999999999995E-2</v>
      </c>
      <c r="Z238" s="329">
        <v>1.7399999999999999E-2</v>
      </c>
      <c r="AA238" s="329">
        <v>2.8999999999999998E-3</v>
      </c>
      <c r="AB238" s="329">
        <v>2.8999999999999998E-3</v>
      </c>
      <c r="AC238" s="329">
        <v>2.8999999999999998E-3</v>
      </c>
      <c r="AD238" s="329">
        <v>5.9210800069679805E-2</v>
      </c>
      <c r="AE238" s="329">
        <v>4.1439267870270718E-2</v>
      </c>
      <c r="AF238" s="329">
        <v>3.5895304142282237E-2</v>
      </c>
    </row>
    <row r="239" spans="1:32" s="69" customFormat="1" ht="15.75" customHeight="1" x14ac:dyDescent="0.25">
      <c r="A239" s="327" t="s">
        <v>52</v>
      </c>
      <c r="B239" s="327" t="s">
        <v>63</v>
      </c>
      <c r="C239" s="327" t="s">
        <v>43</v>
      </c>
      <c r="D239" s="328">
        <v>2010</v>
      </c>
      <c r="E239" s="328">
        <v>2013</v>
      </c>
      <c r="F239" s="329">
        <v>280.68952831566293</v>
      </c>
      <c r="G239" s="329">
        <v>223.77084632357548</v>
      </c>
      <c r="H239" s="329">
        <v>203.43474268444371</v>
      </c>
      <c r="I239" s="329">
        <v>0.6672819271906486</v>
      </c>
      <c r="J239" s="329">
        <v>0.45177494249138295</v>
      </c>
      <c r="K239" s="329">
        <v>0.37609869849639394</v>
      </c>
      <c r="L239" s="329">
        <v>6.5899890178405543E-2</v>
      </c>
      <c r="M239" s="329">
        <v>3.0570273500921018E-2</v>
      </c>
      <c r="N239" s="329">
        <v>2.5352952340993582E-2</v>
      </c>
      <c r="O239" s="329">
        <v>4.9424917633804153</v>
      </c>
      <c r="P239" s="329">
        <v>2.2927705125690765</v>
      </c>
      <c r="Q239" s="329">
        <v>1.9014714255745186</v>
      </c>
      <c r="R239" s="329">
        <v>4.4604725988814033</v>
      </c>
      <c r="S239" s="329">
        <v>3.3248540956229071</v>
      </c>
      <c r="T239" s="329">
        <v>2.9223141408754079</v>
      </c>
      <c r="U239" s="329">
        <v>5.2499999999999995E-3</v>
      </c>
      <c r="V239" s="329">
        <v>5.6000000000000008E-3</v>
      </c>
      <c r="W239" s="329">
        <v>4.2000000000000006E-3</v>
      </c>
      <c r="X239" s="329">
        <v>4.5600000000000002E-2</v>
      </c>
      <c r="Y239" s="329">
        <v>6.1599999999999995E-2</v>
      </c>
      <c r="Z239" s="329">
        <v>5.16E-2</v>
      </c>
      <c r="AA239" s="329">
        <v>1.0999999999999999E-2</v>
      </c>
      <c r="AB239" s="329">
        <v>1.0999999999999999E-2</v>
      </c>
      <c r="AC239" s="329">
        <v>1.0999999999999999E-2</v>
      </c>
      <c r="AD239" s="329">
        <v>0.12368037955259047</v>
      </c>
      <c r="AE239" s="329">
        <v>8.7053980951874027E-2</v>
      </c>
      <c r="AF239" s="329">
        <v>7.4129926430345855E-2</v>
      </c>
    </row>
    <row r="240" spans="1:32" s="69" customFormat="1" ht="15.75" customHeight="1" x14ac:dyDescent="0.25">
      <c r="A240" s="327" t="s">
        <v>52</v>
      </c>
      <c r="B240" s="327" t="s">
        <v>63</v>
      </c>
      <c r="C240" s="327" t="s">
        <v>55</v>
      </c>
      <c r="D240" s="328">
        <v>2014</v>
      </c>
      <c r="E240" s="328">
        <v>2028</v>
      </c>
      <c r="F240" s="329">
        <v>275.11583347302144</v>
      </c>
      <c r="G240" s="329">
        <v>218.25340672597994</v>
      </c>
      <c r="H240" s="329">
        <v>197.95327497678383</v>
      </c>
      <c r="I240" s="329">
        <v>0.16657689571527218</v>
      </c>
      <c r="J240" s="329">
        <v>0.11203074558710802</v>
      </c>
      <c r="K240" s="329">
        <v>0.10838620576423143</v>
      </c>
      <c r="L240" s="329">
        <v>6.0700375965511777E-3</v>
      </c>
      <c r="M240" s="329">
        <v>2.8892696600075897E-3</v>
      </c>
      <c r="N240" s="329">
        <v>2.6205336268021692E-3</v>
      </c>
      <c r="O240" s="329">
        <v>9.105056394826766E-2</v>
      </c>
      <c r="P240" s="329">
        <v>4.3339044900113845E-2</v>
      </c>
      <c r="Q240" s="329">
        <v>3.930800440203254E-2</v>
      </c>
      <c r="R240" s="329">
        <v>0.33210462296846893</v>
      </c>
      <c r="S240" s="329">
        <v>0.19278686076737592</v>
      </c>
      <c r="T240" s="329">
        <v>0.14427633012806135</v>
      </c>
      <c r="U240" s="329">
        <v>5.2499999999999995E-3</v>
      </c>
      <c r="V240" s="329">
        <v>5.6000000000000008E-3</v>
      </c>
      <c r="W240" s="329">
        <v>4.2000000000000006E-3</v>
      </c>
      <c r="X240" s="329">
        <v>5.6499999999999995E-2</v>
      </c>
      <c r="Y240" s="329">
        <v>5.949999999999999E-2</v>
      </c>
      <c r="Z240" s="329">
        <v>4.4499999999999998E-2</v>
      </c>
      <c r="AA240" s="329">
        <v>8.9999999999999976E-3</v>
      </c>
      <c r="AB240" s="329">
        <v>8.9999999999999976E-3</v>
      </c>
      <c r="AC240" s="329">
        <v>8.9999999999999976E-3</v>
      </c>
      <c r="AD240" s="329">
        <v>3.7467863926699756E-2</v>
      </c>
      <c r="AE240" s="329">
        <v>2.5783964875283564E-2</v>
      </c>
      <c r="AF240" s="329">
        <v>2.1501425227132633E-2</v>
      </c>
    </row>
    <row r="241" spans="1:32" s="69" customFormat="1" ht="15.75" customHeight="1" x14ac:dyDescent="0.25">
      <c r="A241" s="327" t="s">
        <v>52</v>
      </c>
      <c r="B241" s="327" t="s">
        <v>64</v>
      </c>
      <c r="C241" s="327" t="s">
        <v>47</v>
      </c>
      <c r="D241" s="328">
        <v>0</v>
      </c>
      <c r="E241" s="328">
        <v>1993</v>
      </c>
      <c r="F241" s="329">
        <v>385.16279024156637</v>
      </c>
      <c r="G241" s="329">
        <v>290.69609489031092</v>
      </c>
      <c r="H241" s="329">
        <v>255.72126121689521</v>
      </c>
      <c r="I241" s="329">
        <v>3.0052485101780357</v>
      </c>
      <c r="J241" s="329">
        <v>2.2154026805822475</v>
      </c>
      <c r="K241" s="329">
        <v>2.0909881578583187</v>
      </c>
      <c r="L241" s="329">
        <v>0.57851724902715396</v>
      </c>
      <c r="M241" s="329">
        <v>0.41895517201877042</v>
      </c>
      <c r="N241" s="329">
        <v>0.3837688492471642</v>
      </c>
      <c r="O241" s="329">
        <v>28.925862451357698</v>
      </c>
      <c r="P241" s="329">
        <v>20.947758600938521</v>
      </c>
      <c r="Q241" s="329">
        <v>19.188442462358211</v>
      </c>
      <c r="R241" s="329">
        <v>15.378269751477228</v>
      </c>
      <c r="S241" s="329">
        <v>11.908448186473162</v>
      </c>
      <c r="T241" s="329">
        <v>10.419082896879928</v>
      </c>
      <c r="U241" s="329">
        <v>0.17499999999999999</v>
      </c>
      <c r="V241" s="329">
        <v>0.08</v>
      </c>
      <c r="W241" s="329">
        <v>7.0000000000000007E-2</v>
      </c>
      <c r="X241" s="329">
        <v>3.0000000000000006E-2</v>
      </c>
      <c r="Y241" s="329">
        <v>3.0000000000000006E-2</v>
      </c>
      <c r="Z241" s="329">
        <v>3.0000000000000006E-2</v>
      </c>
      <c r="AA241" s="329">
        <v>2.8999999999999998E-3</v>
      </c>
      <c r="AB241" s="329">
        <v>2.8999999999999998E-3</v>
      </c>
      <c r="AC241" s="329">
        <v>2.8999999999999998E-3</v>
      </c>
      <c r="AD241" s="329">
        <v>0.87683989716810407</v>
      </c>
      <c r="AE241" s="329">
        <v>0.5548816551276744</v>
      </c>
      <c r="AF241" s="329">
        <v>0.43800924075486747</v>
      </c>
    </row>
    <row r="242" spans="1:32" s="69" customFormat="1" ht="15.75" customHeight="1" x14ac:dyDescent="0.25">
      <c r="A242" s="327" t="s">
        <v>52</v>
      </c>
      <c r="B242" s="327" t="s">
        <v>64</v>
      </c>
      <c r="C242" s="327" t="s">
        <v>39</v>
      </c>
      <c r="D242" s="328">
        <v>1994</v>
      </c>
      <c r="E242" s="328">
        <v>1996</v>
      </c>
      <c r="F242" s="329">
        <v>338.13749944985904</v>
      </c>
      <c r="G242" s="329">
        <v>257.81767108310646</v>
      </c>
      <c r="H242" s="329">
        <v>227.90699617127305</v>
      </c>
      <c r="I242" s="329">
        <v>2.5604469562064485</v>
      </c>
      <c r="J242" s="329">
        <v>1.9454742599168153</v>
      </c>
      <c r="K242" s="329">
        <v>1.8615199430354861</v>
      </c>
      <c r="L242" s="329">
        <v>0.4640952492457362</v>
      </c>
      <c r="M242" s="329">
        <v>0.3241379079175159</v>
      </c>
      <c r="N242" s="329">
        <v>0.29313534086731102</v>
      </c>
      <c r="O242" s="329">
        <v>30.166191200972854</v>
      </c>
      <c r="P242" s="329">
        <v>21.068964014638535</v>
      </c>
      <c r="Q242" s="329">
        <v>19.053797156375218</v>
      </c>
      <c r="R242" s="329">
        <v>10.890881239376116</v>
      </c>
      <c r="S242" s="329">
        <v>8.4077647260775663</v>
      </c>
      <c r="T242" s="329">
        <v>7.3874444264911334</v>
      </c>
      <c r="U242" s="329">
        <v>0.17499999999999999</v>
      </c>
      <c r="V242" s="329">
        <v>0.08</v>
      </c>
      <c r="W242" s="329">
        <v>7.0000000000000007E-2</v>
      </c>
      <c r="X242" s="329">
        <v>1.7999999999999999E-2</v>
      </c>
      <c r="Y242" s="329">
        <v>1.4999999999999999E-2</v>
      </c>
      <c r="Z242" s="329">
        <v>1.1000000000000001E-2</v>
      </c>
      <c r="AA242" s="329">
        <v>2.9000000000000002E-3</v>
      </c>
      <c r="AB242" s="329">
        <v>2.9000000000000002E-3</v>
      </c>
      <c r="AC242" s="329">
        <v>2.9000000000000002E-3</v>
      </c>
      <c r="AD242" s="329">
        <v>0.80509721131195511</v>
      </c>
      <c r="AE242" s="329">
        <v>0.52445585695377395</v>
      </c>
      <c r="AF242" s="329">
        <v>0.41963950315074927</v>
      </c>
    </row>
    <row r="243" spans="1:32" s="69" customFormat="1" ht="15.75" customHeight="1" x14ac:dyDescent="0.25">
      <c r="A243" s="327" t="s">
        <v>52</v>
      </c>
      <c r="B243" s="327" t="s">
        <v>64</v>
      </c>
      <c r="C243" s="327" t="s">
        <v>40</v>
      </c>
      <c r="D243" s="328">
        <v>1997</v>
      </c>
      <c r="E243" s="328">
        <v>2001</v>
      </c>
      <c r="F243" s="329">
        <v>329.6666869232497</v>
      </c>
      <c r="G243" s="329">
        <v>253.3356020924052</v>
      </c>
      <c r="H243" s="329">
        <v>223.84100661818789</v>
      </c>
      <c r="I243" s="329">
        <v>2.0548587714608479</v>
      </c>
      <c r="J243" s="329">
        <v>1.6100370832930855</v>
      </c>
      <c r="K243" s="329">
        <v>1.7726581968831292</v>
      </c>
      <c r="L243" s="329">
        <v>0.2269788446792152</v>
      </c>
      <c r="M243" s="329">
        <v>0.17738466406145215</v>
      </c>
      <c r="N243" s="329">
        <v>0.20124387818207623</v>
      </c>
      <c r="O243" s="329">
        <v>14.753624904148987</v>
      </c>
      <c r="P243" s="329">
        <v>11.53000316399439</v>
      </c>
      <c r="Q243" s="329">
        <v>13.080852081834955</v>
      </c>
      <c r="R243" s="329">
        <v>11.695449513889997</v>
      </c>
      <c r="S243" s="329">
        <v>8.9781297949798287</v>
      </c>
      <c r="T243" s="329">
        <v>7.8851152647969132</v>
      </c>
      <c r="U243" s="329">
        <v>0.11199999999999999</v>
      </c>
      <c r="V243" s="329">
        <v>6.9599999999999995E-2</v>
      </c>
      <c r="W243" s="329">
        <v>6.5100000000000005E-2</v>
      </c>
      <c r="X243" s="329">
        <v>1.8000000000000002E-2</v>
      </c>
      <c r="Y243" s="329">
        <v>1.5000000000000003E-2</v>
      </c>
      <c r="Z243" s="329">
        <v>1.0000000000000004E-2</v>
      </c>
      <c r="AA243" s="329">
        <v>2.9000000000000007E-3</v>
      </c>
      <c r="AB243" s="329">
        <v>2.9000000000000007E-3</v>
      </c>
      <c r="AC243" s="329">
        <v>2.9000000000000007E-3</v>
      </c>
      <c r="AD243" s="329">
        <v>0.53783506585113239</v>
      </c>
      <c r="AE243" s="329">
        <v>0.34304194911202113</v>
      </c>
      <c r="AF243" s="329">
        <v>0.27001073434919948</v>
      </c>
    </row>
    <row r="244" spans="1:32" s="69" customFormat="1" ht="15.75" customHeight="1" x14ac:dyDescent="0.25">
      <c r="A244" s="327" t="s">
        <v>52</v>
      </c>
      <c r="B244" s="327" t="s">
        <v>64</v>
      </c>
      <c r="C244" s="327" t="s">
        <v>41</v>
      </c>
      <c r="D244" s="328">
        <v>2002</v>
      </c>
      <c r="E244" s="328">
        <v>2006</v>
      </c>
      <c r="F244" s="329">
        <v>341.47825699575196</v>
      </c>
      <c r="G244" s="329">
        <v>259.53033605055271</v>
      </c>
      <c r="H244" s="329">
        <v>227.3674937037901</v>
      </c>
      <c r="I244" s="329">
        <v>2.4510451306858023</v>
      </c>
      <c r="J244" s="329">
        <v>1.8236721973749044</v>
      </c>
      <c r="K244" s="329">
        <v>1.775984470442854</v>
      </c>
      <c r="L244" s="329">
        <v>0.22261655134646377</v>
      </c>
      <c r="M244" s="329">
        <v>0.15501535270020206</v>
      </c>
      <c r="N244" s="329">
        <v>0.13553833511977584</v>
      </c>
      <c r="O244" s="329">
        <v>15.583158594252463</v>
      </c>
      <c r="P244" s="329">
        <v>10.851074689014144</v>
      </c>
      <c r="Q244" s="329">
        <v>9.4876834583843088</v>
      </c>
      <c r="R244" s="329">
        <v>9.4133243341362807</v>
      </c>
      <c r="S244" s="329">
        <v>7.1969713876828889</v>
      </c>
      <c r="T244" s="329">
        <v>6.3540727342147632</v>
      </c>
      <c r="U244" s="329">
        <v>9.799999999999999E-2</v>
      </c>
      <c r="V244" s="329">
        <v>7.4400000000000008E-2</v>
      </c>
      <c r="W244" s="329">
        <v>6.3700000000000007E-2</v>
      </c>
      <c r="X244" s="329">
        <v>9.0000000000000011E-3</v>
      </c>
      <c r="Y244" s="329">
        <v>9.0000000000000011E-3</v>
      </c>
      <c r="Z244" s="329">
        <v>6.9999999999999993E-3</v>
      </c>
      <c r="AA244" s="329">
        <v>2.8999999999999998E-3</v>
      </c>
      <c r="AB244" s="329">
        <v>2.8999999999999998E-3</v>
      </c>
      <c r="AC244" s="329">
        <v>2.8999999999999998E-3</v>
      </c>
      <c r="AD244" s="329">
        <v>0.49443294610837768</v>
      </c>
      <c r="AE244" s="329">
        <v>0.31156767289697745</v>
      </c>
      <c r="AF244" s="329">
        <v>0.24373028343064057</v>
      </c>
    </row>
    <row r="245" spans="1:32" s="69" customFormat="1" ht="15.75" customHeight="1" x14ac:dyDescent="0.25">
      <c r="A245" s="327" t="s">
        <v>52</v>
      </c>
      <c r="B245" s="327" t="s">
        <v>64</v>
      </c>
      <c r="C245" s="327" t="s">
        <v>42</v>
      </c>
      <c r="D245" s="328">
        <v>2007</v>
      </c>
      <c r="E245" s="328">
        <v>2009</v>
      </c>
      <c r="F245" s="329">
        <v>327.13497541457366</v>
      </c>
      <c r="G245" s="329">
        <v>254.1262749399219</v>
      </c>
      <c r="H245" s="329">
        <v>224.2361875040493</v>
      </c>
      <c r="I245" s="329">
        <v>1.1570637702843931</v>
      </c>
      <c r="J245" s="329">
        <v>0.83016604098964586</v>
      </c>
      <c r="K245" s="329">
        <v>0.70386641246571402</v>
      </c>
      <c r="L245" s="329">
        <v>4.9737221874208475E-2</v>
      </c>
      <c r="M245" s="329">
        <v>3.6421458956643428E-2</v>
      </c>
      <c r="N245" s="329">
        <v>3.2121547837689814E-2</v>
      </c>
      <c r="O245" s="329">
        <v>3.7302916405656354</v>
      </c>
      <c r="P245" s="329">
        <v>2.7316094217482569</v>
      </c>
      <c r="Q245" s="329">
        <v>2.4091160878267361</v>
      </c>
      <c r="R245" s="329">
        <v>6.3982114798913186</v>
      </c>
      <c r="S245" s="329">
        <v>5.0609488926555306</v>
      </c>
      <c r="T245" s="329">
        <v>4.5227230231367237</v>
      </c>
      <c r="U245" s="329">
        <v>5.2499999999999995E-3</v>
      </c>
      <c r="V245" s="329">
        <v>5.6000000000000008E-3</v>
      </c>
      <c r="W245" s="329">
        <v>4.2000000000000006E-3</v>
      </c>
      <c r="X245" s="329">
        <v>1.8999999999999996E-2</v>
      </c>
      <c r="Y245" s="329">
        <v>2.339999999999999E-2</v>
      </c>
      <c r="Z245" s="329">
        <v>1.9199999999999995E-2</v>
      </c>
      <c r="AA245" s="329">
        <v>2.8999999999999994E-3</v>
      </c>
      <c r="AB245" s="329">
        <v>2.8999999999999994E-3</v>
      </c>
      <c r="AC245" s="329">
        <v>2.8999999999999994E-3</v>
      </c>
      <c r="AD245" s="329">
        <v>7.0807461907519589E-2</v>
      </c>
      <c r="AE245" s="329">
        <v>4.816219300045288E-2</v>
      </c>
      <c r="AF245" s="329">
        <v>4.0917929241555781E-2</v>
      </c>
    </row>
    <row r="246" spans="1:32" s="69" customFormat="1" ht="15.75" customHeight="1" x14ac:dyDescent="0.25">
      <c r="A246" s="327" t="s">
        <v>52</v>
      </c>
      <c r="B246" s="327" t="s">
        <v>64</v>
      </c>
      <c r="C246" s="327" t="s">
        <v>43</v>
      </c>
      <c r="D246" s="328">
        <v>2010</v>
      </c>
      <c r="E246" s="328">
        <v>2013</v>
      </c>
      <c r="F246" s="329">
        <v>326.01224034000785</v>
      </c>
      <c r="G246" s="329">
        <v>254.6345818141742</v>
      </c>
      <c r="H246" s="329">
        <v>229.12954903244037</v>
      </c>
      <c r="I246" s="329">
        <v>0.80546354823943955</v>
      </c>
      <c r="J246" s="329">
        <v>0.53035694351421792</v>
      </c>
      <c r="K246" s="329">
        <v>0.43247536479740784</v>
      </c>
      <c r="L246" s="329">
        <v>7.6540692359073015E-2</v>
      </c>
      <c r="M246" s="329">
        <v>3.478669780600388E-2</v>
      </c>
      <c r="N246" s="329">
        <v>2.8555154640147046E-2</v>
      </c>
      <c r="O246" s="329">
        <v>5.7405519269304763</v>
      </c>
      <c r="P246" s="329">
        <v>2.6090023354502909</v>
      </c>
      <c r="Q246" s="329">
        <v>2.1416365980110283</v>
      </c>
      <c r="R246" s="329">
        <v>5.2883167727242881</v>
      </c>
      <c r="S246" s="329">
        <v>3.8963841299113167</v>
      </c>
      <c r="T246" s="329">
        <v>3.406475568540448</v>
      </c>
      <c r="U246" s="329">
        <v>5.2499999999999995E-3</v>
      </c>
      <c r="V246" s="329">
        <v>5.6000000000000008E-3</v>
      </c>
      <c r="W246" s="329">
        <v>4.2000000000000006E-3</v>
      </c>
      <c r="X246" s="329">
        <v>4.9000000000000016E-2</v>
      </c>
      <c r="Y246" s="329">
        <v>6.6599999999999993E-2</v>
      </c>
      <c r="Z246" s="329">
        <v>5.5800000000000002E-2</v>
      </c>
      <c r="AA246" s="329">
        <v>1.0999999999999999E-2</v>
      </c>
      <c r="AB246" s="329">
        <v>1.0999999999999999E-2</v>
      </c>
      <c r="AC246" s="329">
        <v>1.0999999999999999E-2</v>
      </c>
      <c r="AD246" s="329">
        <v>0.14869951297411152</v>
      </c>
      <c r="AE246" s="329">
        <v>0.10013561607056945</v>
      </c>
      <c r="AF246" s="329">
        <v>8.2772008927510604E-2</v>
      </c>
    </row>
    <row r="247" spans="1:32" s="69" customFormat="1" ht="15.75" customHeight="1" x14ac:dyDescent="0.25">
      <c r="A247" s="327" t="s">
        <v>52</v>
      </c>
      <c r="B247" s="327" t="s">
        <v>64</v>
      </c>
      <c r="C247" s="327" t="s">
        <v>55</v>
      </c>
      <c r="D247" s="328">
        <v>2014</v>
      </c>
      <c r="E247" s="328">
        <v>2028</v>
      </c>
      <c r="F247" s="329">
        <v>319.34652579372136</v>
      </c>
      <c r="G247" s="329">
        <v>248.2473651434716</v>
      </c>
      <c r="H247" s="329">
        <v>222.87947004442984</v>
      </c>
      <c r="I247" s="329">
        <v>0.18881692923013108</v>
      </c>
      <c r="J247" s="329">
        <v>0.13424387433991913</v>
      </c>
      <c r="K247" s="329">
        <v>0.11486729208698723</v>
      </c>
      <c r="L247" s="329">
        <v>7.0459245962881953E-3</v>
      </c>
      <c r="M247" s="329">
        <v>3.2863339502708405E-3</v>
      </c>
      <c r="N247" s="329">
        <v>2.9505101445973787E-3</v>
      </c>
      <c r="O247" s="329">
        <v>0.10568886894432293</v>
      </c>
      <c r="P247" s="329">
        <v>4.9295009254062605E-2</v>
      </c>
      <c r="Q247" s="329">
        <v>4.425765216896068E-2</v>
      </c>
      <c r="R247" s="329">
        <v>0.41079384680384562</v>
      </c>
      <c r="S247" s="329">
        <v>0.19534511718252051</v>
      </c>
      <c r="T247" s="329">
        <v>0.11677219823139663</v>
      </c>
      <c r="U247" s="329">
        <v>5.2499999999999995E-3</v>
      </c>
      <c r="V247" s="329">
        <v>5.6000000000000008E-3</v>
      </c>
      <c r="W247" s="329">
        <v>4.2000000000000006E-3</v>
      </c>
      <c r="X247" s="329">
        <v>6.0999999999999985E-2</v>
      </c>
      <c r="Y247" s="329">
        <v>6.4000000000000001E-2</v>
      </c>
      <c r="Z247" s="329">
        <v>4.8000000000000001E-2</v>
      </c>
      <c r="AA247" s="329">
        <v>8.9999999999999976E-3</v>
      </c>
      <c r="AB247" s="329">
        <v>8.9999999999999976E-3</v>
      </c>
      <c r="AC247" s="329">
        <v>8.9999999999999976E-3</v>
      </c>
      <c r="AD247" s="329">
        <v>4.46094128166021E-2</v>
      </c>
      <c r="AE247" s="329">
        <v>3.004101708427433E-2</v>
      </c>
      <c r="AF247" s="329">
        <v>2.483449248443579E-2</v>
      </c>
    </row>
    <row r="248" spans="1:32" s="69" customFormat="1" ht="15.75" customHeight="1" x14ac:dyDescent="0.25">
      <c r="A248" s="327" t="s">
        <v>52</v>
      </c>
      <c r="B248" s="327" t="s">
        <v>65</v>
      </c>
      <c r="C248" s="327" t="s">
        <v>47</v>
      </c>
      <c r="D248" s="328">
        <v>0</v>
      </c>
      <c r="E248" s="328">
        <v>1993</v>
      </c>
      <c r="F248" s="329">
        <v>427.57000237507646</v>
      </c>
      <c r="G248" s="329">
        <v>323.61026869132638</v>
      </c>
      <c r="H248" s="329">
        <v>283.46417765987991</v>
      </c>
      <c r="I248" s="329">
        <v>3.240900717092309</v>
      </c>
      <c r="J248" s="329">
        <v>2.3995302602959661</v>
      </c>
      <c r="K248" s="329">
        <v>2.2835001108386273</v>
      </c>
      <c r="L248" s="329">
        <v>0.61812660131146735</v>
      </c>
      <c r="M248" s="329">
        <v>0.45925719557218514</v>
      </c>
      <c r="N248" s="329">
        <v>0.42675029634426065</v>
      </c>
      <c r="O248" s="329">
        <v>30.906330065573368</v>
      </c>
      <c r="P248" s="329">
        <v>22.962859778609257</v>
      </c>
      <c r="Q248" s="329">
        <v>21.337514817213034</v>
      </c>
      <c r="R248" s="329">
        <v>17.311142453791785</v>
      </c>
      <c r="S248" s="329">
        <v>13.362808307633143</v>
      </c>
      <c r="T248" s="329">
        <v>11.617280682972932</v>
      </c>
      <c r="U248" s="329">
        <v>0.17499999999999999</v>
      </c>
      <c r="V248" s="329">
        <v>0.08</v>
      </c>
      <c r="W248" s="329">
        <v>7.0000000000000007E-2</v>
      </c>
      <c r="X248" s="329">
        <v>3.0000000000000013E-2</v>
      </c>
      <c r="Y248" s="329">
        <v>3.0000000000000013E-2</v>
      </c>
      <c r="Z248" s="329">
        <v>3.0000000000000013E-2</v>
      </c>
      <c r="AA248" s="329">
        <v>2.9000000000000002E-3</v>
      </c>
      <c r="AB248" s="329">
        <v>2.9000000000000002E-3</v>
      </c>
      <c r="AC248" s="329">
        <v>2.9000000000000002E-3</v>
      </c>
      <c r="AD248" s="329">
        <v>0.90050528715019895</v>
      </c>
      <c r="AE248" s="329">
        <v>0.56980083633374112</v>
      </c>
      <c r="AF248" s="329">
        <v>0.44979674862250263</v>
      </c>
    </row>
    <row r="249" spans="1:32" s="69" customFormat="1" ht="15.75" customHeight="1" x14ac:dyDescent="0.25">
      <c r="A249" s="327" t="s">
        <v>52</v>
      </c>
      <c r="B249" s="327" t="s">
        <v>65</v>
      </c>
      <c r="C249" s="327" t="s">
        <v>39</v>
      </c>
      <c r="D249" s="328">
        <v>1994</v>
      </c>
      <c r="E249" s="328">
        <v>1996</v>
      </c>
      <c r="F249" s="329">
        <v>376.00510904126463</v>
      </c>
      <c r="G249" s="329">
        <v>287.22475884886455</v>
      </c>
      <c r="H249" s="329">
        <v>252.52512499105367</v>
      </c>
      <c r="I249" s="329">
        <v>2.8208539008373323</v>
      </c>
      <c r="J249" s="329">
        <v>2.1328846489460007</v>
      </c>
      <c r="K249" s="329">
        <v>2.0800109301777474</v>
      </c>
      <c r="L249" s="329">
        <v>0.49594983211801569</v>
      </c>
      <c r="M249" s="329">
        <v>0.35714698371962827</v>
      </c>
      <c r="N249" s="329">
        <v>0.33307075966817351</v>
      </c>
      <c r="O249" s="329">
        <v>32.236739087671019</v>
      </c>
      <c r="P249" s="329">
        <v>23.214553941775836</v>
      </c>
      <c r="Q249" s="329">
        <v>21.649599378431279</v>
      </c>
      <c r="R249" s="329">
        <v>12.14213341087156</v>
      </c>
      <c r="S249" s="329">
        <v>9.3775080513951448</v>
      </c>
      <c r="T249" s="329">
        <v>8.1886970649264779</v>
      </c>
      <c r="U249" s="329">
        <v>0.17499999999999999</v>
      </c>
      <c r="V249" s="329">
        <v>0.08</v>
      </c>
      <c r="W249" s="329">
        <v>7.0000000000000007E-2</v>
      </c>
      <c r="X249" s="329">
        <v>1.8000000000000002E-2</v>
      </c>
      <c r="Y249" s="329">
        <v>1.4999999999999999E-2</v>
      </c>
      <c r="Z249" s="329">
        <v>1.1000000000000001E-2</v>
      </c>
      <c r="AA249" s="329">
        <v>2.9000000000000002E-3</v>
      </c>
      <c r="AB249" s="329">
        <v>2.9000000000000002E-3</v>
      </c>
      <c r="AC249" s="329">
        <v>2.9000000000000002E-3</v>
      </c>
      <c r="AD249" s="329">
        <v>0.84418225051606077</v>
      </c>
      <c r="AE249" s="329">
        <v>0.54584463797764438</v>
      </c>
      <c r="AF249" s="329">
        <v>0.43291353939405847</v>
      </c>
    </row>
    <row r="250" spans="1:32" s="204" customFormat="1" ht="15" customHeight="1" x14ac:dyDescent="0.25">
      <c r="A250" s="327" t="s">
        <v>52</v>
      </c>
      <c r="B250" s="327" t="s">
        <v>65</v>
      </c>
      <c r="C250" s="327" t="s">
        <v>40</v>
      </c>
      <c r="D250" s="328">
        <v>1997</v>
      </c>
      <c r="E250" s="328">
        <v>2001</v>
      </c>
      <c r="F250" s="329">
        <v>363.58353414574202</v>
      </c>
      <c r="G250" s="329">
        <v>279.96850208500746</v>
      </c>
      <c r="H250" s="329">
        <v>254.8039854943589</v>
      </c>
      <c r="I250" s="329">
        <v>2.3115607947210459</v>
      </c>
      <c r="J250" s="329">
        <v>1.8147577129667065</v>
      </c>
      <c r="K250" s="329">
        <v>1.830856663294004</v>
      </c>
      <c r="L250" s="329">
        <v>0.25662779680659253</v>
      </c>
      <c r="M250" s="329">
        <v>0.20060646263111359</v>
      </c>
      <c r="N250" s="329">
        <v>0.22736984245012179</v>
      </c>
      <c r="O250" s="329">
        <v>16.680806792428516</v>
      </c>
      <c r="P250" s="329">
        <v>13.039420071022384</v>
      </c>
      <c r="Q250" s="329">
        <v>14.779039759257916</v>
      </c>
      <c r="R250" s="329">
        <v>12.954760360059828</v>
      </c>
      <c r="S250" s="329">
        <v>9.9360645241484171</v>
      </c>
      <c r="T250" s="329">
        <v>8.6826359193912435</v>
      </c>
      <c r="U250" s="329">
        <v>0.11199999999999999</v>
      </c>
      <c r="V250" s="329">
        <v>6.9599999999999995E-2</v>
      </c>
      <c r="W250" s="329">
        <v>6.5100000000000005E-2</v>
      </c>
      <c r="X250" s="329">
        <v>1.8000000000000002E-2</v>
      </c>
      <c r="Y250" s="329">
        <v>1.5000000000000001E-2</v>
      </c>
      <c r="Z250" s="329">
        <v>0.01</v>
      </c>
      <c r="AA250" s="329">
        <v>2.9000000000000007E-3</v>
      </c>
      <c r="AB250" s="329">
        <v>2.9000000000000007E-3</v>
      </c>
      <c r="AC250" s="329">
        <v>2.9000000000000007E-3</v>
      </c>
      <c r="AD250" s="329">
        <v>0.55834663934922057</v>
      </c>
      <c r="AE250" s="329">
        <v>0.35770438235711177</v>
      </c>
      <c r="AF250" s="329">
        <v>0.28222460786749409</v>
      </c>
    </row>
    <row r="251" spans="1:32" s="204" customFormat="1" ht="15" customHeight="1" x14ac:dyDescent="0.25">
      <c r="A251" s="327" t="s">
        <v>52</v>
      </c>
      <c r="B251" s="327" t="s">
        <v>65</v>
      </c>
      <c r="C251" s="327" t="s">
        <v>41</v>
      </c>
      <c r="D251" s="328">
        <v>2002</v>
      </c>
      <c r="E251" s="328">
        <v>2006</v>
      </c>
      <c r="F251" s="329">
        <v>380.02596855026428</v>
      </c>
      <c r="G251" s="329">
        <v>289.28664811143295</v>
      </c>
      <c r="H251" s="329">
        <v>252.5703531249296</v>
      </c>
      <c r="I251" s="329">
        <v>2.6722996898348939</v>
      </c>
      <c r="J251" s="329">
        <v>1.9960667248481339</v>
      </c>
      <c r="K251" s="329">
        <v>1.9614038376481577</v>
      </c>
      <c r="L251" s="329">
        <v>0.24001696259333125</v>
      </c>
      <c r="M251" s="329">
        <v>0.16972098635359639</v>
      </c>
      <c r="N251" s="329">
        <v>0.14611077643715031</v>
      </c>
      <c r="O251" s="329">
        <v>16.801187381533186</v>
      </c>
      <c r="P251" s="329">
        <v>11.880469044751747</v>
      </c>
      <c r="Q251" s="329">
        <v>10.227754350600522</v>
      </c>
      <c r="R251" s="329">
        <v>10.43145780291664</v>
      </c>
      <c r="S251" s="329">
        <v>7.9690260687541583</v>
      </c>
      <c r="T251" s="329">
        <v>6.9946275813682464</v>
      </c>
      <c r="U251" s="329">
        <v>9.799999999999999E-2</v>
      </c>
      <c r="V251" s="329">
        <v>7.4400000000000008E-2</v>
      </c>
      <c r="W251" s="329">
        <v>6.3700000000000007E-2</v>
      </c>
      <c r="X251" s="329">
        <v>8.9999999999999993E-3</v>
      </c>
      <c r="Y251" s="329">
        <v>8.9999999999999993E-3</v>
      </c>
      <c r="Z251" s="329">
        <v>7.0000000000000001E-3</v>
      </c>
      <c r="AA251" s="329">
        <v>2.9000000000000002E-3</v>
      </c>
      <c r="AB251" s="329">
        <v>2.9000000000000002E-3</v>
      </c>
      <c r="AC251" s="329">
        <v>2.9000000000000002E-3</v>
      </c>
      <c r="AD251" s="329">
        <v>0.51002996804349465</v>
      </c>
      <c r="AE251" s="329">
        <v>0.32263921023847303</v>
      </c>
      <c r="AF251" s="329">
        <v>0.25292537138407828</v>
      </c>
    </row>
    <row r="252" spans="1:32" s="204" customFormat="1" ht="15" customHeight="1" x14ac:dyDescent="0.25">
      <c r="A252" s="327" t="s">
        <v>52</v>
      </c>
      <c r="B252" s="327" t="s">
        <v>65</v>
      </c>
      <c r="C252" s="327" t="s">
        <v>42</v>
      </c>
      <c r="D252" s="328">
        <v>2007</v>
      </c>
      <c r="E252" s="328">
        <v>2009</v>
      </c>
      <c r="F252" s="329">
        <v>367.27296142863344</v>
      </c>
      <c r="G252" s="329">
        <v>285.00740049005282</v>
      </c>
      <c r="H252" s="329">
        <v>249.78799946988724</v>
      </c>
      <c r="I252" s="329">
        <v>1.2406426313491845</v>
      </c>
      <c r="J252" s="329">
        <v>0.89351973178791788</v>
      </c>
      <c r="K252" s="329">
        <v>0.75852962890429843</v>
      </c>
      <c r="L252" s="329">
        <v>5.4403492958416039E-2</v>
      </c>
      <c r="M252" s="329">
        <v>3.9839657584276919E-2</v>
      </c>
      <c r="N252" s="329">
        <v>3.5069973365605064E-2</v>
      </c>
      <c r="O252" s="329">
        <v>4.0802619718812032</v>
      </c>
      <c r="P252" s="329">
        <v>2.9879743188207688</v>
      </c>
      <c r="Q252" s="329">
        <v>2.6302480024203798</v>
      </c>
      <c r="R252" s="329">
        <v>7.0829497436945008</v>
      </c>
      <c r="S252" s="329">
        <v>5.5649929255273864</v>
      </c>
      <c r="T252" s="329">
        <v>5.0151927696765526</v>
      </c>
      <c r="U252" s="329">
        <v>5.2499999999999995E-3</v>
      </c>
      <c r="V252" s="329">
        <v>5.6000000000000008E-3</v>
      </c>
      <c r="W252" s="329">
        <v>4.2000000000000006E-3</v>
      </c>
      <c r="X252" s="329">
        <v>1.9E-2</v>
      </c>
      <c r="Y252" s="329">
        <v>2.3400000000000001E-2</v>
      </c>
      <c r="Z252" s="329">
        <v>1.9200000000000002E-2</v>
      </c>
      <c r="AA252" s="329">
        <v>2.9000000000000002E-3</v>
      </c>
      <c r="AB252" s="329">
        <v>2.9000000000000002E-3</v>
      </c>
      <c r="AC252" s="329">
        <v>2.9000000000000002E-3</v>
      </c>
      <c r="AD252" s="329">
        <v>7.6832353128142072E-2</v>
      </c>
      <c r="AE252" s="329">
        <v>5.2786129064912757E-2</v>
      </c>
      <c r="AF252" s="329">
        <v>4.5103943273340177E-2</v>
      </c>
    </row>
    <row r="253" spans="1:32" s="204" customFormat="1" ht="15" customHeight="1" x14ac:dyDescent="0.25">
      <c r="A253" s="327" t="s">
        <v>52</v>
      </c>
      <c r="B253" s="327" t="s">
        <v>65</v>
      </c>
      <c r="C253" s="327" t="s">
        <v>43</v>
      </c>
      <c r="D253" s="328">
        <v>2010</v>
      </c>
      <c r="E253" s="328">
        <v>2013</v>
      </c>
      <c r="F253" s="329">
        <v>364.99910797232002</v>
      </c>
      <c r="G253" s="329">
        <v>285.30403386665142</v>
      </c>
      <c r="H253" s="329">
        <v>256.61458995885505</v>
      </c>
      <c r="I253" s="329">
        <v>0.84098057221518152</v>
      </c>
      <c r="J253" s="329">
        <v>0.56551336486533144</v>
      </c>
      <c r="K253" s="329">
        <v>0.46812925412956963</v>
      </c>
      <c r="L253" s="329">
        <v>8.5693973960943304E-2</v>
      </c>
      <c r="M253" s="329">
        <v>3.8976580236049607E-2</v>
      </c>
      <c r="N253" s="329">
        <v>3.1980464021930118E-2</v>
      </c>
      <c r="O253" s="329">
        <v>6.4270480470707474</v>
      </c>
      <c r="P253" s="329">
        <v>2.9232435177037206</v>
      </c>
      <c r="Q253" s="329">
        <v>2.3985348016447587</v>
      </c>
      <c r="R253" s="329">
        <v>5.779064899491944</v>
      </c>
      <c r="S253" s="329">
        <v>4.2815428670060705</v>
      </c>
      <c r="T253" s="329">
        <v>3.752537641675878</v>
      </c>
      <c r="U253" s="329">
        <v>5.2499999999999995E-3</v>
      </c>
      <c r="V253" s="329">
        <v>5.6000000000000008E-3</v>
      </c>
      <c r="W253" s="329">
        <v>4.2000000000000006E-3</v>
      </c>
      <c r="X253" s="329">
        <v>4.8999999999999995E-2</v>
      </c>
      <c r="Y253" s="329">
        <v>6.6599999999999993E-2</v>
      </c>
      <c r="Z253" s="329">
        <v>5.5799999999999988E-2</v>
      </c>
      <c r="AA253" s="329">
        <v>1.0999999999999999E-2</v>
      </c>
      <c r="AB253" s="329">
        <v>1.0999999999999999E-2</v>
      </c>
      <c r="AC253" s="329">
        <v>1.0999999999999999E-2</v>
      </c>
      <c r="AD253" s="329">
        <v>0.15525453458244295</v>
      </c>
      <c r="AE253" s="329">
        <v>0.10690648121153803</v>
      </c>
      <c r="AF253" s="329">
        <v>8.9874343055998313E-2</v>
      </c>
    </row>
    <row r="254" spans="1:32" s="204" customFormat="1" ht="15" customHeight="1" x14ac:dyDescent="0.25">
      <c r="A254" s="327" t="s">
        <v>52</v>
      </c>
      <c r="B254" s="327" t="s">
        <v>65</v>
      </c>
      <c r="C254" s="327" t="s">
        <v>55</v>
      </c>
      <c r="D254" s="328">
        <v>2014</v>
      </c>
      <c r="E254" s="328">
        <v>2028</v>
      </c>
      <c r="F254" s="329">
        <v>357.18782245192801</v>
      </c>
      <c r="G254" s="329">
        <v>277.88676241111011</v>
      </c>
      <c r="H254" s="329">
        <v>249.38898846205527</v>
      </c>
      <c r="I254" s="329">
        <v>0.19548125112226197</v>
      </c>
      <c r="J254" s="329">
        <v>0.13868765783162396</v>
      </c>
      <c r="K254" s="329">
        <v>0.11853680594198689</v>
      </c>
      <c r="L254" s="329">
        <v>7.8808387141631533E-3</v>
      </c>
      <c r="M254" s="329">
        <v>3.6787045095712837E-3</v>
      </c>
      <c r="N254" s="329">
        <v>3.30144692223779E-3</v>
      </c>
      <c r="O254" s="329">
        <v>0.11821258071244731</v>
      </c>
      <c r="P254" s="329">
        <v>5.5180567643569253E-2</v>
      </c>
      <c r="Q254" s="329">
        <v>4.9521703833566848E-2</v>
      </c>
      <c r="R254" s="329">
        <v>0.39875626903349393</v>
      </c>
      <c r="S254" s="329">
        <v>0.20076902802446728</v>
      </c>
      <c r="T254" s="329">
        <v>0.12833005976975675</v>
      </c>
      <c r="U254" s="329">
        <v>5.2499999999999995E-3</v>
      </c>
      <c r="V254" s="329">
        <v>5.6000000000000008E-3</v>
      </c>
      <c r="W254" s="329">
        <v>4.2000000000000006E-3</v>
      </c>
      <c r="X254" s="329">
        <v>6.1000000000000006E-2</v>
      </c>
      <c r="Y254" s="329">
        <v>6.4000000000000001E-2</v>
      </c>
      <c r="Z254" s="329">
        <v>4.8000000000000001E-2</v>
      </c>
      <c r="AA254" s="329">
        <v>8.9999999999999993E-3</v>
      </c>
      <c r="AB254" s="329">
        <v>8.9999999999999993E-3</v>
      </c>
      <c r="AC254" s="329">
        <v>8.9999999999999993E-3</v>
      </c>
      <c r="AD254" s="329">
        <v>4.6945888296056476E-2</v>
      </c>
      <c r="AE254" s="329">
        <v>3.1753202070119287E-2</v>
      </c>
      <c r="AF254" s="329">
        <v>2.6297712307802843E-2</v>
      </c>
    </row>
    <row r="255" spans="1:32" s="204" customFormat="1" ht="15" customHeight="1" x14ac:dyDescent="0.25">
      <c r="A255" s="327" t="s">
        <v>52</v>
      </c>
      <c r="B255" s="327" t="s">
        <v>66</v>
      </c>
      <c r="C255" s="327" t="s">
        <v>40</v>
      </c>
      <c r="D255" s="328">
        <v>1997</v>
      </c>
      <c r="E255" s="328">
        <v>2001</v>
      </c>
      <c r="F255" s="329">
        <v>439.61503946933453</v>
      </c>
      <c r="G255" s="329">
        <v>335.80262583148414</v>
      </c>
      <c r="H255" s="329">
        <v>301.41545489686251</v>
      </c>
      <c r="I255" s="329">
        <v>2.7829306094747839</v>
      </c>
      <c r="J255" s="329">
        <v>2.1758026530963739</v>
      </c>
      <c r="K255" s="329">
        <v>2.204231221327547</v>
      </c>
      <c r="L255" s="329">
        <v>0.31724601828584542</v>
      </c>
      <c r="M255" s="329">
        <v>0.24615269220415184</v>
      </c>
      <c r="N255" s="329">
        <v>0.27455257619911627</v>
      </c>
      <c r="O255" s="329">
        <v>20.620991188579954</v>
      </c>
      <c r="P255" s="329">
        <v>15.99992499326987</v>
      </c>
      <c r="Q255" s="329">
        <v>17.845917452942558</v>
      </c>
      <c r="R255" s="329">
        <v>15.565818298791523</v>
      </c>
      <c r="S255" s="329">
        <v>11.835996204798679</v>
      </c>
      <c r="T255" s="329">
        <v>10.222362162991184</v>
      </c>
      <c r="U255" s="329">
        <v>0.11199999999999999</v>
      </c>
      <c r="V255" s="329">
        <v>6.9599999999999995E-2</v>
      </c>
      <c r="W255" s="329">
        <v>6.5100000000000005E-2</v>
      </c>
      <c r="X255" s="329">
        <v>1.7999999999999999E-2</v>
      </c>
      <c r="Y255" s="329">
        <v>1.4999999999999999E-2</v>
      </c>
      <c r="Z255" s="329">
        <v>1.0000000000000002E-2</v>
      </c>
      <c r="AA255" s="329">
        <v>2.8999999999999998E-3</v>
      </c>
      <c r="AB255" s="329">
        <v>2.8999999999999998E-3</v>
      </c>
      <c r="AC255" s="329">
        <v>2.8999999999999998E-3</v>
      </c>
      <c r="AD255" s="329">
        <v>0.6262467560508802</v>
      </c>
      <c r="AE255" s="329">
        <v>0.40625518537008026</v>
      </c>
      <c r="AF255" s="329">
        <v>0.32319488768086241</v>
      </c>
    </row>
    <row r="256" spans="1:32" s="204" customFormat="1" ht="15" customHeight="1" x14ac:dyDescent="0.25">
      <c r="A256" s="327" t="s">
        <v>52</v>
      </c>
      <c r="B256" s="327" t="s">
        <v>66</v>
      </c>
      <c r="C256" s="327" t="s">
        <v>41</v>
      </c>
      <c r="D256" s="328">
        <v>2002</v>
      </c>
      <c r="E256" s="328">
        <v>2006</v>
      </c>
      <c r="F256" s="329">
        <v>451.54956880462441</v>
      </c>
      <c r="G256" s="329">
        <v>341.19680731959164</v>
      </c>
      <c r="H256" s="329">
        <v>305.72461953076674</v>
      </c>
      <c r="I256" s="329">
        <v>3.1663272993672895</v>
      </c>
      <c r="J256" s="329">
        <v>2.3623233836388868</v>
      </c>
      <c r="K256" s="329">
        <v>2.3453385436137983</v>
      </c>
      <c r="L256" s="329">
        <v>0.27598207169828065</v>
      </c>
      <c r="M256" s="329">
        <v>0.19472855708908818</v>
      </c>
      <c r="N256" s="329">
        <v>0.18388263833691817</v>
      </c>
      <c r="O256" s="329">
        <v>19.318745018879646</v>
      </c>
      <c r="P256" s="329">
        <v>13.630998996236173</v>
      </c>
      <c r="Q256" s="329">
        <v>12.871784683584272</v>
      </c>
      <c r="R256" s="329">
        <v>12.547493800967883</v>
      </c>
      <c r="S256" s="329">
        <v>9.5008262058875204</v>
      </c>
      <c r="T256" s="329">
        <v>8.222998573365631</v>
      </c>
      <c r="U256" s="329">
        <v>9.799999999999999E-2</v>
      </c>
      <c r="V256" s="329">
        <v>7.4400000000000008E-2</v>
      </c>
      <c r="W256" s="329">
        <v>6.3700000000000007E-2</v>
      </c>
      <c r="X256" s="329">
        <v>8.9999999999999993E-3</v>
      </c>
      <c r="Y256" s="329">
        <v>8.9999999999999993E-3</v>
      </c>
      <c r="Z256" s="329">
        <v>7.000000000000001E-3</v>
      </c>
      <c r="AA256" s="329">
        <v>2.8999999999999998E-3</v>
      </c>
      <c r="AB256" s="329">
        <v>2.8999999999999998E-3</v>
      </c>
      <c r="AC256" s="329">
        <v>2.8999999999999998E-3</v>
      </c>
      <c r="AD256" s="329">
        <v>0.56760635776415158</v>
      </c>
      <c r="AE256" s="329">
        <v>0.36392290650874071</v>
      </c>
      <c r="AF256" s="329">
        <v>0.28810454429689103</v>
      </c>
    </row>
    <row r="257" spans="1:32" s="204" customFormat="1" ht="15" customHeight="1" x14ac:dyDescent="0.25">
      <c r="A257" s="327" t="s">
        <v>52</v>
      </c>
      <c r="B257" s="327" t="s">
        <v>66</v>
      </c>
      <c r="C257" s="327" t="s">
        <v>42</v>
      </c>
      <c r="D257" s="328">
        <v>2007</v>
      </c>
      <c r="E257" s="328">
        <v>2009</v>
      </c>
      <c r="F257" s="329">
        <v>442.19350328775704</v>
      </c>
      <c r="G257" s="329">
        <v>339.59668842732134</v>
      </c>
      <c r="H257" s="329">
        <v>301.83106747881698</v>
      </c>
      <c r="I257" s="329">
        <v>1.4453112200809024</v>
      </c>
      <c r="J257" s="329">
        <v>1.0379748420360182</v>
      </c>
      <c r="K257" s="329">
        <v>0.87827259785939993</v>
      </c>
      <c r="L257" s="329">
        <v>6.3942102900876277E-2</v>
      </c>
      <c r="M257" s="329">
        <v>4.6523326931971296E-2</v>
      </c>
      <c r="N257" s="329">
        <v>4.0646356982911927E-2</v>
      </c>
      <c r="O257" s="329">
        <v>4.7956577175657209</v>
      </c>
      <c r="P257" s="329">
        <v>3.489249519897847</v>
      </c>
      <c r="Q257" s="329">
        <v>3.0484767737183947</v>
      </c>
      <c r="R257" s="329">
        <v>8.5236504857847031</v>
      </c>
      <c r="S257" s="329">
        <v>6.7014959698380228</v>
      </c>
      <c r="T257" s="329">
        <v>5.8155346926119096</v>
      </c>
      <c r="U257" s="329">
        <v>5.2499999999999995E-3</v>
      </c>
      <c r="V257" s="329">
        <v>5.6000000000000008E-3</v>
      </c>
      <c r="W257" s="329">
        <v>4.2000000000000006E-3</v>
      </c>
      <c r="X257" s="329">
        <v>1.9E-2</v>
      </c>
      <c r="Y257" s="329">
        <v>2.3399999999999997E-2</v>
      </c>
      <c r="Z257" s="329">
        <v>1.9199999999999998E-2</v>
      </c>
      <c r="AA257" s="329">
        <v>2.8999999999999998E-3</v>
      </c>
      <c r="AB257" s="329">
        <v>2.8999999999999998E-3</v>
      </c>
      <c r="AC257" s="329">
        <v>2.8999999999999998E-3</v>
      </c>
      <c r="AD257" s="329">
        <v>9.0488260288385414E-2</v>
      </c>
      <c r="AE257" s="329">
        <v>6.2766997452062975E-2</v>
      </c>
      <c r="AF257" s="329">
        <v>5.2652364200037993E-2</v>
      </c>
    </row>
    <row r="258" spans="1:32" s="204" customFormat="1" ht="15" customHeight="1" x14ac:dyDescent="0.25">
      <c r="A258" s="327" t="s">
        <v>52</v>
      </c>
      <c r="B258" s="327" t="s">
        <v>66</v>
      </c>
      <c r="C258" s="327" t="s">
        <v>43</v>
      </c>
      <c r="D258" s="328">
        <v>2010</v>
      </c>
      <c r="E258" s="328">
        <v>2013</v>
      </c>
      <c r="F258" s="329">
        <v>442.00436711120739</v>
      </c>
      <c r="G258" s="329">
        <v>343.89440086037644</v>
      </c>
      <c r="H258" s="329">
        <v>308.14714409099253</v>
      </c>
      <c r="I258" s="329">
        <v>0.95746888863977431</v>
      </c>
      <c r="J258" s="329">
        <v>0.64366974474941319</v>
      </c>
      <c r="K258" s="329">
        <v>0.53198173482656486</v>
      </c>
      <c r="L258" s="329">
        <v>0.10377315971063543</v>
      </c>
      <c r="M258" s="329">
        <v>4.6980855917822389E-2</v>
      </c>
      <c r="N258" s="329">
        <v>3.8402682624719728E-2</v>
      </c>
      <c r="O258" s="329">
        <v>7.7829869782976573</v>
      </c>
      <c r="P258" s="329">
        <v>3.5235641938366791</v>
      </c>
      <c r="Q258" s="329">
        <v>2.8802011968539798</v>
      </c>
      <c r="R258" s="329">
        <v>6.9054379045872381</v>
      </c>
      <c r="S258" s="329">
        <v>5.0256908402619329</v>
      </c>
      <c r="T258" s="329">
        <v>4.3366795474586226</v>
      </c>
      <c r="U258" s="329">
        <v>5.2499999999999995E-3</v>
      </c>
      <c r="V258" s="329">
        <v>5.6000000000000008E-3</v>
      </c>
      <c r="W258" s="329">
        <v>4.2000000000000006E-3</v>
      </c>
      <c r="X258" s="329">
        <v>4.9000000000000002E-2</v>
      </c>
      <c r="Y258" s="329">
        <v>6.6599999999999993E-2</v>
      </c>
      <c r="Z258" s="329">
        <v>5.5799999999999995E-2</v>
      </c>
      <c r="AA258" s="329">
        <v>1.1000000000000001E-2</v>
      </c>
      <c r="AB258" s="329">
        <v>1.1000000000000001E-2</v>
      </c>
      <c r="AC258" s="329">
        <v>1.1000000000000001E-2</v>
      </c>
      <c r="AD258" s="329">
        <v>0.17865227085179486</v>
      </c>
      <c r="AE258" s="329">
        <v>0.12086690505913872</v>
      </c>
      <c r="AF258" s="329">
        <v>9.9963387076412114E-2</v>
      </c>
    </row>
    <row r="259" spans="1:32" s="204" customFormat="1" ht="15" customHeight="1" x14ac:dyDescent="0.25">
      <c r="A259" s="327" t="s">
        <v>52</v>
      </c>
      <c r="B259" s="327" t="s">
        <v>66</v>
      </c>
      <c r="C259" s="327" t="s">
        <v>55</v>
      </c>
      <c r="D259" s="328">
        <v>2014</v>
      </c>
      <c r="E259" s="328">
        <v>2028</v>
      </c>
      <c r="F259" s="329">
        <v>434.41631723247218</v>
      </c>
      <c r="G259" s="329">
        <v>336.6947002352145</v>
      </c>
      <c r="H259" s="329">
        <v>301.17749523327774</v>
      </c>
      <c r="I259" s="329">
        <v>0.21913628759320122</v>
      </c>
      <c r="J259" s="329">
        <v>0.1497658201713091</v>
      </c>
      <c r="K259" s="329">
        <v>0.13122031403683945</v>
      </c>
      <c r="L259" s="329">
        <v>9.5847750559038356E-3</v>
      </c>
      <c r="M259" s="329">
        <v>4.4572123600174589E-3</v>
      </c>
      <c r="N259" s="329">
        <v>3.9870305454022814E-3</v>
      </c>
      <c r="O259" s="329">
        <v>0.14377162583855754</v>
      </c>
      <c r="P259" s="329">
        <v>6.685818540026188E-2</v>
      </c>
      <c r="Q259" s="329">
        <v>5.9805458181034221E-2</v>
      </c>
      <c r="R259" s="329">
        <v>0.42653123178191549</v>
      </c>
      <c r="S259" s="329">
        <v>0.22790619465010648</v>
      </c>
      <c r="T259" s="329">
        <v>0.15479048837684248</v>
      </c>
      <c r="U259" s="329">
        <v>5.2499999999999995E-3</v>
      </c>
      <c r="V259" s="329">
        <v>5.6000000000000008E-3</v>
      </c>
      <c r="W259" s="329">
        <v>4.2000000000000006E-3</v>
      </c>
      <c r="X259" s="329">
        <v>6.0999999999999999E-2</v>
      </c>
      <c r="Y259" s="329">
        <v>6.4000000000000001E-2</v>
      </c>
      <c r="Z259" s="329">
        <v>4.8000000000000001E-2</v>
      </c>
      <c r="AA259" s="329">
        <v>8.9999999999999976E-3</v>
      </c>
      <c r="AB259" s="329">
        <v>8.9999999999999976E-3</v>
      </c>
      <c r="AC259" s="329">
        <v>8.9999999999999976E-3</v>
      </c>
      <c r="AD259" s="329">
        <v>5.3599111269677993E-2</v>
      </c>
      <c r="AE259" s="329">
        <v>3.6263695254551372E-2</v>
      </c>
      <c r="AF259" s="329">
        <v>3.0000659560080571E-2</v>
      </c>
    </row>
    <row r="260" spans="1:32" s="204" customFormat="1" ht="15" customHeight="1" x14ac:dyDescent="0.25">
      <c r="A260" s="327" t="s">
        <v>52</v>
      </c>
      <c r="B260" s="327" t="s">
        <v>67</v>
      </c>
      <c r="C260" s="327" t="s">
        <v>55</v>
      </c>
      <c r="D260" s="328">
        <v>2014</v>
      </c>
      <c r="E260" s="328">
        <v>2028</v>
      </c>
      <c r="F260" s="329">
        <v>434.41631723247218</v>
      </c>
      <c r="G260" s="329">
        <v>336.6947002352145</v>
      </c>
      <c r="H260" s="329">
        <v>301.17749523327774</v>
      </c>
      <c r="I260" s="329">
        <v>0.21913628759320122</v>
      </c>
      <c r="J260" s="329">
        <v>0.1497658201713091</v>
      </c>
      <c r="K260" s="329">
        <v>0.13122031403683945</v>
      </c>
      <c r="L260" s="329">
        <v>9.5847750559038356E-3</v>
      </c>
      <c r="M260" s="329">
        <v>4.4572123600174589E-3</v>
      </c>
      <c r="N260" s="329">
        <v>3.9870305454022814E-3</v>
      </c>
      <c r="O260" s="329">
        <v>0.14377162583855754</v>
      </c>
      <c r="P260" s="329">
        <v>6.685818540026188E-2</v>
      </c>
      <c r="Q260" s="329">
        <v>5.9805458181034221E-2</v>
      </c>
      <c r="R260" s="329">
        <v>0.42653123178191549</v>
      </c>
      <c r="S260" s="329">
        <v>0.22790619465010648</v>
      </c>
      <c r="T260" s="329">
        <v>0.15479048837684248</v>
      </c>
      <c r="U260" s="329">
        <v>5.2499999999999995E-3</v>
      </c>
      <c r="V260" s="329">
        <v>5.6000000000000008E-3</v>
      </c>
      <c r="W260" s="329">
        <v>4.2000000000000006E-3</v>
      </c>
      <c r="X260" s="329">
        <v>6.0999999999999992E-2</v>
      </c>
      <c r="Y260" s="329">
        <v>6.4000000000000001E-2</v>
      </c>
      <c r="Z260" s="329">
        <v>4.8000000000000008E-2</v>
      </c>
      <c r="AA260" s="329">
        <v>8.9999999999999993E-3</v>
      </c>
      <c r="AB260" s="329">
        <v>8.9999999999999993E-3</v>
      </c>
      <c r="AC260" s="329">
        <v>8.9999999999999993E-3</v>
      </c>
      <c r="AD260" s="329">
        <v>5.3599111269677993E-2</v>
      </c>
      <c r="AE260" s="329">
        <v>3.6263695254551372E-2</v>
      </c>
      <c r="AF260" s="329">
        <v>3.0000659560080571E-2</v>
      </c>
    </row>
    <row r="261" spans="1:32" s="204" customFormat="1" ht="15" customHeight="1" x14ac:dyDescent="0.25">
      <c r="A261" s="327" t="s">
        <v>52</v>
      </c>
      <c r="B261" s="327" t="s">
        <v>1485</v>
      </c>
      <c r="C261" s="327" t="s">
        <v>55</v>
      </c>
      <c r="D261" s="328">
        <v>2014</v>
      </c>
      <c r="E261" s="328">
        <v>2028</v>
      </c>
      <c r="F261" s="329">
        <v>130.92357039156016</v>
      </c>
      <c r="G261" s="329">
        <v>117.54826155196019</v>
      </c>
      <c r="H261" s="329">
        <v>150.49651500722129</v>
      </c>
      <c r="I261" s="329">
        <v>0.26351578919081697</v>
      </c>
      <c r="J261" s="329">
        <v>0.23659482222454725</v>
      </c>
      <c r="K261" s="329">
        <v>0.30291144893105276</v>
      </c>
      <c r="L261" s="329">
        <v>2.3585048402771304E-3</v>
      </c>
      <c r="M261" s="329">
        <v>2.1175568486917458E-3</v>
      </c>
      <c r="N261" s="329">
        <v>2.7110983765071257E-3</v>
      </c>
      <c r="O261" s="329">
        <v>3.5377572604156957E-2</v>
      </c>
      <c r="P261" s="329">
        <v>3.1763352730376185E-2</v>
      </c>
      <c r="Q261" s="329">
        <v>4.0666475647606885E-2</v>
      </c>
      <c r="R261" s="329">
        <v>0.17493126785080221</v>
      </c>
      <c r="S261" s="329">
        <v>0.1570601114862003</v>
      </c>
      <c r="T261" s="329">
        <v>0.20108339339041603</v>
      </c>
      <c r="U261" s="329">
        <v>0.373</v>
      </c>
      <c r="V261" s="329">
        <v>0.373</v>
      </c>
      <c r="W261" s="329">
        <v>0.373</v>
      </c>
      <c r="X261" s="329">
        <v>1.8499999999999999E-2</v>
      </c>
      <c r="Y261" s="329">
        <v>1.9E-2</v>
      </c>
      <c r="Z261" s="329">
        <v>1.5000000000000001E-2</v>
      </c>
      <c r="AA261" s="329">
        <v>8.9999999999999993E-3</v>
      </c>
      <c r="AB261" s="329">
        <v>8.9999999999999993E-3</v>
      </c>
      <c r="AC261" s="329">
        <v>8.9999999999999993E-3</v>
      </c>
      <c r="AD261" s="329">
        <v>0.15744088226771349</v>
      </c>
      <c r="AE261" s="329">
        <v>0.141356540182524</v>
      </c>
      <c r="AF261" s="329">
        <v>0.18097816325452881</v>
      </c>
    </row>
    <row r="262" spans="1:32" s="204" customFormat="1" ht="15" customHeight="1" x14ac:dyDescent="0.25">
      <c r="A262" s="327" t="s">
        <v>52</v>
      </c>
      <c r="B262" s="327" t="s">
        <v>1291</v>
      </c>
      <c r="C262" s="327" t="s">
        <v>43</v>
      </c>
      <c r="D262" s="328">
        <v>2010</v>
      </c>
      <c r="E262" s="328">
        <v>2013</v>
      </c>
      <c r="F262" s="329">
        <v>169.03847282595521</v>
      </c>
      <c r="G262" s="329">
        <v>135.3507242171049</v>
      </c>
      <c r="H262" s="329">
        <v>165.09270061096205</v>
      </c>
      <c r="I262" s="329">
        <v>0.34023143032135561</v>
      </c>
      <c r="J262" s="329">
        <v>0.27242654551938111</v>
      </c>
      <c r="K262" s="329">
        <v>0.33228956644259372</v>
      </c>
      <c r="L262" s="329">
        <v>3.0451210704223373E-3</v>
      </c>
      <c r="M262" s="329">
        <v>2.4382574339590138E-3</v>
      </c>
      <c r="N262" s="329">
        <v>2.9740393299291764E-3</v>
      </c>
      <c r="O262" s="329">
        <v>0.22838408028167528</v>
      </c>
      <c r="P262" s="329">
        <v>0.18286930754692604</v>
      </c>
      <c r="Q262" s="329">
        <v>0.22305294974468823</v>
      </c>
      <c r="R262" s="329">
        <v>0.22585780866105948</v>
      </c>
      <c r="S262" s="329">
        <v>0.1808464480661589</v>
      </c>
      <c r="T262" s="329">
        <v>0.22058561644832494</v>
      </c>
      <c r="U262" s="329">
        <v>0.373</v>
      </c>
      <c r="V262" s="329">
        <v>0.373</v>
      </c>
      <c r="W262" s="329">
        <v>0.373</v>
      </c>
      <c r="X262" s="329">
        <v>1.4999999999999999E-2</v>
      </c>
      <c r="Y262" s="329">
        <v>1.9800000000000002E-2</v>
      </c>
      <c r="Z262" s="329">
        <v>1.72E-2</v>
      </c>
      <c r="AA262" s="329">
        <v>1.0999999999999998E-2</v>
      </c>
      <c r="AB262" s="329">
        <v>1.0999999999999998E-2</v>
      </c>
      <c r="AC262" s="329">
        <v>1.0999999999999998E-2</v>
      </c>
      <c r="AD262" s="329">
        <v>0.20327559762348879</v>
      </c>
      <c r="AE262" s="329">
        <v>0.16276472315334709</v>
      </c>
      <c r="AF262" s="329">
        <v>0.1985306629991993</v>
      </c>
    </row>
    <row r="263" spans="1:32" s="204" customFormat="1" ht="15" customHeight="1" x14ac:dyDescent="0.25">
      <c r="A263" s="327" t="s">
        <v>52</v>
      </c>
      <c r="B263" s="327" t="s">
        <v>1291</v>
      </c>
      <c r="C263" s="327" t="s">
        <v>55</v>
      </c>
      <c r="D263" s="328">
        <v>2014</v>
      </c>
      <c r="E263" s="328">
        <v>2028</v>
      </c>
      <c r="F263" s="329">
        <v>169.03847282595521</v>
      </c>
      <c r="G263" s="329">
        <v>135.3507242171049</v>
      </c>
      <c r="H263" s="329">
        <v>165.09270061096205</v>
      </c>
      <c r="I263" s="329">
        <v>0.34023143032135561</v>
      </c>
      <c r="J263" s="329">
        <v>0.27242654551938111</v>
      </c>
      <c r="K263" s="329">
        <v>0.33228956644259372</v>
      </c>
      <c r="L263" s="329">
        <v>3.0451210704223373E-3</v>
      </c>
      <c r="M263" s="329">
        <v>2.4382574339590138E-3</v>
      </c>
      <c r="N263" s="329">
        <v>2.9740393299291764E-3</v>
      </c>
      <c r="O263" s="329">
        <v>4.5676816056335057E-2</v>
      </c>
      <c r="P263" s="329">
        <v>3.6573861509385207E-2</v>
      </c>
      <c r="Q263" s="329">
        <v>4.4610589948937643E-2</v>
      </c>
      <c r="R263" s="329">
        <v>0.22585780866105948</v>
      </c>
      <c r="S263" s="329">
        <v>0.1808464480661589</v>
      </c>
      <c r="T263" s="329">
        <v>0.22058561644832494</v>
      </c>
      <c r="U263" s="329">
        <v>0.373</v>
      </c>
      <c r="V263" s="329">
        <v>0.373</v>
      </c>
      <c r="W263" s="329">
        <v>0.373</v>
      </c>
      <c r="X263" s="329">
        <v>1.8499999999999999E-2</v>
      </c>
      <c r="Y263" s="329">
        <v>1.9E-2</v>
      </c>
      <c r="Z263" s="329">
        <v>1.4999999999999998E-2</v>
      </c>
      <c r="AA263" s="329">
        <v>8.9999999999999993E-3</v>
      </c>
      <c r="AB263" s="329">
        <v>8.9999999999999993E-3</v>
      </c>
      <c r="AC263" s="329">
        <v>8.9999999999999993E-3</v>
      </c>
      <c r="AD263" s="329">
        <v>0.20327559762348879</v>
      </c>
      <c r="AE263" s="329">
        <v>0.16276472315334709</v>
      </c>
      <c r="AF263" s="329">
        <v>0.1985306629991993</v>
      </c>
    </row>
    <row r="264" spans="1:32" s="204" customFormat="1" ht="15" customHeight="1" x14ac:dyDescent="0.25">
      <c r="A264" s="327" t="s">
        <v>52</v>
      </c>
      <c r="B264" s="327" t="s">
        <v>1292</v>
      </c>
      <c r="C264" s="327" t="s">
        <v>55</v>
      </c>
      <c r="D264" s="328">
        <v>2014</v>
      </c>
      <c r="E264" s="328">
        <v>2028</v>
      </c>
      <c r="F264" s="329">
        <v>236.72095699644865</v>
      </c>
      <c r="G264" s="329">
        <v>167.83341953114953</v>
      </c>
      <c r="H264" s="329">
        <v>190.01575392487592</v>
      </c>
      <c r="I264" s="329">
        <v>0.4764590678193778</v>
      </c>
      <c r="J264" s="329">
        <v>0.33780598602920009</v>
      </c>
      <c r="K264" s="329">
        <v>0.38245343485985822</v>
      </c>
      <c r="L264" s="329">
        <v>4.2643776955003706E-3</v>
      </c>
      <c r="M264" s="329">
        <v>3.023412817546011E-3</v>
      </c>
      <c r="N264" s="329">
        <v>3.423013683388093E-3</v>
      </c>
      <c r="O264" s="329">
        <v>6.3965665432505564E-2</v>
      </c>
      <c r="P264" s="329">
        <v>4.5351192263190163E-2</v>
      </c>
      <c r="Q264" s="329">
        <v>5.1345205250821396E-2</v>
      </c>
      <c r="R264" s="329">
        <v>0.31629064628214559</v>
      </c>
      <c r="S264" s="329">
        <v>0.22424772194285567</v>
      </c>
      <c r="T264" s="329">
        <v>0.25388625115541175</v>
      </c>
      <c r="U264" s="329">
        <v>0.373</v>
      </c>
      <c r="V264" s="329">
        <v>0.373</v>
      </c>
      <c r="W264" s="329">
        <v>0.373</v>
      </c>
      <c r="X264" s="329">
        <v>3.6999999999999991E-2</v>
      </c>
      <c r="Y264" s="329">
        <v>3.9E-2</v>
      </c>
      <c r="Z264" s="329">
        <v>2.8999999999999998E-2</v>
      </c>
      <c r="AA264" s="329">
        <v>8.9999999999999976E-3</v>
      </c>
      <c r="AB264" s="329">
        <v>8.9999999999999976E-3</v>
      </c>
      <c r="AC264" s="329">
        <v>8.9999999999999976E-3</v>
      </c>
      <c r="AD264" s="329">
        <v>0.28466648162013392</v>
      </c>
      <c r="AE264" s="329">
        <v>0.20182650990647849</v>
      </c>
      <c r="AF264" s="329">
        <v>0.22850186196536701</v>
      </c>
    </row>
    <row r="265" spans="1:32" s="204" customFormat="1" ht="15" customHeight="1" x14ac:dyDescent="0.25">
      <c r="A265" s="327" t="s">
        <v>52</v>
      </c>
      <c r="B265" s="327" t="s">
        <v>1293</v>
      </c>
      <c r="C265" s="327" t="s">
        <v>55</v>
      </c>
      <c r="D265" s="328">
        <v>2014</v>
      </c>
      <c r="E265" s="328">
        <v>2028</v>
      </c>
      <c r="F265" s="329">
        <v>236.72095699644865</v>
      </c>
      <c r="G265" s="329">
        <v>167.83341953114953</v>
      </c>
      <c r="H265" s="329">
        <v>190.01575392487592</v>
      </c>
      <c r="I265" s="329">
        <v>0.4764590678193778</v>
      </c>
      <c r="J265" s="329">
        <v>0.33780598602920009</v>
      </c>
      <c r="K265" s="329">
        <v>0.38245343485985822</v>
      </c>
      <c r="L265" s="329">
        <v>4.2643776955003706E-3</v>
      </c>
      <c r="M265" s="329">
        <v>3.023412817546011E-3</v>
      </c>
      <c r="N265" s="329">
        <v>3.423013683388093E-3</v>
      </c>
      <c r="O265" s="329">
        <v>6.3965665432505564E-2</v>
      </c>
      <c r="P265" s="329">
        <v>4.5351192263190163E-2</v>
      </c>
      <c r="Q265" s="329">
        <v>5.1345205250821396E-2</v>
      </c>
      <c r="R265" s="329">
        <v>0.31629064628214559</v>
      </c>
      <c r="S265" s="329">
        <v>0.22424772194285567</v>
      </c>
      <c r="T265" s="329">
        <v>0.25388625115541175</v>
      </c>
      <c r="U265" s="329">
        <v>0.373</v>
      </c>
      <c r="V265" s="329">
        <v>0.373</v>
      </c>
      <c r="W265" s="329">
        <v>0.373</v>
      </c>
      <c r="X265" s="329">
        <v>3.7000000000000005E-2</v>
      </c>
      <c r="Y265" s="329">
        <v>3.9000000000000007E-2</v>
      </c>
      <c r="Z265" s="329">
        <v>2.9000000000000008E-2</v>
      </c>
      <c r="AA265" s="329">
        <v>9.0000000000000028E-3</v>
      </c>
      <c r="AB265" s="329">
        <v>9.0000000000000028E-3</v>
      </c>
      <c r="AC265" s="329">
        <v>9.0000000000000028E-3</v>
      </c>
      <c r="AD265" s="329">
        <v>0.28466648162013392</v>
      </c>
      <c r="AE265" s="329">
        <v>0.20182650990647849</v>
      </c>
      <c r="AF265" s="329">
        <v>0.22850186196536701</v>
      </c>
    </row>
    <row r="266" spans="1:32" s="204" customFormat="1" ht="15" customHeight="1" x14ac:dyDescent="0.25">
      <c r="A266" s="327" t="s">
        <v>52</v>
      </c>
      <c r="B266" s="327" t="s">
        <v>1294</v>
      </c>
      <c r="C266" s="327" t="s">
        <v>55</v>
      </c>
      <c r="D266" s="328">
        <v>2014</v>
      </c>
      <c r="E266" s="328">
        <v>2028</v>
      </c>
      <c r="F266" s="329">
        <v>236.72095699644865</v>
      </c>
      <c r="G266" s="329">
        <v>167.83341953114953</v>
      </c>
      <c r="H266" s="329">
        <v>190.01575392487592</v>
      </c>
      <c r="I266" s="329">
        <v>0.4764590678193778</v>
      </c>
      <c r="J266" s="329">
        <v>0.33780598602920009</v>
      </c>
      <c r="K266" s="329">
        <v>0.38245343485985822</v>
      </c>
      <c r="L266" s="329">
        <v>4.2643776955003706E-3</v>
      </c>
      <c r="M266" s="329">
        <v>3.023412817546011E-3</v>
      </c>
      <c r="N266" s="329">
        <v>3.423013683388093E-3</v>
      </c>
      <c r="O266" s="329">
        <v>6.3965665432505564E-2</v>
      </c>
      <c r="P266" s="329">
        <v>4.5351192263190163E-2</v>
      </c>
      <c r="Q266" s="329">
        <v>5.1345205250821396E-2</v>
      </c>
      <c r="R266" s="329">
        <v>0.31629064628214559</v>
      </c>
      <c r="S266" s="329">
        <v>0.22424772194285567</v>
      </c>
      <c r="T266" s="329">
        <v>0.25388625115541175</v>
      </c>
      <c r="U266" s="329">
        <v>0.373</v>
      </c>
      <c r="V266" s="329">
        <v>0.373</v>
      </c>
      <c r="W266" s="329">
        <v>0.373</v>
      </c>
      <c r="X266" s="329">
        <v>3.7000000000000005E-2</v>
      </c>
      <c r="Y266" s="329">
        <v>3.9E-2</v>
      </c>
      <c r="Z266" s="329">
        <v>2.9000000000000008E-2</v>
      </c>
      <c r="AA266" s="329">
        <v>9.0000000000000011E-3</v>
      </c>
      <c r="AB266" s="329">
        <v>9.0000000000000011E-3</v>
      </c>
      <c r="AC266" s="329">
        <v>9.0000000000000011E-3</v>
      </c>
      <c r="AD266" s="329">
        <v>0.28466648162013392</v>
      </c>
      <c r="AE266" s="329">
        <v>0.20182650990647849</v>
      </c>
      <c r="AF266" s="329">
        <v>0.22850186196536701</v>
      </c>
    </row>
    <row r="267" spans="1:32" s="204" customFormat="1" ht="15" customHeight="1" x14ac:dyDescent="0.25">
      <c r="A267" s="327" t="s">
        <v>52</v>
      </c>
      <c r="B267" s="327" t="s">
        <v>1752</v>
      </c>
      <c r="C267" s="327" t="s">
        <v>55</v>
      </c>
      <c r="D267" s="328">
        <v>2014</v>
      </c>
      <c r="E267" s="328">
        <v>2028</v>
      </c>
      <c r="F267" s="329">
        <v>236.72095699644865</v>
      </c>
      <c r="G267" s="329">
        <v>167.83341953114953</v>
      </c>
      <c r="H267" s="329">
        <v>190.01575392487592</v>
      </c>
      <c r="I267" s="329">
        <v>0.4764590678193778</v>
      </c>
      <c r="J267" s="329">
        <v>0.33780598602920009</v>
      </c>
      <c r="K267" s="329">
        <v>0.38245343485985822</v>
      </c>
      <c r="L267" s="329">
        <v>4.2643776955003706E-3</v>
      </c>
      <c r="M267" s="329">
        <v>3.023412817546011E-3</v>
      </c>
      <c r="N267" s="329">
        <v>3.423013683388093E-3</v>
      </c>
      <c r="O267" s="329">
        <v>6.3965665432505564E-2</v>
      </c>
      <c r="P267" s="329">
        <v>4.5351192263190163E-2</v>
      </c>
      <c r="Q267" s="329">
        <v>5.1345205250821396E-2</v>
      </c>
      <c r="R267" s="329">
        <v>0.31629064628214559</v>
      </c>
      <c r="S267" s="329">
        <v>0.22424772194285567</v>
      </c>
      <c r="T267" s="329">
        <v>0.25388625115541175</v>
      </c>
      <c r="U267" s="329">
        <v>0.373</v>
      </c>
      <c r="V267" s="329">
        <v>0.373</v>
      </c>
      <c r="W267" s="329">
        <v>0.373</v>
      </c>
      <c r="X267" s="329">
        <v>6.0999999999999999E-2</v>
      </c>
      <c r="Y267" s="329">
        <v>6.4000000000000001E-2</v>
      </c>
      <c r="Z267" s="329">
        <v>4.8000000000000001E-2</v>
      </c>
      <c r="AA267" s="329">
        <v>8.9999999999999993E-3</v>
      </c>
      <c r="AB267" s="329">
        <v>8.9999999999999993E-3</v>
      </c>
      <c r="AC267" s="329">
        <v>8.9999999999999993E-3</v>
      </c>
      <c r="AD267" s="329">
        <v>0.28466648162013392</v>
      </c>
      <c r="AE267" s="329">
        <v>0.20182650990647849</v>
      </c>
      <c r="AF267" s="329">
        <v>0.22850186196536701</v>
      </c>
    </row>
    <row r="268" spans="1:32" s="204" customFormat="1" ht="15" customHeight="1" x14ac:dyDescent="0.25">
      <c r="A268" s="327" t="s">
        <v>52</v>
      </c>
      <c r="B268" s="327" t="s">
        <v>1295</v>
      </c>
      <c r="C268" s="327" t="s">
        <v>55</v>
      </c>
      <c r="D268" s="328">
        <v>2014</v>
      </c>
      <c r="E268" s="328">
        <v>2028</v>
      </c>
      <c r="F268" s="329">
        <v>398.79624489124859</v>
      </c>
      <c r="G268" s="329">
        <v>256.03306696317486</v>
      </c>
      <c r="H268" s="329">
        <v>256.65045535300408</v>
      </c>
      <c r="I268" s="329">
        <v>0.80267541232586792</v>
      </c>
      <c r="J268" s="329">
        <v>0.51532949758498037</v>
      </c>
      <c r="K268" s="329">
        <v>0.51657220880551369</v>
      </c>
      <c r="L268" s="329">
        <v>7.1840636297347332E-3</v>
      </c>
      <c r="M268" s="329">
        <v>4.6122801321577603E-3</v>
      </c>
      <c r="N268" s="329">
        <v>4.623407112985113E-3</v>
      </c>
      <c r="O268" s="329">
        <v>0.107760954446021</v>
      </c>
      <c r="P268" s="329">
        <v>6.9184201982366411E-2</v>
      </c>
      <c r="Q268" s="329">
        <v>6.935110669477669E-2</v>
      </c>
      <c r="R268" s="329">
        <v>0.53284478540178049</v>
      </c>
      <c r="S268" s="329">
        <v>0.34209429959222004</v>
      </c>
      <c r="T268" s="329">
        <v>0.342919292913552</v>
      </c>
      <c r="U268" s="329">
        <v>0.373</v>
      </c>
      <c r="V268" s="329">
        <v>0.373</v>
      </c>
      <c r="W268" s="329">
        <v>0.373</v>
      </c>
      <c r="X268" s="329">
        <v>5.6499999999999995E-2</v>
      </c>
      <c r="Y268" s="329">
        <v>5.949999999999999E-2</v>
      </c>
      <c r="Z268" s="329">
        <v>4.4499999999999998E-2</v>
      </c>
      <c r="AA268" s="329">
        <v>8.9999999999999993E-3</v>
      </c>
      <c r="AB268" s="329">
        <v>8.9999999999999993E-3</v>
      </c>
      <c r="AC268" s="329">
        <v>8.9999999999999993E-3</v>
      </c>
      <c r="AD268" s="329">
        <v>0.47956865243803748</v>
      </c>
      <c r="AE268" s="329">
        <v>0.3078900844967693</v>
      </c>
      <c r="AF268" s="329">
        <v>0.30863232931263301</v>
      </c>
    </row>
    <row r="269" spans="1:32" s="204" customFormat="1" ht="15" customHeight="1" x14ac:dyDescent="0.25">
      <c r="A269" s="327" t="s">
        <v>52</v>
      </c>
      <c r="B269" s="327" t="s">
        <v>1296</v>
      </c>
      <c r="C269" s="327" t="s">
        <v>55</v>
      </c>
      <c r="D269" s="328">
        <v>2014</v>
      </c>
      <c r="E269" s="328">
        <v>2028</v>
      </c>
      <c r="F269" s="329">
        <v>398.79624489124859</v>
      </c>
      <c r="G269" s="329">
        <v>256.03306696317486</v>
      </c>
      <c r="H269" s="329">
        <v>256.65045535300408</v>
      </c>
      <c r="I269" s="329">
        <v>0.80267541232586792</v>
      </c>
      <c r="J269" s="329">
        <v>0.51532949758498037</v>
      </c>
      <c r="K269" s="329">
        <v>0.51657220880551369</v>
      </c>
      <c r="L269" s="329">
        <v>7.1840636297347332E-3</v>
      </c>
      <c r="M269" s="329">
        <v>4.6122801321577603E-3</v>
      </c>
      <c r="N269" s="329">
        <v>4.623407112985113E-3</v>
      </c>
      <c r="O269" s="329">
        <v>0.107760954446021</v>
      </c>
      <c r="P269" s="329">
        <v>6.9184201982366411E-2</v>
      </c>
      <c r="Q269" s="329">
        <v>6.935110669477669E-2</v>
      </c>
      <c r="R269" s="329">
        <v>0.53284478540178049</v>
      </c>
      <c r="S269" s="329">
        <v>0.34209429959222004</v>
      </c>
      <c r="T269" s="329">
        <v>0.342919292913552</v>
      </c>
      <c r="U269" s="329">
        <v>0.373</v>
      </c>
      <c r="V269" s="329">
        <v>0.373</v>
      </c>
      <c r="W269" s="329">
        <v>0.373</v>
      </c>
      <c r="X269" s="329">
        <v>6.0999999999999999E-2</v>
      </c>
      <c r="Y269" s="329">
        <v>6.4000000000000001E-2</v>
      </c>
      <c r="Z269" s="329">
        <v>4.8000000000000008E-2</v>
      </c>
      <c r="AA269" s="329">
        <v>9.0000000000000028E-3</v>
      </c>
      <c r="AB269" s="329">
        <v>9.0000000000000028E-3</v>
      </c>
      <c r="AC269" s="329">
        <v>9.0000000000000028E-3</v>
      </c>
      <c r="AD269" s="329">
        <v>0.47956865243803748</v>
      </c>
      <c r="AE269" s="329">
        <v>0.3078900844967693</v>
      </c>
      <c r="AF269" s="329">
        <v>0.30863232931263301</v>
      </c>
    </row>
    <row r="270" spans="1:32" s="204" customFormat="1" ht="15" customHeight="1" x14ac:dyDescent="0.25">
      <c r="A270" s="327" t="s">
        <v>52</v>
      </c>
      <c r="B270" s="327" t="s">
        <v>1297</v>
      </c>
      <c r="C270" s="327" t="s">
        <v>55</v>
      </c>
      <c r="D270" s="328">
        <v>2014</v>
      </c>
      <c r="E270" s="328">
        <v>2028</v>
      </c>
      <c r="F270" s="329">
        <v>398.79624489124859</v>
      </c>
      <c r="G270" s="329">
        <v>256.03306696317486</v>
      </c>
      <c r="H270" s="329">
        <v>256.65045535300408</v>
      </c>
      <c r="I270" s="329">
        <v>0.80267541232586792</v>
      </c>
      <c r="J270" s="329">
        <v>0.51532949758498037</v>
      </c>
      <c r="K270" s="329">
        <v>0.51657220880551369</v>
      </c>
      <c r="L270" s="329">
        <v>7.1840636297347332E-3</v>
      </c>
      <c r="M270" s="329">
        <v>4.6122801321577603E-3</v>
      </c>
      <c r="N270" s="329">
        <v>4.623407112985113E-3</v>
      </c>
      <c r="O270" s="329">
        <v>0.107760954446021</v>
      </c>
      <c r="P270" s="329">
        <v>6.9184201982366411E-2</v>
      </c>
      <c r="Q270" s="329">
        <v>6.935110669477669E-2</v>
      </c>
      <c r="R270" s="329">
        <v>0.53284478540178049</v>
      </c>
      <c r="S270" s="329">
        <v>0.34209429959222004</v>
      </c>
      <c r="T270" s="329">
        <v>0.342919292913552</v>
      </c>
      <c r="U270" s="329">
        <v>0.373</v>
      </c>
      <c r="V270" s="329">
        <v>0.373</v>
      </c>
      <c r="W270" s="329">
        <v>0.373</v>
      </c>
      <c r="X270" s="329">
        <v>6.0999999999999999E-2</v>
      </c>
      <c r="Y270" s="329">
        <v>6.4000000000000001E-2</v>
      </c>
      <c r="Z270" s="329">
        <v>4.8000000000000001E-2</v>
      </c>
      <c r="AA270" s="329">
        <v>8.9999999999999976E-3</v>
      </c>
      <c r="AB270" s="329">
        <v>8.9999999999999976E-3</v>
      </c>
      <c r="AC270" s="329">
        <v>8.9999999999999976E-3</v>
      </c>
      <c r="AD270" s="329">
        <v>0.47956865243803748</v>
      </c>
      <c r="AE270" s="329">
        <v>0.3078900844967693</v>
      </c>
      <c r="AF270" s="329">
        <v>0.30863232931263301</v>
      </c>
    </row>
    <row r="271" spans="1:32" s="204" customFormat="1" ht="15" customHeight="1" x14ac:dyDescent="0.25">
      <c r="A271" s="327" t="s">
        <v>68</v>
      </c>
      <c r="B271" s="327" t="s">
        <v>69</v>
      </c>
      <c r="C271" s="327" t="s">
        <v>47</v>
      </c>
      <c r="D271" s="328">
        <v>0</v>
      </c>
      <c r="E271" s="328">
        <v>9999</v>
      </c>
      <c r="F271" s="329">
        <v>208.51548945168597</v>
      </c>
      <c r="G271" s="329">
        <v>178.4028583625055</v>
      </c>
      <c r="H271" s="329">
        <v>144.39630840291656</v>
      </c>
      <c r="I271" s="329">
        <v>6.0966731899503683</v>
      </c>
      <c r="J271" s="329">
        <v>4.9623917004266298</v>
      </c>
      <c r="K271" s="329">
        <v>2.9252658604264221</v>
      </c>
      <c r="L271" s="330"/>
      <c r="M271" s="330"/>
      <c r="N271" s="330"/>
      <c r="O271" s="330"/>
      <c r="P271" s="330"/>
      <c r="Q271" s="330"/>
      <c r="R271" s="329">
        <v>5.2761865070104346</v>
      </c>
      <c r="S271" s="329">
        <v>4.6700197100184289</v>
      </c>
      <c r="T271" s="329">
        <v>4.4254628037109596</v>
      </c>
      <c r="U271" s="329">
        <v>0.14000000000000001</v>
      </c>
      <c r="V271" s="329">
        <v>0.11</v>
      </c>
      <c r="W271" s="329">
        <v>7.0000000000000007E-2</v>
      </c>
      <c r="X271" s="329">
        <v>6.000000000000001E-3</v>
      </c>
      <c r="Y271" s="329">
        <v>6.000000000000001E-3</v>
      </c>
      <c r="Z271" s="329">
        <v>6.000000000000001E-3</v>
      </c>
      <c r="AA271" s="329">
        <v>2.0000000000000005E-3</v>
      </c>
      <c r="AB271" s="329">
        <v>2.0000000000000005E-3</v>
      </c>
      <c r="AC271" s="329">
        <v>2.0000000000000005E-3</v>
      </c>
      <c r="AD271" s="329">
        <v>6.6877410163924322</v>
      </c>
      <c r="AE271" s="329">
        <v>5.2686035124270729</v>
      </c>
      <c r="AF271" s="329">
        <v>2.2562628539496608</v>
      </c>
    </row>
    <row r="272" spans="1:32" s="204" customFormat="1" ht="15" customHeight="1" x14ac:dyDescent="0.25">
      <c r="A272" s="327" t="s">
        <v>68</v>
      </c>
      <c r="B272" s="327" t="s">
        <v>70</v>
      </c>
      <c r="C272" s="327" t="s">
        <v>47</v>
      </c>
      <c r="D272" s="328">
        <v>0</v>
      </c>
      <c r="E272" s="328">
        <v>1993</v>
      </c>
      <c r="F272" s="329">
        <v>336.91742098234204</v>
      </c>
      <c r="G272" s="329">
        <v>277.62960661699407</v>
      </c>
      <c r="H272" s="329">
        <v>197.4167591101774</v>
      </c>
      <c r="I272" s="329">
        <v>6.2778310379561404</v>
      </c>
      <c r="J272" s="329">
        <v>4.779509670654555</v>
      </c>
      <c r="K272" s="329">
        <v>2.8279528883909135</v>
      </c>
      <c r="L272" s="329">
        <v>1.0380755179636472</v>
      </c>
      <c r="M272" s="329">
        <v>0.77991476096494139</v>
      </c>
      <c r="N272" s="329">
        <v>0.41316201939232777</v>
      </c>
      <c r="O272" s="329">
        <v>51.90377589818236</v>
      </c>
      <c r="P272" s="329">
        <v>38.99573804824707</v>
      </c>
      <c r="Q272" s="329">
        <v>20.658100969616388</v>
      </c>
      <c r="R272" s="329">
        <v>11.37542016231464</v>
      </c>
      <c r="S272" s="329">
        <v>9.6873056428298572</v>
      </c>
      <c r="T272" s="329">
        <v>7.1328920008258949</v>
      </c>
      <c r="U272" s="329">
        <v>0.17499999999999999</v>
      </c>
      <c r="V272" s="329">
        <v>0.08</v>
      </c>
      <c r="W272" s="329">
        <v>7.0000000000000007E-2</v>
      </c>
      <c r="X272" s="329">
        <v>0.03</v>
      </c>
      <c r="Y272" s="329">
        <v>0.03</v>
      </c>
      <c r="Z272" s="329">
        <v>0.03</v>
      </c>
      <c r="AA272" s="329">
        <v>2.8999999999999998E-3</v>
      </c>
      <c r="AB272" s="329">
        <v>2.8999999999999998E-3</v>
      </c>
      <c r="AC272" s="329">
        <v>2.8999999999999998E-3</v>
      </c>
      <c r="AD272" s="329">
        <v>3.8062714304829814</v>
      </c>
      <c r="AE272" s="329">
        <v>2.822585842256796</v>
      </c>
      <c r="AF272" s="329">
        <v>1.4897546584143937</v>
      </c>
    </row>
    <row r="273" spans="1:32" s="204" customFormat="1" ht="15" customHeight="1" x14ac:dyDescent="0.25">
      <c r="A273" s="327" t="s">
        <v>68</v>
      </c>
      <c r="B273" s="327" t="s">
        <v>70</v>
      </c>
      <c r="C273" s="327" t="s">
        <v>39</v>
      </c>
      <c r="D273" s="328">
        <v>1994</v>
      </c>
      <c r="E273" s="328">
        <v>1996</v>
      </c>
      <c r="F273" s="329">
        <v>265.0793712858657</v>
      </c>
      <c r="G273" s="329">
        <v>223.22636356208238</v>
      </c>
      <c r="H273" s="329">
        <v>162.02049105487947</v>
      </c>
      <c r="I273" s="329">
        <v>2.1458958859322372</v>
      </c>
      <c r="J273" s="329">
        <v>1.6639986801628814</v>
      </c>
      <c r="K273" s="329">
        <v>0.98077667271723346</v>
      </c>
      <c r="L273" s="329">
        <v>0.33932006315747987</v>
      </c>
      <c r="M273" s="329">
        <v>0.27396648716074168</v>
      </c>
      <c r="N273" s="329">
        <v>0.17847546132047112</v>
      </c>
      <c r="O273" s="329">
        <v>22.055804105236192</v>
      </c>
      <c r="P273" s="329">
        <v>17.807821665448209</v>
      </c>
      <c r="Q273" s="329">
        <v>11.600904985830622</v>
      </c>
      <c r="R273" s="329">
        <v>8.5177931158960263</v>
      </c>
      <c r="S273" s="329">
        <v>7.210916190415479</v>
      </c>
      <c r="T273" s="329">
        <v>4.8613998757155397</v>
      </c>
      <c r="U273" s="329">
        <v>0.17499999999999999</v>
      </c>
      <c r="V273" s="329">
        <v>0.08</v>
      </c>
      <c r="W273" s="329">
        <v>7.0000000000000007E-2</v>
      </c>
      <c r="X273" s="329">
        <v>1.2E-2</v>
      </c>
      <c r="Y273" s="329">
        <v>9.8000000000000014E-3</v>
      </c>
      <c r="Z273" s="329">
        <v>7.6E-3</v>
      </c>
      <c r="AA273" s="329">
        <v>2.8999999999999998E-3</v>
      </c>
      <c r="AB273" s="329">
        <v>2.8999999999999998E-3</v>
      </c>
      <c r="AC273" s="329">
        <v>2.8999999999999998E-3</v>
      </c>
      <c r="AD273" s="329">
        <v>0.68799880383743639</v>
      </c>
      <c r="AE273" s="329">
        <v>0.53691503148132036</v>
      </c>
      <c r="AF273" s="329">
        <v>0.31179525868069297</v>
      </c>
    </row>
    <row r="274" spans="1:32" s="204" customFormat="1" ht="15" customHeight="1" x14ac:dyDescent="0.25">
      <c r="A274" s="327" t="s">
        <v>68</v>
      </c>
      <c r="B274" s="327" t="s">
        <v>70</v>
      </c>
      <c r="C274" s="327" t="s">
        <v>41</v>
      </c>
      <c r="D274" s="328">
        <v>2002</v>
      </c>
      <c r="E274" s="328">
        <v>2006</v>
      </c>
      <c r="F274" s="329">
        <v>268.50644961355505</v>
      </c>
      <c r="G274" s="329">
        <v>227.92548789274946</v>
      </c>
      <c r="H274" s="329">
        <v>167.02290036896807</v>
      </c>
      <c r="I274" s="329">
        <v>2.1568695103992241</v>
      </c>
      <c r="J274" s="329">
        <v>1.6188454354374104</v>
      </c>
      <c r="K274" s="329">
        <v>0.92535121412391264</v>
      </c>
      <c r="L274" s="329">
        <v>0.16832898709780977</v>
      </c>
      <c r="M274" s="329">
        <v>0.13663079973107525</v>
      </c>
      <c r="N274" s="329">
        <v>9.3249576654799105E-2</v>
      </c>
      <c r="O274" s="329">
        <v>11.783029096846684</v>
      </c>
      <c r="P274" s="329">
        <v>9.5641559811752686</v>
      </c>
      <c r="Q274" s="329">
        <v>6.5274703658359376</v>
      </c>
      <c r="R274" s="329">
        <v>8.638449544662711</v>
      </c>
      <c r="S274" s="329">
        <v>6.7919424832459461</v>
      </c>
      <c r="T274" s="329">
        <v>3.630683954707794</v>
      </c>
      <c r="U274" s="329">
        <v>9.799999999999999E-2</v>
      </c>
      <c r="V274" s="329">
        <v>7.4400000000000008E-2</v>
      </c>
      <c r="W274" s="329">
        <v>6.3700000000000007E-2</v>
      </c>
      <c r="X274" s="329">
        <v>6.0000000000000001E-3</v>
      </c>
      <c r="Y274" s="329">
        <v>6.0000000000000001E-3</v>
      </c>
      <c r="Z274" s="329">
        <v>4.7999999999999996E-3</v>
      </c>
      <c r="AA274" s="329">
        <v>2.8999999999999998E-3</v>
      </c>
      <c r="AB274" s="329">
        <v>2.8999999999999998E-3</v>
      </c>
      <c r="AC274" s="329">
        <v>2.8999999999999998E-3</v>
      </c>
      <c r="AD274" s="329">
        <v>0.45394358314596572</v>
      </c>
      <c r="AE274" s="329">
        <v>0.34091624222702421</v>
      </c>
      <c r="AF274" s="329">
        <v>0.19896429697949569</v>
      </c>
    </row>
    <row r="275" spans="1:32" s="204" customFormat="1" ht="15" customHeight="1" x14ac:dyDescent="0.25">
      <c r="A275" s="327" t="s">
        <v>68</v>
      </c>
      <c r="B275" s="327" t="s">
        <v>70</v>
      </c>
      <c r="C275" s="327" t="s">
        <v>42</v>
      </c>
      <c r="D275" s="328">
        <v>2007</v>
      </c>
      <c r="E275" s="328">
        <v>2009</v>
      </c>
      <c r="F275" s="329">
        <v>243.62256659562178</v>
      </c>
      <c r="G275" s="329">
        <v>210.3903805977653</v>
      </c>
      <c r="H275" s="329">
        <v>169.01205116056474</v>
      </c>
      <c r="I275" s="329">
        <v>1.0875924916573059</v>
      </c>
      <c r="J275" s="329">
        <v>0.8492231752628453</v>
      </c>
      <c r="K275" s="329">
        <v>0.42248066780066901</v>
      </c>
      <c r="L275" s="329">
        <v>3.9547420469785856E-2</v>
      </c>
      <c r="M275" s="329">
        <v>3.3128690559031976E-2</v>
      </c>
      <c r="N275" s="329">
        <v>2.2448866178858759E-2</v>
      </c>
      <c r="O275" s="329">
        <v>2.966056535233939</v>
      </c>
      <c r="P275" s="329">
        <v>2.4846517919273983</v>
      </c>
      <c r="Q275" s="329">
        <v>1.683664963414407</v>
      </c>
      <c r="R275" s="329">
        <v>5.0492835084654955</v>
      </c>
      <c r="S275" s="329">
        <v>4.2470054508718551</v>
      </c>
      <c r="T275" s="329">
        <v>2.592913456450014</v>
      </c>
      <c r="U275" s="329">
        <v>5.2499999999999995E-3</v>
      </c>
      <c r="V275" s="329">
        <v>5.6000000000000008E-3</v>
      </c>
      <c r="W275" s="329">
        <v>4.2000000000000006E-3</v>
      </c>
      <c r="X275" s="329">
        <v>1.2800000000000002E-2</v>
      </c>
      <c r="Y275" s="329">
        <v>1.5699999999999999E-2</v>
      </c>
      <c r="Z275" s="329">
        <v>1.3000000000000001E-2</v>
      </c>
      <c r="AA275" s="329">
        <v>2.9000000000000007E-3</v>
      </c>
      <c r="AB275" s="329">
        <v>2.9000000000000007E-3</v>
      </c>
      <c r="AC275" s="329">
        <v>2.9000000000000007E-3</v>
      </c>
      <c r="AD275" s="329">
        <v>5.4520952609614079E-2</v>
      </c>
      <c r="AE275" s="329">
        <v>4.4920880310548E-2</v>
      </c>
      <c r="AF275" s="329">
        <v>3.227856962147399E-2</v>
      </c>
    </row>
    <row r="276" spans="1:32" s="204" customFormat="1" ht="15" customHeight="1" x14ac:dyDescent="0.25">
      <c r="A276" s="327" t="s">
        <v>68</v>
      </c>
      <c r="B276" s="327" t="s">
        <v>70</v>
      </c>
      <c r="C276" s="327" t="s">
        <v>43</v>
      </c>
      <c r="D276" s="328">
        <v>2010</v>
      </c>
      <c r="E276" s="328">
        <v>2013</v>
      </c>
      <c r="F276" s="329">
        <v>243.80810800701801</v>
      </c>
      <c r="G276" s="329">
        <v>211.77248004480035</v>
      </c>
      <c r="H276" s="329">
        <v>160.62299317964644</v>
      </c>
      <c r="I276" s="329">
        <v>0.89349227902112693</v>
      </c>
      <c r="J276" s="329">
        <v>0.67009248428946777</v>
      </c>
      <c r="K276" s="329">
        <v>0.32407077668984385</v>
      </c>
      <c r="L276" s="329">
        <v>7.2629520833931982E-2</v>
      </c>
      <c r="M276" s="329">
        <v>3.6708944468753446E-2</v>
      </c>
      <c r="N276" s="329">
        <v>2.5399062412930596E-2</v>
      </c>
      <c r="O276" s="329">
        <v>5.4472140625448988</v>
      </c>
      <c r="P276" s="329">
        <v>2.7531708351565083</v>
      </c>
      <c r="Q276" s="329">
        <v>1.9049296809697946</v>
      </c>
      <c r="R276" s="329">
        <v>4.3889379221026648</v>
      </c>
      <c r="S276" s="329">
        <v>3.5007277877580707</v>
      </c>
      <c r="T276" s="329">
        <v>2.0263556833464871</v>
      </c>
      <c r="U276" s="329">
        <v>5.2499999999999995E-3</v>
      </c>
      <c r="V276" s="329">
        <v>5.6000000000000008E-3</v>
      </c>
      <c r="W276" s="329">
        <v>4.2000000000000006E-3</v>
      </c>
      <c r="X276" s="329">
        <v>3.3199999999999993E-2</v>
      </c>
      <c r="Y276" s="329">
        <v>4.469999999999999E-2</v>
      </c>
      <c r="Z276" s="329">
        <v>3.7399999999999996E-2</v>
      </c>
      <c r="AA276" s="329">
        <v>1.0999999999999998E-2</v>
      </c>
      <c r="AB276" s="329">
        <v>1.0999999999999998E-2</v>
      </c>
      <c r="AC276" s="329">
        <v>1.0999999999999998E-2</v>
      </c>
      <c r="AD276" s="329">
        <v>0.12419382185082589</v>
      </c>
      <c r="AE276" s="329">
        <v>9.8791032169990106E-2</v>
      </c>
      <c r="AF276" s="329">
        <v>5.9644992604572067E-2</v>
      </c>
    </row>
    <row r="277" spans="1:32" s="204" customFormat="1" ht="15" customHeight="1" x14ac:dyDescent="0.25">
      <c r="A277" s="327" t="s">
        <v>68</v>
      </c>
      <c r="B277" s="327" t="s">
        <v>70</v>
      </c>
      <c r="C277" s="327" t="s">
        <v>55</v>
      </c>
      <c r="D277" s="328">
        <v>2014</v>
      </c>
      <c r="E277" s="328">
        <v>2028</v>
      </c>
      <c r="F277" s="329">
        <v>250.06467040761061</v>
      </c>
      <c r="G277" s="329">
        <v>218.50260186625044</v>
      </c>
      <c r="H277" s="329">
        <v>265.38139785389598</v>
      </c>
      <c r="I277" s="329">
        <v>0.30720049613509476</v>
      </c>
      <c r="J277" s="329">
        <v>0.26842699366810807</v>
      </c>
      <c r="K277" s="329">
        <v>0.32601685377168194</v>
      </c>
      <c r="L277" s="329">
        <v>6.7692568260344687E-3</v>
      </c>
      <c r="M277" s="329">
        <v>3.5182164537920623E-3</v>
      </c>
      <c r="N277" s="329">
        <v>2.6515496417160614E-3</v>
      </c>
      <c r="O277" s="329">
        <v>0.10153885239051703</v>
      </c>
      <c r="P277" s="329">
        <v>5.2773246806880933E-2</v>
      </c>
      <c r="Q277" s="329">
        <v>3.9773244625740924E-2</v>
      </c>
      <c r="R277" s="329">
        <v>1.1914781401993897</v>
      </c>
      <c r="S277" s="329">
        <v>1.041094982653753</v>
      </c>
      <c r="T277" s="329">
        <v>1.2644574455202651</v>
      </c>
      <c r="U277" s="329">
        <v>5.2499999999999995E-3</v>
      </c>
      <c r="V277" s="329">
        <v>5.6000000000000008E-3</v>
      </c>
      <c r="W277" s="329">
        <v>4.2000000000000006E-3</v>
      </c>
      <c r="X277" s="329">
        <v>4.1500000000000009E-2</v>
      </c>
      <c r="Y277" s="329">
        <v>4.3700000000000003E-2</v>
      </c>
      <c r="Z277" s="329">
        <v>3.2500000000000001E-2</v>
      </c>
      <c r="AA277" s="329">
        <v>8.9999999999999993E-3</v>
      </c>
      <c r="AB277" s="329">
        <v>8.9999999999999993E-3</v>
      </c>
      <c r="AC277" s="329">
        <v>8.9999999999999993E-3</v>
      </c>
      <c r="AD277" s="329">
        <v>3.7257394106705373E-2</v>
      </c>
      <c r="AE277" s="329">
        <v>2.9635736410476708E-2</v>
      </c>
      <c r="AF277" s="329">
        <v>1.7890825866886395E-2</v>
      </c>
    </row>
    <row r="278" spans="1:32" s="204" customFormat="1" ht="15" customHeight="1" x14ac:dyDescent="0.25">
      <c r="A278" s="327" t="s">
        <v>68</v>
      </c>
      <c r="B278" s="327" t="s">
        <v>71</v>
      </c>
      <c r="C278" s="327" t="s">
        <v>47</v>
      </c>
      <c r="D278" s="328">
        <v>0</v>
      </c>
      <c r="E278" s="328">
        <v>1993</v>
      </c>
      <c r="F278" s="329">
        <v>424.74298686006199</v>
      </c>
      <c r="G278" s="329">
        <v>352.84046271713026</v>
      </c>
      <c r="H278" s="329">
        <v>230.08194952641253</v>
      </c>
      <c r="I278" s="329">
        <v>6.4400279952299995</v>
      </c>
      <c r="J278" s="329">
        <v>5.0081625008309896</v>
      </c>
      <c r="K278" s="329">
        <v>2.6055414543826441</v>
      </c>
      <c r="L278" s="329">
        <v>0.92133992320183367</v>
      </c>
      <c r="M278" s="329">
        <v>0.70008472026270574</v>
      </c>
      <c r="N278" s="329">
        <v>0.35092562418657502</v>
      </c>
      <c r="O278" s="329">
        <v>46.066996160091684</v>
      </c>
      <c r="P278" s="329">
        <v>35.004236013135284</v>
      </c>
      <c r="Q278" s="329">
        <v>17.54628120932875</v>
      </c>
      <c r="R278" s="329">
        <v>18.265942545547666</v>
      </c>
      <c r="S278" s="329">
        <v>15.657646807490394</v>
      </c>
      <c r="T278" s="329">
        <v>10.802955689503325</v>
      </c>
      <c r="U278" s="329">
        <v>0.17499999999999999</v>
      </c>
      <c r="V278" s="329">
        <v>0.08</v>
      </c>
      <c r="W278" s="329">
        <v>7.0000000000000007E-2</v>
      </c>
      <c r="X278" s="329">
        <v>2.9999999999999995E-2</v>
      </c>
      <c r="Y278" s="329">
        <v>2.9999999999999995E-2</v>
      </c>
      <c r="Z278" s="329">
        <v>2.9999999999999995E-2</v>
      </c>
      <c r="AA278" s="329">
        <v>2.8999999999999998E-3</v>
      </c>
      <c r="AB278" s="329">
        <v>2.8999999999999998E-3</v>
      </c>
      <c r="AC278" s="329">
        <v>2.8999999999999998E-3</v>
      </c>
      <c r="AD278" s="329">
        <v>2.369834128735762</v>
      </c>
      <c r="AE278" s="329">
        <v>1.730226013850144</v>
      </c>
      <c r="AF278" s="329">
        <v>0.76159360225344308</v>
      </c>
    </row>
    <row r="279" spans="1:32" s="204" customFormat="1" ht="15" customHeight="1" x14ac:dyDescent="0.25">
      <c r="A279" s="327" t="s">
        <v>68</v>
      </c>
      <c r="B279" s="327" t="s">
        <v>71</v>
      </c>
      <c r="C279" s="327" t="s">
        <v>39</v>
      </c>
      <c r="D279" s="328">
        <v>1994</v>
      </c>
      <c r="E279" s="328">
        <v>1996</v>
      </c>
      <c r="F279" s="329">
        <v>355.20664165400598</v>
      </c>
      <c r="G279" s="329">
        <v>299.96872804191474</v>
      </c>
      <c r="H279" s="329">
        <v>202.7656394714094</v>
      </c>
      <c r="I279" s="329">
        <v>2.8720540577272802</v>
      </c>
      <c r="J279" s="329">
        <v>2.3159106834784602</v>
      </c>
      <c r="K279" s="329">
        <v>1.3294697189459406</v>
      </c>
      <c r="L279" s="329">
        <v>0.47973207042452864</v>
      </c>
      <c r="M279" s="329">
        <v>0.38021652843905196</v>
      </c>
      <c r="N279" s="329">
        <v>0.22621015419843379</v>
      </c>
      <c r="O279" s="329">
        <v>31.182584577594362</v>
      </c>
      <c r="P279" s="329">
        <v>24.714074348538379</v>
      </c>
      <c r="Q279" s="329">
        <v>14.703660022898196</v>
      </c>
      <c r="R279" s="329">
        <v>11.280480502479065</v>
      </c>
      <c r="S279" s="329">
        <v>9.6319658002893487</v>
      </c>
      <c r="T279" s="329">
        <v>6.4257946749596977</v>
      </c>
      <c r="U279" s="329">
        <v>0.17499999999999999</v>
      </c>
      <c r="V279" s="329">
        <v>0.08</v>
      </c>
      <c r="W279" s="329">
        <v>7.0000000000000007E-2</v>
      </c>
      <c r="X279" s="329">
        <v>1.1999999999999999E-2</v>
      </c>
      <c r="Y279" s="329">
        <v>9.8000000000000014E-3</v>
      </c>
      <c r="Z279" s="329">
        <v>7.6E-3</v>
      </c>
      <c r="AA279" s="329">
        <v>2.8999999999999998E-3</v>
      </c>
      <c r="AB279" s="329">
        <v>2.8999999999999998E-3</v>
      </c>
      <c r="AC279" s="329">
        <v>2.8999999999999998E-3</v>
      </c>
      <c r="AD279" s="329">
        <v>0.92817705966540398</v>
      </c>
      <c r="AE279" s="329">
        <v>0.70531353241868466</v>
      </c>
      <c r="AF279" s="329">
        <v>0.35110632577941625</v>
      </c>
    </row>
    <row r="280" spans="1:32" s="204" customFormat="1" ht="15" customHeight="1" x14ac:dyDescent="0.25">
      <c r="A280" s="327" t="s">
        <v>68</v>
      </c>
      <c r="B280" s="327" t="s">
        <v>71</v>
      </c>
      <c r="C280" s="327" t="s">
        <v>40</v>
      </c>
      <c r="D280" s="328">
        <v>1997</v>
      </c>
      <c r="E280" s="328">
        <v>2001</v>
      </c>
      <c r="F280" s="329">
        <v>340.64693115306972</v>
      </c>
      <c r="G280" s="329">
        <v>290.07928829906865</v>
      </c>
      <c r="H280" s="329">
        <v>202.07212917596692</v>
      </c>
      <c r="I280" s="329">
        <v>2.6670898683768787</v>
      </c>
      <c r="J280" s="329">
        <v>2.0194954868897126</v>
      </c>
      <c r="K280" s="329">
        <v>1.1204496338631562</v>
      </c>
      <c r="L280" s="329">
        <v>0.2227098872159973</v>
      </c>
      <c r="M280" s="329">
        <v>0.18630574588314106</v>
      </c>
      <c r="N280" s="329">
        <v>0.1374062299109938</v>
      </c>
      <c r="O280" s="329">
        <v>14.476142669039824</v>
      </c>
      <c r="P280" s="329">
        <v>12.109873482404168</v>
      </c>
      <c r="Q280" s="329">
        <v>8.9314049442145969</v>
      </c>
      <c r="R280" s="329">
        <v>12.347084450445546</v>
      </c>
      <c r="S280" s="329">
        <v>10.394199021523237</v>
      </c>
      <c r="T280" s="329">
        <v>6.8215948755114022</v>
      </c>
      <c r="U280" s="329">
        <v>0.11199999999999999</v>
      </c>
      <c r="V280" s="329">
        <v>6.9599999999999995E-2</v>
      </c>
      <c r="W280" s="329">
        <v>6.5100000000000005E-2</v>
      </c>
      <c r="X280" s="329">
        <v>1.2E-2</v>
      </c>
      <c r="Y280" s="329">
        <v>9.8000000000000014E-3</v>
      </c>
      <c r="Z280" s="329">
        <v>6.4999999999999988E-3</v>
      </c>
      <c r="AA280" s="329">
        <v>2.8999999999999998E-3</v>
      </c>
      <c r="AB280" s="329">
        <v>2.8999999999999998E-3</v>
      </c>
      <c r="AC280" s="329">
        <v>2.8999999999999998E-3</v>
      </c>
      <c r="AD280" s="329">
        <v>0.6415732907984818</v>
      </c>
      <c r="AE280" s="329">
        <v>0.48288504157403167</v>
      </c>
      <c r="AF280" s="329">
        <v>0.24821474080330158</v>
      </c>
    </row>
    <row r="281" spans="1:32" s="204" customFormat="1" ht="15" customHeight="1" x14ac:dyDescent="0.25">
      <c r="A281" s="327" t="s">
        <v>68</v>
      </c>
      <c r="B281" s="327" t="s">
        <v>71</v>
      </c>
      <c r="C281" s="327" t="s">
        <v>41</v>
      </c>
      <c r="D281" s="328">
        <v>2002</v>
      </c>
      <c r="E281" s="328">
        <v>2006</v>
      </c>
      <c r="F281" s="329">
        <v>357.75134071042942</v>
      </c>
      <c r="G281" s="329">
        <v>304.14684002013598</v>
      </c>
      <c r="H281" s="329">
        <v>211.02128381695823</v>
      </c>
      <c r="I281" s="329">
        <v>2.984625110959394</v>
      </c>
      <c r="J281" s="329">
        <v>2.2295092580038132</v>
      </c>
      <c r="K281" s="329">
        <v>1.2548771932820775</v>
      </c>
      <c r="L281" s="329">
        <v>0.22318249077877278</v>
      </c>
      <c r="M281" s="329">
        <v>0.1823045950052852</v>
      </c>
      <c r="N281" s="329">
        <v>0.11463428742290524</v>
      </c>
      <c r="O281" s="329">
        <v>15.622774354514094</v>
      </c>
      <c r="P281" s="329">
        <v>12.761321650369965</v>
      </c>
      <c r="Q281" s="329">
        <v>8.0244001196033672</v>
      </c>
      <c r="R281" s="329">
        <v>11.157217388172356</v>
      </c>
      <c r="S281" s="329">
        <v>8.8807519042251144</v>
      </c>
      <c r="T281" s="329">
        <v>4.918923575764067</v>
      </c>
      <c r="U281" s="329">
        <v>9.799999999999999E-2</v>
      </c>
      <c r="V281" s="329">
        <v>7.4400000000000008E-2</v>
      </c>
      <c r="W281" s="329">
        <v>6.3700000000000007E-2</v>
      </c>
      <c r="X281" s="329">
        <v>6.000000000000001E-3</v>
      </c>
      <c r="Y281" s="329">
        <v>6.000000000000001E-3</v>
      </c>
      <c r="Z281" s="329">
        <v>4.8000000000000004E-3</v>
      </c>
      <c r="AA281" s="329">
        <v>2.8999999999999998E-3</v>
      </c>
      <c r="AB281" s="329">
        <v>2.8999999999999998E-3</v>
      </c>
      <c r="AC281" s="329">
        <v>2.8999999999999998E-3</v>
      </c>
      <c r="AD281" s="329">
        <v>0.59808023442186875</v>
      </c>
      <c r="AE281" s="329">
        <v>0.44712514536119746</v>
      </c>
      <c r="AF281" s="329">
        <v>0.23196138377824499</v>
      </c>
    </row>
    <row r="282" spans="1:32" s="204" customFormat="1" ht="15" customHeight="1" x14ac:dyDescent="0.25">
      <c r="A282" s="327" t="s">
        <v>68</v>
      </c>
      <c r="B282" s="327" t="s">
        <v>71</v>
      </c>
      <c r="C282" s="327" t="s">
        <v>42</v>
      </c>
      <c r="D282" s="328">
        <v>2007</v>
      </c>
      <c r="E282" s="328">
        <v>2009</v>
      </c>
      <c r="F282" s="329">
        <v>328.53030266097483</v>
      </c>
      <c r="G282" s="329">
        <v>285.16888466449279</v>
      </c>
      <c r="H282" s="329">
        <v>212.83390204277578</v>
      </c>
      <c r="I282" s="329">
        <v>1.4173569391868557</v>
      </c>
      <c r="J282" s="329">
        <v>1.1083674408744515</v>
      </c>
      <c r="K282" s="329">
        <v>0.55611533937626256</v>
      </c>
      <c r="L282" s="329">
        <v>5.4670978971423888E-2</v>
      </c>
      <c r="M282" s="329">
        <v>4.5665071035008518E-2</v>
      </c>
      <c r="N282" s="329">
        <v>2.8394706921014538E-2</v>
      </c>
      <c r="O282" s="329">
        <v>4.1003234228567917</v>
      </c>
      <c r="P282" s="329">
        <v>3.424880327625639</v>
      </c>
      <c r="Q282" s="329">
        <v>2.1296030190760904</v>
      </c>
      <c r="R282" s="329">
        <v>6.7181529146231282</v>
      </c>
      <c r="S282" s="329">
        <v>5.6757328078393856</v>
      </c>
      <c r="T282" s="329">
        <v>3.5208942275656283</v>
      </c>
      <c r="U282" s="329">
        <v>5.2499999999999995E-3</v>
      </c>
      <c r="V282" s="329">
        <v>5.6000000000000008E-3</v>
      </c>
      <c r="W282" s="329">
        <v>4.2000000000000006E-3</v>
      </c>
      <c r="X282" s="329">
        <v>1.2799999999999999E-2</v>
      </c>
      <c r="Y282" s="329">
        <v>1.5699999999999999E-2</v>
      </c>
      <c r="Z282" s="329">
        <v>1.2999999999999996E-2</v>
      </c>
      <c r="AA282" s="329">
        <v>2.8999999999999994E-3</v>
      </c>
      <c r="AB282" s="329">
        <v>2.8999999999999994E-3</v>
      </c>
      <c r="AC282" s="329">
        <v>2.8999999999999994E-3</v>
      </c>
      <c r="AD282" s="329">
        <v>7.8001663739037455E-2</v>
      </c>
      <c r="AE282" s="329">
        <v>6.3657216313257867E-2</v>
      </c>
      <c r="AF282" s="329">
        <v>3.9930937264135775E-2</v>
      </c>
    </row>
    <row r="283" spans="1:32" s="204" customFormat="1" ht="15" customHeight="1" x14ac:dyDescent="0.25">
      <c r="A283" s="327" t="s">
        <v>68</v>
      </c>
      <c r="B283" s="327" t="s">
        <v>71</v>
      </c>
      <c r="C283" s="327" t="s">
        <v>43</v>
      </c>
      <c r="D283" s="328">
        <v>2010</v>
      </c>
      <c r="E283" s="328">
        <v>2013</v>
      </c>
      <c r="F283" s="329">
        <v>328.45423292528108</v>
      </c>
      <c r="G283" s="329">
        <v>285.36658911473643</v>
      </c>
      <c r="H283" s="329">
        <v>199.7406162852526</v>
      </c>
      <c r="I283" s="329">
        <v>1.1632453921391339</v>
      </c>
      <c r="J283" s="329">
        <v>0.85897910510935882</v>
      </c>
      <c r="K283" s="329">
        <v>0.37996331224273583</v>
      </c>
      <c r="L283" s="329">
        <v>9.784528393351534E-2</v>
      </c>
      <c r="M283" s="329">
        <v>4.9465852554752894E-2</v>
      </c>
      <c r="N283" s="329">
        <v>3.1584670905443021E-2</v>
      </c>
      <c r="O283" s="329">
        <v>7.3383962950136503</v>
      </c>
      <c r="P283" s="329">
        <v>3.7099389416064672</v>
      </c>
      <c r="Q283" s="329">
        <v>2.3688503179082265</v>
      </c>
      <c r="R283" s="329">
        <v>5.7944410202016687</v>
      </c>
      <c r="S283" s="329">
        <v>4.6204438057372981</v>
      </c>
      <c r="T283" s="329">
        <v>2.6547354443211075</v>
      </c>
      <c r="U283" s="329">
        <v>5.2499999999999995E-3</v>
      </c>
      <c r="V283" s="329">
        <v>5.6000000000000008E-3</v>
      </c>
      <c r="W283" s="329">
        <v>4.2000000000000006E-3</v>
      </c>
      <c r="X283" s="329">
        <v>3.32E-2</v>
      </c>
      <c r="Y283" s="329">
        <v>4.4700000000000004E-2</v>
      </c>
      <c r="Z283" s="329">
        <v>3.7399999999999996E-2</v>
      </c>
      <c r="AA283" s="329">
        <v>1.0999999999999999E-2</v>
      </c>
      <c r="AB283" s="329">
        <v>1.0999999999999999E-2</v>
      </c>
      <c r="AC283" s="329">
        <v>1.0999999999999999E-2</v>
      </c>
      <c r="AD283" s="329">
        <v>0.16013232970555291</v>
      </c>
      <c r="AE283" s="329">
        <v>0.12803967765293045</v>
      </c>
      <c r="AF283" s="329">
        <v>7.0702400852562783E-2</v>
      </c>
    </row>
    <row r="284" spans="1:32" s="204" customFormat="1" ht="15" customHeight="1" x14ac:dyDescent="0.25">
      <c r="A284" s="327" t="s">
        <v>68</v>
      </c>
      <c r="B284" s="327" t="s">
        <v>71</v>
      </c>
      <c r="C284" s="327" t="s">
        <v>55</v>
      </c>
      <c r="D284" s="328">
        <v>2014</v>
      </c>
      <c r="E284" s="328">
        <v>2028</v>
      </c>
      <c r="F284" s="329">
        <v>328.51048116261109</v>
      </c>
      <c r="G284" s="329">
        <v>287.04732562725019</v>
      </c>
      <c r="H284" s="329">
        <v>348.63209808280214</v>
      </c>
      <c r="I284" s="329">
        <v>0.46252089444278605</v>
      </c>
      <c r="J284" s="329">
        <v>0.3949575523564986</v>
      </c>
      <c r="K284" s="329">
        <v>0.38112418272479587</v>
      </c>
      <c r="L284" s="329">
        <v>9.1067990525061978E-3</v>
      </c>
      <c r="M284" s="329">
        <v>4.7364390509212562E-3</v>
      </c>
      <c r="N284" s="329">
        <v>3.2906892500973927E-3</v>
      </c>
      <c r="O284" s="329">
        <v>0.13660198578759297</v>
      </c>
      <c r="P284" s="329">
        <v>7.1046585763818837E-2</v>
      </c>
      <c r="Q284" s="329">
        <v>4.936033875146089E-2</v>
      </c>
      <c r="R284" s="329">
        <v>1.3095218325814022</v>
      </c>
      <c r="S284" s="329">
        <v>1.2078554041229701</v>
      </c>
      <c r="T284" s="329">
        <v>0.96503074244717035</v>
      </c>
      <c r="U284" s="329">
        <v>5.2499999999999995E-3</v>
      </c>
      <c r="V284" s="329">
        <v>5.6000000000000008E-3</v>
      </c>
      <c r="W284" s="329">
        <v>4.2000000000000006E-3</v>
      </c>
      <c r="X284" s="329">
        <v>4.1500000000000002E-2</v>
      </c>
      <c r="Y284" s="329">
        <v>4.3699999999999989E-2</v>
      </c>
      <c r="Z284" s="329">
        <v>3.2499999999999994E-2</v>
      </c>
      <c r="AA284" s="329">
        <v>8.9999999999999976E-3</v>
      </c>
      <c r="AB284" s="329">
        <v>8.9999999999999976E-3</v>
      </c>
      <c r="AC284" s="329">
        <v>8.9999999999999976E-3</v>
      </c>
      <c r="AD284" s="329">
        <v>4.8039443701512863E-2</v>
      </c>
      <c r="AE284" s="329">
        <v>3.8408721653734962E-2</v>
      </c>
      <c r="AF284" s="329">
        <v>2.1206847073585867E-2</v>
      </c>
    </row>
    <row r="285" spans="1:32" s="204" customFormat="1" ht="15" customHeight="1" x14ac:dyDescent="0.25">
      <c r="A285" s="327" t="s">
        <v>68</v>
      </c>
      <c r="B285" s="327" t="s">
        <v>72</v>
      </c>
      <c r="C285" s="327" t="s">
        <v>40</v>
      </c>
      <c r="D285" s="328">
        <v>1997</v>
      </c>
      <c r="E285" s="328">
        <v>2001</v>
      </c>
      <c r="F285" s="329">
        <v>432.24301228006419</v>
      </c>
      <c r="G285" s="329">
        <v>371.14039178396479</v>
      </c>
      <c r="H285" s="329">
        <v>259.3104915257577</v>
      </c>
      <c r="I285" s="329">
        <v>3.6651740150610124</v>
      </c>
      <c r="J285" s="329">
        <v>2.7269281281888107</v>
      </c>
      <c r="K285" s="329">
        <v>1.4668008935548564</v>
      </c>
      <c r="L285" s="329">
        <v>0.29746488180414743</v>
      </c>
      <c r="M285" s="329">
        <v>0.2507203580633256</v>
      </c>
      <c r="N285" s="329">
        <v>0.17811294054237645</v>
      </c>
      <c r="O285" s="329">
        <v>19.335217317269581</v>
      </c>
      <c r="P285" s="329">
        <v>16.296823274116164</v>
      </c>
      <c r="Q285" s="329">
        <v>11.57734113525447</v>
      </c>
      <c r="R285" s="329">
        <v>15.196441442129109</v>
      </c>
      <c r="S285" s="329">
        <v>12.95249763430235</v>
      </c>
      <c r="T285" s="329">
        <v>8.3342020099374015</v>
      </c>
      <c r="U285" s="329">
        <v>0.11199999999999999</v>
      </c>
      <c r="V285" s="329">
        <v>6.9599999999999995E-2</v>
      </c>
      <c r="W285" s="329">
        <v>6.5100000000000005E-2</v>
      </c>
      <c r="X285" s="329">
        <v>1.2E-2</v>
      </c>
      <c r="Y285" s="329">
        <v>9.8000000000000014E-3</v>
      </c>
      <c r="Z285" s="329">
        <v>6.4999999999999997E-3</v>
      </c>
      <c r="AA285" s="329">
        <v>2.8999999999999998E-3</v>
      </c>
      <c r="AB285" s="329">
        <v>2.8999999999999998E-3</v>
      </c>
      <c r="AC285" s="329">
        <v>2.8999999999999998E-3</v>
      </c>
      <c r="AD285" s="329">
        <v>0.6757454160681492</v>
      </c>
      <c r="AE285" s="329">
        <v>0.52182028721347951</v>
      </c>
      <c r="AF285" s="329">
        <v>0.2630431062482857</v>
      </c>
    </row>
    <row r="286" spans="1:32" s="204" customFormat="1" ht="15" customHeight="1" x14ac:dyDescent="0.25">
      <c r="A286" s="327" t="s">
        <v>68</v>
      </c>
      <c r="B286" s="327" t="s">
        <v>72</v>
      </c>
      <c r="C286" s="327" t="s">
        <v>41</v>
      </c>
      <c r="D286" s="328">
        <v>2002</v>
      </c>
      <c r="E286" s="328">
        <v>2006</v>
      </c>
      <c r="F286" s="329">
        <v>448.12371220217102</v>
      </c>
      <c r="G286" s="329">
        <v>386.70527693733459</v>
      </c>
      <c r="H286" s="329">
        <v>262.75680126951681</v>
      </c>
      <c r="I286" s="329">
        <v>3.9299616957640451</v>
      </c>
      <c r="J286" s="329">
        <v>2.8809630656352052</v>
      </c>
      <c r="K286" s="329">
        <v>1.5945017688992971</v>
      </c>
      <c r="L286" s="329">
        <v>0.27711805986738142</v>
      </c>
      <c r="M286" s="329">
        <v>0.22093439516785862</v>
      </c>
      <c r="N286" s="329">
        <v>0.13836728310984142</v>
      </c>
      <c r="O286" s="329">
        <v>19.398264190716699</v>
      </c>
      <c r="P286" s="329">
        <v>15.465407661750103</v>
      </c>
      <c r="Q286" s="329">
        <v>9.6857098176888989</v>
      </c>
      <c r="R286" s="329">
        <v>13.759167514970956</v>
      </c>
      <c r="S286" s="329">
        <v>11.099971483718498</v>
      </c>
      <c r="T286" s="329">
        <v>6.304903779105187</v>
      </c>
      <c r="U286" s="329">
        <v>9.799999999999999E-2</v>
      </c>
      <c r="V286" s="329">
        <v>7.4400000000000008E-2</v>
      </c>
      <c r="W286" s="329">
        <v>6.3700000000000007E-2</v>
      </c>
      <c r="X286" s="329">
        <v>5.9999999999999993E-3</v>
      </c>
      <c r="Y286" s="329">
        <v>5.9999999999999993E-3</v>
      </c>
      <c r="Z286" s="329">
        <v>4.7999999999999996E-3</v>
      </c>
      <c r="AA286" s="329">
        <v>2.8999999999999994E-3</v>
      </c>
      <c r="AB286" s="329">
        <v>2.8999999999999994E-3</v>
      </c>
      <c r="AC286" s="329">
        <v>2.8999999999999994E-3</v>
      </c>
      <c r="AD286" s="329">
        <v>0.62989759765325859</v>
      </c>
      <c r="AE286" s="329">
        <v>0.47729708863116732</v>
      </c>
      <c r="AF286" s="329">
        <v>0.24091445599270142</v>
      </c>
    </row>
    <row r="287" spans="1:32" s="204" customFormat="1" ht="15" customHeight="1" x14ac:dyDescent="0.25">
      <c r="A287" s="327" t="s">
        <v>68</v>
      </c>
      <c r="B287" s="327" t="s">
        <v>72</v>
      </c>
      <c r="C287" s="327" t="s">
        <v>42</v>
      </c>
      <c r="D287" s="328">
        <v>2007</v>
      </c>
      <c r="E287" s="328">
        <v>2009</v>
      </c>
      <c r="F287" s="329">
        <v>415.87812597296409</v>
      </c>
      <c r="G287" s="329">
        <v>370.47127867303101</v>
      </c>
      <c r="H287" s="329">
        <v>269.4106430529601</v>
      </c>
      <c r="I287" s="329">
        <v>1.7212790352174818</v>
      </c>
      <c r="J287" s="329">
        <v>1.3625304937684255</v>
      </c>
      <c r="K287" s="329">
        <v>0.66421845719473449</v>
      </c>
      <c r="L287" s="329">
        <v>6.8651489714372016E-2</v>
      </c>
      <c r="M287" s="329">
        <v>5.6336075977496604E-2</v>
      </c>
      <c r="N287" s="329">
        <v>3.2208608852920213E-2</v>
      </c>
      <c r="O287" s="329">
        <v>5.1488617285779013</v>
      </c>
      <c r="P287" s="329">
        <v>4.2252056983122452</v>
      </c>
      <c r="Q287" s="329">
        <v>2.4156456639690158</v>
      </c>
      <c r="R287" s="329">
        <v>8.7666258937624519</v>
      </c>
      <c r="S287" s="329">
        <v>7.4114295446620302</v>
      </c>
      <c r="T287" s="329">
        <v>4.5583393552717002</v>
      </c>
      <c r="U287" s="329">
        <v>5.2499999999999995E-3</v>
      </c>
      <c r="V287" s="329">
        <v>5.6000000000000008E-3</v>
      </c>
      <c r="W287" s="329">
        <v>4.2000000000000006E-3</v>
      </c>
      <c r="X287" s="329">
        <v>1.2800000000000001E-2</v>
      </c>
      <c r="Y287" s="329">
        <v>1.5699999999999999E-2</v>
      </c>
      <c r="Z287" s="329">
        <v>1.3000000000000001E-2</v>
      </c>
      <c r="AA287" s="329">
        <v>2.9000000000000002E-3</v>
      </c>
      <c r="AB287" s="329">
        <v>2.9000000000000002E-3</v>
      </c>
      <c r="AC287" s="329">
        <v>2.9000000000000002E-3</v>
      </c>
      <c r="AD287" s="329">
        <v>9.4270289069553856E-2</v>
      </c>
      <c r="AE287" s="329">
        <v>7.8022180382955011E-2</v>
      </c>
      <c r="AF287" s="329">
        <v>4.7010620845306487E-2</v>
      </c>
    </row>
    <row r="288" spans="1:32" s="204" customFormat="1" ht="15" customHeight="1" x14ac:dyDescent="0.25">
      <c r="A288" s="327" t="s">
        <v>68</v>
      </c>
      <c r="B288" s="327" t="s">
        <v>72</v>
      </c>
      <c r="C288" s="327" t="s">
        <v>43</v>
      </c>
      <c r="D288" s="328">
        <v>2010</v>
      </c>
      <c r="E288" s="328">
        <v>2013</v>
      </c>
      <c r="F288" s="329">
        <v>420.02468565801485</v>
      </c>
      <c r="G288" s="329">
        <v>365.71921875265201</v>
      </c>
      <c r="H288" s="329">
        <v>254.06756091206029</v>
      </c>
      <c r="I288" s="329">
        <v>1.4316763448395695</v>
      </c>
      <c r="J288" s="329">
        <v>1.0324850096911367</v>
      </c>
      <c r="K288" s="329">
        <v>0.40698706511119787</v>
      </c>
      <c r="L288" s="329">
        <v>0.12512377831538893</v>
      </c>
      <c r="M288" s="329">
        <v>6.3394292258875704E-2</v>
      </c>
      <c r="N288" s="329">
        <v>4.0175305595812887E-2</v>
      </c>
      <c r="O288" s="329">
        <v>9.3842833736541689</v>
      </c>
      <c r="P288" s="329">
        <v>4.7545719194156781</v>
      </c>
      <c r="Q288" s="329">
        <v>3.0131479196859665</v>
      </c>
      <c r="R288" s="329">
        <v>7.2108162514684979</v>
      </c>
      <c r="S288" s="329">
        <v>5.7386947323535864</v>
      </c>
      <c r="T288" s="329">
        <v>3.2276305779932883</v>
      </c>
      <c r="U288" s="329">
        <v>5.2499999999999995E-3</v>
      </c>
      <c r="V288" s="329">
        <v>5.6000000000000008E-3</v>
      </c>
      <c r="W288" s="329">
        <v>4.2000000000000006E-3</v>
      </c>
      <c r="X288" s="329">
        <v>3.3199999999999993E-2</v>
      </c>
      <c r="Y288" s="329">
        <v>4.4700000000000004E-2</v>
      </c>
      <c r="Z288" s="329">
        <v>3.7399999999999996E-2</v>
      </c>
      <c r="AA288" s="329">
        <v>1.0999999999999998E-2</v>
      </c>
      <c r="AB288" s="329">
        <v>1.0999999999999998E-2</v>
      </c>
      <c r="AC288" s="329">
        <v>1.0999999999999998E-2</v>
      </c>
      <c r="AD288" s="329">
        <v>0.17872942683641482</v>
      </c>
      <c r="AE288" s="329">
        <v>0.14312717564732527</v>
      </c>
      <c r="AF288" s="329">
        <v>7.8639918673849105E-2</v>
      </c>
    </row>
    <row r="289" spans="1:32" s="204" customFormat="1" ht="15" customHeight="1" x14ac:dyDescent="0.25">
      <c r="A289" s="327" t="s">
        <v>68</v>
      </c>
      <c r="B289" s="327" t="s">
        <v>72</v>
      </c>
      <c r="C289" s="327" t="s">
        <v>55</v>
      </c>
      <c r="D289" s="328">
        <v>2014</v>
      </c>
      <c r="E289" s="328">
        <v>2028</v>
      </c>
      <c r="F289" s="329">
        <v>426.20110725446932</v>
      </c>
      <c r="G289" s="329">
        <v>372.40786833894219</v>
      </c>
      <c r="H289" s="329">
        <v>452.30637908867516</v>
      </c>
      <c r="I289" s="329">
        <v>0.5235813255366385</v>
      </c>
      <c r="J289" s="329">
        <v>0.45749718155649527</v>
      </c>
      <c r="K289" s="329">
        <v>0.5556512394758506</v>
      </c>
      <c r="L289" s="329">
        <v>1.1594983414568917E-2</v>
      </c>
      <c r="M289" s="329">
        <v>6.0469975455951525E-3</v>
      </c>
      <c r="N289" s="329">
        <v>4.1782976930074206E-3</v>
      </c>
      <c r="O289" s="329">
        <v>0.17392475121853376</v>
      </c>
      <c r="P289" s="329">
        <v>9.070496318392729E-2</v>
      </c>
      <c r="Q289" s="329">
        <v>6.2674465395111303E-2</v>
      </c>
      <c r="R289" s="329">
        <v>2.0307119026239744</v>
      </c>
      <c r="S289" s="329">
        <v>1.7744043316508333</v>
      </c>
      <c r="T289" s="329">
        <v>2.1550951698952732</v>
      </c>
      <c r="U289" s="329">
        <v>5.2499999999999995E-3</v>
      </c>
      <c r="V289" s="329">
        <v>5.6000000000000008E-3</v>
      </c>
      <c r="W289" s="329">
        <v>4.2000000000000006E-3</v>
      </c>
      <c r="X289" s="329">
        <v>4.1499999999999995E-2</v>
      </c>
      <c r="Y289" s="329">
        <v>4.3699999999999996E-2</v>
      </c>
      <c r="Z289" s="329">
        <v>3.2499999999999994E-2</v>
      </c>
      <c r="AA289" s="329">
        <v>8.9999999999999993E-3</v>
      </c>
      <c r="AB289" s="329">
        <v>8.9999999999999993E-3</v>
      </c>
      <c r="AC289" s="329">
        <v>8.9999999999999993E-3</v>
      </c>
      <c r="AD289" s="329">
        <v>5.3630572372775388E-2</v>
      </c>
      <c r="AE289" s="329">
        <v>4.2941025524174024E-2</v>
      </c>
      <c r="AF289" s="329">
        <v>2.3586132317281329E-2</v>
      </c>
    </row>
    <row r="290" spans="1:32" s="204" customFormat="1" ht="15" customHeight="1" x14ac:dyDescent="0.25">
      <c r="A290" s="327" t="s">
        <v>68</v>
      </c>
      <c r="B290" s="327" t="s">
        <v>73</v>
      </c>
      <c r="C290" s="327" t="s">
        <v>47</v>
      </c>
      <c r="D290" s="328">
        <v>0</v>
      </c>
      <c r="E290" s="328">
        <v>9999</v>
      </c>
      <c r="F290" s="329">
        <v>162.49743439806522</v>
      </c>
      <c r="G290" s="329">
        <v>144.28731339616078</v>
      </c>
      <c r="H290" s="329">
        <v>146.88086573606793</v>
      </c>
      <c r="I290" s="329">
        <v>4.2627113425784096</v>
      </c>
      <c r="J290" s="329">
        <v>3.12304302034494</v>
      </c>
      <c r="K290" s="329">
        <v>2.7955743835843667</v>
      </c>
      <c r="L290" s="330"/>
      <c r="M290" s="330"/>
      <c r="N290" s="330"/>
      <c r="O290" s="330"/>
      <c r="P290" s="330"/>
      <c r="Q290" s="330"/>
      <c r="R290" s="329">
        <v>4.3819482466756474</v>
      </c>
      <c r="S290" s="329">
        <v>4.2707040118946429</v>
      </c>
      <c r="T290" s="329">
        <v>4.6573382494063873</v>
      </c>
      <c r="U290" s="329">
        <v>0.14000000000000001</v>
      </c>
      <c r="V290" s="329">
        <v>0.11</v>
      </c>
      <c r="W290" s="329">
        <v>7.0000000000000007E-2</v>
      </c>
      <c r="X290" s="329">
        <v>5.9999999999999993E-3</v>
      </c>
      <c r="Y290" s="329">
        <v>5.9999999999999993E-3</v>
      </c>
      <c r="Z290" s="329">
        <v>5.9999999999999993E-3</v>
      </c>
      <c r="AA290" s="329">
        <v>1.9999999999999996E-3</v>
      </c>
      <c r="AB290" s="329">
        <v>1.9999999999999996E-3</v>
      </c>
      <c r="AC290" s="329">
        <v>1.9999999999999996E-3</v>
      </c>
      <c r="AD290" s="329">
        <v>4.3689316331963903</v>
      </c>
      <c r="AE290" s="329">
        <v>2.6559356301168604</v>
      </c>
      <c r="AF290" s="329">
        <v>1.9395775125062946</v>
      </c>
    </row>
    <row r="291" spans="1:32" s="204" customFormat="1" ht="15" customHeight="1" x14ac:dyDescent="0.25">
      <c r="A291" s="327" t="s">
        <v>68</v>
      </c>
      <c r="B291" s="327" t="s">
        <v>74</v>
      </c>
      <c r="C291" s="327" t="s">
        <v>47</v>
      </c>
      <c r="D291" s="328">
        <v>0</v>
      </c>
      <c r="E291" s="328">
        <v>1993</v>
      </c>
      <c r="F291" s="329">
        <v>306.28838733454035</v>
      </c>
      <c r="G291" s="329">
        <v>225.24095469611188</v>
      </c>
      <c r="H291" s="329">
        <v>199.03561281251049</v>
      </c>
      <c r="I291" s="329">
        <v>2.7121684803849133</v>
      </c>
      <c r="J291" s="329">
        <v>1.7381673828131388</v>
      </c>
      <c r="K291" s="329">
        <v>1.3722980654736348</v>
      </c>
      <c r="L291" s="329">
        <v>0.48999463793660836</v>
      </c>
      <c r="M291" s="329">
        <v>0.32783672350137738</v>
      </c>
      <c r="N291" s="329">
        <v>0.26894317566493114</v>
      </c>
      <c r="O291" s="329">
        <v>24.499731896830419</v>
      </c>
      <c r="P291" s="329">
        <v>16.391836175068867</v>
      </c>
      <c r="Q291" s="329">
        <v>13.447158783246557</v>
      </c>
      <c r="R291" s="329">
        <v>11.323869302569427</v>
      </c>
      <c r="S291" s="329">
        <v>8.8220641358038883</v>
      </c>
      <c r="T291" s="329">
        <v>8.1561302436936156</v>
      </c>
      <c r="U291" s="329">
        <v>0.17499999999999999</v>
      </c>
      <c r="V291" s="329">
        <v>0.08</v>
      </c>
      <c r="W291" s="329">
        <v>7.0000000000000007E-2</v>
      </c>
      <c r="X291" s="329">
        <v>3.0000000000000002E-2</v>
      </c>
      <c r="Y291" s="329">
        <v>3.0000000000000002E-2</v>
      </c>
      <c r="Z291" s="329">
        <v>3.0000000000000002E-2</v>
      </c>
      <c r="AA291" s="329">
        <v>2.9000000000000002E-3</v>
      </c>
      <c r="AB291" s="329">
        <v>2.9000000000000002E-3</v>
      </c>
      <c r="AC291" s="329">
        <v>2.9000000000000002E-3</v>
      </c>
      <c r="AD291" s="329">
        <v>0.90706459667576933</v>
      </c>
      <c r="AE291" s="329">
        <v>0.53259458771297896</v>
      </c>
      <c r="AF291" s="329">
        <v>0.39255822275950997</v>
      </c>
    </row>
    <row r="292" spans="1:32" s="204" customFormat="1" ht="15" customHeight="1" x14ac:dyDescent="0.25">
      <c r="A292" s="327" t="s">
        <v>68</v>
      </c>
      <c r="B292" s="327" t="s">
        <v>74</v>
      </c>
      <c r="C292" s="327" t="s">
        <v>39</v>
      </c>
      <c r="D292" s="328">
        <v>1994</v>
      </c>
      <c r="E292" s="328">
        <v>1996</v>
      </c>
      <c r="F292" s="329">
        <v>280.94007836219123</v>
      </c>
      <c r="G292" s="329">
        <v>207.8906699839913</v>
      </c>
      <c r="H292" s="329">
        <v>184.17687173006169</v>
      </c>
      <c r="I292" s="329">
        <v>2.1987215703235092</v>
      </c>
      <c r="J292" s="329">
        <v>1.4657323500693138</v>
      </c>
      <c r="K292" s="329">
        <v>1.1857363350119088</v>
      </c>
      <c r="L292" s="329">
        <v>0.39538312141813053</v>
      </c>
      <c r="M292" s="329">
        <v>0.26034434698591302</v>
      </c>
      <c r="N292" s="329">
        <v>0.20857417791411786</v>
      </c>
      <c r="O292" s="329">
        <v>25.699902892178486</v>
      </c>
      <c r="P292" s="329">
        <v>16.922382554084347</v>
      </c>
      <c r="Q292" s="329">
        <v>13.557321564417661</v>
      </c>
      <c r="R292" s="329">
        <v>8.7678339583303853</v>
      </c>
      <c r="S292" s="329">
        <v>6.6987589237463956</v>
      </c>
      <c r="T292" s="329">
        <v>6.1468663006457627</v>
      </c>
      <c r="U292" s="329">
        <v>0.17499999999999999</v>
      </c>
      <c r="V292" s="329">
        <v>0.08</v>
      </c>
      <c r="W292" s="329">
        <v>7.0000000000000007E-2</v>
      </c>
      <c r="X292" s="329">
        <v>1.1000000000000001E-2</v>
      </c>
      <c r="Y292" s="329">
        <v>8.9999999999999993E-3</v>
      </c>
      <c r="Z292" s="329">
        <v>7.0000000000000001E-3</v>
      </c>
      <c r="AA292" s="329">
        <v>2.9000000000000002E-3</v>
      </c>
      <c r="AB292" s="329">
        <v>2.9000000000000002E-3</v>
      </c>
      <c r="AC292" s="329">
        <v>2.9000000000000002E-3</v>
      </c>
      <c r="AD292" s="329">
        <v>0.83019033418151067</v>
      </c>
      <c r="AE292" s="329">
        <v>0.51589163870363208</v>
      </c>
      <c r="AF292" s="329">
        <v>0.3971935808875921</v>
      </c>
    </row>
    <row r="293" spans="1:32" s="204" customFormat="1" ht="15" customHeight="1" x14ac:dyDescent="0.25">
      <c r="A293" s="327" t="s">
        <v>68</v>
      </c>
      <c r="B293" s="327" t="s">
        <v>74</v>
      </c>
      <c r="C293" s="327" t="s">
        <v>40</v>
      </c>
      <c r="D293" s="328">
        <v>1997</v>
      </c>
      <c r="E293" s="328">
        <v>2001</v>
      </c>
      <c r="F293" s="329">
        <v>279.3984052388476</v>
      </c>
      <c r="G293" s="329">
        <v>208.5656480281593</v>
      </c>
      <c r="H293" s="329">
        <v>184.9500428953919</v>
      </c>
      <c r="I293" s="329">
        <v>1.7738392348251946</v>
      </c>
      <c r="J293" s="329">
        <v>1.2035360776618382</v>
      </c>
      <c r="K293" s="329">
        <v>1.0909462317266956</v>
      </c>
      <c r="L293" s="329">
        <v>0.18554386021934197</v>
      </c>
      <c r="M293" s="329">
        <v>0.1366936469480817</v>
      </c>
      <c r="N293" s="329">
        <v>0.12011156242553218</v>
      </c>
      <c r="O293" s="329">
        <v>12.060350914257228</v>
      </c>
      <c r="P293" s="329">
        <v>8.8850870516253107</v>
      </c>
      <c r="Q293" s="329">
        <v>7.8072515576595922</v>
      </c>
      <c r="R293" s="329">
        <v>10.033008873659348</v>
      </c>
      <c r="S293" s="329">
        <v>7.5488658322458422</v>
      </c>
      <c r="T293" s="329">
        <v>6.8395445388072797</v>
      </c>
      <c r="U293" s="329">
        <v>0.11199999999999999</v>
      </c>
      <c r="V293" s="329">
        <v>6.9599999999999995E-2</v>
      </c>
      <c r="W293" s="329">
        <v>6.5100000000000005E-2</v>
      </c>
      <c r="X293" s="329">
        <v>1.0999999999999998E-2</v>
      </c>
      <c r="Y293" s="329">
        <v>8.9999999999999976E-3</v>
      </c>
      <c r="Z293" s="329">
        <v>5.9999999999999993E-3</v>
      </c>
      <c r="AA293" s="329">
        <v>2.8999999999999994E-3</v>
      </c>
      <c r="AB293" s="329">
        <v>2.8999999999999994E-3</v>
      </c>
      <c r="AC293" s="329">
        <v>2.8999999999999994E-3</v>
      </c>
      <c r="AD293" s="329">
        <v>0.58611574697366831</v>
      </c>
      <c r="AE293" s="329">
        <v>0.35882698822604137</v>
      </c>
      <c r="AF293" s="329">
        <v>0.27225854555766077</v>
      </c>
    </row>
    <row r="294" spans="1:32" s="204" customFormat="1" ht="15" customHeight="1" x14ac:dyDescent="0.25">
      <c r="A294" s="327" t="s">
        <v>68</v>
      </c>
      <c r="B294" s="327" t="s">
        <v>74</v>
      </c>
      <c r="C294" s="327" t="s">
        <v>41</v>
      </c>
      <c r="D294" s="328">
        <v>2002</v>
      </c>
      <c r="E294" s="328">
        <v>2006</v>
      </c>
      <c r="F294" s="329">
        <v>303.7939394336027</v>
      </c>
      <c r="G294" s="329">
        <v>224.29288389249572</v>
      </c>
      <c r="H294" s="329">
        <v>197.63779113351274</v>
      </c>
      <c r="I294" s="329">
        <v>2.3064346368492297</v>
      </c>
      <c r="J294" s="329">
        <v>1.465417703188741</v>
      </c>
      <c r="K294" s="329">
        <v>1.282205229106141</v>
      </c>
      <c r="L294" s="329">
        <v>0.22276606818771924</v>
      </c>
      <c r="M294" s="329">
        <v>0.14468195658822616</v>
      </c>
      <c r="N294" s="329">
        <v>0.11538317845589839</v>
      </c>
      <c r="O294" s="329">
        <v>15.593624773140347</v>
      </c>
      <c r="P294" s="329">
        <v>10.127736961175831</v>
      </c>
      <c r="Q294" s="329">
        <v>8.0768224919128873</v>
      </c>
      <c r="R294" s="329">
        <v>8.5912931531667152</v>
      </c>
      <c r="S294" s="329">
        <v>6.045787783894756</v>
      </c>
      <c r="T294" s="329">
        <v>5.3677457108545665</v>
      </c>
      <c r="U294" s="329">
        <v>9.799999999999999E-2</v>
      </c>
      <c r="V294" s="329">
        <v>7.4400000000000008E-2</v>
      </c>
      <c r="W294" s="329">
        <v>6.3700000000000007E-2</v>
      </c>
      <c r="X294" s="329">
        <v>4.9999999999999992E-3</v>
      </c>
      <c r="Y294" s="329">
        <v>4.9999999999999992E-3</v>
      </c>
      <c r="Z294" s="329">
        <v>4.0000000000000001E-3</v>
      </c>
      <c r="AA294" s="329">
        <v>2.8999999999999998E-3</v>
      </c>
      <c r="AB294" s="329">
        <v>2.8999999999999998E-3</v>
      </c>
      <c r="AC294" s="329">
        <v>2.8999999999999998E-3</v>
      </c>
      <c r="AD294" s="329">
        <v>0.57678972386618144</v>
      </c>
      <c r="AE294" s="329">
        <v>0.3512565153071851</v>
      </c>
      <c r="AF294" s="329">
        <v>0.27087690141421789</v>
      </c>
    </row>
    <row r="295" spans="1:32" s="204" customFormat="1" ht="15" customHeight="1" x14ac:dyDescent="0.25">
      <c r="A295" s="327" t="s">
        <v>68</v>
      </c>
      <c r="B295" s="327" t="s">
        <v>74</v>
      </c>
      <c r="C295" s="327" t="s">
        <v>42</v>
      </c>
      <c r="D295" s="328">
        <v>2007</v>
      </c>
      <c r="E295" s="328">
        <v>2009</v>
      </c>
      <c r="F295" s="329">
        <v>290.81736868827051</v>
      </c>
      <c r="G295" s="329">
        <v>222.08730633128957</v>
      </c>
      <c r="H295" s="329">
        <v>197.68748595764976</v>
      </c>
      <c r="I295" s="329">
        <v>1.240814923872837</v>
      </c>
      <c r="J295" s="329">
        <v>0.81273531564098489</v>
      </c>
      <c r="K295" s="329">
        <v>0.68933459089116389</v>
      </c>
      <c r="L295" s="329">
        <v>4.775963314873815E-2</v>
      </c>
      <c r="M295" s="329">
        <v>3.3899893800458776E-2</v>
      </c>
      <c r="N295" s="329">
        <v>2.961503118578096E-2</v>
      </c>
      <c r="O295" s="329">
        <v>3.5819724861553612</v>
      </c>
      <c r="P295" s="329">
        <v>2.542492035034408</v>
      </c>
      <c r="Q295" s="329">
        <v>2.2211273389335719</v>
      </c>
      <c r="R295" s="329">
        <v>5.6659205988470704</v>
      </c>
      <c r="S295" s="329">
        <v>4.2251225630901867</v>
      </c>
      <c r="T295" s="329">
        <v>3.8420218829546262</v>
      </c>
      <c r="U295" s="329">
        <v>5.2499999999999995E-3</v>
      </c>
      <c r="V295" s="329">
        <v>5.6000000000000008E-3</v>
      </c>
      <c r="W295" s="329">
        <v>4.2000000000000006E-3</v>
      </c>
      <c r="X295" s="329">
        <v>1.12E-2</v>
      </c>
      <c r="Y295" s="329">
        <v>1.3800000000000002E-2</v>
      </c>
      <c r="Z295" s="329">
        <v>1.1399999999999999E-2</v>
      </c>
      <c r="AA295" s="329">
        <v>2.9000000000000007E-3</v>
      </c>
      <c r="AB295" s="329">
        <v>2.9000000000000007E-3</v>
      </c>
      <c r="AC295" s="329">
        <v>2.9000000000000007E-3</v>
      </c>
      <c r="AD295" s="329">
        <v>7.2169725341268393E-2</v>
      </c>
      <c r="AE295" s="329">
        <v>4.7555799835407343E-2</v>
      </c>
      <c r="AF295" s="329">
        <v>3.8766665787730865E-2</v>
      </c>
    </row>
    <row r="296" spans="1:32" s="204" customFormat="1" ht="15" customHeight="1" x14ac:dyDescent="0.25">
      <c r="A296" s="327" t="s">
        <v>68</v>
      </c>
      <c r="B296" s="327" t="s">
        <v>74</v>
      </c>
      <c r="C296" s="327" t="s">
        <v>43</v>
      </c>
      <c r="D296" s="328">
        <v>2010</v>
      </c>
      <c r="E296" s="328">
        <v>2013</v>
      </c>
      <c r="F296" s="329">
        <v>294.66468229650786</v>
      </c>
      <c r="G296" s="329">
        <v>225.85355573331157</v>
      </c>
      <c r="H296" s="329">
        <v>201.13132094951072</v>
      </c>
      <c r="I296" s="329">
        <v>0.97854361781157329</v>
      </c>
      <c r="J296" s="329">
        <v>0.59952373296375927</v>
      </c>
      <c r="K296" s="329">
        <v>0.4700568785983637</v>
      </c>
      <c r="L296" s="329">
        <v>8.7779503548184423E-2</v>
      </c>
      <c r="M296" s="329">
        <v>3.9149778260757599E-2</v>
      </c>
      <c r="N296" s="329">
        <v>3.1804580856479359E-2</v>
      </c>
      <c r="O296" s="329">
        <v>6.5834627661138319</v>
      </c>
      <c r="P296" s="329">
        <v>2.9362333695568199</v>
      </c>
      <c r="Q296" s="329">
        <v>2.385343564235952</v>
      </c>
      <c r="R296" s="329">
        <v>5.1059821148754265</v>
      </c>
      <c r="S296" s="329">
        <v>3.5613521684295097</v>
      </c>
      <c r="T296" s="329">
        <v>3.0703544106153164</v>
      </c>
      <c r="U296" s="329">
        <v>5.2499999999999995E-3</v>
      </c>
      <c r="V296" s="329">
        <v>5.6000000000000008E-3</v>
      </c>
      <c r="W296" s="329">
        <v>4.2000000000000006E-3</v>
      </c>
      <c r="X296" s="329">
        <v>2.98E-2</v>
      </c>
      <c r="Y296" s="329">
        <v>4.0199999999999993E-2</v>
      </c>
      <c r="Z296" s="329">
        <v>3.3600000000000012E-2</v>
      </c>
      <c r="AA296" s="329">
        <v>1.0999999999999999E-2</v>
      </c>
      <c r="AB296" s="329">
        <v>1.0999999999999999E-2</v>
      </c>
      <c r="AC296" s="329">
        <v>1.0999999999999999E-2</v>
      </c>
      <c r="AD296" s="329">
        <v>0.16470194463691595</v>
      </c>
      <c r="AE296" s="329">
        <v>0.10772393621713663</v>
      </c>
      <c r="AF296" s="329">
        <v>8.7461715614352079E-2</v>
      </c>
    </row>
    <row r="297" spans="1:32" s="204" customFormat="1" ht="15" customHeight="1" x14ac:dyDescent="0.25">
      <c r="A297" s="327" t="s">
        <v>68</v>
      </c>
      <c r="B297" s="327" t="s">
        <v>74</v>
      </c>
      <c r="C297" s="327" t="s">
        <v>55</v>
      </c>
      <c r="D297" s="328">
        <v>2014</v>
      </c>
      <c r="E297" s="328">
        <v>2028</v>
      </c>
      <c r="F297" s="329">
        <v>291.42935134282078</v>
      </c>
      <c r="G297" s="329">
        <v>222.09332630476905</v>
      </c>
      <c r="H297" s="329">
        <v>197.10605875433458</v>
      </c>
      <c r="I297" s="329">
        <v>0.30115662164188023</v>
      </c>
      <c r="J297" s="329">
        <v>0.18612319461398985</v>
      </c>
      <c r="K297" s="329">
        <v>0.14576372352901829</v>
      </c>
      <c r="L297" s="329">
        <v>8.1585999721941055E-3</v>
      </c>
      <c r="M297" s="329">
        <v>3.7305177343300287E-3</v>
      </c>
      <c r="N297" s="329">
        <v>3.3108047862631901E-3</v>
      </c>
      <c r="O297" s="329">
        <v>0.12237899958291158</v>
      </c>
      <c r="P297" s="329">
        <v>5.5957766014950429E-2</v>
      </c>
      <c r="Q297" s="329">
        <v>4.9662071793947854E-2</v>
      </c>
      <c r="R297" s="329">
        <v>0.63457545896936485</v>
      </c>
      <c r="S297" s="329">
        <v>0.30407176557620424</v>
      </c>
      <c r="T297" s="329">
        <v>0.16897712625923322</v>
      </c>
      <c r="U297" s="329">
        <v>5.2499999999999995E-3</v>
      </c>
      <c r="V297" s="329">
        <v>5.6000000000000008E-3</v>
      </c>
      <c r="W297" s="329">
        <v>4.2000000000000006E-3</v>
      </c>
      <c r="X297" s="329">
        <v>3.6999999999999991E-2</v>
      </c>
      <c r="Y297" s="329">
        <v>3.9E-2</v>
      </c>
      <c r="Z297" s="329">
        <v>2.9000000000000001E-2</v>
      </c>
      <c r="AA297" s="329">
        <v>8.9999999999999993E-3</v>
      </c>
      <c r="AB297" s="329">
        <v>8.9999999999999993E-3</v>
      </c>
      <c r="AC297" s="329">
        <v>8.9999999999999993E-3</v>
      </c>
      <c r="AD297" s="329">
        <v>4.9408210224454775E-2</v>
      </c>
      <c r="AE297" s="329">
        <v>3.2317147370839724E-2</v>
      </c>
      <c r="AF297" s="329">
        <v>2.6241857498048835E-2</v>
      </c>
    </row>
    <row r="298" spans="1:32" s="204" customFormat="1" ht="15" customHeight="1" x14ac:dyDescent="0.25">
      <c r="A298" s="327" t="s">
        <v>68</v>
      </c>
      <c r="B298" s="327" t="s">
        <v>75</v>
      </c>
      <c r="C298" s="327" t="s">
        <v>47</v>
      </c>
      <c r="D298" s="328">
        <v>0</v>
      </c>
      <c r="E298" s="328">
        <v>1993</v>
      </c>
      <c r="F298" s="329">
        <v>306.28838733454035</v>
      </c>
      <c r="G298" s="329">
        <v>225.24095469611188</v>
      </c>
      <c r="H298" s="329">
        <v>199.03561281251049</v>
      </c>
      <c r="I298" s="329">
        <v>2.7121684803849133</v>
      </c>
      <c r="J298" s="329">
        <v>1.7381673828131388</v>
      </c>
      <c r="K298" s="329">
        <v>1.3722980654736348</v>
      </c>
      <c r="L298" s="329">
        <v>0.48999463793660836</v>
      </c>
      <c r="M298" s="329">
        <v>0.32783672350137738</v>
      </c>
      <c r="N298" s="329">
        <v>0.26894317566493114</v>
      </c>
      <c r="O298" s="329">
        <v>24.499731896830419</v>
      </c>
      <c r="P298" s="329">
        <v>16.391836175068867</v>
      </c>
      <c r="Q298" s="329">
        <v>13.447158783246557</v>
      </c>
      <c r="R298" s="329">
        <v>11.323869302569427</v>
      </c>
      <c r="S298" s="329">
        <v>8.8220641358038883</v>
      </c>
      <c r="T298" s="329">
        <v>8.1561302436936156</v>
      </c>
      <c r="U298" s="329">
        <v>0.17499999999999999</v>
      </c>
      <c r="V298" s="329">
        <v>0.08</v>
      </c>
      <c r="W298" s="329">
        <v>7.0000000000000007E-2</v>
      </c>
      <c r="X298" s="329">
        <v>0.03</v>
      </c>
      <c r="Y298" s="329">
        <v>0.03</v>
      </c>
      <c r="Z298" s="329">
        <v>0.03</v>
      </c>
      <c r="AA298" s="329">
        <v>2.8999999999999998E-3</v>
      </c>
      <c r="AB298" s="329">
        <v>2.8999999999999998E-3</v>
      </c>
      <c r="AC298" s="329">
        <v>2.8999999999999998E-3</v>
      </c>
      <c r="AD298" s="329">
        <v>0.90706459667576933</v>
      </c>
      <c r="AE298" s="329">
        <v>0.53259458771297896</v>
      </c>
      <c r="AF298" s="329">
        <v>0.39255822275950997</v>
      </c>
    </row>
    <row r="299" spans="1:32" s="204" customFormat="1" ht="15" customHeight="1" x14ac:dyDescent="0.25">
      <c r="A299" s="327" t="s">
        <v>68</v>
      </c>
      <c r="B299" s="327" t="s">
        <v>75</v>
      </c>
      <c r="C299" s="327" t="s">
        <v>39</v>
      </c>
      <c r="D299" s="328">
        <v>1994</v>
      </c>
      <c r="E299" s="328">
        <v>1996</v>
      </c>
      <c r="F299" s="329">
        <v>280.94007836219123</v>
      </c>
      <c r="G299" s="329">
        <v>207.8906699839913</v>
      </c>
      <c r="H299" s="329">
        <v>184.17687173006169</v>
      </c>
      <c r="I299" s="329">
        <v>2.1987215703235092</v>
      </c>
      <c r="J299" s="329">
        <v>1.4657323500693138</v>
      </c>
      <c r="K299" s="329">
        <v>1.1857363350119088</v>
      </c>
      <c r="L299" s="329">
        <v>0.39538312141813053</v>
      </c>
      <c r="M299" s="329">
        <v>0.26034434698591302</v>
      </c>
      <c r="N299" s="329">
        <v>0.20857417791411786</v>
      </c>
      <c r="O299" s="329">
        <v>25.699902892178486</v>
      </c>
      <c r="P299" s="329">
        <v>16.922382554084347</v>
      </c>
      <c r="Q299" s="329">
        <v>13.557321564417661</v>
      </c>
      <c r="R299" s="329">
        <v>8.7678339583303853</v>
      </c>
      <c r="S299" s="329">
        <v>6.6987589237463956</v>
      </c>
      <c r="T299" s="329">
        <v>6.1468663006457627</v>
      </c>
      <c r="U299" s="329">
        <v>0.17499999999999999</v>
      </c>
      <c r="V299" s="329">
        <v>0.08</v>
      </c>
      <c r="W299" s="329">
        <v>7.0000000000000007E-2</v>
      </c>
      <c r="X299" s="329">
        <v>1.1000000000000001E-2</v>
      </c>
      <c r="Y299" s="329">
        <v>8.9999999999999976E-3</v>
      </c>
      <c r="Z299" s="329">
        <v>7.0000000000000001E-3</v>
      </c>
      <c r="AA299" s="329">
        <v>2.9000000000000002E-3</v>
      </c>
      <c r="AB299" s="329">
        <v>2.9000000000000002E-3</v>
      </c>
      <c r="AC299" s="329">
        <v>2.9000000000000002E-3</v>
      </c>
      <c r="AD299" s="329">
        <v>0.83019033418151067</v>
      </c>
      <c r="AE299" s="329">
        <v>0.51589163870363208</v>
      </c>
      <c r="AF299" s="329">
        <v>0.3971935808875921</v>
      </c>
    </row>
    <row r="300" spans="1:32" s="204" customFormat="1" ht="15" customHeight="1" x14ac:dyDescent="0.25">
      <c r="A300" s="327" t="s">
        <v>68</v>
      </c>
      <c r="B300" s="327" t="s">
        <v>75</v>
      </c>
      <c r="C300" s="327" t="s">
        <v>40</v>
      </c>
      <c r="D300" s="328">
        <v>1997</v>
      </c>
      <c r="E300" s="328">
        <v>2001</v>
      </c>
      <c r="F300" s="329">
        <v>279.3984052388476</v>
      </c>
      <c r="G300" s="329">
        <v>208.5656480281593</v>
      </c>
      <c r="H300" s="329">
        <v>184.9500428953919</v>
      </c>
      <c r="I300" s="329">
        <v>1.7738392348251946</v>
      </c>
      <c r="J300" s="329">
        <v>1.2035360776618382</v>
      </c>
      <c r="K300" s="329">
        <v>1.0909462317266956</v>
      </c>
      <c r="L300" s="329">
        <v>0.18554386021934197</v>
      </c>
      <c r="M300" s="329">
        <v>0.1366936469480817</v>
      </c>
      <c r="N300" s="329">
        <v>0.12011156242553218</v>
      </c>
      <c r="O300" s="329">
        <v>12.060350914257228</v>
      </c>
      <c r="P300" s="329">
        <v>8.8850870516253107</v>
      </c>
      <c r="Q300" s="329">
        <v>7.8072515576595922</v>
      </c>
      <c r="R300" s="329">
        <v>10.033008873659348</v>
      </c>
      <c r="S300" s="329">
        <v>7.5488658322458422</v>
      </c>
      <c r="T300" s="329">
        <v>6.8395445388072797</v>
      </c>
      <c r="U300" s="329">
        <v>0.11199999999999999</v>
      </c>
      <c r="V300" s="329">
        <v>6.9599999999999995E-2</v>
      </c>
      <c r="W300" s="329">
        <v>6.5100000000000005E-2</v>
      </c>
      <c r="X300" s="329">
        <v>1.1000000000000001E-2</v>
      </c>
      <c r="Y300" s="329">
        <v>8.9999999999999993E-3</v>
      </c>
      <c r="Z300" s="329">
        <v>6.0000000000000001E-3</v>
      </c>
      <c r="AA300" s="329">
        <v>2.8999999999999998E-3</v>
      </c>
      <c r="AB300" s="329">
        <v>2.8999999999999998E-3</v>
      </c>
      <c r="AC300" s="329">
        <v>2.8999999999999998E-3</v>
      </c>
      <c r="AD300" s="329">
        <v>0.58611574697366831</v>
      </c>
      <c r="AE300" s="329">
        <v>0.35882698822604137</v>
      </c>
      <c r="AF300" s="329">
        <v>0.27225854555766077</v>
      </c>
    </row>
    <row r="301" spans="1:32" s="204" customFormat="1" ht="15" customHeight="1" x14ac:dyDescent="0.25">
      <c r="A301" s="327" t="s">
        <v>68</v>
      </c>
      <c r="B301" s="327" t="s">
        <v>75</v>
      </c>
      <c r="C301" s="327" t="s">
        <v>41</v>
      </c>
      <c r="D301" s="328">
        <v>2002</v>
      </c>
      <c r="E301" s="328">
        <v>2006</v>
      </c>
      <c r="F301" s="329">
        <v>303.7939394336027</v>
      </c>
      <c r="G301" s="329">
        <v>224.29288389249572</v>
      </c>
      <c r="H301" s="329">
        <v>197.63779113351274</v>
      </c>
      <c r="I301" s="329">
        <v>2.3064346368492297</v>
      </c>
      <c r="J301" s="329">
        <v>1.465417703188741</v>
      </c>
      <c r="K301" s="329">
        <v>1.282205229106141</v>
      </c>
      <c r="L301" s="329">
        <v>0.22276606818771924</v>
      </c>
      <c r="M301" s="329">
        <v>0.14468195658822616</v>
      </c>
      <c r="N301" s="329">
        <v>0.11538317845589839</v>
      </c>
      <c r="O301" s="329">
        <v>15.593624773140347</v>
      </c>
      <c r="P301" s="329">
        <v>10.127736961175831</v>
      </c>
      <c r="Q301" s="329">
        <v>8.0768224919128873</v>
      </c>
      <c r="R301" s="329">
        <v>8.5912931531667152</v>
      </c>
      <c r="S301" s="329">
        <v>6.045787783894756</v>
      </c>
      <c r="T301" s="329">
        <v>5.3677457108545665</v>
      </c>
      <c r="U301" s="329">
        <v>9.799999999999999E-2</v>
      </c>
      <c r="V301" s="329">
        <v>7.4400000000000008E-2</v>
      </c>
      <c r="W301" s="329">
        <v>6.3700000000000007E-2</v>
      </c>
      <c r="X301" s="329">
        <v>5.0000000000000001E-3</v>
      </c>
      <c r="Y301" s="329">
        <v>5.0000000000000001E-3</v>
      </c>
      <c r="Z301" s="329">
        <v>4.000000000000001E-3</v>
      </c>
      <c r="AA301" s="329">
        <v>2.8999999999999998E-3</v>
      </c>
      <c r="AB301" s="329">
        <v>2.8999999999999998E-3</v>
      </c>
      <c r="AC301" s="329">
        <v>2.8999999999999998E-3</v>
      </c>
      <c r="AD301" s="329">
        <v>0.57678972386618144</v>
      </c>
      <c r="AE301" s="329">
        <v>0.3512565153071851</v>
      </c>
      <c r="AF301" s="329">
        <v>0.27087690141421789</v>
      </c>
    </row>
    <row r="302" spans="1:32" s="204" customFormat="1" ht="15" customHeight="1" x14ac:dyDescent="0.25">
      <c r="A302" s="327" t="s">
        <v>68</v>
      </c>
      <c r="B302" s="327" t="s">
        <v>75</v>
      </c>
      <c r="C302" s="327" t="s">
        <v>42</v>
      </c>
      <c r="D302" s="328">
        <v>2007</v>
      </c>
      <c r="E302" s="328">
        <v>2009</v>
      </c>
      <c r="F302" s="329">
        <v>290.81736868827051</v>
      </c>
      <c r="G302" s="329">
        <v>222.08730633128957</v>
      </c>
      <c r="H302" s="329">
        <v>197.68748595764976</v>
      </c>
      <c r="I302" s="329">
        <v>1.240814923872837</v>
      </c>
      <c r="J302" s="329">
        <v>0.81273531564098489</v>
      </c>
      <c r="K302" s="329">
        <v>0.68933459089116389</v>
      </c>
      <c r="L302" s="329">
        <v>4.775963314873815E-2</v>
      </c>
      <c r="M302" s="329">
        <v>3.3899893800458776E-2</v>
      </c>
      <c r="N302" s="329">
        <v>2.961503118578096E-2</v>
      </c>
      <c r="O302" s="329">
        <v>3.5819724861553612</v>
      </c>
      <c r="P302" s="329">
        <v>2.542492035034408</v>
      </c>
      <c r="Q302" s="329">
        <v>2.2211273389335719</v>
      </c>
      <c r="R302" s="329">
        <v>5.6659205988470704</v>
      </c>
      <c r="S302" s="329">
        <v>4.2251225630901867</v>
      </c>
      <c r="T302" s="329">
        <v>3.8420218829546262</v>
      </c>
      <c r="U302" s="329">
        <v>5.2499999999999995E-3</v>
      </c>
      <c r="V302" s="329">
        <v>5.6000000000000008E-3</v>
      </c>
      <c r="W302" s="329">
        <v>4.2000000000000006E-3</v>
      </c>
      <c r="X302" s="329">
        <v>1.12E-2</v>
      </c>
      <c r="Y302" s="329">
        <v>1.3800000000000002E-2</v>
      </c>
      <c r="Z302" s="329">
        <v>1.14E-2</v>
      </c>
      <c r="AA302" s="329">
        <v>2.8999999999999998E-3</v>
      </c>
      <c r="AB302" s="329">
        <v>2.8999999999999998E-3</v>
      </c>
      <c r="AC302" s="329">
        <v>2.8999999999999998E-3</v>
      </c>
      <c r="AD302" s="329">
        <v>7.2169725341268393E-2</v>
      </c>
      <c r="AE302" s="329">
        <v>4.7555799835407343E-2</v>
      </c>
      <c r="AF302" s="329">
        <v>3.8766665787730865E-2</v>
      </c>
    </row>
    <row r="303" spans="1:32" s="204" customFormat="1" ht="15" customHeight="1" x14ac:dyDescent="0.25">
      <c r="A303" s="327" t="s">
        <v>68</v>
      </c>
      <c r="B303" s="327" t="s">
        <v>75</v>
      </c>
      <c r="C303" s="327" t="s">
        <v>43</v>
      </c>
      <c r="D303" s="328">
        <v>2010</v>
      </c>
      <c r="E303" s="328">
        <v>2013</v>
      </c>
      <c r="F303" s="329">
        <v>294.66468229650786</v>
      </c>
      <c r="G303" s="329">
        <v>225.85355573331157</v>
      </c>
      <c r="H303" s="329">
        <v>201.13132094951072</v>
      </c>
      <c r="I303" s="329">
        <v>0.97854361781157329</v>
      </c>
      <c r="J303" s="329">
        <v>0.59952373296375927</v>
      </c>
      <c r="K303" s="329">
        <v>0.4700568785983637</v>
      </c>
      <c r="L303" s="329">
        <v>8.7779503548184423E-2</v>
      </c>
      <c r="M303" s="329">
        <v>3.9149778260757599E-2</v>
      </c>
      <c r="N303" s="329">
        <v>3.1804580856479359E-2</v>
      </c>
      <c r="O303" s="329">
        <v>6.5834627661138319</v>
      </c>
      <c r="P303" s="329">
        <v>2.9362333695568199</v>
      </c>
      <c r="Q303" s="329">
        <v>2.385343564235952</v>
      </c>
      <c r="R303" s="329">
        <v>5.1059821148754265</v>
      </c>
      <c r="S303" s="329">
        <v>3.5613521684295097</v>
      </c>
      <c r="T303" s="329">
        <v>3.0703544106153164</v>
      </c>
      <c r="U303" s="329">
        <v>5.2499999999999995E-3</v>
      </c>
      <c r="V303" s="329">
        <v>5.6000000000000008E-3</v>
      </c>
      <c r="W303" s="329">
        <v>4.2000000000000006E-3</v>
      </c>
      <c r="X303" s="329">
        <v>2.9800000000000004E-2</v>
      </c>
      <c r="Y303" s="329">
        <v>4.02E-2</v>
      </c>
      <c r="Z303" s="329">
        <v>3.3600000000000005E-2</v>
      </c>
      <c r="AA303" s="329">
        <v>1.0999999999999999E-2</v>
      </c>
      <c r="AB303" s="329">
        <v>1.0999999999999999E-2</v>
      </c>
      <c r="AC303" s="329">
        <v>1.0999999999999999E-2</v>
      </c>
      <c r="AD303" s="329">
        <v>0.16470194463691595</v>
      </c>
      <c r="AE303" s="329">
        <v>0.10772393621713663</v>
      </c>
      <c r="AF303" s="329">
        <v>8.7461715614352079E-2</v>
      </c>
    </row>
    <row r="304" spans="1:32" s="204" customFormat="1" ht="15" customHeight="1" x14ac:dyDescent="0.25">
      <c r="A304" s="327" t="s">
        <v>68</v>
      </c>
      <c r="B304" s="327" t="s">
        <v>75</v>
      </c>
      <c r="C304" s="327" t="s">
        <v>55</v>
      </c>
      <c r="D304" s="328">
        <v>2014</v>
      </c>
      <c r="E304" s="328">
        <v>2028</v>
      </c>
      <c r="F304" s="329">
        <v>291.42935134282078</v>
      </c>
      <c r="G304" s="329">
        <v>222.09332630476905</v>
      </c>
      <c r="H304" s="329">
        <v>197.10605875433458</v>
      </c>
      <c r="I304" s="329">
        <v>0.30115662164188023</v>
      </c>
      <c r="J304" s="329">
        <v>0.18612319461398985</v>
      </c>
      <c r="K304" s="329">
        <v>0.14576372352901829</v>
      </c>
      <c r="L304" s="329">
        <v>8.1585999721941055E-3</v>
      </c>
      <c r="M304" s="329">
        <v>3.7305177343300287E-3</v>
      </c>
      <c r="N304" s="329">
        <v>3.3108047862631901E-3</v>
      </c>
      <c r="O304" s="329">
        <v>0.12237899958291158</v>
      </c>
      <c r="P304" s="329">
        <v>5.5957766014950429E-2</v>
      </c>
      <c r="Q304" s="329">
        <v>4.9662071793947854E-2</v>
      </c>
      <c r="R304" s="329">
        <v>0.63457545896936485</v>
      </c>
      <c r="S304" s="329">
        <v>0.30407176557620424</v>
      </c>
      <c r="T304" s="329">
        <v>0.16897712625923322</v>
      </c>
      <c r="U304" s="329">
        <v>5.2499999999999995E-3</v>
      </c>
      <c r="V304" s="329">
        <v>5.6000000000000008E-3</v>
      </c>
      <c r="W304" s="329">
        <v>4.2000000000000006E-3</v>
      </c>
      <c r="X304" s="329">
        <v>3.7000000000000005E-2</v>
      </c>
      <c r="Y304" s="329">
        <v>3.9E-2</v>
      </c>
      <c r="Z304" s="329">
        <v>2.9000000000000001E-2</v>
      </c>
      <c r="AA304" s="329">
        <v>9.0000000000000011E-3</v>
      </c>
      <c r="AB304" s="329">
        <v>9.0000000000000011E-3</v>
      </c>
      <c r="AC304" s="329">
        <v>9.0000000000000011E-3</v>
      </c>
      <c r="AD304" s="329">
        <v>4.9408210224454775E-2</v>
      </c>
      <c r="AE304" s="329">
        <v>3.2317147370839724E-2</v>
      </c>
      <c r="AF304" s="329">
        <v>2.6241857498048835E-2</v>
      </c>
    </row>
    <row r="305" spans="1:32" s="204" customFormat="1" ht="15" customHeight="1" x14ac:dyDescent="0.25">
      <c r="A305" s="327" t="s">
        <v>68</v>
      </c>
      <c r="B305" s="327" t="s">
        <v>76</v>
      </c>
      <c r="C305" s="327" t="s">
        <v>47</v>
      </c>
      <c r="D305" s="328">
        <v>0</v>
      </c>
      <c r="E305" s="328">
        <v>1993</v>
      </c>
      <c r="F305" s="329">
        <v>371.85933259676784</v>
      </c>
      <c r="G305" s="329">
        <v>272.88801066915312</v>
      </c>
      <c r="H305" s="329">
        <v>240.51093001515767</v>
      </c>
      <c r="I305" s="329">
        <v>3.103386469232126</v>
      </c>
      <c r="J305" s="329">
        <v>2.0418493907112025</v>
      </c>
      <c r="K305" s="329">
        <v>1.7321992406697699</v>
      </c>
      <c r="L305" s="329">
        <v>0.57205102998826884</v>
      </c>
      <c r="M305" s="329">
        <v>0.38760619951489417</v>
      </c>
      <c r="N305" s="329">
        <v>0.33051692600608401</v>
      </c>
      <c r="O305" s="329">
        <v>28.602551499413444</v>
      </c>
      <c r="P305" s="329">
        <v>19.380309975744709</v>
      </c>
      <c r="Q305" s="329">
        <v>16.525846300304199</v>
      </c>
      <c r="R305" s="329">
        <v>14.083859052926503</v>
      </c>
      <c r="S305" s="329">
        <v>10.772516253451975</v>
      </c>
      <c r="T305" s="329">
        <v>9.7352195492071818</v>
      </c>
      <c r="U305" s="329">
        <v>0.17499999999999999</v>
      </c>
      <c r="V305" s="329">
        <v>0.08</v>
      </c>
      <c r="W305" s="329">
        <v>7.0000000000000007E-2</v>
      </c>
      <c r="X305" s="329">
        <v>0.03</v>
      </c>
      <c r="Y305" s="329">
        <v>0.03</v>
      </c>
      <c r="Z305" s="329">
        <v>0.03</v>
      </c>
      <c r="AA305" s="329">
        <v>2.9000000000000002E-3</v>
      </c>
      <c r="AB305" s="329">
        <v>2.9000000000000002E-3</v>
      </c>
      <c r="AC305" s="329">
        <v>2.9000000000000002E-3</v>
      </c>
      <c r="AD305" s="329">
        <v>1.0130187085301308</v>
      </c>
      <c r="AE305" s="329">
        <v>0.62347149111524425</v>
      </c>
      <c r="AF305" s="329">
        <v>0.48217064844093144</v>
      </c>
    </row>
    <row r="306" spans="1:32" s="204" customFormat="1" ht="15" customHeight="1" x14ac:dyDescent="0.25">
      <c r="A306" s="327" t="s">
        <v>68</v>
      </c>
      <c r="B306" s="327" t="s">
        <v>76</v>
      </c>
      <c r="C306" s="327" t="s">
        <v>39</v>
      </c>
      <c r="D306" s="328">
        <v>1994</v>
      </c>
      <c r="E306" s="328">
        <v>1996</v>
      </c>
      <c r="F306" s="329">
        <v>329.53810481302503</v>
      </c>
      <c r="G306" s="329">
        <v>243.62803771523912</v>
      </c>
      <c r="H306" s="329">
        <v>215.07127778595543</v>
      </c>
      <c r="I306" s="329">
        <v>2.5106579766256796</v>
      </c>
      <c r="J306" s="329">
        <v>1.7221869429197105</v>
      </c>
      <c r="K306" s="329">
        <v>1.457507874485608</v>
      </c>
      <c r="L306" s="329">
        <v>0.45194693357783977</v>
      </c>
      <c r="M306" s="329">
        <v>0.30241591105973958</v>
      </c>
      <c r="N306" s="329">
        <v>0.24639056985571542</v>
      </c>
      <c r="O306" s="329">
        <v>29.376550682559586</v>
      </c>
      <c r="P306" s="329">
        <v>19.657034218883073</v>
      </c>
      <c r="Q306" s="329">
        <v>16.015387040621501</v>
      </c>
      <c r="R306" s="329">
        <v>10.736370155827395</v>
      </c>
      <c r="S306" s="329">
        <v>8.0495885198173713</v>
      </c>
      <c r="T306" s="329">
        <v>7.2055040831031798</v>
      </c>
      <c r="U306" s="329">
        <v>0.17499999999999999</v>
      </c>
      <c r="V306" s="329">
        <v>0.08</v>
      </c>
      <c r="W306" s="329">
        <v>7.0000000000000007E-2</v>
      </c>
      <c r="X306" s="329">
        <v>1.0999999999999999E-2</v>
      </c>
      <c r="Y306" s="329">
        <v>8.9999999999999993E-3</v>
      </c>
      <c r="Z306" s="329">
        <v>7.0000000000000001E-3</v>
      </c>
      <c r="AA306" s="329">
        <v>2.8999999999999998E-3</v>
      </c>
      <c r="AB306" s="329">
        <v>2.8999999999999998E-3</v>
      </c>
      <c r="AC306" s="329">
        <v>2.8999999999999998E-3</v>
      </c>
      <c r="AD306" s="329">
        <v>0.91469266079773381</v>
      </c>
      <c r="AE306" s="329">
        <v>0.58122872020565775</v>
      </c>
      <c r="AF306" s="329">
        <v>0.45743999111920935</v>
      </c>
    </row>
    <row r="307" spans="1:32" s="204" customFormat="1" ht="15" customHeight="1" x14ac:dyDescent="0.25">
      <c r="A307" s="327" t="s">
        <v>68</v>
      </c>
      <c r="B307" s="327" t="s">
        <v>76</v>
      </c>
      <c r="C307" s="327" t="s">
        <v>40</v>
      </c>
      <c r="D307" s="328">
        <v>1997</v>
      </c>
      <c r="E307" s="328">
        <v>2001</v>
      </c>
      <c r="F307" s="329">
        <v>323.92929528265353</v>
      </c>
      <c r="G307" s="329">
        <v>241.57947089337503</v>
      </c>
      <c r="H307" s="329">
        <v>213.60578477497108</v>
      </c>
      <c r="I307" s="329">
        <v>2.0295635285096889</v>
      </c>
      <c r="J307" s="329">
        <v>1.3963376518767139</v>
      </c>
      <c r="K307" s="329">
        <v>1.2885872845316426</v>
      </c>
      <c r="L307" s="329">
        <v>0.21368619942637029</v>
      </c>
      <c r="M307" s="329">
        <v>0.16069993467824911</v>
      </c>
      <c r="N307" s="329">
        <v>0.14308773485768231</v>
      </c>
      <c r="O307" s="329">
        <v>13.889602962714068</v>
      </c>
      <c r="P307" s="329">
        <v>10.445495754086192</v>
      </c>
      <c r="Q307" s="329">
        <v>9.3007027657493495</v>
      </c>
      <c r="R307" s="329">
        <v>11.882931500172759</v>
      </c>
      <c r="S307" s="329">
        <v>8.8175039281115115</v>
      </c>
      <c r="T307" s="329">
        <v>7.8369168515092396</v>
      </c>
      <c r="U307" s="329">
        <v>0.11199999999999999</v>
      </c>
      <c r="V307" s="329">
        <v>6.9599999999999995E-2</v>
      </c>
      <c r="W307" s="329">
        <v>6.5100000000000005E-2</v>
      </c>
      <c r="X307" s="329">
        <v>1.0999999999999999E-2</v>
      </c>
      <c r="Y307" s="329">
        <v>8.9999999999999993E-3</v>
      </c>
      <c r="Z307" s="329">
        <v>6.000000000000001E-3</v>
      </c>
      <c r="AA307" s="329">
        <v>2.8999999999999998E-3</v>
      </c>
      <c r="AB307" s="329">
        <v>2.8999999999999998E-3</v>
      </c>
      <c r="AC307" s="329">
        <v>2.8999999999999998E-3</v>
      </c>
      <c r="AD307" s="329">
        <v>0.6298415291182774</v>
      </c>
      <c r="AE307" s="329">
        <v>0.39206529774076643</v>
      </c>
      <c r="AF307" s="329">
        <v>0.30471569276188998</v>
      </c>
    </row>
    <row r="308" spans="1:32" s="204" customFormat="1" ht="15" customHeight="1" x14ac:dyDescent="0.25">
      <c r="A308" s="327" t="s">
        <v>68</v>
      </c>
      <c r="B308" s="327" t="s">
        <v>76</v>
      </c>
      <c r="C308" s="327" t="s">
        <v>41</v>
      </c>
      <c r="D308" s="328">
        <v>2002</v>
      </c>
      <c r="E308" s="328">
        <v>2006</v>
      </c>
      <c r="F308" s="329">
        <v>335.59605000560919</v>
      </c>
      <c r="G308" s="329">
        <v>242.39011584382538</v>
      </c>
      <c r="H308" s="329">
        <v>211.61920817058024</v>
      </c>
      <c r="I308" s="329">
        <v>2.5561204873856194</v>
      </c>
      <c r="J308" s="329">
        <v>1.6696094441155385</v>
      </c>
      <c r="K308" s="329">
        <v>1.4389127353408144</v>
      </c>
      <c r="L308" s="329">
        <v>0.24174607960634581</v>
      </c>
      <c r="M308" s="329">
        <v>0.15616309614720825</v>
      </c>
      <c r="N308" s="329">
        <v>0.12568553133508675</v>
      </c>
      <c r="O308" s="329">
        <v>16.922225572444205</v>
      </c>
      <c r="P308" s="329">
        <v>10.931416730304576</v>
      </c>
      <c r="Q308" s="329">
        <v>8.7979871934560734</v>
      </c>
      <c r="R308" s="329">
        <v>9.6808912201124784</v>
      </c>
      <c r="S308" s="329">
        <v>6.7814133020893799</v>
      </c>
      <c r="T308" s="329">
        <v>5.8890682747845178</v>
      </c>
      <c r="U308" s="329">
        <v>9.799999999999999E-2</v>
      </c>
      <c r="V308" s="329">
        <v>7.4400000000000008E-2</v>
      </c>
      <c r="W308" s="329">
        <v>6.3700000000000007E-2</v>
      </c>
      <c r="X308" s="329">
        <v>5.0000000000000001E-3</v>
      </c>
      <c r="Y308" s="329">
        <v>5.0000000000000001E-3</v>
      </c>
      <c r="Z308" s="329">
        <v>4.0000000000000001E-3</v>
      </c>
      <c r="AA308" s="329">
        <v>2.8999999999999998E-3</v>
      </c>
      <c r="AB308" s="329">
        <v>2.8999999999999998E-3</v>
      </c>
      <c r="AC308" s="329">
        <v>2.8999999999999998E-3</v>
      </c>
      <c r="AD308" s="329">
        <v>0.60790515956665592</v>
      </c>
      <c r="AE308" s="329">
        <v>0.37089707180404619</v>
      </c>
      <c r="AF308" s="329">
        <v>0.28598879585867837</v>
      </c>
    </row>
    <row r="309" spans="1:32" s="204" customFormat="1" ht="15" customHeight="1" x14ac:dyDescent="0.25">
      <c r="A309" s="327" t="s">
        <v>68</v>
      </c>
      <c r="B309" s="327" t="s">
        <v>76</v>
      </c>
      <c r="C309" s="327" t="s">
        <v>42</v>
      </c>
      <c r="D309" s="328">
        <v>2007</v>
      </c>
      <c r="E309" s="328">
        <v>2009</v>
      </c>
      <c r="F309" s="329">
        <v>319.64391483320304</v>
      </c>
      <c r="G309" s="329">
        <v>238.2212937464063</v>
      </c>
      <c r="H309" s="329">
        <v>211.15664113817019</v>
      </c>
      <c r="I309" s="329">
        <v>1.3276868267811401</v>
      </c>
      <c r="J309" s="329">
        <v>0.87524470612684746</v>
      </c>
      <c r="K309" s="329">
        <v>0.74169134644245494</v>
      </c>
      <c r="L309" s="329">
        <v>5.2194029804069508E-2</v>
      </c>
      <c r="M309" s="329">
        <v>3.6455996589177982E-2</v>
      </c>
      <c r="N309" s="329">
        <v>3.1682838088510704E-2</v>
      </c>
      <c r="O309" s="329">
        <v>3.9145522353052131</v>
      </c>
      <c r="P309" s="329">
        <v>2.7341997441883485</v>
      </c>
      <c r="Q309" s="329">
        <v>2.3762128566383027</v>
      </c>
      <c r="R309" s="329">
        <v>6.4272873280273197</v>
      </c>
      <c r="S309" s="329">
        <v>4.7286714969699419</v>
      </c>
      <c r="T309" s="329">
        <v>4.2255953321993633</v>
      </c>
      <c r="U309" s="329">
        <v>5.2499999999999995E-3</v>
      </c>
      <c r="V309" s="329">
        <v>5.6000000000000008E-3</v>
      </c>
      <c r="W309" s="329">
        <v>4.2000000000000006E-3</v>
      </c>
      <c r="X309" s="329">
        <v>1.1200000000000002E-2</v>
      </c>
      <c r="Y309" s="329">
        <v>1.3800000000000002E-2</v>
      </c>
      <c r="Z309" s="329">
        <v>1.14E-2</v>
      </c>
      <c r="AA309" s="329">
        <v>2.8999999999999994E-3</v>
      </c>
      <c r="AB309" s="329">
        <v>2.8999999999999994E-3</v>
      </c>
      <c r="AC309" s="329">
        <v>2.8999999999999994E-3</v>
      </c>
      <c r="AD309" s="329">
        <v>7.5811199988062183E-2</v>
      </c>
      <c r="AE309" s="329">
        <v>4.9914001001162694E-2</v>
      </c>
      <c r="AF309" s="329">
        <v>4.1631141273085495E-2</v>
      </c>
    </row>
    <row r="310" spans="1:32" s="204" customFormat="1" ht="15" customHeight="1" x14ac:dyDescent="0.25">
      <c r="A310" s="327" t="s">
        <v>68</v>
      </c>
      <c r="B310" s="327" t="s">
        <v>76</v>
      </c>
      <c r="C310" s="327" t="s">
        <v>43</v>
      </c>
      <c r="D310" s="328">
        <v>2010</v>
      </c>
      <c r="E310" s="328">
        <v>2013</v>
      </c>
      <c r="F310" s="329">
        <v>338.47967303180411</v>
      </c>
      <c r="G310" s="329">
        <v>258.72957626597292</v>
      </c>
      <c r="H310" s="329">
        <v>229.81673631545192</v>
      </c>
      <c r="I310" s="329">
        <v>1.0793263926474326</v>
      </c>
      <c r="J310" s="329">
        <v>0.65418429169777814</v>
      </c>
      <c r="K310" s="329">
        <v>0.50968270255098769</v>
      </c>
      <c r="L310" s="329">
        <v>0.10083182493511766</v>
      </c>
      <c r="M310" s="329">
        <v>4.4848554663771606E-2</v>
      </c>
      <c r="N310" s="329">
        <v>3.6340560673550168E-2</v>
      </c>
      <c r="O310" s="329">
        <v>7.5623868701338246</v>
      </c>
      <c r="P310" s="329">
        <v>3.3636415997828704</v>
      </c>
      <c r="Q310" s="329">
        <v>2.7255420505162626</v>
      </c>
      <c r="R310" s="329">
        <v>5.8573179908139741</v>
      </c>
      <c r="S310" s="329">
        <v>4.0312305189191138</v>
      </c>
      <c r="T310" s="329">
        <v>3.3846294021904755</v>
      </c>
      <c r="U310" s="329">
        <v>5.2499999999999995E-3</v>
      </c>
      <c r="V310" s="329">
        <v>5.6000000000000008E-3</v>
      </c>
      <c r="W310" s="329">
        <v>4.2000000000000006E-3</v>
      </c>
      <c r="X310" s="329">
        <v>2.9800000000000007E-2</v>
      </c>
      <c r="Y310" s="329">
        <v>4.0200000000000007E-2</v>
      </c>
      <c r="Z310" s="329">
        <v>3.3600000000000005E-2</v>
      </c>
      <c r="AA310" s="329">
        <v>1.1000000000000001E-2</v>
      </c>
      <c r="AB310" s="329">
        <v>1.1000000000000001E-2</v>
      </c>
      <c r="AC310" s="329">
        <v>1.1000000000000001E-2</v>
      </c>
      <c r="AD310" s="329">
        <v>0.17969075417128955</v>
      </c>
      <c r="AE310" s="329">
        <v>0.11750070497465412</v>
      </c>
      <c r="AF310" s="329">
        <v>9.4822577064069991E-2</v>
      </c>
    </row>
    <row r="311" spans="1:32" s="204" customFormat="1" ht="15" customHeight="1" x14ac:dyDescent="0.25">
      <c r="A311" s="327" t="s">
        <v>68</v>
      </c>
      <c r="B311" s="327" t="s">
        <v>76</v>
      </c>
      <c r="C311" s="327" t="s">
        <v>55</v>
      </c>
      <c r="D311" s="328">
        <v>2014</v>
      </c>
      <c r="E311" s="328">
        <v>2028</v>
      </c>
      <c r="F311" s="329">
        <v>334.80747752490134</v>
      </c>
      <c r="G311" s="329">
        <v>254.70627582129123</v>
      </c>
      <c r="H311" s="329">
        <v>225.59040275298713</v>
      </c>
      <c r="I311" s="329">
        <v>0.32502153526284749</v>
      </c>
      <c r="J311" s="329">
        <v>0.19759790494873553</v>
      </c>
      <c r="K311" s="329">
        <v>0.15295378789986194</v>
      </c>
      <c r="L311" s="329">
        <v>9.3729758661535347E-3</v>
      </c>
      <c r="M311" s="329">
        <v>4.2783198162946292E-3</v>
      </c>
      <c r="N311" s="329">
        <v>3.7892583814509739E-3</v>
      </c>
      <c r="O311" s="329">
        <v>0.14059463799230301</v>
      </c>
      <c r="P311" s="329">
        <v>6.4174797244419435E-2</v>
      </c>
      <c r="Q311" s="329">
        <v>5.683887572176461E-2</v>
      </c>
      <c r="R311" s="329">
        <v>0.63529647013764601</v>
      </c>
      <c r="S311" s="329">
        <v>0.29271372931211348</v>
      </c>
      <c r="T311" s="329">
        <v>0.14694633577341296</v>
      </c>
      <c r="U311" s="329">
        <v>5.2499999999999995E-3</v>
      </c>
      <c r="V311" s="329">
        <v>5.6000000000000008E-3</v>
      </c>
      <c r="W311" s="329">
        <v>4.2000000000000006E-3</v>
      </c>
      <c r="X311" s="329">
        <v>3.6999999999999998E-2</v>
      </c>
      <c r="Y311" s="329">
        <v>3.9E-2</v>
      </c>
      <c r="Z311" s="329">
        <v>2.9000000000000001E-2</v>
      </c>
      <c r="AA311" s="329">
        <v>8.9999999999999976E-3</v>
      </c>
      <c r="AB311" s="329">
        <v>8.9999999999999976E-3</v>
      </c>
      <c r="AC311" s="329">
        <v>8.9999999999999976E-3</v>
      </c>
      <c r="AD311" s="329">
        <v>5.3829475665691753E-2</v>
      </c>
      <c r="AE311" s="329">
        <v>3.5291931158608854E-2</v>
      </c>
      <c r="AF311" s="329">
        <v>2.855768046654221E-2</v>
      </c>
    </row>
    <row r="312" spans="1:32" s="204" customFormat="1" ht="15" customHeight="1" x14ac:dyDescent="0.25">
      <c r="A312" s="327" t="s">
        <v>68</v>
      </c>
      <c r="B312" s="327" t="s">
        <v>1299</v>
      </c>
      <c r="C312" s="327" t="s">
        <v>55</v>
      </c>
      <c r="D312" s="328">
        <v>2014</v>
      </c>
      <c r="E312" s="328">
        <v>2028</v>
      </c>
      <c r="F312" s="329">
        <v>391.923739213933</v>
      </c>
      <c r="G312" s="329">
        <v>338.34214876823148</v>
      </c>
      <c r="H312" s="329">
        <v>251.9667829472881</v>
      </c>
      <c r="I312" s="329">
        <v>0.88500353758539396</v>
      </c>
      <c r="J312" s="329">
        <v>0.84454259240115681</v>
      </c>
      <c r="K312" s="329">
        <v>0.65678795428429149</v>
      </c>
      <c r="L312" s="329">
        <v>7.2189905793839382E-3</v>
      </c>
      <c r="M312" s="329">
        <v>6.0756960778035806E-3</v>
      </c>
      <c r="N312" s="329">
        <v>3.3029061134134665E-3</v>
      </c>
      <c r="O312" s="329">
        <v>0.10828485869075907</v>
      </c>
      <c r="P312" s="329">
        <v>9.1135441167053716E-2</v>
      </c>
      <c r="Q312" s="329">
        <v>4.9543591701201997E-2</v>
      </c>
      <c r="R312" s="329">
        <v>0.54328879087668303</v>
      </c>
      <c r="S312" s="329">
        <v>0.4474288906017978</v>
      </c>
      <c r="T312" s="329">
        <v>0.16553255185482246</v>
      </c>
      <c r="U312" s="329">
        <v>0.373</v>
      </c>
      <c r="V312" s="329">
        <v>0.373</v>
      </c>
      <c r="W312" s="329">
        <v>0.373</v>
      </c>
      <c r="X312" s="329">
        <v>4.1500000000000002E-2</v>
      </c>
      <c r="Y312" s="329">
        <v>4.3700000000000003E-2</v>
      </c>
      <c r="Z312" s="329">
        <v>3.2499999999999994E-2</v>
      </c>
      <c r="AA312" s="329">
        <v>2.9999999999999996E-3</v>
      </c>
      <c r="AB312" s="329">
        <v>2.9999999999999996E-3</v>
      </c>
      <c r="AC312" s="329">
        <v>2.9999999999999996E-3</v>
      </c>
      <c r="AD312" s="329">
        <v>0.47080786806361641</v>
      </c>
      <c r="AE312" s="329">
        <v>0.38146577844907714</v>
      </c>
      <c r="AF312" s="329">
        <v>0.23472930255642258</v>
      </c>
    </row>
    <row r="313" spans="1:32" s="204" customFormat="1" ht="15" customHeight="1" x14ac:dyDescent="0.25">
      <c r="A313" s="327" t="s">
        <v>68</v>
      </c>
      <c r="B313" s="327" t="s">
        <v>1300</v>
      </c>
      <c r="C313" s="327" t="s">
        <v>55</v>
      </c>
      <c r="D313" s="328">
        <v>2014</v>
      </c>
      <c r="E313" s="328">
        <v>2028</v>
      </c>
      <c r="F313" s="329">
        <v>535.56789968788485</v>
      </c>
      <c r="G313" s="329">
        <v>434.25776231175792</v>
      </c>
      <c r="H313" s="329">
        <v>242.16958455361541</v>
      </c>
      <c r="I313" s="329">
        <v>1.0779619683639674</v>
      </c>
      <c r="J313" s="329">
        <v>0.87405041268284267</v>
      </c>
      <c r="K313" s="329">
        <v>0.48742575942203131</v>
      </c>
      <c r="L313" s="329">
        <v>9.6479164918658843E-3</v>
      </c>
      <c r="M313" s="329">
        <v>7.822878993695763E-3</v>
      </c>
      <c r="N313" s="329">
        <v>4.3625306543518755E-3</v>
      </c>
      <c r="O313" s="329">
        <v>0.14471874737798826</v>
      </c>
      <c r="P313" s="329">
        <v>0.11734318490543644</v>
      </c>
      <c r="Q313" s="329">
        <v>6.5437959815278127E-2</v>
      </c>
      <c r="R313" s="329">
        <v>0.71558981334222849</v>
      </c>
      <c r="S313" s="329">
        <v>0.58022601803033125</v>
      </c>
      <c r="T313" s="329">
        <v>0.3235707073853929</v>
      </c>
      <c r="U313" s="329">
        <v>0.373</v>
      </c>
      <c r="V313" s="329">
        <v>0.373</v>
      </c>
      <c r="W313" s="329">
        <v>0.373</v>
      </c>
      <c r="X313" s="329">
        <v>4.1500000000000009E-2</v>
      </c>
      <c r="Y313" s="329">
        <v>4.3700000000000003E-2</v>
      </c>
      <c r="Z313" s="329">
        <v>3.2500000000000001E-2</v>
      </c>
      <c r="AA313" s="329">
        <v>3.0000000000000001E-3</v>
      </c>
      <c r="AB313" s="329">
        <v>3.0000000000000001E-3</v>
      </c>
      <c r="AC313" s="329">
        <v>3.0000000000000001E-3</v>
      </c>
      <c r="AD313" s="329">
        <v>0.64404205371481416</v>
      </c>
      <c r="AE313" s="329">
        <v>0.52221251520756473</v>
      </c>
      <c r="AF313" s="329">
        <v>0.29121871276996997</v>
      </c>
    </row>
    <row r="314" spans="1:32" s="204" customFormat="1" ht="15" customHeight="1" x14ac:dyDescent="0.25">
      <c r="A314" s="327" t="s">
        <v>68</v>
      </c>
      <c r="B314" s="327" t="s">
        <v>1983</v>
      </c>
      <c r="C314" s="327" t="s">
        <v>55</v>
      </c>
      <c r="D314" s="328">
        <v>2014</v>
      </c>
      <c r="E314" s="328">
        <v>2028</v>
      </c>
      <c r="F314" s="329">
        <v>190.67875985452852</v>
      </c>
      <c r="G314" s="329">
        <v>161.3863668772517</v>
      </c>
      <c r="H314" s="329">
        <v>171.96785213809309</v>
      </c>
      <c r="I314" s="329">
        <v>0.38378779722902567</v>
      </c>
      <c r="J314" s="329">
        <v>0.3248297679765188</v>
      </c>
      <c r="K314" s="329">
        <v>0.34612751609207842</v>
      </c>
      <c r="L314" s="329">
        <v>3.4349564763474678E-3</v>
      </c>
      <c r="M314" s="329">
        <v>2.9072734566288482E-3</v>
      </c>
      <c r="N314" s="329">
        <v>3.0978912718409432E-3</v>
      </c>
      <c r="O314" s="329">
        <v>5.1524347145212021E-2</v>
      </c>
      <c r="P314" s="329">
        <v>4.3609101849432723E-2</v>
      </c>
      <c r="Q314" s="329">
        <v>4.6468369077614147E-2</v>
      </c>
      <c r="R314" s="329">
        <v>0.25477212155650475</v>
      </c>
      <c r="S314" s="329">
        <v>0.21563365291961487</v>
      </c>
      <c r="T314" s="329">
        <v>0.22977186531357655</v>
      </c>
      <c r="U314" s="329">
        <v>0.373</v>
      </c>
      <c r="V314" s="329">
        <v>0.373</v>
      </c>
      <c r="W314" s="329">
        <v>0.373</v>
      </c>
      <c r="X314" s="329">
        <v>3.6999999999999998E-2</v>
      </c>
      <c r="Y314" s="329">
        <v>3.9E-2</v>
      </c>
      <c r="Z314" s="329">
        <v>2.9000000000000001E-2</v>
      </c>
      <c r="AA314" s="329">
        <v>3.0000000000000001E-3</v>
      </c>
      <c r="AB314" s="329">
        <v>3.0000000000000001E-3</v>
      </c>
      <c r="AC314" s="329">
        <v>3.0000000000000001E-3</v>
      </c>
      <c r="AD314" s="329">
        <v>0.22929890295472519</v>
      </c>
      <c r="AE314" s="329">
        <v>0.19407367041517892</v>
      </c>
      <c r="AF314" s="329">
        <v>0.20679827944766155</v>
      </c>
    </row>
    <row r="315" spans="1:32" s="204" customFormat="1" ht="15" customHeight="1" x14ac:dyDescent="0.25">
      <c r="A315" s="327" t="s">
        <v>77</v>
      </c>
      <c r="B315" s="327" t="s">
        <v>78</v>
      </c>
      <c r="C315" s="327" t="s">
        <v>47</v>
      </c>
      <c r="D315" s="328">
        <v>0</v>
      </c>
      <c r="E315" s="328">
        <v>1999</v>
      </c>
      <c r="F315" s="329">
        <v>25.000000000000018</v>
      </c>
      <c r="G315" s="329">
        <v>25.000000000000018</v>
      </c>
      <c r="H315" s="329">
        <v>0</v>
      </c>
      <c r="I315" s="329">
        <v>14.7</v>
      </c>
      <c r="J315" s="329">
        <v>14.7</v>
      </c>
      <c r="K315" s="329">
        <v>0</v>
      </c>
      <c r="L315" s="329">
        <v>0.17599999999999999</v>
      </c>
      <c r="M315" s="329">
        <v>0.17599999999999999</v>
      </c>
      <c r="N315" s="329">
        <v>0</v>
      </c>
      <c r="O315" s="329">
        <v>1.7599999999999998</v>
      </c>
      <c r="P315" s="329">
        <v>1.7599999999999998</v>
      </c>
      <c r="Q315" s="329">
        <v>0</v>
      </c>
      <c r="R315" s="329">
        <v>5.6000000000000001E-2</v>
      </c>
      <c r="S315" s="329">
        <v>5.6000000000000001E-2</v>
      </c>
      <c r="T315" s="329">
        <v>0</v>
      </c>
      <c r="U315" s="329">
        <v>0.21899999999999997</v>
      </c>
      <c r="V315" s="329">
        <v>0.21899999999999997</v>
      </c>
      <c r="W315" s="329">
        <v>0</v>
      </c>
      <c r="X315" s="329">
        <v>1E-3</v>
      </c>
      <c r="Y315" s="329">
        <v>1E-3</v>
      </c>
      <c r="Z315" s="329">
        <v>1E-3</v>
      </c>
      <c r="AA315" s="329">
        <v>1E-3</v>
      </c>
      <c r="AB315" s="329">
        <v>1E-3</v>
      </c>
      <c r="AC315" s="329">
        <v>1E-3</v>
      </c>
      <c r="AD315" s="329">
        <v>8.4</v>
      </c>
      <c r="AE315" s="329">
        <v>8.4</v>
      </c>
      <c r="AF315" s="329">
        <v>0</v>
      </c>
    </row>
    <row r="316" spans="1:32" s="204" customFormat="1" ht="15" customHeight="1" x14ac:dyDescent="0.25">
      <c r="A316" s="327" t="s">
        <v>77</v>
      </c>
      <c r="B316" s="327" t="s">
        <v>78</v>
      </c>
      <c r="C316" s="327" t="s">
        <v>1581</v>
      </c>
      <c r="D316" s="328">
        <v>2000</v>
      </c>
      <c r="E316" s="328">
        <v>2003</v>
      </c>
      <c r="F316" s="329">
        <v>20.000000000000014</v>
      </c>
      <c r="G316" s="329">
        <v>20.000000000000014</v>
      </c>
      <c r="H316" s="329">
        <v>0</v>
      </c>
      <c r="I316" s="329">
        <v>4.5999999999999996</v>
      </c>
      <c r="J316" s="329">
        <v>4.5999999999999996</v>
      </c>
      <c r="K316" s="329">
        <v>0</v>
      </c>
      <c r="L316" s="329">
        <v>4.4999999999999998E-2</v>
      </c>
      <c r="M316" s="329">
        <v>4.4999999999999998E-2</v>
      </c>
      <c r="N316" s="329">
        <v>0</v>
      </c>
      <c r="O316" s="329">
        <v>0.89999999999999991</v>
      </c>
      <c r="P316" s="329">
        <v>0.89999999999999991</v>
      </c>
      <c r="Q316" s="329">
        <v>0</v>
      </c>
      <c r="R316" s="329">
        <v>0.18</v>
      </c>
      <c r="S316" s="329">
        <v>0.18</v>
      </c>
      <c r="T316" s="329">
        <v>0</v>
      </c>
      <c r="U316" s="329">
        <v>4.3799999999999999E-2</v>
      </c>
      <c r="V316" s="329">
        <v>4.3799999999999999E-2</v>
      </c>
      <c r="W316" s="329">
        <v>0</v>
      </c>
      <c r="X316" s="329">
        <v>1E-3</v>
      </c>
      <c r="Y316" s="329">
        <v>1E-3</v>
      </c>
      <c r="Z316" s="329">
        <v>1E-3</v>
      </c>
      <c r="AA316" s="329">
        <v>1E-3</v>
      </c>
      <c r="AB316" s="329">
        <v>1E-3</v>
      </c>
      <c r="AC316" s="329">
        <v>1E-3</v>
      </c>
      <c r="AD316" s="329">
        <v>3.4</v>
      </c>
      <c r="AE316" s="329">
        <v>3.4</v>
      </c>
      <c r="AF316" s="329">
        <v>0</v>
      </c>
    </row>
    <row r="317" spans="1:32" s="204" customFormat="1" ht="15" customHeight="1" x14ac:dyDescent="0.25">
      <c r="A317" s="327" t="s">
        <v>77</v>
      </c>
      <c r="B317" s="327" t="s">
        <v>78</v>
      </c>
      <c r="C317" s="327" t="s">
        <v>1582</v>
      </c>
      <c r="D317" s="328">
        <v>2004</v>
      </c>
      <c r="E317" s="328">
        <v>2014</v>
      </c>
      <c r="F317" s="329">
        <v>20.000000000000014</v>
      </c>
      <c r="G317" s="329">
        <v>20.000000000000014</v>
      </c>
      <c r="H317" s="329">
        <v>0</v>
      </c>
      <c r="I317" s="329">
        <v>2.8</v>
      </c>
      <c r="J317" s="329">
        <v>2.8</v>
      </c>
      <c r="K317" s="329">
        <v>0</v>
      </c>
      <c r="L317" s="329">
        <v>2.5999999999999999E-2</v>
      </c>
      <c r="M317" s="329">
        <v>2.5999999999999999E-2</v>
      </c>
      <c r="N317" s="329">
        <v>0</v>
      </c>
      <c r="O317" s="329">
        <v>0.52</v>
      </c>
      <c r="P317" s="329">
        <v>0.52</v>
      </c>
      <c r="Q317" s="329">
        <v>0</v>
      </c>
      <c r="R317" s="329">
        <v>0.17</v>
      </c>
      <c r="S317" s="329">
        <v>0.17</v>
      </c>
      <c r="T317" s="329">
        <v>0</v>
      </c>
      <c r="U317" s="329">
        <v>2.4089999999999997E-2</v>
      </c>
      <c r="V317" s="329">
        <v>2.4089999999999997E-2</v>
      </c>
      <c r="W317" s="329">
        <v>0</v>
      </c>
      <c r="X317" s="329">
        <v>1E-3</v>
      </c>
      <c r="Y317" s="329">
        <v>1E-3</v>
      </c>
      <c r="Z317" s="329">
        <v>1E-3</v>
      </c>
      <c r="AA317" s="329">
        <v>1E-3</v>
      </c>
      <c r="AB317" s="329">
        <v>1E-3</v>
      </c>
      <c r="AC317" s="329">
        <v>1E-3</v>
      </c>
      <c r="AD317" s="329">
        <v>2.6</v>
      </c>
      <c r="AE317" s="329">
        <v>2.6</v>
      </c>
      <c r="AF317" s="329">
        <v>0</v>
      </c>
    </row>
    <row r="318" spans="1:32" s="204" customFormat="1" ht="15" customHeight="1" x14ac:dyDescent="0.25">
      <c r="A318" s="327" t="s">
        <v>77</v>
      </c>
      <c r="B318" s="327" t="s">
        <v>79</v>
      </c>
      <c r="C318" s="327" t="s">
        <v>1582</v>
      </c>
      <c r="D318" s="328">
        <v>2004</v>
      </c>
      <c r="E318" s="328">
        <v>2014</v>
      </c>
      <c r="F318" s="329">
        <v>20.000000000000014</v>
      </c>
      <c r="G318" s="329">
        <v>20.000000000000014</v>
      </c>
      <c r="H318" s="329">
        <v>0</v>
      </c>
      <c r="I318" s="329">
        <v>4.2</v>
      </c>
      <c r="J318" s="329">
        <v>4.2</v>
      </c>
      <c r="K318" s="329">
        <v>0</v>
      </c>
      <c r="L318" s="329">
        <v>7.0000000000000001E-3</v>
      </c>
      <c r="M318" s="329">
        <v>7.0000000000000001E-3</v>
      </c>
      <c r="N318" s="329">
        <v>0</v>
      </c>
      <c r="O318" s="329">
        <v>0.14000000000000001</v>
      </c>
      <c r="P318" s="329">
        <v>0.14000000000000001</v>
      </c>
      <c r="Q318" s="329">
        <v>0</v>
      </c>
      <c r="R318" s="329">
        <v>0.17</v>
      </c>
      <c r="S318" s="329">
        <v>0.17</v>
      </c>
      <c r="T318" s="329">
        <v>0</v>
      </c>
      <c r="U318" s="329">
        <v>2.4089999999999997E-2</v>
      </c>
      <c r="V318" s="329">
        <v>2.4089999999999997E-2</v>
      </c>
      <c r="W318" s="329">
        <v>0</v>
      </c>
      <c r="X318" s="329">
        <v>1E-3</v>
      </c>
      <c r="Y318" s="329">
        <v>1E-3</v>
      </c>
      <c r="Z318" s="329">
        <v>1E-3</v>
      </c>
      <c r="AA318" s="329">
        <v>1E-3</v>
      </c>
      <c r="AB318" s="329">
        <v>1E-3</v>
      </c>
      <c r="AC318" s="329">
        <v>1E-3</v>
      </c>
      <c r="AD318" s="329">
        <v>0.79</v>
      </c>
      <c r="AE318" s="329">
        <v>0.79</v>
      </c>
      <c r="AF318" s="329">
        <v>0</v>
      </c>
    </row>
    <row r="319" spans="1:32" s="204" customFormat="1" ht="15" customHeight="1" x14ac:dyDescent="0.25">
      <c r="A319" s="327" t="s">
        <v>77</v>
      </c>
      <c r="B319" s="327" t="s">
        <v>79</v>
      </c>
      <c r="C319" s="327" t="s">
        <v>1583</v>
      </c>
      <c r="D319" s="328">
        <v>2015</v>
      </c>
      <c r="E319" s="328">
        <v>2016</v>
      </c>
      <c r="F319" s="329">
        <v>16.921213432656483</v>
      </c>
      <c r="G319" s="329">
        <v>16.037233289372114</v>
      </c>
      <c r="H319" s="329">
        <v>0</v>
      </c>
      <c r="I319" s="329">
        <v>3.9020516644257599</v>
      </c>
      <c r="J319" s="329">
        <v>1.9647699955181901</v>
      </c>
      <c r="K319" s="329">
        <v>0</v>
      </c>
      <c r="L319" s="329">
        <v>8.4186007700272694E-3</v>
      </c>
      <c r="M319" s="329">
        <v>6.5038682067211995E-3</v>
      </c>
      <c r="N319" s="329">
        <v>0</v>
      </c>
      <c r="O319" s="329">
        <v>0.16837201540054539</v>
      </c>
      <c r="P319" s="329">
        <v>0.130077364134424</v>
      </c>
      <c r="Q319" s="329">
        <v>0</v>
      </c>
      <c r="R319" s="329">
        <v>0.39376517417743601</v>
      </c>
      <c r="S319" s="329">
        <v>0.362197015021539</v>
      </c>
      <c r="T319" s="329">
        <v>0</v>
      </c>
      <c r="U319" s="329">
        <v>1.9709999999999998E-2</v>
      </c>
      <c r="V319" s="329">
        <v>1.9709999999999998E-2</v>
      </c>
      <c r="W319" s="329">
        <v>0</v>
      </c>
      <c r="X319" s="329">
        <v>1E-3</v>
      </c>
      <c r="Y319" s="329">
        <v>1E-3</v>
      </c>
      <c r="Z319" s="329">
        <v>1E-3</v>
      </c>
      <c r="AA319" s="329">
        <v>1E-3</v>
      </c>
      <c r="AB319" s="329">
        <v>1E-3</v>
      </c>
      <c r="AC319" s="329">
        <v>1E-3</v>
      </c>
      <c r="AD319" s="329">
        <v>1.82835759067251</v>
      </c>
      <c r="AE319" s="329">
        <v>1.0293818480116801</v>
      </c>
      <c r="AF319" s="329">
        <v>0</v>
      </c>
    </row>
    <row r="320" spans="1:32" s="204" customFormat="1" ht="15" customHeight="1" x14ac:dyDescent="0.25">
      <c r="A320" s="327" t="s">
        <v>77</v>
      </c>
      <c r="B320" s="327" t="s">
        <v>79</v>
      </c>
      <c r="C320" s="327" t="s">
        <v>1584</v>
      </c>
      <c r="D320" s="328">
        <v>2017</v>
      </c>
      <c r="E320" s="328">
        <v>2020</v>
      </c>
      <c r="F320" s="329">
        <v>16.33207438542637</v>
      </c>
      <c r="G320" s="329">
        <v>16.133646229715151</v>
      </c>
      <c r="H320" s="329">
        <v>0</v>
      </c>
      <c r="I320" s="329">
        <v>2.2439870378000002</v>
      </c>
      <c r="J320" s="329">
        <v>2.0485546584000001</v>
      </c>
      <c r="K320" s="329">
        <v>0</v>
      </c>
      <c r="L320" s="329">
        <v>1.7555000000000001E-3</v>
      </c>
      <c r="M320" s="329">
        <v>1.4610000000000001E-3</v>
      </c>
      <c r="N320" s="329">
        <v>0</v>
      </c>
      <c r="O320" s="329">
        <v>3.5110000000000002E-2</v>
      </c>
      <c r="P320" s="329">
        <v>2.9220000000000003E-2</v>
      </c>
      <c r="Q320" s="329">
        <v>0</v>
      </c>
      <c r="R320" s="329">
        <v>4.4349715319999997E-2</v>
      </c>
      <c r="S320" s="329">
        <v>4.12634048E-2</v>
      </c>
      <c r="T320" s="329">
        <v>0</v>
      </c>
      <c r="U320" s="329">
        <v>1.9709999999999998E-2</v>
      </c>
      <c r="V320" s="329">
        <v>1.9709999999999998E-2</v>
      </c>
      <c r="W320" s="329">
        <v>0</v>
      </c>
      <c r="X320" s="329">
        <v>1E-3</v>
      </c>
      <c r="Y320" s="329">
        <v>1E-3</v>
      </c>
      <c r="Z320" s="329">
        <v>1E-3</v>
      </c>
      <c r="AA320" s="329">
        <v>1E-3</v>
      </c>
      <c r="AB320" s="329">
        <v>1E-3</v>
      </c>
      <c r="AC320" s="329">
        <v>1E-3</v>
      </c>
      <c r="AD320" s="329">
        <v>0.46224980096000001</v>
      </c>
      <c r="AE320" s="329">
        <v>0.374873290028571</v>
      </c>
      <c r="AF320" s="329">
        <v>0</v>
      </c>
    </row>
    <row r="321" spans="1:32" s="204" customFormat="1" ht="15" customHeight="1" x14ac:dyDescent="0.25">
      <c r="A321" s="327" t="s">
        <v>77</v>
      </c>
      <c r="B321" s="327" t="s">
        <v>79</v>
      </c>
      <c r="C321" s="327" t="s">
        <v>1585</v>
      </c>
      <c r="D321" s="328">
        <v>2021</v>
      </c>
      <c r="E321" s="328">
        <v>9999</v>
      </c>
      <c r="F321" s="329">
        <v>16.33207438542637</v>
      </c>
      <c r="G321" s="329">
        <v>16.133646229715151</v>
      </c>
      <c r="H321" s="329">
        <v>0</v>
      </c>
      <c r="I321" s="329">
        <v>2.2439870378000002</v>
      </c>
      <c r="J321" s="329">
        <v>2.0485546584000001</v>
      </c>
      <c r="K321" s="329">
        <v>0</v>
      </c>
      <c r="L321" s="329">
        <v>1.7555000000000001E-3</v>
      </c>
      <c r="M321" s="329">
        <v>1.4610000000000001E-3</v>
      </c>
      <c r="N321" s="329">
        <v>0</v>
      </c>
      <c r="O321" s="329">
        <v>3.5110000000000002E-2</v>
      </c>
      <c r="P321" s="329">
        <v>2.9220000000000003E-2</v>
      </c>
      <c r="Q321" s="329">
        <v>0</v>
      </c>
      <c r="R321" s="329">
        <v>4.4349715319999997E-2</v>
      </c>
      <c r="S321" s="329">
        <v>4.12634048E-2</v>
      </c>
      <c r="T321" s="329">
        <v>0</v>
      </c>
      <c r="U321" s="329">
        <v>1.9709999999999998E-2</v>
      </c>
      <c r="V321" s="329">
        <v>1.9709999999999998E-2</v>
      </c>
      <c r="W321" s="329">
        <v>0</v>
      </c>
      <c r="X321" s="329">
        <v>1E-3</v>
      </c>
      <c r="Y321" s="329">
        <v>1E-3</v>
      </c>
      <c r="Z321" s="329">
        <v>1E-3</v>
      </c>
      <c r="AA321" s="329">
        <v>1E-3</v>
      </c>
      <c r="AB321" s="329">
        <v>1E-3</v>
      </c>
      <c r="AC321" s="329">
        <v>1E-3</v>
      </c>
      <c r="AD321" s="329">
        <v>0.46224980096000001</v>
      </c>
      <c r="AE321" s="329">
        <v>0.374873290028571</v>
      </c>
      <c r="AF321" s="329">
        <v>0</v>
      </c>
    </row>
    <row r="322" spans="1:32" s="204" customFormat="1" ht="15" customHeight="1" x14ac:dyDescent="0.25">
      <c r="A322" s="327" t="s">
        <v>80</v>
      </c>
      <c r="B322" s="327" t="s">
        <v>81</v>
      </c>
      <c r="C322" s="327" t="s">
        <v>47</v>
      </c>
      <c r="D322" s="328">
        <v>0</v>
      </c>
      <c r="E322" s="328">
        <v>1999</v>
      </c>
      <c r="F322" s="329">
        <v>27.021440070207646</v>
      </c>
      <c r="G322" s="329">
        <v>28.160976602694486</v>
      </c>
      <c r="H322" s="329">
        <v>39.394848219723784</v>
      </c>
      <c r="I322" s="329">
        <v>15.573940677498186</v>
      </c>
      <c r="J322" s="329">
        <v>19.396759602967045</v>
      </c>
      <c r="K322" s="329">
        <v>28.796853095799136</v>
      </c>
      <c r="L322" s="329">
        <v>0.2</v>
      </c>
      <c r="M322" s="329">
        <v>0.2</v>
      </c>
      <c r="N322" s="329">
        <v>0.2</v>
      </c>
      <c r="O322" s="329">
        <v>3</v>
      </c>
      <c r="P322" s="329">
        <v>3</v>
      </c>
      <c r="Q322" s="329">
        <v>3</v>
      </c>
      <c r="R322" s="329">
        <v>2.705111642569041E-2</v>
      </c>
      <c r="S322" s="329">
        <v>3.3528251821515948E-2</v>
      </c>
      <c r="T322" s="329">
        <v>4.3772975055525978E-2</v>
      </c>
      <c r="U322" s="329">
        <v>0.15</v>
      </c>
      <c r="V322" s="329">
        <v>0.15</v>
      </c>
      <c r="W322" s="329">
        <v>0.15</v>
      </c>
      <c r="X322" s="329">
        <v>2E-3</v>
      </c>
      <c r="Y322" s="329">
        <v>2E-3</v>
      </c>
      <c r="Z322" s="329">
        <v>2E-3</v>
      </c>
      <c r="AA322" s="329">
        <v>2E-3</v>
      </c>
      <c r="AB322" s="329">
        <v>2E-3</v>
      </c>
      <c r="AC322" s="329">
        <v>2E-3</v>
      </c>
      <c r="AD322" s="329">
        <v>8.4033264839698845</v>
      </c>
      <c r="AE322" s="329">
        <v>7.124954212180894</v>
      </c>
      <c r="AF322" s="329">
        <v>9.9248664341811779</v>
      </c>
    </row>
    <row r="323" spans="1:32" s="204" customFormat="1" ht="15" customHeight="1" x14ac:dyDescent="0.25">
      <c r="A323" s="327" t="s">
        <v>80</v>
      </c>
      <c r="B323" s="327" t="s">
        <v>81</v>
      </c>
      <c r="C323" s="327" t="s">
        <v>1581</v>
      </c>
      <c r="D323" s="328">
        <v>2000</v>
      </c>
      <c r="E323" s="328">
        <v>2003</v>
      </c>
      <c r="F323" s="329">
        <v>24.936738911697326</v>
      </c>
      <c r="G323" s="329">
        <v>25.988408522336126</v>
      </c>
      <c r="H323" s="329">
        <v>36.355962392348317</v>
      </c>
      <c r="I323" s="329">
        <v>10.273591157657547</v>
      </c>
      <c r="J323" s="329">
        <v>12.796952737154786</v>
      </c>
      <c r="K323" s="329">
        <v>18.999739275172015</v>
      </c>
      <c r="L323" s="329">
        <v>0.08</v>
      </c>
      <c r="M323" s="329">
        <v>0.08</v>
      </c>
      <c r="N323" s="329">
        <v>0.08</v>
      </c>
      <c r="O323" s="329">
        <v>2</v>
      </c>
      <c r="P323" s="329">
        <v>2</v>
      </c>
      <c r="Q323" s="329">
        <v>2</v>
      </c>
      <c r="R323" s="329">
        <v>4.039553815052193E-2</v>
      </c>
      <c r="S323" s="329">
        <v>4.9850840028354805E-2</v>
      </c>
      <c r="T323" s="329">
        <v>6.0397889865554923E-2</v>
      </c>
      <c r="U323" s="329">
        <v>9.9000000000000005E-2</v>
      </c>
      <c r="V323" s="329">
        <v>0.1065</v>
      </c>
      <c r="W323" s="329">
        <v>9.7500000000000003E-2</v>
      </c>
      <c r="X323" s="329">
        <v>2E-3</v>
      </c>
      <c r="Y323" s="329">
        <v>2E-3</v>
      </c>
      <c r="Z323" s="329">
        <v>2E-3</v>
      </c>
      <c r="AA323" s="329">
        <v>2E-3</v>
      </c>
      <c r="AB323" s="329">
        <v>2E-3</v>
      </c>
      <c r="AC323" s="329">
        <v>2E-3</v>
      </c>
      <c r="AD323" s="329">
        <v>2.5972691661696641</v>
      </c>
      <c r="AE323" s="329">
        <v>2.5914057356733902</v>
      </c>
      <c r="AF323" s="329">
        <v>4.228464451815908</v>
      </c>
    </row>
    <row r="324" spans="1:32" s="204" customFormat="1" ht="15" customHeight="1" x14ac:dyDescent="0.25">
      <c r="A324" s="327" t="s">
        <v>80</v>
      </c>
      <c r="B324" s="327" t="s">
        <v>81</v>
      </c>
      <c r="C324" s="327" t="s">
        <v>1582</v>
      </c>
      <c r="D324" s="328">
        <v>2004</v>
      </c>
      <c r="E324" s="328">
        <v>2006</v>
      </c>
      <c r="F324" s="329">
        <v>24.936738911697326</v>
      </c>
      <c r="G324" s="329">
        <v>25.988408522336126</v>
      </c>
      <c r="H324" s="329">
        <v>36.355962392348317</v>
      </c>
      <c r="I324" s="329">
        <v>8.128113369709153</v>
      </c>
      <c r="J324" s="329">
        <v>10.122096178424144</v>
      </c>
      <c r="K324" s="329">
        <v>15.029067769594089</v>
      </c>
      <c r="L324" s="329">
        <v>0.04</v>
      </c>
      <c r="M324" s="329">
        <v>0.04</v>
      </c>
      <c r="N324" s="329">
        <v>0.04</v>
      </c>
      <c r="O324" s="329">
        <v>1</v>
      </c>
      <c r="P324" s="329">
        <v>1</v>
      </c>
      <c r="Q324" s="329">
        <v>1</v>
      </c>
      <c r="R324" s="329">
        <v>4.7152881507281273E-2</v>
      </c>
      <c r="S324" s="329">
        <v>5.8739505776963706E-2</v>
      </c>
      <c r="T324" s="329">
        <v>7.2635519021226225E-2</v>
      </c>
      <c r="U324" s="329">
        <v>0.03</v>
      </c>
      <c r="V324" s="329">
        <v>3.15E-2</v>
      </c>
      <c r="W324" s="329">
        <v>0.03</v>
      </c>
      <c r="X324" s="329">
        <v>2E-3</v>
      </c>
      <c r="Y324" s="329">
        <v>2E-3</v>
      </c>
      <c r="Z324" s="329">
        <v>2E-3</v>
      </c>
      <c r="AA324" s="329">
        <v>2E-3</v>
      </c>
      <c r="AB324" s="329">
        <v>2E-3</v>
      </c>
      <c r="AC324" s="329">
        <v>2E-3</v>
      </c>
      <c r="AD324" s="329">
        <v>1.3795385639904225</v>
      </c>
      <c r="AE324" s="329">
        <v>1.376141986603711</v>
      </c>
      <c r="AF324" s="329">
        <v>2.2436905897636445</v>
      </c>
    </row>
    <row r="325" spans="1:32" s="204" customFormat="1" ht="15" customHeight="1" x14ac:dyDescent="0.25">
      <c r="A325" s="327" t="s">
        <v>80</v>
      </c>
      <c r="B325" s="327" t="s">
        <v>81</v>
      </c>
      <c r="C325" s="327" t="s">
        <v>1583</v>
      </c>
      <c r="D325" s="328">
        <v>2007</v>
      </c>
      <c r="E325" s="328">
        <v>2016</v>
      </c>
      <c r="F325" s="329">
        <v>15.058684873129113</v>
      </c>
      <c r="G325" s="329">
        <v>16.139470917650549</v>
      </c>
      <c r="H325" s="329">
        <v>20.731841038321942</v>
      </c>
      <c r="I325" s="329">
        <v>2.0108091449748029</v>
      </c>
      <c r="J325" s="329">
        <v>4.7156371829366455</v>
      </c>
      <c r="K325" s="329">
        <v>13.708890307800548</v>
      </c>
      <c r="L325" s="329">
        <v>1.2E-2</v>
      </c>
      <c r="M325" s="329">
        <v>1.2E-2</v>
      </c>
      <c r="N325" s="329">
        <v>1.2E-2</v>
      </c>
      <c r="O325" s="329">
        <v>0.3</v>
      </c>
      <c r="P325" s="329">
        <v>0.3</v>
      </c>
      <c r="Q325" s="329">
        <v>0.3</v>
      </c>
      <c r="R325" s="329">
        <v>4.4707446230966355E-2</v>
      </c>
      <c r="S325" s="329">
        <v>4.9171096955044465E-2</v>
      </c>
      <c r="T325" s="329">
        <v>6.896774403777875E-2</v>
      </c>
      <c r="U325" s="329">
        <v>1.2E-2</v>
      </c>
      <c r="V325" s="329">
        <v>1.3499999999999998E-2</v>
      </c>
      <c r="W325" s="329">
        <v>1.2E-2</v>
      </c>
      <c r="X325" s="329">
        <v>2E-3</v>
      </c>
      <c r="Y325" s="329">
        <v>2E-3</v>
      </c>
      <c r="Z325" s="329">
        <v>2E-3</v>
      </c>
      <c r="AA325" s="329">
        <v>2E-3</v>
      </c>
      <c r="AB325" s="329">
        <v>2E-3</v>
      </c>
      <c r="AC325" s="329">
        <v>2E-3</v>
      </c>
      <c r="AD325" s="329">
        <v>0.64855113583808965</v>
      </c>
      <c r="AE325" s="329">
        <v>0.91972641841796743</v>
      </c>
      <c r="AF325" s="329">
        <v>1.7722334690860204</v>
      </c>
    </row>
    <row r="326" spans="1:32" s="204" customFormat="1" ht="15" customHeight="1" x14ac:dyDescent="0.25">
      <c r="A326" s="327" t="s">
        <v>80</v>
      </c>
      <c r="B326" s="327" t="s">
        <v>81</v>
      </c>
      <c r="C326" s="327" t="s">
        <v>1584</v>
      </c>
      <c r="D326" s="328">
        <v>2017</v>
      </c>
      <c r="E326" s="328">
        <v>2020</v>
      </c>
      <c r="F326" s="329">
        <v>14.867409870535502</v>
      </c>
      <c r="G326" s="329">
        <v>15.650958062065794</v>
      </c>
      <c r="H326" s="329">
        <v>21.008204273370012</v>
      </c>
      <c r="I326" s="329">
        <v>1.9154822115054371</v>
      </c>
      <c r="J326" s="329">
        <v>5.3000359895862879</v>
      </c>
      <c r="K326" s="329">
        <v>12.478917272974002</v>
      </c>
      <c r="L326" s="329">
        <v>1.2E-2</v>
      </c>
      <c r="M326" s="329">
        <v>1.2E-2</v>
      </c>
      <c r="N326" s="329">
        <v>1.2E-2</v>
      </c>
      <c r="O326" s="329">
        <v>0.3</v>
      </c>
      <c r="P326" s="329">
        <v>0.3</v>
      </c>
      <c r="Q326" s="329">
        <v>0.3</v>
      </c>
      <c r="R326" s="329">
        <v>5.6896951781546447E-2</v>
      </c>
      <c r="S326" s="329">
        <v>6.0188532501695868E-2</v>
      </c>
      <c r="T326" s="329">
        <v>6.1499835478632761E-2</v>
      </c>
      <c r="U326" s="329">
        <v>1.2E-2</v>
      </c>
      <c r="V326" s="329">
        <v>1.3499999999999998E-2</v>
      </c>
      <c r="W326" s="329">
        <v>1.2E-2</v>
      </c>
      <c r="X326" s="329">
        <v>2E-3</v>
      </c>
      <c r="Y326" s="329">
        <v>2E-3</v>
      </c>
      <c r="Z326" s="329">
        <v>2E-3</v>
      </c>
      <c r="AA326" s="329">
        <v>2E-3</v>
      </c>
      <c r="AB326" s="329">
        <v>2E-3</v>
      </c>
      <c r="AC326" s="329">
        <v>2E-3</v>
      </c>
      <c r="AD326" s="329">
        <v>0.68929979024067667</v>
      </c>
      <c r="AE326" s="329">
        <v>0.93356987943334346</v>
      </c>
      <c r="AF326" s="329">
        <v>1.5124366350355785</v>
      </c>
    </row>
    <row r="327" spans="1:32" s="204" customFormat="1" ht="15" customHeight="1" x14ac:dyDescent="0.25">
      <c r="A327" s="327" t="s">
        <v>80</v>
      </c>
      <c r="B327" s="327" t="s">
        <v>81</v>
      </c>
      <c r="C327" s="327" t="s">
        <v>1585</v>
      </c>
      <c r="D327" s="328">
        <v>2021</v>
      </c>
      <c r="E327" s="328">
        <v>9999</v>
      </c>
      <c r="F327" s="329">
        <v>14.867409870535502</v>
      </c>
      <c r="G327" s="329">
        <v>15.650958062065794</v>
      </c>
      <c r="H327" s="329">
        <v>21.008204273370012</v>
      </c>
      <c r="I327" s="329">
        <v>2.4270083721396358</v>
      </c>
      <c r="J327" s="329">
        <v>4.748352777024281</v>
      </c>
      <c r="K327" s="329">
        <v>10.41540777379616</v>
      </c>
      <c r="L327" s="329">
        <v>1.2E-2</v>
      </c>
      <c r="M327" s="329">
        <v>1.2E-2</v>
      </c>
      <c r="N327" s="329">
        <v>1.2E-2</v>
      </c>
      <c r="O327" s="329">
        <v>0.3</v>
      </c>
      <c r="P327" s="329">
        <v>0.3</v>
      </c>
      <c r="Q327" s="329">
        <v>0.3</v>
      </c>
      <c r="R327" s="329">
        <v>3.7525467300855382E-2</v>
      </c>
      <c r="S327" s="329">
        <v>3.9864242442307185E-2</v>
      </c>
      <c r="T327" s="329">
        <v>4.080302571419215E-2</v>
      </c>
      <c r="U327" s="329">
        <v>1.2E-2</v>
      </c>
      <c r="V327" s="329">
        <v>1.3499999999999998E-2</v>
      </c>
      <c r="W327" s="329">
        <v>1.2E-2</v>
      </c>
      <c r="X327" s="329">
        <v>1.9999999999999996E-3</v>
      </c>
      <c r="Y327" s="329">
        <v>1.9999999999999996E-3</v>
      </c>
      <c r="Z327" s="329">
        <v>1.9999999999999996E-3</v>
      </c>
      <c r="AA327" s="329">
        <v>1.9999999999999996E-3</v>
      </c>
      <c r="AB327" s="329">
        <v>1.9999999999999996E-3</v>
      </c>
      <c r="AC327" s="329">
        <v>1.9999999999999996E-3</v>
      </c>
      <c r="AD327" s="329">
        <v>0.40560237975601376</v>
      </c>
      <c r="AE327" s="329">
        <v>0.549228976771303</v>
      </c>
      <c r="AF327" s="329">
        <v>0.88969574949552066</v>
      </c>
    </row>
    <row r="328" spans="1:32" s="204" customFormat="1" ht="15" customHeight="1" x14ac:dyDescent="0.25">
      <c r="A328" s="327" t="s">
        <v>80</v>
      </c>
      <c r="B328" s="327" t="s">
        <v>82</v>
      </c>
      <c r="C328" s="327" t="s">
        <v>47</v>
      </c>
      <c r="D328" s="328">
        <v>0</v>
      </c>
      <c r="E328" s="328">
        <v>1999</v>
      </c>
      <c r="F328" s="329">
        <v>27.033422331754554</v>
      </c>
      <c r="G328" s="329">
        <v>30.807616325909553</v>
      </c>
      <c r="H328" s="329">
        <v>41.523627323923471</v>
      </c>
      <c r="I328" s="329">
        <v>15.242666965069352</v>
      </c>
      <c r="J328" s="329">
        <v>17.224509272827571</v>
      </c>
      <c r="K328" s="329">
        <v>25.009756846084127</v>
      </c>
      <c r="L328" s="329">
        <v>0.02</v>
      </c>
      <c r="M328" s="329">
        <v>0.02</v>
      </c>
      <c r="N328" s="329">
        <v>0.02</v>
      </c>
      <c r="O328" s="329">
        <v>0.3</v>
      </c>
      <c r="P328" s="329">
        <v>0.3</v>
      </c>
      <c r="Q328" s="329">
        <v>0.3</v>
      </c>
      <c r="R328" s="329">
        <v>0.30280293786164442</v>
      </c>
      <c r="S328" s="329">
        <v>0.42626069399416888</v>
      </c>
      <c r="T328" s="329">
        <v>0.57340579437958916</v>
      </c>
      <c r="U328" s="329">
        <v>0.2</v>
      </c>
      <c r="V328" s="329">
        <v>0.2</v>
      </c>
      <c r="W328" s="329">
        <v>0.2</v>
      </c>
      <c r="X328" s="329">
        <v>2E-3</v>
      </c>
      <c r="Y328" s="329">
        <v>2E-3</v>
      </c>
      <c r="Z328" s="329">
        <v>2E-3</v>
      </c>
      <c r="AA328" s="329">
        <v>2E-3</v>
      </c>
      <c r="AB328" s="329">
        <v>2E-3</v>
      </c>
      <c r="AC328" s="329">
        <v>2E-3</v>
      </c>
      <c r="AD328" s="329">
        <v>1.2455632778771</v>
      </c>
      <c r="AE328" s="329">
        <v>0.86478963773381257</v>
      </c>
      <c r="AF328" s="329">
        <v>0.96658796715633155</v>
      </c>
    </row>
    <row r="329" spans="1:32" s="204" customFormat="1" ht="15" customHeight="1" x14ac:dyDescent="0.25">
      <c r="A329" s="327" t="s">
        <v>80</v>
      </c>
      <c r="B329" s="327" t="s">
        <v>82</v>
      </c>
      <c r="C329" s="327" t="s">
        <v>1581</v>
      </c>
      <c r="D329" s="328">
        <v>2000</v>
      </c>
      <c r="E329" s="328">
        <v>2003</v>
      </c>
      <c r="F329" s="329">
        <v>22.221165748453771</v>
      </c>
      <c r="G329" s="329">
        <v>25.32418313888245</v>
      </c>
      <c r="H329" s="329">
        <v>34.135686830940955</v>
      </c>
      <c r="I329" s="329">
        <v>10.350650734836817</v>
      </c>
      <c r="J329" s="329">
        <v>14.50472804914685</v>
      </c>
      <c r="K329" s="329">
        <v>25.054965375993248</v>
      </c>
      <c r="L329" s="329">
        <v>0.02</v>
      </c>
      <c r="M329" s="329">
        <v>0.02</v>
      </c>
      <c r="N329" s="329">
        <v>0.02</v>
      </c>
      <c r="O329" s="329">
        <v>0.5</v>
      </c>
      <c r="P329" s="329">
        <v>0.5</v>
      </c>
      <c r="Q329" s="329">
        <v>0.5</v>
      </c>
      <c r="R329" s="329">
        <v>0.320485898758267</v>
      </c>
      <c r="S329" s="329">
        <v>0.45048855295277401</v>
      </c>
      <c r="T329" s="329">
        <v>0.60742719377377563</v>
      </c>
      <c r="U329" s="329">
        <v>0.14200000000000002</v>
      </c>
      <c r="V329" s="329">
        <v>0.14400000000000002</v>
      </c>
      <c r="W329" s="329">
        <v>0.13200000000000001</v>
      </c>
      <c r="X329" s="329">
        <v>2.0000000000000005E-3</v>
      </c>
      <c r="Y329" s="329">
        <v>2.0000000000000005E-3</v>
      </c>
      <c r="Z329" s="329">
        <v>2.0000000000000005E-3</v>
      </c>
      <c r="AA329" s="329">
        <v>2.0000000000000005E-3</v>
      </c>
      <c r="AB329" s="329">
        <v>2.0000000000000005E-3</v>
      </c>
      <c r="AC329" s="329">
        <v>2.0000000000000005E-3</v>
      </c>
      <c r="AD329" s="329">
        <v>1.0449281948077402</v>
      </c>
      <c r="AE329" s="329">
        <v>0.84607387604148965</v>
      </c>
      <c r="AF329" s="329">
        <v>0.96822699039456728</v>
      </c>
    </row>
    <row r="330" spans="1:32" s="204" customFormat="1" ht="15" customHeight="1" x14ac:dyDescent="0.25">
      <c r="A330" s="327" t="s">
        <v>80</v>
      </c>
      <c r="B330" s="327" t="s">
        <v>82</v>
      </c>
      <c r="C330" s="327" t="s">
        <v>1582</v>
      </c>
      <c r="D330" s="328">
        <v>2004</v>
      </c>
      <c r="E330" s="328">
        <v>2006</v>
      </c>
      <c r="F330" s="329">
        <v>19.239350638029848</v>
      </c>
      <c r="G330" s="329">
        <v>20.362038542418965</v>
      </c>
      <c r="H330" s="329">
        <v>25.815706580760075</v>
      </c>
      <c r="I330" s="329">
        <v>3.6941422227400134</v>
      </c>
      <c r="J330" s="329">
        <v>5.7866473649957202</v>
      </c>
      <c r="K330" s="329">
        <v>9.2548674995113664</v>
      </c>
      <c r="L330" s="329">
        <v>5.0000000000000001E-3</v>
      </c>
      <c r="M330" s="329">
        <v>5.0000000000000001E-3</v>
      </c>
      <c r="N330" s="329">
        <v>5.0000000000000001E-3</v>
      </c>
      <c r="O330" s="329">
        <v>0.125</v>
      </c>
      <c r="P330" s="329">
        <v>0.125</v>
      </c>
      <c r="Q330" s="329">
        <v>0.125</v>
      </c>
      <c r="R330" s="329">
        <v>0.25259731130466123</v>
      </c>
      <c r="S330" s="329">
        <v>0.38135832549803256</v>
      </c>
      <c r="T330" s="329">
        <v>0.60844881504867432</v>
      </c>
      <c r="U330" s="329">
        <v>0.13600000000000001</v>
      </c>
      <c r="V330" s="329">
        <v>9.2000000000000012E-2</v>
      </c>
      <c r="W330" s="329">
        <v>9.2000000000000012E-2</v>
      </c>
      <c r="X330" s="329">
        <v>1.9999999999999996E-3</v>
      </c>
      <c r="Y330" s="329">
        <v>1.9999999999999996E-3</v>
      </c>
      <c r="Z330" s="329">
        <v>1.9999999999999996E-3</v>
      </c>
      <c r="AA330" s="329">
        <v>1.9999999999999996E-3</v>
      </c>
      <c r="AB330" s="329">
        <v>1.9999999999999996E-3</v>
      </c>
      <c r="AC330" s="329">
        <v>1.9999999999999996E-3</v>
      </c>
      <c r="AD330" s="329">
        <v>0.45510782280839207</v>
      </c>
      <c r="AE330" s="329">
        <v>0.44125277215390596</v>
      </c>
      <c r="AF330" s="329">
        <v>0.51174111078936801</v>
      </c>
    </row>
    <row r="331" spans="1:32" s="204" customFormat="1" ht="15" customHeight="1" x14ac:dyDescent="0.25">
      <c r="A331" s="327" t="s">
        <v>80</v>
      </c>
      <c r="B331" s="327" t="s">
        <v>82</v>
      </c>
      <c r="C331" s="327" t="s">
        <v>1583</v>
      </c>
      <c r="D331" s="328">
        <v>2007</v>
      </c>
      <c r="E331" s="328">
        <v>2016</v>
      </c>
      <c r="F331" s="329">
        <v>15.075495547502161</v>
      </c>
      <c r="G331" s="329">
        <v>16.126146089472634</v>
      </c>
      <c r="H331" s="329">
        <v>20.731351350713307</v>
      </c>
      <c r="I331" s="329">
        <v>0.45662042098396016</v>
      </c>
      <c r="J331" s="329">
        <v>1.1207809051071067</v>
      </c>
      <c r="K331" s="329">
        <v>3.175311738509766</v>
      </c>
      <c r="L331" s="329">
        <v>5.0000000000000001E-3</v>
      </c>
      <c r="M331" s="329">
        <v>5.0000000000000001E-3</v>
      </c>
      <c r="N331" s="329">
        <v>5.0000000000000001E-3</v>
      </c>
      <c r="O331" s="329">
        <v>0.125</v>
      </c>
      <c r="P331" s="329">
        <v>0.125</v>
      </c>
      <c r="Q331" s="329">
        <v>0.125</v>
      </c>
      <c r="R331" s="329">
        <v>6.096859311119758E-2</v>
      </c>
      <c r="S331" s="329">
        <v>6.6632044031822227E-2</v>
      </c>
      <c r="T331" s="329">
        <v>9.3023461908097599E-2</v>
      </c>
      <c r="U331" s="329">
        <v>1.4341419118603392E-2</v>
      </c>
      <c r="V331" s="329">
        <v>1.3834933117979963E-2</v>
      </c>
      <c r="W331" s="329">
        <v>2.3012975264578017E-2</v>
      </c>
      <c r="X331" s="329">
        <v>2.0000000000000005E-3</v>
      </c>
      <c r="Y331" s="329">
        <v>2.0000000000000005E-3</v>
      </c>
      <c r="Z331" s="329">
        <v>2.0000000000000005E-3</v>
      </c>
      <c r="AA331" s="329">
        <v>2.0000000000000005E-3</v>
      </c>
      <c r="AB331" s="329">
        <v>2.0000000000000005E-3</v>
      </c>
      <c r="AC331" s="329">
        <v>2.0000000000000005E-3</v>
      </c>
      <c r="AD331" s="329">
        <v>4.7991853169487043E-2</v>
      </c>
      <c r="AE331" s="329">
        <v>6.6355462944266738E-2</v>
      </c>
      <c r="AF331" s="329">
        <v>0.12800745135286309</v>
      </c>
    </row>
    <row r="332" spans="1:32" s="204" customFormat="1" ht="15" customHeight="1" x14ac:dyDescent="0.25">
      <c r="A332" s="327" t="s">
        <v>80</v>
      </c>
      <c r="B332" s="327" t="s">
        <v>82</v>
      </c>
      <c r="C332" s="327" t="s">
        <v>1584</v>
      </c>
      <c r="D332" s="328">
        <v>2017</v>
      </c>
      <c r="E332" s="328">
        <v>2020</v>
      </c>
      <c r="F332" s="329">
        <v>15.62664250904187</v>
      </c>
      <c r="G332" s="329">
        <v>15.799898639522928</v>
      </c>
      <c r="H332" s="329">
        <v>20.54652461203554</v>
      </c>
      <c r="I332" s="329">
        <v>0.39917253330218994</v>
      </c>
      <c r="J332" s="329">
        <v>1.0887035591088008</v>
      </c>
      <c r="K332" s="329">
        <v>2.5608100878150419</v>
      </c>
      <c r="L332" s="329">
        <v>5.0000000000000001E-3</v>
      </c>
      <c r="M332" s="329">
        <v>5.0000000000000001E-3</v>
      </c>
      <c r="N332" s="329">
        <v>5.0000000000000001E-3</v>
      </c>
      <c r="O332" s="329">
        <v>0.125</v>
      </c>
      <c r="P332" s="329">
        <v>0.125</v>
      </c>
      <c r="Q332" s="329">
        <v>0.125</v>
      </c>
      <c r="R332" s="329">
        <v>3.2228749960155276E-2</v>
      </c>
      <c r="S332" s="329">
        <v>3.4971213290023007E-2</v>
      </c>
      <c r="T332" s="329">
        <v>3.6124602899996611E-2</v>
      </c>
      <c r="U332" s="329">
        <v>2.0087253792695648E-2</v>
      </c>
      <c r="V332" s="329">
        <v>1.9128608399194412E-2</v>
      </c>
      <c r="W332" s="329">
        <v>2.6676104442742089E-2</v>
      </c>
      <c r="X332" s="329">
        <v>2E-3</v>
      </c>
      <c r="Y332" s="329">
        <v>2E-3</v>
      </c>
      <c r="Z332" s="329">
        <v>2E-3</v>
      </c>
      <c r="AA332" s="329">
        <v>2E-3</v>
      </c>
      <c r="AB332" s="329">
        <v>2E-3</v>
      </c>
      <c r="AC332" s="329">
        <v>2E-3</v>
      </c>
      <c r="AD332" s="329">
        <v>6.7219605439656854E-2</v>
      </c>
      <c r="AE332" s="329">
        <v>9.1745124821641544E-2</v>
      </c>
      <c r="AF332" s="329">
        <v>0.14838325346806555</v>
      </c>
    </row>
    <row r="333" spans="1:32" s="204" customFormat="1" ht="15" customHeight="1" x14ac:dyDescent="0.25">
      <c r="A333" s="327" t="s">
        <v>80</v>
      </c>
      <c r="B333" s="327" t="s">
        <v>82</v>
      </c>
      <c r="C333" s="327" t="s">
        <v>1585</v>
      </c>
      <c r="D333" s="328">
        <v>2021</v>
      </c>
      <c r="E333" s="328">
        <v>9999</v>
      </c>
      <c r="F333" s="329">
        <v>15.62664250904187</v>
      </c>
      <c r="G333" s="329">
        <v>15.799898639522928</v>
      </c>
      <c r="H333" s="329">
        <v>20.54652461203554</v>
      </c>
      <c r="I333" s="329">
        <v>0.35097443746615653</v>
      </c>
      <c r="J333" s="329">
        <v>0.954895799509629</v>
      </c>
      <c r="K333" s="329">
        <v>2.2457515702445181</v>
      </c>
      <c r="L333" s="329">
        <v>5.0000000000000001E-3</v>
      </c>
      <c r="M333" s="329">
        <v>5.0000000000000001E-3</v>
      </c>
      <c r="N333" s="329">
        <v>5.0000000000000001E-3</v>
      </c>
      <c r="O333" s="329">
        <v>0.125</v>
      </c>
      <c r="P333" s="329">
        <v>0.125</v>
      </c>
      <c r="Q333" s="329">
        <v>0.125</v>
      </c>
      <c r="R333" s="329">
        <v>2.1189234571602052E-2</v>
      </c>
      <c r="S333" s="329">
        <v>2.3547187645114969E-2</v>
      </c>
      <c r="T333" s="329">
        <v>2.4616150884578834E-2</v>
      </c>
      <c r="U333" s="329">
        <v>1.18510373517408E-2</v>
      </c>
      <c r="V333" s="329">
        <v>1.1257083957507368E-2</v>
      </c>
      <c r="W333" s="329">
        <v>1.5707334109683752E-2</v>
      </c>
      <c r="X333" s="329">
        <v>2E-3</v>
      </c>
      <c r="Y333" s="329">
        <v>2E-3</v>
      </c>
      <c r="Z333" s="329">
        <v>2E-3</v>
      </c>
      <c r="AA333" s="329">
        <v>2E-3</v>
      </c>
      <c r="AB333" s="329">
        <v>2E-3</v>
      </c>
      <c r="AC333" s="329">
        <v>2E-3</v>
      </c>
      <c r="AD333" s="329">
        <v>3.9658086817438883E-2</v>
      </c>
      <c r="AE333" s="329">
        <v>5.3991516332819435E-2</v>
      </c>
      <c r="AF333" s="329">
        <v>8.7370528313361867E-2</v>
      </c>
    </row>
    <row r="334" spans="1:32" s="204" customFormat="1" ht="15" customHeight="1" x14ac:dyDescent="0.25">
      <c r="A334" s="327" t="s">
        <v>80</v>
      </c>
      <c r="B334" s="327" t="s">
        <v>83</v>
      </c>
      <c r="C334" s="327" t="s">
        <v>47</v>
      </c>
      <c r="D334" s="328">
        <v>0</v>
      </c>
      <c r="E334" s="328">
        <v>1999</v>
      </c>
      <c r="F334" s="329">
        <v>43.505942084847995</v>
      </c>
      <c r="G334" s="329">
        <v>40.734342211028647</v>
      </c>
      <c r="H334" s="329">
        <v>47.778763513123081</v>
      </c>
      <c r="I334" s="329">
        <v>20.659407756098606</v>
      </c>
      <c r="J334" s="329">
        <v>19.263391703982755</v>
      </c>
      <c r="K334" s="329">
        <v>23.072764292342857</v>
      </c>
      <c r="L334" s="329">
        <v>0.02</v>
      </c>
      <c r="M334" s="329">
        <v>0.02</v>
      </c>
      <c r="N334" s="329">
        <v>0.02</v>
      </c>
      <c r="O334" s="329">
        <v>0.3</v>
      </c>
      <c r="P334" s="329">
        <v>0.3</v>
      </c>
      <c r="Q334" s="329">
        <v>0.3</v>
      </c>
      <c r="R334" s="329">
        <v>0.12274278971463587</v>
      </c>
      <c r="S334" s="329">
        <v>0.17961126604060085</v>
      </c>
      <c r="T334" s="329">
        <v>0.39119586703886511</v>
      </c>
      <c r="U334" s="329">
        <v>0.2</v>
      </c>
      <c r="V334" s="329">
        <v>0.2</v>
      </c>
      <c r="W334" s="329">
        <v>0.2</v>
      </c>
      <c r="X334" s="329">
        <v>1.9999999999999996E-3</v>
      </c>
      <c r="Y334" s="329">
        <v>1.9999999999999996E-3</v>
      </c>
      <c r="Z334" s="329">
        <v>1.9999999999999996E-3</v>
      </c>
      <c r="AA334" s="329">
        <v>1.9999999999999996E-3</v>
      </c>
      <c r="AB334" s="329">
        <v>1.9999999999999996E-3</v>
      </c>
      <c r="AC334" s="329">
        <v>1.9999999999999996E-3</v>
      </c>
      <c r="AD334" s="329">
        <v>2.5019362619177827</v>
      </c>
      <c r="AE334" s="329">
        <v>1.6362307237562914</v>
      </c>
      <c r="AF334" s="329">
        <v>1.5589446862586933</v>
      </c>
    </row>
    <row r="335" spans="1:32" s="204" customFormat="1" ht="15" customHeight="1" x14ac:dyDescent="0.25">
      <c r="A335" s="327" t="s">
        <v>80</v>
      </c>
      <c r="B335" s="327" t="s">
        <v>83</v>
      </c>
      <c r="C335" s="327" t="s">
        <v>1581</v>
      </c>
      <c r="D335" s="328">
        <v>2000</v>
      </c>
      <c r="E335" s="328">
        <v>2003</v>
      </c>
      <c r="F335" s="329">
        <v>42.46870568084659</v>
      </c>
      <c r="G335" s="329">
        <v>37.674475161562818</v>
      </c>
      <c r="H335" s="329">
        <v>42.150727035293258</v>
      </c>
      <c r="I335" s="329">
        <v>10.641006063237947</v>
      </c>
      <c r="J335" s="329">
        <v>8.9547408153428538</v>
      </c>
      <c r="K335" s="329">
        <v>10.441341704506327</v>
      </c>
      <c r="L335" s="329">
        <v>0.02</v>
      </c>
      <c r="M335" s="329">
        <v>0.02</v>
      </c>
      <c r="N335" s="329">
        <v>0.02</v>
      </c>
      <c r="O335" s="329">
        <v>0.5</v>
      </c>
      <c r="P335" s="329">
        <v>0.5</v>
      </c>
      <c r="Q335" s="329">
        <v>0.5</v>
      </c>
      <c r="R335" s="329">
        <v>0.14276462322313144</v>
      </c>
      <c r="S335" s="329">
        <v>0.24391243470810905</v>
      </c>
      <c r="T335" s="329">
        <v>0.45857189869307802</v>
      </c>
      <c r="U335" s="329">
        <v>0.14800000000000002</v>
      </c>
      <c r="V335" s="329">
        <v>0.17400000000000002</v>
      </c>
      <c r="W335" s="329">
        <v>0.15600000000000003</v>
      </c>
      <c r="X335" s="329">
        <v>2E-3</v>
      </c>
      <c r="Y335" s="329">
        <v>2E-3</v>
      </c>
      <c r="Z335" s="329">
        <v>2E-3</v>
      </c>
      <c r="AA335" s="329">
        <v>2E-3</v>
      </c>
      <c r="AB335" s="329">
        <v>2E-3</v>
      </c>
      <c r="AC335" s="329">
        <v>2E-3</v>
      </c>
      <c r="AD335" s="329">
        <v>1.0967375024236501</v>
      </c>
      <c r="AE335" s="329">
        <v>0.65667483683662509</v>
      </c>
      <c r="AF335" s="329">
        <v>0.66273001981214141</v>
      </c>
    </row>
    <row r="336" spans="1:32" s="204" customFormat="1" ht="15" customHeight="1" x14ac:dyDescent="0.25">
      <c r="A336" s="327" t="s">
        <v>80</v>
      </c>
      <c r="B336" s="327" t="s">
        <v>83</v>
      </c>
      <c r="C336" s="327" t="s">
        <v>1582</v>
      </c>
      <c r="D336" s="328">
        <v>2004</v>
      </c>
      <c r="E336" s="328">
        <v>2006</v>
      </c>
      <c r="F336" s="329">
        <v>40.828631919963556</v>
      </c>
      <c r="G336" s="329">
        <v>37.301162798776033</v>
      </c>
      <c r="H336" s="329">
        <v>43.646554585495814</v>
      </c>
      <c r="I336" s="329">
        <v>2.2794370940412776</v>
      </c>
      <c r="J336" s="329">
        <v>2.3954691082160546</v>
      </c>
      <c r="K336" s="329">
        <v>6.1462791602399838</v>
      </c>
      <c r="L336" s="329">
        <v>5.0000000000000001E-3</v>
      </c>
      <c r="M336" s="329">
        <v>5.0000000000000001E-3</v>
      </c>
      <c r="N336" s="329">
        <v>5.0000000000000001E-3</v>
      </c>
      <c r="O336" s="329">
        <v>0.125</v>
      </c>
      <c r="P336" s="329">
        <v>0.125</v>
      </c>
      <c r="Q336" s="329">
        <v>0.125</v>
      </c>
      <c r="R336" s="329">
        <v>0.10338325443283468</v>
      </c>
      <c r="S336" s="329">
        <v>0.2002771739249338</v>
      </c>
      <c r="T336" s="329">
        <v>0.48447973392814259</v>
      </c>
      <c r="U336" s="329">
        <v>0.15600000000000003</v>
      </c>
      <c r="V336" s="329">
        <v>0.12</v>
      </c>
      <c r="W336" s="329">
        <v>0.12200000000000001</v>
      </c>
      <c r="X336" s="329">
        <v>2.0000000000000005E-3</v>
      </c>
      <c r="Y336" s="329">
        <v>2.0000000000000005E-3</v>
      </c>
      <c r="Z336" s="329">
        <v>2.0000000000000005E-3</v>
      </c>
      <c r="AA336" s="329">
        <v>2.0000000000000005E-3</v>
      </c>
      <c r="AB336" s="329">
        <v>2.0000000000000005E-3</v>
      </c>
      <c r="AC336" s="329">
        <v>2.0000000000000005E-3</v>
      </c>
      <c r="AD336" s="329">
        <v>0.39207137391486324</v>
      </c>
      <c r="AE336" s="329">
        <v>0.30122641862089633</v>
      </c>
      <c r="AF336" s="329">
        <v>0.43028501691219273</v>
      </c>
    </row>
    <row r="337" spans="1:32" s="204" customFormat="1" ht="15" customHeight="1" x14ac:dyDescent="0.25">
      <c r="A337" s="327" t="s">
        <v>80</v>
      </c>
      <c r="B337" s="327" t="s">
        <v>83</v>
      </c>
      <c r="C337" s="327" t="s">
        <v>1583</v>
      </c>
      <c r="D337" s="328">
        <v>2007</v>
      </c>
      <c r="E337" s="328">
        <v>2016</v>
      </c>
      <c r="F337" s="329">
        <v>51.10066121116607</v>
      </c>
      <c r="G337" s="329">
        <v>42.009472567820467</v>
      </c>
      <c r="H337" s="329">
        <v>43.303868543076632</v>
      </c>
      <c r="I337" s="329">
        <v>0.36316898423346394</v>
      </c>
      <c r="J337" s="329">
        <v>0.39919968992318078</v>
      </c>
      <c r="K337" s="329">
        <v>0.62511029741955637</v>
      </c>
      <c r="L337" s="329">
        <v>5.0000000000000001E-3</v>
      </c>
      <c r="M337" s="329">
        <v>5.0000000000000001E-3</v>
      </c>
      <c r="N337" s="329">
        <v>5.0000000000000001E-3</v>
      </c>
      <c r="O337" s="329">
        <v>0.125</v>
      </c>
      <c r="P337" s="329">
        <v>0.125</v>
      </c>
      <c r="Q337" s="329">
        <v>0.125</v>
      </c>
      <c r="R337" s="329">
        <v>6.159685011093332E-2</v>
      </c>
      <c r="S337" s="329">
        <v>6.7691765156927652E-2</v>
      </c>
      <c r="T337" s="329">
        <v>8.1231629107004016E-2</v>
      </c>
      <c r="U337" s="329">
        <v>6.8547189155278881E-2</v>
      </c>
      <c r="V337" s="329">
        <v>5.8282448354518616E-2</v>
      </c>
      <c r="W337" s="329">
        <v>3.859839641317768E-2</v>
      </c>
      <c r="X337" s="329">
        <v>1.9999999999999996E-3</v>
      </c>
      <c r="Y337" s="329">
        <v>1.9999999999999996E-3</v>
      </c>
      <c r="Z337" s="329">
        <v>1.9999999999999996E-3</v>
      </c>
      <c r="AA337" s="329">
        <v>1.9999999999999996E-3</v>
      </c>
      <c r="AB337" s="329">
        <v>1.9999999999999996E-3</v>
      </c>
      <c r="AC337" s="329">
        <v>1.9999999999999996E-3</v>
      </c>
      <c r="AD337" s="329">
        <v>0.17227814506482178</v>
      </c>
      <c r="AE337" s="329">
        <v>0.14630177655240831</v>
      </c>
      <c r="AF337" s="329">
        <v>0.13613370207727604</v>
      </c>
    </row>
    <row r="338" spans="1:32" s="204" customFormat="1" ht="15" customHeight="1" x14ac:dyDescent="0.25">
      <c r="A338" s="327" t="s">
        <v>80</v>
      </c>
      <c r="B338" s="327" t="s">
        <v>83</v>
      </c>
      <c r="C338" s="327" t="s">
        <v>1584</v>
      </c>
      <c r="D338" s="328">
        <v>2017</v>
      </c>
      <c r="E338" s="328">
        <v>2020</v>
      </c>
      <c r="F338" s="329">
        <v>38.877034598948271</v>
      </c>
      <c r="G338" s="329">
        <v>34.250207232781115</v>
      </c>
      <c r="H338" s="329">
        <v>40.127268947610943</v>
      </c>
      <c r="I338" s="329">
        <v>0.15699629532997605</v>
      </c>
      <c r="J338" s="329">
        <v>0.20334724480313102</v>
      </c>
      <c r="K338" s="329">
        <v>0.41112653227747514</v>
      </c>
      <c r="L338" s="329">
        <v>5.0000000000000001E-3</v>
      </c>
      <c r="M338" s="329">
        <v>5.0000000000000001E-3</v>
      </c>
      <c r="N338" s="329">
        <v>5.0000000000000001E-3</v>
      </c>
      <c r="O338" s="329">
        <v>0.125</v>
      </c>
      <c r="P338" s="329">
        <v>0.125</v>
      </c>
      <c r="Q338" s="329">
        <v>0.125</v>
      </c>
      <c r="R338" s="329">
        <v>1.8101153752094905E-2</v>
      </c>
      <c r="S338" s="329">
        <v>2.3124461984566084E-2</v>
      </c>
      <c r="T338" s="329">
        <v>3.5968910219796042E-2</v>
      </c>
      <c r="U338" s="329">
        <v>1.54281485313484E-2</v>
      </c>
      <c r="V338" s="329">
        <v>1.6589064995796043E-2</v>
      </c>
      <c r="W338" s="329">
        <v>1.6017831434047891E-2</v>
      </c>
      <c r="X338" s="329">
        <v>2.0000000000000005E-3</v>
      </c>
      <c r="Y338" s="329">
        <v>2.0000000000000005E-3</v>
      </c>
      <c r="Z338" s="329">
        <v>2.0000000000000005E-3</v>
      </c>
      <c r="AA338" s="329">
        <v>2.0000000000000005E-3</v>
      </c>
      <c r="AB338" s="329">
        <v>2.0000000000000005E-3</v>
      </c>
      <c r="AC338" s="329">
        <v>2.0000000000000005E-3</v>
      </c>
      <c r="AD338" s="329">
        <v>3.8775226869540678E-2</v>
      </c>
      <c r="AE338" s="329">
        <v>4.1642205307940973E-2</v>
      </c>
      <c r="AF338" s="329">
        <v>5.6493712045048758E-2</v>
      </c>
    </row>
    <row r="339" spans="1:32" s="204" customFormat="1" ht="15" customHeight="1" x14ac:dyDescent="0.25">
      <c r="A339" s="327" t="s">
        <v>80</v>
      </c>
      <c r="B339" s="327" t="s">
        <v>83</v>
      </c>
      <c r="C339" s="327" t="s">
        <v>1585</v>
      </c>
      <c r="D339" s="328">
        <v>2021</v>
      </c>
      <c r="E339" s="328">
        <v>9999</v>
      </c>
      <c r="F339" s="329">
        <v>38.877034598948271</v>
      </c>
      <c r="G339" s="329">
        <v>34.250207232781115</v>
      </c>
      <c r="H339" s="329">
        <v>40.127268947610943</v>
      </c>
      <c r="I339" s="329">
        <v>0.13773571604173268</v>
      </c>
      <c r="J339" s="329">
        <v>0.17839908558104128</v>
      </c>
      <c r="K339" s="329">
        <v>0.36062176870053736</v>
      </c>
      <c r="L339" s="329">
        <v>5.0000000000000001E-3</v>
      </c>
      <c r="M339" s="329">
        <v>5.0000000000000001E-3</v>
      </c>
      <c r="N339" s="329">
        <v>5.0000000000000001E-3</v>
      </c>
      <c r="O339" s="329">
        <v>0.125</v>
      </c>
      <c r="P339" s="329">
        <v>0.125</v>
      </c>
      <c r="Q339" s="329">
        <v>0.125</v>
      </c>
      <c r="R339" s="329">
        <v>1.2145119657783785E-2</v>
      </c>
      <c r="S339" s="329">
        <v>1.5495266038218852E-2</v>
      </c>
      <c r="T339" s="329">
        <v>2.4210488105096978E-2</v>
      </c>
      <c r="U339" s="329">
        <v>9.0478021572497833E-3</v>
      </c>
      <c r="V339" s="329">
        <v>9.7291813983065994E-3</v>
      </c>
      <c r="W339" s="329">
        <v>9.4096287418831033E-3</v>
      </c>
      <c r="X339" s="329">
        <v>2E-3</v>
      </c>
      <c r="Y339" s="329">
        <v>2E-3</v>
      </c>
      <c r="Z339" s="329">
        <v>2E-3</v>
      </c>
      <c r="AA339" s="329">
        <v>2E-3</v>
      </c>
      <c r="AB339" s="329">
        <v>2E-3</v>
      </c>
      <c r="AC339" s="329">
        <v>2E-3</v>
      </c>
      <c r="AD339" s="329">
        <v>2.2739642453222981E-2</v>
      </c>
      <c r="AE339" s="329">
        <v>2.442238723937451E-2</v>
      </c>
      <c r="AF339" s="329">
        <v>3.3187067724087096E-2</v>
      </c>
    </row>
    <row r="340" spans="1:32" s="204" customFormat="1" ht="15" customHeight="1" x14ac:dyDescent="0.25">
      <c r="A340" s="327" t="s">
        <v>80</v>
      </c>
      <c r="B340" s="327" t="s">
        <v>84</v>
      </c>
      <c r="C340" s="327" t="s">
        <v>47</v>
      </c>
      <c r="D340" s="328">
        <v>0</v>
      </c>
      <c r="E340" s="328">
        <v>1999</v>
      </c>
      <c r="F340" s="329">
        <v>37.648093513608131</v>
      </c>
      <c r="G340" s="329">
        <v>35.306767439231109</v>
      </c>
      <c r="H340" s="329">
        <v>41.79714718712512</v>
      </c>
      <c r="I340" s="329">
        <v>20.659407756098606</v>
      </c>
      <c r="J340" s="329">
        <v>19.263391703982755</v>
      </c>
      <c r="K340" s="329">
        <v>23.072764292342857</v>
      </c>
      <c r="L340" s="329">
        <v>0.02</v>
      </c>
      <c r="M340" s="329">
        <v>0.02</v>
      </c>
      <c r="N340" s="329">
        <v>0.02</v>
      </c>
      <c r="O340" s="329">
        <v>0.3</v>
      </c>
      <c r="P340" s="329">
        <v>0.3</v>
      </c>
      <c r="Q340" s="329">
        <v>0.3</v>
      </c>
      <c r="R340" s="329">
        <v>0.26903193397125447</v>
      </c>
      <c r="S340" s="329">
        <v>0.39365892244924738</v>
      </c>
      <c r="T340" s="329">
        <v>0.6055899526430053</v>
      </c>
      <c r="U340" s="329">
        <v>0.2</v>
      </c>
      <c r="V340" s="329">
        <v>0.2</v>
      </c>
      <c r="W340" s="329">
        <v>0.2</v>
      </c>
      <c r="X340" s="329">
        <v>2.0000000000000005E-3</v>
      </c>
      <c r="Y340" s="329">
        <v>2.0000000000000005E-3</v>
      </c>
      <c r="Z340" s="329">
        <v>2.0000000000000005E-3</v>
      </c>
      <c r="AA340" s="329">
        <v>2.0000000000000005E-3</v>
      </c>
      <c r="AB340" s="329">
        <v>2.0000000000000005E-3</v>
      </c>
      <c r="AC340" s="329">
        <v>2.0000000000000005E-3</v>
      </c>
      <c r="AD340" s="329">
        <v>2.4089379726230238</v>
      </c>
      <c r="AE340" s="329">
        <v>1.5003800903296982</v>
      </c>
      <c r="AF340" s="329">
        <v>1.1072348681372859</v>
      </c>
    </row>
    <row r="341" spans="1:32" s="204" customFormat="1" ht="15" customHeight="1" x14ac:dyDescent="0.25">
      <c r="A341" s="327" t="s">
        <v>80</v>
      </c>
      <c r="B341" s="327" t="s">
        <v>84</v>
      </c>
      <c r="C341" s="327" t="s">
        <v>1581</v>
      </c>
      <c r="D341" s="328">
        <v>2000</v>
      </c>
      <c r="E341" s="328">
        <v>2003</v>
      </c>
      <c r="F341" s="329">
        <v>34.355421983374136</v>
      </c>
      <c r="G341" s="329">
        <v>33.240942449926678</v>
      </c>
      <c r="H341" s="329">
        <v>41.39179487113465</v>
      </c>
      <c r="I341" s="329">
        <v>10.641006063237947</v>
      </c>
      <c r="J341" s="329">
        <v>8.9547408153428538</v>
      </c>
      <c r="K341" s="329">
        <v>10.441341704506327</v>
      </c>
      <c r="L341" s="329">
        <v>0.02</v>
      </c>
      <c r="M341" s="329">
        <v>0.02</v>
      </c>
      <c r="N341" s="329">
        <v>0.02</v>
      </c>
      <c r="O341" s="329">
        <v>0.5</v>
      </c>
      <c r="P341" s="329">
        <v>0.5</v>
      </c>
      <c r="Q341" s="329">
        <v>0.5</v>
      </c>
      <c r="R341" s="329">
        <v>0.26031336554307372</v>
      </c>
      <c r="S341" s="329">
        <v>0.38776192507978341</v>
      </c>
      <c r="T341" s="329">
        <v>0.57871567430162207</v>
      </c>
      <c r="U341" s="329">
        <v>9.2000000000000012E-2</v>
      </c>
      <c r="V341" s="329">
        <v>9.2000000000000012E-2</v>
      </c>
      <c r="W341" s="329">
        <v>0.154</v>
      </c>
      <c r="X341" s="329">
        <v>2E-3</v>
      </c>
      <c r="Y341" s="329">
        <v>2E-3</v>
      </c>
      <c r="Z341" s="329">
        <v>2E-3</v>
      </c>
      <c r="AA341" s="329">
        <v>2E-3</v>
      </c>
      <c r="AB341" s="329">
        <v>2E-3</v>
      </c>
      <c r="AC341" s="329">
        <v>2E-3</v>
      </c>
      <c r="AD341" s="329">
        <v>1.3313099789342659</v>
      </c>
      <c r="AE341" s="329">
        <v>0.92023913629579968</v>
      </c>
      <c r="AF341" s="329">
        <v>0.84041356482162122</v>
      </c>
    </row>
    <row r="342" spans="1:32" s="204" customFormat="1" ht="15" customHeight="1" x14ac:dyDescent="0.25">
      <c r="A342" s="327" t="s">
        <v>80</v>
      </c>
      <c r="B342" s="327" t="s">
        <v>84</v>
      </c>
      <c r="C342" s="327" t="s">
        <v>1582</v>
      </c>
      <c r="D342" s="328">
        <v>2004</v>
      </c>
      <c r="E342" s="328">
        <v>2006</v>
      </c>
      <c r="F342" s="329">
        <v>31.174162195147495</v>
      </c>
      <c r="G342" s="329">
        <v>30.519079981676249</v>
      </c>
      <c r="H342" s="329">
        <v>38.309964253915247</v>
      </c>
      <c r="I342" s="329">
        <v>2.2794370940412776</v>
      </c>
      <c r="J342" s="329">
        <v>2.3954691082160546</v>
      </c>
      <c r="K342" s="329">
        <v>6.1462791602399838</v>
      </c>
      <c r="L342" s="329">
        <v>5.0000000000000001E-3</v>
      </c>
      <c r="M342" s="329">
        <v>5.0000000000000001E-3</v>
      </c>
      <c r="N342" s="329">
        <v>5.0000000000000001E-3</v>
      </c>
      <c r="O342" s="329">
        <v>0.125</v>
      </c>
      <c r="P342" s="329">
        <v>0.125</v>
      </c>
      <c r="Q342" s="329">
        <v>0.125</v>
      </c>
      <c r="R342" s="329">
        <v>7.6641243688390009E-2</v>
      </c>
      <c r="S342" s="329">
        <v>0.13202099733732814</v>
      </c>
      <c r="T342" s="329">
        <v>0.26581145964212721</v>
      </c>
      <c r="U342" s="329">
        <v>8.4000000000000005E-2</v>
      </c>
      <c r="V342" s="329">
        <v>6.2E-2</v>
      </c>
      <c r="W342" s="329">
        <v>0.10200000000000001</v>
      </c>
      <c r="X342" s="329">
        <v>2E-3</v>
      </c>
      <c r="Y342" s="329">
        <v>2E-3</v>
      </c>
      <c r="Z342" s="329">
        <v>2E-3</v>
      </c>
      <c r="AA342" s="329">
        <v>2E-3</v>
      </c>
      <c r="AB342" s="329">
        <v>2E-3</v>
      </c>
      <c r="AC342" s="329">
        <v>2E-3</v>
      </c>
      <c r="AD342" s="329">
        <v>0.60085487832988582</v>
      </c>
      <c r="AE342" s="329">
        <v>0.49668988559637256</v>
      </c>
      <c r="AF342" s="329">
        <v>0.62141276596259776</v>
      </c>
    </row>
    <row r="343" spans="1:32" s="204" customFormat="1" ht="15" customHeight="1" x14ac:dyDescent="0.25">
      <c r="A343" s="327" t="s">
        <v>80</v>
      </c>
      <c r="B343" s="327" t="s">
        <v>84</v>
      </c>
      <c r="C343" s="327" t="s">
        <v>1583</v>
      </c>
      <c r="D343" s="328">
        <v>2007</v>
      </c>
      <c r="E343" s="328">
        <v>2016</v>
      </c>
      <c r="F343" s="329">
        <v>51.045197310731979</v>
      </c>
      <c r="G343" s="329">
        <v>41.941260935436354</v>
      </c>
      <c r="H343" s="329">
        <v>43.385523901868297</v>
      </c>
      <c r="I343" s="329">
        <v>0.36316898423346394</v>
      </c>
      <c r="J343" s="329">
        <v>0.39919968992318078</v>
      </c>
      <c r="K343" s="329">
        <v>0.62511029741955637</v>
      </c>
      <c r="L343" s="329">
        <v>5.0000000000000001E-3</v>
      </c>
      <c r="M343" s="329">
        <v>5.0000000000000001E-3</v>
      </c>
      <c r="N343" s="329">
        <v>5.0000000000000001E-3</v>
      </c>
      <c r="O343" s="329">
        <v>0.125</v>
      </c>
      <c r="P343" s="329">
        <v>0.125</v>
      </c>
      <c r="Q343" s="329">
        <v>0.125</v>
      </c>
      <c r="R343" s="329">
        <v>5.6706752312820713E-2</v>
      </c>
      <c r="S343" s="329">
        <v>6.6289482446069109E-2</v>
      </c>
      <c r="T343" s="329">
        <v>8.6389394912504261E-2</v>
      </c>
      <c r="U343" s="329">
        <v>2.405483973007681E-2</v>
      </c>
      <c r="V343" s="329">
        <v>1.8301053694524526E-2</v>
      </c>
      <c r="W343" s="329">
        <v>2.2433956492989553E-2</v>
      </c>
      <c r="X343" s="329">
        <v>2E-3</v>
      </c>
      <c r="Y343" s="329">
        <v>2E-3</v>
      </c>
      <c r="Z343" s="329">
        <v>2E-3</v>
      </c>
      <c r="AA343" s="329">
        <v>2E-3</v>
      </c>
      <c r="AB343" s="329">
        <v>2E-3</v>
      </c>
      <c r="AC343" s="329">
        <v>2E-3</v>
      </c>
      <c r="AD343" s="329">
        <v>0.17206509284833577</v>
      </c>
      <c r="AE343" s="329">
        <v>0.14661206880365255</v>
      </c>
      <c r="AF343" s="329">
        <v>0.13667398976267858</v>
      </c>
    </row>
    <row r="344" spans="1:32" s="204" customFormat="1" ht="15" customHeight="1" x14ac:dyDescent="0.25">
      <c r="A344" s="327" t="s">
        <v>80</v>
      </c>
      <c r="B344" s="327" t="s">
        <v>84</v>
      </c>
      <c r="C344" s="327" t="s">
        <v>1584</v>
      </c>
      <c r="D344" s="328">
        <v>2017</v>
      </c>
      <c r="E344" s="328">
        <v>2020</v>
      </c>
      <c r="F344" s="329">
        <v>38.850355756557384</v>
      </c>
      <c r="G344" s="329">
        <v>34.240178372516169</v>
      </c>
      <c r="H344" s="329">
        <v>40.137337489332403</v>
      </c>
      <c r="I344" s="329">
        <v>0.15699629532997605</v>
      </c>
      <c r="J344" s="329">
        <v>0.20334724480313102</v>
      </c>
      <c r="K344" s="329">
        <v>0.41112653227747514</v>
      </c>
      <c r="L344" s="329">
        <v>5.0000000000000001E-3</v>
      </c>
      <c r="M344" s="329">
        <v>5.0000000000000001E-3</v>
      </c>
      <c r="N344" s="329">
        <v>5.0000000000000001E-3</v>
      </c>
      <c r="O344" s="329">
        <v>0.125</v>
      </c>
      <c r="P344" s="329">
        <v>0.125</v>
      </c>
      <c r="Q344" s="329">
        <v>0.125</v>
      </c>
      <c r="R344" s="329">
        <v>1.7145503451227371E-2</v>
      </c>
      <c r="S344" s="329">
        <v>2.2075201246927037E-2</v>
      </c>
      <c r="T344" s="329">
        <v>3.7622822809169253E-2</v>
      </c>
      <c r="U344" s="329">
        <v>5.4106965705418659E-3</v>
      </c>
      <c r="V344" s="329">
        <v>5.1979160117357898E-3</v>
      </c>
      <c r="W344" s="329">
        <v>9.2802719357944902E-3</v>
      </c>
      <c r="X344" s="329">
        <v>2E-3</v>
      </c>
      <c r="Y344" s="329">
        <v>2E-3</v>
      </c>
      <c r="Z344" s="329">
        <v>2E-3</v>
      </c>
      <c r="AA344" s="329">
        <v>2E-3</v>
      </c>
      <c r="AB344" s="329">
        <v>2E-3</v>
      </c>
      <c r="AC344" s="329">
        <v>2E-3</v>
      </c>
      <c r="AD344" s="329">
        <v>3.8702897971105515E-2</v>
      </c>
      <c r="AE344" s="329">
        <v>4.1641166277558102E-2</v>
      </c>
      <c r="AF344" s="329">
        <v>5.6538033848109064E-2</v>
      </c>
    </row>
    <row r="345" spans="1:32" s="204" customFormat="1" ht="15" customHeight="1" x14ac:dyDescent="0.25">
      <c r="A345" s="327" t="s">
        <v>80</v>
      </c>
      <c r="B345" s="327" t="s">
        <v>84</v>
      </c>
      <c r="C345" s="327" t="s">
        <v>1585</v>
      </c>
      <c r="D345" s="328">
        <v>2021</v>
      </c>
      <c r="E345" s="328">
        <v>9999</v>
      </c>
      <c r="F345" s="329">
        <v>38.850355756557384</v>
      </c>
      <c r="G345" s="329">
        <v>34.240178372516169</v>
      </c>
      <c r="H345" s="329">
        <v>40.137337489332403</v>
      </c>
      <c r="I345" s="329">
        <v>0.13773571604173268</v>
      </c>
      <c r="J345" s="329">
        <v>0.17839908558104128</v>
      </c>
      <c r="K345" s="329">
        <v>0.36062176870053736</v>
      </c>
      <c r="L345" s="329">
        <v>5.0000000000000001E-3</v>
      </c>
      <c r="M345" s="329">
        <v>5.0000000000000001E-3</v>
      </c>
      <c r="N345" s="329">
        <v>5.0000000000000001E-3</v>
      </c>
      <c r="O345" s="329">
        <v>0.125</v>
      </c>
      <c r="P345" s="329">
        <v>0.125</v>
      </c>
      <c r="Q345" s="329">
        <v>0.125</v>
      </c>
      <c r="R345" s="329">
        <v>1.1534218055324758E-2</v>
      </c>
      <c r="S345" s="329">
        <v>1.4861392977002055E-2</v>
      </c>
      <c r="T345" s="329">
        <v>2.5175665960320694E-2</v>
      </c>
      <c r="U345" s="329">
        <v>3.1748398410175755E-3</v>
      </c>
      <c r="V345" s="329">
        <v>3.05058715255496E-3</v>
      </c>
      <c r="W345" s="329">
        <v>5.4540683312578478E-3</v>
      </c>
      <c r="X345" s="329">
        <v>1.9999999999999996E-3</v>
      </c>
      <c r="Y345" s="329">
        <v>1.9999999999999996E-3</v>
      </c>
      <c r="Z345" s="329">
        <v>1.9999999999999996E-3</v>
      </c>
      <c r="AA345" s="329">
        <v>1.9999999999999996E-3</v>
      </c>
      <c r="AB345" s="329">
        <v>1.9999999999999996E-3</v>
      </c>
      <c r="AC345" s="329">
        <v>1.9999999999999996E-3</v>
      </c>
      <c r="AD345" s="329">
        <v>2.2709738171327255E-2</v>
      </c>
      <c r="AE345" s="329">
        <v>2.4438641674262695E-2</v>
      </c>
      <c r="AF345" s="329">
        <v>3.3227722426234792E-2</v>
      </c>
    </row>
    <row r="347" spans="1:32" ht="15" customHeight="1" x14ac:dyDescent="0.3">
      <c r="A347" s="166" t="s">
        <v>2082</v>
      </c>
    </row>
    <row r="348" spans="1:32" ht="15" customHeight="1" x14ac:dyDescent="0.3">
      <c r="A348" s="166" t="s">
        <v>1949</v>
      </c>
    </row>
    <row r="349" spans="1:32" ht="15" customHeight="1" x14ac:dyDescent="0.3">
      <c r="A349" s="166"/>
      <c r="G349" s="167" t="s">
        <v>899</v>
      </c>
      <c r="H349" s="167" t="s">
        <v>897</v>
      </c>
      <c r="I349" s="167" t="s">
        <v>895</v>
      </c>
      <c r="J349" s="167" t="s">
        <v>899</v>
      </c>
      <c r="K349" s="167" t="s">
        <v>897</v>
      </c>
      <c r="L349" s="167" t="s">
        <v>895</v>
      </c>
    </row>
    <row r="351" spans="1:32" s="204" customFormat="1" ht="15" customHeight="1" x14ac:dyDescent="0.25">
      <c r="A351" s="203"/>
      <c r="B351" s="203"/>
      <c r="C351" s="203"/>
      <c r="D351" s="203"/>
      <c r="E351" s="203"/>
    </row>
    <row r="352" spans="1:32" s="204" customFormat="1" ht="15" customHeight="1" x14ac:dyDescent="0.3">
      <c r="A352" s="322" t="s">
        <v>740</v>
      </c>
      <c r="B352" s="322" t="s">
        <v>0</v>
      </c>
      <c r="C352" s="322" t="s">
        <v>1</v>
      </c>
      <c r="D352" s="322" t="s">
        <v>1579</v>
      </c>
      <c r="E352" s="322" t="s">
        <v>112</v>
      </c>
      <c r="F352" s="322" t="s">
        <v>1941</v>
      </c>
      <c r="G352" s="322" t="s">
        <v>1942</v>
      </c>
      <c r="H352" s="322" t="s">
        <v>1943</v>
      </c>
      <c r="I352" s="322" t="s">
        <v>1945</v>
      </c>
      <c r="J352" s="322" t="s">
        <v>1946</v>
      </c>
      <c r="K352" s="322" t="s">
        <v>1947</v>
      </c>
      <c r="L352" s="334"/>
    </row>
    <row r="353" spans="1:12" s="204" customFormat="1" ht="15" customHeight="1" x14ac:dyDescent="0.3">
      <c r="A353" s="323" t="s">
        <v>2295</v>
      </c>
      <c r="B353" s="323" t="s">
        <v>894</v>
      </c>
      <c r="C353" s="323" t="s">
        <v>2315</v>
      </c>
      <c r="D353" s="323" t="s">
        <v>47</v>
      </c>
      <c r="E353" s="324">
        <v>2023</v>
      </c>
      <c r="F353" s="325">
        <v>0.46663936637756137</v>
      </c>
      <c r="G353" s="325">
        <v>0.55907787699148925</v>
      </c>
      <c r="H353" s="325">
        <v>0.74258625992486937</v>
      </c>
      <c r="I353" s="325">
        <v>0.12962204621598925</v>
      </c>
      <c r="J353" s="325">
        <v>0.15529941027541366</v>
      </c>
      <c r="K353" s="325">
        <v>0.20627396109024143</v>
      </c>
      <c r="L353" s="325"/>
    </row>
    <row r="354" spans="1:12" s="204" customFormat="1" ht="15" customHeight="1" x14ac:dyDescent="0.3">
      <c r="A354" s="323" t="s">
        <v>2295</v>
      </c>
      <c r="B354" s="323" t="s">
        <v>894</v>
      </c>
      <c r="C354" s="323" t="s">
        <v>2316</v>
      </c>
      <c r="D354" s="323" t="s">
        <v>47</v>
      </c>
      <c r="E354" s="324">
        <v>2023</v>
      </c>
      <c r="F354" s="325">
        <v>0.51052048505296432</v>
      </c>
      <c r="G354" s="325">
        <v>0.61165158687692145</v>
      </c>
      <c r="H354" s="325">
        <v>0.81241645031673981</v>
      </c>
      <c r="I354" s="325">
        <v>0.14181124584804564</v>
      </c>
      <c r="J354" s="325">
        <v>0.16990321857692264</v>
      </c>
      <c r="K354" s="325">
        <v>0.22567123619909438</v>
      </c>
      <c r="L354" s="325"/>
    </row>
    <row r="355" spans="1:12" s="204" customFormat="1" ht="15" customHeight="1" x14ac:dyDescent="0.3">
      <c r="A355" s="323" t="s">
        <v>2295</v>
      </c>
      <c r="B355" s="323" t="s">
        <v>894</v>
      </c>
      <c r="C355" s="323" t="s">
        <v>2317</v>
      </c>
      <c r="D355" s="323" t="s">
        <v>47</v>
      </c>
      <c r="E355" s="324">
        <v>2023</v>
      </c>
      <c r="F355" s="325">
        <v>0.51466610531988566</v>
      </c>
      <c r="G355" s="325">
        <v>0.61661843010670592</v>
      </c>
      <c r="H355" s="325">
        <v>0.81901358050097506</v>
      </c>
      <c r="I355" s="325">
        <v>0.14296280703330155</v>
      </c>
      <c r="J355" s="325">
        <v>0.17128289725186277</v>
      </c>
      <c r="K355" s="325">
        <v>0.22750377236138192</v>
      </c>
      <c r="L355" s="325"/>
    </row>
    <row r="356" spans="1:12" s="204" customFormat="1" ht="15" customHeight="1" x14ac:dyDescent="0.3">
      <c r="A356" s="323" t="s">
        <v>2295</v>
      </c>
      <c r="B356" s="323" t="s">
        <v>894</v>
      </c>
      <c r="C356" s="323" t="s">
        <v>2318</v>
      </c>
      <c r="D356" s="323" t="s">
        <v>47</v>
      </c>
      <c r="E356" s="324">
        <v>2023</v>
      </c>
      <c r="F356" s="325">
        <v>0.54266909291346288</v>
      </c>
      <c r="G356" s="325">
        <v>0.65016864464340407</v>
      </c>
      <c r="H356" s="325">
        <v>0.86357611705947834</v>
      </c>
      <c r="I356" s="325">
        <v>0.15074141469818411</v>
      </c>
      <c r="J356" s="325">
        <v>0.18060240128983446</v>
      </c>
      <c r="K356" s="325">
        <v>0.23988225473874397</v>
      </c>
      <c r="L356" s="325"/>
    </row>
    <row r="357" spans="1:12" s="204" customFormat="1" ht="15" customHeight="1" x14ac:dyDescent="0.3">
      <c r="A357" s="323" t="s">
        <v>2324</v>
      </c>
      <c r="B357" s="323" t="s">
        <v>894</v>
      </c>
      <c r="C357" s="323" t="s">
        <v>1290</v>
      </c>
      <c r="D357" s="323" t="s">
        <v>47</v>
      </c>
      <c r="E357" s="324">
        <v>2023</v>
      </c>
      <c r="F357" s="325">
        <v>1.2176153502689724</v>
      </c>
      <c r="G357" s="325">
        <v>1.2206036001576768</v>
      </c>
      <c r="H357" s="325">
        <v>1.5473845915993396</v>
      </c>
      <c r="I357" s="325">
        <v>0.33822648618582563</v>
      </c>
      <c r="J357" s="325">
        <v>0.33905655559935466</v>
      </c>
      <c r="K357" s="325">
        <v>0.42982905322203879</v>
      </c>
      <c r="L357" s="325"/>
    </row>
    <row r="358" spans="1:12" s="204" customFormat="1" ht="15" customHeight="1" x14ac:dyDescent="0.3">
      <c r="A358" s="323" t="s">
        <v>2325</v>
      </c>
      <c r="B358" s="323" t="s">
        <v>894</v>
      </c>
      <c r="C358" s="323" t="s">
        <v>2319</v>
      </c>
      <c r="D358" s="323" t="s">
        <v>1585</v>
      </c>
      <c r="E358" s="324">
        <v>2023</v>
      </c>
      <c r="F358" s="325">
        <v>0.19423756617247834</v>
      </c>
      <c r="G358" s="325">
        <v>0.18225922217460092</v>
      </c>
      <c r="H358" s="325">
        <v>8.3945068144456875E-2</v>
      </c>
      <c r="I358" s="325">
        <v>5.3954879492355078E-2</v>
      </c>
      <c r="J358" s="325">
        <v>5.0627561715166913E-2</v>
      </c>
      <c r="K358" s="325">
        <v>2.331807448457136E-2</v>
      </c>
      <c r="L358" s="325"/>
    </row>
    <row r="359" spans="1:12" s="204" customFormat="1" ht="15" customHeight="1" x14ac:dyDescent="0.3">
      <c r="A359" s="323" t="s">
        <v>2325</v>
      </c>
      <c r="B359" s="323" t="s">
        <v>894</v>
      </c>
      <c r="C359" s="323" t="s">
        <v>2319</v>
      </c>
      <c r="D359" s="323" t="s">
        <v>1586</v>
      </c>
      <c r="E359" s="324">
        <v>2023</v>
      </c>
      <c r="F359" s="325">
        <v>0.19135310281983225</v>
      </c>
      <c r="G359" s="325">
        <v>0.17955263941924676</v>
      </c>
      <c r="H359" s="325">
        <v>8.2698468542384843E-2</v>
      </c>
      <c r="I359" s="325">
        <v>5.315363967217563E-2</v>
      </c>
      <c r="J359" s="325">
        <v>4.9875733172012979E-2</v>
      </c>
      <c r="K359" s="325">
        <v>2.2971796817329124E-2</v>
      </c>
      <c r="L359" s="325"/>
    </row>
    <row r="360" spans="1:12" s="204" customFormat="1" ht="15" customHeight="1" x14ac:dyDescent="0.3">
      <c r="A360" s="323" t="s">
        <v>2325</v>
      </c>
      <c r="B360" s="323" t="s">
        <v>894</v>
      </c>
      <c r="C360" s="323" t="s">
        <v>2319</v>
      </c>
      <c r="D360" s="323" t="s">
        <v>1709</v>
      </c>
      <c r="E360" s="324">
        <v>2023</v>
      </c>
      <c r="F360" s="325">
        <v>0.18163915188164032</v>
      </c>
      <c r="G360" s="325">
        <v>0.17043773349695476</v>
      </c>
      <c r="H360" s="325">
        <v>7.8500319391698159E-2</v>
      </c>
      <c r="I360" s="325">
        <v>5.0455319967122311E-2</v>
      </c>
      <c r="J360" s="325">
        <v>4.7343814860265204E-2</v>
      </c>
      <c r="K360" s="325">
        <v>2.1805644275471714E-2</v>
      </c>
      <c r="L360" s="325"/>
    </row>
    <row r="361" spans="1:12" s="204" customFormat="1" ht="15" customHeight="1" x14ac:dyDescent="0.3">
      <c r="A361" s="323" t="s">
        <v>2325</v>
      </c>
      <c r="B361" s="323" t="s">
        <v>894</v>
      </c>
      <c r="C361" s="323" t="s">
        <v>2319</v>
      </c>
      <c r="D361" s="323" t="s">
        <v>1846</v>
      </c>
      <c r="E361" s="324">
        <v>2023</v>
      </c>
      <c r="F361" s="325">
        <v>0.17368031508737947</v>
      </c>
      <c r="G361" s="325">
        <v>0.16296970642000658</v>
      </c>
      <c r="H361" s="325">
        <v>7.5060690744109079E-2</v>
      </c>
      <c r="I361" s="325">
        <v>4.8244531968716517E-2</v>
      </c>
      <c r="J361" s="325">
        <v>4.5269362894446268E-2</v>
      </c>
      <c r="K361" s="325">
        <v>2.0850191873363632E-2</v>
      </c>
      <c r="L361" s="325"/>
    </row>
    <row r="362" spans="1:12" s="204" customFormat="1" ht="15" customHeight="1" x14ac:dyDescent="0.3">
      <c r="A362" s="323" t="s">
        <v>2325</v>
      </c>
      <c r="B362" s="323" t="s">
        <v>894</v>
      </c>
      <c r="C362" s="323" t="s">
        <v>2320</v>
      </c>
      <c r="D362" s="323" t="s">
        <v>1585</v>
      </c>
      <c r="E362" s="324">
        <v>2023</v>
      </c>
      <c r="F362" s="325">
        <v>0.24042246556728353</v>
      </c>
      <c r="G362" s="325">
        <v>0.21607660046009422</v>
      </c>
      <c r="H362" s="325">
        <v>9.5261750506132517E-2</v>
      </c>
      <c r="I362" s="325">
        <v>6.6784018213134316E-2</v>
      </c>
      <c r="J362" s="325">
        <v>6.0021277905581739E-2</v>
      </c>
      <c r="K362" s="325">
        <v>2.6461597362814584E-2</v>
      </c>
      <c r="L362" s="325"/>
    </row>
    <row r="363" spans="1:12" s="204" customFormat="1" ht="15" customHeight="1" x14ac:dyDescent="0.3">
      <c r="A363" s="323" t="s">
        <v>2325</v>
      </c>
      <c r="B363" s="323" t="s">
        <v>894</v>
      </c>
      <c r="C363" s="323" t="s">
        <v>2320</v>
      </c>
      <c r="D363" s="323" t="s">
        <v>1586</v>
      </c>
      <c r="E363" s="324">
        <v>2023</v>
      </c>
      <c r="F363" s="325">
        <v>0.24154750509185291</v>
      </c>
      <c r="G363" s="325">
        <v>0.21708771527117735</v>
      </c>
      <c r="H363" s="325">
        <v>9.5707520972075424E-2</v>
      </c>
      <c r="I363" s="325">
        <v>6.709652919218137E-2</v>
      </c>
      <c r="J363" s="325">
        <v>6.0302143130882592E-2</v>
      </c>
      <c r="K363" s="325">
        <v>2.6585422492243171E-2</v>
      </c>
      <c r="L363" s="325"/>
    </row>
    <row r="364" spans="1:12" s="204" customFormat="1" ht="15" customHeight="1" x14ac:dyDescent="0.3">
      <c r="A364" s="323" t="s">
        <v>2325</v>
      </c>
      <c r="B364" s="323" t="s">
        <v>894</v>
      </c>
      <c r="C364" s="323" t="s">
        <v>2320</v>
      </c>
      <c r="D364" s="323" t="s">
        <v>1709</v>
      </c>
      <c r="E364" s="324">
        <v>2023</v>
      </c>
      <c r="F364" s="325">
        <v>0.23207264504560074</v>
      </c>
      <c r="G364" s="325">
        <v>0.2085723065975382</v>
      </c>
      <c r="H364" s="325">
        <v>9.1953330398923644E-2</v>
      </c>
      <c r="I364" s="325">
        <v>6.4464623623777972E-2</v>
      </c>
      <c r="J364" s="325">
        <v>5.79367518326495E-2</v>
      </c>
      <c r="K364" s="325">
        <v>2.554259177747879E-2</v>
      </c>
      <c r="L364" s="325"/>
    </row>
    <row r="365" spans="1:12" s="204" customFormat="1" ht="15" customHeight="1" x14ac:dyDescent="0.3">
      <c r="A365" s="323" t="s">
        <v>2325</v>
      </c>
      <c r="B365" s="323" t="s">
        <v>894</v>
      </c>
      <c r="C365" s="323" t="s">
        <v>2320</v>
      </c>
      <c r="D365" s="323" t="s">
        <v>1846</v>
      </c>
      <c r="E365" s="324">
        <v>2023</v>
      </c>
      <c r="F365" s="325">
        <v>0.22082745999502318</v>
      </c>
      <c r="G365" s="325">
        <v>0.19846584108259457</v>
      </c>
      <c r="H365" s="325">
        <v>8.749769015683645E-2</v>
      </c>
      <c r="I365" s="325">
        <v>6.1340961109728663E-2</v>
      </c>
      <c r="J365" s="325">
        <v>5.5129400300720707E-2</v>
      </c>
      <c r="K365" s="325">
        <v>2.4304913932454573E-2</v>
      </c>
      <c r="L365" s="325"/>
    </row>
    <row r="366" spans="1:12" s="204" customFormat="1" ht="15" customHeight="1" x14ac:dyDescent="0.3">
      <c r="A366" s="323" t="s">
        <v>2325</v>
      </c>
      <c r="B366" s="323" t="s">
        <v>894</v>
      </c>
      <c r="C366" s="323" t="s">
        <v>2321</v>
      </c>
      <c r="D366" s="323" t="s">
        <v>1585</v>
      </c>
      <c r="E366" s="324">
        <v>2023</v>
      </c>
      <c r="F366" s="325">
        <v>0.31897601386288416</v>
      </c>
      <c r="G366" s="325">
        <v>0.26652640912392378</v>
      </c>
      <c r="H366" s="325">
        <v>0.10545185568813334</v>
      </c>
      <c r="I366" s="325">
        <v>8.860444829524558E-2</v>
      </c>
      <c r="J366" s="325">
        <v>7.4035113645534389E-2</v>
      </c>
      <c r="K366" s="325">
        <v>2.9292182135592593E-2</v>
      </c>
      <c r="L366" s="325"/>
    </row>
    <row r="367" spans="1:12" s="204" customFormat="1" ht="15" customHeight="1" x14ac:dyDescent="0.3">
      <c r="A367" s="323" t="s">
        <v>2325</v>
      </c>
      <c r="B367" s="323" t="s">
        <v>894</v>
      </c>
      <c r="C367" s="323" t="s">
        <v>2321</v>
      </c>
      <c r="D367" s="323" t="s">
        <v>1586</v>
      </c>
      <c r="E367" s="324">
        <v>2023</v>
      </c>
      <c r="F367" s="325">
        <v>0.31493920780927775</v>
      </c>
      <c r="G367" s="325">
        <v>0.26315337988336174</v>
      </c>
      <c r="H367" s="325">
        <v>0.10411730803907766</v>
      </c>
      <c r="I367" s="325">
        <v>8.7483113280354921E-2</v>
      </c>
      <c r="J367" s="325">
        <v>7.3098161078711602E-2</v>
      </c>
      <c r="K367" s="325">
        <v>2.8921474455299349E-2</v>
      </c>
      <c r="L367" s="325"/>
    </row>
    <row r="368" spans="1:12" s="204" customFormat="1" ht="15" customHeight="1" x14ac:dyDescent="0.3">
      <c r="A368" s="323" t="s">
        <v>2325</v>
      </c>
      <c r="B368" s="323" t="s">
        <v>894</v>
      </c>
      <c r="C368" s="323" t="s">
        <v>2321</v>
      </c>
      <c r="D368" s="323" t="s">
        <v>1709</v>
      </c>
      <c r="E368" s="324">
        <v>2023</v>
      </c>
      <c r="F368" s="325">
        <v>0.29800430944753686</v>
      </c>
      <c r="G368" s="325">
        <v>0.24900310696919323</v>
      </c>
      <c r="H368" s="325">
        <v>9.8518716356559594E-2</v>
      </c>
      <c r="I368" s="325">
        <v>8.2778974846537998E-2</v>
      </c>
      <c r="J368" s="325">
        <v>6.9167529713664785E-2</v>
      </c>
      <c r="K368" s="325">
        <v>2.736631009904433E-2</v>
      </c>
      <c r="L368" s="325"/>
    </row>
    <row r="369" spans="1:12" s="204" customFormat="1" ht="15" customHeight="1" x14ac:dyDescent="0.3">
      <c r="A369" s="323" t="s">
        <v>2325</v>
      </c>
      <c r="B369" s="323" t="s">
        <v>894</v>
      </c>
      <c r="C369" s="323" t="s">
        <v>2321</v>
      </c>
      <c r="D369" s="323" t="s">
        <v>1846</v>
      </c>
      <c r="E369" s="324">
        <v>2023</v>
      </c>
      <c r="F369" s="325">
        <v>0.28598869845426156</v>
      </c>
      <c r="G369" s="325">
        <v>0.23896323715990969</v>
      </c>
      <c r="H369" s="325">
        <v>9.4546416179116535E-2</v>
      </c>
      <c r="I369" s="325">
        <v>7.9441305126183775E-2</v>
      </c>
      <c r="J369" s="325">
        <v>6.6378676988863794E-2</v>
      </c>
      <c r="K369" s="325">
        <v>2.6262893383087925E-2</v>
      </c>
      <c r="L369" s="325"/>
    </row>
    <row r="370" spans="1:12" s="204" customFormat="1" ht="15" customHeight="1" x14ac:dyDescent="0.3">
      <c r="A370" s="323" t="s">
        <v>2295</v>
      </c>
      <c r="B370" s="323" t="s">
        <v>1589</v>
      </c>
      <c r="C370" s="323" t="s">
        <v>1599</v>
      </c>
      <c r="D370" s="323" t="s">
        <v>47</v>
      </c>
      <c r="E370" s="324">
        <v>2023</v>
      </c>
      <c r="F370" s="325">
        <v>0.41886930874114192</v>
      </c>
      <c r="G370" s="325">
        <v>0.48164264470265661</v>
      </c>
      <c r="H370" s="325">
        <v>0.54847432278924801</v>
      </c>
      <c r="I370" s="325">
        <v>0.11635258576142832</v>
      </c>
      <c r="J370" s="325">
        <v>0.1337896235285157</v>
      </c>
      <c r="K370" s="325">
        <v>0.15235397855256888</v>
      </c>
      <c r="L370" s="325"/>
    </row>
    <row r="371" spans="1:12" s="204" customFormat="1" ht="15" customHeight="1" x14ac:dyDescent="0.3">
      <c r="A371" s="323" t="s">
        <v>2295</v>
      </c>
      <c r="B371" s="323" t="s">
        <v>1589</v>
      </c>
      <c r="C371" s="323" t="s">
        <v>1600</v>
      </c>
      <c r="D371" s="323" t="s">
        <v>47</v>
      </c>
      <c r="E371" s="324">
        <v>2023</v>
      </c>
      <c r="F371" s="325">
        <v>0.61790902531538194</v>
      </c>
      <c r="G371" s="325">
        <v>0.71051120463557971</v>
      </c>
      <c r="H371" s="325">
        <v>0.80910018264112171</v>
      </c>
      <c r="I371" s="325">
        <v>0.17164139592093944</v>
      </c>
      <c r="J371" s="325">
        <v>0.19736422350988325</v>
      </c>
      <c r="K371" s="325">
        <v>0.22475005073364487</v>
      </c>
      <c r="L371" s="325"/>
    </row>
    <row r="372" spans="1:12" s="204" customFormat="1" ht="15" customHeight="1" x14ac:dyDescent="0.3">
      <c r="A372" s="323" t="s">
        <v>2295</v>
      </c>
      <c r="B372" s="323" t="s">
        <v>1589</v>
      </c>
      <c r="C372" s="323" t="s">
        <v>1601</v>
      </c>
      <c r="D372" s="323" t="s">
        <v>47</v>
      </c>
      <c r="E372" s="324">
        <v>2023</v>
      </c>
      <c r="F372" s="325">
        <v>0.84271877369006387</v>
      </c>
      <c r="G372" s="325">
        <v>0.96901179062393028</v>
      </c>
      <c r="H372" s="325">
        <v>1.103469743559286</v>
      </c>
      <c r="I372" s="325">
        <v>0.23408854824723993</v>
      </c>
      <c r="J372" s="325">
        <v>0.26916994183998061</v>
      </c>
      <c r="K372" s="325">
        <v>0.30651937321091272</v>
      </c>
      <c r="L372" s="325"/>
    </row>
    <row r="373" spans="1:12" s="204" customFormat="1" ht="15" customHeight="1" x14ac:dyDescent="0.3">
      <c r="A373" s="323" t="s">
        <v>2324</v>
      </c>
      <c r="B373" s="323" t="s">
        <v>1589</v>
      </c>
      <c r="C373" s="323" t="s">
        <v>1844</v>
      </c>
      <c r="D373" s="323" t="s">
        <v>47</v>
      </c>
      <c r="E373" s="324">
        <v>2023</v>
      </c>
      <c r="F373" s="325">
        <v>2.0332041406178951</v>
      </c>
      <c r="G373" s="325">
        <v>2.1390687956192291</v>
      </c>
      <c r="H373" s="325">
        <v>2.3344076620879792</v>
      </c>
      <c r="I373" s="325">
        <v>0.56477892794941542</v>
      </c>
      <c r="J373" s="325">
        <v>0.59418577656089699</v>
      </c>
      <c r="K373" s="325">
        <v>0.64844657280221651</v>
      </c>
      <c r="L373" s="325"/>
    </row>
    <row r="374" spans="1:12" s="204" customFormat="1" ht="15" customHeight="1" x14ac:dyDescent="0.3">
      <c r="A374" s="323" t="s">
        <v>2325</v>
      </c>
      <c r="B374" s="323" t="s">
        <v>1589</v>
      </c>
      <c r="C374" s="323" t="s">
        <v>1606</v>
      </c>
      <c r="D374" s="323" t="s">
        <v>1585</v>
      </c>
      <c r="E374" s="324">
        <v>2023</v>
      </c>
      <c r="F374" s="325">
        <v>0.37449261484099133</v>
      </c>
      <c r="G374" s="325">
        <v>0.32425139265298453</v>
      </c>
      <c r="H374" s="325">
        <v>0.11425721205138152</v>
      </c>
      <c r="I374" s="325">
        <v>0.10402572634471979</v>
      </c>
      <c r="J374" s="325">
        <v>9.0069831292495697E-2</v>
      </c>
      <c r="K374" s="325">
        <v>3.173811445871709E-2</v>
      </c>
      <c r="L374" s="325"/>
    </row>
    <row r="375" spans="1:12" s="204" customFormat="1" ht="15" customHeight="1" x14ac:dyDescent="0.3">
      <c r="A375" s="323" t="s">
        <v>2325</v>
      </c>
      <c r="B375" s="323" t="s">
        <v>1589</v>
      </c>
      <c r="C375" s="323" t="s">
        <v>1606</v>
      </c>
      <c r="D375" s="323" t="s">
        <v>1586</v>
      </c>
      <c r="E375" s="324">
        <v>2023</v>
      </c>
      <c r="F375" s="325">
        <v>0.37330858621728391</v>
      </c>
      <c r="G375" s="325">
        <v>0.32322621107406041</v>
      </c>
      <c r="H375" s="325">
        <v>0.11389596645087409</v>
      </c>
      <c r="I375" s="325">
        <v>0.10369682950480108</v>
      </c>
      <c r="J375" s="325">
        <v>8.9785058631683429E-2</v>
      </c>
      <c r="K375" s="325">
        <v>3.1637768458576132E-2</v>
      </c>
      <c r="L375" s="325"/>
    </row>
    <row r="376" spans="1:12" s="204" customFormat="1" ht="15" customHeight="1" x14ac:dyDescent="0.3">
      <c r="A376" s="323" t="s">
        <v>2325</v>
      </c>
      <c r="B376" s="323" t="s">
        <v>1589</v>
      </c>
      <c r="C376" s="323" t="s">
        <v>1606</v>
      </c>
      <c r="D376" s="323" t="s">
        <v>1709</v>
      </c>
      <c r="E376" s="324">
        <v>2023</v>
      </c>
      <c r="F376" s="325">
        <v>0.36075525164774469</v>
      </c>
      <c r="G376" s="325">
        <v>0.31235700817044582</v>
      </c>
      <c r="H376" s="325">
        <v>0.1100659603225215</v>
      </c>
      <c r="I376" s="325">
        <v>0.10020979212437353</v>
      </c>
      <c r="J376" s="325">
        <v>8.6765835602901603E-2</v>
      </c>
      <c r="K376" s="325">
        <v>3.0573877867367077E-2</v>
      </c>
      <c r="L376" s="325"/>
    </row>
    <row r="377" spans="1:12" s="204" customFormat="1" ht="15" customHeight="1" x14ac:dyDescent="0.3">
      <c r="A377" s="323" t="s">
        <v>2325</v>
      </c>
      <c r="B377" s="323" t="s">
        <v>1589</v>
      </c>
      <c r="C377" s="323" t="s">
        <v>1606</v>
      </c>
      <c r="D377" s="323" t="s">
        <v>1846</v>
      </c>
      <c r="E377" s="324">
        <v>2023</v>
      </c>
      <c r="F377" s="325">
        <v>0.35963364078470278</v>
      </c>
      <c r="G377" s="325">
        <v>0.31138587050325717</v>
      </c>
      <c r="H377" s="325">
        <v>0.10972375830000065</v>
      </c>
      <c r="I377" s="325">
        <v>9.9898233551306323E-2</v>
      </c>
      <c r="J377" s="325">
        <v>8.6496075139793668E-2</v>
      </c>
      <c r="K377" s="325">
        <v>3.0478821750000183E-2</v>
      </c>
      <c r="L377" s="325"/>
    </row>
    <row r="378" spans="1:12" s="204" customFormat="1" ht="15" customHeight="1" x14ac:dyDescent="0.3">
      <c r="A378" s="323" t="s">
        <v>2325</v>
      </c>
      <c r="B378" s="323" t="s">
        <v>1589</v>
      </c>
      <c r="C378" s="323" t="s">
        <v>1607</v>
      </c>
      <c r="D378" s="323" t="s">
        <v>1585</v>
      </c>
      <c r="E378" s="324">
        <v>2023</v>
      </c>
      <c r="F378" s="325">
        <v>0.37316528200599142</v>
      </c>
      <c r="G378" s="325">
        <v>0.32310213228520535</v>
      </c>
      <c r="H378" s="325">
        <v>0.1138522445214992</v>
      </c>
      <c r="I378" s="325">
        <v>0.10365702277944205</v>
      </c>
      <c r="J378" s="325">
        <v>8.9750592301445928E-2</v>
      </c>
      <c r="K378" s="325">
        <v>3.1625623478194219E-2</v>
      </c>
      <c r="L378" s="325"/>
    </row>
    <row r="379" spans="1:12" s="204" customFormat="1" ht="15" customHeight="1" x14ac:dyDescent="0.3">
      <c r="A379" s="323" t="s">
        <v>2325</v>
      </c>
      <c r="B379" s="323" t="s">
        <v>1589</v>
      </c>
      <c r="C379" s="323" t="s">
        <v>1607</v>
      </c>
      <c r="D379" s="323" t="s">
        <v>1586</v>
      </c>
      <c r="E379" s="324">
        <v>2023</v>
      </c>
      <c r="F379" s="325">
        <v>0.36882642586948849</v>
      </c>
      <c r="G379" s="325">
        <v>0.31934536889648174</v>
      </c>
      <c r="H379" s="325">
        <v>0.11252846513039066</v>
      </c>
      <c r="I379" s="325">
        <v>0.10245178496374682</v>
      </c>
      <c r="J379" s="325">
        <v>8.8707046915689369E-2</v>
      </c>
      <c r="K379" s="325">
        <v>3.1257906980664073E-2</v>
      </c>
      <c r="L379" s="325"/>
    </row>
    <row r="380" spans="1:12" s="204" customFormat="1" ht="15" customHeight="1" x14ac:dyDescent="0.3">
      <c r="A380" s="323" t="s">
        <v>2325</v>
      </c>
      <c r="B380" s="323" t="s">
        <v>1589</v>
      </c>
      <c r="C380" s="323" t="s">
        <v>1607</v>
      </c>
      <c r="D380" s="323" t="s">
        <v>1709</v>
      </c>
      <c r="E380" s="324">
        <v>2023</v>
      </c>
      <c r="F380" s="325">
        <v>0.3610818644213194</v>
      </c>
      <c r="G380" s="325">
        <v>0.31263980319094259</v>
      </c>
      <c r="H380" s="325">
        <v>0.1101656094569774</v>
      </c>
      <c r="I380" s="325">
        <v>0.10030051789481094</v>
      </c>
      <c r="J380" s="325">
        <v>8.6844389775261835E-2</v>
      </c>
      <c r="K380" s="325">
        <v>3.0601558182493719E-2</v>
      </c>
      <c r="L380" s="325"/>
    </row>
    <row r="381" spans="1:12" s="204" customFormat="1" ht="15" customHeight="1" x14ac:dyDescent="0.3">
      <c r="A381" s="323" t="s">
        <v>2325</v>
      </c>
      <c r="B381" s="323" t="s">
        <v>1589</v>
      </c>
      <c r="C381" s="323" t="s">
        <v>1607</v>
      </c>
      <c r="D381" s="323" t="s">
        <v>1846</v>
      </c>
      <c r="E381" s="324">
        <v>2023</v>
      </c>
      <c r="F381" s="325">
        <v>0.35956321618819864</v>
      </c>
      <c r="G381" s="325">
        <v>0.31132489393766272</v>
      </c>
      <c r="H381" s="325">
        <v>0.10970227184676361</v>
      </c>
      <c r="I381" s="325">
        <v>9.9878671163388513E-2</v>
      </c>
      <c r="J381" s="325">
        <v>8.6479137204906312E-2</v>
      </c>
      <c r="K381" s="325">
        <v>3.0472853290767665E-2</v>
      </c>
      <c r="L381" s="325"/>
    </row>
    <row r="382" spans="1:12" s="204" customFormat="1" ht="15" customHeight="1" x14ac:dyDescent="0.3">
      <c r="A382" s="323" t="s">
        <v>2324</v>
      </c>
      <c r="B382" s="323" t="s">
        <v>52</v>
      </c>
      <c r="C382" s="323" t="s">
        <v>1756</v>
      </c>
      <c r="D382" s="323" t="s">
        <v>47</v>
      </c>
      <c r="E382" s="324">
        <v>2023</v>
      </c>
      <c r="F382" s="325">
        <v>6.3458534018482435</v>
      </c>
      <c r="G382" s="325">
        <v>5.7085120125832427</v>
      </c>
      <c r="H382" s="325">
        <v>6.7030003511598748</v>
      </c>
      <c r="I382" s="325">
        <v>1.7627370560689564</v>
      </c>
      <c r="J382" s="325">
        <v>1.585697781273123</v>
      </c>
      <c r="K382" s="325">
        <v>1.8619445419888541</v>
      </c>
      <c r="L382" s="325"/>
    </row>
    <row r="383" spans="1:12" ht="15" customHeight="1" x14ac:dyDescent="0.3">
      <c r="A383" s="323" t="s">
        <v>2324</v>
      </c>
      <c r="B383" s="323" t="s">
        <v>52</v>
      </c>
      <c r="C383" s="323" t="s">
        <v>1757</v>
      </c>
      <c r="D383" s="323" t="s">
        <v>47</v>
      </c>
      <c r="E383" s="324">
        <v>2023</v>
      </c>
      <c r="F383" s="325">
        <v>11.967945037781201</v>
      </c>
      <c r="G383" s="325">
        <v>10.529735146104111</v>
      </c>
      <c r="H383" s="325">
        <v>12.116575570756396</v>
      </c>
      <c r="I383" s="325">
        <v>3.324429177161444</v>
      </c>
      <c r="J383" s="325">
        <v>2.9249264294733632</v>
      </c>
      <c r="K383" s="325">
        <v>3.3657154363212207</v>
      </c>
      <c r="L383" s="325"/>
    </row>
    <row r="384" spans="1:12" ht="15" customHeight="1" x14ac:dyDescent="0.3">
      <c r="A384" s="323" t="s">
        <v>2097</v>
      </c>
      <c r="B384" s="323" t="s">
        <v>52</v>
      </c>
      <c r="C384" s="323" t="s">
        <v>1753</v>
      </c>
      <c r="D384" s="323" t="s">
        <v>47</v>
      </c>
      <c r="E384" s="324">
        <v>2023</v>
      </c>
      <c r="F384" s="325">
        <v>2.0197061724065439</v>
      </c>
      <c r="G384" s="325">
        <v>2.3536196116322703</v>
      </c>
      <c r="H384" s="325">
        <v>3.0373555213679531</v>
      </c>
      <c r="I384" s="325">
        <v>0.56102949233515109</v>
      </c>
      <c r="J384" s="325">
        <v>0.65378322545340839</v>
      </c>
      <c r="K384" s="325">
        <v>0.84370986704665363</v>
      </c>
      <c r="L384" s="325"/>
    </row>
    <row r="385" spans="1:12" ht="15" customHeight="1" x14ac:dyDescent="0.3">
      <c r="A385" s="323" t="s">
        <v>2097</v>
      </c>
      <c r="B385" s="323" t="s">
        <v>52</v>
      </c>
      <c r="C385" s="323" t="s">
        <v>1298</v>
      </c>
      <c r="D385" s="323" t="s">
        <v>47</v>
      </c>
      <c r="E385" s="324">
        <v>2023</v>
      </c>
      <c r="F385" s="325">
        <v>6.3688094704149991</v>
      </c>
      <c r="G385" s="325">
        <v>5.6035343832676965</v>
      </c>
      <c r="H385" s="325">
        <v>6.4477996653505611</v>
      </c>
      <c r="I385" s="325">
        <v>1.769113741781944</v>
      </c>
      <c r="J385" s="325">
        <v>1.5565373286854711</v>
      </c>
      <c r="K385" s="325">
        <v>1.791055462597378</v>
      </c>
      <c r="L385" s="325"/>
    </row>
    <row r="386" spans="1:12" ht="15" customHeight="1" x14ac:dyDescent="0.3">
      <c r="A386" s="323" t="s">
        <v>2097</v>
      </c>
      <c r="B386" s="323" t="s">
        <v>52</v>
      </c>
      <c r="C386" s="323" t="s">
        <v>1755</v>
      </c>
      <c r="D386" s="323" t="s">
        <v>47</v>
      </c>
      <c r="E386" s="324">
        <v>2023</v>
      </c>
      <c r="F386" s="325">
        <v>3.2843822836161976</v>
      </c>
      <c r="G386" s="325">
        <v>2.9551676407705663</v>
      </c>
      <c r="H386" s="325">
        <v>3.471493697301173</v>
      </c>
      <c r="I386" s="325">
        <v>0.91232841211561055</v>
      </c>
      <c r="J386" s="325">
        <v>0.82087990021404622</v>
      </c>
      <c r="K386" s="325">
        <v>0.96430380480588129</v>
      </c>
      <c r="L386" s="325"/>
    </row>
    <row r="387" spans="1:12" ht="15" customHeight="1" x14ac:dyDescent="0.3">
      <c r="A387" s="323" t="s">
        <v>2324</v>
      </c>
      <c r="B387" s="323" t="s">
        <v>68</v>
      </c>
      <c r="C387" s="323" t="s">
        <v>1849</v>
      </c>
      <c r="D387" s="323" t="s">
        <v>47</v>
      </c>
      <c r="E387" s="324">
        <v>2023</v>
      </c>
      <c r="F387" s="325">
        <v>13.483932947237831</v>
      </c>
      <c r="G387" s="325">
        <v>11.716860521309666</v>
      </c>
      <c r="H387" s="325">
        <v>8.5230662175000269</v>
      </c>
      <c r="I387" s="325">
        <v>3.7455369297882863</v>
      </c>
      <c r="J387" s="325">
        <v>3.2546834781415739</v>
      </c>
      <c r="K387" s="325">
        <v>2.3675183937500073</v>
      </c>
      <c r="L387" s="325"/>
    </row>
    <row r="388" spans="1:12" ht="15" customHeight="1" x14ac:dyDescent="0.3">
      <c r="A388" s="323" t="s">
        <v>2097</v>
      </c>
      <c r="B388" s="323" t="s">
        <v>68</v>
      </c>
      <c r="C388" s="323" t="s">
        <v>1608</v>
      </c>
      <c r="D388" s="323" t="s">
        <v>47</v>
      </c>
      <c r="E388" s="324">
        <v>2023</v>
      </c>
      <c r="F388" s="325">
        <v>3.8305726996973135</v>
      </c>
      <c r="G388" s="325">
        <v>3.39487558412868</v>
      </c>
      <c r="H388" s="325">
        <v>2.9233091560341085</v>
      </c>
      <c r="I388" s="325">
        <v>1.0640479721381428</v>
      </c>
      <c r="J388" s="325">
        <v>0.94302099559130004</v>
      </c>
      <c r="K388" s="325">
        <v>0.81203032112058571</v>
      </c>
      <c r="L388" s="325"/>
    </row>
    <row r="389" spans="1:12" ht="15" customHeight="1" x14ac:dyDescent="0.3">
      <c r="A389" s="323" t="s">
        <v>2097</v>
      </c>
      <c r="B389" s="323" t="s">
        <v>68</v>
      </c>
      <c r="C389" s="323" t="s">
        <v>1610</v>
      </c>
      <c r="D389" s="323" t="s">
        <v>47</v>
      </c>
      <c r="E389" s="324">
        <v>2023</v>
      </c>
      <c r="F389" s="325">
        <v>2.7980479352021894</v>
      </c>
      <c r="G389" s="325">
        <v>2.6030721047583549</v>
      </c>
      <c r="H389" s="325">
        <v>2.9503899483051907</v>
      </c>
      <c r="I389" s="325">
        <v>0.7772355375561637</v>
      </c>
      <c r="J389" s="325">
        <v>0.72307558465509847</v>
      </c>
      <c r="K389" s="325">
        <v>0.81955276341810845</v>
      </c>
      <c r="L389" s="325"/>
    </row>
    <row r="390" spans="1:12" ht="15" customHeight="1" x14ac:dyDescent="0.3">
      <c r="A390" s="323" t="s">
        <v>2097</v>
      </c>
      <c r="B390" s="323" t="s">
        <v>68</v>
      </c>
      <c r="C390" s="323" t="s">
        <v>1758</v>
      </c>
      <c r="D390" s="323" t="s">
        <v>47</v>
      </c>
      <c r="E390" s="324">
        <v>2023</v>
      </c>
      <c r="F390" s="325">
        <v>7.7930755037712949</v>
      </c>
      <c r="G390" s="325">
        <v>6.7024176211592836</v>
      </c>
      <c r="H390" s="325">
        <v>4.2295087113984664</v>
      </c>
      <c r="I390" s="325">
        <v>2.1647431954920267</v>
      </c>
      <c r="J390" s="325">
        <v>1.8617826725442452</v>
      </c>
      <c r="K390" s="325">
        <v>1.1748635309440185</v>
      </c>
      <c r="L390" s="325"/>
    </row>
    <row r="391" spans="1:12" ht="15" customHeight="1" x14ac:dyDescent="0.3">
      <c r="A391" s="323" t="s">
        <v>2097</v>
      </c>
      <c r="B391" s="323" t="s">
        <v>68</v>
      </c>
      <c r="C391" s="323" t="s">
        <v>1984</v>
      </c>
      <c r="D391" s="323" t="s">
        <v>47</v>
      </c>
      <c r="E391" s="324">
        <v>2023</v>
      </c>
      <c r="F391" s="325">
        <v>5.011246382621346</v>
      </c>
      <c r="G391" s="325">
        <v>3.763756363686197</v>
      </c>
      <c r="H391" s="325">
        <v>3.9076082436187822</v>
      </c>
      <c r="I391" s="325">
        <v>1.3920128840614847</v>
      </c>
      <c r="J391" s="325">
        <v>1.0454878788017214</v>
      </c>
      <c r="K391" s="325">
        <v>1.0854467343385508</v>
      </c>
      <c r="L391" s="325"/>
    </row>
    <row r="392" spans="1:12" ht="15" customHeight="1" x14ac:dyDescent="0.3">
      <c r="A392" s="323" t="s">
        <v>2097</v>
      </c>
      <c r="B392" s="323" t="s">
        <v>77</v>
      </c>
      <c r="C392" s="323" t="s">
        <v>1710</v>
      </c>
      <c r="D392" s="323" t="s">
        <v>47</v>
      </c>
      <c r="E392" s="324">
        <v>2023</v>
      </c>
      <c r="F392" s="325">
        <v>6.9469194715220645E-2</v>
      </c>
      <c r="G392" s="325">
        <v>6.9469194715220686E-2</v>
      </c>
      <c r="H392" s="326"/>
      <c r="I392" s="325">
        <v>1.929699853200573E-2</v>
      </c>
      <c r="J392" s="325">
        <v>1.9296998532005744E-2</v>
      </c>
      <c r="K392" s="326"/>
      <c r="L392" s="325"/>
    </row>
    <row r="393" spans="1:12" ht="15" customHeight="1" x14ac:dyDescent="0.3">
      <c r="A393" s="323" t="s">
        <v>2097</v>
      </c>
      <c r="B393" s="323" t="s">
        <v>80</v>
      </c>
      <c r="C393" s="323" t="s">
        <v>1711</v>
      </c>
      <c r="D393" s="323" t="s">
        <v>47</v>
      </c>
      <c r="E393" s="324">
        <v>2023</v>
      </c>
      <c r="F393" s="325">
        <v>0.16864137846178709</v>
      </c>
      <c r="G393" s="325">
        <v>0.16864137846178706</v>
      </c>
      <c r="H393" s="325">
        <v>0.16864137846178709</v>
      </c>
      <c r="I393" s="325">
        <v>4.6844827350496401E-2</v>
      </c>
      <c r="J393" s="325">
        <v>4.6844827350496394E-2</v>
      </c>
      <c r="K393" s="325">
        <v>4.6844827350496422E-2</v>
      </c>
      <c r="L393" s="325"/>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N365"/>
  <sheetViews>
    <sheetView zoomScale="80" zoomScaleNormal="80" workbookViewId="0">
      <pane xSplit="4" ySplit="3" topLeftCell="E4" activePane="bottomRight" state="frozen"/>
      <selection pane="topRight"/>
      <selection pane="bottomLeft"/>
      <selection pane="bottomRight" activeCell="E4" sqref="E4"/>
    </sheetView>
  </sheetViews>
  <sheetFormatPr defaultColWidth="9.109375" defaultRowHeight="13.5" customHeight="1" x14ac:dyDescent="0.2"/>
  <cols>
    <col min="1" max="1" width="20.5546875" style="4" customWidth="1"/>
    <col min="2" max="2" width="20.88671875" style="4" bestFit="1" customWidth="1"/>
    <col min="3" max="3" width="10.6640625" style="4" bestFit="1" customWidth="1"/>
    <col min="4" max="4" width="12.33203125" style="4" bestFit="1" customWidth="1"/>
    <col min="5" max="14" width="12.6640625" style="4" customWidth="1"/>
    <col min="15" max="16384" width="9.109375" style="4"/>
  </cols>
  <sheetData>
    <row r="1" spans="1:14" ht="15.6" x14ac:dyDescent="0.3">
      <c r="A1" s="24" t="s">
        <v>2326</v>
      </c>
    </row>
    <row r="3" spans="1:14" s="102" customFormat="1" ht="13.5" customHeight="1" x14ac:dyDescent="0.25">
      <c r="A3" s="111" t="s">
        <v>0</v>
      </c>
      <c r="B3" s="111" t="s">
        <v>1</v>
      </c>
      <c r="C3" s="111" t="s">
        <v>1579</v>
      </c>
      <c r="D3" s="111" t="s">
        <v>112</v>
      </c>
      <c r="E3" s="111" t="s">
        <v>1612</v>
      </c>
      <c r="F3" s="111" t="s">
        <v>113</v>
      </c>
      <c r="G3" s="111" t="s">
        <v>114</v>
      </c>
      <c r="H3" s="111" t="s">
        <v>115</v>
      </c>
      <c r="I3" s="111" t="s">
        <v>116</v>
      </c>
      <c r="J3" s="111" t="s">
        <v>117</v>
      </c>
      <c r="K3" s="111" t="s">
        <v>118</v>
      </c>
      <c r="L3" s="111" t="s">
        <v>119</v>
      </c>
      <c r="M3" s="111" t="s">
        <v>120</v>
      </c>
      <c r="N3" s="111" t="s">
        <v>121</v>
      </c>
    </row>
    <row r="4" spans="1:14" s="102" customFormat="1" ht="13.5" customHeight="1" x14ac:dyDescent="0.25">
      <c r="A4" s="331" t="s">
        <v>894</v>
      </c>
      <c r="B4" s="331" t="s">
        <v>33</v>
      </c>
      <c r="C4" s="331" t="s">
        <v>34</v>
      </c>
      <c r="D4" s="332">
        <v>2023</v>
      </c>
      <c r="E4" s="332">
        <v>1</v>
      </c>
      <c r="F4" s="332">
        <v>1</v>
      </c>
      <c r="G4" s="332">
        <v>1</v>
      </c>
      <c r="H4" s="332">
        <v>1</v>
      </c>
      <c r="I4" s="332">
        <v>1</v>
      </c>
      <c r="J4" s="332">
        <v>1</v>
      </c>
      <c r="K4" s="332">
        <v>1</v>
      </c>
      <c r="L4" s="332">
        <v>1</v>
      </c>
      <c r="M4" s="332">
        <v>1</v>
      </c>
      <c r="N4" s="332">
        <v>1</v>
      </c>
    </row>
    <row r="5" spans="1:14" s="102" customFormat="1" ht="13.5" customHeight="1" x14ac:dyDescent="0.25">
      <c r="A5" s="331" t="s">
        <v>894</v>
      </c>
      <c r="B5" s="331" t="s">
        <v>33</v>
      </c>
      <c r="C5" s="331" t="s">
        <v>35</v>
      </c>
      <c r="D5" s="332">
        <v>2023</v>
      </c>
      <c r="E5" s="332">
        <v>1</v>
      </c>
      <c r="F5" s="332">
        <v>1</v>
      </c>
      <c r="G5" s="332">
        <v>1</v>
      </c>
      <c r="H5" s="332">
        <v>1</v>
      </c>
      <c r="I5" s="332">
        <v>1</v>
      </c>
      <c r="J5" s="332">
        <v>1</v>
      </c>
      <c r="K5" s="332">
        <v>1</v>
      </c>
      <c r="L5" s="332">
        <v>1</v>
      </c>
      <c r="M5" s="332">
        <v>1</v>
      </c>
      <c r="N5" s="332">
        <v>1</v>
      </c>
    </row>
    <row r="6" spans="1:14" s="102" customFormat="1" ht="13.5" customHeight="1" x14ac:dyDescent="0.25">
      <c r="A6" s="331" t="s">
        <v>894</v>
      </c>
      <c r="B6" s="331" t="s">
        <v>33</v>
      </c>
      <c r="C6" s="331" t="s">
        <v>36</v>
      </c>
      <c r="D6" s="332">
        <v>2023</v>
      </c>
      <c r="E6" s="332">
        <v>1</v>
      </c>
      <c r="F6" s="332">
        <v>1</v>
      </c>
      <c r="G6" s="332">
        <v>1</v>
      </c>
      <c r="H6" s="332">
        <v>1</v>
      </c>
      <c r="I6" s="332">
        <v>1</v>
      </c>
      <c r="J6" s="332">
        <v>1</v>
      </c>
      <c r="K6" s="332">
        <v>1</v>
      </c>
      <c r="L6" s="332">
        <v>1</v>
      </c>
      <c r="M6" s="332">
        <v>1</v>
      </c>
      <c r="N6" s="332">
        <v>1</v>
      </c>
    </row>
    <row r="7" spans="1:14" s="102" customFormat="1" ht="13.5" customHeight="1" x14ac:dyDescent="0.25">
      <c r="A7" s="331" t="s">
        <v>894</v>
      </c>
      <c r="B7" s="331" t="s">
        <v>33</v>
      </c>
      <c r="C7" s="331" t="s">
        <v>37</v>
      </c>
      <c r="D7" s="332">
        <v>2023</v>
      </c>
      <c r="E7" s="332">
        <v>1</v>
      </c>
      <c r="F7" s="332">
        <v>1</v>
      </c>
      <c r="G7" s="332">
        <v>1</v>
      </c>
      <c r="H7" s="332">
        <v>1</v>
      </c>
      <c r="I7" s="332">
        <v>1</v>
      </c>
      <c r="J7" s="332">
        <v>1</v>
      </c>
      <c r="K7" s="332">
        <v>1</v>
      </c>
      <c r="L7" s="332">
        <v>1</v>
      </c>
      <c r="M7" s="332">
        <v>1</v>
      </c>
      <c r="N7" s="332">
        <v>1</v>
      </c>
    </row>
    <row r="8" spans="1:14" s="102" customFormat="1" ht="13.5" customHeight="1" x14ac:dyDescent="0.25">
      <c r="A8" s="331" t="s">
        <v>894</v>
      </c>
      <c r="B8" s="331" t="s">
        <v>33</v>
      </c>
      <c r="C8" s="331" t="s">
        <v>38</v>
      </c>
      <c r="D8" s="332">
        <v>2023</v>
      </c>
      <c r="E8" s="332">
        <v>1</v>
      </c>
      <c r="F8" s="332">
        <v>1</v>
      </c>
      <c r="G8" s="332">
        <v>1</v>
      </c>
      <c r="H8" s="332">
        <v>1</v>
      </c>
      <c r="I8" s="332">
        <v>1</v>
      </c>
      <c r="J8" s="332">
        <v>1</v>
      </c>
      <c r="K8" s="332">
        <v>1</v>
      </c>
      <c r="L8" s="332">
        <v>1</v>
      </c>
      <c r="M8" s="332">
        <v>1</v>
      </c>
      <c r="N8" s="332">
        <v>1</v>
      </c>
    </row>
    <row r="9" spans="1:14" s="102" customFormat="1" ht="13.5" customHeight="1" x14ac:dyDescent="0.25">
      <c r="A9" s="331" t="s">
        <v>894</v>
      </c>
      <c r="B9" s="331" t="s">
        <v>33</v>
      </c>
      <c r="C9" s="331" t="s">
        <v>1581</v>
      </c>
      <c r="D9" s="332">
        <v>2023</v>
      </c>
      <c r="E9" s="332">
        <v>1</v>
      </c>
      <c r="F9" s="332">
        <v>2.2564622697094592</v>
      </c>
      <c r="G9" s="332">
        <v>2.2564622697094592</v>
      </c>
      <c r="H9" s="332">
        <v>2.2564622697094592</v>
      </c>
      <c r="I9" s="332">
        <v>3.2911959035878384</v>
      </c>
      <c r="J9" s="332">
        <v>3.2911959035878384</v>
      </c>
      <c r="K9" s="332">
        <v>3.2911959035878384</v>
      </c>
      <c r="L9" s="332">
        <v>1.7282481198669277</v>
      </c>
      <c r="M9" s="332">
        <v>1.7282481198669277</v>
      </c>
      <c r="N9" s="332">
        <v>1.7282481198669277</v>
      </c>
    </row>
    <row r="10" spans="1:14" s="102" customFormat="1" ht="13.5" customHeight="1" x14ac:dyDescent="0.25">
      <c r="A10" s="331" t="s">
        <v>894</v>
      </c>
      <c r="B10" s="331" t="s">
        <v>33</v>
      </c>
      <c r="C10" s="331" t="s">
        <v>1582</v>
      </c>
      <c r="D10" s="332">
        <v>2023</v>
      </c>
      <c r="E10" s="332">
        <v>1</v>
      </c>
      <c r="F10" s="332">
        <v>1.5338431697270842</v>
      </c>
      <c r="G10" s="332">
        <v>1.5338431697270842</v>
      </c>
      <c r="H10" s="332">
        <v>1.5338431697270842</v>
      </c>
      <c r="I10" s="332">
        <v>2.4413765582631268</v>
      </c>
      <c r="J10" s="332">
        <v>2.4413765582631268</v>
      </c>
      <c r="K10" s="332">
        <v>2.4413765582631268</v>
      </c>
      <c r="L10" s="332">
        <v>1.5258739705533986</v>
      </c>
      <c r="M10" s="332">
        <v>1.5258739705533986</v>
      </c>
      <c r="N10" s="332">
        <v>1.5258739705533986</v>
      </c>
    </row>
    <row r="11" spans="1:14" s="102" customFormat="1" ht="13.5" customHeight="1" x14ac:dyDescent="0.25">
      <c r="A11" s="331" t="s">
        <v>894</v>
      </c>
      <c r="B11" s="331" t="s">
        <v>33</v>
      </c>
      <c r="C11" s="331" t="s">
        <v>1583</v>
      </c>
      <c r="D11" s="332">
        <v>2023</v>
      </c>
      <c r="E11" s="332">
        <v>1</v>
      </c>
      <c r="F11" s="332">
        <v>2.4089426429584089</v>
      </c>
      <c r="G11" s="332">
        <v>2.4089426429584089</v>
      </c>
      <c r="H11" s="332">
        <v>2.4089426429584089</v>
      </c>
      <c r="I11" s="332">
        <v>2.78935715655718</v>
      </c>
      <c r="J11" s="332">
        <v>2.78935715655718</v>
      </c>
      <c r="K11" s="332">
        <v>2.78935715655718</v>
      </c>
      <c r="L11" s="332">
        <v>1.114624354079631</v>
      </c>
      <c r="M11" s="332">
        <v>1.114624354079631</v>
      </c>
      <c r="N11" s="332">
        <v>1.114624354079631</v>
      </c>
    </row>
    <row r="12" spans="1:14" s="102" customFormat="1" ht="13.5" customHeight="1" x14ac:dyDescent="0.25">
      <c r="A12" s="331" t="s">
        <v>894</v>
      </c>
      <c r="B12" s="331" t="s">
        <v>33</v>
      </c>
      <c r="C12" s="331" t="s">
        <v>1584</v>
      </c>
      <c r="D12" s="332">
        <v>2023</v>
      </c>
      <c r="E12" s="332">
        <v>1</v>
      </c>
      <c r="F12" s="332">
        <v>1.7042682583344233</v>
      </c>
      <c r="G12" s="332">
        <v>1.7042682583344233</v>
      </c>
      <c r="H12" s="332">
        <v>1.7042682583344233</v>
      </c>
      <c r="I12" s="332">
        <v>1.7042682583344233</v>
      </c>
      <c r="J12" s="332">
        <v>1.7042682583344233</v>
      </c>
      <c r="K12" s="332">
        <v>1.7042682583344233</v>
      </c>
      <c r="L12" s="332">
        <v>1.1145862207965573</v>
      </c>
      <c r="M12" s="332">
        <v>1.1145862207965573</v>
      </c>
      <c r="N12" s="332">
        <v>1.1145862207965573</v>
      </c>
    </row>
    <row r="13" spans="1:14" s="102" customFormat="1" ht="13.5" customHeight="1" x14ac:dyDescent="0.25">
      <c r="A13" s="331" t="s">
        <v>894</v>
      </c>
      <c r="B13" s="331" t="s">
        <v>33</v>
      </c>
      <c r="C13" s="331" t="s">
        <v>1585</v>
      </c>
      <c r="D13" s="332">
        <v>2023</v>
      </c>
      <c r="E13" s="332">
        <v>1</v>
      </c>
      <c r="F13" s="332">
        <v>1.6541841346144452</v>
      </c>
      <c r="G13" s="332">
        <v>1.6541841346144452</v>
      </c>
      <c r="H13" s="332">
        <v>1.6541841346144452</v>
      </c>
      <c r="I13" s="332">
        <v>2.4018231456023833</v>
      </c>
      <c r="J13" s="332">
        <v>2.4018231456023833</v>
      </c>
      <c r="K13" s="332">
        <v>2.4018231456023833</v>
      </c>
      <c r="L13" s="332">
        <v>1.3607358228016799</v>
      </c>
      <c r="M13" s="332">
        <v>1.3607358228016799</v>
      </c>
      <c r="N13" s="332">
        <v>1.3607358228016799</v>
      </c>
    </row>
    <row r="14" spans="1:14" s="102" customFormat="1" ht="13.5" customHeight="1" x14ac:dyDescent="0.25">
      <c r="A14" s="331" t="s">
        <v>894</v>
      </c>
      <c r="B14" s="331" t="s">
        <v>33</v>
      </c>
      <c r="C14" s="331" t="s">
        <v>1586</v>
      </c>
      <c r="D14" s="332">
        <v>2023</v>
      </c>
      <c r="E14" s="332">
        <v>1</v>
      </c>
      <c r="F14" s="332">
        <v>1.0644092734417077</v>
      </c>
      <c r="G14" s="332">
        <v>1.0644092734417077</v>
      </c>
      <c r="H14" s="332">
        <v>1.0644092734417077</v>
      </c>
      <c r="I14" s="332">
        <v>1.1046650693427746</v>
      </c>
      <c r="J14" s="332">
        <v>1.1046650693427746</v>
      </c>
      <c r="K14" s="332">
        <v>1.1046650693427746</v>
      </c>
      <c r="L14" s="332">
        <v>1.1942342152226493</v>
      </c>
      <c r="M14" s="332">
        <v>1.1942342152226493</v>
      </c>
      <c r="N14" s="332">
        <v>1.1942342152226493</v>
      </c>
    </row>
    <row r="15" spans="1:14" s="102" customFormat="1" ht="13.5" customHeight="1" x14ac:dyDescent="0.25">
      <c r="A15" s="331" t="s">
        <v>894</v>
      </c>
      <c r="B15" s="331" t="s">
        <v>33</v>
      </c>
      <c r="C15" s="331" t="s">
        <v>1709</v>
      </c>
      <c r="D15" s="332">
        <v>2023</v>
      </c>
      <c r="E15" s="332">
        <v>1</v>
      </c>
      <c r="F15" s="332">
        <v>1.0156592531514312</v>
      </c>
      <c r="G15" s="332">
        <v>1.0156592531514312</v>
      </c>
      <c r="H15" s="332">
        <v>1.0156592531514312</v>
      </c>
      <c r="I15" s="332">
        <v>1.0254462863710756</v>
      </c>
      <c r="J15" s="332">
        <v>1.0254462863710756</v>
      </c>
      <c r="K15" s="332">
        <v>1.0254462863710756</v>
      </c>
      <c r="L15" s="332">
        <v>1.0472224352847848</v>
      </c>
      <c r="M15" s="332">
        <v>1.0472224352847848</v>
      </c>
      <c r="N15" s="332">
        <v>1.0472224352847848</v>
      </c>
    </row>
    <row r="16" spans="1:14" s="102" customFormat="1" ht="13.5" customHeight="1" x14ac:dyDescent="0.25">
      <c r="A16" s="331" t="s">
        <v>894</v>
      </c>
      <c r="B16" s="331" t="s">
        <v>33</v>
      </c>
      <c r="C16" s="331" t="s">
        <v>1846</v>
      </c>
      <c r="D16" s="332">
        <v>2023</v>
      </c>
      <c r="E16" s="332">
        <v>1</v>
      </c>
      <c r="F16" s="332">
        <v>1</v>
      </c>
      <c r="G16" s="332">
        <v>1</v>
      </c>
      <c r="H16" s="332">
        <v>1</v>
      </c>
      <c r="I16" s="332">
        <v>1</v>
      </c>
      <c r="J16" s="332">
        <v>1</v>
      </c>
      <c r="K16" s="332">
        <v>1</v>
      </c>
      <c r="L16" s="332">
        <v>1</v>
      </c>
      <c r="M16" s="332">
        <v>1</v>
      </c>
      <c r="N16" s="332">
        <v>1</v>
      </c>
    </row>
    <row r="17" spans="1:14" s="102" customFormat="1" ht="13.5" customHeight="1" x14ac:dyDescent="0.25">
      <c r="A17" s="331" t="s">
        <v>894</v>
      </c>
      <c r="B17" s="331" t="s">
        <v>44</v>
      </c>
      <c r="C17" s="331" t="s">
        <v>34</v>
      </c>
      <c r="D17" s="332">
        <v>2023</v>
      </c>
      <c r="E17" s="332">
        <v>1</v>
      </c>
      <c r="F17" s="332">
        <v>1</v>
      </c>
      <c r="G17" s="332">
        <v>1</v>
      </c>
      <c r="H17" s="332">
        <v>1</v>
      </c>
      <c r="I17" s="332">
        <v>1</v>
      </c>
      <c r="J17" s="332">
        <v>1</v>
      </c>
      <c r="K17" s="332">
        <v>1</v>
      </c>
      <c r="L17" s="332">
        <v>1</v>
      </c>
      <c r="M17" s="332">
        <v>1</v>
      </c>
      <c r="N17" s="332">
        <v>1</v>
      </c>
    </row>
    <row r="18" spans="1:14" s="102" customFormat="1" ht="13.5" customHeight="1" x14ac:dyDescent="0.25">
      <c r="A18" s="331" t="s">
        <v>894</v>
      </c>
      <c r="B18" s="331" t="s">
        <v>44</v>
      </c>
      <c r="C18" s="331" t="s">
        <v>35</v>
      </c>
      <c r="D18" s="332">
        <v>2023</v>
      </c>
      <c r="E18" s="332">
        <v>1</v>
      </c>
      <c r="F18" s="332">
        <v>1</v>
      </c>
      <c r="G18" s="332">
        <v>1</v>
      </c>
      <c r="H18" s="332">
        <v>1</v>
      </c>
      <c r="I18" s="332">
        <v>1</v>
      </c>
      <c r="J18" s="332">
        <v>1</v>
      </c>
      <c r="K18" s="332">
        <v>1</v>
      </c>
      <c r="L18" s="332">
        <v>1</v>
      </c>
      <c r="M18" s="332">
        <v>1</v>
      </c>
      <c r="N18" s="332">
        <v>1</v>
      </c>
    </row>
    <row r="19" spans="1:14" s="102" customFormat="1" ht="13.5" customHeight="1" x14ac:dyDescent="0.25">
      <c r="A19" s="331" t="s">
        <v>894</v>
      </c>
      <c r="B19" s="331" t="s">
        <v>44</v>
      </c>
      <c r="C19" s="331" t="s">
        <v>36</v>
      </c>
      <c r="D19" s="332">
        <v>2023</v>
      </c>
      <c r="E19" s="332">
        <v>1</v>
      </c>
      <c r="F19" s="332">
        <v>1</v>
      </c>
      <c r="G19" s="332">
        <v>1</v>
      </c>
      <c r="H19" s="332">
        <v>1</v>
      </c>
      <c r="I19" s="332">
        <v>1</v>
      </c>
      <c r="J19" s="332">
        <v>1</v>
      </c>
      <c r="K19" s="332">
        <v>1</v>
      </c>
      <c r="L19" s="332">
        <v>1</v>
      </c>
      <c r="M19" s="332">
        <v>1</v>
      </c>
      <c r="N19" s="332">
        <v>1</v>
      </c>
    </row>
    <row r="20" spans="1:14" s="102" customFormat="1" ht="13.5" customHeight="1" x14ac:dyDescent="0.25">
      <c r="A20" s="331" t="s">
        <v>894</v>
      </c>
      <c r="B20" s="331" t="s">
        <v>44</v>
      </c>
      <c r="C20" s="331" t="s">
        <v>37</v>
      </c>
      <c r="D20" s="332">
        <v>2023</v>
      </c>
      <c r="E20" s="332">
        <v>1</v>
      </c>
      <c r="F20" s="332">
        <v>1</v>
      </c>
      <c r="G20" s="332">
        <v>1</v>
      </c>
      <c r="H20" s="332">
        <v>1</v>
      </c>
      <c r="I20" s="332">
        <v>1</v>
      </c>
      <c r="J20" s="332">
        <v>1</v>
      </c>
      <c r="K20" s="332">
        <v>1</v>
      </c>
      <c r="L20" s="332">
        <v>1</v>
      </c>
      <c r="M20" s="332">
        <v>1</v>
      </c>
      <c r="N20" s="332">
        <v>1</v>
      </c>
    </row>
    <row r="21" spans="1:14" s="102" customFormat="1" ht="13.5" customHeight="1" x14ac:dyDescent="0.25">
      <c r="A21" s="331" t="s">
        <v>894</v>
      </c>
      <c r="B21" s="331" t="s">
        <v>44</v>
      </c>
      <c r="C21" s="331" t="s">
        <v>38</v>
      </c>
      <c r="D21" s="332">
        <v>2023</v>
      </c>
      <c r="E21" s="332">
        <v>1</v>
      </c>
      <c r="F21" s="332">
        <v>1</v>
      </c>
      <c r="G21" s="332">
        <v>1</v>
      </c>
      <c r="H21" s="332">
        <v>1</v>
      </c>
      <c r="I21" s="332">
        <v>1</v>
      </c>
      <c r="J21" s="332">
        <v>1</v>
      </c>
      <c r="K21" s="332">
        <v>1</v>
      </c>
      <c r="L21" s="332">
        <v>1</v>
      </c>
      <c r="M21" s="332">
        <v>1</v>
      </c>
      <c r="N21" s="332">
        <v>1</v>
      </c>
    </row>
    <row r="22" spans="1:14" s="102" customFormat="1" ht="13.5" customHeight="1" x14ac:dyDescent="0.25">
      <c r="A22" s="331" t="s">
        <v>894</v>
      </c>
      <c r="B22" s="331" t="s">
        <v>44</v>
      </c>
      <c r="C22" s="331" t="s">
        <v>1581</v>
      </c>
      <c r="D22" s="332">
        <v>2023</v>
      </c>
      <c r="E22" s="332">
        <v>1</v>
      </c>
      <c r="F22" s="332">
        <v>2.2730600259750555</v>
      </c>
      <c r="G22" s="332">
        <v>2.2730600259750555</v>
      </c>
      <c r="H22" s="332">
        <v>2.2730600259750555</v>
      </c>
      <c r="I22" s="332">
        <v>3.3214624003074551</v>
      </c>
      <c r="J22" s="332">
        <v>3.3214624003074551</v>
      </c>
      <c r="K22" s="332">
        <v>3.3214624003074551</v>
      </c>
      <c r="L22" s="332">
        <v>1.7378753871550496</v>
      </c>
      <c r="M22" s="332">
        <v>1.7378753871550496</v>
      </c>
      <c r="N22" s="332">
        <v>1.7378753871550496</v>
      </c>
    </row>
    <row r="23" spans="1:14" s="102" customFormat="1" ht="13.5" customHeight="1" x14ac:dyDescent="0.25">
      <c r="A23" s="331" t="s">
        <v>894</v>
      </c>
      <c r="B23" s="331" t="s">
        <v>44</v>
      </c>
      <c r="C23" s="331" t="s">
        <v>1582</v>
      </c>
      <c r="D23" s="332">
        <v>2023</v>
      </c>
      <c r="E23" s="332">
        <v>1</v>
      </c>
      <c r="F23" s="332">
        <v>1.7482731690108833</v>
      </c>
      <c r="G23" s="332">
        <v>1.7482731690108833</v>
      </c>
      <c r="H23" s="332">
        <v>1.7482731690108833</v>
      </c>
      <c r="I23" s="332">
        <v>3.0203375563293844</v>
      </c>
      <c r="J23" s="332">
        <v>3.0203375563293844</v>
      </c>
      <c r="K23" s="332">
        <v>3.0203375563293844</v>
      </c>
      <c r="L23" s="332">
        <v>1.7372976121311638</v>
      </c>
      <c r="M23" s="332">
        <v>1.7372976121311638</v>
      </c>
      <c r="N23" s="332">
        <v>1.7372976121311638</v>
      </c>
    </row>
    <row r="24" spans="1:14" s="102" customFormat="1" ht="13.5" customHeight="1" x14ac:dyDescent="0.25">
      <c r="A24" s="331" t="s">
        <v>894</v>
      </c>
      <c r="B24" s="331" t="s">
        <v>44</v>
      </c>
      <c r="C24" s="331" t="s">
        <v>1583</v>
      </c>
      <c r="D24" s="332">
        <v>2023</v>
      </c>
      <c r="E24" s="332">
        <v>1</v>
      </c>
      <c r="F24" s="332">
        <v>2.4997656428581969</v>
      </c>
      <c r="G24" s="332">
        <v>2.4997656428581969</v>
      </c>
      <c r="H24" s="332">
        <v>2.4997656428581969</v>
      </c>
      <c r="I24" s="332">
        <v>2.9047023664299108</v>
      </c>
      <c r="J24" s="332">
        <v>2.9047023664299108</v>
      </c>
      <c r="K24" s="332">
        <v>2.9047023664299108</v>
      </c>
      <c r="L24" s="332">
        <v>1.1219810081376977</v>
      </c>
      <c r="M24" s="332">
        <v>1.1219810081376977</v>
      </c>
      <c r="N24" s="332">
        <v>1.1219810081376977</v>
      </c>
    </row>
    <row r="25" spans="1:14" s="102" customFormat="1" ht="13.5" customHeight="1" x14ac:dyDescent="0.25">
      <c r="A25" s="331" t="s">
        <v>894</v>
      </c>
      <c r="B25" s="331" t="s">
        <v>44</v>
      </c>
      <c r="C25" s="331" t="s">
        <v>1584</v>
      </c>
      <c r="D25" s="332">
        <v>2023</v>
      </c>
      <c r="E25" s="332">
        <v>1</v>
      </c>
      <c r="F25" s="332">
        <v>1.7134581490223073</v>
      </c>
      <c r="G25" s="332">
        <v>1.7134581490223073</v>
      </c>
      <c r="H25" s="332">
        <v>1.7134581490223073</v>
      </c>
      <c r="I25" s="332">
        <v>1.7134581490223073</v>
      </c>
      <c r="J25" s="332">
        <v>1.7134581490223073</v>
      </c>
      <c r="K25" s="332">
        <v>1.7134581490223073</v>
      </c>
      <c r="L25" s="332">
        <v>1.1160802163796841</v>
      </c>
      <c r="M25" s="332">
        <v>1.1160802163796841</v>
      </c>
      <c r="N25" s="332">
        <v>1.1160802163796841</v>
      </c>
    </row>
    <row r="26" spans="1:14" s="102" customFormat="1" ht="13.5" customHeight="1" x14ac:dyDescent="0.25">
      <c r="A26" s="331" t="s">
        <v>894</v>
      </c>
      <c r="B26" s="331" t="s">
        <v>44</v>
      </c>
      <c r="C26" s="331" t="s">
        <v>1585</v>
      </c>
      <c r="D26" s="332">
        <v>2023</v>
      </c>
      <c r="E26" s="332">
        <v>1</v>
      </c>
      <c r="F26" s="332">
        <v>1.6580668884251955</v>
      </c>
      <c r="G26" s="332">
        <v>1.6580668884251955</v>
      </c>
      <c r="H26" s="332">
        <v>1.6580668884251955</v>
      </c>
      <c r="I26" s="332">
        <v>2.4101433323397035</v>
      </c>
      <c r="J26" s="332">
        <v>2.4101433323397035</v>
      </c>
      <c r="K26" s="332">
        <v>2.4101433323397035</v>
      </c>
      <c r="L26" s="332">
        <v>1.3628768841887506</v>
      </c>
      <c r="M26" s="332">
        <v>1.3628768841887506</v>
      </c>
      <c r="N26" s="332">
        <v>1.3628768841887506</v>
      </c>
    </row>
    <row r="27" spans="1:14" s="102" customFormat="1" ht="13.5" customHeight="1" x14ac:dyDescent="0.25">
      <c r="A27" s="331" t="s">
        <v>894</v>
      </c>
      <c r="B27" s="331" t="s">
        <v>44</v>
      </c>
      <c r="C27" s="331" t="s">
        <v>1586</v>
      </c>
      <c r="D27" s="332">
        <v>2023</v>
      </c>
      <c r="E27" s="332">
        <v>1</v>
      </c>
      <c r="F27" s="332">
        <v>1.0628210757947005</v>
      </c>
      <c r="G27" s="332">
        <v>1.0628210757947005</v>
      </c>
      <c r="H27" s="332">
        <v>1.0628210757947005</v>
      </c>
      <c r="I27" s="332">
        <v>1.1020842481663879</v>
      </c>
      <c r="J27" s="332">
        <v>1.1020842481663879</v>
      </c>
      <c r="K27" s="332">
        <v>1.1020842481663879</v>
      </c>
      <c r="L27" s="332">
        <v>1.1894448066933929</v>
      </c>
      <c r="M27" s="332">
        <v>1.1894448066933929</v>
      </c>
      <c r="N27" s="332">
        <v>1.1894448066933929</v>
      </c>
    </row>
    <row r="28" spans="1:14" s="102" customFormat="1" ht="13.5" customHeight="1" x14ac:dyDescent="0.25">
      <c r="A28" s="331" t="s">
        <v>894</v>
      </c>
      <c r="B28" s="331" t="s">
        <v>44</v>
      </c>
      <c r="C28" s="331" t="s">
        <v>1709</v>
      </c>
      <c r="D28" s="332">
        <v>2023</v>
      </c>
      <c r="E28" s="332">
        <v>1</v>
      </c>
      <c r="F28" s="332">
        <v>1.0130560024491748</v>
      </c>
      <c r="G28" s="332">
        <v>1.0130560024491748</v>
      </c>
      <c r="H28" s="332">
        <v>1.0130560024491748</v>
      </c>
      <c r="I28" s="332">
        <v>1.0212160039799092</v>
      </c>
      <c r="J28" s="332">
        <v>1.0212160039799092</v>
      </c>
      <c r="K28" s="332">
        <v>1.0212160039799092</v>
      </c>
      <c r="L28" s="332">
        <v>1.0393720073857928</v>
      </c>
      <c r="M28" s="332">
        <v>1.0393720073857928</v>
      </c>
      <c r="N28" s="332">
        <v>1.0393720073857928</v>
      </c>
    </row>
    <row r="29" spans="1:14" s="102" customFormat="1" ht="13.5" customHeight="1" x14ac:dyDescent="0.25">
      <c r="A29" s="331" t="s">
        <v>894</v>
      </c>
      <c r="B29" s="331" t="s">
        <v>44</v>
      </c>
      <c r="C29" s="331" t="s">
        <v>1846</v>
      </c>
      <c r="D29" s="332">
        <v>2023</v>
      </c>
      <c r="E29" s="332">
        <v>1</v>
      </c>
      <c r="F29" s="332">
        <v>1</v>
      </c>
      <c r="G29" s="332">
        <v>1</v>
      </c>
      <c r="H29" s="332">
        <v>1</v>
      </c>
      <c r="I29" s="332">
        <v>1</v>
      </c>
      <c r="J29" s="332">
        <v>1</v>
      </c>
      <c r="K29" s="332">
        <v>1</v>
      </c>
      <c r="L29" s="332">
        <v>1</v>
      </c>
      <c r="M29" s="332">
        <v>1</v>
      </c>
      <c r="N29" s="332">
        <v>1</v>
      </c>
    </row>
    <row r="30" spans="1:14" s="102" customFormat="1" ht="13.5" customHeight="1" x14ac:dyDescent="0.25">
      <c r="A30" s="331" t="s">
        <v>894</v>
      </c>
      <c r="B30" s="331" t="s">
        <v>45</v>
      </c>
      <c r="C30" s="331" t="s">
        <v>34</v>
      </c>
      <c r="D30" s="332">
        <v>2023</v>
      </c>
      <c r="E30" s="332">
        <v>1</v>
      </c>
      <c r="F30" s="332">
        <v>1</v>
      </c>
      <c r="G30" s="332">
        <v>1</v>
      </c>
      <c r="H30" s="332">
        <v>1</v>
      </c>
      <c r="I30" s="332">
        <v>1</v>
      </c>
      <c r="J30" s="332">
        <v>1</v>
      </c>
      <c r="K30" s="332">
        <v>1</v>
      </c>
      <c r="L30" s="332">
        <v>1</v>
      </c>
      <c r="M30" s="332">
        <v>1</v>
      </c>
      <c r="N30" s="332">
        <v>1</v>
      </c>
    </row>
    <row r="31" spans="1:14" s="102" customFormat="1" ht="13.5" customHeight="1" x14ac:dyDescent="0.25">
      <c r="A31" s="331" t="s">
        <v>894</v>
      </c>
      <c r="B31" s="331" t="s">
        <v>45</v>
      </c>
      <c r="C31" s="331" t="s">
        <v>35</v>
      </c>
      <c r="D31" s="332">
        <v>2023</v>
      </c>
      <c r="E31" s="332">
        <v>1</v>
      </c>
      <c r="F31" s="332">
        <v>1</v>
      </c>
      <c r="G31" s="332">
        <v>1</v>
      </c>
      <c r="H31" s="332">
        <v>1</v>
      </c>
      <c r="I31" s="332">
        <v>1</v>
      </c>
      <c r="J31" s="332">
        <v>1</v>
      </c>
      <c r="K31" s="332">
        <v>1</v>
      </c>
      <c r="L31" s="332">
        <v>1</v>
      </c>
      <c r="M31" s="332">
        <v>1</v>
      </c>
      <c r="N31" s="332">
        <v>1</v>
      </c>
    </row>
    <row r="32" spans="1:14" s="102" customFormat="1" ht="13.5" customHeight="1" x14ac:dyDescent="0.25">
      <c r="A32" s="331" t="s">
        <v>894</v>
      </c>
      <c r="B32" s="331" t="s">
        <v>45</v>
      </c>
      <c r="C32" s="331" t="s">
        <v>36</v>
      </c>
      <c r="D32" s="332">
        <v>2023</v>
      </c>
      <c r="E32" s="332">
        <v>1</v>
      </c>
      <c r="F32" s="332">
        <v>1</v>
      </c>
      <c r="G32" s="332">
        <v>1</v>
      </c>
      <c r="H32" s="332">
        <v>1</v>
      </c>
      <c r="I32" s="332">
        <v>1</v>
      </c>
      <c r="J32" s="332">
        <v>1</v>
      </c>
      <c r="K32" s="332">
        <v>1</v>
      </c>
      <c r="L32" s="332">
        <v>1</v>
      </c>
      <c r="M32" s="332">
        <v>1</v>
      </c>
      <c r="N32" s="332">
        <v>1</v>
      </c>
    </row>
    <row r="33" spans="1:14" s="102" customFormat="1" ht="13.5" customHeight="1" x14ac:dyDescent="0.25">
      <c r="A33" s="331" t="s">
        <v>894</v>
      </c>
      <c r="B33" s="331" t="s">
        <v>45</v>
      </c>
      <c r="C33" s="331" t="s">
        <v>37</v>
      </c>
      <c r="D33" s="332">
        <v>2023</v>
      </c>
      <c r="E33" s="332">
        <v>1</v>
      </c>
      <c r="F33" s="332">
        <v>1</v>
      </c>
      <c r="G33" s="332">
        <v>1</v>
      </c>
      <c r="H33" s="332">
        <v>1</v>
      </c>
      <c r="I33" s="332">
        <v>1</v>
      </c>
      <c r="J33" s="332">
        <v>1</v>
      </c>
      <c r="K33" s="332">
        <v>1</v>
      </c>
      <c r="L33" s="332">
        <v>1</v>
      </c>
      <c r="M33" s="332">
        <v>1</v>
      </c>
      <c r="N33" s="332">
        <v>1</v>
      </c>
    </row>
    <row r="34" spans="1:14" s="102" customFormat="1" ht="13.5" customHeight="1" x14ac:dyDescent="0.25">
      <c r="A34" s="331" t="s">
        <v>894</v>
      </c>
      <c r="B34" s="331" t="s">
        <v>45</v>
      </c>
      <c r="C34" s="331" t="s">
        <v>38</v>
      </c>
      <c r="D34" s="332">
        <v>2023</v>
      </c>
      <c r="E34" s="332">
        <v>1</v>
      </c>
      <c r="F34" s="332">
        <v>1</v>
      </c>
      <c r="G34" s="332">
        <v>1</v>
      </c>
      <c r="H34" s="332">
        <v>1</v>
      </c>
      <c r="I34" s="332">
        <v>1</v>
      </c>
      <c r="J34" s="332">
        <v>1</v>
      </c>
      <c r="K34" s="332">
        <v>1</v>
      </c>
      <c r="L34" s="332">
        <v>1</v>
      </c>
      <c r="M34" s="332">
        <v>1</v>
      </c>
      <c r="N34" s="332">
        <v>1</v>
      </c>
    </row>
    <row r="35" spans="1:14" s="102" customFormat="1" ht="13.5" customHeight="1" x14ac:dyDescent="0.25">
      <c r="A35" s="331" t="s">
        <v>894</v>
      </c>
      <c r="B35" s="331" t="s">
        <v>45</v>
      </c>
      <c r="C35" s="331" t="s">
        <v>1581</v>
      </c>
      <c r="D35" s="332">
        <v>2023</v>
      </c>
      <c r="E35" s="332">
        <v>1</v>
      </c>
      <c r="F35" s="332">
        <v>2.2744897956178352</v>
      </c>
      <c r="G35" s="332">
        <v>2.2744897956178352</v>
      </c>
      <c r="H35" s="332">
        <v>2.2744897956178352</v>
      </c>
      <c r="I35" s="332">
        <v>3.3240696273031118</v>
      </c>
      <c r="J35" s="332">
        <v>3.3240696273031118</v>
      </c>
      <c r="K35" s="332">
        <v>3.3240696273031118</v>
      </c>
      <c r="L35" s="332">
        <v>1.7387041351001664</v>
      </c>
      <c r="M35" s="332">
        <v>1.7387041351001664</v>
      </c>
      <c r="N35" s="332">
        <v>1.7387041351001664</v>
      </c>
    </row>
    <row r="36" spans="1:14" s="102" customFormat="1" ht="13.5" customHeight="1" x14ac:dyDescent="0.25">
      <c r="A36" s="331" t="s">
        <v>894</v>
      </c>
      <c r="B36" s="331" t="s">
        <v>45</v>
      </c>
      <c r="C36" s="331" t="s">
        <v>1582</v>
      </c>
      <c r="D36" s="332">
        <v>2023</v>
      </c>
      <c r="E36" s="332">
        <v>1</v>
      </c>
      <c r="F36" s="332">
        <v>1.749239474464046</v>
      </c>
      <c r="G36" s="332">
        <v>1.749239474464046</v>
      </c>
      <c r="H36" s="332">
        <v>1.749239474464046</v>
      </c>
      <c r="I36" s="332">
        <v>3.0229465810529246</v>
      </c>
      <c r="J36" s="332">
        <v>3.0229465810529246</v>
      </c>
      <c r="K36" s="332">
        <v>3.0229465810529246</v>
      </c>
      <c r="L36" s="332">
        <v>1.7382502198351428</v>
      </c>
      <c r="M36" s="332">
        <v>1.7382502198351428</v>
      </c>
      <c r="N36" s="332">
        <v>1.7382502198351428</v>
      </c>
    </row>
    <row r="37" spans="1:14" s="102" customFormat="1" ht="13.5" customHeight="1" x14ac:dyDescent="0.25">
      <c r="A37" s="331" t="s">
        <v>894</v>
      </c>
      <c r="B37" s="331" t="s">
        <v>45</v>
      </c>
      <c r="C37" s="331" t="s">
        <v>1583</v>
      </c>
      <c r="D37" s="332">
        <v>2023</v>
      </c>
      <c r="E37" s="332">
        <v>1</v>
      </c>
      <c r="F37" s="332">
        <v>2.4997526350668369</v>
      </c>
      <c r="G37" s="332">
        <v>2.4997526350668369</v>
      </c>
      <c r="H37" s="332">
        <v>2.4997526350668369</v>
      </c>
      <c r="I37" s="332">
        <v>2.9046858465348833</v>
      </c>
      <c r="J37" s="332">
        <v>2.9046858465348833</v>
      </c>
      <c r="K37" s="332">
        <v>2.9046858465348833</v>
      </c>
      <c r="L37" s="332">
        <v>1.1219799519724634</v>
      </c>
      <c r="M37" s="332">
        <v>1.1219799519724634</v>
      </c>
      <c r="N37" s="332">
        <v>1.1219799519724634</v>
      </c>
    </row>
    <row r="38" spans="1:14" s="102" customFormat="1" ht="13.5" customHeight="1" x14ac:dyDescent="0.25">
      <c r="A38" s="331" t="s">
        <v>894</v>
      </c>
      <c r="B38" s="331" t="s">
        <v>45</v>
      </c>
      <c r="C38" s="331" t="s">
        <v>1584</v>
      </c>
      <c r="D38" s="332">
        <v>2023</v>
      </c>
      <c r="E38" s="332">
        <v>1</v>
      </c>
      <c r="F38" s="332">
        <v>1.7487451781803585</v>
      </c>
      <c r="G38" s="332">
        <v>1.7487451781803585</v>
      </c>
      <c r="H38" s="332">
        <v>1.7487451781803585</v>
      </c>
      <c r="I38" s="332">
        <v>1.7487451781803585</v>
      </c>
      <c r="J38" s="332">
        <v>1.7487451781803585</v>
      </c>
      <c r="K38" s="332">
        <v>1.7487451781803585</v>
      </c>
      <c r="L38" s="332">
        <v>1.1217966910500132</v>
      </c>
      <c r="M38" s="332">
        <v>1.1217966910500132</v>
      </c>
      <c r="N38" s="332">
        <v>1.1217966910500132</v>
      </c>
    </row>
    <row r="39" spans="1:14" s="102" customFormat="1" ht="13.5" customHeight="1" x14ac:dyDescent="0.25">
      <c r="A39" s="331" t="s">
        <v>894</v>
      </c>
      <c r="B39" s="331" t="s">
        <v>45</v>
      </c>
      <c r="C39" s="331" t="s">
        <v>1585</v>
      </c>
      <c r="D39" s="332">
        <v>2023</v>
      </c>
      <c r="E39" s="332">
        <v>1</v>
      </c>
      <c r="F39" s="332">
        <v>1.9056850583252023</v>
      </c>
      <c r="G39" s="332">
        <v>1.9056850583252023</v>
      </c>
      <c r="H39" s="332">
        <v>1.9056850583252023</v>
      </c>
      <c r="I39" s="332">
        <v>2.9407536964111474</v>
      </c>
      <c r="J39" s="332">
        <v>2.9407536964111474</v>
      </c>
      <c r="K39" s="332">
        <v>2.9407536964111474</v>
      </c>
      <c r="L39" s="332">
        <v>1.4994206178764689</v>
      </c>
      <c r="M39" s="332">
        <v>1.4994206178764689</v>
      </c>
      <c r="N39" s="332">
        <v>1.4994206178764689</v>
      </c>
    </row>
    <row r="40" spans="1:14" s="102" customFormat="1" ht="13.5" customHeight="1" x14ac:dyDescent="0.25">
      <c r="A40" s="331" t="s">
        <v>894</v>
      </c>
      <c r="B40" s="331" t="s">
        <v>45</v>
      </c>
      <c r="C40" s="331" t="s">
        <v>1586</v>
      </c>
      <c r="D40" s="332">
        <v>2023</v>
      </c>
      <c r="E40" s="332">
        <v>1</v>
      </c>
      <c r="F40" s="332">
        <v>1.0885977829411855</v>
      </c>
      <c r="G40" s="332">
        <v>1.0885977829411855</v>
      </c>
      <c r="H40" s="332">
        <v>1.0885977829411855</v>
      </c>
      <c r="I40" s="332">
        <v>1.143971397279427</v>
      </c>
      <c r="J40" s="332">
        <v>1.143971397279427</v>
      </c>
      <c r="K40" s="332">
        <v>1.143971397279427</v>
      </c>
      <c r="L40" s="332">
        <v>1.2671776891820135</v>
      </c>
      <c r="M40" s="332">
        <v>1.2671776891820135</v>
      </c>
      <c r="N40" s="332">
        <v>1.2671776891820135</v>
      </c>
    </row>
    <row r="41" spans="1:14" s="102" customFormat="1" ht="13.5" customHeight="1" x14ac:dyDescent="0.25">
      <c r="A41" s="331" t="s">
        <v>894</v>
      </c>
      <c r="B41" s="331" t="s">
        <v>45</v>
      </c>
      <c r="C41" s="331" t="s">
        <v>1709</v>
      </c>
      <c r="D41" s="332">
        <v>2023</v>
      </c>
      <c r="E41" s="332">
        <v>1</v>
      </c>
      <c r="F41" s="332">
        <v>1.0302304227832122</v>
      </c>
      <c r="G41" s="332">
        <v>1.0302304227832122</v>
      </c>
      <c r="H41" s="332">
        <v>1.0302304227832122</v>
      </c>
      <c r="I41" s="332">
        <v>1.0491244370227197</v>
      </c>
      <c r="J41" s="332">
        <v>1.0491244370227197</v>
      </c>
      <c r="K41" s="332">
        <v>1.0491244370227197</v>
      </c>
      <c r="L41" s="332">
        <v>1.0911636187056242</v>
      </c>
      <c r="M41" s="332">
        <v>1.0911636187056242</v>
      </c>
      <c r="N41" s="332">
        <v>1.0911636187056242</v>
      </c>
    </row>
    <row r="42" spans="1:14" s="102" customFormat="1" ht="13.5" customHeight="1" x14ac:dyDescent="0.25">
      <c r="A42" s="331" t="s">
        <v>894</v>
      </c>
      <c r="B42" s="331" t="s">
        <v>45</v>
      </c>
      <c r="C42" s="331" t="s">
        <v>1846</v>
      </c>
      <c r="D42" s="332">
        <v>2023</v>
      </c>
      <c r="E42" s="332">
        <v>1</v>
      </c>
      <c r="F42" s="332">
        <v>1</v>
      </c>
      <c r="G42" s="332">
        <v>1</v>
      </c>
      <c r="H42" s="332">
        <v>1</v>
      </c>
      <c r="I42" s="332">
        <v>1</v>
      </c>
      <c r="J42" s="332">
        <v>1</v>
      </c>
      <c r="K42" s="332">
        <v>1</v>
      </c>
      <c r="L42" s="332">
        <v>1</v>
      </c>
      <c r="M42" s="332">
        <v>1</v>
      </c>
      <c r="N42" s="332">
        <v>1</v>
      </c>
    </row>
    <row r="43" spans="1:14" s="102" customFormat="1" ht="13.5" customHeight="1" x14ac:dyDescent="0.25">
      <c r="A43" s="331" t="s">
        <v>894</v>
      </c>
      <c r="B43" s="331" t="s">
        <v>46</v>
      </c>
      <c r="C43" s="331" t="s">
        <v>34</v>
      </c>
      <c r="D43" s="332">
        <v>2023</v>
      </c>
      <c r="E43" s="332">
        <v>1</v>
      </c>
      <c r="F43" s="332">
        <v>1</v>
      </c>
      <c r="G43" s="332">
        <v>1</v>
      </c>
      <c r="H43" s="332">
        <v>1</v>
      </c>
      <c r="I43" s="332">
        <v>1</v>
      </c>
      <c r="J43" s="332">
        <v>1</v>
      </c>
      <c r="K43" s="332">
        <v>1</v>
      </c>
      <c r="L43" s="332">
        <v>1</v>
      </c>
      <c r="M43" s="332">
        <v>1</v>
      </c>
      <c r="N43" s="332">
        <v>1</v>
      </c>
    </row>
    <row r="44" spans="1:14" s="102" customFormat="1" ht="13.5" customHeight="1" x14ac:dyDescent="0.25">
      <c r="A44" s="331" t="s">
        <v>894</v>
      </c>
      <c r="B44" s="331" t="s">
        <v>46</v>
      </c>
      <c r="C44" s="331" t="s">
        <v>35</v>
      </c>
      <c r="D44" s="332">
        <v>2023</v>
      </c>
      <c r="E44" s="332">
        <v>1</v>
      </c>
      <c r="F44" s="332">
        <v>1</v>
      </c>
      <c r="G44" s="332">
        <v>1</v>
      </c>
      <c r="H44" s="332">
        <v>1</v>
      </c>
      <c r="I44" s="332">
        <v>1</v>
      </c>
      <c r="J44" s="332">
        <v>1</v>
      </c>
      <c r="K44" s="332">
        <v>1</v>
      </c>
      <c r="L44" s="332">
        <v>1</v>
      </c>
      <c r="M44" s="332">
        <v>1</v>
      </c>
      <c r="N44" s="332">
        <v>1</v>
      </c>
    </row>
    <row r="45" spans="1:14" s="102" customFormat="1" ht="13.5" customHeight="1" x14ac:dyDescent="0.25">
      <c r="A45" s="331" t="s">
        <v>894</v>
      </c>
      <c r="B45" s="331" t="s">
        <v>46</v>
      </c>
      <c r="C45" s="331" t="s">
        <v>36</v>
      </c>
      <c r="D45" s="332">
        <v>2023</v>
      </c>
      <c r="E45" s="332">
        <v>1</v>
      </c>
      <c r="F45" s="332">
        <v>1</v>
      </c>
      <c r="G45" s="332">
        <v>1</v>
      </c>
      <c r="H45" s="332">
        <v>1</v>
      </c>
      <c r="I45" s="332">
        <v>1</v>
      </c>
      <c r="J45" s="332">
        <v>1</v>
      </c>
      <c r="K45" s="332">
        <v>1</v>
      </c>
      <c r="L45" s="332">
        <v>1</v>
      </c>
      <c r="M45" s="332">
        <v>1</v>
      </c>
      <c r="N45" s="332">
        <v>1</v>
      </c>
    </row>
    <row r="46" spans="1:14" s="102" customFormat="1" ht="13.5" customHeight="1" x14ac:dyDescent="0.25">
      <c r="A46" s="331" t="s">
        <v>894</v>
      </c>
      <c r="B46" s="331" t="s">
        <v>46</v>
      </c>
      <c r="C46" s="331" t="s">
        <v>37</v>
      </c>
      <c r="D46" s="332">
        <v>2023</v>
      </c>
      <c r="E46" s="332">
        <v>1</v>
      </c>
      <c r="F46" s="332">
        <v>1</v>
      </c>
      <c r="G46" s="332">
        <v>1</v>
      </c>
      <c r="H46" s="332">
        <v>1</v>
      </c>
      <c r="I46" s="332">
        <v>1</v>
      </c>
      <c r="J46" s="332">
        <v>1</v>
      </c>
      <c r="K46" s="332">
        <v>1</v>
      </c>
      <c r="L46" s="332">
        <v>1</v>
      </c>
      <c r="M46" s="332">
        <v>1</v>
      </c>
      <c r="N46" s="332">
        <v>1</v>
      </c>
    </row>
    <row r="47" spans="1:14" s="102" customFormat="1" ht="13.5" customHeight="1" x14ac:dyDescent="0.25">
      <c r="A47" s="331" t="s">
        <v>894</v>
      </c>
      <c r="B47" s="331" t="s">
        <v>46</v>
      </c>
      <c r="C47" s="331" t="s">
        <v>38</v>
      </c>
      <c r="D47" s="332">
        <v>2023</v>
      </c>
      <c r="E47" s="332">
        <v>1</v>
      </c>
      <c r="F47" s="332">
        <v>1</v>
      </c>
      <c r="G47" s="332">
        <v>1</v>
      </c>
      <c r="H47" s="332">
        <v>1</v>
      </c>
      <c r="I47" s="332">
        <v>1</v>
      </c>
      <c r="J47" s="332">
        <v>1</v>
      </c>
      <c r="K47" s="332">
        <v>1</v>
      </c>
      <c r="L47" s="332">
        <v>1</v>
      </c>
      <c r="M47" s="332">
        <v>1</v>
      </c>
      <c r="N47" s="332">
        <v>1</v>
      </c>
    </row>
    <row r="48" spans="1:14" s="102" customFormat="1" ht="13.5" customHeight="1" x14ac:dyDescent="0.25">
      <c r="A48" s="331" t="s">
        <v>894</v>
      </c>
      <c r="B48" s="331" t="s">
        <v>46</v>
      </c>
      <c r="C48" s="331" t="s">
        <v>1581</v>
      </c>
      <c r="D48" s="332">
        <v>2023</v>
      </c>
      <c r="E48" s="332">
        <v>1</v>
      </c>
      <c r="F48" s="332">
        <v>2.2723377697318212</v>
      </c>
      <c r="G48" s="332">
        <v>2.2723377697318212</v>
      </c>
      <c r="H48" s="332">
        <v>2.2723377697318212</v>
      </c>
      <c r="I48" s="332">
        <v>3.3201453448050864</v>
      </c>
      <c r="J48" s="332">
        <v>3.3201453448050864</v>
      </c>
      <c r="K48" s="332">
        <v>3.3201453448050864</v>
      </c>
      <c r="L48" s="332">
        <v>1.7374564414637472</v>
      </c>
      <c r="M48" s="332">
        <v>1.7374564414637472</v>
      </c>
      <c r="N48" s="332">
        <v>1.7374564414637472</v>
      </c>
    </row>
    <row r="49" spans="1:14" s="102" customFormat="1" ht="13.5" customHeight="1" x14ac:dyDescent="0.25">
      <c r="A49" s="331" t="s">
        <v>894</v>
      </c>
      <c r="B49" s="331" t="s">
        <v>46</v>
      </c>
      <c r="C49" s="331" t="s">
        <v>1582</v>
      </c>
      <c r="D49" s="332">
        <v>2023</v>
      </c>
      <c r="E49" s="332">
        <v>1</v>
      </c>
      <c r="F49" s="332">
        <v>1.7472414275306027</v>
      </c>
      <c r="G49" s="332">
        <v>1.7472414275306027</v>
      </c>
      <c r="H49" s="332">
        <v>1.7472414275306027</v>
      </c>
      <c r="I49" s="332">
        <v>3.0175518543326278</v>
      </c>
      <c r="J49" s="332">
        <v>3.0175518543326278</v>
      </c>
      <c r="K49" s="332">
        <v>3.0175518543326278</v>
      </c>
      <c r="L49" s="332">
        <v>1.7362803234305193</v>
      </c>
      <c r="M49" s="332">
        <v>1.7362803234305193</v>
      </c>
      <c r="N49" s="332">
        <v>1.7362803234305193</v>
      </c>
    </row>
    <row r="50" spans="1:14" s="102" customFormat="1" ht="13.5" customHeight="1" x14ac:dyDescent="0.25">
      <c r="A50" s="331" t="s">
        <v>894</v>
      </c>
      <c r="B50" s="331" t="s">
        <v>46</v>
      </c>
      <c r="C50" s="331" t="s">
        <v>1583</v>
      </c>
      <c r="D50" s="332">
        <v>2023</v>
      </c>
      <c r="E50" s="332">
        <v>1</v>
      </c>
      <c r="F50" s="332">
        <v>2.4991455051793787</v>
      </c>
      <c r="G50" s="332">
        <v>2.4991455051793787</v>
      </c>
      <c r="H50" s="332">
        <v>2.4991455051793787</v>
      </c>
      <c r="I50" s="332">
        <v>2.9039147915778103</v>
      </c>
      <c r="J50" s="332">
        <v>2.9039147915778103</v>
      </c>
      <c r="K50" s="332">
        <v>2.9039147915778103</v>
      </c>
      <c r="L50" s="332">
        <v>1.1219307201232811</v>
      </c>
      <c r="M50" s="332">
        <v>1.1219307201232811</v>
      </c>
      <c r="N50" s="332">
        <v>1.1219307201232811</v>
      </c>
    </row>
    <row r="51" spans="1:14" s="102" customFormat="1" ht="13.5" customHeight="1" x14ac:dyDescent="0.25">
      <c r="A51" s="331" t="s">
        <v>894</v>
      </c>
      <c r="B51" s="331" t="s">
        <v>46</v>
      </c>
      <c r="C51" s="331" t="s">
        <v>1584</v>
      </c>
      <c r="D51" s="332">
        <v>2023</v>
      </c>
      <c r="E51" s="332">
        <v>1</v>
      </c>
      <c r="F51" s="332">
        <v>1.7485533977017276</v>
      </c>
      <c r="G51" s="332">
        <v>1.7485533977017276</v>
      </c>
      <c r="H51" s="332">
        <v>1.7485533977017276</v>
      </c>
      <c r="I51" s="332">
        <v>1.7485533977017276</v>
      </c>
      <c r="J51" s="332">
        <v>1.7485533977017276</v>
      </c>
      <c r="K51" s="332">
        <v>1.7485533977017276</v>
      </c>
      <c r="L51" s="332">
        <v>1.1217656504276798</v>
      </c>
      <c r="M51" s="332">
        <v>1.1217656504276798</v>
      </c>
      <c r="N51" s="332">
        <v>1.1217656504276798</v>
      </c>
    </row>
    <row r="52" spans="1:14" s="102" customFormat="1" ht="13.5" customHeight="1" x14ac:dyDescent="0.25">
      <c r="A52" s="331" t="s">
        <v>894</v>
      </c>
      <c r="B52" s="331" t="s">
        <v>46</v>
      </c>
      <c r="C52" s="331" t="s">
        <v>1585</v>
      </c>
      <c r="D52" s="332">
        <v>2023</v>
      </c>
      <c r="E52" s="332">
        <v>1</v>
      </c>
      <c r="F52" s="332">
        <v>2.0076285012190107</v>
      </c>
      <c r="G52" s="332">
        <v>2.0076285012190107</v>
      </c>
      <c r="H52" s="332">
        <v>2.0076285012190107</v>
      </c>
      <c r="I52" s="332">
        <v>3.1592039311835949</v>
      </c>
      <c r="J52" s="332">
        <v>3.1592039311835949</v>
      </c>
      <c r="K52" s="332">
        <v>3.1592039311835949</v>
      </c>
      <c r="L52" s="332">
        <v>1.5556351449579122</v>
      </c>
      <c r="M52" s="332">
        <v>1.5556351449579122</v>
      </c>
      <c r="N52" s="332">
        <v>1.5556351449579122</v>
      </c>
    </row>
    <row r="53" spans="1:14" s="102" customFormat="1" ht="13.5" customHeight="1" x14ac:dyDescent="0.25">
      <c r="A53" s="331" t="s">
        <v>894</v>
      </c>
      <c r="B53" s="331" t="s">
        <v>46</v>
      </c>
      <c r="C53" s="331" t="s">
        <v>1586</v>
      </c>
      <c r="D53" s="332">
        <v>2023</v>
      </c>
      <c r="E53" s="332">
        <v>1</v>
      </c>
      <c r="F53" s="332">
        <v>1.1054499841671643</v>
      </c>
      <c r="G53" s="332">
        <v>1.1054499841671643</v>
      </c>
      <c r="H53" s="332">
        <v>1.1054499841671643</v>
      </c>
      <c r="I53" s="332">
        <v>1.171356224271642</v>
      </c>
      <c r="J53" s="332">
        <v>1.171356224271642</v>
      </c>
      <c r="K53" s="332">
        <v>1.171356224271642</v>
      </c>
      <c r="L53" s="332">
        <v>1.317997608504105</v>
      </c>
      <c r="M53" s="332">
        <v>1.317997608504105</v>
      </c>
      <c r="N53" s="332">
        <v>1.317997608504105</v>
      </c>
    </row>
    <row r="54" spans="1:14" s="102" customFormat="1" ht="13.5" customHeight="1" x14ac:dyDescent="0.25">
      <c r="A54" s="331" t="s">
        <v>894</v>
      </c>
      <c r="B54" s="331" t="s">
        <v>46</v>
      </c>
      <c r="C54" s="331" t="s">
        <v>1709</v>
      </c>
      <c r="D54" s="332">
        <v>2023</v>
      </c>
      <c r="E54" s="332">
        <v>1</v>
      </c>
      <c r="F54" s="332">
        <v>1.0436282893264983</v>
      </c>
      <c r="G54" s="332">
        <v>1.0436282893264983</v>
      </c>
      <c r="H54" s="332">
        <v>1.0436282893264983</v>
      </c>
      <c r="I54" s="332">
        <v>1.0708959701555596</v>
      </c>
      <c r="J54" s="332">
        <v>1.0708959701555596</v>
      </c>
      <c r="K54" s="332">
        <v>1.0708959701555596</v>
      </c>
      <c r="L54" s="332">
        <v>1.1315665600002212</v>
      </c>
      <c r="M54" s="332">
        <v>1.1315665600002212</v>
      </c>
      <c r="N54" s="332">
        <v>1.1315665600002212</v>
      </c>
    </row>
    <row r="55" spans="1:14" s="102" customFormat="1" ht="13.5" customHeight="1" x14ac:dyDescent="0.25">
      <c r="A55" s="331" t="s">
        <v>894</v>
      </c>
      <c r="B55" s="331" t="s">
        <v>46</v>
      </c>
      <c r="C55" s="331" t="s">
        <v>1846</v>
      </c>
      <c r="D55" s="332">
        <v>2023</v>
      </c>
      <c r="E55" s="332">
        <v>1</v>
      </c>
      <c r="F55" s="332">
        <v>1</v>
      </c>
      <c r="G55" s="332">
        <v>1</v>
      </c>
      <c r="H55" s="332">
        <v>1</v>
      </c>
      <c r="I55" s="332">
        <v>1</v>
      </c>
      <c r="J55" s="332">
        <v>1</v>
      </c>
      <c r="K55" s="332">
        <v>1</v>
      </c>
      <c r="L55" s="332">
        <v>1</v>
      </c>
      <c r="M55" s="332">
        <v>1</v>
      </c>
      <c r="N55" s="332">
        <v>1</v>
      </c>
    </row>
    <row r="56" spans="1:14" s="102" customFormat="1" ht="13.5" customHeight="1" x14ac:dyDescent="0.25">
      <c r="A56" s="331" t="s">
        <v>894</v>
      </c>
      <c r="B56" s="331" t="s">
        <v>1587</v>
      </c>
      <c r="C56" s="331" t="s">
        <v>1582</v>
      </c>
      <c r="D56" s="332">
        <v>2023</v>
      </c>
      <c r="E56" s="332">
        <v>1</v>
      </c>
      <c r="F56" s="332">
        <v>1.3646189273121525</v>
      </c>
      <c r="G56" s="332">
        <v>1.3646189273121525</v>
      </c>
      <c r="H56" s="332">
        <v>1.3646189273121525</v>
      </c>
      <c r="I56" s="332">
        <v>1.3646189273121525</v>
      </c>
      <c r="J56" s="332">
        <v>1.3646189273121525</v>
      </c>
      <c r="K56" s="332">
        <v>1.3646189273121525</v>
      </c>
      <c r="L56" s="332">
        <v>2.0384347049850109</v>
      </c>
      <c r="M56" s="332">
        <v>2.0384347049850109</v>
      </c>
      <c r="N56" s="332">
        <v>2.0384347049850109</v>
      </c>
    </row>
    <row r="57" spans="1:14" s="102" customFormat="1" ht="13.5" customHeight="1" x14ac:dyDescent="0.25">
      <c r="A57" s="331" t="s">
        <v>894</v>
      </c>
      <c r="B57" s="331" t="s">
        <v>1587</v>
      </c>
      <c r="C57" s="331" t="s">
        <v>1583</v>
      </c>
      <c r="D57" s="332">
        <v>2023</v>
      </c>
      <c r="E57" s="332">
        <v>1</v>
      </c>
      <c r="F57" s="332">
        <v>1.2249727344937957</v>
      </c>
      <c r="G57" s="332">
        <v>1.2249727344937957</v>
      </c>
      <c r="H57" s="332">
        <v>1.2249727344937957</v>
      </c>
      <c r="I57" s="332">
        <v>1.2249727344937957</v>
      </c>
      <c r="J57" s="332">
        <v>1.2249727344937957</v>
      </c>
      <c r="K57" s="332">
        <v>1.2249727344937957</v>
      </c>
      <c r="L57" s="332">
        <v>2.0678705797305503</v>
      </c>
      <c r="M57" s="332">
        <v>2.0678705797305503</v>
      </c>
      <c r="N57" s="332">
        <v>2.0678705797305503</v>
      </c>
    </row>
    <row r="58" spans="1:14" s="102" customFormat="1" ht="13.5" customHeight="1" x14ac:dyDescent="0.25">
      <c r="A58" s="331" t="s">
        <v>894</v>
      </c>
      <c r="B58" s="331" t="s">
        <v>1587</v>
      </c>
      <c r="C58" s="331" t="s">
        <v>1584</v>
      </c>
      <c r="D58" s="332">
        <v>2023</v>
      </c>
      <c r="E58" s="332">
        <v>1</v>
      </c>
      <c r="F58" s="332">
        <v>1.0449974567771554</v>
      </c>
      <c r="G58" s="332">
        <v>1.0449974567771554</v>
      </c>
      <c r="H58" s="332">
        <v>1.0449974567771554</v>
      </c>
      <c r="I58" s="332">
        <v>1.0449974567771554</v>
      </c>
      <c r="J58" s="332">
        <v>1.0449974567771554</v>
      </c>
      <c r="K58" s="332">
        <v>1.0449974567771554</v>
      </c>
      <c r="L58" s="332">
        <v>2.0679396408444948</v>
      </c>
      <c r="M58" s="332">
        <v>2.0679396408444948</v>
      </c>
      <c r="N58" s="332">
        <v>2.0679396408444948</v>
      </c>
    </row>
    <row r="59" spans="1:14" s="102" customFormat="1" ht="13.5" customHeight="1" x14ac:dyDescent="0.25">
      <c r="A59" s="331" t="s">
        <v>894</v>
      </c>
      <c r="B59" s="331" t="s">
        <v>1587</v>
      </c>
      <c r="C59" s="331" t="s">
        <v>1585</v>
      </c>
      <c r="D59" s="332">
        <v>2023</v>
      </c>
      <c r="E59" s="332">
        <v>1</v>
      </c>
      <c r="F59" s="332">
        <v>1.0448972230557625</v>
      </c>
      <c r="G59" s="332">
        <v>1.0448972230557625</v>
      </c>
      <c r="H59" s="332">
        <v>1.0448972230557625</v>
      </c>
      <c r="I59" s="332">
        <v>1.0448972230557625</v>
      </c>
      <c r="J59" s="332">
        <v>1.0448972230557625</v>
      </c>
      <c r="K59" s="332">
        <v>1.0448972230557625</v>
      </c>
      <c r="L59" s="332">
        <v>2.0655607605234332</v>
      </c>
      <c r="M59" s="332">
        <v>2.0655607605234332</v>
      </c>
      <c r="N59" s="332">
        <v>2.0655607605234332</v>
      </c>
    </row>
    <row r="60" spans="1:14" s="102" customFormat="1" ht="13.5" customHeight="1" x14ac:dyDescent="0.25">
      <c r="A60" s="331" t="s">
        <v>894</v>
      </c>
      <c r="B60" s="331" t="s">
        <v>1587</v>
      </c>
      <c r="C60" s="331" t="s">
        <v>1586</v>
      </c>
      <c r="D60" s="332">
        <v>2023</v>
      </c>
      <c r="E60" s="332">
        <v>1</v>
      </c>
      <c r="F60" s="332">
        <v>1.553189300536816</v>
      </c>
      <c r="G60" s="332">
        <v>1.553189300536816</v>
      </c>
      <c r="H60" s="332">
        <v>1.553189300536816</v>
      </c>
      <c r="I60" s="332">
        <v>1.0433784469605583</v>
      </c>
      <c r="J60" s="332">
        <v>1.0433784469605583</v>
      </c>
      <c r="K60" s="332">
        <v>1.0433784469605583</v>
      </c>
      <c r="L60" s="332">
        <v>1.1697002979995461</v>
      </c>
      <c r="M60" s="332">
        <v>1.1697002979995461</v>
      </c>
      <c r="N60" s="332">
        <v>1.1697002979995461</v>
      </c>
    </row>
    <row r="61" spans="1:14" s="102" customFormat="1" ht="13.5" customHeight="1" x14ac:dyDescent="0.25">
      <c r="A61" s="331" t="s">
        <v>894</v>
      </c>
      <c r="B61" s="331" t="s">
        <v>1588</v>
      </c>
      <c r="C61" s="331" t="s">
        <v>1581</v>
      </c>
      <c r="D61" s="332">
        <v>2023</v>
      </c>
      <c r="E61" s="332">
        <v>1</v>
      </c>
      <c r="F61" s="332">
        <v>1</v>
      </c>
      <c r="G61" s="332">
        <v>1</v>
      </c>
      <c r="H61" s="332">
        <v>1</v>
      </c>
      <c r="I61" s="332">
        <v>1</v>
      </c>
      <c r="J61" s="332">
        <v>1</v>
      </c>
      <c r="K61" s="332">
        <v>1</v>
      </c>
      <c r="L61" s="332">
        <v>2.0680000000000001</v>
      </c>
      <c r="M61" s="332">
        <v>2.0680000000000001</v>
      </c>
      <c r="N61" s="332">
        <v>2.0680000000000001</v>
      </c>
    </row>
    <row r="62" spans="1:14" s="102" customFormat="1" ht="13.5" customHeight="1" x14ac:dyDescent="0.25">
      <c r="A62" s="331" t="s">
        <v>894</v>
      </c>
      <c r="B62" s="331" t="s">
        <v>1588</v>
      </c>
      <c r="C62" s="331" t="s">
        <v>1582</v>
      </c>
      <c r="D62" s="332">
        <v>2023</v>
      </c>
      <c r="E62" s="332">
        <v>1</v>
      </c>
      <c r="F62" s="332">
        <v>1.375</v>
      </c>
      <c r="G62" s="332">
        <v>1.375</v>
      </c>
      <c r="H62" s="332">
        <v>1.375</v>
      </c>
      <c r="I62" s="332">
        <v>1.375</v>
      </c>
      <c r="J62" s="332">
        <v>1.375</v>
      </c>
      <c r="K62" s="332">
        <v>1.375</v>
      </c>
      <c r="L62" s="332">
        <v>2.0680000000000001</v>
      </c>
      <c r="M62" s="332">
        <v>2.0680000000000001</v>
      </c>
      <c r="N62" s="332">
        <v>2.0680000000000001</v>
      </c>
    </row>
    <row r="63" spans="1:14" s="102" customFormat="1" ht="13.5" customHeight="1" x14ac:dyDescent="0.25">
      <c r="A63" s="331" t="s">
        <v>894</v>
      </c>
      <c r="B63" s="331" t="s">
        <v>1588</v>
      </c>
      <c r="C63" s="331" t="s">
        <v>1583</v>
      </c>
      <c r="D63" s="332">
        <v>2023</v>
      </c>
      <c r="E63" s="332">
        <v>1</v>
      </c>
      <c r="F63" s="332">
        <v>1.2249650542743724</v>
      </c>
      <c r="G63" s="332">
        <v>1.2249650542743724</v>
      </c>
      <c r="H63" s="332">
        <v>1.2249650542743724</v>
      </c>
      <c r="I63" s="332">
        <v>1.2249650542743724</v>
      </c>
      <c r="J63" s="332">
        <v>1.2249650542743724</v>
      </c>
      <c r="K63" s="332">
        <v>1.2249650542743724</v>
      </c>
      <c r="L63" s="332">
        <v>2.0678341242890208</v>
      </c>
      <c r="M63" s="332">
        <v>2.0678341242890208</v>
      </c>
      <c r="N63" s="332">
        <v>2.0678341242890208</v>
      </c>
    </row>
    <row r="64" spans="1:14" s="102" customFormat="1" ht="13.5" customHeight="1" x14ac:dyDescent="0.25">
      <c r="A64" s="331" t="s">
        <v>894</v>
      </c>
      <c r="B64" s="331" t="s">
        <v>1588</v>
      </c>
      <c r="C64" s="331" t="s">
        <v>1584</v>
      </c>
      <c r="D64" s="332">
        <v>2023</v>
      </c>
      <c r="E64" s="332">
        <v>1</v>
      </c>
      <c r="F64" s="332">
        <v>1.0449970760637544</v>
      </c>
      <c r="G64" s="332">
        <v>1.0449970760637544</v>
      </c>
      <c r="H64" s="332">
        <v>1.0449970760637544</v>
      </c>
      <c r="I64" s="332">
        <v>1.0449970760637544</v>
      </c>
      <c r="J64" s="332">
        <v>1.0449970760637544</v>
      </c>
      <c r="K64" s="332">
        <v>1.0449970760637544</v>
      </c>
      <c r="L64" s="332">
        <v>2.0679306052464352</v>
      </c>
      <c r="M64" s="332">
        <v>2.0679306052464352</v>
      </c>
      <c r="N64" s="332">
        <v>2.0679306052464352</v>
      </c>
    </row>
    <row r="65" spans="1:14" s="102" customFormat="1" ht="13.5" customHeight="1" x14ac:dyDescent="0.25">
      <c r="A65" s="331" t="s">
        <v>894</v>
      </c>
      <c r="B65" s="331" t="s">
        <v>1588</v>
      </c>
      <c r="C65" s="331" t="s">
        <v>1585</v>
      </c>
      <c r="D65" s="332">
        <v>2023</v>
      </c>
      <c r="E65" s="332">
        <v>1</v>
      </c>
      <c r="F65" s="332">
        <v>1.0448703708203295</v>
      </c>
      <c r="G65" s="332">
        <v>1.0448703708203295</v>
      </c>
      <c r="H65" s="332">
        <v>1.0448703708203295</v>
      </c>
      <c r="I65" s="332">
        <v>1.0448703708203295</v>
      </c>
      <c r="J65" s="332">
        <v>1.0448703708203295</v>
      </c>
      <c r="K65" s="332">
        <v>1.0448703708203295</v>
      </c>
      <c r="L65" s="332">
        <v>2.0649234674691495</v>
      </c>
      <c r="M65" s="332">
        <v>2.0649234674691495</v>
      </c>
      <c r="N65" s="332">
        <v>2.0649234674691495</v>
      </c>
    </row>
    <row r="66" spans="1:14" s="102" customFormat="1" ht="13.5" customHeight="1" x14ac:dyDescent="0.25">
      <c r="A66" s="331" t="s">
        <v>894</v>
      </c>
      <c r="B66" s="331" t="s">
        <v>1588</v>
      </c>
      <c r="C66" s="331" t="s">
        <v>47</v>
      </c>
      <c r="D66" s="332">
        <v>2023</v>
      </c>
      <c r="E66" s="332">
        <v>1</v>
      </c>
      <c r="F66" s="332">
        <v>1</v>
      </c>
      <c r="G66" s="332">
        <v>1</v>
      </c>
      <c r="H66" s="332">
        <v>1</v>
      </c>
      <c r="I66" s="332">
        <v>1</v>
      </c>
      <c r="J66" s="332">
        <v>1</v>
      </c>
      <c r="K66" s="332">
        <v>1</v>
      </c>
      <c r="L66" s="332">
        <v>1</v>
      </c>
      <c r="M66" s="332">
        <v>1</v>
      </c>
      <c r="N66" s="332">
        <v>1</v>
      </c>
    </row>
    <row r="67" spans="1:14" s="102" customFormat="1" ht="13.5" customHeight="1" x14ac:dyDescent="0.25">
      <c r="A67" s="331" t="s">
        <v>894</v>
      </c>
      <c r="B67" s="331" t="s">
        <v>1588</v>
      </c>
      <c r="C67" s="331" t="s">
        <v>1586</v>
      </c>
      <c r="D67" s="332">
        <v>2023</v>
      </c>
      <c r="E67" s="332">
        <v>1</v>
      </c>
      <c r="F67" s="332">
        <v>3.5847051100239096</v>
      </c>
      <c r="G67" s="332">
        <v>3.5847051100239096</v>
      </c>
      <c r="H67" s="332">
        <v>3.5847051100239096</v>
      </c>
      <c r="I67" s="332">
        <v>1.2027343056291531</v>
      </c>
      <c r="J67" s="332">
        <v>1.2027343056291531</v>
      </c>
      <c r="K67" s="332">
        <v>1.2027343056291531</v>
      </c>
      <c r="L67" s="332">
        <v>1.7931144264173458</v>
      </c>
      <c r="M67" s="332">
        <v>1.7931144264173458</v>
      </c>
      <c r="N67" s="332">
        <v>1.7931144264173458</v>
      </c>
    </row>
    <row r="68" spans="1:14" s="102" customFormat="1" ht="13.5" customHeight="1" x14ac:dyDescent="0.25">
      <c r="A68" s="331" t="s">
        <v>894</v>
      </c>
      <c r="B68" s="331" t="s">
        <v>1588</v>
      </c>
      <c r="C68" s="331" t="s">
        <v>1709</v>
      </c>
      <c r="D68" s="332">
        <v>2023</v>
      </c>
      <c r="E68" s="332">
        <v>1</v>
      </c>
      <c r="F68" s="332">
        <v>2.1863001145302485</v>
      </c>
      <c r="G68" s="332">
        <v>2.1863001145302485</v>
      </c>
      <c r="H68" s="332">
        <v>2.1863001145302485</v>
      </c>
      <c r="I68" s="332">
        <v>1.0930318193295281</v>
      </c>
      <c r="J68" s="332">
        <v>1.0930318193295281</v>
      </c>
      <c r="K68" s="332">
        <v>1.0930318193295281</v>
      </c>
      <c r="L68" s="332">
        <v>1.3639486558385936</v>
      </c>
      <c r="M68" s="332">
        <v>1.3639486558385936</v>
      </c>
      <c r="N68" s="332">
        <v>1.3639486558385936</v>
      </c>
    </row>
    <row r="69" spans="1:14" s="102" customFormat="1" ht="13.5" customHeight="1" x14ac:dyDescent="0.25">
      <c r="A69" s="331" t="s">
        <v>894</v>
      </c>
      <c r="B69" s="331" t="s">
        <v>1588</v>
      </c>
      <c r="C69" s="331" t="s">
        <v>1846</v>
      </c>
      <c r="D69" s="332">
        <v>2023</v>
      </c>
      <c r="E69" s="332">
        <v>1</v>
      </c>
      <c r="F69" s="332">
        <v>1.0566721049086019</v>
      </c>
      <c r="G69" s="332">
        <v>1.0566721049086019</v>
      </c>
      <c r="H69" s="332">
        <v>1.0566721049086019</v>
      </c>
      <c r="I69" s="332">
        <v>1.0044289095729406</v>
      </c>
      <c r="J69" s="332">
        <v>1.0044289095729406</v>
      </c>
      <c r="K69" s="332">
        <v>1.0044289095729406</v>
      </c>
      <c r="L69" s="332">
        <v>1.0173262836040313</v>
      </c>
      <c r="M69" s="332">
        <v>1.0173262836040313</v>
      </c>
      <c r="N69" s="332">
        <v>1.0173262836040313</v>
      </c>
    </row>
    <row r="70" spans="1:14" s="102" customFormat="1" ht="13.5" customHeight="1" x14ac:dyDescent="0.25">
      <c r="A70" s="331" t="s">
        <v>894</v>
      </c>
      <c r="B70" s="331" t="s">
        <v>48</v>
      </c>
      <c r="C70" s="331" t="s">
        <v>1581</v>
      </c>
      <c r="D70" s="332">
        <v>2023</v>
      </c>
      <c r="E70" s="332">
        <v>1</v>
      </c>
      <c r="F70" s="332">
        <v>1</v>
      </c>
      <c r="G70" s="332">
        <v>1</v>
      </c>
      <c r="H70" s="332">
        <v>1</v>
      </c>
      <c r="I70" s="332">
        <v>1</v>
      </c>
      <c r="J70" s="332">
        <v>1</v>
      </c>
      <c r="K70" s="332">
        <v>1</v>
      </c>
      <c r="L70" s="332">
        <v>2.0680000000000001</v>
      </c>
      <c r="M70" s="332">
        <v>2.0680000000000001</v>
      </c>
      <c r="N70" s="332">
        <v>2.0680000000000001</v>
      </c>
    </row>
    <row r="71" spans="1:14" s="102" customFormat="1" ht="13.5" customHeight="1" x14ac:dyDescent="0.25">
      <c r="A71" s="331" t="s">
        <v>894</v>
      </c>
      <c r="B71" s="331" t="s">
        <v>48</v>
      </c>
      <c r="C71" s="331" t="s">
        <v>1582</v>
      </c>
      <c r="D71" s="332">
        <v>2023</v>
      </c>
      <c r="E71" s="332">
        <v>1</v>
      </c>
      <c r="F71" s="332">
        <v>1.3742099145246565</v>
      </c>
      <c r="G71" s="332">
        <v>1.3742099145246565</v>
      </c>
      <c r="H71" s="332">
        <v>1.3742099145246565</v>
      </c>
      <c r="I71" s="332">
        <v>1.3742099145246565</v>
      </c>
      <c r="J71" s="332">
        <v>1.3742099145246565</v>
      </c>
      <c r="K71" s="332">
        <v>1.3742099145246565</v>
      </c>
      <c r="L71" s="332">
        <v>2.0657498365662219</v>
      </c>
      <c r="M71" s="332">
        <v>2.0657498365662219</v>
      </c>
      <c r="N71" s="332">
        <v>2.0657498365662219</v>
      </c>
    </row>
    <row r="72" spans="1:14" s="102" customFormat="1" ht="13.5" customHeight="1" x14ac:dyDescent="0.25">
      <c r="A72" s="331" t="s">
        <v>894</v>
      </c>
      <c r="B72" s="331" t="s">
        <v>48</v>
      </c>
      <c r="C72" s="331" t="s">
        <v>1583</v>
      </c>
      <c r="D72" s="332">
        <v>2023</v>
      </c>
      <c r="E72" s="332">
        <v>1</v>
      </c>
      <c r="F72" s="332">
        <v>1.2249518841189244</v>
      </c>
      <c r="G72" s="332">
        <v>1.2249518841189244</v>
      </c>
      <c r="H72" s="332">
        <v>1.2249518841189244</v>
      </c>
      <c r="I72" s="332">
        <v>1.2249518841189244</v>
      </c>
      <c r="J72" s="332">
        <v>1.2249518841189244</v>
      </c>
      <c r="K72" s="332">
        <v>1.2249518841189244</v>
      </c>
      <c r="L72" s="332">
        <v>2.0677716099511612</v>
      </c>
      <c r="M72" s="332">
        <v>2.0677716099511612</v>
      </c>
      <c r="N72" s="332">
        <v>2.0677716099511612</v>
      </c>
    </row>
    <row r="73" spans="1:14" s="102" customFormat="1" ht="13.5" customHeight="1" x14ac:dyDescent="0.25">
      <c r="A73" s="331" t="s">
        <v>894</v>
      </c>
      <c r="B73" s="331" t="s">
        <v>48</v>
      </c>
      <c r="C73" s="331" t="s">
        <v>1584</v>
      </c>
      <c r="D73" s="332">
        <v>2023</v>
      </c>
      <c r="E73" s="332">
        <v>1</v>
      </c>
      <c r="F73" s="332">
        <v>1.0449897134568324</v>
      </c>
      <c r="G73" s="332">
        <v>1.0449897134568324</v>
      </c>
      <c r="H73" s="332">
        <v>1.0449897134568324</v>
      </c>
      <c r="I73" s="332">
        <v>1.0449897134568324</v>
      </c>
      <c r="J73" s="332">
        <v>1.0449897134568324</v>
      </c>
      <c r="K73" s="332">
        <v>1.0449897134568324</v>
      </c>
      <c r="L73" s="332">
        <v>2.0677558660421678</v>
      </c>
      <c r="M73" s="332">
        <v>2.0677558660421678</v>
      </c>
      <c r="N73" s="332">
        <v>2.0677558660421678</v>
      </c>
    </row>
    <row r="74" spans="1:14" s="102" customFormat="1" ht="13.5" customHeight="1" x14ac:dyDescent="0.25">
      <c r="A74" s="331" t="s">
        <v>894</v>
      </c>
      <c r="B74" s="331" t="s">
        <v>48</v>
      </c>
      <c r="C74" s="331" t="s">
        <v>1585</v>
      </c>
      <c r="D74" s="332">
        <v>2023</v>
      </c>
      <c r="E74" s="332">
        <v>1</v>
      </c>
      <c r="F74" s="332">
        <v>1.0449773926029455</v>
      </c>
      <c r="G74" s="332">
        <v>1.0449773926029455</v>
      </c>
      <c r="H74" s="332">
        <v>1.0449773926029455</v>
      </c>
      <c r="I74" s="332">
        <v>1.0449773926029455</v>
      </c>
      <c r="J74" s="332">
        <v>1.0449773926029455</v>
      </c>
      <c r="K74" s="332">
        <v>1.0449773926029455</v>
      </c>
      <c r="L74" s="332">
        <v>2.0674634511099037</v>
      </c>
      <c r="M74" s="332">
        <v>2.0674634511099037</v>
      </c>
      <c r="N74" s="332">
        <v>2.0674634511099037</v>
      </c>
    </row>
    <row r="75" spans="1:14" s="102" customFormat="1" ht="13.5" customHeight="1" x14ac:dyDescent="0.25">
      <c r="A75" s="331" t="s">
        <v>894</v>
      </c>
      <c r="B75" s="331" t="s">
        <v>48</v>
      </c>
      <c r="C75" s="331" t="s">
        <v>47</v>
      </c>
      <c r="D75" s="332">
        <v>2023</v>
      </c>
      <c r="E75" s="332">
        <v>1</v>
      </c>
      <c r="F75" s="332">
        <v>1</v>
      </c>
      <c r="G75" s="332">
        <v>1</v>
      </c>
      <c r="H75" s="332">
        <v>1</v>
      </c>
      <c r="I75" s="332">
        <v>1</v>
      </c>
      <c r="J75" s="332">
        <v>1</v>
      </c>
      <c r="K75" s="332">
        <v>1</v>
      </c>
      <c r="L75" s="332">
        <v>1</v>
      </c>
      <c r="M75" s="332">
        <v>1</v>
      </c>
      <c r="N75" s="332">
        <v>1</v>
      </c>
    </row>
    <row r="76" spans="1:14" s="102" customFormat="1" ht="13.5" customHeight="1" x14ac:dyDescent="0.25">
      <c r="A76" s="331" t="s">
        <v>894</v>
      </c>
      <c r="B76" s="331" t="s">
        <v>48</v>
      </c>
      <c r="C76" s="331" t="s">
        <v>1586</v>
      </c>
      <c r="D76" s="332">
        <v>2023</v>
      </c>
      <c r="E76" s="332">
        <v>1</v>
      </c>
      <c r="F76" s="332">
        <v>3.7298053225112282</v>
      </c>
      <c r="G76" s="332">
        <v>3.7298053225112282</v>
      </c>
      <c r="H76" s="332">
        <v>3.7298053225112282</v>
      </c>
      <c r="I76" s="332">
        <v>1.2141171420169516</v>
      </c>
      <c r="J76" s="332">
        <v>1.2141171420169516</v>
      </c>
      <c r="K76" s="332">
        <v>1.2141171420169516</v>
      </c>
      <c r="L76" s="332">
        <v>1.8376450830553266</v>
      </c>
      <c r="M76" s="332">
        <v>1.8376450830553266</v>
      </c>
      <c r="N76" s="332">
        <v>1.8376450830553266</v>
      </c>
    </row>
    <row r="77" spans="1:14" s="102" customFormat="1" ht="13.5" customHeight="1" x14ac:dyDescent="0.25">
      <c r="A77" s="331" t="s">
        <v>894</v>
      </c>
      <c r="B77" s="331" t="s">
        <v>48</v>
      </c>
      <c r="C77" s="331" t="s">
        <v>1709</v>
      </c>
      <c r="D77" s="332">
        <v>2023</v>
      </c>
      <c r="E77" s="332">
        <v>1</v>
      </c>
      <c r="F77" s="332">
        <v>2.2870869896449433</v>
      </c>
      <c r="G77" s="332">
        <v>2.2870869896449433</v>
      </c>
      <c r="H77" s="332">
        <v>2.2870869896449433</v>
      </c>
      <c r="I77" s="332">
        <v>1.1009383759118014</v>
      </c>
      <c r="J77" s="332">
        <v>1.1009383759118014</v>
      </c>
      <c r="K77" s="332">
        <v>1.1009383759118014</v>
      </c>
      <c r="L77" s="332">
        <v>1.3948798002703446</v>
      </c>
      <c r="M77" s="332">
        <v>1.3948798002703446</v>
      </c>
      <c r="N77" s="332">
        <v>1.3948798002703446</v>
      </c>
    </row>
    <row r="78" spans="1:14" s="102" customFormat="1" ht="13.5" customHeight="1" x14ac:dyDescent="0.25">
      <c r="A78" s="331" t="s">
        <v>894</v>
      </c>
      <c r="B78" s="331" t="s">
        <v>48</v>
      </c>
      <c r="C78" s="331" t="s">
        <v>1846</v>
      </c>
      <c r="D78" s="332">
        <v>2023</v>
      </c>
      <c r="E78" s="332">
        <v>1</v>
      </c>
      <c r="F78" s="332">
        <v>1.138628575898271</v>
      </c>
      <c r="G78" s="332">
        <v>1.138628575898271</v>
      </c>
      <c r="H78" s="332">
        <v>1.138628575898271</v>
      </c>
      <c r="I78" s="332">
        <v>1.010859318966564</v>
      </c>
      <c r="J78" s="332">
        <v>1.010859318966564</v>
      </c>
      <c r="K78" s="332">
        <v>1.010859318966564</v>
      </c>
      <c r="L78" s="332">
        <v>1.0424826104626024</v>
      </c>
      <c r="M78" s="332">
        <v>1.0424826104626024</v>
      </c>
      <c r="N78" s="332">
        <v>1.0424826104626024</v>
      </c>
    </row>
    <row r="79" spans="1:14" s="102" customFormat="1" ht="13.5" customHeight="1" x14ac:dyDescent="0.25">
      <c r="A79" s="331" t="s">
        <v>894</v>
      </c>
      <c r="B79" s="331" t="s">
        <v>49</v>
      </c>
      <c r="C79" s="331" t="s">
        <v>1581</v>
      </c>
      <c r="D79" s="332">
        <v>2023</v>
      </c>
      <c r="E79" s="332">
        <v>1</v>
      </c>
      <c r="F79" s="332">
        <v>1</v>
      </c>
      <c r="G79" s="332">
        <v>1</v>
      </c>
      <c r="H79" s="332">
        <v>1</v>
      </c>
      <c r="I79" s="332">
        <v>1</v>
      </c>
      <c r="J79" s="332">
        <v>1</v>
      </c>
      <c r="K79" s="332">
        <v>1</v>
      </c>
      <c r="L79" s="332">
        <v>2.0675846336271015</v>
      </c>
      <c r="M79" s="332">
        <v>2.0675846336271015</v>
      </c>
      <c r="N79" s="332">
        <v>2.0675846336271015</v>
      </c>
    </row>
    <row r="80" spans="1:14" s="102" customFormat="1" ht="13.5" customHeight="1" x14ac:dyDescent="0.25">
      <c r="A80" s="331" t="s">
        <v>894</v>
      </c>
      <c r="B80" s="331" t="s">
        <v>49</v>
      </c>
      <c r="C80" s="331" t="s">
        <v>1582</v>
      </c>
      <c r="D80" s="332">
        <v>2023</v>
      </c>
      <c r="E80" s="332">
        <v>1</v>
      </c>
      <c r="F80" s="332">
        <v>1.3728509089918026</v>
      </c>
      <c r="G80" s="332">
        <v>1.3728509089918026</v>
      </c>
      <c r="H80" s="332">
        <v>1.3728509089918026</v>
      </c>
      <c r="I80" s="332">
        <v>1.3728509089918026</v>
      </c>
      <c r="J80" s="332">
        <v>1.3728509089918026</v>
      </c>
      <c r="K80" s="332">
        <v>1.3728509089918026</v>
      </c>
      <c r="L80" s="332">
        <v>2.0618793888086544</v>
      </c>
      <c r="M80" s="332">
        <v>2.0618793888086544</v>
      </c>
      <c r="N80" s="332">
        <v>2.0618793888086544</v>
      </c>
    </row>
    <row r="81" spans="1:14" s="102" customFormat="1" ht="13.5" customHeight="1" x14ac:dyDescent="0.25">
      <c r="A81" s="331" t="s">
        <v>894</v>
      </c>
      <c r="B81" s="331" t="s">
        <v>49</v>
      </c>
      <c r="C81" s="331" t="s">
        <v>1583</v>
      </c>
      <c r="D81" s="332">
        <v>2023</v>
      </c>
      <c r="E81" s="332">
        <v>1</v>
      </c>
      <c r="F81" s="332">
        <v>1.2248899260518424</v>
      </c>
      <c r="G81" s="332">
        <v>1.2248899260518424</v>
      </c>
      <c r="H81" s="332">
        <v>1.2248899260518424</v>
      </c>
      <c r="I81" s="332">
        <v>1.2248899260518424</v>
      </c>
      <c r="J81" s="332">
        <v>1.2248899260518424</v>
      </c>
      <c r="K81" s="332">
        <v>1.2248899260518424</v>
      </c>
      <c r="L81" s="332">
        <v>2.0674775156594101</v>
      </c>
      <c r="M81" s="332">
        <v>2.0674775156594101</v>
      </c>
      <c r="N81" s="332">
        <v>2.0674775156594101</v>
      </c>
    </row>
    <row r="82" spans="1:14" s="102" customFormat="1" ht="13.5" customHeight="1" x14ac:dyDescent="0.25">
      <c r="A82" s="331" t="s">
        <v>894</v>
      </c>
      <c r="B82" s="331" t="s">
        <v>49</v>
      </c>
      <c r="C82" s="331" t="s">
        <v>1584</v>
      </c>
      <c r="D82" s="332">
        <v>2023</v>
      </c>
      <c r="E82" s="332">
        <v>1</v>
      </c>
      <c r="F82" s="332">
        <v>1.0448947063399061</v>
      </c>
      <c r="G82" s="332">
        <v>1.0448947063399061</v>
      </c>
      <c r="H82" s="332">
        <v>1.0448947063399061</v>
      </c>
      <c r="I82" s="332">
        <v>1.0448947063399061</v>
      </c>
      <c r="J82" s="332">
        <v>1.0448947063399061</v>
      </c>
      <c r="K82" s="332">
        <v>1.0448947063399061</v>
      </c>
      <c r="L82" s="332">
        <v>2.0655010304671175</v>
      </c>
      <c r="M82" s="332">
        <v>2.0655010304671175</v>
      </c>
      <c r="N82" s="332">
        <v>2.0655010304671175</v>
      </c>
    </row>
    <row r="83" spans="1:14" s="102" customFormat="1" ht="13.5" customHeight="1" x14ac:dyDescent="0.25">
      <c r="A83" s="331" t="s">
        <v>894</v>
      </c>
      <c r="B83" s="331" t="s">
        <v>49</v>
      </c>
      <c r="C83" s="331" t="s">
        <v>1585</v>
      </c>
      <c r="D83" s="332">
        <v>2023</v>
      </c>
      <c r="E83" s="332">
        <v>1</v>
      </c>
      <c r="F83" s="332">
        <v>1.0447355075012501</v>
      </c>
      <c r="G83" s="332">
        <v>1.0447355075012501</v>
      </c>
      <c r="H83" s="332">
        <v>1.0447355075012501</v>
      </c>
      <c r="I83" s="332">
        <v>1.0447355075012501</v>
      </c>
      <c r="J83" s="332">
        <v>1.0447355075012501</v>
      </c>
      <c r="K83" s="332">
        <v>1.0447355075012501</v>
      </c>
      <c r="L83" s="332">
        <v>2.0617227113629979</v>
      </c>
      <c r="M83" s="332">
        <v>2.0617227113629979</v>
      </c>
      <c r="N83" s="332">
        <v>2.0617227113629979</v>
      </c>
    </row>
    <row r="84" spans="1:14" s="102" customFormat="1" ht="13.5" customHeight="1" x14ac:dyDescent="0.25">
      <c r="A84" s="331" t="s">
        <v>894</v>
      </c>
      <c r="B84" s="331" t="s">
        <v>49</v>
      </c>
      <c r="C84" s="331" t="s">
        <v>47</v>
      </c>
      <c r="D84" s="332">
        <v>2023</v>
      </c>
      <c r="E84" s="332">
        <v>1</v>
      </c>
      <c r="F84" s="332">
        <v>1</v>
      </c>
      <c r="G84" s="332">
        <v>1</v>
      </c>
      <c r="H84" s="332">
        <v>1</v>
      </c>
      <c r="I84" s="332">
        <v>1</v>
      </c>
      <c r="J84" s="332">
        <v>1</v>
      </c>
      <c r="K84" s="332">
        <v>1</v>
      </c>
      <c r="L84" s="332">
        <v>1</v>
      </c>
      <c r="M84" s="332">
        <v>1</v>
      </c>
      <c r="N84" s="332">
        <v>1</v>
      </c>
    </row>
    <row r="85" spans="1:14" s="102" customFormat="1" ht="13.5" customHeight="1" x14ac:dyDescent="0.25">
      <c r="A85" s="331" t="s">
        <v>894</v>
      </c>
      <c r="B85" s="331" t="s">
        <v>49</v>
      </c>
      <c r="C85" s="331" t="s">
        <v>1586</v>
      </c>
      <c r="D85" s="332">
        <v>2023</v>
      </c>
      <c r="E85" s="332">
        <v>1</v>
      </c>
      <c r="F85" s="332">
        <v>3.9464315389158688</v>
      </c>
      <c r="G85" s="332">
        <v>3.9464315389158688</v>
      </c>
      <c r="H85" s="332">
        <v>3.9464315389158688</v>
      </c>
      <c r="I85" s="332">
        <v>1.2311110978694007</v>
      </c>
      <c r="J85" s="332">
        <v>1.2311110978694007</v>
      </c>
      <c r="K85" s="332">
        <v>1.2311110978694007</v>
      </c>
      <c r="L85" s="332">
        <v>1.9041269323242493</v>
      </c>
      <c r="M85" s="332">
        <v>1.9041269323242493</v>
      </c>
      <c r="N85" s="332">
        <v>1.9041269323242493</v>
      </c>
    </row>
    <row r="86" spans="1:14" s="102" customFormat="1" ht="13.5" customHeight="1" x14ac:dyDescent="0.25">
      <c r="A86" s="331" t="s">
        <v>894</v>
      </c>
      <c r="B86" s="331" t="s">
        <v>49</v>
      </c>
      <c r="C86" s="331" t="s">
        <v>1709</v>
      </c>
      <c r="D86" s="332">
        <v>2023</v>
      </c>
      <c r="E86" s="332">
        <v>1</v>
      </c>
      <c r="F86" s="332">
        <v>2.2438632452216365</v>
      </c>
      <c r="G86" s="332">
        <v>2.2438632452216365</v>
      </c>
      <c r="H86" s="332">
        <v>2.2438632452216365</v>
      </c>
      <c r="I86" s="332">
        <v>1.0975475476854906</v>
      </c>
      <c r="J86" s="332">
        <v>1.0975475476854906</v>
      </c>
      <c r="K86" s="332">
        <v>1.0975475476854906</v>
      </c>
      <c r="L86" s="332">
        <v>1.3816145821542263</v>
      </c>
      <c r="M86" s="332">
        <v>1.3816145821542263</v>
      </c>
      <c r="N86" s="332">
        <v>1.3816145821542263</v>
      </c>
    </row>
    <row r="87" spans="1:14" s="102" customFormat="1" ht="13.5" customHeight="1" x14ac:dyDescent="0.25">
      <c r="A87" s="331" t="s">
        <v>894</v>
      </c>
      <c r="B87" s="331" t="s">
        <v>49</v>
      </c>
      <c r="C87" s="331" t="s">
        <v>1846</v>
      </c>
      <c r="D87" s="332">
        <v>2023</v>
      </c>
      <c r="E87" s="332">
        <v>1</v>
      </c>
      <c r="F87" s="332">
        <v>1.1186286544572988</v>
      </c>
      <c r="G87" s="332">
        <v>1.1186286544572988</v>
      </c>
      <c r="H87" s="332">
        <v>1.1186286544572988</v>
      </c>
      <c r="I87" s="332">
        <v>1.0092893321147196</v>
      </c>
      <c r="J87" s="332">
        <v>1.0092893321147196</v>
      </c>
      <c r="K87" s="332">
        <v>1.0092893321147196</v>
      </c>
      <c r="L87" s="332">
        <v>1.0363406838773639</v>
      </c>
      <c r="M87" s="332">
        <v>1.0363406838773639</v>
      </c>
      <c r="N87" s="332">
        <v>1.0363406838773639</v>
      </c>
    </row>
    <row r="88" spans="1:14" s="102" customFormat="1" ht="13.5" customHeight="1" x14ac:dyDescent="0.25">
      <c r="A88" s="331" t="s">
        <v>894</v>
      </c>
      <c r="B88" s="331" t="s">
        <v>50</v>
      </c>
      <c r="C88" s="331" t="s">
        <v>1582</v>
      </c>
      <c r="D88" s="332">
        <v>2023</v>
      </c>
      <c r="E88" s="332">
        <v>1</v>
      </c>
      <c r="F88" s="332">
        <v>1</v>
      </c>
      <c r="G88" s="332">
        <v>1</v>
      </c>
      <c r="H88" s="332">
        <v>1</v>
      </c>
      <c r="I88" s="332">
        <v>1</v>
      </c>
      <c r="J88" s="332">
        <v>1</v>
      </c>
      <c r="K88" s="332">
        <v>1</v>
      </c>
      <c r="L88" s="332">
        <v>1</v>
      </c>
      <c r="M88" s="332">
        <v>1</v>
      </c>
      <c r="N88" s="332">
        <v>1</v>
      </c>
    </row>
    <row r="89" spans="1:14" s="102" customFormat="1" ht="13.5" customHeight="1" x14ac:dyDescent="0.25">
      <c r="A89" s="331" t="s">
        <v>894</v>
      </c>
      <c r="B89" s="331" t="s">
        <v>50</v>
      </c>
      <c r="C89" s="331" t="s">
        <v>1584</v>
      </c>
      <c r="D89" s="332">
        <v>2023</v>
      </c>
      <c r="E89" s="332">
        <v>1</v>
      </c>
      <c r="F89" s="332">
        <v>1</v>
      </c>
      <c r="G89" s="332">
        <v>1</v>
      </c>
      <c r="H89" s="332">
        <v>1</v>
      </c>
      <c r="I89" s="332">
        <v>1</v>
      </c>
      <c r="J89" s="332">
        <v>1</v>
      </c>
      <c r="K89" s="332">
        <v>1</v>
      </c>
      <c r="L89" s="332">
        <v>1</v>
      </c>
      <c r="M89" s="332">
        <v>1</v>
      </c>
      <c r="N89" s="332">
        <v>1</v>
      </c>
    </row>
    <row r="90" spans="1:14" s="102" customFormat="1" ht="13.5" customHeight="1" x14ac:dyDescent="0.25">
      <c r="A90" s="331" t="s">
        <v>894</v>
      </c>
      <c r="B90" s="331" t="s">
        <v>50</v>
      </c>
      <c r="C90" s="331" t="s">
        <v>47</v>
      </c>
      <c r="D90" s="332">
        <v>2023</v>
      </c>
      <c r="E90" s="332">
        <v>1</v>
      </c>
      <c r="F90" s="332">
        <v>1</v>
      </c>
      <c r="G90" s="332">
        <v>1</v>
      </c>
      <c r="H90" s="332">
        <v>1</v>
      </c>
      <c r="I90" s="332">
        <v>1</v>
      </c>
      <c r="J90" s="332">
        <v>1</v>
      </c>
      <c r="K90" s="332">
        <v>1</v>
      </c>
      <c r="L90" s="332">
        <v>1</v>
      </c>
      <c r="M90" s="332">
        <v>1</v>
      </c>
      <c r="N90" s="332">
        <v>1</v>
      </c>
    </row>
    <row r="91" spans="1:14" s="102" customFormat="1" ht="13.5" customHeight="1" x14ac:dyDescent="0.25">
      <c r="A91" s="331" t="s">
        <v>894</v>
      </c>
      <c r="B91" s="331" t="s">
        <v>50</v>
      </c>
      <c r="C91" s="331" t="s">
        <v>1586</v>
      </c>
      <c r="D91" s="332">
        <v>2023</v>
      </c>
      <c r="E91" s="332">
        <v>1</v>
      </c>
      <c r="F91" s="332">
        <v>1</v>
      </c>
      <c r="G91" s="332">
        <v>1</v>
      </c>
      <c r="H91" s="332">
        <v>1</v>
      </c>
      <c r="I91" s="332">
        <v>1</v>
      </c>
      <c r="J91" s="332">
        <v>1</v>
      </c>
      <c r="K91" s="332">
        <v>1</v>
      </c>
      <c r="L91" s="332">
        <v>1</v>
      </c>
      <c r="M91" s="332">
        <v>1</v>
      </c>
      <c r="N91" s="332">
        <v>1</v>
      </c>
    </row>
    <row r="92" spans="1:14" s="102" customFormat="1" ht="13.5" customHeight="1" x14ac:dyDescent="0.25">
      <c r="A92" s="331" t="s">
        <v>894</v>
      </c>
      <c r="B92" s="331" t="s">
        <v>50</v>
      </c>
      <c r="C92" s="331" t="s">
        <v>1709</v>
      </c>
      <c r="D92" s="332">
        <v>2023</v>
      </c>
      <c r="E92" s="332">
        <v>1</v>
      </c>
      <c r="F92" s="332">
        <v>1</v>
      </c>
      <c r="G92" s="332">
        <v>1</v>
      </c>
      <c r="H92" s="332">
        <v>1</v>
      </c>
      <c r="I92" s="332">
        <v>1</v>
      </c>
      <c r="J92" s="332">
        <v>1</v>
      </c>
      <c r="K92" s="332">
        <v>1</v>
      </c>
      <c r="L92" s="332">
        <v>1</v>
      </c>
      <c r="M92" s="332">
        <v>1</v>
      </c>
      <c r="N92" s="332">
        <v>1</v>
      </c>
    </row>
    <row r="93" spans="1:14" s="102" customFormat="1" ht="13.5" customHeight="1" x14ac:dyDescent="0.25">
      <c r="A93" s="331" t="s">
        <v>894</v>
      </c>
      <c r="B93" s="331" t="s">
        <v>2315</v>
      </c>
      <c r="C93" s="331" t="s">
        <v>47</v>
      </c>
      <c r="D93" s="332">
        <v>2023</v>
      </c>
      <c r="E93" s="332">
        <v>0.97106525860738102</v>
      </c>
      <c r="F93" s="332">
        <v>1</v>
      </c>
      <c r="G93" s="332">
        <v>1</v>
      </c>
      <c r="H93" s="332">
        <v>1</v>
      </c>
      <c r="I93" s="332">
        <v>1</v>
      </c>
      <c r="J93" s="332">
        <v>1</v>
      </c>
      <c r="K93" s="332">
        <v>1</v>
      </c>
      <c r="L93" s="332">
        <v>1</v>
      </c>
      <c r="M93" s="332">
        <v>1</v>
      </c>
      <c r="N93" s="332">
        <v>1</v>
      </c>
    </row>
    <row r="94" spans="1:14" s="102" customFormat="1" ht="13.5" customHeight="1" x14ac:dyDescent="0.25">
      <c r="A94" s="331" t="s">
        <v>894</v>
      </c>
      <c r="B94" s="331" t="s">
        <v>1288</v>
      </c>
      <c r="C94" s="331" t="s">
        <v>1585</v>
      </c>
      <c r="D94" s="332">
        <v>2023</v>
      </c>
      <c r="E94" s="332">
        <v>1</v>
      </c>
      <c r="F94" s="332">
        <v>1</v>
      </c>
      <c r="G94" s="332">
        <v>1</v>
      </c>
      <c r="H94" s="332">
        <v>1</v>
      </c>
      <c r="I94" s="332">
        <v>1</v>
      </c>
      <c r="J94" s="332">
        <v>1</v>
      </c>
      <c r="K94" s="332">
        <v>1</v>
      </c>
      <c r="L94" s="332">
        <v>1</v>
      </c>
      <c r="M94" s="332">
        <v>1</v>
      </c>
      <c r="N94" s="332">
        <v>1</v>
      </c>
    </row>
    <row r="95" spans="1:14" s="102" customFormat="1" ht="13.5" customHeight="1" x14ac:dyDescent="0.25">
      <c r="A95" s="331" t="s">
        <v>894</v>
      </c>
      <c r="B95" s="331" t="s">
        <v>1288</v>
      </c>
      <c r="C95" s="331" t="s">
        <v>1586</v>
      </c>
      <c r="D95" s="332">
        <v>2023</v>
      </c>
      <c r="E95" s="332">
        <v>1</v>
      </c>
      <c r="F95" s="332">
        <v>1</v>
      </c>
      <c r="G95" s="332">
        <v>1</v>
      </c>
      <c r="H95" s="332">
        <v>1</v>
      </c>
      <c r="I95" s="332">
        <v>1</v>
      </c>
      <c r="J95" s="332">
        <v>1</v>
      </c>
      <c r="K95" s="332">
        <v>1</v>
      </c>
      <c r="L95" s="332">
        <v>1</v>
      </c>
      <c r="M95" s="332">
        <v>1</v>
      </c>
      <c r="N95" s="332">
        <v>1</v>
      </c>
    </row>
    <row r="96" spans="1:14" s="102" customFormat="1" ht="13.5" customHeight="1" x14ac:dyDescent="0.25">
      <c r="A96" s="331" t="s">
        <v>894</v>
      </c>
      <c r="B96" s="331" t="s">
        <v>1288</v>
      </c>
      <c r="C96" s="331" t="s">
        <v>1709</v>
      </c>
      <c r="D96" s="332">
        <v>2023</v>
      </c>
      <c r="E96" s="332">
        <v>1</v>
      </c>
      <c r="F96" s="332">
        <v>1</v>
      </c>
      <c r="G96" s="332">
        <v>1</v>
      </c>
      <c r="H96" s="332">
        <v>1</v>
      </c>
      <c r="I96" s="332">
        <v>1</v>
      </c>
      <c r="J96" s="332">
        <v>1</v>
      </c>
      <c r="K96" s="332">
        <v>1</v>
      </c>
      <c r="L96" s="332">
        <v>1</v>
      </c>
      <c r="M96" s="332">
        <v>1</v>
      </c>
      <c r="N96" s="332">
        <v>1</v>
      </c>
    </row>
    <row r="97" spans="1:14" s="102" customFormat="1" ht="13.5" customHeight="1" x14ac:dyDescent="0.25">
      <c r="A97" s="331" t="s">
        <v>894</v>
      </c>
      <c r="B97" s="331" t="s">
        <v>1290</v>
      </c>
      <c r="C97" s="331" t="s">
        <v>47</v>
      </c>
      <c r="D97" s="332">
        <v>2023</v>
      </c>
      <c r="E97" s="332">
        <v>0.97495369276639055</v>
      </c>
      <c r="F97" s="332">
        <v>1</v>
      </c>
      <c r="G97" s="332">
        <v>1</v>
      </c>
      <c r="H97" s="332">
        <v>1</v>
      </c>
      <c r="I97" s="332">
        <v>1</v>
      </c>
      <c r="J97" s="332">
        <v>1</v>
      </c>
      <c r="K97" s="332">
        <v>1</v>
      </c>
      <c r="L97" s="332">
        <v>1</v>
      </c>
      <c r="M97" s="332">
        <v>1</v>
      </c>
      <c r="N97" s="332">
        <v>1</v>
      </c>
    </row>
    <row r="98" spans="1:14" s="102" customFormat="1" ht="13.5" customHeight="1" x14ac:dyDescent="0.25">
      <c r="A98" s="331" t="s">
        <v>894</v>
      </c>
      <c r="B98" s="331" t="s">
        <v>2316</v>
      </c>
      <c r="C98" s="331" t="s">
        <v>47</v>
      </c>
      <c r="D98" s="332">
        <v>2023</v>
      </c>
      <c r="E98" s="332">
        <v>0.96638254172079552</v>
      </c>
      <c r="F98" s="332">
        <v>1</v>
      </c>
      <c r="G98" s="332">
        <v>1</v>
      </c>
      <c r="H98" s="332">
        <v>1</v>
      </c>
      <c r="I98" s="332">
        <v>1</v>
      </c>
      <c r="J98" s="332">
        <v>1</v>
      </c>
      <c r="K98" s="332">
        <v>1</v>
      </c>
      <c r="L98" s="332">
        <v>1</v>
      </c>
      <c r="M98" s="332">
        <v>1</v>
      </c>
      <c r="N98" s="332">
        <v>1</v>
      </c>
    </row>
    <row r="99" spans="1:14" s="102" customFormat="1" ht="13.5" customHeight="1" x14ac:dyDescent="0.25">
      <c r="A99" s="331" t="s">
        <v>894</v>
      </c>
      <c r="B99" s="331" t="s">
        <v>2317</v>
      </c>
      <c r="C99" s="331" t="s">
        <v>47</v>
      </c>
      <c r="D99" s="332">
        <v>2023</v>
      </c>
      <c r="E99" s="332">
        <v>0.96263195963609893</v>
      </c>
      <c r="F99" s="332">
        <v>1</v>
      </c>
      <c r="G99" s="332">
        <v>1</v>
      </c>
      <c r="H99" s="332">
        <v>1</v>
      </c>
      <c r="I99" s="332">
        <v>1</v>
      </c>
      <c r="J99" s="332">
        <v>1</v>
      </c>
      <c r="K99" s="332">
        <v>1</v>
      </c>
      <c r="L99" s="332">
        <v>1</v>
      </c>
      <c r="M99" s="332">
        <v>1</v>
      </c>
      <c r="N99" s="332">
        <v>1</v>
      </c>
    </row>
    <row r="100" spans="1:14" s="102" customFormat="1" ht="13.5" customHeight="1" x14ac:dyDescent="0.25">
      <c r="A100" s="331" t="s">
        <v>894</v>
      </c>
      <c r="B100" s="331" t="s">
        <v>2318</v>
      </c>
      <c r="C100" s="331" t="s">
        <v>47</v>
      </c>
      <c r="D100" s="332">
        <v>2023</v>
      </c>
      <c r="E100" s="332">
        <v>0.9633981579397296</v>
      </c>
      <c r="F100" s="332">
        <v>1</v>
      </c>
      <c r="G100" s="332">
        <v>1</v>
      </c>
      <c r="H100" s="332">
        <v>1</v>
      </c>
      <c r="I100" s="332">
        <v>1</v>
      </c>
      <c r="J100" s="332">
        <v>1</v>
      </c>
      <c r="K100" s="332">
        <v>1</v>
      </c>
      <c r="L100" s="332">
        <v>1</v>
      </c>
      <c r="M100" s="332">
        <v>1</v>
      </c>
      <c r="N100" s="332">
        <v>1</v>
      </c>
    </row>
    <row r="101" spans="1:14" s="102" customFormat="1" ht="13.5" customHeight="1" x14ac:dyDescent="0.25">
      <c r="A101" s="331" t="s">
        <v>894</v>
      </c>
      <c r="B101" s="331" t="s">
        <v>2319</v>
      </c>
      <c r="C101" s="331" t="s">
        <v>1585</v>
      </c>
      <c r="D101" s="332">
        <v>2023</v>
      </c>
      <c r="E101" s="332">
        <v>0.99156366858000089</v>
      </c>
      <c r="F101" s="332">
        <v>1</v>
      </c>
      <c r="G101" s="332">
        <v>1</v>
      </c>
      <c r="H101" s="332">
        <v>1</v>
      </c>
      <c r="I101" s="332">
        <v>1</v>
      </c>
      <c r="J101" s="332">
        <v>1</v>
      </c>
      <c r="K101" s="332">
        <v>1</v>
      </c>
      <c r="L101" s="332">
        <v>1</v>
      </c>
      <c r="M101" s="332">
        <v>1</v>
      </c>
      <c r="N101" s="332">
        <v>1</v>
      </c>
    </row>
    <row r="102" spans="1:14" s="102" customFormat="1" ht="13.5" customHeight="1" x14ac:dyDescent="0.25">
      <c r="A102" s="331" t="s">
        <v>894</v>
      </c>
      <c r="B102" s="331" t="s">
        <v>2319</v>
      </c>
      <c r="C102" s="331" t="s">
        <v>1586</v>
      </c>
      <c r="D102" s="332">
        <v>2023</v>
      </c>
      <c r="E102" s="332">
        <v>0.9768387669031825</v>
      </c>
      <c r="F102" s="332">
        <v>1</v>
      </c>
      <c r="G102" s="332">
        <v>1</v>
      </c>
      <c r="H102" s="332">
        <v>1</v>
      </c>
      <c r="I102" s="332">
        <v>1</v>
      </c>
      <c r="J102" s="332">
        <v>1</v>
      </c>
      <c r="K102" s="332">
        <v>1</v>
      </c>
      <c r="L102" s="332">
        <v>1</v>
      </c>
      <c r="M102" s="332">
        <v>1</v>
      </c>
      <c r="N102" s="332">
        <v>1</v>
      </c>
    </row>
    <row r="103" spans="1:14" s="102" customFormat="1" ht="13.5" customHeight="1" x14ac:dyDescent="0.25">
      <c r="A103" s="331" t="s">
        <v>894</v>
      </c>
      <c r="B103" s="331" t="s">
        <v>2319</v>
      </c>
      <c r="C103" s="331" t="s">
        <v>1709</v>
      </c>
      <c r="D103" s="332">
        <v>2023</v>
      </c>
      <c r="E103" s="332">
        <v>0.92725000290411763</v>
      </c>
      <c r="F103" s="332">
        <v>1</v>
      </c>
      <c r="G103" s="332">
        <v>1</v>
      </c>
      <c r="H103" s="332">
        <v>1</v>
      </c>
      <c r="I103" s="332">
        <v>1</v>
      </c>
      <c r="J103" s="332">
        <v>1</v>
      </c>
      <c r="K103" s="332">
        <v>1</v>
      </c>
      <c r="L103" s="332">
        <v>1</v>
      </c>
      <c r="M103" s="332">
        <v>1</v>
      </c>
      <c r="N103" s="332">
        <v>1</v>
      </c>
    </row>
    <row r="104" spans="1:14" s="102" customFormat="1" ht="13.5" customHeight="1" x14ac:dyDescent="0.25">
      <c r="A104" s="331" t="s">
        <v>894</v>
      </c>
      <c r="B104" s="331" t="s">
        <v>2319</v>
      </c>
      <c r="C104" s="331" t="s">
        <v>1846</v>
      </c>
      <c r="D104" s="332">
        <v>2023</v>
      </c>
      <c r="E104" s="332">
        <v>0.88662092396302816</v>
      </c>
      <c r="F104" s="332">
        <v>1</v>
      </c>
      <c r="G104" s="332">
        <v>1</v>
      </c>
      <c r="H104" s="332">
        <v>1</v>
      </c>
      <c r="I104" s="332">
        <v>1</v>
      </c>
      <c r="J104" s="332">
        <v>1</v>
      </c>
      <c r="K104" s="332">
        <v>1</v>
      </c>
      <c r="L104" s="332">
        <v>1</v>
      </c>
      <c r="M104" s="332">
        <v>1</v>
      </c>
      <c r="N104" s="332">
        <v>1</v>
      </c>
    </row>
    <row r="105" spans="1:14" s="102" customFormat="1" ht="13.5" customHeight="1" x14ac:dyDescent="0.25">
      <c r="A105" s="331" t="s">
        <v>894</v>
      </c>
      <c r="B105" s="331" t="s">
        <v>2320</v>
      </c>
      <c r="C105" s="331" t="s">
        <v>1585</v>
      </c>
      <c r="D105" s="332">
        <v>2023</v>
      </c>
      <c r="E105" s="332">
        <v>0.96529475350365523</v>
      </c>
      <c r="F105" s="332">
        <v>1</v>
      </c>
      <c r="G105" s="332">
        <v>1</v>
      </c>
      <c r="H105" s="332">
        <v>1</v>
      </c>
      <c r="I105" s="332">
        <v>1</v>
      </c>
      <c r="J105" s="332">
        <v>1</v>
      </c>
      <c r="K105" s="332">
        <v>1</v>
      </c>
      <c r="L105" s="332">
        <v>1</v>
      </c>
      <c r="M105" s="332">
        <v>1</v>
      </c>
      <c r="N105" s="332">
        <v>1</v>
      </c>
    </row>
    <row r="106" spans="1:14" s="102" customFormat="1" ht="13.5" customHeight="1" x14ac:dyDescent="0.25">
      <c r="A106" s="331" t="s">
        <v>894</v>
      </c>
      <c r="B106" s="331" t="s">
        <v>2320</v>
      </c>
      <c r="C106" s="331" t="s">
        <v>1586</v>
      </c>
      <c r="D106" s="332">
        <v>2023</v>
      </c>
      <c r="E106" s="332">
        <v>0.96981178042952365</v>
      </c>
      <c r="F106" s="332">
        <v>1</v>
      </c>
      <c r="G106" s="332">
        <v>1</v>
      </c>
      <c r="H106" s="332">
        <v>1</v>
      </c>
      <c r="I106" s="332">
        <v>1</v>
      </c>
      <c r="J106" s="332">
        <v>1</v>
      </c>
      <c r="K106" s="332">
        <v>1</v>
      </c>
      <c r="L106" s="332">
        <v>1</v>
      </c>
      <c r="M106" s="332">
        <v>1</v>
      </c>
      <c r="N106" s="332">
        <v>1</v>
      </c>
    </row>
    <row r="107" spans="1:14" s="102" customFormat="1" ht="13.5" customHeight="1" x14ac:dyDescent="0.25">
      <c r="A107" s="331" t="s">
        <v>894</v>
      </c>
      <c r="B107" s="331" t="s">
        <v>2320</v>
      </c>
      <c r="C107" s="331" t="s">
        <v>1709</v>
      </c>
      <c r="D107" s="332">
        <v>2023</v>
      </c>
      <c r="E107" s="332">
        <v>0.9317702743196502</v>
      </c>
      <c r="F107" s="332">
        <v>1</v>
      </c>
      <c r="G107" s="332">
        <v>1</v>
      </c>
      <c r="H107" s="332">
        <v>1</v>
      </c>
      <c r="I107" s="332">
        <v>1</v>
      </c>
      <c r="J107" s="332">
        <v>1</v>
      </c>
      <c r="K107" s="332">
        <v>1</v>
      </c>
      <c r="L107" s="332">
        <v>1</v>
      </c>
      <c r="M107" s="332">
        <v>1</v>
      </c>
      <c r="N107" s="332">
        <v>1</v>
      </c>
    </row>
    <row r="108" spans="1:14" s="102" customFormat="1" ht="13.5" customHeight="1" x14ac:dyDescent="0.25">
      <c r="A108" s="331" t="s">
        <v>894</v>
      </c>
      <c r="B108" s="331" t="s">
        <v>2320</v>
      </c>
      <c r="C108" s="331" t="s">
        <v>1846</v>
      </c>
      <c r="D108" s="332">
        <v>2023</v>
      </c>
      <c r="E108" s="332">
        <v>0.88662092396302783</v>
      </c>
      <c r="F108" s="332">
        <v>1</v>
      </c>
      <c r="G108" s="332">
        <v>1</v>
      </c>
      <c r="H108" s="332">
        <v>1</v>
      </c>
      <c r="I108" s="332">
        <v>1</v>
      </c>
      <c r="J108" s="332">
        <v>1</v>
      </c>
      <c r="K108" s="332">
        <v>1</v>
      </c>
      <c r="L108" s="332">
        <v>1</v>
      </c>
      <c r="M108" s="332">
        <v>1</v>
      </c>
      <c r="N108" s="332">
        <v>1</v>
      </c>
    </row>
    <row r="109" spans="1:14" s="102" customFormat="1" ht="13.5" customHeight="1" x14ac:dyDescent="0.25">
      <c r="A109" s="331" t="s">
        <v>894</v>
      </c>
      <c r="B109" s="331" t="s">
        <v>2321</v>
      </c>
      <c r="C109" s="331" t="s">
        <v>1585</v>
      </c>
      <c r="D109" s="332">
        <v>2023</v>
      </c>
      <c r="E109" s="332">
        <v>0.9888880562823501</v>
      </c>
      <c r="F109" s="332">
        <v>1</v>
      </c>
      <c r="G109" s="332">
        <v>1</v>
      </c>
      <c r="H109" s="332">
        <v>1</v>
      </c>
      <c r="I109" s="332">
        <v>1</v>
      </c>
      <c r="J109" s="332">
        <v>1</v>
      </c>
      <c r="K109" s="332">
        <v>1</v>
      </c>
      <c r="L109" s="332">
        <v>1</v>
      </c>
      <c r="M109" s="332">
        <v>1</v>
      </c>
      <c r="N109" s="332">
        <v>1</v>
      </c>
    </row>
    <row r="110" spans="1:14" s="102" customFormat="1" ht="13.5" customHeight="1" x14ac:dyDescent="0.25">
      <c r="A110" s="331" t="s">
        <v>894</v>
      </c>
      <c r="B110" s="331" t="s">
        <v>2321</v>
      </c>
      <c r="C110" s="331" t="s">
        <v>1586</v>
      </c>
      <c r="D110" s="332">
        <v>2023</v>
      </c>
      <c r="E110" s="332">
        <v>0.97637316764355875</v>
      </c>
      <c r="F110" s="332">
        <v>1</v>
      </c>
      <c r="G110" s="332">
        <v>1</v>
      </c>
      <c r="H110" s="332">
        <v>1</v>
      </c>
      <c r="I110" s="332">
        <v>1</v>
      </c>
      <c r="J110" s="332">
        <v>1</v>
      </c>
      <c r="K110" s="332">
        <v>1</v>
      </c>
      <c r="L110" s="332">
        <v>1</v>
      </c>
      <c r="M110" s="332">
        <v>1</v>
      </c>
      <c r="N110" s="332">
        <v>1</v>
      </c>
    </row>
    <row r="111" spans="1:14" s="102" customFormat="1" ht="13.5" customHeight="1" x14ac:dyDescent="0.25">
      <c r="A111" s="331" t="s">
        <v>894</v>
      </c>
      <c r="B111" s="331" t="s">
        <v>2321</v>
      </c>
      <c r="C111" s="331" t="s">
        <v>1709</v>
      </c>
      <c r="D111" s="332">
        <v>2023</v>
      </c>
      <c r="E111" s="332">
        <v>0.92387166910931473</v>
      </c>
      <c r="F111" s="332">
        <v>1</v>
      </c>
      <c r="G111" s="332">
        <v>1</v>
      </c>
      <c r="H111" s="332">
        <v>1</v>
      </c>
      <c r="I111" s="332">
        <v>1</v>
      </c>
      <c r="J111" s="332">
        <v>1</v>
      </c>
      <c r="K111" s="332">
        <v>1</v>
      </c>
      <c r="L111" s="332">
        <v>1</v>
      </c>
      <c r="M111" s="332">
        <v>1</v>
      </c>
      <c r="N111" s="332">
        <v>1</v>
      </c>
    </row>
    <row r="112" spans="1:14" s="102" customFormat="1" ht="13.5" customHeight="1" x14ac:dyDescent="0.25">
      <c r="A112" s="331" t="s">
        <v>894</v>
      </c>
      <c r="B112" s="331" t="s">
        <v>2321</v>
      </c>
      <c r="C112" s="331" t="s">
        <v>1846</v>
      </c>
      <c r="D112" s="332">
        <v>2023</v>
      </c>
      <c r="E112" s="332">
        <v>0.88662092396302794</v>
      </c>
      <c r="F112" s="332">
        <v>1</v>
      </c>
      <c r="G112" s="332">
        <v>1</v>
      </c>
      <c r="H112" s="332">
        <v>1</v>
      </c>
      <c r="I112" s="332">
        <v>1</v>
      </c>
      <c r="J112" s="332">
        <v>1</v>
      </c>
      <c r="K112" s="332">
        <v>1</v>
      </c>
      <c r="L112" s="332">
        <v>1</v>
      </c>
      <c r="M112" s="332">
        <v>1</v>
      </c>
      <c r="N112" s="332">
        <v>1</v>
      </c>
    </row>
    <row r="113" spans="1:14" s="102" customFormat="1" ht="13.5" customHeight="1" x14ac:dyDescent="0.25">
      <c r="A113" s="331" t="s">
        <v>1589</v>
      </c>
      <c r="B113" s="331" t="s">
        <v>1590</v>
      </c>
      <c r="C113" s="331" t="s">
        <v>47</v>
      </c>
      <c r="D113" s="332">
        <v>2023</v>
      </c>
      <c r="E113" s="332">
        <v>1</v>
      </c>
      <c r="F113" s="332">
        <v>1</v>
      </c>
      <c r="G113" s="332">
        <v>1</v>
      </c>
      <c r="H113" s="332">
        <v>1</v>
      </c>
      <c r="I113" s="332">
        <v>1</v>
      </c>
      <c r="J113" s="332">
        <v>1</v>
      </c>
      <c r="K113" s="332">
        <v>1</v>
      </c>
      <c r="L113" s="332">
        <v>1</v>
      </c>
      <c r="M113" s="332">
        <v>1</v>
      </c>
      <c r="N113" s="332">
        <v>1</v>
      </c>
    </row>
    <row r="114" spans="1:14" s="102" customFormat="1" ht="13.5" customHeight="1" x14ac:dyDescent="0.25">
      <c r="A114" s="331" t="s">
        <v>1589</v>
      </c>
      <c r="B114" s="331" t="s">
        <v>1590</v>
      </c>
      <c r="C114" s="331" t="s">
        <v>1581</v>
      </c>
      <c r="D114" s="332">
        <v>2023</v>
      </c>
      <c r="E114" s="332">
        <v>1</v>
      </c>
      <c r="F114" s="332">
        <v>2.2749999999999995</v>
      </c>
      <c r="G114" s="332">
        <v>2.2749999999999995</v>
      </c>
      <c r="H114" s="332">
        <v>2.2749999999999995</v>
      </c>
      <c r="I114" s="332">
        <v>3.3250000000000002</v>
      </c>
      <c r="J114" s="332">
        <v>3.3250000000000002</v>
      </c>
      <c r="K114" s="332">
        <v>3.3250000000000002</v>
      </c>
      <c r="L114" s="332">
        <v>1.7390000000000001</v>
      </c>
      <c r="M114" s="332">
        <v>1.7390000000000001</v>
      </c>
      <c r="N114" s="332">
        <v>1.7390000000000001</v>
      </c>
    </row>
    <row r="115" spans="1:14" s="102" customFormat="1" ht="13.5" customHeight="1" x14ac:dyDescent="0.25">
      <c r="A115" s="331" t="s">
        <v>1589</v>
      </c>
      <c r="B115" s="331" t="s">
        <v>1590</v>
      </c>
      <c r="C115" s="331" t="s">
        <v>1582</v>
      </c>
      <c r="D115" s="332">
        <v>2023</v>
      </c>
      <c r="E115" s="332">
        <v>1</v>
      </c>
      <c r="F115" s="332">
        <v>1.7416306164537794</v>
      </c>
      <c r="G115" s="332">
        <v>1.7416306164537794</v>
      </c>
      <c r="H115" s="332">
        <v>1.7416306164537794</v>
      </c>
      <c r="I115" s="332">
        <v>3.0024026644252046</v>
      </c>
      <c r="J115" s="332">
        <v>3.0024026644252046</v>
      </c>
      <c r="K115" s="332">
        <v>3.0024026644252046</v>
      </c>
      <c r="L115" s="332">
        <v>1.730747787823427</v>
      </c>
      <c r="M115" s="332">
        <v>1.730747787823427</v>
      </c>
      <c r="N115" s="332">
        <v>1.730747787823427</v>
      </c>
    </row>
    <row r="116" spans="1:14" s="102" customFormat="1" ht="13.5" customHeight="1" x14ac:dyDescent="0.25">
      <c r="A116" s="331" t="s">
        <v>1589</v>
      </c>
      <c r="B116" s="331" t="s">
        <v>1590</v>
      </c>
      <c r="C116" s="331" t="s">
        <v>1583</v>
      </c>
      <c r="D116" s="332">
        <v>2023</v>
      </c>
      <c r="E116" s="332">
        <v>1</v>
      </c>
      <c r="F116" s="332">
        <v>2.5000000000000004</v>
      </c>
      <c r="G116" s="332">
        <v>2.5000000000000004</v>
      </c>
      <c r="H116" s="332">
        <v>2.5000000000000004</v>
      </c>
      <c r="I116" s="332">
        <v>2.9050000000000002</v>
      </c>
      <c r="J116" s="332">
        <v>2.9050000000000002</v>
      </c>
      <c r="K116" s="332">
        <v>2.9050000000000002</v>
      </c>
      <c r="L116" s="332">
        <v>1.1219999999999999</v>
      </c>
      <c r="M116" s="332">
        <v>1.1219999999999999</v>
      </c>
      <c r="N116" s="332">
        <v>1.1219999999999999</v>
      </c>
    </row>
    <row r="117" spans="1:14" s="102" customFormat="1" ht="13.5" customHeight="1" x14ac:dyDescent="0.25">
      <c r="A117" s="331" t="s">
        <v>1589</v>
      </c>
      <c r="B117" s="331" t="s">
        <v>1590</v>
      </c>
      <c r="C117" s="331" t="s">
        <v>1584</v>
      </c>
      <c r="D117" s="332">
        <v>2023</v>
      </c>
      <c r="E117" s="332">
        <v>1</v>
      </c>
      <c r="F117" s="332">
        <v>1.7342094310264655</v>
      </c>
      <c r="G117" s="332">
        <v>1.7342094310264655</v>
      </c>
      <c r="H117" s="332">
        <v>1.7342094310264655</v>
      </c>
      <c r="I117" s="332">
        <v>1.7342094310264655</v>
      </c>
      <c r="J117" s="332">
        <v>1.7342094310264655</v>
      </c>
      <c r="K117" s="332">
        <v>1.7342094310264655</v>
      </c>
      <c r="L117" s="332">
        <v>1.1194419278262873</v>
      </c>
      <c r="M117" s="332">
        <v>1.1194419278262873</v>
      </c>
      <c r="N117" s="332">
        <v>1.1194419278262873</v>
      </c>
    </row>
    <row r="118" spans="1:14" s="102" customFormat="1" ht="13.5" customHeight="1" x14ac:dyDescent="0.25">
      <c r="A118" s="331" t="s">
        <v>1589</v>
      </c>
      <c r="B118" s="331" t="s">
        <v>1590</v>
      </c>
      <c r="C118" s="331" t="s">
        <v>1585</v>
      </c>
      <c r="D118" s="332">
        <v>2023</v>
      </c>
      <c r="E118" s="332">
        <v>0.99987255591738611</v>
      </c>
      <c r="F118" s="332">
        <v>1.7048982578895848</v>
      </c>
      <c r="G118" s="332">
        <v>1.7048982578895848</v>
      </c>
      <c r="H118" s="332">
        <v>1.7048982578895848</v>
      </c>
      <c r="I118" s="332">
        <v>2.5104962669062529</v>
      </c>
      <c r="J118" s="332">
        <v>2.5104962669062529</v>
      </c>
      <c r="K118" s="332">
        <v>2.5104962669062529</v>
      </c>
      <c r="L118" s="332">
        <v>1.3887010393505426</v>
      </c>
      <c r="M118" s="332">
        <v>1.3887010393505426</v>
      </c>
      <c r="N118" s="332">
        <v>1.3887010393505426</v>
      </c>
    </row>
    <row r="119" spans="1:14" s="102" customFormat="1" ht="13.5" customHeight="1" x14ac:dyDescent="0.25">
      <c r="A119" s="331" t="s">
        <v>1589</v>
      </c>
      <c r="B119" s="331" t="s">
        <v>1590</v>
      </c>
      <c r="C119" s="331" t="s">
        <v>1586</v>
      </c>
      <c r="D119" s="332">
        <v>2023</v>
      </c>
      <c r="E119" s="332">
        <v>0.98807762658387788</v>
      </c>
      <c r="F119" s="332">
        <v>1.072647383948836</v>
      </c>
      <c r="G119" s="332">
        <v>1.072647383948836</v>
      </c>
      <c r="H119" s="332">
        <v>1.072647383948836</v>
      </c>
      <c r="I119" s="332">
        <v>1.1180519989168582</v>
      </c>
      <c r="J119" s="332">
        <v>1.1180519989168582</v>
      </c>
      <c r="K119" s="332">
        <v>1.1180519989168582</v>
      </c>
      <c r="L119" s="332">
        <v>1.2190772672207077</v>
      </c>
      <c r="M119" s="332">
        <v>1.2190772672207077</v>
      </c>
      <c r="N119" s="332">
        <v>1.2190772672207077</v>
      </c>
    </row>
    <row r="120" spans="1:14" s="102" customFormat="1" ht="13.5" customHeight="1" x14ac:dyDescent="0.25">
      <c r="A120" s="331" t="s">
        <v>1589</v>
      </c>
      <c r="B120" s="331" t="s">
        <v>1590</v>
      </c>
      <c r="C120" s="331" t="s">
        <v>1709</v>
      </c>
      <c r="D120" s="332">
        <v>2023</v>
      </c>
      <c r="E120" s="332">
        <v>0.96566539012876307</v>
      </c>
      <c r="F120" s="332">
        <v>1.0105117907813976</v>
      </c>
      <c r="G120" s="332">
        <v>1.0105117907813976</v>
      </c>
      <c r="H120" s="332">
        <v>1.0105117907813976</v>
      </c>
      <c r="I120" s="332">
        <v>1.0170816600197712</v>
      </c>
      <c r="J120" s="332">
        <v>1.0170816600197712</v>
      </c>
      <c r="K120" s="332">
        <v>1.0170816600197712</v>
      </c>
      <c r="L120" s="332">
        <v>1.0316996190751522</v>
      </c>
      <c r="M120" s="332">
        <v>1.0316996190751522</v>
      </c>
      <c r="N120" s="332">
        <v>1.0316996190751522</v>
      </c>
    </row>
    <row r="121" spans="1:14" s="102" customFormat="1" ht="13.5" customHeight="1" x14ac:dyDescent="0.25">
      <c r="A121" s="331" t="s">
        <v>1589</v>
      </c>
      <c r="B121" s="331" t="s">
        <v>1590</v>
      </c>
      <c r="C121" s="331" t="s">
        <v>1846</v>
      </c>
      <c r="D121" s="332">
        <v>2023</v>
      </c>
      <c r="E121" s="332">
        <v>0.95983398769634221</v>
      </c>
      <c r="F121" s="332">
        <v>1</v>
      </c>
      <c r="G121" s="332">
        <v>1</v>
      </c>
      <c r="H121" s="332">
        <v>1</v>
      </c>
      <c r="I121" s="332">
        <v>1</v>
      </c>
      <c r="J121" s="332">
        <v>1</v>
      </c>
      <c r="K121" s="332">
        <v>1</v>
      </c>
      <c r="L121" s="332">
        <v>1</v>
      </c>
      <c r="M121" s="332">
        <v>1</v>
      </c>
      <c r="N121" s="332">
        <v>1</v>
      </c>
    </row>
    <row r="122" spans="1:14" s="102" customFormat="1" ht="13.5" customHeight="1" x14ac:dyDescent="0.25">
      <c r="A122" s="331" t="s">
        <v>1589</v>
      </c>
      <c r="B122" s="331" t="s">
        <v>1591</v>
      </c>
      <c r="C122" s="331" t="s">
        <v>47</v>
      </c>
      <c r="D122" s="332">
        <v>2023</v>
      </c>
      <c r="E122" s="332">
        <v>1</v>
      </c>
      <c r="F122" s="332">
        <v>1</v>
      </c>
      <c r="G122" s="332">
        <v>1</v>
      </c>
      <c r="H122" s="332">
        <v>1</v>
      </c>
      <c r="I122" s="332">
        <v>1</v>
      </c>
      <c r="J122" s="332">
        <v>1</v>
      </c>
      <c r="K122" s="332">
        <v>1</v>
      </c>
      <c r="L122" s="332">
        <v>1</v>
      </c>
      <c r="M122" s="332">
        <v>1</v>
      </c>
      <c r="N122" s="332">
        <v>1</v>
      </c>
    </row>
    <row r="123" spans="1:14" s="102" customFormat="1" ht="13.5" customHeight="1" x14ac:dyDescent="0.25">
      <c r="A123" s="331" t="s">
        <v>1589</v>
      </c>
      <c r="B123" s="331" t="s">
        <v>1591</v>
      </c>
      <c r="C123" s="331" t="s">
        <v>1581</v>
      </c>
      <c r="D123" s="332">
        <v>2023</v>
      </c>
      <c r="E123" s="332">
        <v>1</v>
      </c>
      <c r="F123" s="332">
        <v>2.2750000000000004</v>
      </c>
      <c r="G123" s="332">
        <v>2.2750000000000004</v>
      </c>
      <c r="H123" s="332">
        <v>2.2750000000000004</v>
      </c>
      <c r="I123" s="332">
        <v>3.3250000000000002</v>
      </c>
      <c r="J123" s="332">
        <v>3.3250000000000002</v>
      </c>
      <c r="K123" s="332">
        <v>3.3250000000000002</v>
      </c>
      <c r="L123" s="332">
        <v>1.7390000000000001</v>
      </c>
      <c r="M123" s="332">
        <v>1.7390000000000001</v>
      </c>
      <c r="N123" s="332">
        <v>1.7390000000000001</v>
      </c>
    </row>
    <row r="124" spans="1:14" s="102" customFormat="1" ht="13.5" customHeight="1" x14ac:dyDescent="0.25">
      <c r="A124" s="331" t="s">
        <v>1589</v>
      </c>
      <c r="B124" s="331" t="s">
        <v>1591</v>
      </c>
      <c r="C124" s="331" t="s">
        <v>1582</v>
      </c>
      <c r="D124" s="332">
        <v>2023</v>
      </c>
      <c r="E124" s="332">
        <v>1</v>
      </c>
      <c r="F124" s="332">
        <v>1.75</v>
      </c>
      <c r="G124" s="332">
        <v>1.75</v>
      </c>
      <c r="H124" s="332">
        <v>1.75</v>
      </c>
      <c r="I124" s="332">
        <v>3.0249999999999995</v>
      </c>
      <c r="J124" s="332">
        <v>3.0249999999999995</v>
      </c>
      <c r="K124" s="332">
        <v>3.0249999999999995</v>
      </c>
      <c r="L124" s="332">
        <v>1.7389999999999999</v>
      </c>
      <c r="M124" s="332">
        <v>1.7389999999999999</v>
      </c>
      <c r="N124" s="332">
        <v>1.7389999999999999</v>
      </c>
    </row>
    <row r="125" spans="1:14" s="102" customFormat="1" ht="13.5" customHeight="1" x14ac:dyDescent="0.25">
      <c r="A125" s="331" t="s">
        <v>1589</v>
      </c>
      <c r="B125" s="331" t="s">
        <v>1591</v>
      </c>
      <c r="C125" s="331" t="s">
        <v>1583</v>
      </c>
      <c r="D125" s="332">
        <v>2023</v>
      </c>
      <c r="E125" s="332">
        <v>1</v>
      </c>
      <c r="F125" s="332">
        <v>2.4997391822118922</v>
      </c>
      <c r="G125" s="332">
        <v>2.4997391822118922</v>
      </c>
      <c r="H125" s="332">
        <v>2.4997391822118922</v>
      </c>
      <c r="I125" s="332">
        <v>2.9046687614091034</v>
      </c>
      <c r="J125" s="332">
        <v>2.9046687614091034</v>
      </c>
      <c r="K125" s="332">
        <v>2.9046687614091034</v>
      </c>
      <c r="L125" s="332">
        <v>1.1219788737591632</v>
      </c>
      <c r="M125" s="332">
        <v>1.1219788737591632</v>
      </c>
      <c r="N125" s="332">
        <v>1.1219788737591632</v>
      </c>
    </row>
    <row r="126" spans="1:14" s="102" customFormat="1" ht="13.5" customHeight="1" x14ac:dyDescent="0.25">
      <c r="A126" s="331" t="s">
        <v>1589</v>
      </c>
      <c r="B126" s="331" t="s">
        <v>1591</v>
      </c>
      <c r="C126" s="331" t="s">
        <v>1584</v>
      </c>
      <c r="D126" s="332">
        <v>2023</v>
      </c>
      <c r="E126" s="332">
        <v>0.99901659405599641</v>
      </c>
      <c r="F126" s="332">
        <v>1.715350885249278</v>
      </c>
      <c r="G126" s="332">
        <v>1.715350885249278</v>
      </c>
      <c r="H126" s="332">
        <v>1.715350885249278</v>
      </c>
      <c r="I126" s="332">
        <v>1.715350885249278</v>
      </c>
      <c r="J126" s="332">
        <v>1.715350885249278</v>
      </c>
      <c r="K126" s="332">
        <v>1.715350885249278</v>
      </c>
      <c r="L126" s="332">
        <v>1.1163786526211241</v>
      </c>
      <c r="M126" s="332">
        <v>1.1163786526211241</v>
      </c>
      <c r="N126" s="332">
        <v>1.1163786526211241</v>
      </c>
    </row>
    <row r="127" spans="1:14" s="102" customFormat="1" ht="13.5" customHeight="1" x14ac:dyDescent="0.25">
      <c r="A127" s="331" t="s">
        <v>1589</v>
      </c>
      <c r="B127" s="331" t="s">
        <v>1591</v>
      </c>
      <c r="C127" s="331" t="s">
        <v>1585</v>
      </c>
      <c r="D127" s="332">
        <v>2023</v>
      </c>
      <c r="E127" s="332">
        <v>0.99993361856983676</v>
      </c>
      <c r="F127" s="332">
        <v>1.6867084352713417</v>
      </c>
      <c r="G127" s="332">
        <v>1.6867084352713417</v>
      </c>
      <c r="H127" s="332">
        <v>1.6867084352713417</v>
      </c>
      <c r="I127" s="332">
        <v>2.471518075581447</v>
      </c>
      <c r="J127" s="332">
        <v>2.471518075581447</v>
      </c>
      <c r="K127" s="332">
        <v>2.471518075581447</v>
      </c>
      <c r="L127" s="332">
        <v>1.3786706514496256</v>
      </c>
      <c r="M127" s="332">
        <v>1.3786706514496256</v>
      </c>
      <c r="N127" s="332">
        <v>1.3786706514496256</v>
      </c>
    </row>
    <row r="128" spans="1:14" s="102" customFormat="1" ht="13.5" customHeight="1" x14ac:dyDescent="0.25">
      <c r="A128" s="331" t="s">
        <v>1589</v>
      </c>
      <c r="B128" s="331" t="s">
        <v>1591</v>
      </c>
      <c r="C128" s="331" t="s">
        <v>1586</v>
      </c>
      <c r="D128" s="332">
        <v>2023</v>
      </c>
      <c r="E128" s="332">
        <v>0.9879207466175185</v>
      </c>
      <c r="F128" s="332">
        <v>1.0605029294607644</v>
      </c>
      <c r="G128" s="332">
        <v>1.0605029294607644</v>
      </c>
      <c r="H128" s="332">
        <v>1.0605029294607644</v>
      </c>
      <c r="I128" s="332">
        <v>1.0983172603737421</v>
      </c>
      <c r="J128" s="332">
        <v>1.0983172603737421</v>
      </c>
      <c r="K128" s="332">
        <v>1.0983172603737421</v>
      </c>
      <c r="L128" s="332">
        <v>1.1824541466551177</v>
      </c>
      <c r="M128" s="332">
        <v>1.1824541466551177</v>
      </c>
      <c r="N128" s="332">
        <v>1.1824541466551177</v>
      </c>
    </row>
    <row r="129" spans="1:14" s="102" customFormat="1" ht="13.5" customHeight="1" x14ac:dyDescent="0.25">
      <c r="A129" s="331" t="s">
        <v>1589</v>
      </c>
      <c r="B129" s="331" t="s">
        <v>1591</v>
      </c>
      <c r="C129" s="331" t="s">
        <v>1709</v>
      </c>
      <c r="D129" s="332">
        <v>2023</v>
      </c>
      <c r="E129" s="332">
        <v>0.96617956168878338</v>
      </c>
      <c r="F129" s="332">
        <v>1.0054986185505639</v>
      </c>
      <c r="G129" s="332">
        <v>1.0054986185505639</v>
      </c>
      <c r="H129" s="332">
        <v>1.0054986185505639</v>
      </c>
      <c r="I129" s="332">
        <v>1.0089352551446664</v>
      </c>
      <c r="J129" s="332">
        <v>1.0089352551446664</v>
      </c>
      <c r="K129" s="332">
        <v>1.0089352551446664</v>
      </c>
      <c r="L129" s="332">
        <v>1.0165817715665444</v>
      </c>
      <c r="M129" s="332">
        <v>1.0165817715665444</v>
      </c>
      <c r="N129" s="332">
        <v>1.0165817715665444</v>
      </c>
    </row>
    <row r="130" spans="1:14" s="102" customFormat="1" ht="13.5" customHeight="1" x14ac:dyDescent="0.25">
      <c r="A130" s="331" t="s">
        <v>1589</v>
      </c>
      <c r="B130" s="331" t="s">
        <v>1591</v>
      </c>
      <c r="C130" s="331" t="s">
        <v>1846</v>
      </c>
      <c r="D130" s="332">
        <v>2023</v>
      </c>
      <c r="E130" s="332">
        <v>0.95978951831330639</v>
      </c>
      <c r="F130" s="332">
        <v>1</v>
      </c>
      <c r="G130" s="332">
        <v>1</v>
      </c>
      <c r="H130" s="332">
        <v>1</v>
      </c>
      <c r="I130" s="332">
        <v>1</v>
      </c>
      <c r="J130" s="332">
        <v>1</v>
      </c>
      <c r="K130" s="332">
        <v>1</v>
      </c>
      <c r="L130" s="332">
        <v>1</v>
      </c>
      <c r="M130" s="332">
        <v>1</v>
      </c>
      <c r="N130" s="332">
        <v>1</v>
      </c>
    </row>
    <row r="131" spans="1:14" s="102" customFormat="1" ht="13.5" customHeight="1" x14ac:dyDescent="0.25">
      <c r="A131" s="331" t="s">
        <v>1589</v>
      </c>
      <c r="B131" s="331" t="s">
        <v>1592</v>
      </c>
      <c r="C131" s="331" t="s">
        <v>47</v>
      </c>
      <c r="D131" s="332">
        <v>2023</v>
      </c>
      <c r="E131" s="332">
        <v>1</v>
      </c>
      <c r="F131" s="332">
        <v>1</v>
      </c>
      <c r="G131" s="332">
        <v>1</v>
      </c>
      <c r="H131" s="332">
        <v>1</v>
      </c>
      <c r="I131" s="332">
        <v>1</v>
      </c>
      <c r="J131" s="332">
        <v>1</v>
      </c>
      <c r="K131" s="332">
        <v>1</v>
      </c>
      <c r="L131" s="332">
        <v>1</v>
      </c>
      <c r="M131" s="332">
        <v>1</v>
      </c>
      <c r="N131" s="332">
        <v>1</v>
      </c>
    </row>
    <row r="132" spans="1:14" s="102" customFormat="1" ht="13.5" customHeight="1" x14ac:dyDescent="0.25">
      <c r="A132" s="331" t="s">
        <v>1589</v>
      </c>
      <c r="B132" s="331" t="s">
        <v>1592</v>
      </c>
      <c r="C132" s="331" t="s">
        <v>1581</v>
      </c>
      <c r="D132" s="332">
        <v>2023</v>
      </c>
      <c r="E132" s="332">
        <v>1</v>
      </c>
      <c r="F132" s="332">
        <v>2.2749999999999995</v>
      </c>
      <c r="G132" s="332">
        <v>2.2749999999999995</v>
      </c>
      <c r="H132" s="332">
        <v>2.2749999999999995</v>
      </c>
      <c r="I132" s="332">
        <v>3.3250000000000002</v>
      </c>
      <c r="J132" s="332">
        <v>3.3250000000000002</v>
      </c>
      <c r="K132" s="332">
        <v>3.3250000000000002</v>
      </c>
      <c r="L132" s="332">
        <v>1.7390000000000001</v>
      </c>
      <c r="M132" s="332">
        <v>1.7390000000000001</v>
      </c>
      <c r="N132" s="332">
        <v>1.7390000000000001</v>
      </c>
    </row>
    <row r="133" spans="1:14" s="102" customFormat="1" ht="13.5" customHeight="1" x14ac:dyDescent="0.25">
      <c r="A133" s="331" t="s">
        <v>1589</v>
      </c>
      <c r="B133" s="331" t="s">
        <v>1592</v>
      </c>
      <c r="C133" s="331" t="s">
        <v>1582</v>
      </c>
      <c r="D133" s="332">
        <v>2023</v>
      </c>
      <c r="E133" s="332">
        <v>1</v>
      </c>
      <c r="F133" s="332">
        <v>1.7481059373610706</v>
      </c>
      <c r="G133" s="332">
        <v>1.7481059373610706</v>
      </c>
      <c r="H133" s="332">
        <v>1.7481059373610706</v>
      </c>
      <c r="I133" s="332">
        <v>3.0198860308748898</v>
      </c>
      <c r="J133" s="332">
        <v>3.0198860308748898</v>
      </c>
      <c r="K133" s="332">
        <v>3.0198860308748898</v>
      </c>
      <c r="L133" s="332">
        <v>1.7371324542380153</v>
      </c>
      <c r="M133" s="332">
        <v>1.7371324542380153</v>
      </c>
      <c r="N133" s="332">
        <v>1.7371324542380153</v>
      </c>
    </row>
    <row r="134" spans="1:14" s="102" customFormat="1" ht="13.5" customHeight="1" x14ac:dyDescent="0.25">
      <c r="A134" s="331" t="s">
        <v>1589</v>
      </c>
      <c r="B134" s="331" t="s">
        <v>1592</v>
      </c>
      <c r="C134" s="331" t="s">
        <v>1583</v>
      </c>
      <c r="D134" s="332">
        <v>2023</v>
      </c>
      <c r="E134" s="332">
        <v>1</v>
      </c>
      <c r="F134" s="332">
        <v>2.494305706931359</v>
      </c>
      <c r="G134" s="332">
        <v>2.494305706931359</v>
      </c>
      <c r="H134" s="332">
        <v>2.494305706931359</v>
      </c>
      <c r="I134" s="332">
        <v>2.8977682478028255</v>
      </c>
      <c r="J134" s="332">
        <v>2.8977682478028255</v>
      </c>
      <c r="K134" s="332">
        <v>2.8977682478028255</v>
      </c>
      <c r="L134" s="332">
        <v>1.121538042145215</v>
      </c>
      <c r="M134" s="332">
        <v>1.121538042145215</v>
      </c>
      <c r="N134" s="332">
        <v>1.121538042145215</v>
      </c>
    </row>
    <row r="135" spans="1:14" s="102" customFormat="1" ht="13.5" customHeight="1" x14ac:dyDescent="0.25">
      <c r="A135" s="331" t="s">
        <v>1589</v>
      </c>
      <c r="B135" s="331" t="s">
        <v>1592</v>
      </c>
      <c r="C135" s="331" t="s">
        <v>1584</v>
      </c>
      <c r="D135" s="332">
        <v>2023</v>
      </c>
      <c r="E135" s="332">
        <v>0.99991757949445736</v>
      </c>
      <c r="F135" s="332">
        <v>1.7100393775420979</v>
      </c>
      <c r="G135" s="332">
        <v>1.7100393775420979</v>
      </c>
      <c r="H135" s="332">
        <v>1.7100393775420979</v>
      </c>
      <c r="I135" s="332">
        <v>1.7100393775420979</v>
      </c>
      <c r="J135" s="332">
        <v>1.7100393775420979</v>
      </c>
      <c r="K135" s="332">
        <v>1.7100393775420979</v>
      </c>
      <c r="L135" s="332">
        <v>1.115521766220348</v>
      </c>
      <c r="M135" s="332">
        <v>1.115521766220348</v>
      </c>
      <c r="N135" s="332">
        <v>1.115521766220348</v>
      </c>
    </row>
    <row r="136" spans="1:14" s="102" customFormat="1" ht="13.5" customHeight="1" x14ac:dyDescent="0.25">
      <c r="A136" s="331" t="s">
        <v>1589</v>
      </c>
      <c r="B136" s="331" t="s">
        <v>1592</v>
      </c>
      <c r="C136" s="331" t="s">
        <v>1585</v>
      </c>
      <c r="D136" s="332">
        <v>2023</v>
      </c>
      <c r="E136" s="332">
        <v>0.99958045482841795</v>
      </c>
      <c r="F136" s="332">
        <v>1.6084314808351685</v>
      </c>
      <c r="G136" s="332">
        <v>1.6084314808351685</v>
      </c>
      <c r="H136" s="332">
        <v>1.6084314808351685</v>
      </c>
      <c r="I136" s="332">
        <v>2.3037817446467894</v>
      </c>
      <c r="J136" s="332">
        <v>2.3037817446467894</v>
      </c>
      <c r="K136" s="332">
        <v>2.3037817446467894</v>
      </c>
      <c r="L136" s="332">
        <v>1.3355065022891071</v>
      </c>
      <c r="M136" s="332">
        <v>1.3355065022891071</v>
      </c>
      <c r="N136" s="332">
        <v>1.3355065022891071</v>
      </c>
    </row>
    <row r="137" spans="1:14" s="102" customFormat="1" ht="13.5" customHeight="1" x14ac:dyDescent="0.25">
      <c r="A137" s="331" t="s">
        <v>1589</v>
      </c>
      <c r="B137" s="331" t="s">
        <v>1592</v>
      </c>
      <c r="C137" s="331" t="s">
        <v>1586</v>
      </c>
      <c r="D137" s="332">
        <v>2023</v>
      </c>
      <c r="E137" s="332">
        <v>0.98473104426427116</v>
      </c>
      <c r="F137" s="332">
        <v>1.0368211303444079</v>
      </c>
      <c r="G137" s="332">
        <v>1.0368211303444079</v>
      </c>
      <c r="H137" s="332">
        <v>1.0368211303444079</v>
      </c>
      <c r="I137" s="332">
        <v>1.059834336809663</v>
      </c>
      <c r="J137" s="332">
        <v>1.059834336809663</v>
      </c>
      <c r="K137" s="332">
        <v>1.059834336809663</v>
      </c>
      <c r="L137" s="332">
        <v>1.1110387211948551</v>
      </c>
      <c r="M137" s="332">
        <v>1.1110387211948551</v>
      </c>
      <c r="N137" s="332">
        <v>1.1110387211948551</v>
      </c>
    </row>
    <row r="138" spans="1:14" s="102" customFormat="1" ht="13.5" customHeight="1" x14ac:dyDescent="0.25">
      <c r="A138" s="331" t="s">
        <v>1589</v>
      </c>
      <c r="B138" s="331" t="s">
        <v>1592</v>
      </c>
      <c r="C138" s="331" t="s">
        <v>1709</v>
      </c>
      <c r="D138" s="332">
        <v>2023</v>
      </c>
      <c r="E138" s="332">
        <v>0.96688911343827888</v>
      </c>
      <c r="F138" s="332">
        <v>1.0014564349465918</v>
      </c>
      <c r="G138" s="332">
        <v>1.0014564349465918</v>
      </c>
      <c r="H138" s="332">
        <v>1.0014564349465918</v>
      </c>
      <c r="I138" s="332">
        <v>1.0023667067882118</v>
      </c>
      <c r="J138" s="332">
        <v>1.0023667067882118</v>
      </c>
      <c r="K138" s="332">
        <v>1.0023667067882118</v>
      </c>
      <c r="L138" s="332">
        <v>1.004392061635816</v>
      </c>
      <c r="M138" s="332">
        <v>1.004392061635816</v>
      </c>
      <c r="N138" s="332">
        <v>1.004392061635816</v>
      </c>
    </row>
    <row r="139" spans="1:14" s="102" customFormat="1" ht="13.5" customHeight="1" x14ac:dyDescent="0.25">
      <c r="A139" s="331" t="s">
        <v>1589</v>
      </c>
      <c r="B139" s="331" t="s">
        <v>1592</v>
      </c>
      <c r="C139" s="331" t="s">
        <v>1846</v>
      </c>
      <c r="D139" s="332">
        <v>2023</v>
      </c>
      <c r="E139" s="332">
        <v>0.95964613653980946</v>
      </c>
      <c r="F139" s="332">
        <v>1</v>
      </c>
      <c r="G139" s="332">
        <v>1</v>
      </c>
      <c r="H139" s="332">
        <v>1</v>
      </c>
      <c r="I139" s="332">
        <v>1</v>
      </c>
      <c r="J139" s="332">
        <v>1</v>
      </c>
      <c r="K139" s="332">
        <v>1</v>
      </c>
      <c r="L139" s="332">
        <v>1</v>
      </c>
      <c r="M139" s="332">
        <v>1</v>
      </c>
      <c r="N139" s="332">
        <v>1</v>
      </c>
    </row>
    <row r="140" spans="1:14" s="102" customFormat="1" ht="13.5" customHeight="1" x14ac:dyDescent="0.25">
      <c r="A140" s="331" t="s">
        <v>1589</v>
      </c>
      <c r="B140" s="331" t="s">
        <v>1593</v>
      </c>
      <c r="C140" s="331" t="s">
        <v>47</v>
      </c>
      <c r="D140" s="332">
        <v>2023</v>
      </c>
      <c r="E140" s="332">
        <v>1</v>
      </c>
      <c r="F140" s="332">
        <v>1</v>
      </c>
      <c r="G140" s="332">
        <v>1</v>
      </c>
      <c r="H140" s="332">
        <v>1</v>
      </c>
      <c r="I140" s="332">
        <v>1</v>
      </c>
      <c r="J140" s="332">
        <v>1</v>
      </c>
      <c r="K140" s="332">
        <v>1</v>
      </c>
      <c r="L140" s="332">
        <v>1</v>
      </c>
      <c r="M140" s="332">
        <v>1</v>
      </c>
      <c r="N140" s="332">
        <v>1</v>
      </c>
    </row>
    <row r="141" spans="1:14" s="102" customFormat="1" ht="13.5" customHeight="1" x14ac:dyDescent="0.25">
      <c r="A141" s="331" t="s">
        <v>1589</v>
      </c>
      <c r="B141" s="331" t="s">
        <v>1593</v>
      </c>
      <c r="C141" s="331" t="s">
        <v>1581</v>
      </c>
      <c r="D141" s="332">
        <v>2023</v>
      </c>
      <c r="E141" s="332">
        <v>1</v>
      </c>
      <c r="F141" s="332">
        <v>1</v>
      </c>
      <c r="G141" s="332">
        <v>1</v>
      </c>
      <c r="H141" s="332">
        <v>1</v>
      </c>
      <c r="I141" s="332">
        <v>1</v>
      </c>
      <c r="J141" s="332">
        <v>1</v>
      </c>
      <c r="K141" s="332">
        <v>1</v>
      </c>
      <c r="L141" s="332">
        <v>2.0680000000000001</v>
      </c>
      <c r="M141" s="332">
        <v>2.0680000000000001</v>
      </c>
      <c r="N141" s="332">
        <v>2.0680000000000001</v>
      </c>
    </row>
    <row r="142" spans="1:14" s="102" customFormat="1" ht="13.5" customHeight="1" x14ac:dyDescent="0.25">
      <c r="A142" s="331" t="s">
        <v>1589</v>
      </c>
      <c r="B142" s="331" t="s">
        <v>1593</v>
      </c>
      <c r="C142" s="331" t="s">
        <v>1582</v>
      </c>
      <c r="D142" s="332">
        <v>2023</v>
      </c>
      <c r="E142" s="332">
        <v>1</v>
      </c>
      <c r="F142" s="332">
        <v>1.3750000000000002</v>
      </c>
      <c r="G142" s="332">
        <v>1.3750000000000002</v>
      </c>
      <c r="H142" s="332">
        <v>1.3750000000000002</v>
      </c>
      <c r="I142" s="332">
        <v>1.3750000000000002</v>
      </c>
      <c r="J142" s="332">
        <v>1.3750000000000002</v>
      </c>
      <c r="K142" s="332">
        <v>1.3750000000000002</v>
      </c>
      <c r="L142" s="332">
        <v>2.0680000000000001</v>
      </c>
      <c r="M142" s="332">
        <v>2.0680000000000001</v>
      </c>
      <c r="N142" s="332">
        <v>2.0680000000000001</v>
      </c>
    </row>
    <row r="143" spans="1:14" s="102" customFormat="1" ht="13.5" customHeight="1" x14ac:dyDescent="0.25">
      <c r="A143" s="331" t="s">
        <v>1589</v>
      </c>
      <c r="B143" s="331" t="s">
        <v>1593</v>
      </c>
      <c r="C143" s="331" t="s">
        <v>1583</v>
      </c>
      <c r="D143" s="332">
        <v>2023</v>
      </c>
      <c r="E143" s="332">
        <v>1</v>
      </c>
      <c r="F143" s="332">
        <v>1.2249999999999999</v>
      </c>
      <c r="G143" s="332">
        <v>1.2249999999999999</v>
      </c>
      <c r="H143" s="332">
        <v>1.2249999999999999</v>
      </c>
      <c r="I143" s="332">
        <v>1.2249999999999999</v>
      </c>
      <c r="J143" s="332">
        <v>1.2249999999999999</v>
      </c>
      <c r="K143" s="332">
        <v>1.2249999999999999</v>
      </c>
      <c r="L143" s="332">
        <v>2.0679999999999996</v>
      </c>
      <c r="M143" s="332">
        <v>2.0679999999999996</v>
      </c>
      <c r="N143" s="332">
        <v>2.0679999999999996</v>
      </c>
    </row>
    <row r="144" spans="1:14" s="102" customFormat="1" ht="13.5" customHeight="1" x14ac:dyDescent="0.25">
      <c r="A144" s="331" t="s">
        <v>1589</v>
      </c>
      <c r="B144" s="331" t="s">
        <v>1593</v>
      </c>
      <c r="C144" s="331" t="s">
        <v>1584</v>
      </c>
      <c r="D144" s="332">
        <v>2023</v>
      </c>
      <c r="E144" s="332">
        <v>0.99991339403421409</v>
      </c>
      <c r="F144" s="332">
        <v>1.0449102475595786</v>
      </c>
      <c r="G144" s="332">
        <v>1.0449102475595786</v>
      </c>
      <c r="H144" s="332">
        <v>1.0449102475595786</v>
      </c>
      <c r="I144" s="332">
        <v>1.0449102475595786</v>
      </c>
      <c r="J144" s="332">
        <v>1.0449102475595786</v>
      </c>
      <c r="K144" s="332">
        <v>1.0449102475595786</v>
      </c>
      <c r="L144" s="332">
        <v>2.065869875414009</v>
      </c>
      <c r="M144" s="332">
        <v>2.065869875414009</v>
      </c>
      <c r="N144" s="332">
        <v>2.065869875414009</v>
      </c>
    </row>
    <row r="145" spans="1:14" s="102" customFormat="1" ht="13.5" customHeight="1" x14ac:dyDescent="0.25">
      <c r="A145" s="331" t="s">
        <v>1589</v>
      </c>
      <c r="B145" s="331" t="s">
        <v>1593</v>
      </c>
      <c r="C145" s="331" t="s">
        <v>1585</v>
      </c>
      <c r="D145" s="332">
        <v>2023</v>
      </c>
      <c r="E145" s="332">
        <v>0.99971929458505371</v>
      </c>
      <c r="F145" s="332">
        <v>1.0445644692713292</v>
      </c>
      <c r="G145" s="332">
        <v>1.0445644692713292</v>
      </c>
      <c r="H145" s="332">
        <v>1.0445644692713292</v>
      </c>
      <c r="I145" s="332">
        <v>1.0445644692713292</v>
      </c>
      <c r="J145" s="332">
        <v>1.0445644692713292</v>
      </c>
      <c r="K145" s="332">
        <v>1.0445644692713292</v>
      </c>
      <c r="L145" s="332">
        <v>2.0576634040395421</v>
      </c>
      <c r="M145" s="332">
        <v>2.0576634040395421</v>
      </c>
      <c r="N145" s="332">
        <v>2.0576634040395421</v>
      </c>
    </row>
    <row r="146" spans="1:14" s="102" customFormat="1" ht="13.5" customHeight="1" x14ac:dyDescent="0.25">
      <c r="A146" s="331" t="s">
        <v>1589</v>
      </c>
      <c r="B146" s="331" t="s">
        <v>1593</v>
      </c>
      <c r="C146" s="331" t="s">
        <v>1586</v>
      </c>
      <c r="D146" s="332">
        <v>2023</v>
      </c>
      <c r="E146" s="332">
        <v>0.98974879722078379</v>
      </c>
      <c r="F146" s="332">
        <v>3.7299586335571284</v>
      </c>
      <c r="G146" s="332">
        <v>3.7299586335571284</v>
      </c>
      <c r="H146" s="332">
        <v>3.7299586335571284</v>
      </c>
      <c r="I146" s="332">
        <v>1.2141291686669817</v>
      </c>
      <c r="J146" s="332">
        <v>1.2141291686669817</v>
      </c>
      <c r="K146" s="332">
        <v>1.2141291686669817</v>
      </c>
      <c r="L146" s="332">
        <v>1.8376921323675324</v>
      </c>
      <c r="M146" s="332">
        <v>1.8376921323675324</v>
      </c>
      <c r="N146" s="332">
        <v>1.8376921323675324</v>
      </c>
    </row>
    <row r="147" spans="1:14" s="102" customFormat="1" ht="13.5" customHeight="1" x14ac:dyDescent="0.25">
      <c r="A147" s="331" t="s">
        <v>1589</v>
      </c>
      <c r="B147" s="331" t="s">
        <v>1593</v>
      </c>
      <c r="C147" s="331" t="s">
        <v>1709</v>
      </c>
      <c r="D147" s="332">
        <v>2023</v>
      </c>
      <c r="E147" s="332">
        <v>0.96752292848643084</v>
      </c>
      <c r="F147" s="332">
        <v>2.032014070518839</v>
      </c>
      <c r="G147" s="332">
        <v>2.032014070518839</v>
      </c>
      <c r="H147" s="332">
        <v>2.032014070518839</v>
      </c>
      <c r="I147" s="332">
        <v>1.080928345187254</v>
      </c>
      <c r="J147" s="332">
        <v>1.080928345187254</v>
      </c>
      <c r="K147" s="332">
        <v>1.080928345187254</v>
      </c>
      <c r="L147" s="332">
        <v>1.3165988009523333</v>
      </c>
      <c r="M147" s="332">
        <v>1.3165988009523333</v>
      </c>
      <c r="N147" s="332">
        <v>1.3165988009523333</v>
      </c>
    </row>
    <row r="148" spans="1:14" s="102" customFormat="1" ht="13.5" customHeight="1" x14ac:dyDescent="0.25">
      <c r="A148" s="331" t="s">
        <v>1589</v>
      </c>
      <c r="B148" s="331" t="s">
        <v>1593</v>
      </c>
      <c r="C148" s="331" t="s">
        <v>1846</v>
      </c>
      <c r="D148" s="332">
        <v>2023</v>
      </c>
      <c r="E148" s="332">
        <v>0.95395530784454163</v>
      </c>
      <c r="F148" s="332">
        <v>1</v>
      </c>
      <c r="G148" s="332">
        <v>1</v>
      </c>
      <c r="H148" s="332">
        <v>1</v>
      </c>
      <c r="I148" s="332">
        <v>1</v>
      </c>
      <c r="J148" s="332">
        <v>1</v>
      </c>
      <c r="K148" s="332">
        <v>1</v>
      </c>
      <c r="L148" s="332">
        <v>1</v>
      </c>
      <c r="M148" s="332">
        <v>1</v>
      </c>
      <c r="N148" s="332">
        <v>1</v>
      </c>
    </row>
    <row r="149" spans="1:14" s="102" customFormat="1" ht="13.5" customHeight="1" x14ac:dyDescent="0.25">
      <c r="A149" s="331" t="s">
        <v>1589</v>
      </c>
      <c r="B149" s="331" t="s">
        <v>1594</v>
      </c>
      <c r="C149" s="331" t="s">
        <v>47</v>
      </c>
      <c r="D149" s="332">
        <v>2023</v>
      </c>
      <c r="E149" s="332">
        <v>1</v>
      </c>
      <c r="F149" s="332">
        <v>1</v>
      </c>
      <c r="G149" s="332">
        <v>1</v>
      </c>
      <c r="H149" s="332">
        <v>1</v>
      </c>
      <c r="I149" s="332">
        <v>1</v>
      </c>
      <c r="J149" s="332">
        <v>1</v>
      </c>
      <c r="K149" s="332">
        <v>1</v>
      </c>
      <c r="L149" s="332">
        <v>1</v>
      </c>
      <c r="M149" s="332">
        <v>1</v>
      </c>
      <c r="N149" s="332">
        <v>1</v>
      </c>
    </row>
    <row r="150" spans="1:14" s="102" customFormat="1" ht="13.5" customHeight="1" x14ac:dyDescent="0.25">
      <c r="A150" s="331" t="s">
        <v>1589</v>
      </c>
      <c r="B150" s="331" t="s">
        <v>1594</v>
      </c>
      <c r="C150" s="331" t="s">
        <v>1581</v>
      </c>
      <c r="D150" s="332">
        <v>2023</v>
      </c>
      <c r="E150" s="332">
        <v>1</v>
      </c>
      <c r="F150" s="332">
        <v>1</v>
      </c>
      <c r="G150" s="332">
        <v>1</v>
      </c>
      <c r="H150" s="332">
        <v>1</v>
      </c>
      <c r="I150" s="332">
        <v>1</v>
      </c>
      <c r="J150" s="332">
        <v>1</v>
      </c>
      <c r="K150" s="332">
        <v>1</v>
      </c>
      <c r="L150" s="332">
        <v>2.0680000000000001</v>
      </c>
      <c r="M150" s="332">
        <v>2.0680000000000001</v>
      </c>
      <c r="N150" s="332">
        <v>2.0680000000000001</v>
      </c>
    </row>
    <row r="151" spans="1:14" s="102" customFormat="1" ht="13.5" customHeight="1" x14ac:dyDescent="0.25">
      <c r="A151" s="331" t="s">
        <v>1589</v>
      </c>
      <c r="B151" s="331" t="s">
        <v>1594</v>
      </c>
      <c r="C151" s="331" t="s">
        <v>1582</v>
      </c>
      <c r="D151" s="332">
        <v>2023</v>
      </c>
      <c r="E151" s="332">
        <v>1</v>
      </c>
      <c r="F151" s="332">
        <v>1.3749999999999998</v>
      </c>
      <c r="G151" s="332">
        <v>1.3749999999999998</v>
      </c>
      <c r="H151" s="332">
        <v>1.3749999999999998</v>
      </c>
      <c r="I151" s="332">
        <v>1.3749999999999998</v>
      </c>
      <c r="J151" s="332">
        <v>1.3749999999999998</v>
      </c>
      <c r="K151" s="332">
        <v>1.3749999999999998</v>
      </c>
      <c r="L151" s="332">
        <v>2.0680000000000001</v>
      </c>
      <c r="M151" s="332">
        <v>2.0680000000000001</v>
      </c>
      <c r="N151" s="332">
        <v>2.0680000000000001</v>
      </c>
    </row>
    <row r="152" spans="1:14" s="102" customFormat="1" ht="13.5" customHeight="1" x14ac:dyDescent="0.25">
      <c r="A152" s="331" t="s">
        <v>1589</v>
      </c>
      <c r="B152" s="331" t="s">
        <v>1594</v>
      </c>
      <c r="C152" s="331" t="s">
        <v>1583</v>
      </c>
      <c r="D152" s="332">
        <v>2023</v>
      </c>
      <c r="E152" s="332">
        <v>1</v>
      </c>
      <c r="F152" s="332">
        <v>1.2250000000000001</v>
      </c>
      <c r="G152" s="332">
        <v>1.2250000000000001</v>
      </c>
      <c r="H152" s="332">
        <v>1.2250000000000001</v>
      </c>
      <c r="I152" s="332">
        <v>1.2250000000000001</v>
      </c>
      <c r="J152" s="332">
        <v>1.2250000000000001</v>
      </c>
      <c r="K152" s="332">
        <v>1.2250000000000001</v>
      </c>
      <c r="L152" s="332">
        <v>2.0680000000000001</v>
      </c>
      <c r="M152" s="332">
        <v>2.0680000000000001</v>
      </c>
      <c r="N152" s="332">
        <v>2.0680000000000001</v>
      </c>
    </row>
    <row r="153" spans="1:14" s="102" customFormat="1" ht="13.5" customHeight="1" x14ac:dyDescent="0.25">
      <c r="A153" s="331" t="s">
        <v>1589</v>
      </c>
      <c r="B153" s="331" t="s">
        <v>1594</v>
      </c>
      <c r="C153" s="331" t="s">
        <v>1584</v>
      </c>
      <c r="D153" s="332">
        <v>2023</v>
      </c>
      <c r="E153" s="332">
        <v>0.99998876438638717</v>
      </c>
      <c r="F153" s="332">
        <v>1.0449835451566891</v>
      </c>
      <c r="G153" s="332">
        <v>1.0449835451566891</v>
      </c>
      <c r="H153" s="332">
        <v>1.0449835451566891</v>
      </c>
      <c r="I153" s="332">
        <v>1.0449835451566891</v>
      </c>
      <c r="J153" s="332">
        <v>1.0449835451566891</v>
      </c>
      <c r="K153" s="332">
        <v>1.0449835451566891</v>
      </c>
      <c r="L153" s="332">
        <v>2.0676094717187574</v>
      </c>
      <c r="M153" s="332">
        <v>2.0676094717187574</v>
      </c>
      <c r="N153" s="332">
        <v>2.0676094717187574</v>
      </c>
    </row>
    <row r="154" spans="1:14" s="102" customFormat="1" ht="13.5" customHeight="1" x14ac:dyDescent="0.25">
      <c r="A154" s="331" t="s">
        <v>1589</v>
      </c>
      <c r="B154" s="331" t="s">
        <v>1594</v>
      </c>
      <c r="C154" s="331" t="s">
        <v>1585</v>
      </c>
      <c r="D154" s="332">
        <v>2023</v>
      </c>
      <c r="E154" s="332">
        <v>0.99920678595468537</v>
      </c>
      <c r="F154" s="332">
        <v>1.0439953091855099</v>
      </c>
      <c r="G154" s="332">
        <v>1.0439953091855099</v>
      </c>
      <c r="H154" s="332">
        <v>1.0439953091855099</v>
      </c>
      <c r="I154" s="332">
        <v>1.0439953091855099</v>
      </c>
      <c r="J154" s="332">
        <v>1.0439953091855099</v>
      </c>
      <c r="K154" s="332">
        <v>1.0439953091855099</v>
      </c>
      <c r="L154" s="332">
        <v>2.0441553380027728</v>
      </c>
      <c r="M154" s="332">
        <v>2.0441553380027728</v>
      </c>
      <c r="N154" s="332">
        <v>2.0441553380027728</v>
      </c>
    </row>
    <row r="155" spans="1:14" s="102" customFormat="1" ht="13.5" customHeight="1" x14ac:dyDescent="0.25">
      <c r="A155" s="331" t="s">
        <v>1589</v>
      </c>
      <c r="B155" s="331" t="s">
        <v>1594</v>
      </c>
      <c r="C155" s="331" t="s">
        <v>1586</v>
      </c>
      <c r="D155" s="332">
        <v>2023</v>
      </c>
      <c r="E155" s="332">
        <v>0.98519543741940074</v>
      </c>
      <c r="F155" s="332">
        <v>3.3449375138815491</v>
      </c>
      <c r="G155" s="332">
        <v>3.3449375138815491</v>
      </c>
      <c r="H155" s="332">
        <v>3.3449375138815491</v>
      </c>
      <c r="I155" s="332">
        <v>1.1839249264951912</v>
      </c>
      <c r="J155" s="332">
        <v>1.1839249264951912</v>
      </c>
      <c r="K155" s="332">
        <v>1.1839249264951912</v>
      </c>
      <c r="L155" s="332">
        <v>1.7195304816734951</v>
      </c>
      <c r="M155" s="332">
        <v>1.7195304816734951</v>
      </c>
      <c r="N155" s="332">
        <v>1.7195304816734951</v>
      </c>
    </row>
    <row r="156" spans="1:14" s="102" customFormat="1" ht="13.5" customHeight="1" x14ac:dyDescent="0.25">
      <c r="A156" s="331" t="s">
        <v>1589</v>
      </c>
      <c r="B156" s="331" t="s">
        <v>1594</v>
      </c>
      <c r="C156" s="331" t="s">
        <v>1709</v>
      </c>
      <c r="D156" s="332">
        <v>2023</v>
      </c>
      <c r="E156" s="332">
        <v>0.96623461487282691</v>
      </c>
      <c r="F156" s="332">
        <v>1.8453450411313239</v>
      </c>
      <c r="G156" s="332">
        <v>1.8453450411313239</v>
      </c>
      <c r="H156" s="332">
        <v>1.8453450411313239</v>
      </c>
      <c r="I156" s="332">
        <v>1.0662844816749573</v>
      </c>
      <c r="J156" s="332">
        <v>1.0662844816749573</v>
      </c>
      <c r="K156" s="332">
        <v>1.0662844816749573</v>
      </c>
      <c r="L156" s="332">
        <v>1.2593107195196132</v>
      </c>
      <c r="M156" s="332">
        <v>1.2593107195196132</v>
      </c>
      <c r="N156" s="332">
        <v>1.2593107195196132</v>
      </c>
    </row>
    <row r="157" spans="1:14" s="102" customFormat="1" ht="13.5" customHeight="1" x14ac:dyDescent="0.25">
      <c r="A157" s="331" t="s">
        <v>1589</v>
      </c>
      <c r="B157" s="331" t="s">
        <v>1594</v>
      </c>
      <c r="C157" s="331" t="s">
        <v>1846</v>
      </c>
      <c r="D157" s="332">
        <v>2023</v>
      </c>
      <c r="E157" s="332">
        <v>0.95371931281690459</v>
      </c>
      <c r="F157" s="332">
        <v>1</v>
      </c>
      <c r="G157" s="332">
        <v>1</v>
      </c>
      <c r="H157" s="332">
        <v>1</v>
      </c>
      <c r="I157" s="332">
        <v>1</v>
      </c>
      <c r="J157" s="332">
        <v>1</v>
      </c>
      <c r="K157" s="332">
        <v>1</v>
      </c>
      <c r="L157" s="332">
        <v>1</v>
      </c>
      <c r="M157" s="332">
        <v>1</v>
      </c>
      <c r="N157" s="332">
        <v>1</v>
      </c>
    </row>
    <row r="158" spans="1:14" s="102" customFormat="1" ht="13.5" customHeight="1" x14ac:dyDescent="0.25">
      <c r="A158" s="331" t="s">
        <v>1589</v>
      </c>
      <c r="B158" s="331" t="s">
        <v>1595</v>
      </c>
      <c r="C158" s="331" t="s">
        <v>47</v>
      </c>
      <c r="D158" s="332">
        <v>2023</v>
      </c>
      <c r="E158" s="332">
        <v>1</v>
      </c>
      <c r="F158" s="332">
        <v>1</v>
      </c>
      <c r="G158" s="332">
        <v>1</v>
      </c>
      <c r="H158" s="332">
        <v>1</v>
      </c>
      <c r="I158" s="332">
        <v>1</v>
      </c>
      <c r="J158" s="332">
        <v>1</v>
      </c>
      <c r="K158" s="332">
        <v>1</v>
      </c>
      <c r="L158" s="332">
        <v>1</v>
      </c>
      <c r="M158" s="332">
        <v>1</v>
      </c>
      <c r="N158" s="332">
        <v>1</v>
      </c>
    </row>
    <row r="159" spans="1:14" s="102" customFormat="1" ht="13.5" customHeight="1" x14ac:dyDescent="0.25">
      <c r="A159" s="331" t="s">
        <v>1589</v>
      </c>
      <c r="B159" s="331" t="s">
        <v>1595</v>
      </c>
      <c r="C159" s="331" t="s">
        <v>1581</v>
      </c>
      <c r="D159" s="332">
        <v>2023</v>
      </c>
      <c r="E159" s="332">
        <v>1</v>
      </c>
      <c r="F159" s="332">
        <v>1</v>
      </c>
      <c r="G159" s="332">
        <v>1</v>
      </c>
      <c r="H159" s="332">
        <v>1</v>
      </c>
      <c r="I159" s="332">
        <v>1</v>
      </c>
      <c r="J159" s="332">
        <v>1</v>
      </c>
      <c r="K159" s="332">
        <v>1</v>
      </c>
      <c r="L159" s="332">
        <v>2.0680000000000001</v>
      </c>
      <c r="M159" s="332">
        <v>2.0680000000000001</v>
      </c>
      <c r="N159" s="332">
        <v>2.0680000000000001</v>
      </c>
    </row>
    <row r="160" spans="1:14" s="102" customFormat="1" ht="13.5" customHeight="1" x14ac:dyDescent="0.25">
      <c r="A160" s="331" t="s">
        <v>1589</v>
      </c>
      <c r="B160" s="331" t="s">
        <v>1595</v>
      </c>
      <c r="C160" s="331" t="s">
        <v>1582</v>
      </c>
      <c r="D160" s="332">
        <v>2023</v>
      </c>
      <c r="E160" s="332">
        <v>1</v>
      </c>
      <c r="F160" s="332">
        <v>1.374141982317747</v>
      </c>
      <c r="G160" s="332">
        <v>1.374141982317747</v>
      </c>
      <c r="H160" s="332">
        <v>1.374141982317747</v>
      </c>
      <c r="I160" s="332">
        <v>1.374141982317747</v>
      </c>
      <c r="J160" s="332">
        <v>1.374141982317747</v>
      </c>
      <c r="K160" s="332">
        <v>1.374141982317747</v>
      </c>
      <c r="L160" s="332">
        <v>2.0655563656409437</v>
      </c>
      <c r="M160" s="332">
        <v>2.0655563656409437</v>
      </c>
      <c r="N160" s="332">
        <v>2.0655563656409437</v>
      </c>
    </row>
    <row r="161" spans="1:14" s="102" customFormat="1" ht="13.5" customHeight="1" x14ac:dyDescent="0.25">
      <c r="A161" s="331" t="s">
        <v>1589</v>
      </c>
      <c r="B161" s="331" t="s">
        <v>1595</v>
      </c>
      <c r="C161" s="331" t="s">
        <v>1583</v>
      </c>
      <c r="D161" s="332">
        <v>2023</v>
      </c>
      <c r="E161" s="332">
        <v>1</v>
      </c>
      <c r="F161" s="332">
        <v>1.2249446793990375</v>
      </c>
      <c r="G161" s="332">
        <v>1.2249446793990375</v>
      </c>
      <c r="H161" s="332">
        <v>1.2249446793990375</v>
      </c>
      <c r="I161" s="332">
        <v>1.2249446793990375</v>
      </c>
      <c r="J161" s="332">
        <v>1.2249446793990375</v>
      </c>
      <c r="K161" s="332">
        <v>1.2249446793990375</v>
      </c>
      <c r="L161" s="332">
        <v>2.0677374115474305</v>
      </c>
      <c r="M161" s="332">
        <v>2.0677374115474305</v>
      </c>
      <c r="N161" s="332">
        <v>2.0677374115474305</v>
      </c>
    </row>
    <row r="162" spans="1:14" s="102" customFormat="1" ht="13.5" customHeight="1" x14ac:dyDescent="0.25">
      <c r="A162" s="331" t="s">
        <v>1589</v>
      </c>
      <c r="B162" s="331" t="s">
        <v>1595</v>
      </c>
      <c r="C162" s="331" t="s">
        <v>1584</v>
      </c>
      <c r="D162" s="332">
        <v>2023</v>
      </c>
      <c r="E162" s="332">
        <v>0.99996702152684003</v>
      </c>
      <c r="F162" s="332">
        <v>1.044955813410686</v>
      </c>
      <c r="G162" s="332">
        <v>1.044955813410686</v>
      </c>
      <c r="H162" s="332">
        <v>1.044955813410686</v>
      </c>
      <c r="I162" s="332">
        <v>1.044955813410686</v>
      </c>
      <c r="J162" s="332">
        <v>1.044955813410686</v>
      </c>
      <c r="K162" s="332">
        <v>1.044955813410686</v>
      </c>
      <c r="L162" s="332">
        <v>2.0669513049469437</v>
      </c>
      <c r="M162" s="332">
        <v>2.0669513049469437</v>
      </c>
      <c r="N162" s="332">
        <v>2.0669513049469437</v>
      </c>
    </row>
    <row r="163" spans="1:14" s="102" customFormat="1" ht="13.5" customHeight="1" x14ac:dyDescent="0.25">
      <c r="A163" s="331" t="s">
        <v>1589</v>
      </c>
      <c r="B163" s="331" t="s">
        <v>1595</v>
      </c>
      <c r="C163" s="331" t="s">
        <v>1585</v>
      </c>
      <c r="D163" s="332">
        <v>2023</v>
      </c>
      <c r="E163" s="332">
        <v>0.99828034923496178</v>
      </c>
      <c r="F163" s="332">
        <v>1.0427642378204793</v>
      </c>
      <c r="G163" s="332">
        <v>1.0427642378204793</v>
      </c>
      <c r="H163" s="332">
        <v>1.0427642378204793</v>
      </c>
      <c r="I163" s="332">
        <v>1.0427642378204793</v>
      </c>
      <c r="J163" s="332">
        <v>1.0427642378204793</v>
      </c>
      <c r="K163" s="332">
        <v>1.0427642378204793</v>
      </c>
      <c r="L163" s="332">
        <v>2.0149379109393797</v>
      </c>
      <c r="M163" s="332">
        <v>2.0149379109393797</v>
      </c>
      <c r="N163" s="332">
        <v>2.0149379109393797</v>
      </c>
    </row>
    <row r="164" spans="1:14" s="102" customFormat="1" ht="13.5" customHeight="1" x14ac:dyDescent="0.25">
      <c r="A164" s="331" t="s">
        <v>1589</v>
      </c>
      <c r="B164" s="331" t="s">
        <v>1595</v>
      </c>
      <c r="C164" s="331" t="s">
        <v>1586</v>
      </c>
      <c r="D164" s="332">
        <v>2023</v>
      </c>
      <c r="E164" s="332">
        <v>0.98242325500920114</v>
      </c>
      <c r="F164" s="332">
        <v>3.0809787133890167</v>
      </c>
      <c r="G164" s="332">
        <v>3.0809787133890167</v>
      </c>
      <c r="H164" s="332">
        <v>3.0809787133890167</v>
      </c>
      <c r="I164" s="332">
        <v>1.1632178135293048</v>
      </c>
      <c r="J164" s="332">
        <v>1.1632178135293048</v>
      </c>
      <c r="K164" s="332">
        <v>1.1632178135293048</v>
      </c>
      <c r="L164" s="332">
        <v>1.6385224353454118</v>
      </c>
      <c r="M164" s="332">
        <v>1.6385224353454118</v>
      </c>
      <c r="N164" s="332">
        <v>1.6385224353454118</v>
      </c>
    </row>
    <row r="165" spans="1:14" s="102" customFormat="1" ht="13.5" customHeight="1" x14ac:dyDescent="0.25">
      <c r="A165" s="331" t="s">
        <v>1589</v>
      </c>
      <c r="B165" s="331" t="s">
        <v>1595</v>
      </c>
      <c r="C165" s="331" t="s">
        <v>1709</v>
      </c>
      <c r="D165" s="332">
        <v>2023</v>
      </c>
      <c r="E165" s="332">
        <v>0.96558451568409776</v>
      </c>
      <c r="F165" s="332">
        <v>1.7256459252125451</v>
      </c>
      <c r="G165" s="332">
        <v>1.7256459252125451</v>
      </c>
      <c r="H165" s="332">
        <v>1.7256459252125451</v>
      </c>
      <c r="I165" s="332">
        <v>1.0568942924089155</v>
      </c>
      <c r="J165" s="332">
        <v>1.0568942924089155</v>
      </c>
      <c r="K165" s="332">
        <v>1.0568942924089155</v>
      </c>
      <c r="L165" s="332">
        <v>1.2225754735997119</v>
      </c>
      <c r="M165" s="332">
        <v>1.2225754735997119</v>
      </c>
      <c r="N165" s="332">
        <v>1.2225754735997119</v>
      </c>
    </row>
    <row r="166" spans="1:14" s="102" customFormat="1" ht="13.5" customHeight="1" x14ac:dyDescent="0.25">
      <c r="A166" s="331" t="s">
        <v>1589</v>
      </c>
      <c r="B166" s="331" t="s">
        <v>1595</v>
      </c>
      <c r="C166" s="331" t="s">
        <v>1846</v>
      </c>
      <c r="D166" s="332">
        <v>2023</v>
      </c>
      <c r="E166" s="332">
        <v>0.95378268675214217</v>
      </c>
      <c r="F166" s="332">
        <v>1</v>
      </c>
      <c r="G166" s="332">
        <v>1</v>
      </c>
      <c r="H166" s="332">
        <v>1</v>
      </c>
      <c r="I166" s="332">
        <v>1</v>
      </c>
      <c r="J166" s="332">
        <v>1</v>
      </c>
      <c r="K166" s="332">
        <v>1</v>
      </c>
      <c r="L166" s="332">
        <v>1</v>
      </c>
      <c r="M166" s="332">
        <v>1</v>
      </c>
      <c r="N166" s="332">
        <v>1</v>
      </c>
    </row>
    <row r="167" spans="1:14" s="102" customFormat="1" ht="13.5" customHeight="1" x14ac:dyDescent="0.25">
      <c r="A167" s="331" t="s">
        <v>1589</v>
      </c>
      <c r="B167" s="331" t="s">
        <v>1597</v>
      </c>
      <c r="C167" s="331" t="s">
        <v>47</v>
      </c>
      <c r="D167" s="332">
        <v>2023</v>
      </c>
      <c r="E167" s="332">
        <v>1</v>
      </c>
      <c r="F167" s="332">
        <v>1</v>
      </c>
      <c r="G167" s="332">
        <v>1</v>
      </c>
      <c r="H167" s="332">
        <v>1</v>
      </c>
      <c r="I167" s="332">
        <v>1</v>
      </c>
      <c r="J167" s="332">
        <v>1</v>
      </c>
      <c r="K167" s="332">
        <v>1</v>
      </c>
      <c r="L167" s="332">
        <v>1</v>
      </c>
      <c r="M167" s="332">
        <v>1</v>
      </c>
      <c r="N167" s="332">
        <v>1</v>
      </c>
    </row>
    <row r="168" spans="1:14" s="102" customFormat="1" ht="13.5" customHeight="1" x14ac:dyDescent="0.25">
      <c r="A168" s="331" t="s">
        <v>1589</v>
      </c>
      <c r="B168" s="331" t="s">
        <v>1598</v>
      </c>
      <c r="C168" s="331" t="s">
        <v>47</v>
      </c>
      <c r="D168" s="332">
        <v>2023</v>
      </c>
      <c r="E168" s="332">
        <v>1</v>
      </c>
      <c r="F168" s="332">
        <v>1</v>
      </c>
      <c r="G168" s="332">
        <v>1</v>
      </c>
      <c r="H168" s="332">
        <v>1</v>
      </c>
      <c r="I168" s="332">
        <v>1</v>
      </c>
      <c r="J168" s="332">
        <v>1</v>
      </c>
      <c r="K168" s="332">
        <v>1</v>
      </c>
      <c r="L168" s="332">
        <v>1</v>
      </c>
      <c r="M168" s="332">
        <v>1</v>
      </c>
      <c r="N168" s="332">
        <v>1</v>
      </c>
    </row>
    <row r="169" spans="1:14" s="102" customFormat="1" ht="13.5" customHeight="1" x14ac:dyDescent="0.25">
      <c r="A169" s="331" t="s">
        <v>1589</v>
      </c>
      <c r="B169" s="331" t="s">
        <v>1598</v>
      </c>
      <c r="C169" s="331" t="s">
        <v>1583</v>
      </c>
      <c r="D169" s="332">
        <v>2023</v>
      </c>
      <c r="E169" s="332">
        <v>1</v>
      </c>
      <c r="F169" s="332">
        <v>1</v>
      </c>
      <c r="G169" s="332">
        <v>1</v>
      </c>
      <c r="H169" s="332">
        <v>1</v>
      </c>
      <c r="I169" s="332">
        <v>1</v>
      </c>
      <c r="J169" s="332">
        <v>1</v>
      </c>
      <c r="K169" s="332">
        <v>1</v>
      </c>
      <c r="L169" s="332">
        <v>1</v>
      </c>
      <c r="M169" s="332">
        <v>1</v>
      </c>
      <c r="N169" s="332">
        <v>1</v>
      </c>
    </row>
    <row r="170" spans="1:14" s="102" customFormat="1" ht="13.5" customHeight="1" x14ac:dyDescent="0.25">
      <c r="A170" s="331" t="s">
        <v>1589</v>
      </c>
      <c r="B170" s="331" t="s">
        <v>1598</v>
      </c>
      <c r="C170" s="331" t="s">
        <v>1846</v>
      </c>
      <c r="D170" s="332">
        <v>2023</v>
      </c>
      <c r="E170" s="332">
        <v>1</v>
      </c>
      <c r="F170" s="332">
        <v>1</v>
      </c>
      <c r="G170" s="332">
        <v>1</v>
      </c>
      <c r="H170" s="332">
        <v>1</v>
      </c>
      <c r="I170" s="332">
        <v>1</v>
      </c>
      <c r="J170" s="332">
        <v>1</v>
      </c>
      <c r="K170" s="332">
        <v>1</v>
      </c>
      <c r="L170" s="332">
        <v>1</v>
      </c>
      <c r="M170" s="332">
        <v>1</v>
      </c>
      <c r="N170" s="332">
        <v>1</v>
      </c>
    </row>
    <row r="171" spans="1:14" s="102" customFormat="1" ht="13.5" customHeight="1" x14ac:dyDescent="0.25">
      <c r="A171" s="331" t="s">
        <v>1589</v>
      </c>
      <c r="B171" s="331" t="s">
        <v>1599</v>
      </c>
      <c r="C171" s="331" t="s">
        <v>47</v>
      </c>
      <c r="D171" s="332">
        <v>2023</v>
      </c>
      <c r="E171" s="332">
        <v>0.96378020022387734</v>
      </c>
      <c r="F171" s="332">
        <v>1</v>
      </c>
      <c r="G171" s="332">
        <v>1</v>
      </c>
      <c r="H171" s="332">
        <v>1</v>
      </c>
      <c r="I171" s="332">
        <v>1</v>
      </c>
      <c r="J171" s="332">
        <v>1</v>
      </c>
      <c r="K171" s="332">
        <v>1</v>
      </c>
      <c r="L171" s="332">
        <v>1</v>
      </c>
      <c r="M171" s="332">
        <v>1</v>
      </c>
      <c r="N171" s="332">
        <v>1</v>
      </c>
    </row>
    <row r="172" spans="1:14" s="102" customFormat="1" ht="13.5" customHeight="1" x14ac:dyDescent="0.25">
      <c r="A172" s="331" t="s">
        <v>1589</v>
      </c>
      <c r="B172" s="331" t="s">
        <v>1600</v>
      </c>
      <c r="C172" s="331" t="s">
        <v>47</v>
      </c>
      <c r="D172" s="332">
        <v>2023</v>
      </c>
      <c r="E172" s="332">
        <v>0.96056036898359742</v>
      </c>
      <c r="F172" s="332">
        <v>1</v>
      </c>
      <c r="G172" s="332">
        <v>1</v>
      </c>
      <c r="H172" s="332">
        <v>1</v>
      </c>
      <c r="I172" s="332">
        <v>1</v>
      </c>
      <c r="J172" s="332">
        <v>1</v>
      </c>
      <c r="K172" s="332">
        <v>1</v>
      </c>
      <c r="L172" s="332">
        <v>1</v>
      </c>
      <c r="M172" s="332">
        <v>1</v>
      </c>
      <c r="N172" s="332">
        <v>1</v>
      </c>
    </row>
    <row r="173" spans="1:14" s="102" customFormat="1" ht="13.5" customHeight="1" x14ac:dyDescent="0.25">
      <c r="A173" s="331" t="s">
        <v>1589</v>
      </c>
      <c r="B173" s="331" t="s">
        <v>1601</v>
      </c>
      <c r="C173" s="331" t="s">
        <v>47</v>
      </c>
      <c r="D173" s="332">
        <v>2023</v>
      </c>
      <c r="E173" s="332">
        <v>0.94380899071363278</v>
      </c>
      <c r="F173" s="332">
        <v>1</v>
      </c>
      <c r="G173" s="332">
        <v>1</v>
      </c>
      <c r="H173" s="332">
        <v>1</v>
      </c>
      <c r="I173" s="332">
        <v>1</v>
      </c>
      <c r="J173" s="332">
        <v>1</v>
      </c>
      <c r="K173" s="332">
        <v>1</v>
      </c>
      <c r="L173" s="332">
        <v>1</v>
      </c>
      <c r="M173" s="332">
        <v>1</v>
      </c>
      <c r="N173" s="332">
        <v>1</v>
      </c>
    </row>
    <row r="174" spans="1:14" s="102" customFormat="1" ht="13.5" customHeight="1" x14ac:dyDescent="0.25">
      <c r="A174" s="331" t="s">
        <v>1589</v>
      </c>
      <c r="B174" s="331" t="s">
        <v>1602</v>
      </c>
      <c r="C174" s="331" t="s">
        <v>1585</v>
      </c>
      <c r="D174" s="332">
        <v>2023</v>
      </c>
      <c r="E174" s="332">
        <v>1</v>
      </c>
      <c r="F174" s="332">
        <v>1</v>
      </c>
      <c r="G174" s="332">
        <v>1</v>
      </c>
      <c r="H174" s="332">
        <v>1</v>
      </c>
      <c r="I174" s="332">
        <v>1</v>
      </c>
      <c r="J174" s="332">
        <v>1</v>
      </c>
      <c r="K174" s="332">
        <v>1</v>
      </c>
      <c r="L174" s="332">
        <v>1</v>
      </c>
      <c r="M174" s="332">
        <v>1</v>
      </c>
      <c r="N174" s="332">
        <v>1</v>
      </c>
    </row>
    <row r="175" spans="1:14" s="102" customFormat="1" ht="13.5" customHeight="1" x14ac:dyDescent="0.25">
      <c r="A175" s="331" t="s">
        <v>1589</v>
      </c>
      <c r="B175" s="331" t="s">
        <v>1603</v>
      </c>
      <c r="C175" s="331" t="s">
        <v>1585</v>
      </c>
      <c r="D175" s="332">
        <v>2023</v>
      </c>
      <c r="E175" s="332">
        <v>1</v>
      </c>
      <c r="F175" s="332">
        <v>1</v>
      </c>
      <c r="G175" s="332">
        <v>1</v>
      </c>
      <c r="H175" s="332">
        <v>1</v>
      </c>
      <c r="I175" s="332">
        <v>1</v>
      </c>
      <c r="J175" s="332">
        <v>1</v>
      </c>
      <c r="K175" s="332">
        <v>1</v>
      </c>
      <c r="L175" s="332">
        <v>1</v>
      </c>
      <c r="M175" s="332">
        <v>1</v>
      </c>
      <c r="N175" s="332">
        <v>1</v>
      </c>
    </row>
    <row r="176" spans="1:14" s="102" customFormat="1" ht="13.5" customHeight="1" x14ac:dyDescent="0.25">
      <c r="A176" s="331" t="s">
        <v>1589</v>
      </c>
      <c r="B176" s="331" t="s">
        <v>1603</v>
      </c>
      <c r="C176" s="331" t="s">
        <v>1586</v>
      </c>
      <c r="D176" s="332">
        <v>2023</v>
      </c>
      <c r="E176" s="332">
        <v>1</v>
      </c>
      <c r="F176" s="332">
        <v>1</v>
      </c>
      <c r="G176" s="332">
        <v>1</v>
      </c>
      <c r="H176" s="332">
        <v>1</v>
      </c>
      <c r="I176" s="332">
        <v>1</v>
      </c>
      <c r="J176" s="332">
        <v>1</v>
      </c>
      <c r="K176" s="332">
        <v>1</v>
      </c>
      <c r="L176" s="332">
        <v>1</v>
      </c>
      <c r="M176" s="332">
        <v>1</v>
      </c>
      <c r="N176" s="332">
        <v>1</v>
      </c>
    </row>
    <row r="177" spans="1:14" s="102" customFormat="1" ht="13.5" customHeight="1" x14ac:dyDescent="0.25">
      <c r="A177" s="331" t="s">
        <v>1589</v>
      </c>
      <c r="B177" s="331" t="s">
        <v>1603</v>
      </c>
      <c r="C177" s="331" t="s">
        <v>1709</v>
      </c>
      <c r="D177" s="332">
        <v>2023</v>
      </c>
      <c r="E177" s="332">
        <v>1</v>
      </c>
      <c r="F177" s="332">
        <v>1</v>
      </c>
      <c r="G177" s="332">
        <v>1</v>
      </c>
      <c r="H177" s="332">
        <v>1</v>
      </c>
      <c r="I177" s="332">
        <v>1</v>
      </c>
      <c r="J177" s="332">
        <v>1</v>
      </c>
      <c r="K177" s="332">
        <v>1</v>
      </c>
      <c r="L177" s="332">
        <v>1</v>
      </c>
      <c r="M177" s="332">
        <v>1</v>
      </c>
      <c r="N177" s="332">
        <v>1</v>
      </c>
    </row>
    <row r="178" spans="1:14" s="102" customFormat="1" ht="13.5" customHeight="1" x14ac:dyDescent="0.25">
      <c r="A178" s="331" t="s">
        <v>1589</v>
      </c>
      <c r="B178" s="331" t="s">
        <v>1604</v>
      </c>
      <c r="C178" s="331" t="s">
        <v>1585</v>
      </c>
      <c r="D178" s="332">
        <v>2023</v>
      </c>
      <c r="E178" s="332">
        <v>1</v>
      </c>
      <c r="F178" s="332">
        <v>1</v>
      </c>
      <c r="G178" s="332">
        <v>1</v>
      </c>
      <c r="H178" s="332">
        <v>1</v>
      </c>
      <c r="I178" s="332">
        <v>1</v>
      </c>
      <c r="J178" s="332">
        <v>1</v>
      </c>
      <c r="K178" s="332">
        <v>1</v>
      </c>
      <c r="L178" s="332">
        <v>1</v>
      </c>
      <c r="M178" s="332">
        <v>1</v>
      </c>
      <c r="N178" s="332">
        <v>1</v>
      </c>
    </row>
    <row r="179" spans="1:14" s="102" customFormat="1" ht="13.5" customHeight="1" x14ac:dyDescent="0.25">
      <c r="A179" s="331" t="s">
        <v>1589</v>
      </c>
      <c r="B179" s="331" t="s">
        <v>1604</v>
      </c>
      <c r="C179" s="331" t="s">
        <v>1586</v>
      </c>
      <c r="D179" s="332">
        <v>2023</v>
      </c>
      <c r="E179" s="332">
        <v>1</v>
      </c>
      <c r="F179" s="332">
        <v>1</v>
      </c>
      <c r="G179" s="332">
        <v>1</v>
      </c>
      <c r="H179" s="332">
        <v>1</v>
      </c>
      <c r="I179" s="332">
        <v>1</v>
      </c>
      <c r="J179" s="332">
        <v>1</v>
      </c>
      <c r="K179" s="332">
        <v>1</v>
      </c>
      <c r="L179" s="332">
        <v>1</v>
      </c>
      <c r="M179" s="332">
        <v>1</v>
      </c>
      <c r="N179" s="332">
        <v>1</v>
      </c>
    </row>
    <row r="180" spans="1:14" s="102" customFormat="1" ht="13.5" customHeight="1" x14ac:dyDescent="0.25">
      <c r="A180" s="331" t="s">
        <v>1589</v>
      </c>
      <c r="B180" s="331" t="s">
        <v>1604</v>
      </c>
      <c r="C180" s="331" t="s">
        <v>1709</v>
      </c>
      <c r="D180" s="332">
        <v>2023</v>
      </c>
      <c r="E180" s="332">
        <v>1</v>
      </c>
      <c r="F180" s="332">
        <v>1</v>
      </c>
      <c r="G180" s="332">
        <v>1</v>
      </c>
      <c r="H180" s="332">
        <v>1</v>
      </c>
      <c r="I180" s="332">
        <v>1</v>
      </c>
      <c r="J180" s="332">
        <v>1</v>
      </c>
      <c r="K180" s="332">
        <v>1</v>
      </c>
      <c r="L180" s="332">
        <v>1</v>
      </c>
      <c r="M180" s="332">
        <v>1</v>
      </c>
      <c r="N180" s="332">
        <v>1</v>
      </c>
    </row>
    <row r="181" spans="1:14" s="102" customFormat="1" ht="13.5" customHeight="1" x14ac:dyDescent="0.25">
      <c r="A181" s="331" t="s">
        <v>1589</v>
      </c>
      <c r="B181" s="331" t="s">
        <v>1606</v>
      </c>
      <c r="C181" s="331" t="s">
        <v>1585</v>
      </c>
      <c r="D181" s="332">
        <v>2023</v>
      </c>
      <c r="E181" s="332">
        <v>0.99957127866817774</v>
      </c>
      <c r="F181" s="332">
        <v>1</v>
      </c>
      <c r="G181" s="332">
        <v>1</v>
      </c>
      <c r="H181" s="332">
        <v>1</v>
      </c>
      <c r="I181" s="332">
        <v>1</v>
      </c>
      <c r="J181" s="332">
        <v>1</v>
      </c>
      <c r="K181" s="332">
        <v>1</v>
      </c>
      <c r="L181" s="332">
        <v>1</v>
      </c>
      <c r="M181" s="332">
        <v>1</v>
      </c>
      <c r="N181" s="332">
        <v>1</v>
      </c>
    </row>
    <row r="182" spans="1:14" s="102" customFormat="1" ht="13.5" customHeight="1" x14ac:dyDescent="0.25">
      <c r="A182" s="331" t="s">
        <v>1589</v>
      </c>
      <c r="B182" s="331" t="s">
        <v>1606</v>
      </c>
      <c r="C182" s="331" t="s">
        <v>1586</v>
      </c>
      <c r="D182" s="332">
        <v>2023</v>
      </c>
      <c r="E182" s="332">
        <v>0.99641094663898278</v>
      </c>
      <c r="F182" s="332">
        <v>1</v>
      </c>
      <c r="G182" s="332">
        <v>1</v>
      </c>
      <c r="H182" s="332">
        <v>1</v>
      </c>
      <c r="I182" s="332">
        <v>1</v>
      </c>
      <c r="J182" s="332">
        <v>1</v>
      </c>
      <c r="K182" s="332">
        <v>1</v>
      </c>
      <c r="L182" s="332">
        <v>1</v>
      </c>
      <c r="M182" s="332">
        <v>1</v>
      </c>
      <c r="N182" s="332">
        <v>1</v>
      </c>
    </row>
    <row r="183" spans="1:14" s="102" customFormat="1" ht="13.5" customHeight="1" x14ac:dyDescent="0.25">
      <c r="A183" s="331" t="s">
        <v>1589</v>
      </c>
      <c r="B183" s="331" t="s">
        <v>1606</v>
      </c>
      <c r="C183" s="331" t="s">
        <v>1709</v>
      </c>
      <c r="D183" s="332">
        <v>2023</v>
      </c>
      <c r="E183" s="332">
        <v>0.96290440421343593</v>
      </c>
      <c r="F183" s="332">
        <v>1</v>
      </c>
      <c r="G183" s="332">
        <v>1</v>
      </c>
      <c r="H183" s="332">
        <v>1</v>
      </c>
      <c r="I183" s="332">
        <v>1</v>
      </c>
      <c r="J183" s="332">
        <v>1</v>
      </c>
      <c r="K183" s="332">
        <v>1</v>
      </c>
      <c r="L183" s="332">
        <v>1</v>
      </c>
      <c r="M183" s="332">
        <v>1</v>
      </c>
      <c r="N183" s="332">
        <v>1</v>
      </c>
    </row>
    <row r="184" spans="1:14" s="102" customFormat="1" ht="13.5" customHeight="1" x14ac:dyDescent="0.25">
      <c r="A184" s="331" t="s">
        <v>1589</v>
      </c>
      <c r="B184" s="331" t="s">
        <v>1606</v>
      </c>
      <c r="C184" s="331" t="s">
        <v>1846</v>
      </c>
      <c r="D184" s="332">
        <v>2023</v>
      </c>
      <c r="E184" s="332">
        <v>0.95991067360271354</v>
      </c>
      <c r="F184" s="332">
        <v>1</v>
      </c>
      <c r="G184" s="332">
        <v>1</v>
      </c>
      <c r="H184" s="332">
        <v>1</v>
      </c>
      <c r="I184" s="332">
        <v>1</v>
      </c>
      <c r="J184" s="332">
        <v>1</v>
      </c>
      <c r="K184" s="332">
        <v>1</v>
      </c>
      <c r="L184" s="332">
        <v>1</v>
      </c>
      <c r="M184" s="332">
        <v>1</v>
      </c>
      <c r="N184" s="332">
        <v>1</v>
      </c>
    </row>
    <row r="185" spans="1:14" s="102" customFormat="1" ht="13.5" customHeight="1" x14ac:dyDescent="0.25">
      <c r="A185" s="331" t="s">
        <v>1589</v>
      </c>
      <c r="B185" s="331" t="s">
        <v>1607</v>
      </c>
      <c r="C185" s="331" t="s">
        <v>1585</v>
      </c>
      <c r="D185" s="332">
        <v>2023</v>
      </c>
      <c r="E185" s="332">
        <v>0.99602844837855398</v>
      </c>
      <c r="F185" s="332">
        <v>1</v>
      </c>
      <c r="G185" s="332">
        <v>1</v>
      </c>
      <c r="H185" s="332">
        <v>1</v>
      </c>
      <c r="I185" s="332">
        <v>1</v>
      </c>
      <c r="J185" s="332">
        <v>1</v>
      </c>
      <c r="K185" s="332">
        <v>1</v>
      </c>
      <c r="L185" s="332">
        <v>1</v>
      </c>
      <c r="M185" s="332">
        <v>1</v>
      </c>
      <c r="N185" s="332">
        <v>1</v>
      </c>
    </row>
    <row r="186" spans="1:14" s="102" customFormat="1" ht="13.5" customHeight="1" x14ac:dyDescent="0.25">
      <c r="A186" s="331" t="s">
        <v>1589</v>
      </c>
      <c r="B186" s="331" t="s">
        <v>1607</v>
      </c>
      <c r="C186" s="331" t="s">
        <v>1586</v>
      </c>
      <c r="D186" s="332">
        <v>2023</v>
      </c>
      <c r="E186" s="332">
        <v>0.98444745637911779</v>
      </c>
      <c r="F186" s="332">
        <v>1</v>
      </c>
      <c r="G186" s="332">
        <v>1</v>
      </c>
      <c r="H186" s="332">
        <v>1</v>
      </c>
      <c r="I186" s="332">
        <v>1</v>
      </c>
      <c r="J186" s="332">
        <v>1</v>
      </c>
      <c r="K186" s="332">
        <v>1</v>
      </c>
      <c r="L186" s="332">
        <v>1</v>
      </c>
      <c r="M186" s="332">
        <v>1</v>
      </c>
      <c r="N186" s="332">
        <v>1</v>
      </c>
    </row>
    <row r="187" spans="1:14" s="102" customFormat="1" ht="13.5" customHeight="1" x14ac:dyDescent="0.25">
      <c r="A187" s="331" t="s">
        <v>1589</v>
      </c>
      <c r="B187" s="331" t="s">
        <v>1607</v>
      </c>
      <c r="C187" s="331" t="s">
        <v>1709</v>
      </c>
      <c r="D187" s="332">
        <v>2023</v>
      </c>
      <c r="E187" s="332">
        <v>0.96377617774053204</v>
      </c>
      <c r="F187" s="332">
        <v>1</v>
      </c>
      <c r="G187" s="332">
        <v>1</v>
      </c>
      <c r="H187" s="332">
        <v>1</v>
      </c>
      <c r="I187" s="332">
        <v>1</v>
      </c>
      <c r="J187" s="332">
        <v>1</v>
      </c>
      <c r="K187" s="332">
        <v>1</v>
      </c>
      <c r="L187" s="332">
        <v>1</v>
      </c>
      <c r="M187" s="332">
        <v>1</v>
      </c>
      <c r="N187" s="332">
        <v>1</v>
      </c>
    </row>
    <row r="188" spans="1:14" s="102" customFormat="1" ht="13.5" customHeight="1" x14ac:dyDescent="0.25">
      <c r="A188" s="331" t="s">
        <v>1589</v>
      </c>
      <c r="B188" s="331" t="s">
        <v>1607</v>
      </c>
      <c r="C188" s="331" t="s">
        <v>1846</v>
      </c>
      <c r="D188" s="332">
        <v>2023</v>
      </c>
      <c r="E188" s="332">
        <v>0.95972270085989408</v>
      </c>
      <c r="F188" s="332">
        <v>1</v>
      </c>
      <c r="G188" s="332">
        <v>1</v>
      </c>
      <c r="H188" s="332">
        <v>1</v>
      </c>
      <c r="I188" s="332">
        <v>1</v>
      </c>
      <c r="J188" s="332">
        <v>1</v>
      </c>
      <c r="K188" s="332">
        <v>1</v>
      </c>
      <c r="L188" s="332">
        <v>1</v>
      </c>
      <c r="M188" s="332">
        <v>1</v>
      </c>
      <c r="N188" s="332">
        <v>1</v>
      </c>
    </row>
    <row r="189" spans="1:14" s="102" customFormat="1" ht="13.5" customHeight="1" x14ac:dyDescent="0.25">
      <c r="A189" s="331" t="s">
        <v>1589</v>
      </c>
      <c r="B189" s="331" t="s">
        <v>1844</v>
      </c>
      <c r="C189" s="331" t="s">
        <v>47</v>
      </c>
      <c r="D189" s="332">
        <v>2023</v>
      </c>
      <c r="E189" s="332">
        <v>0.94896636857144656</v>
      </c>
      <c r="F189" s="332">
        <v>1</v>
      </c>
      <c r="G189" s="332">
        <v>1</v>
      </c>
      <c r="H189" s="332">
        <v>1</v>
      </c>
      <c r="I189" s="332">
        <v>1</v>
      </c>
      <c r="J189" s="332">
        <v>1</v>
      </c>
      <c r="K189" s="332">
        <v>1</v>
      </c>
      <c r="L189" s="332">
        <v>1</v>
      </c>
      <c r="M189" s="332">
        <v>1</v>
      </c>
      <c r="N189" s="332">
        <v>1</v>
      </c>
    </row>
    <row r="190" spans="1:14" s="102" customFormat="1" ht="13.5" customHeight="1" x14ac:dyDescent="0.25">
      <c r="A190" s="331" t="s">
        <v>52</v>
      </c>
      <c r="B190" s="331" t="s">
        <v>53</v>
      </c>
      <c r="C190" s="331" t="s">
        <v>47</v>
      </c>
      <c r="D190" s="332">
        <v>2023</v>
      </c>
      <c r="E190" s="332">
        <v>1</v>
      </c>
      <c r="F190" s="332">
        <v>1</v>
      </c>
      <c r="G190" s="332">
        <v>1</v>
      </c>
      <c r="H190" s="332">
        <v>1</v>
      </c>
      <c r="I190" s="332">
        <v>1</v>
      </c>
      <c r="J190" s="332">
        <v>1</v>
      </c>
      <c r="K190" s="332">
        <v>1</v>
      </c>
      <c r="L190" s="332">
        <v>1</v>
      </c>
      <c r="M190" s="332">
        <v>1</v>
      </c>
      <c r="N190" s="332">
        <v>1</v>
      </c>
    </row>
    <row r="191" spans="1:14" s="102" customFormat="1" ht="13.5" customHeight="1" x14ac:dyDescent="0.25">
      <c r="A191" s="331" t="s">
        <v>52</v>
      </c>
      <c r="B191" s="331" t="s">
        <v>54</v>
      </c>
      <c r="C191" s="331" t="s">
        <v>47</v>
      </c>
      <c r="D191" s="332">
        <v>2023</v>
      </c>
      <c r="E191" s="332">
        <v>1</v>
      </c>
      <c r="F191" s="332">
        <v>1</v>
      </c>
      <c r="G191" s="332">
        <v>1</v>
      </c>
      <c r="H191" s="332">
        <v>1</v>
      </c>
      <c r="I191" s="332">
        <v>1</v>
      </c>
      <c r="J191" s="332">
        <v>1</v>
      </c>
      <c r="K191" s="332">
        <v>1</v>
      </c>
      <c r="L191" s="332">
        <v>1</v>
      </c>
      <c r="M191" s="332">
        <v>1</v>
      </c>
      <c r="N191" s="332">
        <v>1</v>
      </c>
    </row>
    <row r="192" spans="1:14" s="102" customFormat="1" ht="13.5" customHeight="1" x14ac:dyDescent="0.25">
      <c r="A192" s="331" t="s">
        <v>52</v>
      </c>
      <c r="B192" s="331" t="s">
        <v>54</v>
      </c>
      <c r="C192" s="331" t="s">
        <v>39</v>
      </c>
      <c r="D192" s="332">
        <v>2023</v>
      </c>
      <c r="E192" s="332">
        <v>0.99593907660032022</v>
      </c>
      <c r="F192" s="332">
        <v>1</v>
      </c>
      <c r="G192" s="332">
        <v>1</v>
      </c>
      <c r="H192" s="332">
        <v>1</v>
      </c>
      <c r="I192" s="332">
        <v>1</v>
      </c>
      <c r="J192" s="332">
        <v>1</v>
      </c>
      <c r="K192" s="332">
        <v>1</v>
      </c>
      <c r="L192" s="332">
        <v>1</v>
      </c>
      <c r="M192" s="332">
        <v>1</v>
      </c>
      <c r="N192" s="332">
        <v>1</v>
      </c>
    </row>
    <row r="193" spans="1:14" s="102" customFormat="1" ht="13.5" customHeight="1" x14ac:dyDescent="0.25">
      <c r="A193" s="331" t="s">
        <v>52</v>
      </c>
      <c r="B193" s="331" t="s">
        <v>54</v>
      </c>
      <c r="C193" s="331" t="s">
        <v>40</v>
      </c>
      <c r="D193" s="332">
        <v>2023</v>
      </c>
      <c r="E193" s="332">
        <v>1</v>
      </c>
      <c r="F193" s="332">
        <v>1</v>
      </c>
      <c r="G193" s="332">
        <v>1</v>
      </c>
      <c r="H193" s="332">
        <v>1</v>
      </c>
      <c r="I193" s="332">
        <v>1</v>
      </c>
      <c r="J193" s="332">
        <v>1</v>
      </c>
      <c r="K193" s="332">
        <v>1</v>
      </c>
      <c r="L193" s="332">
        <v>1</v>
      </c>
      <c r="M193" s="332">
        <v>1</v>
      </c>
      <c r="N193" s="332">
        <v>1</v>
      </c>
    </row>
    <row r="194" spans="1:14" s="102" customFormat="1" ht="13.5" customHeight="1" x14ac:dyDescent="0.25">
      <c r="A194" s="331" t="s">
        <v>52</v>
      </c>
      <c r="B194" s="331" t="s">
        <v>54</v>
      </c>
      <c r="C194" s="331" t="s">
        <v>41</v>
      </c>
      <c r="D194" s="332">
        <v>2023</v>
      </c>
      <c r="E194" s="332">
        <v>1</v>
      </c>
      <c r="F194" s="332">
        <v>1</v>
      </c>
      <c r="G194" s="332">
        <v>1</v>
      </c>
      <c r="H194" s="332">
        <v>1</v>
      </c>
      <c r="I194" s="332">
        <v>1</v>
      </c>
      <c r="J194" s="332">
        <v>1</v>
      </c>
      <c r="K194" s="332">
        <v>1</v>
      </c>
      <c r="L194" s="332">
        <v>1</v>
      </c>
      <c r="M194" s="332">
        <v>1</v>
      </c>
      <c r="N194" s="332">
        <v>1</v>
      </c>
    </row>
    <row r="195" spans="1:14" s="102" customFormat="1" ht="13.5" customHeight="1" x14ac:dyDescent="0.25">
      <c r="A195" s="331" t="s">
        <v>52</v>
      </c>
      <c r="B195" s="331" t="s">
        <v>54</v>
      </c>
      <c r="C195" s="331" t="s">
        <v>42</v>
      </c>
      <c r="D195" s="332">
        <v>2023</v>
      </c>
      <c r="E195" s="332">
        <v>0.99907775037576463</v>
      </c>
      <c r="F195" s="332">
        <v>1</v>
      </c>
      <c r="G195" s="332">
        <v>1</v>
      </c>
      <c r="H195" s="332">
        <v>1</v>
      </c>
      <c r="I195" s="332">
        <v>1</v>
      </c>
      <c r="J195" s="332">
        <v>1</v>
      </c>
      <c r="K195" s="332">
        <v>1</v>
      </c>
      <c r="L195" s="332">
        <v>1</v>
      </c>
      <c r="M195" s="332">
        <v>1</v>
      </c>
      <c r="N195" s="332">
        <v>1</v>
      </c>
    </row>
    <row r="196" spans="1:14" s="102" customFormat="1" ht="13.5" customHeight="1" x14ac:dyDescent="0.25">
      <c r="A196" s="331" t="s">
        <v>52</v>
      </c>
      <c r="B196" s="331" t="s">
        <v>54</v>
      </c>
      <c r="C196" s="331" t="s">
        <v>43</v>
      </c>
      <c r="D196" s="332">
        <v>2023</v>
      </c>
      <c r="E196" s="332">
        <v>0.99925336986236102</v>
      </c>
      <c r="F196" s="332">
        <v>1</v>
      </c>
      <c r="G196" s="332">
        <v>1</v>
      </c>
      <c r="H196" s="332">
        <v>1</v>
      </c>
      <c r="I196" s="332">
        <v>1</v>
      </c>
      <c r="J196" s="332">
        <v>1</v>
      </c>
      <c r="K196" s="332">
        <v>1</v>
      </c>
      <c r="L196" s="332">
        <v>1</v>
      </c>
      <c r="M196" s="332">
        <v>1</v>
      </c>
      <c r="N196" s="332">
        <v>1</v>
      </c>
    </row>
    <row r="197" spans="1:14" s="102" customFormat="1" ht="13.5" customHeight="1" x14ac:dyDescent="0.25">
      <c r="A197" s="331" t="s">
        <v>52</v>
      </c>
      <c r="B197" s="331" t="s">
        <v>54</v>
      </c>
      <c r="C197" s="331" t="s">
        <v>55</v>
      </c>
      <c r="D197" s="332">
        <v>2023</v>
      </c>
      <c r="E197" s="332">
        <v>0.95307454908795552</v>
      </c>
      <c r="F197" s="332">
        <v>1</v>
      </c>
      <c r="G197" s="332">
        <v>1</v>
      </c>
      <c r="H197" s="332">
        <v>1</v>
      </c>
      <c r="I197" s="332">
        <v>1</v>
      </c>
      <c r="J197" s="332">
        <v>1</v>
      </c>
      <c r="K197" s="332">
        <v>1</v>
      </c>
      <c r="L197" s="332">
        <v>1</v>
      </c>
      <c r="M197" s="332">
        <v>1</v>
      </c>
      <c r="N197" s="332">
        <v>1</v>
      </c>
    </row>
    <row r="198" spans="1:14" s="102" customFormat="1" ht="13.5" customHeight="1" x14ac:dyDescent="0.25">
      <c r="A198" s="331" t="s">
        <v>52</v>
      </c>
      <c r="B198" s="331" t="s">
        <v>56</v>
      </c>
      <c r="C198" s="331" t="s">
        <v>47</v>
      </c>
      <c r="D198" s="332">
        <v>2023</v>
      </c>
      <c r="E198" s="332">
        <v>1</v>
      </c>
      <c r="F198" s="332">
        <v>1</v>
      </c>
      <c r="G198" s="332">
        <v>1</v>
      </c>
      <c r="H198" s="332">
        <v>1</v>
      </c>
      <c r="I198" s="332">
        <v>1</v>
      </c>
      <c r="J198" s="332">
        <v>1</v>
      </c>
      <c r="K198" s="332">
        <v>1</v>
      </c>
      <c r="L198" s="332">
        <v>1</v>
      </c>
      <c r="M198" s="332">
        <v>1</v>
      </c>
      <c r="N198" s="332">
        <v>1</v>
      </c>
    </row>
    <row r="199" spans="1:14" s="102" customFormat="1" ht="13.5" customHeight="1" x14ac:dyDescent="0.25">
      <c r="A199" s="331" t="s">
        <v>52</v>
      </c>
      <c r="B199" s="331" t="s">
        <v>56</v>
      </c>
      <c r="C199" s="331" t="s">
        <v>39</v>
      </c>
      <c r="D199" s="332">
        <v>2023</v>
      </c>
      <c r="E199" s="332">
        <v>1</v>
      </c>
      <c r="F199" s="332">
        <v>1</v>
      </c>
      <c r="G199" s="332">
        <v>1</v>
      </c>
      <c r="H199" s="332">
        <v>1</v>
      </c>
      <c r="I199" s="332">
        <v>1</v>
      </c>
      <c r="J199" s="332">
        <v>1</v>
      </c>
      <c r="K199" s="332">
        <v>1</v>
      </c>
      <c r="L199" s="332">
        <v>1</v>
      </c>
      <c r="M199" s="332">
        <v>1</v>
      </c>
      <c r="N199" s="332">
        <v>1</v>
      </c>
    </row>
    <row r="200" spans="1:14" s="102" customFormat="1" ht="13.5" customHeight="1" x14ac:dyDescent="0.25">
      <c r="A200" s="331" t="s">
        <v>52</v>
      </c>
      <c r="B200" s="331" t="s">
        <v>56</v>
      </c>
      <c r="C200" s="331" t="s">
        <v>40</v>
      </c>
      <c r="D200" s="332">
        <v>2023</v>
      </c>
      <c r="E200" s="332">
        <v>1</v>
      </c>
      <c r="F200" s="332">
        <v>1</v>
      </c>
      <c r="G200" s="332">
        <v>1</v>
      </c>
      <c r="H200" s="332">
        <v>1</v>
      </c>
      <c r="I200" s="332">
        <v>1</v>
      </c>
      <c r="J200" s="332">
        <v>1</v>
      </c>
      <c r="K200" s="332">
        <v>1</v>
      </c>
      <c r="L200" s="332">
        <v>1</v>
      </c>
      <c r="M200" s="332">
        <v>1</v>
      </c>
      <c r="N200" s="332">
        <v>1</v>
      </c>
    </row>
    <row r="201" spans="1:14" s="102" customFormat="1" ht="13.5" customHeight="1" x14ac:dyDescent="0.25">
      <c r="A201" s="331" t="s">
        <v>52</v>
      </c>
      <c r="B201" s="331" t="s">
        <v>56</v>
      </c>
      <c r="C201" s="331" t="s">
        <v>41</v>
      </c>
      <c r="D201" s="332">
        <v>2023</v>
      </c>
      <c r="E201" s="332">
        <v>1</v>
      </c>
      <c r="F201" s="332">
        <v>1</v>
      </c>
      <c r="G201" s="332">
        <v>1</v>
      </c>
      <c r="H201" s="332">
        <v>1</v>
      </c>
      <c r="I201" s="332">
        <v>1</v>
      </c>
      <c r="J201" s="332">
        <v>1</v>
      </c>
      <c r="K201" s="332">
        <v>1</v>
      </c>
      <c r="L201" s="332">
        <v>1</v>
      </c>
      <c r="M201" s="332">
        <v>1</v>
      </c>
      <c r="N201" s="332">
        <v>1</v>
      </c>
    </row>
    <row r="202" spans="1:14" s="102" customFormat="1" ht="13.5" customHeight="1" x14ac:dyDescent="0.25">
      <c r="A202" s="331" t="s">
        <v>52</v>
      </c>
      <c r="B202" s="331" t="s">
        <v>56</v>
      </c>
      <c r="C202" s="331" t="s">
        <v>42</v>
      </c>
      <c r="D202" s="332">
        <v>2023</v>
      </c>
      <c r="E202" s="332">
        <v>0.99980105940492292</v>
      </c>
      <c r="F202" s="332">
        <v>1</v>
      </c>
      <c r="G202" s="332">
        <v>1</v>
      </c>
      <c r="H202" s="332">
        <v>1</v>
      </c>
      <c r="I202" s="332">
        <v>1</v>
      </c>
      <c r="J202" s="332">
        <v>1</v>
      </c>
      <c r="K202" s="332">
        <v>1</v>
      </c>
      <c r="L202" s="332">
        <v>1</v>
      </c>
      <c r="M202" s="332">
        <v>1</v>
      </c>
      <c r="N202" s="332">
        <v>1</v>
      </c>
    </row>
    <row r="203" spans="1:14" s="102" customFormat="1" ht="13.5" customHeight="1" x14ac:dyDescent="0.25">
      <c r="A203" s="331" t="s">
        <v>52</v>
      </c>
      <c r="B203" s="331" t="s">
        <v>56</v>
      </c>
      <c r="C203" s="331" t="s">
        <v>43</v>
      </c>
      <c r="D203" s="332">
        <v>2023</v>
      </c>
      <c r="E203" s="332">
        <v>0.99978434553602002</v>
      </c>
      <c r="F203" s="332">
        <v>1</v>
      </c>
      <c r="G203" s="332">
        <v>1</v>
      </c>
      <c r="H203" s="332">
        <v>1</v>
      </c>
      <c r="I203" s="332">
        <v>1</v>
      </c>
      <c r="J203" s="332">
        <v>1</v>
      </c>
      <c r="K203" s="332">
        <v>1</v>
      </c>
      <c r="L203" s="332">
        <v>1</v>
      </c>
      <c r="M203" s="332">
        <v>1</v>
      </c>
      <c r="N203" s="332">
        <v>1</v>
      </c>
    </row>
    <row r="204" spans="1:14" s="102" customFormat="1" ht="13.5" customHeight="1" x14ac:dyDescent="0.25">
      <c r="A204" s="331" t="s">
        <v>52</v>
      </c>
      <c r="B204" s="331" t="s">
        <v>56</v>
      </c>
      <c r="C204" s="331" t="s">
        <v>55</v>
      </c>
      <c r="D204" s="332">
        <v>2023</v>
      </c>
      <c r="E204" s="332">
        <v>0.95534389993085311</v>
      </c>
      <c r="F204" s="332">
        <v>1</v>
      </c>
      <c r="G204" s="332">
        <v>1</v>
      </c>
      <c r="H204" s="332">
        <v>1</v>
      </c>
      <c r="I204" s="332">
        <v>1</v>
      </c>
      <c r="J204" s="332">
        <v>1</v>
      </c>
      <c r="K204" s="332">
        <v>1</v>
      </c>
      <c r="L204" s="332">
        <v>1</v>
      </c>
      <c r="M204" s="332">
        <v>1</v>
      </c>
      <c r="N204" s="332">
        <v>1</v>
      </c>
    </row>
    <row r="205" spans="1:14" s="102" customFormat="1" ht="13.5" customHeight="1" x14ac:dyDescent="0.25">
      <c r="A205" s="331" t="s">
        <v>52</v>
      </c>
      <c r="B205" s="331" t="s">
        <v>57</v>
      </c>
      <c r="C205" s="331" t="s">
        <v>47</v>
      </c>
      <c r="D205" s="332">
        <v>2023</v>
      </c>
      <c r="E205" s="332">
        <v>1</v>
      </c>
      <c r="F205" s="332">
        <v>1</v>
      </c>
      <c r="G205" s="332">
        <v>1</v>
      </c>
      <c r="H205" s="332">
        <v>1</v>
      </c>
      <c r="I205" s="332">
        <v>1</v>
      </c>
      <c r="J205" s="332">
        <v>1</v>
      </c>
      <c r="K205" s="332">
        <v>1</v>
      </c>
      <c r="L205" s="332">
        <v>1</v>
      </c>
      <c r="M205" s="332">
        <v>1</v>
      </c>
      <c r="N205" s="332">
        <v>1</v>
      </c>
    </row>
    <row r="206" spans="1:14" s="102" customFormat="1" ht="13.5" customHeight="1" x14ac:dyDescent="0.25">
      <c r="A206" s="331" t="s">
        <v>52</v>
      </c>
      <c r="B206" s="331" t="s">
        <v>57</v>
      </c>
      <c r="C206" s="331" t="s">
        <v>39</v>
      </c>
      <c r="D206" s="332">
        <v>2023</v>
      </c>
      <c r="E206" s="332">
        <v>1</v>
      </c>
      <c r="F206" s="332">
        <v>1</v>
      </c>
      <c r="G206" s="332">
        <v>1</v>
      </c>
      <c r="H206" s="332">
        <v>1</v>
      </c>
      <c r="I206" s="332">
        <v>1</v>
      </c>
      <c r="J206" s="332">
        <v>1</v>
      </c>
      <c r="K206" s="332">
        <v>1</v>
      </c>
      <c r="L206" s="332">
        <v>1</v>
      </c>
      <c r="M206" s="332">
        <v>1</v>
      </c>
      <c r="N206" s="332">
        <v>1</v>
      </c>
    </row>
    <row r="207" spans="1:14" s="102" customFormat="1" ht="13.5" customHeight="1" x14ac:dyDescent="0.25">
      <c r="A207" s="331" t="s">
        <v>52</v>
      </c>
      <c r="B207" s="331" t="s">
        <v>57</v>
      </c>
      <c r="C207" s="331" t="s">
        <v>40</v>
      </c>
      <c r="D207" s="332">
        <v>2023</v>
      </c>
      <c r="E207" s="332">
        <v>1</v>
      </c>
      <c r="F207" s="332">
        <v>1</v>
      </c>
      <c r="G207" s="332">
        <v>1</v>
      </c>
      <c r="H207" s="332">
        <v>1</v>
      </c>
      <c r="I207" s="332">
        <v>1</v>
      </c>
      <c r="J207" s="332">
        <v>1</v>
      </c>
      <c r="K207" s="332">
        <v>1</v>
      </c>
      <c r="L207" s="332">
        <v>1</v>
      </c>
      <c r="M207" s="332">
        <v>1</v>
      </c>
      <c r="N207" s="332">
        <v>1</v>
      </c>
    </row>
    <row r="208" spans="1:14" s="102" customFormat="1" ht="13.5" customHeight="1" x14ac:dyDescent="0.25">
      <c r="A208" s="331" t="s">
        <v>52</v>
      </c>
      <c r="B208" s="331" t="s">
        <v>57</v>
      </c>
      <c r="C208" s="331" t="s">
        <v>41</v>
      </c>
      <c r="D208" s="332">
        <v>2023</v>
      </c>
      <c r="E208" s="332">
        <v>1</v>
      </c>
      <c r="F208" s="332">
        <v>1</v>
      </c>
      <c r="G208" s="332">
        <v>1</v>
      </c>
      <c r="H208" s="332">
        <v>1</v>
      </c>
      <c r="I208" s="332">
        <v>1</v>
      </c>
      <c r="J208" s="332">
        <v>1</v>
      </c>
      <c r="K208" s="332">
        <v>1</v>
      </c>
      <c r="L208" s="332">
        <v>1</v>
      </c>
      <c r="M208" s="332">
        <v>1</v>
      </c>
      <c r="N208" s="332">
        <v>1</v>
      </c>
    </row>
    <row r="209" spans="1:14" s="102" customFormat="1" ht="13.5" customHeight="1" x14ac:dyDescent="0.25">
      <c r="A209" s="331" t="s">
        <v>52</v>
      </c>
      <c r="B209" s="331" t="s">
        <v>57</v>
      </c>
      <c r="C209" s="331" t="s">
        <v>42</v>
      </c>
      <c r="D209" s="332">
        <v>2023</v>
      </c>
      <c r="E209" s="332">
        <v>1</v>
      </c>
      <c r="F209" s="332">
        <v>1</v>
      </c>
      <c r="G209" s="332">
        <v>1</v>
      </c>
      <c r="H209" s="332">
        <v>1</v>
      </c>
      <c r="I209" s="332">
        <v>1</v>
      </c>
      <c r="J209" s="332">
        <v>1</v>
      </c>
      <c r="K209" s="332">
        <v>1</v>
      </c>
      <c r="L209" s="332">
        <v>1</v>
      </c>
      <c r="M209" s="332">
        <v>1</v>
      </c>
      <c r="N209" s="332">
        <v>1</v>
      </c>
    </row>
    <row r="210" spans="1:14" s="102" customFormat="1" ht="13.5" customHeight="1" x14ac:dyDescent="0.25">
      <c r="A210" s="331" t="s">
        <v>52</v>
      </c>
      <c r="B210" s="331" t="s">
        <v>57</v>
      </c>
      <c r="C210" s="331" t="s">
        <v>43</v>
      </c>
      <c r="D210" s="332">
        <v>2023</v>
      </c>
      <c r="E210" s="332">
        <v>1</v>
      </c>
      <c r="F210" s="332">
        <v>1</v>
      </c>
      <c r="G210" s="332">
        <v>1</v>
      </c>
      <c r="H210" s="332">
        <v>1</v>
      </c>
      <c r="I210" s="332">
        <v>1</v>
      </c>
      <c r="J210" s="332">
        <v>1</v>
      </c>
      <c r="K210" s="332">
        <v>1</v>
      </c>
      <c r="L210" s="332">
        <v>1</v>
      </c>
      <c r="M210" s="332">
        <v>1</v>
      </c>
      <c r="N210" s="332">
        <v>1</v>
      </c>
    </row>
    <row r="211" spans="1:14" s="102" customFormat="1" ht="13.5" customHeight="1" x14ac:dyDescent="0.25">
      <c r="A211" s="331" t="s">
        <v>52</v>
      </c>
      <c r="B211" s="331" t="s">
        <v>57</v>
      </c>
      <c r="C211" s="331" t="s">
        <v>55</v>
      </c>
      <c r="D211" s="332">
        <v>2023</v>
      </c>
      <c r="E211" s="332">
        <v>0.95586310918661277</v>
      </c>
      <c r="F211" s="332">
        <v>1</v>
      </c>
      <c r="G211" s="332">
        <v>1</v>
      </c>
      <c r="H211" s="332">
        <v>1</v>
      </c>
      <c r="I211" s="332">
        <v>1</v>
      </c>
      <c r="J211" s="332">
        <v>1</v>
      </c>
      <c r="K211" s="332">
        <v>1</v>
      </c>
      <c r="L211" s="332">
        <v>1</v>
      </c>
      <c r="M211" s="332">
        <v>1</v>
      </c>
      <c r="N211" s="332">
        <v>1</v>
      </c>
    </row>
    <row r="212" spans="1:14" s="102" customFormat="1" ht="13.5" customHeight="1" x14ac:dyDescent="0.25">
      <c r="A212" s="331" t="s">
        <v>52</v>
      </c>
      <c r="B212" s="331" t="s">
        <v>58</v>
      </c>
      <c r="C212" s="331" t="s">
        <v>47</v>
      </c>
      <c r="D212" s="332">
        <v>2023</v>
      </c>
      <c r="E212" s="332">
        <v>1</v>
      </c>
      <c r="F212" s="332">
        <v>1</v>
      </c>
      <c r="G212" s="332">
        <v>1</v>
      </c>
      <c r="H212" s="332">
        <v>1</v>
      </c>
      <c r="I212" s="332">
        <v>1</v>
      </c>
      <c r="J212" s="332">
        <v>1</v>
      </c>
      <c r="K212" s="332">
        <v>1</v>
      </c>
      <c r="L212" s="332">
        <v>1</v>
      </c>
      <c r="M212" s="332">
        <v>1</v>
      </c>
      <c r="N212" s="332">
        <v>1</v>
      </c>
    </row>
    <row r="213" spans="1:14" s="102" customFormat="1" ht="13.5" customHeight="1" x14ac:dyDescent="0.25">
      <c r="A213" s="331" t="s">
        <v>52</v>
      </c>
      <c r="B213" s="331" t="s">
        <v>58</v>
      </c>
      <c r="C213" s="331" t="s">
        <v>39</v>
      </c>
      <c r="D213" s="332">
        <v>2023</v>
      </c>
      <c r="E213" s="332">
        <v>1</v>
      </c>
      <c r="F213" s="332">
        <v>1</v>
      </c>
      <c r="G213" s="332">
        <v>1</v>
      </c>
      <c r="H213" s="332">
        <v>1</v>
      </c>
      <c r="I213" s="332">
        <v>1</v>
      </c>
      <c r="J213" s="332">
        <v>1</v>
      </c>
      <c r="K213" s="332">
        <v>1</v>
      </c>
      <c r="L213" s="332">
        <v>1</v>
      </c>
      <c r="M213" s="332">
        <v>1</v>
      </c>
      <c r="N213" s="332">
        <v>1</v>
      </c>
    </row>
    <row r="214" spans="1:14" s="102" customFormat="1" ht="13.5" customHeight="1" x14ac:dyDescent="0.25">
      <c r="A214" s="331" t="s">
        <v>52</v>
      </c>
      <c r="B214" s="331" t="s">
        <v>58</v>
      </c>
      <c r="C214" s="331" t="s">
        <v>40</v>
      </c>
      <c r="D214" s="332">
        <v>2023</v>
      </c>
      <c r="E214" s="332">
        <v>1</v>
      </c>
      <c r="F214" s="332">
        <v>1</v>
      </c>
      <c r="G214" s="332">
        <v>1</v>
      </c>
      <c r="H214" s="332">
        <v>1</v>
      </c>
      <c r="I214" s="332">
        <v>1</v>
      </c>
      <c r="J214" s="332">
        <v>1</v>
      </c>
      <c r="K214" s="332">
        <v>1</v>
      </c>
      <c r="L214" s="332">
        <v>1</v>
      </c>
      <c r="M214" s="332">
        <v>1</v>
      </c>
      <c r="N214" s="332">
        <v>1</v>
      </c>
    </row>
    <row r="215" spans="1:14" s="102" customFormat="1" ht="13.5" customHeight="1" x14ac:dyDescent="0.25">
      <c r="A215" s="331" t="s">
        <v>52</v>
      </c>
      <c r="B215" s="331" t="s">
        <v>58</v>
      </c>
      <c r="C215" s="331" t="s">
        <v>41</v>
      </c>
      <c r="D215" s="332">
        <v>2023</v>
      </c>
      <c r="E215" s="332">
        <v>1</v>
      </c>
      <c r="F215" s="332">
        <v>1</v>
      </c>
      <c r="G215" s="332">
        <v>1</v>
      </c>
      <c r="H215" s="332">
        <v>1</v>
      </c>
      <c r="I215" s="332">
        <v>1</v>
      </c>
      <c r="J215" s="332">
        <v>1</v>
      </c>
      <c r="K215" s="332">
        <v>1</v>
      </c>
      <c r="L215" s="332">
        <v>1</v>
      </c>
      <c r="M215" s="332">
        <v>1</v>
      </c>
      <c r="N215" s="332">
        <v>1</v>
      </c>
    </row>
    <row r="216" spans="1:14" s="102" customFormat="1" ht="13.5" customHeight="1" x14ac:dyDescent="0.25">
      <c r="A216" s="331" t="s">
        <v>52</v>
      </c>
      <c r="B216" s="331" t="s">
        <v>58</v>
      </c>
      <c r="C216" s="331" t="s">
        <v>42</v>
      </c>
      <c r="D216" s="332">
        <v>2023</v>
      </c>
      <c r="E216" s="332">
        <v>0.99840658330535859</v>
      </c>
      <c r="F216" s="332">
        <v>1</v>
      </c>
      <c r="G216" s="332">
        <v>1</v>
      </c>
      <c r="H216" s="332">
        <v>1</v>
      </c>
      <c r="I216" s="332">
        <v>1</v>
      </c>
      <c r="J216" s="332">
        <v>1</v>
      </c>
      <c r="K216" s="332">
        <v>1</v>
      </c>
      <c r="L216" s="332">
        <v>1</v>
      </c>
      <c r="M216" s="332">
        <v>1</v>
      </c>
      <c r="N216" s="332">
        <v>1</v>
      </c>
    </row>
    <row r="217" spans="1:14" s="102" customFormat="1" ht="13.5" customHeight="1" x14ac:dyDescent="0.25">
      <c r="A217" s="331" t="s">
        <v>52</v>
      </c>
      <c r="B217" s="331" t="s">
        <v>58</v>
      </c>
      <c r="C217" s="331" t="s">
        <v>43</v>
      </c>
      <c r="D217" s="332">
        <v>2023</v>
      </c>
      <c r="E217" s="332">
        <v>0.99928492555624504</v>
      </c>
      <c r="F217" s="332">
        <v>1</v>
      </c>
      <c r="G217" s="332">
        <v>1</v>
      </c>
      <c r="H217" s="332">
        <v>1</v>
      </c>
      <c r="I217" s="332">
        <v>1</v>
      </c>
      <c r="J217" s="332">
        <v>1</v>
      </c>
      <c r="K217" s="332">
        <v>1</v>
      </c>
      <c r="L217" s="332">
        <v>1</v>
      </c>
      <c r="M217" s="332">
        <v>1</v>
      </c>
      <c r="N217" s="332">
        <v>1</v>
      </c>
    </row>
    <row r="218" spans="1:14" s="102" customFormat="1" ht="13.5" customHeight="1" x14ac:dyDescent="0.25">
      <c r="A218" s="331" t="s">
        <v>52</v>
      </c>
      <c r="B218" s="331" t="s">
        <v>58</v>
      </c>
      <c r="C218" s="331" t="s">
        <v>55</v>
      </c>
      <c r="D218" s="332">
        <v>2023</v>
      </c>
      <c r="E218" s="332">
        <v>0.94767519046370197</v>
      </c>
      <c r="F218" s="332">
        <v>1</v>
      </c>
      <c r="G218" s="332">
        <v>1</v>
      </c>
      <c r="H218" s="332">
        <v>1</v>
      </c>
      <c r="I218" s="332">
        <v>1</v>
      </c>
      <c r="J218" s="332">
        <v>1</v>
      </c>
      <c r="K218" s="332">
        <v>1</v>
      </c>
      <c r="L218" s="332">
        <v>1</v>
      </c>
      <c r="M218" s="332">
        <v>1</v>
      </c>
      <c r="N218" s="332">
        <v>1</v>
      </c>
    </row>
    <row r="219" spans="1:14" s="102" customFormat="1" ht="13.5" customHeight="1" x14ac:dyDescent="0.25">
      <c r="A219" s="331" t="s">
        <v>52</v>
      </c>
      <c r="B219" s="331" t="s">
        <v>59</v>
      </c>
      <c r="C219" s="331" t="s">
        <v>47</v>
      </c>
      <c r="D219" s="332">
        <v>2023</v>
      </c>
      <c r="E219" s="332">
        <v>1</v>
      </c>
      <c r="F219" s="332">
        <v>1</v>
      </c>
      <c r="G219" s="332">
        <v>1</v>
      </c>
      <c r="H219" s="332">
        <v>1</v>
      </c>
      <c r="I219" s="332">
        <v>1</v>
      </c>
      <c r="J219" s="332">
        <v>1</v>
      </c>
      <c r="K219" s="332">
        <v>1</v>
      </c>
      <c r="L219" s="332">
        <v>1</v>
      </c>
      <c r="M219" s="332">
        <v>1</v>
      </c>
      <c r="N219" s="332">
        <v>1</v>
      </c>
    </row>
    <row r="220" spans="1:14" s="102" customFormat="1" ht="13.5" customHeight="1" x14ac:dyDescent="0.25">
      <c r="A220" s="331" t="s">
        <v>52</v>
      </c>
      <c r="B220" s="331" t="s">
        <v>59</v>
      </c>
      <c r="C220" s="331" t="s">
        <v>39</v>
      </c>
      <c r="D220" s="332">
        <v>2023</v>
      </c>
      <c r="E220" s="332">
        <v>1</v>
      </c>
      <c r="F220" s="332">
        <v>1</v>
      </c>
      <c r="G220" s="332">
        <v>1</v>
      </c>
      <c r="H220" s="332">
        <v>1</v>
      </c>
      <c r="I220" s="332">
        <v>1</v>
      </c>
      <c r="J220" s="332">
        <v>1</v>
      </c>
      <c r="K220" s="332">
        <v>1</v>
      </c>
      <c r="L220" s="332">
        <v>1</v>
      </c>
      <c r="M220" s="332">
        <v>1</v>
      </c>
      <c r="N220" s="332">
        <v>1</v>
      </c>
    </row>
    <row r="221" spans="1:14" s="102" customFormat="1" ht="13.5" customHeight="1" x14ac:dyDescent="0.25">
      <c r="A221" s="331" t="s">
        <v>52</v>
      </c>
      <c r="B221" s="331" t="s">
        <v>59</v>
      </c>
      <c r="C221" s="331" t="s">
        <v>40</v>
      </c>
      <c r="D221" s="332">
        <v>2023</v>
      </c>
      <c r="E221" s="332">
        <v>1</v>
      </c>
      <c r="F221" s="332">
        <v>1</v>
      </c>
      <c r="G221" s="332">
        <v>1</v>
      </c>
      <c r="H221" s="332">
        <v>1</v>
      </c>
      <c r="I221" s="332">
        <v>1</v>
      </c>
      <c r="J221" s="332">
        <v>1</v>
      </c>
      <c r="K221" s="332">
        <v>1</v>
      </c>
      <c r="L221" s="332">
        <v>1</v>
      </c>
      <c r="M221" s="332">
        <v>1</v>
      </c>
      <c r="N221" s="332">
        <v>1</v>
      </c>
    </row>
    <row r="222" spans="1:14" s="102" customFormat="1" ht="13.5" customHeight="1" x14ac:dyDescent="0.25">
      <c r="A222" s="331" t="s">
        <v>52</v>
      </c>
      <c r="B222" s="331" t="s">
        <v>59</v>
      </c>
      <c r="C222" s="331" t="s">
        <v>41</v>
      </c>
      <c r="D222" s="332">
        <v>2023</v>
      </c>
      <c r="E222" s="332">
        <v>1</v>
      </c>
      <c r="F222" s="332">
        <v>1</v>
      </c>
      <c r="G222" s="332">
        <v>1</v>
      </c>
      <c r="H222" s="332">
        <v>1</v>
      </c>
      <c r="I222" s="332">
        <v>1</v>
      </c>
      <c r="J222" s="332">
        <v>1</v>
      </c>
      <c r="K222" s="332">
        <v>1</v>
      </c>
      <c r="L222" s="332">
        <v>1</v>
      </c>
      <c r="M222" s="332">
        <v>1</v>
      </c>
      <c r="N222" s="332">
        <v>1</v>
      </c>
    </row>
    <row r="223" spans="1:14" s="102" customFormat="1" ht="13.5" customHeight="1" x14ac:dyDescent="0.25">
      <c r="A223" s="331" t="s">
        <v>52</v>
      </c>
      <c r="B223" s="331" t="s">
        <v>59</v>
      </c>
      <c r="C223" s="331" t="s">
        <v>42</v>
      </c>
      <c r="D223" s="332">
        <v>2023</v>
      </c>
      <c r="E223" s="332">
        <v>0.9986713562609546</v>
      </c>
      <c r="F223" s="332">
        <v>1</v>
      </c>
      <c r="G223" s="332">
        <v>1</v>
      </c>
      <c r="H223" s="332">
        <v>1</v>
      </c>
      <c r="I223" s="332">
        <v>1</v>
      </c>
      <c r="J223" s="332">
        <v>1</v>
      </c>
      <c r="K223" s="332">
        <v>1</v>
      </c>
      <c r="L223" s="332">
        <v>1</v>
      </c>
      <c r="M223" s="332">
        <v>1</v>
      </c>
      <c r="N223" s="332">
        <v>1</v>
      </c>
    </row>
    <row r="224" spans="1:14" s="102" customFormat="1" ht="13.5" customHeight="1" x14ac:dyDescent="0.25">
      <c r="A224" s="331" t="s">
        <v>52</v>
      </c>
      <c r="B224" s="331" t="s">
        <v>59</v>
      </c>
      <c r="C224" s="331" t="s">
        <v>43</v>
      </c>
      <c r="D224" s="332">
        <v>2023</v>
      </c>
      <c r="E224" s="332">
        <v>0.999140220721351</v>
      </c>
      <c r="F224" s="332">
        <v>1</v>
      </c>
      <c r="G224" s="332">
        <v>1</v>
      </c>
      <c r="H224" s="332">
        <v>1</v>
      </c>
      <c r="I224" s="332">
        <v>1</v>
      </c>
      <c r="J224" s="332">
        <v>1</v>
      </c>
      <c r="K224" s="332">
        <v>1</v>
      </c>
      <c r="L224" s="332">
        <v>1</v>
      </c>
      <c r="M224" s="332">
        <v>1</v>
      </c>
      <c r="N224" s="332">
        <v>1</v>
      </c>
    </row>
    <row r="225" spans="1:14" s="102" customFormat="1" ht="13.5" customHeight="1" x14ac:dyDescent="0.25">
      <c r="A225" s="331" t="s">
        <v>52</v>
      </c>
      <c r="B225" s="331" t="s">
        <v>59</v>
      </c>
      <c r="C225" s="331" t="s">
        <v>55</v>
      </c>
      <c r="D225" s="332">
        <v>2023</v>
      </c>
      <c r="E225" s="332">
        <v>0.94737996998700347</v>
      </c>
      <c r="F225" s="332">
        <v>1</v>
      </c>
      <c r="G225" s="332">
        <v>1</v>
      </c>
      <c r="H225" s="332">
        <v>1</v>
      </c>
      <c r="I225" s="332">
        <v>1</v>
      </c>
      <c r="J225" s="332">
        <v>1</v>
      </c>
      <c r="K225" s="332">
        <v>1</v>
      </c>
      <c r="L225" s="332">
        <v>1</v>
      </c>
      <c r="M225" s="332">
        <v>1</v>
      </c>
      <c r="N225" s="332">
        <v>1</v>
      </c>
    </row>
    <row r="226" spans="1:14" s="102" customFormat="1" ht="13.5" customHeight="1" x14ac:dyDescent="0.25">
      <c r="A226" s="331" t="s">
        <v>52</v>
      </c>
      <c r="B226" s="331" t="s">
        <v>60</v>
      </c>
      <c r="C226" s="331" t="s">
        <v>40</v>
      </c>
      <c r="D226" s="332">
        <v>2023</v>
      </c>
      <c r="E226" s="332">
        <v>1</v>
      </c>
      <c r="F226" s="332">
        <v>1</v>
      </c>
      <c r="G226" s="332">
        <v>1</v>
      </c>
      <c r="H226" s="332">
        <v>1</v>
      </c>
      <c r="I226" s="332">
        <v>1</v>
      </c>
      <c r="J226" s="332">
        <v>1</v>
      </c>
      <c r="K226" s="332">
        <v>1</v>
      </c>
      <c r="L226" s="332">
        <v>1</v>
      </c>
      <c r="M226" s="332">
        <v>1</v>
      </c>
      <c r="N226" s="332">
        <v>1</v>
      </c>
    </row>
    <row r="227" spans="1:14" s="102" customFormat="1" ht="13.5" customHeight="1" x14ac:dyDescent="0.25">
      <c r="A227" s="331" t="s">
        <v>52</v>
      </c>
      <c r="B227" s="331" t="s">
        <v>60</v>
      </c>
      <c r="C227" s="331" t="s">
        <v>41</v>
      </c>
      <c r="D227" s="332">
        <v>2023</v>
      </c>
      <c r="E227" s="332">
        <v>1</v>
      </c>
      <c r="F227" s="332">
        <v>1</v>
      </c>
      <c r="G227" s="332">
        <v>1</v>
      </c>
      <c r="H227" s="332">
        <v>1</v>
      </c>
      <c r="I227" s="332">
        <v>1</v>
      </c>
      <c r="J227" s="332">
        <v>1</v>
      </c>
      <c r="K227" s="332">
        <v>1</v>
      </c>
      <c r="L227" s="332">
        <v>1</v>
      </c>
      <c r="M227" s="332">
        <v>1</v>
      </c>
      <c r="N227" s="332">
        <v>1</v>
      </c>
    </row>
    <row r="228" spans="1:14" s="102" customFormat="1" ht="13.5" customHeight="1" x14ac:dyDescent="0.25">
      <c r="A228" s="331" t="s">
        <v>52</v>
      </c>
      <c r="B228" s="331" t="s">
        <v>60</v>
      </c>
      <c r="C228" s="331" t="s">
        <v>43</v>
      </c>
      <c r="D228" s="332">
        <v>2023</v>
      </c>
      <c r="E228" s="332">
        <v>1</v>
      </c>
      <c r="F228" s="332">
        <v>1</v>
      </c>
      <c r="G228" s="332">
        <v>1</v>
      </c>
      <c r="H228" s="332">
        <v>1</v>
      </c>
      <c r="I228" s="332">
        <v>1</v>
      </c>
      <c r="J228" s="332">
        <v>1</v>
      </c>
      <c r="K228" s="332">
        <v>1</v>
      </c>
      <c r="L228" s="332">
        <v>1</v>
      </c>
      <c r="M228" s="332">
        <v>1</v>
      </c>
      <c r="N228" s="332">
        <v>1</v>
      </c>
    </row>
    <row r="229" spans="1:14" s="102" customFormat="1" ht="13.5" customHeight="1" x14ac:dyDescent="0.25">
      <c r="A229" s="331" t="s">
        <v>52</v>
      </c>
      <c r="B229" s="331" t="s">
        <v>60</v>
      </c>
      <c r="C229" s="331" t="s">
        <v>55</v>
      </c>
      <c r="D229" s="332">
        <v>2023</v>
      </c>
      <c r="E229" s="332">
        <v>0.94187601829784606</v>
      </c>
      <c r="F229" s="332">
        <v>1</v>
      </c>
      <c r="G229" s="332">
        <v>1</v>
      </c>
      <c r="H229" s="332">
        <v>1</v>
      </c>
      <c r="I229" s="332">
        <v>1</v>
      </c>
      <c r="J229" s="332">
        <v>1</v>
      </c>
      <c r="K229" s="332">
        <v>1</v>
      </c>
      <c r="L229" s="332">
        <v>1</v>
      </c>
      <c r="M229" s="332">
        <v>1</v>
      </c>
      <c r="N229" s="332">
        <v>1</v>
      </c>
    </row>
    <row r="230" spans="1:14" s="102" customFormat="1" ht="13.5" customHeight="1" x14ac:dyDescent="0.25">
      <c r="A230" s="331" t="s">
        <v>52</v>
      </c>
      <c r="B230" s="331" t="s">
        <v>61</v>
      </c>
      <c r="C230" s="331" t="s">
        <v>47</v>
      </c>
      <c r="D230" s="332">
        <v>2023</v>
      </c>
      <c r="E230" s="332">
        <v>1</v>
      </c>
      <c r="F230" s="332">
        <v>1</v>
      </c>
      <c r="G230" s="332">
        <v>1</v>
      </c>
      <c r="H230" s="332">
        <v>1</v>
      </c>
      <c r="I230" s="332">
        <v>1</v>
      </c>
      <c r="J230" s="332">
        <v>1</v>
      </c>
      <c r="K230" s="332">
        <v>1</v>
      </c>
      <c r="L230" s="332">
        <v>1</v>
      </c>
      <c r="M230" s="332">
        <v>1</v>
      </c>
      <c r="N230" s="332">
        <v>1</v>
      </c>
    </row>
    <row r="231" spans="1:14" s="102" customFormat="1" ht="13.5" customHeight="1" x14ac:dyDescent="0.25">
      <c r="A231" s="331" t="s">
        <v>52</v>
      </c>
      <c r="B231" s="331" t="s">
        <v>61</v>
      </c>
      <c r="C231" s="331" t="s">
        <v>39</v>
      </c>
      <c r="D231" s="332">
        <v>2023</v>
      </c>
      <c r="E231" s="332">
        <v>1</v>
      </c>
      <c r="F231" s="332">
        <v>1</v>
      </c>
      <c r="G231" s="332">
        <v>1</v>
      </c>
      <c r="H231" s="332">
        <v>1</v>
      </c>
      <c r="I231" s="332">
        <v>1</v>
      </c>
      <c r="J231" s="332">
        <v>1</v>
      </c>
      <c r="K231" s="332">
        <v>1</v>
      </c>
      <c r="L231" s="332">
        <v>1</v>
      </c>
      <c r="M231" s="332">
        <v>1</v>
      </c>
      <c r="N231" s="332">
        <v>1</v>
      </c>
    </row>
    <row r="232" spans="1:14" s="102" customFormat="1" ht="13.5" customHeight="1" x14ac:dyDescent="0.25">
      <c r="A232" s="331" t="s">
        <v>52</v>
      </c>
      <c r="B232" s="331" t="s">
        <v>61</v>
      </c>
      <c r="C232" s="331" t="s">
        <v>40</v>
      </c>
      <c r="D232" s="332">
        <v>2023</v>
      </c>
      <c r="E232" s="332">
        <v>1</v>
      </c>
      <c r="F232" s="332">
        <v>1</v>
      </c>
      <c r="G232" s="332">
        <v>1</v>
      </c>
      <c r="H232" s="332">
        <v>1</v>
      </c>
      <c r="I232" s="332">
        <v>1</v>
      </c>
      <c r="J232" s="332">
        <v>1</v>
      </c>
      <c r="K232" s="332">
        <v>1</v>
      </c>
      <c r="L232" s="332">
        <v>1</v>
      </c>
      <c r="M232" s="332">
        <v>1</v>
      </c>
      <c r="N232" s="332">
        <v>1</v>
      </c>
    </row>
    <row r="233" spans="1:14" s="102" customFormat="1" ht="13.5" customHeight="1" x14ac:dyDescent="0.25">
      <c r="A233" s="331" t="s">
        <v>52</v>
      </c>
      <c r="B233" s="331" t="s">
        <v>61</v>
      </c>
      <c r="C233" s="331" t="s">
        <v>41</v>
      </c>
      <c r="D233" s="332">
        <v>2023</v>
      </c>
      <c r="E233" s="332">
        <v>1</v>
      </c>
      <c r="F233" s="332">
        <v>1</v>
      </c>
      <c r="G233" s="332">
        <v>1</v>
      </c>
      <c r="H233" s="332">
        <v>1</v>
      </c>
      <c r="I233" s="332">
        <v>1</v>
      </c>
      <c r="J233" s="332">
        <v>1</v>
      </c>
      <c r="K233" s="332">
        <v>1</v>
      </c>
      <c r="L233" s="332">
        <v>1</v>
      </c>
      <c r="M233" s="332">
        <v>1</v>
      </c>
      <c r="N233" s="332">
        <v>1</v>
      </c>
    </row>
    <row r="234" spans="1:14" s="102" customFormat="1" ht="13.5" customHeight="1" x14ac:dyDescent="0.25">
      <c r="A234" s="331" t="s">
        <v>52</v>
      </c>
      <c r="B234" s="331" t="s">
        <v>61</v>
      </c>
      <c r="C234" s="331" t="s">
        <v>42</v>
      </c>
      <c r="D234" s="332">
        <v>2023</v>
      </c>
      <c r="E234" s="332">
        <v>0.99656091459136709</v>
      </c>
      <c r="F234" s="332">
        <v>1</v>
      </c>
      <c r="G234" s="332">
        <v>1</v>
      </c>
      <c r="H234" s="332">
        <v>1</v>
      </c>
      <c r="I234" s="332">
        <v>1</v>
      </c>
      <c r="J234" s="332">
        <v>1</v>
      </c>
      <c r="K234" s="332">
        <v>1</v>
      </c>
      <c r="L234" s="332">
        <v>1</v>
      </c>
      <c r="M234" s="332">
        <v>1</v>
      </c>
      <c r="N234" s="332">
        <v>1</v>
      </c>
    </row>
    <row r="235" spans="1:14" s="102" customFormat="1" ht="13.5" customHeight="1" x14ac:dyDescent="0.25">
      <c r="A235" s="331" t="s">
        <v>52</v>
      </c>
      <c r="B235" s="331" t="s">
        <v>61</v>
      </c>
      <c r="C235" s="331" t="s">
        <v>43</v>
      </c>
      <c r="D235" s="332">
        <v>2023</v>
      </c>
      <c r="E235" s="332">
        <v>0.99939723146658266</v>
      </c>
      <c r="F235" s="332">
        <v>1</v>
      </c>
      <c r="G235" s="332">
        <v>1</v>
      </c>
      <c r="H235" s="332">
        <v>1</v>
      </c>
      <c r="I235" s="332">
        <v>1</v>
      </c>
      <c r="J235" s="332">
        <v>1</v>
      </c>
      <c r="K235" s="332">
        <v>1</v>
      </c>
      <c r="L235" s="332">
        <v>1</v>
      </c>
      <c r="M235" s="332">
        <v>1</v>
      </c>
      <c r="N235" s="332">
        <v>1</v>
      </c>
    </row>
    <row r="236" spans="1:14" s="102" customFormat="1" ht="13.5" customHeight="1" x14ac:dyDescent="0.25">
      <c r="A236" s="331" t="s">
        <v>52</v>
      </c>
      <c r="B236" s="331" t="s">
        <v>61</v>
      </c>
      <c r="C236" s="331" t="s">
        <v>55</v>
      </c>
      <c r="D236" s="332">
        <v>2023</v>
      </c>
      <c r="E236" s="332">
        <v>0.94422696164800679</v>
      </c>
      <c r="F236" s="332">
        <v>1</v>
      </c>
      <c r="G236" s="332">
        <v>1</v>
      </c>
      <c r="H236" s="332">
        <v>1</v>
      </c>
      <c r="I236" s="332">
        <v>1</v>
      </c>
      <c r="J236" s="332">
        <v>1</v>
      </c>
      <c r="K236" s="332">
        <v>1</v>
      </c>
      <c r="L236" s="332">
        <v>1</v>
      </c>
      <c r="M236" s="332">
        <v>1</v>
      </c>
      <c r="N236" s="332">
        <v>1</v>
      </c>
    </row>
    <row r="237" spans="1:14" s="102" customFormat="1" ht="13.5" customHeight="1" x14ac:dyDescent="0.25">
      <c r="A237" s="331" t="s">
        <v>52</v>
      </c>
      <c r="B237" s="331" t="s">
        <v>62</v>
      </c>
      <c r="C237" s="331" t="s">
        <v>40</v>
      </c>
      <c r="D237" s="332">
        <v>2023</v>
      </c>
      <c r="E237" s="332">
        <v>1</v>
      </c>
      <c r="F237" s="332">
        <v>1</v>
      </c>
      <c r="G237" s="332">
        <v>1</v>
      </c>
      <c r="H237" s="332">
        <v>1</v>
      </c>
      <c r="I237" s="332">
        <v>1</v>
      </c>
      <c r="J237" s="332">
        <v>1</v>
      </c>
      <c r="K237" s="332">
        <v>1</v>
      </c>
      <c r="L237" s="332">
        <v>1</v>
      </c>
      <c r="M237" s="332">
        <v>1</v>
      </c>
      <c r="N237" s="332">
        <v>1</v>
      </c>
    </row>
    <row r="238" spans="1:14" s="102" customFormat="1" ht="13.5" customHeight="1" x14ac:dyDescent="0.25">
      <c r="A238" s="331" t="s">
        <v>52</v>
      </c>
      <c r="B238" s="331" t="s">
        <v>62</v>
      </c>
      <c r="C238" s="331" t="s">
        <v>41</v>
      </c>
      <c r="D238" s="332">
        <v>2023</v>
      </c>
      <c r="E238" s="332">
        <v>1</v>
      </c>
      <c r="F238" s="332">
        <v>1</v>
      </c>
      <c r="G238" s="332">
        <v>1</v>
      </c>
      <c r="H238" s="332">
        <v>1</v>
      </c>
      <c r="I238" s="332">
        <v>1</v>
      </c>
      <c r="J238" s="332">
        <v>1</v>
      </c>
      <c r="K238" s="332">
        <v>1</v>
      </c>
      <c r="L238" s="332">
        <v>1</v>
      </c>
      <c r="M238" s="332">
        <v>1</v>
      </c>
      <c r="N238" s="332">
        <v>1</v>
      </c>
    </row>
    <row r="239" spans="1:14" s="102" customFormat="1" ht="13.5" customHeight="1" x14ac:dyDescent="0.25">
      <c r="A239" s="331" t="s">
        <v>52</v>
      </c>
      <c r="B239" s="331" t="s">
        <v>62</v>
      </c>
      <c r="C239" s="331" t="s">
        <v>42</v>
      </c>
      <c r="D239" s="332">
        <v>2023</v>
      </c>
      <c r="E239" s="332">
        <v>1</v>
      </c>
      <c r="F239" s="332">
        <v>1</v>
      </c>
      <c r="G239" s="332">
        <v>1</v>
      </c>
      <c r="H239" s="332">
        <v>1</v>
      </c>
      <c r="I239" s="332">
        <v>1</v>
      </c>
      <c r="J239" s="332">
        <v>1</v>
      </c>
      <c r="K239" s="332">
        <v>1</v>
      </c>
      <c r="L239" s="332">
        <v>1</v>
      </c>
      <c r="M239" s="332">
        <v>1</v>
      </c>
      <c r="N239" s="332">
        <v>1</v>
      </c>
    </row>
    <row r="240" spans="1:14" s="102" customFormat="1" ht="13.5" customHeight="1" x14ac:dyDescent="0.25">
      <c r="A240" s="331" t="s">
        <v>52</v>
      </c>
      <c r="B240" s="331" t="s">
        <v>62</v>
      </c>
      <c r="C240" s="331" t="s">
        <v>43</v>
      </c>
      <c r="D240" s="332">
        <v>2023</v>
      </c>
      <c r="E240" s="332">
        <v>1</v>
      </c>
      <c r="F240" s="332">
        <v>1</v>
      </c>
      <c r="G240" s="332">
        <v>1</v>
      </c>
      <c r="H240" s="332">
        <v>1</v>
      </c>
      <c r="I240" s="332">
        <v>1</v>
      </c>
      <c r="J240" s="332">
        <v>1</v>
      </c>
      <c r="K240" s="332">
        <v>1</v>
      </c>
      <c r="L240" s="332">
        <v>1</v>
      </c>
      <c r="M240" s="332">
        <v>1</v>
      </c>
      <c r="N240" s="332">
        <v>1</v>
      </c>
    </row>
    <row r="241" spans="1:14" s="102" customFormat="1" ht="13.5" customHeight="1" x14ac:dyDescent="0.25">
      <c r="A241" s="331" t="s">
        <v>52</v>
      </c>
      <c r="B241" s="331" t="s">
        <v>62</v>
      </c>
      <c r="C241" s="331" t="s">
        <v>55</v>
      </c>
      <c r="D241" s="332">
        <v>2023</v>
      </c>
      <c r="E241" s="332">
        <v>0.93654136209115524</v>
      </c>
      <c r="F241" s="332">
        <v>1</v>
      </c>
      <c r="G241" s="332">
        <v>1</v>
      </c>
      <c r="H241" s="332">
        <v>1</v>
      </c>
      <c r="I241" s="332">
        <v>1</v>
      </c>
      <c r="J241" s="332">
        <v>1</v>
      </c>
      <c r="K241" s="332">
        <v>1</v>
      </c>
      <c r="L241" s="332">
        <v>1</v>
      </c>
      <c r="M241" s="332">
        <v>1</v>
      </c>
      <c r="N241" s="332">
        <v>1</v>
      </c>
    </row>
    <row r="242" spans="1:14" s="102" customFormat="1" ht="13.5" customHeight="1" x14ac:dyDescent="0.25">
      <c r="A242" s="331" t="s">
        <v>52</v>
      </c>
      <c r="B242" s="331" t="s">
        <v>63</v>
      </c>
      <c r="C242" s="331" t="s">
        <v>47</v>
      </c>
      <c r="D242" s="332">
        <v>2023</v>
      </c>
      <c r="E242" s="332">
        <v>1</v>
      </c>
      <c r="F242" s="332">
        <v>1</v>
      </c>
      <c r="G242" s="332">
        <v>1</v>
      </c>
      <c r="H242" s="332">
        <v>1</v>
      </c>
      <c r="I242" s="332">
        <v>1</v>
      </c>
      <c r="J242" s="332">
        <v>1</v>
      </c>
      <c r="K242" s="332">
        <v>1</v>
      </c>
      <c r="L242" s="332">
        <v>1</v>
      </c>
      <c r="M242" s="332">
        <v>1</v>
      </c>
      <c r="N242" s="332">
        <v>1</v>
      </c>
    </row>
    <row r="243" spans="1:14" s="102" customFormat="1" ht="13.5" customHeight="1" x14ac:dyDescent="0.25">
      <c r="A243" s="331" t="s">
        <v>52</v>
      </c>
      <c r="B243" s="331" t="s">
        <v>63</v>
      </c>
      <c r="C243" s="331" t="s">
        <v>39</v>
      </c>
      <c r="D243" s="332">
        <v>2023</v>
      </c>
      <c r="E243" s="332">
        <v>1</v>
      </c>
      <c r="F243" s="332">
        <v>1</v>
      </c>
      <c r="G243" s="332">
        <v>1</v>
      </c>
      <c r="H243" s="332">
        <v>1</v>
      </c>
      <c r="I243" s="332">
        <v>1</v>
      </c>
      <c r="J243" s="332">
        <v>1</v>
      </c>
      <c r="K243" s="332">
        <v>1</v>
      </c>
      <c r="L243" s="332">
        <v>1</v>
      </c>
      <c r="M243" s="332">
        <v>1</v>
      </c>
      <c r="N243" s="332">
        <v>1</v>
      </c>
    </row>
    <row r="244" spans="1:14" s="102" customFormat="1" ht="13.5" customHeight="1" x14ac:dyDescent="0.25">
      <c r="A244" s="331" t="s">
        <v>52</v>
      </c>
      <c r="B244" s="331" t="s">
        <v>63</v>
      </c>
      <c r="C244" s="331" t="s">
        <v>40</v>
      </c>
      <c r="D244" s="332">
        <v>2023</v>
      </c>
      <c r="E244" s="332">
        <v>1</v>
      </c>
      <c r="F244" s="332">
        <v>1</v>
      </c>
      <c r="G244" s="332">
        <v>1</v>
      </c>
      <c r="H244" s="332">
        <v>1</v>
      </c>
      <c r="I244" s="332">
        <v>1</v>
      </c>
      <c r="J244" s="332">
        <v>1</v>
      </c>
      <c r="K244" s="332">
        <v>1</v>
      </c>
      <c r="L244" s="332">
        <v>1</v>
      </c>
      <c r="M244" s="332">
        <v>1</v>
      </c>
      <c r="N244" s="332">
        <v>1</v>
      </c>
    </row>
    <row r="245" spans="1:14" s="102" customFormat="1" ht="13.5" customHeight="1" x14ac:dyDescent="0.25">
      <c r="A245" s="331" t="s">
        <v>52</v>
      </c>
      <c r="B245" s="331" t="s">
        <v>63</v>
      </c>
      <c r="C245" s="331" t="s">
        <v>41</v>
      </c>
      <c r="D245" s="332">
        <v>2023</v>
      </c>
      <c r="E245" s="332">
        <v>1</v>
      </c>
      <c r="F245" s="332">
        <v>1</v>
      </c>
      <c r="G245" s="332">
        <v>1</v>
      </c>
      <c r="H245" s="332">
        <v>1</v>
      </c>
      <c r="I245" s="332">
        <v>1</v>
      </c>
      <c r="J245" s="332">
        <v>1</v>
      </c>
      <c r="K245" s="332">
        <v>1</v>
      </c>
      <c r="L245" s="332">
        <v>1</v>
      </c>
      <c r="M245" s="332">
        <v>1</v>
      </c>
      <c r="N245" s="332">
        <v>1</v>
      </c>
    </row>
    <row r="246" spans="1:14" s="102" customFormat="1" ht="13.5" customHeight="1" x14ac:dyDescent="0.25">
      <c r="A246" s="331" t="s">
        <v>52</v>
      </c>
      <c r="B246" s="331" t="s">
        <v>63</v>
      </c>
      <c r="C246" s="331" t="s">
        <v>42</v>
      </c>
      <c r="D246" s="332">
        <v>2023</v>
      </c>
      <c r="E246" s="332">
        <v>0.99847555329400073</v>
      </c>
      <c r="F246" s="332">
        <v>1</v>
      </c>
      <c r="G246" s="332">
        <v>1</v>
      </c>
      <c r="H246" s="332">
        <v>1</v>
      </c>
      <c r="I246" s="332">
        <v>1</v>
      </c>
      <c r="J246" s="332">
        <v>1</v>
      </c>
      <c r="K246" s="332">
        <v>1</v>
      </c>
      <c r="L246" s="332">
        <v>1</v>
      </c>
      <c r="M246" s="332">
        <v>1</v>
      </c>
      <c r="N246" s="332">
        <v>1</v>
      </c>
    </row>
    <row r="247" spans="1:14" s="102" customFormat="1" ht="13.5" customHeight="1" x14ac:dyDescent="0.25">
      <c r="A247" s="331" t="s">
        <v>52</v>
      </c>
      <c r="B247" s="331" t="s">
        <v>63</v>
      </c>
      <c r="C247" s="331" t="s">
        <v>43</v>
      </c>
      <c r="D247" s="332">
        <v>2023</v>
      </c>
      <c r="E247" s="332">
        <v>0.99929772383941262</v>
      </c>
      <c r="F247" s="332">
        <v>1</v>
      </c>
      <c r="G247" s="332">
        <v>1</v>
      </c>
      <c r="H247" s="332">
        <v>1</v>
      </c>
      <c r="I247" s="332">
        <v>1</v>
      </c>
      <c r="J247" s="332">
        <v>1</v>
      </c>
      <c r="K247" s="332">
        <v>1</v>
      </c>
      <c r="L247" s="332">
        <v>1</v>
      </c>
      <c r="M247" s="332">
        <v>1</v>
      </c>
      <c r="N247" s="332">
        <v>1</v>
      </c>
    </row>
    <row r="248" spans="1:14" s="102" customFormat="1" ht="13.5" customHeight="1" x14ac:dyDescent="0.25">
      <c r="A248" s="331" t="s">
        <v>52</v>
      </c>
      <c r="B248" s="331" t="s">
        <v>63</v>
      </c>
      <c r="C248" s="331" t="s">
        <v>55</v>
      </c>
      <c r="D248" s="332">
        <v>2023</v>
      </c>
      <c r="E248" s="332">
        <v>0.94783198867560781</v>
      </c>
      <c r="F248" s="332">
        <v>1</v>
      </c>
      <c r="G248" s="332">
        <v>1</v>
      </c>
      <c r="H248" s="332">
        <v>1</v>
      </c>
      <c r="I248" s="332">
        <v>1</v>
      </c>
      <c r="J248" s="332">
        <v>1</v>
      </c>
      <c r="K248" s="332">
        <v>1</v>
      </c>
      <c r="L248" s="332">
        <v>1</v>
      </c>
      <c r="M248" s="332">
        <v>1</v>
      </c>
      <c r="N248" s="332">
        <v>1</v>
      </c>
    </row>
    <row r="249" spans="1:14" s="102" customFormat="1" ht="13.5" customHeight="1" x14ac:dyDescent="0.25">
      <c r="A249" s="331" t="s">
        <v>52</v>
      </c>
      <c r="B249" s="331" t="s">
        <v>64</v>
      </c>
      <c r="C249" s="331" t="s">
        <v>47</v>
      </c>
      <c r="D249" s="332">
        <v>2023</v>
      </c>
      <c r="E249" s="332">
        <v>1</v>
      </c>
      <c r="F249" s="332">
        <v>1</v>
      </c>
      <c r="G249" s="332">
        <v>1</v>
      </c>
      <c r="H249" s="332">
        <v>1</v>
      </c>
      <c r="I249" s="332">
        <v>1</v>
      </c>
      <c r="J249" s="332">
        <v>1</v>
      </c>
      <c r="K249" s="332">
        <v>1</v>
      </c>
      <c r="L249" s="332">
        <v>1</v>
      </c>
      <c r="M249" s="332">
        <v>1</v>
      </c>
      <c r="N249" s="332">
        <v>1</v>
      </c>
    </row>
    <row r="250" spans="1:14" s="102" customFormat="1" ht="13.5" customHeight="1" x14ac:dyDescent="0.25">
      <c r="A250" s="331" t="s">
        <v>52</v>
      </c>
      <c r="B250" s="331" t="s">
        <v>64</v>
      </c>
      <c r="C250" s="331" t="s">
        <v>39</v>
      </c>
      <c r="D250" s="332">
        <v>2023</v>
      </c>
      <c r="E250" s="332">
        <v>1</v>
      </c>
      <c r="F250" s="332">
        <v>1</v>
      </c>
      <c r="G250" s="332">
        <v>1</v>
      </c>
      <c r="H250" s="332">
        <v>1</v>
      </c>
      <c r="I250" s="332">
        <v>1</v>
      </c>
      <c r="J250" s="332">
        <v>1</v>
      </c>
      <c r="K250" s="332">
        <v>1</v>
      </c>
      <c r="L250" s="332">
        <v>1</v>
      </c>
      <c r="M250" s="332">
        <v>1</v>
      </c>
      <c r="N250" s="332">
        <v>1</v>
      </c>
    </row>
    <row r="251" spans="1:14" s="102" customFormat="1" ht="13.5" customHeight="1" x14ac:dyDescent="0.25">
      <c r="A251" s="331" t="s">
        <v>52</v>
      </c>
      <c r="B251" s="331" t="s">
        <v>64</v>
      </c>
      <c r="C251" s="331" t="s">
        <v>40</v>
      </c>
      <c r="D251" s="332">
        <v>2023</v>
      </c>
      <c r="E251" s="332">
        <v>1</v>
      </c>
      <c r="F251" s="332">
        <v>1</v>
      </c>
      <c r="G251" s="332">
        <v>1</v>
      </c>
      <c r="H251" s="332">
        <v>1</v>
      </c>
      <c r="I251" s="332">
        <v>1</v>
      </c>
      <c r="J251" s="332">
        <v>1</v>
      </c>
      <c r="K251" s="332">
        <v>1</v>
      </c>
      <c r="L251" s="332">
        <v>1</v>
      </c>
      <c r="M251" s="332">
        <v>1</v>
      </c>
      <c r="N251" s="332">
        <v>1</v>
      </c>
    </row>
    <row r="252" spans="1:14" s="102" customFormat="1" ht="13.5" customHeight="1" x14ac:dyDescent="0.25">
      <c r="A252" s="331" t="s">
        <v>52</v>
      </c>
      <c r="B252" s="331" t="s">
        <v>64</v>
      </c>
      <c r="C252" s="331" t="s">
        <v>41</v>
      </c>
      <c r="D252" s="332">
        <v>2023</v>
      </c>
      <c r="E252" s="332">
        <v>1</v>
      </c>
      <c r="F252" s="332">
        <v>1</v>
      </c>
      <c r="G252" s="332">
        <v>1</v>
      </c>
      <c r="H252" s="332">
        <v>1</v>
      </c>
      <c r="I252" s="332">
        <v>1</v>
      </c>
      <c r="J252" s="332">
        <v>1</v>
      </c>
      <c r="K252" s="332">
        <v>1</v>
      </c>
      <c r="L252" s="332">
        <v>1</v>
      </c>
      <c r="M252" s="332">
        <v>1</v>
      </c>
      <c r="N252" s="332">
        <v>1</v>
      </c>
    </row>
    <row r="253" spans="1:14" s="102" customFormat="1" ht="13.5" customHeight="1" x14ac:dyDescent="0.25">
      <c r="A253" s="331" t="s">
        <v>52</v>
      </c>
      <c r="B253" s="331" t="s">
        <v>64</v>
      </c>
      <c r="C253" s="331" t="s">
        <v>42</v>
      </c>
      <c r="D253" s="332">
        <v>2023</v>
      </c>
      <c r="E253" s="332">
        <v>0.99195873561422465</v>
      </c>
      <c r="F253" s="332">
        <v>1</v>
      </c>
      <c r="G253" s="332">
        <v>1</v>
      </c>
      <c r="H253" s="332">
        <v>1</v>
      </c>
      <c r="I253" s="332">
        <v>1</v>
      </c>
      <c r="J253" s="332">
        <v>1</v>
      </c>
      <c r="K253" s="332">
        <v>1</v>
      </c>
      <c r="L253" s="332">
        <v>1</v>
      </c>
      <c r="M253" s="332">
        <v>1</v>
      </c>
      <c r="N253" s="332">
        <v>1</v>
      </c>
    </row>
    <row r="254" spans="1:14" s="102" customFormat="1" ht="13.5" customHeight="1" x14ac:dyDescent="0.25">
      <c r="A254" s="331" t="s">
        <v>52</v>
      </c>
      <c r="B254" s="331" t="s">
        <v>64</v>
      </c>
      <c r="C254" s="331" t="s">
        <v>43</v>
      </c>
      <c r="D254" s="332">
        <v>2023</v>
      </c>
      <c r="E254" s="332">
        <v>0.99888063180032938</v>
      </c>
      <c r="F254" s="332">
        <v>1</v>
      </c>
      <c r="G254" s="332">
        <v>1</v>
      </c>
      <c r="H254" s="332">
        <v>1</v>
      </c>
      <c r="I254" s="332">
        <v>1</v>
      </c>
      <c r="J254" s="332">
        <v>1</v>
      </c>
      <c r="K254" s="332">
        <v>1</v>
      </c>
      <c r="L254" s="332">
        <v>1</v>
      </c>
      <c r="M254" s="332">
        <v>1</v>
      </c>
      <c r="N254" s="332">
        <v>1</v>
      </c>
    </row>
    <row r="255" spans="1:14" s="102" customFormat="1" ht="13.5" customHeight="1" x14ac:dyDescent="0.25">
      <c r="A255" s="331" t="s">
        <v>52</v>
      </c>
      <c r="B255" s="331" t="s">
        <v>64</v>
      </c>
      <c r="C255" s="331" t="s">
        <v>55</v>
      </c>
      <c r="D255" s="332">
        <v>2023</v>
      </c>
      <c r="E255" s="332">
        <v>0.94102415310411547</v>
      </c>
      <c r="F255" s="332">
        <v>1</v>
      </c>
      <c r="G255" s="332">
        <v>1</v>
      </c>
      <c r="H255" s="332">
        <v>1</v>
      </c>
      <c r="I255" s="332">
        <v>1</v>
      </c>
      <c r="J255" s="332">
        <v>1</v>
      </c>
      <c r="K255" s="332">
        <v>1</v>
      </c>
      <c r="L255" s="332">
        <v>1</v>
      </c>
      <c r="M255" s="332">
        <v>1</v>
      </c>
      <c r="N255" s="332">
        <v>1</v>
      </c>
    </row>
    <row r="256" spans="1:14" s="102" customFormat="1" ht="13.5" customHeight="1" x14ac:dyDescent="0.25">
      <c r="A256" s="331" t="s">
        <v>52</v>
      </c>
      <c r="B256" s="331" t="s">
        <v>65</v>
      </c>
      <c r="C256" s="331" t="s">
        <v>47</v>
      </c>
      <c r="D256" s="332">
        <v>2023</v>
      </c>
      <c r="E256" s="332">
        <v>1</v>
      </c>
      <c r="F256" s="332">
        <v>1</v>
      </c>
      <c r="G256" s="332">
        <v>1</v>
      </c>
      <c r="H256" s="332">
        <v>1</v>
      </c>
      <c r="I256" s="332">
        <v>1</v>
      </c>
      <c r="J256" s="332">
        <v>1</v>
      </c>
      <c r="K256" s="332">
        <v>1</v>
      </c>
      <c r="L256" s="332">
        <v>1</v>
      </c>
      <c r="M256" s="332">
        <v>1</v>
      </c>
      <c r="N256" s="332">
        <v>1</v>
      </c>
    </row>
    <row r="257" spans="1:14" s="102" customFormat="1" ht="13.5" customHeight="1" x14ac:dyDescent="0.25">
      <c r="A257" s="331" t="s">
        <v>52</v>
      </c>
      <c r="B257" s="331" t="s">
        <v>65</v>
      </c>
      <c r="C257" s="331" t="s">
        <v>39</v>
      </c>
      <c r="D257" s="332">
        <v>2023</v>
      </c>
      <c r="E257" s="332">
        <v>1</v>
      </c>
      <c r="F257" s="332">
        <v>1</v>
      </c>
      <c r="G257" s="332">
        <v>1</v>
      </c>
      <c r="H257" s="332">
        <v>1</v>
      </c>
      <c r="I257" s="332">
        <v>1</v>
      </c>
      <c r="J257" s="332">
        <v>1</v>
      </c>
      <c r="K257" s="332">
        <v>1</v>
      </c>
      <c r="L257" s="332">
        <v>1</v>
      </c>
      <c r="M257" s="332">
        <v>1</v>
      </c>
      <c r="N257" s="332">
        <v>1</v>
      </c>
    </row>
    <row r="258" spans="1:14" s="102" customFormat="1" ht="13.5" customHeight="1" x14ac:dyDescent="0.25">
      <c r="A258" s="331" t="s">
        <v>52</v>
      </c>
      <c r="B258" s="331" t="s">
        <v>65</v>
      </c>
      <c r="C258" s="331" t="s">
        <v>40</v>
      </c>
      <c r="D258" s="332">
        <v>2023</v>
      </c>
      <c r="E258" s="332">
        <v>1</v>
      </c>
      <c r="F258" s="332">
        <v>1</v>
      </c>
      <c r="G258" s="332">
        <v>1</v>
      </c>
      <c r="H258" s="332">
        <v>1</v>
      </c>
      <c r="I258" s="332">
        <v>1</v>
      </c>
      <c r="J258" s="332">
        <v>1</v>
      </c>
      <c r="K258" s="332">
        <v>1</v>
      </c>
      <c r="L258" s="332">
        <v>1</v>
      </c>
      <c r="M258" s="332">
        <v>1</v>
      </c>
      <c r="N258" s="332">
        <v>1</v>
      </c>
    </row>
    <row r="259" spans="1:14" s="102" customFormat="1" ht="13.5" customHeight="1" x14ac:dyDescent="0.25">
      <c r="A259" s="331" t="s">
        <v>52</v>
      </c>
      <c r="B259" s="331" t="s">
        <v>65</v>
      </c>
      <c r="C259" s="331" t="s">
        <v>41</v>
      </c>
      <c r="D259" s="332">
        <v>2023</v>
      </c>
      <c r="E259" s="332">
        <v>1</v>
      </c>
      <c r="F259" s="332">
        <v>1</v>
      </c>
      <c r="G259" s="332">
        <v>1</v>
      </c>
      <c r="H259" s="332">
        <v>1</v>
      </c>
      <c r="I259" s="332">
        <v>1</v>
      </c>
      <c r="J259" s="332">
        <v>1</v>
      </c>
      <c r="K259" s="332">
        <v>1</v>
      </c>
      <c r="L259" s="332">
        <v>1</v>
      </c>
      <c r="M259" s="332">
        <v>1</v>
      </c>
      <c r="N259" s="332">
        <v>1</v>
      </c>
    </row>
    <row r="260" spans="1:14" s="102" customFormat="1" ht="13.5" customHeight="1" x14ac:dyDescent="0.25">
      <c r="A260" s="331" t="s">
        <v>52</v>
      </c>
      <c r="B260" s="331" t="s">
        <v>65</v>
      </c>
      <c r="C260" s="331" t="s">
        <v>42</v>
      </c>
      <c r="D260" s="332">
        <v>2023</v>
      </c>
      <c r="E260" s="332">
        <v>0.98980299000081717</v>
      </c>
      <c r="F260" s="332">
        <v>1</v>
      </c>
      <c r="G260" s="332">
        <v>1</v>
      </c>
      <c r="H260" s="332">
        <v>1</v>
      </c>
      <c r="I260" s="332">
        <v>1</v>
      </c>
      <c r="J260" s="332">
        <v>1</v>
      </c>
      <c r="K260" s="332">
        <v>1</v>
      </c>
      <c r="L260" s="332">
        <v>1</v>
      </c>
      <c r="M260" s="332">
        <v>1</v>
      </c>
      <c r="N260" s="332">
        <v>1</v>
      </c>
    </row>
    <row r="261" spans="1:14" s="102" customFormat="1" ht="13.5" customHeight="1" x14ac:dyDescent="0.25">
      <c r="A261" s="331" t="s">
        <v>52</v>
      </c>
      <c r="B261" s="331" t="s">
        <v>65</v>
      </c>
      <c r="C261" s="331" t="s">
        <v>43</v>
      </c>
      <c r="D261" s="332">
        <v>2023</v>
      </c>
      <c r="E261" s="332">
        <v>0.99943392178624957</v>
      </c>
      <c r="F261" s="332">
        <v>1</v>
      </c>
      <c r="G261" s="332">
        <v>1</v>
      </c>
      <c r="H261" s="332">
        <v>1</v>
      </c>
      <c r="I261" s="332">
        <v>1</v>
      </c>
      <c r="J261" s="332">
        <v>1</v>
      </c>
      <c r="K261" s="332">
        <v>1</v>
      </c>
      <c r="L261" s="332">
        <v>1</v>
      </c>
      <c r="M261" s="332">
        <v>1</v>
      </c>
      <c r="N261" s="332">
        <v>1</v>
      </c>
    </row>
    <row r="262" spans="1:14" s="102" customFormat="1" ht="13.5" customHeight="1" x14ac:dyDescent="0.25">
      <c r="A262" s="331" t="s">
        <v>52</v>
      </c>
      <c r="B262" s="331" t="s">
        <v>65</v>
      </c>
      <c r="C262" s="331" t="s">
        <v>55</v>
      </c>
      <c r="D262" s="332">
        <v>2023</v>
      </c>
      <c r="E262" s="332">
        <v>0.9373202600320254</v>
      </c>
      <c r="F262" s="332">
        <v>1</v>
      </c>
      <c r="G262" s="332">
        <v>1</v>
      </c>
      <c r="H262" s="332">
        <v>1</v>
      </c>
      <c r="I262" s="332">
        <v>1</v>
      </c>
      <c r="J262" s="332">
        <v>1</v>
      </c>
      <c r="K262" s="332">
        <v>1</v>
      </c>
      <c r="L262" s="332">
        <v>1</v>
      </c>
      <c r="M262" s="332">
        <v>1</v>
      </c>
      <c r="N262" s="332">
        <v>1</v>
      </c>
    </row>
    <row r="263" spans="1:14" s="102" customFormat="1" ht="13.5" customHeight="1" x14ac:dyDescent="0.25">
      <c r="A263" s="331" t="s">
        <v>52</v>
      </c>
      <c r="B263" s="331" t="s">
        <v>66</v>
      </c>
      <c r="C263" s="331" t="s">
        <v>40</v>
      </c>
      <c r="D263" s="332">
        <v>2023</v>
      </c>
      <c r="E263" s="332">
        <v>1</v>
      </c>
      <c r="F263" s="332">
        <v>1</v>
      </c>
      <c r="G263" s="332">
        <v>1</v>
      </c>
      <c r="H263" s="332">
        <v>1</v>
      </c>
      <c r="I263" s="332">
        <v>1</v>
      </c>
      <c r="J263" s="332">
        <v>1</v>
      </c>
      <c r="K263" s="332">
        <v>1</v>
      </c>
      <c r="L263" s="332">
        <v>1</v>
      </c>
      <c r="M263" s="332">
        <v>1</v>
      </c>
      <c r="N263" s="332">
        <v>1</v>
      </c>
    </row>
    <row r="264" spans="1:14" s="102" customFormat="1" ht="13.5" customHeight="1" x14ac:dyDescent="0.25">
      <c r="A264" s="331" t="s">
        <v>52</v>
      </c>
      <c r="B264" s="331" t="s">
        <v>66</v>
      </c>
      <c r="C264" s="331" t="s">
        <v>41</v>
      </c>
      <c r="D264" s="332">
        <v>2023</v>
      </c>
      <c r="E264" s="332">
        <v>1</v>
      </c>
      <c r="F264" s="332">
        <v>1</v>
      </c>
      <c r="G264" s="332">
        <v>1</v>
      </c>
      <c r="H264" s="332">
        <v>1</v>
      </c>
      <c r="I264" s="332">
        <v>1</v>
      </c>
      <c r="J264" s="332">
        <v>1</v>
      </c>
      <c r="K264" s="332">
        <v>1</v>
      </c>
      <c r="L264" s="332">
        <v>1</v>
      </c>
      <c r="M264" s="332">
        <v>1</v>
      </c>
      <c r="N264" s="332">
        <v>1</v>
      </c>
    </row>
    <row r="265" spans="1:14" s="102" customFormat="1" ht="13.5" customHeight="1" x14ac:dyDescent="0.25">
      <c r="A265" s="331" t="s">
        <v>52</v>
      </c>
      <c r="B265" s="331" t="s">
        <v>66</v>
      </c>
      <c r="C265" s="331" t="s">
        <v>42</v>
      </c>
      <c r="D265" s="332">
        <v>2023</v>
      </c>
      <c r="E265" s="332">
        <v>1</v>
      </c>
      <c r="F265" s="332">
        <v>1</v>
      </c>
      <c r="G265" s="332">
        <v>1</v>
      </c>
      <c r="H265" s="332">
        <v>1</v>
      </c>
      <c r="I265" s="332">
        <v>1</v>
      </c>
      <c r="J265" s="332">
        <v>1</v>
      </c>
      <c r="K265" s="332">
        <v>1</v>
      </c>
      <c r="L265" s="332">
        <v>1</v>
      </c>
      <c r="M265" s="332">
        <v>1</v>
      </c>
      <c r="N265" s="332">
        <v>1</v>
      </c>
    </row>
    <row r="266" spans="1:14" s="102" customFormat="1" ht="13.5" customHeight="1" x14ac:dyDescent="0.25">
      <c r="A266" s="331" t="s">
        <v>52</v>
      </c>
      <c r="B266" s="331" t="s">
        <v>66</v>
      </c>
      <c r="C266" s="331" t="s">
        <v>43</v>
      </c>
      <c r="D266" s="332">
        <v>2023</v>
      </c>
      <c r="E266" s="332">
        <v>1</v>
      </c>
      <c r="F266" s="332">
        <v>1</v>
      </c>
      <c r="G266" s="332">
        <v>1</v>
      </c>
      <c r="H266" s="332">
        <v>1</v>
      </c>
      <c r="I266" s="332">
        <v>1</v>
      </c>
      <c r="J266" s="332">
        <v>1</v>
      </c>
      <c r="K266" s="332">
        <v>1</v>
      </c>
      <c r="L266" s="332">
        <v>1</v>
      </c>
      <c r="M266" s="332">
        <v>1</v>
      </c>
      <c r="N266" s="332">
        <v>1</v>
      </c>
    </row>
    <row r="267" spans="1:14" s="102" customFormat="1" ht="13.5" customHeight="1" x14ac:dyDescent="0.25">
      <c r="A267" s="331" t="s">
        <v>52</v>
      </c>
      <c r="B267" s="331" t="s">
        <v>66</v>
      </c>
      <c r="C267" s="331" t="s">
        <v>55</v>
      </c>
      <c r="D267" s="332">
        <v>2023</v>
      </c>
      <c r="E267" s="332">
        <v>0.94724575560801283</v>
      </c>
      <c r="F267" s="332">
        <v>1</v>
      </c>
      <c r="G267" s="332">
        <v>1</v>
      </c>
      <c r="H267" s="332">
        <v>1</v>
      </c>
      <c r="I267" s="332">
        <v>1</v>
      </c>
      <c r="J267" s="332">
        <v>1</v>
      </c>
      <c r="K267" s="332">
        <v>1</v>
      </c>
      <c r="L267" s="332">
        <v>1</v>
      </c>
      <c r="M267" s="332">
        <v>1</v>
      </c>
      <c r="N267" s="332">
        <v>1</v>
      </c>
    </row>
    <row r="268" spans="1:14" s="102" customFormat="1" ht="13.5" customHeight="1" x14ac:dyDescent="0.25">
      <c r="A268" s="331" t="s">
        <v>52</v>
      </c>
      <c r="B268" s="331" t="s">
        <v>67</v>
      </c>
      <c r="C268" s="331" t="s">
        <v>55</v>
      </c>
      <c r="D268" s="332">
        <v>2023</v>
      </c>
      <c r="E268" s="332">
        <v>0.92483299378509298</v>
      </c>
      <c r="F268" s="332">
        <v>1</v>
      </c>
      <c r="G268" s="332">
        <v>1</v>
      </c>
      <c r="H268" s="332">
        <v>1</v>
      </c>
      <c r="I268" s="332">
        <v>1</v>
      </c>
      <c r="J268" s="332">
        <v>1</v>
      </c>
      <c r="K268" s="332">
        <v>1</v>
      </c>
      <c r="L268" s="332">
        <v>1</v>
      </c>
      <c r="M268" s="332">
        <v>1</v>
      </c>
      <c r="N268" s="332">
        <v>1</v>
      </c>
    </row>
    <row r="269" spans="1:14" s="102" customFormat="1" ht="13.5" customHeight="1" x14ac:dyDescent="0.25">
      <c r="A269" s="331" t="s">
        <v>52</v>
      </c>
      <c r="B269" s="331" t="s">
        <v>1485</v>
      </c>
      <c r="C269" s="331" t="s">
        <v>55</v>
      </c>
      <c r="D269" s="332">
        <v>2023</v>
      </c>
      <c r="E269" s="332">
        <v>0.9442534019574591</v>
      </c>
      <c r="F269" s="332">
        <v>1</v>
      </c>
      <c r="G269" s="332">
        <v>1</v>
      </c>
      <c r="H269" s="332">
        <v>1</v>
      </c>
      <c r="I269" s="332">
        <v>1</v>
      </c>
      <c r="J269" s="332">
        <v>1</v>
      </c>
      <c r="K269" s="332">
        <v>1</v>
      </c>
      <c r="L269" s="332">
        <v>1</v>
      </c>
      <c r="M269" s="332">
        <v>1</v>
      </c>
      <c r="N269" s="332">
        <v>1</v>
      </c>
    </row>
    <row r="270" spans="1:14" s="102" customFormat="1" ht="13.5" customHeight="1" x14ac:dyDescent="0.25">
      <c r="A270" s="331" t="s">
        <v>52</v>
      </c>
      <c r="B270" s="331" t="s">
        <v>1291</v>
      </c>
      <c r="C270" s="331" t="s">
        <v>43</v>
      </c>
      <c r="D270" s="332">
        <v>2023</v>
      </c>
      <c r="E270" s="332">
        <v>1</v>
      </c>
      <c r="F270" s="332">
        <v>1</v>
      </c>
      <c r="G270" s="332">
        <v>1</v>
      </c>
      <c r="H270" s="332">
        <v>1</v>
      </c>
      <c r="I270" s="332">
        <v>1</v>
      </c>
      <c r="J270" s="332">
        <v>1</v>
      </c>
      <c r="K270" s="332">
        <v>1</v>
      </c>
      <c r="L270" s="332">
        <v>1</v>
      </c>
      <c r="M270" s="332">
        <v>1</v>
      </c>
      <c r="N270" s="332">
        <v>1</v>
      </c>
    </row>
    <row r="271" spans="1:14" s="102" customFormat="1" ht="13.5" customHeight="1" x14ac:dyDescent="0.25">
      <c r="A271" s="331" t="s">
        <v>52</v>
      </c>
      <c r="B271" s="331" t="s">
        <v>1291</v>
      </c>
      <c r="C271" s="331" t="s">
        <v>55</v>
      </c>
      <c r="D271" s="332">
        <v>2023</v>
      </c>
      <c r="E271" s="332">
        <v>0.9245518683524846</v>
      </c>
      <c r="F271" s="332">
        <v>1</v>
      </c>
      <c r="G271" s="332">
        <v>1</v>
      </c>
      <c r="H271" s="332">
        <v>1</v>
      </c>
      <c r="I271" s="332">
        <v>1</v>
      </c>
      <c r="J271" s="332">
        <v>1</v>
      </c>
      <c r="K271" s="332">
        <v>1</v>
      </c>
      <c r="L271" s="332">
        <v>1</v>
      </c>
      <c r="M271" s="332">
        <v>1</v>
      </c>
      <c r="N271" s="332">
        <v>1</v>
      </c>
    </row>
    <row r="272" spans="1:14" s="102" customFormat="1" ht="13.5" customHeight="1" x14ac:dyDescent="0.25">
      <c r="A272" s="331" t="s">
        <v>52</v>
      </c>
      <c r="B272" s="331" t="s">
        <v>1292</v>
      </c>
      <c r="C272" s="331" t="s">
        <v>55</v>
      </c>
      <c r="D272" s="332">
        <v>2023</v>
      </c>
      <c r="E272" s="332">
        <v>0.94012188430434074</v>
      </c>
      <c r="F272" s="332">
        <v>1</v>
      </c>
      <c r="G272" s="332">
        <v>1</v>
      </c>
      <c r="H272" s="332">
        <v>1</v>
      </c>
      <c r="I272" s="332">
        <v>1</v>
      </c>
      <c r="J272" s="332">
        <v>1</v>
      </c>
      <c r="K272" s="332">
        <v>1</v>
      </c>
      <c r="L272" s="332">
        <v>1</v>
      </c>
      <c r="M272" s="332">
        <v>1</v>
      </c>
      <c r="N272" s="332">
        <v>1</v>
      </c>
    </row>
    <row r="273" spans="1:14" s="102" customFormat="1" ht="13.5" customHeight="1" x14ac:dyDescent="0.25">
      <c r="A273" s="331" t="s">
        <v>52</v>
      </c>
      <c r="B273" s="331" t="s">
        <v>1293</v>
      </c>
      <c r="C273" s="331" t="s">
        <v>55</v>
      </c>
      <c r="D273" s="332">
        <v>2023</v>
      </c>
      <c r="E273" s="332">
        <v>0.97591323349264403</v>
      </c>
      <c r="F273" s="332">
        <v>1</v>
      </c>
      <c r="G273" s="332">
        <v>1</v>
      </c>
      <c r="H273" s="332">
        <v>1</v>
      </c>
      <c r="I273" s="332">
        <v>1</v>
      </c>
      <c r="J273" s="332">
        <v>1</v>
      </c>
      <c r="K273" s="332">
        <v>1</v>
      </c>
      <c r="L273" s="332">
        <v>1</v>
      </c>
      <c r="M273" s="332">
        <v>1</v>
      </c>
      <c r="N273" s="332">
        <v>1</v>
      </c>
    </row>
    <row r="274" spans="1:14" s="102" customFormat="1" ht="13.5" customHeight="1" x14ac:dyDescent="0.25">
      <c r="A274" s="331" t="s">
        <v>52</v>
      </c>
      <c r="B274" s="331" t="s">
        <v>1294</v>
      </c>
      <c r="C274" s="331" t="s">
        <v>55</v>
      </c>
      <c r="D274" s="332">
        <v>2023</v>
      </c>
      <c r="E274" s="332">
        <v>0.93154996730800621</v>
      </c>
      <c r="F274" s="332">
        <v>1</v>
      </c>
      <c r="G274" s="332">
        <v>1</v>
      </c>
      <c r="H274" s="332">
        <v>1</v>
      </c>
      <c r="I274" s="332">
        <v>1</v>
      </c>
      <c r="J274" s="332">
        <v>1</v>
      </c>
      <c r="K274" s="332">
        <v>1</v>
      </c>
      <c r="L274" s="332">
        <v>1</v>
      </c>
      <c r="M274" s="332">
        <v>1</v>
      </c>
      <c r="N274" s="332">
        <v>1</v>
      </c>
    </row>
    <row r="275" spans="1:14" s="102" customFormat="1" ht="13.5" customHeight="1" x14ac:dyDescent="0.25">
      <c r="A275" s="331" t="s">
        <v>52</v>
      </c>
      <c r="B275" s="331" t="s">
        <v>1752</v>
      </c>
      <c r="C275" s="331" t="s">
        <v>55</v>
      </c>
      <c r="D275" s="332">
        <v>2023</v>
      </c>
      <c r="E275" s="332">
        <v>0.96862990154676298</v>
      </c>
      <c r="F275" s="332">
        <v>1</v>
      </c>
      <c r="G275" s="332">
        <v>1</v>
      </c>
      <c r="H275" s="332">
        <v>1</v>
      </c>
      <c r="I275" s="332">
        <v>1</v>
      </c>
      <c r="J275" s="332">
        <v>1</v>
      </c>
      <c r="K275" s="332">
        <v>1</v>
      </c>
      <c r="L275" s="332">
        <v>1</v>
      </c>
      <c r="M275" s="332">
        <v>1</v>
      </c>
      <c r="N275" s="332">
        <v>1</v>
      </c>
    </row>
    <row r="276" spans="1:14" s="102" customFormat="1" ht="13.5" customHeight="1" x14ac:dyDescent="0.25">
      <c r="A276" s="331" t="s">
        <v>52</v>
      </c>
      <c r="B276" s="331" t="s">
        <v>1295</v>
      </c>
      <c r="C276" s="331" t="s">
        <v>55</v>
      </c>
      <c r="D276" s="332">
        <v>2023</v>
      </c>
      <c r="E276" s="332">
        <v>0.94012188430434063</v>
      </c>
      <c r="F276" s="332">
        <v>1</v>
      </c>
      <c r="G276" s="332">
        <v>1</v>
      </c>
      <c r="H276" s="332">
        <v>1</v>
      </c>
      <c r="I276" s="332">
        <v>1</v>
      </c>
      <c r="J276" s="332">
        <v>1</v>
      </c>
      <c r="K276" s="332">
        <v>1</v>
      </c>
      <c r="L276" s="332">
        <v>1</v>
      </c>
      <c r="M276" s="332">
        <v>1</v>
      </c>
      <c r="N276" s="332">
        <v>1</v>
      </c>
    </row>
    <row r="277" spans="1:14" s="102" customFormat="1" ht="13.5" customHeight="1" x14ac:dyDescent="0.25">
      <c r="A277" s="331" t="s">
        <v>52</v>
      </c>
      <c r="B277" s="331" t="s">
        <v>1296</v>
      </c>
      <c r="C277" s="331" t="s">
        <v>55</v>
      </c>
      <c r="D277" s="332">
        <v>2023</v>
      </c>
      <c r="E277" s="332">
        <v>0.92870446991654598</v>
      </c>
      <c r="F277" s="332">
        <v>1</v>
      </c>
      <c r="G277" s="332">
        <v>1</v>
      </c>
      <c r="H277" s="332">
        <v>1</v>
      </c>
      <c r="I277" s="332">
        <v>1</v>
      </c>
      <c r="J277" s="332">
        <v>1</v>
      </c>
      <c r="K277" s="332">
        <v>1</v>
      </c>
      <c r="L277" s="332">
        <v>1</v>
      </c>
      <c r="M277" s="332">
        <v>1</v>
      </c>
      <c r="N277" s="332">
        <v>1</v>
      </c>
    </row>
    <row r="278" spans="1:14" s="102" customFormat="1" ht="13.5" customHeight="1" x14ac:dyDescent="0.25">
      <c r="A278" s="331" t="s">
        <v>52</v>
      </c>
      <c r="B278" s="331" t="s">
        <v>1297</v>
      </c>
      <c r="C278" s="331" t="s">
        <v>55</v>
      </c>
      <c r="D278" s="332">
        <v>2023</v>
      </c>
      <c r="E278" s="332">
        <v>0.92693403005449193</v>
      </c>
      <c r="F278" s="332">
        <v>1</v>
      </c>
      <c r="G278" s="332">
        <v>1</v>
      </c>
      <c r="H278" s="332">
        <v>1</v>
      </c>
      <c r="I278" s="332">
        <v>1</v>
      </c>
      <c r="J278" s="332">
        <v>1</v>
      </c>
      <c r="K278" s="332">
        <v>1</v>
      </c>
      <c r="L278" s="332">
        <v>1</v>
      </c>
      <c r="M278" s="332">
        <v>1</v>
      </c>
      <c r="N278" s="332">
        <v>1</v>
      </c>
    </row>
    <row r="279" spans="1:14" s="102" customFormat="1" ht="13.5" customHeight="1" x14ac:dyDescent="0.25">
      <c r="A279" s="331" t="s">
        <v>52</v>
      </c>
      <c r="B279" s="331" t="s">
        <v>1753</v>
      </c>
      <c r="C279" s="331" t="s">
        <v>47</v>
      </c>
      <c r="D279" s="332">
        <v>2023</v>
      </c>
      <c r="E279" s="332">
        <v>0.96336053903925389</v>
      </c>
      <c r="F279" s="332">
        <v>1</v>
      </c>
      <c r="G279" s="332">
        <v>1</v>
      </c>
      <c r="H279" s="332">
        <v>1</v>
      </c>
      <c r="I279" s="332">
        <v>1</v>
      </c>
      <c r="J279" s="332">
        <v>1</v>
      </c>
      <c r="K279" s="332">
        <v>1</v>
      </c>
      <c r="L279" s="332">
        <v>1</v>
      </c>
      <c r="M279" s="332">
        <v>1</v>
      </c>
      <c r="N279" s="332">
        <v>1</v>
      </c>
    </row>
    <row r="280" spans="1:14" s="102" customFormat="1" ht="13.5" customHeight="1" x14ac:dyDescent="0.25">
      <c r="A280" s="331" t="s">
        <v>52</v>
      </c>
      <c r="B280" s="331" t="s">
        <v>1298</v>
      </c>
      <c r="C280" s="331" t="s">
        <v>47</v>
      </c>
      <c r="D280" s="332">
        <v>2023</v>
      </c>
      <c r="E280" s="332">
        <v>0.96421903612276372</v>
      </c>
      <c r="F280" s="332">
        <v>1</v>
      </c>
      <c r="G280" s="332">
        <v>1</v>
      </c>
      <c r="H280" s="332">
        <v>1</v>
      </c>
      <c r="I280" s="332">
        <v>1</v>
      </c>
      <c r="J280" s="332">
        <v>1</v>
      </c>
      <c r="K280" s="332">
        <v>1</v>
      </c>
      <c r="L280" s="332">
        <v>1</v>
      </c>
      <c r="M280" s="332">
        <v>1</v>
      </c>
      <c r="N280" s="332">
        <v>1</v>
      </c>
    </row>
    <row r="281" spans="1:14" s="102" customFormat="1" ht="13.5" customHeight="1" x14ac:dyDescent="0.25">
      <c r="A281" s="331" t="s">
        <v>52</v>
      </c>
      <c r="B281" s="331" t="s">
        <v>1755</v>
      </c>
      <c r="C281" s="331" t="s">
        <v>47</v>
      </c>
      <c r="D281" s="332">
        <v>2023</v>
      </c>
      <c r="E281" s="332">
        <v>0.893715600575961</v>
      </c>
      <c r="F281" s="332">
        <v>1</v>
      </c>
      <c r="G281" s="332">
        <v>1</v>
      </c>
      <c r="H281" s="332">
        <v>1</v>
      </c>
      <c r="I281" s="332">
        <v>1</v>
      </c>
      <c r="J281" s="332">
        <v>1</v>
      </c>
      <c r="K281" s="332">
        <v>1</v>
      </c>
      <c r="L281" s="332">
        <v>1</v>
      </c>
      <c r="M281" s="332">
        <v>1</v>
      </c>
      <c r="N281" s="332">
        <v>1</v>
      </c>
    </row>
    <row r="282" spans="1:14" s="102" customFormat="1" ht="13.5" customHeight="1" x14ac:dyDescent="0.25">
      <c r="A282" s="331" t="s">
        <v>52</v>
      </c>
      <c r="B282" s="331" t="s">
        <v>1756</v>
      </c>
      <c r="C282" s="331" t="s">
        <v>47</v>
      </c>
      <c r="D282" s="332">
        <v>2023</v>
      </c>
      <c r="E282" s="332">
        <v>0.91589477352826443</v>
      </c>
      <c r="F282" s="332">
        <v>1</v>
      </c>
      <c r="G282" s="332">
        <v>1</v>
      </c>
      <c r="H282" s="332">
        <v>1</v>
      </c>
      <c r="I282" s="332">
        <v>1</v>
      </c>
      <c r="J282" s="332">
        <v>1</v>
      </c>
      <c r="K282" s="332">
        <v>1</v>
      </c>
      <c r="L282" s="332">
        <v>1</v>
      </c>
      <c r="M282" s="332">
        <v>1</v>
      </c>
      <c r="N282" s="332">
        <v>1</v>
      </c>
    </row>
    <row r="283" spans="1:14" s="102" customFormat="1" ht="13.5" customHeight="1" x14ac:dyDescent="0.25">
      <c r="A283" s="331" t="s">
        <v>52</v>
      </c>
      <c r="B283" s="331" t="s">
        <v>1757</v>
      </c>
      <c r="C283" s="331" t="s">
        <v>47</v>
      </c>
      <c r="D283" s="332">
        <v>2023</v>
      </c>
      <c r="E283" s="332">
        <v>0.96103757418043778</v>
      </c>
      <c r="F283" s="332">
        <v>1</v>
      </c>
      <c r="G283" s="332">
        <v>1</v>
      </c>
      <c r="H283" s="332">
        <v>1</v>
      </c>
      <c r="I283" s="332">
        <v>1</v>
      </c>
      <c r="J283" s="332">
        <v>1</v>
      </c>
      <c r="K283" s="332">
        <v>1</v>
      </c>
      <c r="L283" s="332">
        <v>1</v>
      </c>
      <c r="M283" s="332">
        <v>1</v>
      </c>
      <c r="N283" s="332">
        <v>1</v>
      </c>
    </row>
    <row r="284" spans="1:14" s="102" customFormat="1" ht="13.5" customHeight="1" x14ac:dyDescent="0.25">
      <c r="A284" s="331" t="s">
        <v>68</v>
      </c>
      <c r="B284" s="331" t="s">
        <v>69</v>
      </c>
      <c r="C284" s="331" t="s">
        <v>47</v>
      </c>
      <c r="D284" s="332">
        <v>2023</v>
      </c>
      <c r="E284" s="332">
        <v>1</v>
      </c>
      <c r="F284" s="332">
        <v>1</v>
      </c>
      <c r="G284" s="332">
        <v>1</v>
      </c>
      <c r="H284" s="332">
        <v>1</v>
      </c>
      <c r="I284" s="332">
        <v>1</v>
      </c>
      <c r="J284" s="332">
        <v>1</v>
      </c>
      <c r="K284" s="332">
        <v>1</v>
      </c>
      <c r="L284" s="332">
        <v>1</v>
      </c>
      <c r="M284" s="332">
        <v>1</v>
      </c>
      <c r="N284" s="332">
        <v>1</v>
      </c>
    </row>
    <row r="285" spans="1:14" s="102" customFormat="1" ht="13.5" customHeight="1" x14ac:dyDescent="0.25">
      <c r="A285" s="331" t="s">
        <v>68</v>
      </c>
      <c r="B285" s="331" t="s">
        <v>70</v>
      </c>
      <c r="C285" s="331" t="s">
        <v>47</v>
      </c>
      <c r="D285" s="332">
        <v>2023</v>
      </c>
      <c r="E285" s="332">
        <v>1</v>
      </c>
      <c r="F285" s="332">
        <v>1</v>
      </c>
      <c r="G285" s="332">
        <v>1</v>
      </c>
      <c r="H285" s="332">
        <v>1</v>
      </c>
      <c r="I285" s="332">
        <v>1</v>
      </c>
      <c r="J285" s="332">
        <v>1</v>
      </c>
      <c r="K285" s="332">
        <v>1</v>
      </c>
      <c r="L285" s="332">
        <v>1</v>
      </c>
      <c r="M285" s="332">
        <v>1</v>
      </c>
      <c r="N285" s="332">
        <v>1</v>
      </c>
    </row>
    <row r="286" spans="1:14" s="102" customFormat="1" ht="13.5" customHeight="1" x14ac:dyDescent="0.25">
      <c r="A286" s="331" t="s">
        <v>68</v>
      </c>
      <c r="B286" s="331" t="s">
        <v>70</v>
      </c>
      <c r="C286" s="331" t="s">
        <v>39</v>
      </c>
      <c r="D286" s="332">
        <v>2023</v>
      </c>
      <c r="E286" s="332">
        <v>1</v>
      </c>
      <c r="F286" s="332">
        <v>1</v>
      </c>
      <c r="G286" s="332">
        <v>1</v>
      </c>
      <c r="H286" s="332">
        <v>1</v>
      </c>
      <c r="I286" s="332">
        <v>1</v>
      </c>
      <c r="J286" s="332">
        <v>1</v>
      </c>
      <c r="K286" s="332">
        <v>1</v>
      </c>
      <c r="L286" s="332">
        <v>1</v>
      </c>
      <c r="M286" s="332">
        <v>1</v>
      </c>
      <c r="N286" s="332">
        <v>1</v>
      </c>
    </row>
    <row r="287" spans="1:14" s="102" customFormat="1" ht="13.5" customHeight="1" x14ac:dyDescent="0.25">
      <c r="A287" s="331" t="s">
        <v>68</v>
      </c>
      <c r="B287" s="331" t="s">
        <v>70</v>
      </c>
      <c r="C287" s="331" t="s">
        <v>41</v>
      </c>
      <c r="D287" s="332">
        <v>2023</v>
      </c>
      <c r="E287" s="332">
        <v>1</v>
      </c>
      <c r="F287" s="332">
        <v>1</v>
      </c>
      <c r="G287" s="332">
        <v>1</v>
      </c>
      <c r="H287" s="332">
        <v>1</v>
      </c>
      <c r="I287" s="332">
        <v>1</v>
      </c>
      <c r="J287" s="332">
        <v>1</v>
      </c>
      <c r="K287" s="332">
        <v>1</v>
      </c>
      <c r="L287" s="332">
        <v>1</v>
      </c>
      <c r="M287" s="332">
        <v>1</v>
      </c>
      <c r="N287" s="332">
        <v>1</v>
      </c>
    </row>
    <row r="288" spans="1:14" s="102" customFormat="1" ht="13.5" customHeight="1" x14ac:dyDescent="0.25">
      <c r="A288" s="331" t="s">
        <v>68</v>
      </c>
      <c r="B288" s="331" t="s">
        <v>70</v>
      </c>
      <c r="C288" s="331" t="s">
        <v>42</v>
      </c>
      <c r="D288" s="332">
        <v>2023</v>
      </c>
      <c r="E288" s="332">
        <v>0.99104014762011805</v>
      </c>
      <c r="F288" s="332">
        <v>1</v>
      </c>
      <c r="G288" s="332">
        <v>1</v>
      </c>
      <c r="H288" s="332">
        <v>1</v>
      </c>
      <c r="I288" s="332">
        <v>1</v>
      </c>
      <c r="J288" s="332">
        <v>1</v>
      </c>
      <c r="K288" s="332">
        <v>1</v>
      </c>
      <c r="L288" s="332">
        <v>1</v>
      </c>
      <c r="M288" s="332">
        <v>1</v>
      </c>
      <c r="N288" s="332">
        <v>1</v>
      </c>
    </row>
    <row r="289" spans="1:14" s="102" customFormat="1" ht="13.5" customHeight="1" x14ac:dyDescent="0.25">
      <c r="A289" s="331" t="s">
        <v>68</v>
      </c>
      <c r="B289" s="331" t="s">
        <v>70</v>
      </c>
      <c r="C289" s="331" t="s">
        <v>43</v>
      </c>
      <c r="D289" s="332">
        <v>2023</v>
      </c>
      <c r="E289" s="332">
        <v>0.99980295324738</v>
      </c>
      <c r="F289" s="332">
        <v>1</v>
      </c>
      <c r="G289" s="332">
        <v>1</v>
      </c>
      <c r="H289" s="332">
        <v>1</v>
      </c>
      <c r="I289" s="332">
        <v>1</v>
      </c>
      <c r="J289" s="332">
        <v>1</v>
      </c>
      <c r="K289" s="332">
        <v>1</v>
      </c>
      <c r="L289" s="332">
        <v>1</v>
      </c>
      <c r="M289" s="332">
        <v>1</v>
      </c>
      <c r="N289" s="332">
        <v>1</v>
      </c>
    </row>
    <row r="290" spans="1:14" s="102" customFormat="1" ht="13.5" customHeight="1" x14ac:dyDescent="0.25">
      <c r="A290" s="331" t="s">
        <v>68</v>
      </c>
      <c r="B290" s="331" t="s">
        <v>70</v>
      </c>
      <c r="C290" s="331" t="s">
        <v>55</v>
      </c>
      <c r="D290" s="332">
        <v>2023</v>
      </c>
      <c r="E290" s="332">
        <v>0.98237990029375322</v>
      </c>
      <c r="F290" s="332">
        <v>1</v>
      </c>
      <c r="G290" s="332">
        <v>1</v>
      </c>
      <c r="H290" s="332">
        <v>1</v>
      </c>
      <c r="I290" s="332">
        <v>1</v>
      </c>
      <c r="J290" s="332">
        <v>1</v>
      </c>
      <c r="K290" s="332">
        <v>1</v>
      </c>
      <c r="L290" s="332">
        <v>1</v>
      </c>
      <c r="M290" s="332">
        <v>1</v>
      </c>
      <c r="N290" s="332">
        <v>1</v>
      </c>
    </row>
    <row r="291" spans="1:14" s="102" customFormat="1" ht="13.5" customHeight="1" x14ac:dyDescent="0.25">
      <c r="A291" s="331" t="s">
        <v>68</v>
      </c>
      <c r="B291" s="331" t="s">
        <v>71</v>
      </c>
      <c r="C291" s="331" t="s">
        <v>47</v>
      </c>
      <c r="D291" s="332">
        <v>2023</v>
      </c>
      <c r="E291" s="332">
        <v>1</v>
      </c>
      <c r="F291" s="332">
        <v>1</v>
      </c>
      <c r="G291" s="332">
        <v>1</v>
      </c>
      <c r="H291" s="332">
        <v>1</v>
      </c>
      <c r="I291" s="332">
        <v>1</v>
      </c>
      <c r="J291" s="332">
        <v>1</v>
      </c>
      <c r="K291" s="332">
        <v>1</v>
      </c>
      <c r="L291" s="332">
        <v>1</v>
      </c>
      <c r="M291" s="332">
        <v>1</v>
      </c>
      <c r="N291" s="332">
        <v>1</v>
      </c>
    </row>
    <row r="292" spans="1:14" s="102" customFormat="1" ht="13.5" customHeight="1" x14ac:dyDescent="0.25">
      <c r="A292" s="331" t="s">
        <v>68</v>
      </c>
      <c r="B292" s="331" t="s">
        <v>71</v>
      </c>
      <c r="C292" s="331" t="s">
        <v>39</v>
      </c>
      <c r="D292" s="332">
        <v>2023</v>
      </c>
      <c r="E292" s="332">
        <v>1</v>
      </c>
      <c r="F292" s="332">
        <v>1</v>
      </c>
      <c r="G292" s="332">
        <v>1</v>
      </c>
      <c r="H292" s="332">
        <v>1</v>
      </c>
      <c r="I292" s="332">
        <v>1</v>
      </c>
      <c r="J292" s="332">
        <v>1</v>
      </c>
      <c r="K292" s="332">
        <v>1</v>
      </c>
      <c r="L292" s="332">
        <v>1</v>
      </c>
      <c r="M292" s="332">
        <v>1</v>
      </c>
      <c r="N292" s="332">
        <v>1</v>
      </c>
    </row>
    <row r="293" spans="1:14" s="102" customFormat="1" ht="13.5" customHeight="1" x14ac:dyDescent="0.25">
      <c r="A293" s="331" t="s">
        <v>68</v>
      </c>
      <c r="B293" s="331" t="s">
        <v>71</v>
      </c>
      <c r="C293" s="331" t="s">
        <v>40</v>
      </c>
      <c r="D293" s="332">
        <v>2023</v>
      </c>
      <c r="E293" s="332">
        <v>1</v>
      </c>
      <c r="F293" s="332">
        <v>1</v>
      </c>
      <c r="G293" s="332">
        <v>1</v>
      </c>
      <c r="H293" s="332">
        <v>1</v>
      </c>
      <c r="I293" s="332">
        <v>1</v>
      </c>
      <c r="J293" s="332">
        <v>1</v>
      </c>
      <c r="K293" s="332">
        <v>1</v>
      </c>
      <c r="L293" s="332">
        <v>1</v>
      </c>
      <c r="M293" s="332">
        <v>1</v>
      </c>
      <c r="N293" s="332">
        <v>1</v>
      </c>
    </row>
    <row r="294" spans="1:14" s="102" customFormat="1" ht="13.5" customHeight="1" x14ac:dyDescent="0.25">
      <c r="A294" s="331" t="s">
        <v>68</v>
      </c>
      <c r="B294" s="331" t="s">
        <v>71</v>
      </c>
      <c r="C294" s="331" t="s">
        <v>41</v>
      </c>
      <c r="D294" s="332">
        <v>2023</v>
      </c>
      <c r="E294" s="332">
        <v>1</v>
      </c>
      <c r="F294" s="332">
        <v>1</v>
      </c>
      <c r="G294" s="332">
        <v>1</v>
      </c>
      <c r="H294" s="332">
        <v>1</v>
      </c>
      <c r="I294" s="332">
        <v>1</v>
      </c>
      <c r="J294" s="332">
        <v>1</v>
      </c>
      <c r="K294" s="332">
        <v>1</v>
      </c>
      <c r="L294" s="332">
        <v>1</v>
      </c>
      <c r="M294" s="332">
        <v>1</v>
      </c>
      <c r="N294" s="332">
        <v>1</v>
      </c>
    </row>
    <row r="295" spans="1:14" s="102" customFormat="1" ht="13.5" customHeight="1" x14ac:dyDescent="0.25">
      <c r="A295" s="331" t="s">
        <v>68</v>
      </c>
      <c r="B295" s="331" t="s">
        <v>71</v>
      </c>
      <c r="C295" s="331" t="s">
        <v>42</v>
      </c>
      <c r="D295" s="332">
        <v>2023</v>
      </c>
      <c r="E295" s="332">
        <v>1</v>
      </c>
      <c r="F295" s="332">
        <v>1</v>
      </c>
      <c r="G295" s="332">
        <v>1</v>
      </c>
      <c r="H295" s="332">
        <v>1</v>
      </c>
      <c r="I295" s="332">
        <v>1</v>
      </c>
      <c r="J295" s="332">
        <v>1</v>
      </c>
      <c r="K295" s="332">
        <v>1</v>
      </c>
      <c r="L295" s="332">
        <v>1</v>
      </c>
      <c r="M295" s="332">
        <v>1</v>
      </c>
      <c r="N295" s="332">
        <v>1</v>
      </c>
    </row>
    <row r="296" spans="1:14" s="102" customFormat="1" ht="13.5" customHeight="1" x14ac:dyDescent="0.25">
      <c r="A296" s="331" t="s">
        <v>68</v>
      </c>
      <c r="B296" s="331" t="s">
        <v>71</v>
      </c>
      <c r="C296" s="331" t="s">
        <v>43</v>
      </c>
      <c r="D296" s="332">
        <v>2023</v>
      </c>
      <c r="E296" s="332">
        <v>1</v>
      </c>
      <c r="F296" s="332">
        <v>1</v>
      </c>
      <c r="G296" s="332">
        <v>1</v>
      </c>
      <c r="H296" s="332">
        <v>1</v>
      </c>
      <c r="I296" s="332">
        <v>1</v>
      </c>
      <c r="J296" s="332">
        <v>1</v>
      </c>
      <c r="K296" s="332">
        <v>1</v>
      </c>
      <c r="L296" s="332">
        <v>1</v>
      </c>
      <c r="M296" s="332">
        <v>1</v>
      </c>
      <c r="N296" s="332">
        <v>1</v>
      </c>
    </row>
    <row r="297" spans="1:14" s="102" customFormat="1" ht="13.5" customHeight="1" x14ac:dyDescent="0.25">
      <c r="A297" s="331" t="s">
        <v>68</v>
      </c>
      <c r="B297" s="331" t="s">
        <v>71</v>
      </c>
      <c r="C297" s="331" t="s">
        <v>55</v>
      </c>
      <c r="D297" s="332">
        <v>2023</v>
      </c>
      <c r="E297" s="332">
        <v>0.9906119680137877</v>
      </c>
      <c r="F297" s="332">
        <v>1</v>
      </c>
      <c r="G297" s="332">
        <v>1</v>
      </c>
      <c r="H297" s="332">
        <v>1</v>
      </c>
      <c r="I297" s="332">
        <v>1</v>
      </c>
      <c r="J297" s="332">
        <v>1</v>
      </c>
      <c r="K297" s="332">
        <v>1</v>
      </c>
      <c r="L297" s="332">
        <v>1</v>
      </c>
      <c r="M297" s="332">
        <v>1</v>
      </c>
      <c r="N297" s="332">
        <v>1</v>
      </c>
    </row>
    <row r="298" spans="1:14" s="102" customFormat="1" ht="13.5" customHeight="1" x14ac:dyDescent="0.25">
      <c r="A298" s="331" t="s">
        <v>68</v>
      </c>
      <c r="B298" s="331" t="s">
        <v>72</v>
      </c>
      <c r="C298" s="331" t="s">
        <v>40</v>
      </c>
      <c r="D298" s="332">
        <v>2023</v>
      </c>
      <c r="E298" s="332">
        <v>1</v>
      </c>
      <c r="F298" s="332">
        <v>1</v>
      </c>
      <c r="G298" s="332">
        <v>1</v>
      </c>
      <c r="H298" s="332">
        <v>1</v>
      </c>
      <c r="I298" s="332">
        <v>1</v>
      </c>
      <c r="J298" s="332">
        <v>1</v>
      </c>
      <c r="K298" s="332">
        <v>1</v>
      </c>
      <c r="L298" s="332">
        <v>1</v>
      </c>
      <c r="M298" s="332">
        <v>1</v>
      </c>
      <c r="N298" s="332">
        <v>1</v>
      </c>
    </row>
    <row r="299" spans="1:14" s="102" customFormat="1" ht="13.5" customHeight="1" x14ac:dyDescent="0.25">
      <c r="A299" s="331" t="s">
        <v>68</v>
      </c>
      <c r="B299" s="331" t="s">
        <v>72</v>
      </c>
      <c r="C299" s="331" t="s">
        <v>41</v>
      </c>
      <c r="D299" s="332">
        <v>2023</v>
      </c>
      <c r="E299" s="332">
        <v>1</v>
      </c>
      <c r="F299" s="332">
        <v>1</v>
      </c>
      <c r="G299" s="332">
        <v>1</v>
      </c>
      <c r="H299" s="332">
        <v>1</v>
      </c>
      <c r="I299" s="332">
        <v>1</v>
      </c>
      <c r="J299" s="332">
        <v>1</v>
      </c>
      <c r="K299" s="332">
        <v>1</v>
      </c>
      <c r="L299" s="332">
        <v>1</v>
      </c>
      <c r="M299" s="332">
        <v>1</v>
      </c>
      <c r="N299" s="332">
        <v>1</v>
      </c>
    </row>
    <row r="300" spans="1:14" s="102" customFormat="1" ht="13.5" customHeight="1" x14ac:dyDescent="0.25">
      <c r="A300" s="331" t="s">
        <v>68</v>
      </c>
      <c r="B300" s="331" t="s">
        <v>72</v>
      </c>
      <c r="C300" s="331" t="s">
        <v>42</v>
      </c>
      <c r="D300" s="332">
        <v>2023</v>
      </c>
      <c r="E300" s="332">
        <v>1</v>
      </c>
      <c r="F300" s="332">
        <v>1</v>
      </c>
      <c r="G300" s="332">
        <v>1</v>
      </c>
      <c r="H300" s="332">
        <v>1</v>
      </c>
      <c r="I300" s="332">
        <v>1</v>
      </c>
      <c r="J300" s="332">
        <v>1</v>
      </c>
      <c r="K300" s="332">
        <v>1</v>
      </c>
      <c r="L300" s="332">
        <v>1</v>
      </c>
      <c r="M300" s="332">
        <v>1</v>
      </c>
      <c r="N300" s="332">
        <v>1</v>
      </c>
    </row>
    <row r="301" spans="1:14" s="102" customFormat="1" ht="13.5" customHeight="1" x14ac:dyDescent="0.25">
      <c r="A301" s="331" t="s">
        <v>68</v>
      </c>
      <c r="B301" s="331" t="s">
        <v>72</v>
      </c>
      <c r="C301" s="331" t="s">
        <v>43</v>
      </c>
      <c r="D301" s="332">
        <v>2023</v>
      </c>
      <c r="E301" s="332">
        <v>0.99981918363239364</v>
      </c>
      <c r="F301" s="332">
        <v>1</v>
      </c>
      <c r="G301" s="332">
        <v>1</v>
      </c>
      <c r="H301" s="332">
        <v>1</v>
      </c>
      <c r="I301" s="332">
        <v>1</v>
      </c>
      <c r="J301" s="332">
        <v>1</v>
      </c>
      <c r="K301" s="332">
        <v>1</v>
      </c>
      <c r="L301" s="332">
        <v>1</v>
      </c>
      <c r="M301" s="332">
        <v>1</v>
      </c>
      <c r="N301" s="332">
        <v>1</v>
      </c>
    </row>
    <row r="302" spans="1:14" s="102" customFormat="1" ht="13.5" customHeight="1" x14ac:dyDescent="0.25">
      <c r="A302" s="331" t="s">
        <v>68</v>
      </c>
      <c r="B302" s="331" t="s">
        <v>72</v>
      </c>
      <c r="C302" s="331" t="s">
        <v>55</v>
      </c>
      <c r="D302" s="332">
        <v>2023</v>
      </c>
      <c r="E302" s="332">
        <v>0.98096059209170772</v>
      </c>
      <c r="F302" s="332">
        <v>1</v>
      </c>
      <c r="G302" s="332">
        <v>1</v>
      </c>
      <c r="H302" s="332">
        <v>1</v>
      </c>
      <c r="I302" s="332">
        <v>1</v>
      </c>
      <c r="J302" s="332">
        <v>1</v>
      </c>
      <c r="K302" s="332">
        <v>1</v>
      </c>
      <c r="L302" s="332">
        <v>1</v>
      </c>
      <c r="M302" s="332">
        <v>1</v>
      </c>
      <c r="N302" s="332">
        <v>1</v>
      </c>
    </row>
    <row r="303" spans="1:14" s="102" customFormat="1" ht="13.5" customHeight="1" x14ac:dyDescent="0.25">
      <c r="A303" s="331" t="s">
        <v>68</v>
      </c>
      <c r="B303" s="331" t="s">
        <v>73</v>
      </c>
      <c r="C303" s="331" t="s">
        <v>47</v>
      </c>
      <c r="D303" s="332">
        <v>2023</v>
      </c>
      <c r="E303" s="332">
        <v>1</v>
      </c>
      <c r="F303" s="332">
        <v>1</v>
      </c>
      <c r="G303" s="332">
        <v>1</v>
      </c>
      <c r="H303" s="332">
        <v>1</v>
      </c>
      <c r="I303" s="332">
        <v>1</v>
      </c>
      <c r="J303" s="332">
        <v>1</v>
      </c>
      <c r="K303" s="332">
        <v>1</v>
      </c>
      <c r="L303" s="332">
        <v>1</v>
      </c>
      <c r="M303" s="332">
        <v>1</v>
      </c>
      <c r="N303" s="332">
        <v>1</v>
      </c>
    </row>
    <row r="304" spans="1:14" s="102" customFormat="1" ht="13.5" customHeight="1" x14ac:dyDescent="0.25">
      <c r="A304" s="331" t="s">
        <v>68</v>
      </c>
      <c r="B304" s="331" t="s">
        <v>74</v>
      </c>
      <c r="C304" s="331" t="s">
        <v>47</v>
      </c>
      <c r="D304" s="332">
        <v>2023</v>
      </c>
      <c r="E304" s="332">
        <v>1</v>
      </c>
      <c r="F304" s="332">
        <v>1</v>
      </c>
      <c r="G304" s="332">
        <v>1</v>
      </c>
      <c r="H304" s="332">
        <v>1</v>
      </c>
      <c r="I304" s="332">
        <v>1</v>
      </c>
      <c r="J304" s="332">
        <v>1</v>
      </c>
      <c r="K304" s="332">
        <v>1</v>
      </c>
      <c r="L304" s="332">
        <v>1</v>
      </c>
      <c r="M304" s="332">
        <v>1</v>
      </c>
      <c r="N304" s="332">
        <v>1</v>
      </c>
    </row>
    <row r="305" spans="1:14" s="102" customFormat="1" ht="13.5" customHeight="1" x14ac:dyDescent="0.25">
      <c r="A305" s="331" t="s">
        <v>68</v>
      </c>
      <c r="B305" s="331" t="s">
        <v>74</v>
      </c>
      <c r="C305" s="331" t="s">
        <v>39</v>
      </c>
      <c r="D305" s="332">
        <v>2023</v>
      </c>
      <c r="E305" s="332">
        <v>1</v>
      </c>
      <c r="F305" s="332">
        <v>1</v>
      </c>
      <c r="G305" s="332">
        <v>1</v>
      </c>
      <c r="H305" s="332">
        <v>1</v>
      </c>
      <c r="I305" s="332">
        <v>1</v>
      </c>
      <c r="J305" s="332">
        <v>1</v>
      </c>
      <c r="K305" s="332">
        <v>1</v>
      </c>
      <c r="L305" s="332">
        <v>1</v>
      </c>
      <c r="M305" s="332">
        <v>1</v>
      </c>
      <c r="N305" s="332">
        <v>1</v>
      </c>
    </row>
    <row r="306" spans="1:14" s="102" customFormat="1" ht="13.5" customHeight="1" x14ac:dyDescent="0.25">
      <c r="A306" s="331" t="s">
        <v>68</v>
      </c>
      <c r="B306" s="331" t="s">
        <v>74</v>
      </c>
      <c r="C306" s="331" t="s">
        <v>40</v>
      </c>
      <c r="D306" s="332">
        <v>2023</v>
      </c>
      <c r="E306" s="332">
        <v>1</v>
      </c>
      <c r="F306" s="332">
        <v>1</v>
      </c>
      <c r="G306" s="332">
        <v>1</v>
      </c>
      <c r="H306" s="332">
        <v>1</v>
      </c>
      <c r="I306" s="332">
        <v>1</v>
      </c>
      <c r="J306" s="332">
        <v>1</v>
      </c>
      <c r="K306" s="332">
        <v>1</v>
      </c>
      <c r="L306" s="332">
        <v>1</v>
      </c>
      <c r="M306" s="332">
        <v>1</v>
      </c>
      <c r="N306" s="332">
        <v>1</v>
      </c>
    </row>
    <row r="307" spans="1:14" ht="13.5" customHeight="1" x14ac:dyDescent="0.25">
      <c r="A307" s="331" t="s">
        <v>68</v>
      </c>
      <c r="B307" s="331" t="s">
        <v>74</v>
      </c>
      <c r="C307" s="331" t="s">
        <v>41</v>
      </c>
      <c r="D307" s="332">
        <v>2023</v>
      </c>
      <c r="E307" s="332">
        <v>1</v>
      </c>
      <c r="F307" s="332">
        <v>1</v>
      </c>
      <c r="G307" s="332">
        <v>1</v>
      </c>
      <c r="H307" s="332">
        <v>1</v>
      </c>
      <c r="I307" s="332">
        <v>1</v>
      </c>
      <c r="J307" s="332">
        <v>1</v>
      </c>
      <c r="K307" s="332">
        <v>1</v>
      </c>
      <c r="L307" s="332">
        <v>1</v>
      </c>
      <c r="M307" s="332">
        <v>1</v>
      </c>
      <c r="N307" s="332">
        <v>1</v>
      </c>
    </row>
    <row r="308" spans="1:14" ht="13.5" customHeight="1" x14ac:dyDescent="0.25">
      <c r="A308" s="331" t="s">
        <v>68</v>
      </c>
      <c r="B308" s="331" t="s">
        <v>74</v>
      </c>
      <c r="C308" s="331" t="s">
        <v>42</v>
      </c>
      <c r="D308" s="332">
        <v>2023</v>
      </c>
      <c r="E308" s="332">
        <v>0.99957184018413503</v>
      </c>
      <c r="F308" s="332">
        <v>1</v>
      </c>
      <c r="G308" s="332">
        <v>1</v>
      </c>
      <c r="H308" s="332">
        <v>1</v>
      </c>
      <c r="I308" s="332">
        <v>1</v>
      </c>
      <c r="J308" s="332">
        <v>1</v>
      </c>
      <c r="K308" s="332">
        <v>1</v>
      </c>
      <c r="L308" s="332">
        <v>1</v>
      </c>
      <c r="M308" s="332">
        <v>1</v>
      </c>
      <c r="N308" s="332">
        <v>1</v>
      </c>
    </row>
    <row r="309" spans="1:14" ht="13.5" customHeight="1" x14ac:dyDescent="0.25">
      <c r="A309" s="331" t="s">
        <v>68</v>
      </c>
      <c r="B309" s="331" t="s">
        <v>74</v>
      </c>
      <c r="C309" s="331" t="s">
        <v>43</v>
      </c>
      <c r="D309" s="332">
        <v>2023</v>
      </c>
      <c r="E309" s="332">
        <v>0.99996265862078337</v>
      </c>
      <c r="F309" s="332">
        <v>1</v>
      </c>
      <c r="G309" s="332">
        <v>1</v>
      </c>
      <c r="H309" s="332">
        <v>1</v>
      </c>
      <c r="I309" s="332">
        <v>1</v>
      </c>
      <c r="J309" s="332">
        <v>1</v>
      </c>
      <c r="K309" s="332">
        <v>1</v>
      </c>
      <c r="L309" s="332">
        <v>1</v>
      </c>
      <c r="M309" s="332">
        <v>1</v>
      </c>
      <c r="N309" s="332">
        <v>1</v>
      </c>
    </row>
    <row r="310" spans="1:14" ht="13.5" customHeight="1" x14ac:dyDescent="0.25">
      <c r="A310" s="331" t="s">
        <v>68</v>
      </c>
      <c r="B310" s="331" t="s">
        <v>74</v>
      </c>
      <c r="C310" s="331" t="s">
        <v>55</v>
      </c>
      <c r="D310" s="332">
        <v>2023</v>
      </c>
      <c r="E310" s="332">
        <v>0.9806479460099915</v>
      </c>
      <c r="F310" s="332">
        <v>1</v>
      </c>
      <c r="G310" s="332">
        <v>1</v>
      </c>
      <c r="H310" s="332">
        <v>1</v>
      </c>
      <c r="I310" s="332">
        <v>1</v>
      </c>
      <c r="J310" s="332">
        <v>1</v>
      </c>
      <c r="K310" s="332">
        <v>1</v>
      </c>
      <c r="L310" s="332">
        <v>1</v>
      </c>
      <c r="M310" s="332">
        <v>1</v>
      </c>
      <c r="N310" s="332">
        <v>1</v>
      </c>
    </row>
    <row r="311" spans="1:14" ht="13.5" customHeight="1" x14ac:dyDescent="0.25">
      <c r="A311" s="331" t="s">
        <v>68</v>
      </c>
      <c r="B311" s="331" t="s">
        <v>75</v>
      </c>
      <c r="C311" s="331" t="s">
        <v>47</v>
      </c>
      <c r="D311" s="332">
        <v>2023</v>
      </c>
      <c r="E311" s="332">
        <v>1</v>
      </c>
      <c r="F311" s="332">
        <v>1</v>
      </c>
      <c r="G311" s="332">
        <v>1</v>
      </c>
      <c r="H311" s="332">
        <v>1</v>
      </c>
      <c r="I311" s="332">
        <v>1</v>
      </c>
      <c r="J311" s="332">
        <v>1</v>
      </c>
      <c r="K311" s="332">
        <v>1</v>
      </c>
      <c r="L311" s="332">
        <v>1</v>
      </c>
      <c r="M311" s="332">
        <v>1</v>
      </c>
      <c r="N311" s="332">
        <v>1</v>
      </c>
    </row>
    <row r="312" spans="1:14" ht="13.5" customHeight="1" x14ac:dyDescent="0.25">
      <c r="A312" s="331" t="s">
        <v>68</v>
      </c>
      <c r="B312" s="331" t="s">
        <v>75</v>
      </c>
      <c r="C312" s="331" t="s">
        <v>39</v>
      </c>
      <c r="D312" s="332">
        <v>2023</v>
      </c>
      <c r="E312" s="332">
        <v>1</v>
      </c>
      <c r="F312" s="332">
        <v>1</v>
      </c>
      <c r="G312" s="332">
        <v>1</v>
      </c>
      <c r="H312" s="332">
        <v>1</v>
      </c>
      <c r="I312" s="332">
        <v>1</v>
      </c>
      <c r="J312" s="332">
        <v>1</v>
      </c>
      <c r="K312" s="332">
        <v>1</v>
      </c>
      <c r="L312" s="332">
        <v>1</v>
      </c>
      <c r="M312" s="332">
        <v>1</v>
      </c>
      <c r="N312" s="332">
        <v>1</v>
      </c>
    </row>
    <row r="313" spans="1:14" ht="13.5" customHeight="1" x14ac:dyDescent="0.25">
      <c r="A313" s="331" t="s">
        <v>68</v>
      </c>
      <c r="B313" s="331" t="s">
        <v>75</v>
      </c>
      <c r="C313" s="331" t="s">
        <v>40</v>
      </c>
      <c r="D313" s="332">
        <v>2023</v>
      </c>
      <c r="E313" s="332">
        <v>1</v>
      </c>
      <c r="F313" s="332">
        <v>1</v>
      </c>
      <c r="G313" s="332">
        <v>1</v>
      </c>
      <c r="H313" s="332">
        <v>1</v>
      </c>
      <c r="I313" s="332">
        <v>1</v>
      </c>
      <c r="J313" s="332">
        <v>1</v>
      </c>
      <c r="K313" s="332">
        <v>1</v>
      </c>
      <c r="L313" s="332">
        <v>1</v>
      </c>
      <c r="M313" s="332">
        <v>1</v>
      </c>
      <c r="N313" s="332">
        <v>1</v>
      </c>
    </row>
    <row r="314" spans="1:14" ht="13.5" customHeight="1" x14ac:dyDescent="0.25">
      <c r="A314" s="331" t="s">
        <v>68</v>
      </c>
      <c r="B314" s="331" t="s">
        <v>75</v>
      </c>
      <c r="C314" s="331" t="s">
        <v>41</v>
      </c>
      <c r="D314" s="332">
        <v>2023</v>
      </c>
      <c r="E314" s="332">
        <v>1</v>
      </c>
      <c r="F314" s="332">
        <v>1</v>
      </c>
      <c r="G314" s="332">
        <v>1</v>
      </c>
      <c r="H314" s="332">
        <v>1</v>
      </c>
      <c r="I314" s="332">
        <v>1</v>
      </c>
      <c r="J314" s="332">
        <v>1</v>
      </c>
      <c r="K314" s="332">
        <v>1</v>
      </c>
      <c r="L314" s="332">
        <v>1</v>
      </c>
      <c r="M314" s="332">
        <v>1</v>
      </c>
      <c r="N314" s="332">
        <v>1</v>
      </c>
    </row>
    <row r="315" spans="1:14" ht="13.5" customHeight="1" x14ac:dyDescent="0.25">
      <c r="A315" s="331" t="s">
        <v>68</v>
      </c>
      <c r="B315" s="331" t="s">
        <v>75</v>
      </c>
      <c r="C315" s="331" t="s">
        <v>42</v>
      </c>
      <c r="D315" s="332">
        <v>2023</v>
      </c>
      <c r="E315" s="332">
        <v>1</v>
      </c>
      <c r="F315" s="332">
        <v>1</v>
      </c>
      <c r="G315" s="332">
        <v>1</v>
      </c>
      <c r="H315" s="332">
        <v>1</v>
      </c>
      <c r="I315" s="332">
        <v>1</v>
      </c>
      <c r="J315" s="332">
        <v>1</v>
      </c>
      <c r="K315" s="332">
        <v>1</v>
      </c>
      <c r="L315" s="332">
        <v>1</v>
      </c>
      <c r="M315" s="332">
        <v>1</v>
      </c>
      <c r="N315" s="332">
        <v>1</v>
      </c>
    </row>
    <row r="316" spans="1:14" ht="13.5" customHeight="1" x14ac:dyDescent="0.25">
      <c r="A316" s="331" t="s">
        <v>68</v>
      </c>
      <c r="B316" s="331" t="s">
        <v>75</v>
      </c>
      <c r="C316" s="331" t="s">
        <v>43</v>
      </c>
      <c r="D316" s="332">
        <v>2023</v>
      </c>
      <c r="E316" s="332">
        <v>1</v>
      </c>
      <c r="F316" s="332">
        <v>1</v>
      </c>
      <c r="G316" s="332">
        <v>1</v>
      </c>
      <c r="H316" s="332">
        <v>1</v>
      </c>
      <c r="I316" s="332">
        <v>1</v>
      </c>
      <c r="J316" s="332">
        <v>1</v>
      </c>
      <c r="K316" s="332">
        <v>1</v>
      </c>
      <c r="L316" s="332">
        <v>1</v>
      </c>
      <c r="M316" s="332">
        <v>1</v>
      </c>
      <c r="N316" s="332">
        <v>1</v>
      </c>
    </row>
    <row r="317" spans="1:14" ht="13.5" customHeight="1" x14ac:dyDescent="0.25">
      <c r="A317" s="331" t="s">
        <v>68</v>
      </c>
      <c r="B317" s="331" t="s">
        <v>75</v>
      </c>
      <c r="C317" s="331" t="s">
        <v>55</v>
      </c>
      <c r="D317" s="332">
        <v>2023</v>
      </c>
      <c r="E317" s="332">
        <v>0.99513291746598953</v>
      </c>
      <c r="F317" s="332">
        <v>1</v>
      </c>
      <c r="G317" s="332">
        <v>1</v>
      </c>
      <c r="H317" s="332">
        <v>1</v>
      </c>
      <c r="I317" s="332">
        <v>1</v>
      </c>
      <c r="J317" s="332">
        <v>1</v>
      </c>
      <c r="K317" s="332">
        <v>1</v>
      </c>
      <c r="L317" s="332">
        <v>1</v>
      </c>
      <c r="M317" s="332">
        <v>1</v>
      </c>
      <c r="N317" s="332">
        <v>1</v>
      </c>
    </row>
    <row r="318" spans="1:14" ht="13.5" customHeight="1" x14ac:dyDescent="0.25">
      <c r="A318" s="331" t="s">
        <v>68</v>
      </c>
      <c r="B318" s="331" t="s">
        <v>76</v>
      </c>
      <c r="C318" s="331" t="s">
        <v>47</v>
      </c>
      <c r="D318" s="332">
        <v>2023</v>
      </c>
      <c r="E318" s="332">
        <v>1</v>
      </c>
      <c r="F318" s="332">
        <v>1</v>
      </c>
      <c r="G318" s="332">
        <v>1</v>
      </c>
      <c r="H318" s="332">
        <v>1</v>
      </c>
      <c r="I318" s="332">
        <v>1</v>
      </c>
      <c r="J318" s="332">
        <v>1</v>
      </c>
      <c r="K318" s="332">
        <v>1</v>
      </c>
      <c r="L318" s="332">
        <v>1</v>
      </c>
      <c r="M318" s="332">
        <v>1</v>
      </c>
      <c r="N318" s="332">
        <v>1</v>
      </c>
    </row>
    <row r="319" spans="1:14" ht="13.5" customHeight="1" x14ac:dyDescent="0.25">
      <c r="A319" s="331" t="s">
        <v>68</v>
      </c>
      <c r="B319" s="331" t="s">
        <v>76</v>
      </c>
      <c r="C319" s="331" t="s">
        <v>39</v>
      </c>
      <c r="D319" s="332">
        <v>2023</v>
      </c>
      <c r="E319" s="332">
        <v>1</v>
      </c>
      <c r="F319" s="332">
        <v>1</v>
      </c>
      <c r="G319" s="332">
        <v>1</v>
      </c>
      <c r="H319" s="332">
        <v>1</v>
      </c>
      <c r="I319" s="332">
        <v>1</v>
      </c>
      <c r="J319" s="332">
        <v>1</v>
      </c>
      <c r="K319" s="332">
        <v>1</v>
      </c>
      <c r="L319" s="332">
        <v>1</v>
      </c>
      <c r="M319" s="332">
        <v>1</v>
      </c>
      <c r="N319" s="332">
        <v>1</v>
      </c>
    </row>
    <row r="320" spans="1:14" ht="13.5" customHeight="1" x14ac:dyDescent="0.25">
      <c r="A320" s="331" t="s">
        <v>68</v>
      </c>
      <c r="B320" s="331" t="s">
        <v>76</v>
      </c>
      <c r="C320" s="331" t="s">
        <v>40</v>
      </c>
      <c r="D320" s="332">
        <v>2023</v>
      </c>
      <c r="E320" s="332">
        <v>1</v>
      </c>
      <c r="F320" s="332">
        <v>1</v>
      </c>
      <c r="G320" s="332">
        <v>1</v>
      </c>
      <c r="H320" s="332">
        <v>1</v>
      </c>
      <c r="I320" s="332">
        <v>1</v>
      </c>
      <c r="J320" s="332">
        <v>1</v>
      </c>
      <c r="K320" s="332">
        <v>1</v>
      </c>
      <c r="L320" s="332">
        <v>1</v>
      </c>
      <c r="M320" s="332">
        <v>1</v>
      </c>
      <c r="N320" s="332">
        <v>1</v>
      </c>
    </row>
    <row r="321" spans="1:14" ht="13.5" customHeight="1" x14ac:dyDescent="0.25">
      <c r="A321" s="331" t="s">
        <v>68</v>
      </c>
      <c r="B321" s="331" t="s">
        <v>76</v>
      </c>
      <c r="C321" s="331" t="s">
        <v>41</v>
      </c>
      <c r="D321" s="332">
        <v>2023</v>
      </c>
      <c r="E321" s="332">
        <v>1</v>
      </c>
      <c r="F321" s="332">
        <v>1</v>
      </c>
      <c r="G321" s="332">
        <v>1</v>
      </c>
      <c r="H321" s="332">
        <v>1</v>
      </c>
      <c r="I321" s="332">
        <v>1</v>
      </c>
      <c r="J321" s="332">
        <v>1</v>
      </c>
      <c r="K321" s="332">
        <v>1</v>
      </c>
      <c r="L321" s="332">
        <v>1</v>
      </c>
      <c r="M321" s="332">
        <v>1</v>
      </c>
      <c r="N321" s="332">
        <v>1</v>
      </c>
    </row>
    <row r="322" spans="1:14" ht="13.5" customHeight="1" x14ac:dyDescent="0.25">
      <c r="A322" s="331" t="s">
        <v>68</v>
      </c>
      <c r="B322" s="331" t="s">
        <v>76</v>
      </c>
      <c r="C322" s="331" t="s">
        <v>42</v>
      </c>
      <c r="D322" s="332">
        <v>2023</v>
      </c>
      <c r="E322" s="332">
        <v>1</v>
      </c>
      <c r="F322" s="332">
        <v>1</v>
      </c>
      <c r="G322" s="332">
        <v>1</v>
      </c>
      <c r="H322" s="332">
        <v>1</v>
      </c>
      <c r="I322" s="332">
        <v>1</v>
      </c>
      <c r="J322" s="332">
        <v>1</v>
      </c>
      <c r="K322" s="332">
        <v>1</v>
      </c>
      <c r="L322" s="332">
        <v>1</v>
      </c>
      <c r="M322" s="332">
        <v>1</v>
      </c>
      <c r="N322" s="332">
        <v>1</v>
      </c>
    </row>
    <row r="323" spans="1:14" ht="13.5" customHeight="1" x14ac:dyDescent="0.25">
      <c r="A323" s="331" t="s">
        <v>68</v>
      </c>
      <c r="B323" s="331" t="s">
        <v>76</v>
      </c>
      <c r="C323" s="331" t="s">
        <v>43</v>
      </c>
      <c r="D323" s="332">
        <v>2023</v>
      </c>
      <c r="E323" s="332">
        <v>1</v>
      </c>
      <c r="F323" s="332">
        <v>1</v>
      </c>
      <c r="G323" s="332">
        <v>1</v>
      </c>
      <c r="H323" s="332">
        <v>1</v>
      </c>
      <c r="I323" s="332">
        <v>1</v>
      </c>
      <c r="J323" s="332">
        <v>1</v>
      </c>
      <c r="K323" s="332">
        <v>1</v>
      </c>
      <c r="L323" s="332">
        <v>1</v>
      </c>
      <c r="M323" s="332">
        <v>1</v>
      </c>
      <c r="N323" s="332">
        <v>1</v>
      </c>
    </row>
    <row r="324" spans="1:14" ht="13.5" customHeight="1" x14ac:dyDescent="0.25">
      <c r="A324" s="331" t="s">
        <v>68</v>
      </c>
      <c r="B324" s="331" t="s">
        <v>76</v>
      </c>
      <c r="C324" s="331" t="s">
        <v>55</v>
      </c>
      <c r="D324" s="332">
        <v>2023</v>
      </c>
      <c r="E324" s="332">
        <v>0.98167089629728077</v>
      </c>
      <c r="F324" s="332">
        <v>1</v>
      </c>
      <c r="G324" s="332">
        <v>1</v>
      </c>
      <c r="H324" s="332">
        <v>1</v>
      </c>
      <c r="I324" s="332">
        <v>1</v>
      </c>
      <c r="J324" s="332">
        <v>1</v>
      </c>
      <c r="K324" s="332">
        <v>1</v>
      </c>
      <c r="L324" s="332">
        <v>1</v>
      </c>
      <c r="M324" s="332">
        <v>1</v>
      </c>
      <c r="N324" s="332">
        <v>1</v>
      </c>
    </row>
    <row r="325" spans="1:14" ht="13.5" customHeight="1" x14ac:dyDescent="0.25">
      <c r="A325" s="331" t="s">
        <v>68</v>
      </c>
      <c r="B325" s="331" t="s">
        <v>1299</v>
      </c>
      <c r="C325" s="331" t="s">
        <v>55</v>
      </c>
      <c r="D325" s="332">
        <v>2023</v>
      </c>
      <c r="E325" s="332">
        <v>0.97596497655298853</v>
      </c>
      <c r="F325" s="332">
        <v>1</v>
      </c>
      <c r="G325" s="332">
        <v>1</v>
      </c>
      <c r="H325" s="332">
        <v>1</v>
      </c>
      <c r="I325" s="332">
        <v>1</v>
      </c>
      <c r="J325" s="332">
        <v>1</v>
      </c>
      <c r="K325" s="332">
        <v>1</v>
      </c>
      <c r="L325" s="332">
        <v>1</v>
      </c>
      <c r="M325" s="332">
        <v>1</v>
      </c>
      <c r="N325" s="332">
        <v>1</v>
      </c>
    </row>
    <row r="326" spans="1:14" ht="13.5" customHeight="1" x14ac:dyDescent="0.25">
      <c r="A326" s="331" t="s">
        <v>68</v>
      </c>
      <c r="B326" s="331" t="s">
        <v>1300</v>
      </c>
      <c r="C326" s="331" t="s">
        <v>55</v>
      </c>
      <c r="D326" s="332">
        <v>2023</v>
      </c>
      <c r="E326" s="332">
        <v>0.96093739871736739</v>
      </c>
      <c r="F326" s="332">
        <v>1</v>
      </c>
      <c r="G326" s="332">
        <v>1</v>
      </c>
      <c r="H326" s="332">
        <v>1</v>
      </c>
      <c r="I326" s="332">
        <v>1</v>
      </c>
      <c r="J326" s="332">
        <v>1</v>
      </c>
      <c r="K326" s="332">
        <v>1</v>
      </c>
      <c r="L326" s="332">
        <v>1</v>
      </c>
      <c r="M326" s="332">
        <v>1</v>
      </c>
      <c r="N326" s="332">
        <v>1</v>
      </c>
    </row>
    <row r="327" spans="1:14" ht="13.5" customHeight="1" x14ac:dyDescent="0.25">
      <c r="A327" s="331" t="s">
        <v>68</v>
      </c>
      <c r="B327" s="331" t="s">
        <v>1608</v>
      </c>
      <c r="C327" s="331" t="s">
        <v>47</v>
      </c>
      <c r="D327" s="332">
        <v>2023</v>
      </c>
      <c r="E327" s="332">
        <v>0.89049825682568129</v>
      </c>
      <c r="F327" s="332">
        <v>1</v>
      </c>
      <c r="G327" s="332">
        <v>1</v>
      </c>
      <c r="H327" s="332">
        <v>1</v>
      </c>
      <c r="I327" s="332">
        <v>1</v>
      </c>
      <c r="J327" s="332">
        <v>1</v>
      </c>
      <c r="K327" s="332">
        <v>1</v>
      </c>
      <c r="L327" s="332">
        <v>1</v>
      </c>
      <c r="M327" s="332">
        <v>1</v>
      </c>
      <c r="N327" s="332">
        <v>1</v>
      </c>
    </row>
    <row r="328" spans="1:14" ht="13.5" customHeight="1" x14ac:dyDescent="0.25">
      <c r="A328" s="331" t="s">
        <v>68</v>
      </c>
      <c r="B328" s="331" t="s">
        <v>1983</v>
      </c>
      <c r="C328" s="331" t="s">
        <v>55</v>
      </c>
      <c r="D328" s="332">
        <v>2023</v>
      </c>
      <c r="E328" s="332">
        <v>0.89037711228469396</v>
      </c>
      <c r="F328" s="332">
        <v>1</v>
      </c>
      <c r="G328" s="332">
        <v>1</v>
      </c>
      <c r="H328" s="332">
        <v>1</v>
      </c>
      <c r="I328" s="332">
        <v>1</v>
      </c>
      <c r="J328" s="332">
        <v>1</v>
      </c>
      <c r="K328" s="332">
        <v>1</v>
      </c>
      <c r="L328" s="332">
        <v>1</v>
      </c>
      <c r="M328" s="332">
        <v>1</v>
      </c>
      <c r="N328" s="332">
        <v>1</v>
      </c>
    </row>
    <row r="329" spans="1:14" ht="13.5" customHeight="1" x14ac:dyDescent="0.25">
      <c r="A329" s="331" t="s">
        <v>68</v>
      </c>
      <c r="B329" s="331" t="s">
        <v>1610</v>
      </c>
      <c r="C329" s="331" t="s">
        <v>47</v>
      </c>
      <c r="D329" s="332">
        <v>2023</v>
      </c>
      <c r="E329" s="332">
        <v>0.96568717323147768</v>
      </c>
      <c r="F329" s="332">
        <v>1</v>
      </c>
      <c r="G329" s="332">
        <v>1</v>
      </c>
      <c r="H329" s="332">
        <v>1</v>
      </c>
      <c r="I329" s="332">
        <v>1</v>
      </c>
      <c r="J329" s="332">
        <v>1</v>
      </c>
      <c r="K329" s="332">
        <v>1</v>
      </c>
      <c r="L329" s="332">
        <v>1</v>
      </c>
      <c r="M329" s="332">
        <v>1</v>
      </c>
      <c r="N329" s="332">
        <v>1</v>
      </c>
    </row>
    <row r="330" spans="1:14" ht="13.5" customHeight="1" x14ac:dyDescent="0.25">
      <c r="A330" s="331" t="s">
        <v>68</v>
      </c>
      <c r="B330" s="331" t="s">
        <v>1758</v>
      </c>
      <c r="C330" s="331" t="s">
        <v>47</v>
      </c>
      <c r="D330" s="332">
        <v>2023</v>
      </c>
      <c r="E330" s="332">
        <v>0.89451426491795305</v>
      </c>
      <c r="F330" s="332">
        <v>1</v>
      </c>
      <c r="G330" s="332">
        <v>1</v>
      </c>
      <c r="H330" s="332">
        <v>1</v>
      </c>
      <c r="I330" s="332">
        <v>1</v>
      </c>
      <c r="J330" s="332">
        <v>1</v>
      </c>
      <c r="K330" s="332">
        <v>1</v>
      </c>
      <c r="L330" s="332">
        <v>1</v>
      </c>
      <c r="M330" s="332">
        <v>1</v>
      </c>
      <c r="N330" s="332">
        <v>1</v>
      </c>
    </row>
    <row r="331" spans="1:14" ht="13.5" customHeight="1" x14ac:dyDescent="0.25">
      <c r="A331" s="331" t="s">
        <v>68</v>
      </c>
      <c r="B331" s="331" t="s">
        <v>1849</v>
      </c>
      <c r="C331" s="331" t="s">
        <v>47</v>
      </c>
      <c r="D331" s="332">
        <v>2023</v>
      </c>
      <c r="E331" s="332">
        <v>1</v>
      </c>
      <c r="F331" s="332">
        <v>1</v>
      </c>
      <c r="G331" s="332">
        <v>1</v>
      </c>
      <c r="H331" s="332">
        <v>1</v>
      </c>
      <c r="I331" s="332">
        <v>1</v>
      </c>
      <c r="J331" s="332">
        <v>1</v>
      </c>
      <c r="K331" s="332">
        <v>1</v>
      </c>
      <c r="L331" s="332">
        <v>1</v>
      </c>
      <c r="M331" s="332">
        <v>1</v>
      </c>
      <c r="N331" s="332">
        <v>1</v>
      </c>
    </row>
    <row r="332" spans="1:14" ht="13.5" customHeight="1" x14ac:dyDescent="0.25">
      <c r="A332" s="331" t="s">
        <v>68</v>
      </c>
      <c r="B332" s="331" t="s">
        <v>1984</v>
      </c>
      <c r="C332" s="331" t="s">
        <v>47</v>
      </c>
      <c r="D332" s="332">
        <v>2023</v>
      </c>
      <c r="E332" s="332">
        <v>0.96404427844418317</v>
      </c>
      <c r="F332" s="332">
        <v>1</v>
      </c>
      <c r="G332" s="332">
        <v>1</v>
      </c>
      <c r="H332" s="332">
        <v>1</v>
      </c>
      <c r="I332" s="332">
        <v>1</v>
      </c>
      <c r="J332" s="332">
        <v>1</v>
      </c>
      <c r="K332" s="332">
        <v>1</v>
      </c>
      <c r="L332" s="332">
        <v>1</v>
      </c>
      <c r="M332" s="332">
        <v>1</v>
      </c>
      <c r="N332" s="332">
        <v>1</v>
      </c>
    </row>
    <row r="333" spans="1:14" ht="13.5" customHeight="1" x14ac:dyDescent="0.25">
      <c r="A333" s="331" t="s">
        <v>77</v>
      </c>
      <c r="B333" s="331" t="s">
        <v>78</v>
      </c>
      <c r="C333" s="331" t="s">
        <v>47</v>
      </c>
      <c r="D333" s="332">
        <v>2023</v>
      </c>
      <c r="E333" s="332">
        <v>1</v>
      </c>
      <c r="F333" s="332">
        <v>1</v>
      </c>
      <c r="G333" s="332">
        <v>1</v>
      </c>
      <c r="H333" s="332">
        <v>1</v>
      </c>
      <c r="I333" s="332">
        <v>1</v>
      </c>
      <c r="J333" s="332">
        <v>1</v>
      </c>
      <c r="K333" s="332">
        <v>1</v>
      </c>
      <c r="L333" s="332">
        <v>1</v>
      </c>
      <c r="M333" s="332">
        <v>1</v>
      </c>
      <c r="N333" s="332">
        <v>1</v>
      </c>
    </row>
    <row r="334" spans="1:14" ht="13.5" customHeight="1" x14ac:dyDescent="0.25">
      <c r="A334" s="331" t="s">
        <v>77</v>
      </c>
      <c r="B334" s="331" t="s">
        <v>78</v>
      </c>
      <c r="C334" s="331" t="s">
        <v>1581</v>
      </c>
      <c r="D334" s="332">
        <v>2023</v>
      </c>
      <c r="E334" s="332">
        <v>1</v>
      </c>
      <c r="F334" s="332">
        <v>1</v>
      </c>
      <c r="G334" s="332">
        <v>1</v>
      </c>
      <c r="H334" s="332">
        <v>1</v>
      </c>
      <c r="I334" s="332">
        <v>1</v>
      </c>
      <c r="J334" s="332">
        <v>1</v>
      </c>
      <c r="K334" s="332">
        <v>1</v>
      </c>
      <c r="L334" s="332">
        <v>1</v>
      </c>
      <c r="M334" s="332">
        <v>1</v>
      </c>
      <c r="N334" s="332">
        <v>1</v>
      </c>
    </row>
    <row r="335" spans="1:14" ht="13.5" customHeight="1" x14ac:dyDescent="0.25">
      <c r="A335" s="331" t="s">
        <v>77</v>
      </c>
      <c r="B335" s="331" t="s">
        <v>78</v>
      </c>
      <c r="C335" s="331" t="s">
        <v>1582</v>
      </c>
      <c r="D335" s="332">
        <v>2023</v>
      </c>
      <c r="E335" s="332">
        <v>1</v>
      </c>
      <c r="F335" s="332">
        <v>1</v>
      </c>
      <c r="G335" s="332">
        <v>1</v>
      </c>
      <c r="H335" s="332">
        <v>1</v>
      </c>
      <c r="I335" s="332">
        <v>1</v>
      </c>
      <c r="J335" s="332">
        <v>1</v>
      </c>
      <c r="K335" s="332">
        <v>1</v>
      </c>
      <c r="L335" s="332">
        <v>1</v>
      </c>
      <c r="M335" s="332">
        <v>1</v>
      </c>
      <c r="N335" s="332">
        <v>1</v>
      </c>
    </row>
    <row r="336" spans="1:14" ht="13.5" customHeight="1" x14ac:dyDescent="0.25">
      <c r="A336" s="331" t="s">
        <v>77</v>
      </c>
      <c r="B336" s="331" t="s">
        <v>79</v>
      </c>
      <c r="C336" s="331" t="s">
        <v>1582</v>
      </c>
      <c r="D336" s="332">
        <v>2023</v>
      </c>
      <c r="E336" s="332">
        <v>1</v>
      </c>
      <c r="F336" s="332">
        <v>1</v>
      </c>
      <c r="G336" s="332">
        <v>1</v>
      </c>
      <c r="H336" s="332">
        <v>1</v>
      </c>
      <c r="I336" s="332">
        <v>1</v>
      </c>
      <c r="J336" s="332">
        <v>1</v>
      </c>
      <c r="K336" s="332">
        <v>1</v>
      </c>
      <c r="L336" s="332">
        <v>1</v>
      </c>
      <c r="M336" s="332">
        <v>1</v>
      </c>
      <c r="N336" s="332">
        <v>1</v>
      </c>
    </row>
    <row r="337" spans="1:14" ht="13.5" customHeight="1" x14ac:dyDescent="0.25">
      <c r="A337" s="331" t="s">
        <v>77</v>
      </c>
      <c r="B337" s="331" t="s">
        <v>79</v>
      </c>
      <c r="C337" s="331" t="s">
        <v>1583</v>
      </c>
      <c r="D337" s="332">
        <v>2023</v>
      </c>
      <c r="E337" s="332">
        <v>1</v>
      </c>
      <c r="F337" s="332">
        <v>1</v>
      </c>
      <c r="G337" s="332">
        <v>1</v>
      </c>
      <c r="H337" s="332">
        <v>1</v>
      </c>
      <c r="I337" s="332">
        <v>1</v>
      </c>
      <c r="J337" s="332">
        <v>1</v>
      </c>
      <c r="K337" s="332">
        <v>1</v>
      </c>
      <c r="L337" s="332">
        <v>1</v>
      </c>
      <c r="M337" s="332">
        <v>1</v>
      </c>
      <c r="N337" s="332">
        <v>1</v>
      </c>
    </row>
    <row r="338" spans="1:14" ht="13.5" customHeight="1" x14ac:dyDescent="0.25">
      <c r="A338" s="331" t="s">
        <v>77</v>
      </c>
      <c r="B338" s="331" t="s">
        <v>79</v>
      </c>
      <c r="C338" s="331" t="s">
        <v>1584</v>
      </c>
      <c r="D338" s="332">
        <v>2023</v>
      </c>
      <c r="E338" s="332">
        <v>1</v>
      </c>
      <c r="F338" s="332">
        <v>1</v>
      </c>
      <c r="G338" s="332">
        <v>1</v>
      </c>
      <c r="H338" s="332">
        <v>1</v>
      </c>
      <c r="I338" s="332">
        <v>1</v>
      </c>
      <c r="J338" s="332">
        <v>1</v>
      </c>
      <c r="K338" s="332">
        <v>1</v>
      </c>
      <c r="L338" s="332">
        <v>1</v>
      </c>
      <c r="M338" s="332">
        <v>1</v>
      </c>
      <c r="N338" s="332">
        <v>1</v>
      </c>
    </row>
    <row r="339" spans="1:14" ht="13.5" customHeight="1" x14ac:dyDescent="0.25">
      <c r="A339" s="331" t="s">
        <v>77</v>
      </c>
      <c r="B339" s="331" t="s">
        <v>79</v>
      </c>
      <c r="C339" s="331" t="s">
        <v>1585</v>
      </c>
      <c r="D339" s="332">
        <v>2023</v>
      </c>
      <c r="E339" s="332">
        <v>1</v>
      </c>
      <c r="F339" s="332">
        <v>1</v>
      </c>
      <c r="G339" s="332">
        <v>1</v>
      </c>
      <c r="H339" s="332">
        <v>1</v>
      </c>
      <c r="I339" s="332">
        <v>1</v>
      </c>
      <c r="J339" s="332">
        <v>1</v>
      </c>
      <c r="K339" s="332">
        <v>1</v>
      </c>
      <c r="L339" s="332">
        <v>1</v>
      </c>
      <c r="M339" s="332">
        <v>1</v>
      </c>
      <c r="N339" s="332">
        <v>1</v>
      </c>
    </row>
    <row r="340" spans="1:14" ht="13.5" customHeight="1" x14ac:dyDescent="0.25">
      <c r="A340" s="331" t="s">
        <v>77</v>
      </c>
      <c r="B340" s="331" t="s">
        <v>1710</v>
      </c>
      <c r="C340" s="331" t="s">
        <v>47</v>
      </c>
      <c r="D340" s="332">
        <v>2023</v>
      </c>
      <c r="E340" s="332">
        <v>0.96586283880740553</v>
      </c>
      <c r="F340" s="332">
        <v>1</v>
      </c>
      <c r="G340" s="332">
        <v>1</v>
      </c>
      <c r="H340" s="332">
        <v>1</v>
      </c>
      <c r="I340" s="332">
        <v>1</v>
      </c>
      <c r="J340" s="332">
        <v>1</v>
      </c>
      <c r="K340" s="332">
        <v>1</v>
      </c>
      <c r="L340" s="332">
        <v>1</v>
      </c>
      <c r="M340" s="332">
        <v>1</v>
      </c>
      <c r="N340" s="332">
        <v>1</v>
      </c>
    </row>
    <row r="341" spans="1:14" ht="13.5" customHeight="1" x14ac:dyDescent="0.25">
      <c r="A341" s="331" t="s">
        <v>80</v>
      </c>
      <c r="B341" s="331" t="s">
        <v>81</v>
      </c>
      <c r="C341" s="331" t="s">
        <v>47</v>
      </c>
      <c r="D341" s="332">
        <v>2023</v>
      </c>
      <c r="E341" s="332">
        <v>1</v>
      </c>
      <c r="F341" s="332">
        <v>1</v>
      </c>
      <c r="G341" s="332">
        <v>1</v>
      </c>
      <c r="H341" s="332">
        <v>1</v>
      </c>
      <c r="I341" s="332">
        <v>1</v>
      </c>
      <c r="J341" s="332">
        <v>1</v>
      </c>
      <c r="K341" s="332">
        <v>1</v>
      </c>
      <c r="L341" s="332">
        <v>1</v>
      </c>
      <c r="M341" s="332">
        <v>1</v>
      </c>
      <c r="N341" s="332">
        <v>1</v>
      </c>
    </row>
    <row r="342" spans="1:14" ht="13.5" customHeight="1" x14ac:dyDescent="0.25">
      <c r="A342" s="331" t="s">
        <v>80</v>
      </c>
      <c r="B342" s="331" t="s">
        <v>81</v>
      </c>
      <c r="C342" s="331" t="s">
        <v>1581</v>
      </c>
      <c r="D342" s="332">
        <v>2023</v>
      </c>
      <c r="E342" s="332">
        <v>1</v>
      </c>
      <c r="F342" s="332">
        <v>1</v>
      </c>
      <c r="G342" s="332">
        <v>1</v>
      </c>
      <c r="H342" s="332">
        <v>1</v>
      </c>
      <c r="I342" s="332">
        <v>1</v>
      </c>
      <c r="J342" s="332">
        <v>1</v>
      </c>
      <c r="K342" s="332">
        <v>1</v>
      </c>
      <c r="L342" s="332">
        <v>1</v>
      </c>
      <c r="M342" s="332">
        <v>1</v>
      </c>
      <c r="N342" s="332">
        <v>1</v>
      </c>
    </row>
    <row r="343" spans="1:14" ht="13.5" customHeight="1" x14ac:dyDescent="0.25">
      <c r="A343" s="331" t="s">
        <v>80</v>
      </c>
      <c r="B343" s="331" t="s">
        <v>81</v>
      </c>
      <c r="C343" s="331" t="s">
        <v>1582</v>
      </c>
      <c r="D343" s="332">
        <v>2023</v>
      </c>
      <c r="E343" s="332">
        <v>1</v>
      </c>
      <c r="F343" s="332">
        <v>1</v>
      </c>
      <c r="G343" s="332">
        <v>1</v>
      </c>
      <c r="H343" s="332">
        <v>1</v>
      </c>
      <c r="I343" s="332">
        <v>1</v>
      </c>
      <c r="J343" s="332">
        <v>1</v>
      </c>
      <c r="K343" s="332">
        <v>1</v>
      </c>
      <c r="L343" s="332">
        <v>1</v>
      </c>
      <c r="M343" s="332">
        <v>1</v>
      </c>
      <c r="N343" s="332">
        <v>1</v>
      </c>
    </row>
    <row r="344" spans="1:14" ht="13.5" customHeight="1" x14ac:dyDescent="0.25">
      <c r="A344" s="331" t="s">
        <v>80</v>
      </c>
      <c r="B344" s="331" t="s">
        <v>81</v>
      </c>
      <c r="C344" s="331" t="s">
        <v>1583</v>
      </c>
      <c r="D344" s="332">
        <v>2023</v>
      </c>
      <c r="E344" s="332">
        <v>1</v>
      </c>
      <c r="F344" s="332">
        <v>1</v>
      </c>
      <c r="G344" s="332">
        <v>1</v>
      </c>
      <c r="H344" s="332">
        <v>1</v>
      </c>
      <c r="I344" s="332">
        <v>1</v>
      </c>
      <c r="J344" s="332">
        <v>1</v>
      </c>
      <c r="K344" s="332">
        <v>1</v>
      </c>
      <c r="L344" s="332">
        <v>1</v>
      </c>
      <c r="M344" s="332">
        <v>1</v>
      </c>
      <c r="N344" s="332">
        <v>1</v>
      </c>
    </row>
    <row r="345" spans="1:14" ht="13.5" customHeight="1" x14ac:dyDescent="0.25">
      <c r="A345" s="331" t="s">
        <v>80</v>
      </c>
      <c r="B345" s="331" t="s">
        <v>81</v>
      </c>
      <c r="C345" s="331" t="s">
        <v>1584</v>
      </c>
      <c r="D345" s="332">
        <v>2023</v>
      </c>
      <c r="E345" s="332">
        <v>1</v>
      </c>
      <c r="F345" s="332">
        <v>1</v>
      </c>
      <c r="G345" s="332">
        <v>1</v>
      </c>
      <c r="H345" s="332">
        <v>1</v>
      </c>
      <c r="I345" s="332">
        <v>1</v>
      </c>
      <c r="J345" s="332">
        <v>1</v>
      </c>
      <c r="K345" s="332">
        <v>1</v>
      </c>
      <c r="L345" s="332">
        <v>1</v>
      </c>
      <c r="M345" s="332">
        <v>1</v>
      </c>
      <c r="N345" s="332">
        <v>1</v>
      </c>
    </row>
    <row r="346" spans="1:14" ht="13.5" customHeight="1" x14ac:dyDescent="0.25">
      <c r="A346" s="331" t="s">
        <v>80</v>
      </c>
      <c r="B346" s="331" t="s">
        <v>81</v>
      </c>
      <c r="C346" s="331" t="s">
        <v>1585</v>
      </c>
      <c r="D346" s="332">
        <v>2023</v>
      </c>
      <c r="E346" s="332">
        <v>1</v>
      </c>
      <c r="F346" s="332">
        <v>1</v>
      </c>
      <c r="G346" s="332">
        <v>1</v>
      </c>
      <c r="H346" s="332">
        <v>1</v>
      </c>
      <c r="I346" s="332">
        <v>1</v>
      </c>
      <c r="J346" s="332">
        <v>1</v>
      </c>
      <c r="K346" s="332">
        <v>1</v>
      </c>
      <c r="L346" s="332">
        <v>1</v>
      </c>
      <c r="M346" s="332">
        <v>1</v>
      </c>
      <c r="N346" s="332">
        <v>1</v>
      </c>
    </row>
    <row r="347" spans="1:14" ht="13.5" customHeight="1" x14ac:dyDescent="0.25">
      <c r="A347" s="331" t="s">
        <v>80</v>
      </c>
      <c r="B347" s="331" t="s">
        <v>82</v>
      </c>
      <c r="C347" s="331" t="s">
        <v>47</v>
      </c>
      <c r="D347" s="332">
        <v>2023</v>
      </c>
      <c r="E347" s="332">
        <v>1</v>
      </c>
      <c r="F347" s="332">
        <v>1</v>
      </c>
      <c r="G347" s="332">
        <v>1</v>
      </c>
      <c r="H347" s="332">
        <v>1</v>
      </c>
      <c r="I347" s="332">
        <v>1</v>
      </c>
      <c r="J347" s="332">
        <v>1</v>
      </c>
      <c r="K347" s="332">
        <v>1</v>
      </c>
      <c r="L347" s="332">
        <v>1</v>
      </c>
      <c r="M347" s="332">
        <v>1</v>
      </c>
      <c r="N347" s="332">
        <v>1</v>
      </c>
    </row>
    <row r="348" spans="1:14" ht="13.5" customHeight="1" x14ac:dyDescent="0.25">
      <c r="A348" s="331" t="s">
        <v>80</v>
      </c>
      <c r="B348" s="331" t="s">
        <v>82</v>
      </c>
      <c r="C348" s="331" t="s">
        <v>1581</v>
      </c>
      <c r="D348" s="332">
        <v>2023</v>
      </c>
      <c r="E348" s="332">
        <v>1</v>
      </c>
      <c r="F348" s="332">
        <v>1</v>
      </c>
      <c r="G348" s="332">
        <v>1</v>
      </c>
      <c r="H348" s="332">
        <v>1</v>
      </c>
      <c r="I348" s="332">
        <v>1</v>
      </c>
      <c r="J348" s="332">
        <v>1</v>
      </c>
      <c r="K348" s="332">
        <v>1</v>
      </c>
      <c r="L348" s="332">
        <v>1</v>
      </c>
      <c r="M348" s="332">
        <v>1</v>
      </c>
      <c r="N348" s="332">
        <v>1</v>
      </c>
    </row>
    <row r="349" spans="1:14" ht="13.5" customHeight="1" x14ac:dyDescent="0.25">
      <c r="A349" s="331" t="s">
        <v>80</v>
      </c>
      <c r="B349" s="331" t="s">
        <v>82</v>
      </c>
      <c r="C349" s="331" t="s">
        <v>1582</v>
      </c>
      <c r="D349" s="332">
        <v>2023</v>
      </c>
      <c r="E349" s="332">
        <v>1</v>
      </c>
      <c r="F349" s="332">
        <v>1</v>
      </c>
      <c r="G349" s="332">
        <v>1</v>
      </c>
      <c r="H349" s="332">
        <v>1</v>
      </c>
      <c r="I349" s="332">
        <v>1</v>
      </c>
      <c r="J349" s="332">
        <v>1</v>
      </c>
      <c r="K349" s="332">
        <v>1</v>
      </c>
      <c r="L349" s="332">
        <v>1</v>
      </c>
      <c r="M349" s="332">
        <v>1</v>
      </c>
      <c r="N349" s="332">
        <v>1</v>
      </c>
    </row>
    <row r="350" spans="1:14" ht="13.5" customHeight="1" x14ac:dyDescent="0.25">
      <c r="A350" s="331" t="s">
        <v>80</v>
      </c>
      <c r="B350" s="331" t="s">
        <v>82</v>
      </c>
      <c r="C350" s="331" t="s">
        <v>1583</v>
      </c>
      <c r="D350" s="332">
        <v>2023</v>
      </c>
      <c r="E350" s="332">
        <v>1</v>
      </c>
      <c r="F350" s="332">
        <v>1</v>
      </c>
      <c r="G350" s="332">
        <v>1</v>
      </c>
      <c r="H350" s="332">
        <v>1</v>
      </c>
      <c r="I350" s="332">
        <v>1</v>
      </c>
      <c r="J350" s="332">
        <v>1</v>
      </c>
      <c r="K350" s="332">
        <v>1</v>
      </c>
      <c r="L350" s="332">
        <v>1</v>
      </c>
      <c r="M350" s="332">
        <v>1</v>
      </c>
      <c r="N350" s="332">
        <v>1</v>
      </c>
    </row>
    <row r="351" spans="1:14" ht="13.5" customHeight="1" x14ac:dyDescent="0.25">
      <c r="A351" s="331" t="s">
        <v>80</v>
      </c>
      <c r="B351" s="331" t="s">
        <v>82</v>
      </c>
      <c r="C351" s="331" t="s">
        <v>1584</v>
      </c>
      <c r="D351" s="332">
        <v>2023</v>
      </c>
      <c r="E351" s="332">
        <v>1</v>
      </c>
      <c r="F351" s="332">
        <v>1</v>
      </c>
      <c r="G351" s="332">
        <v>1</v>
      </c>
      <c r="H351" s="332">
        <v>1</v>
      </c>
      <c r="I351" s="332">
        <v>1</v>
      </c>
      <c r="J351" s="332">
        <v>1</v>
      </c>
      <c r="K351" s="332">
        <v>1</v>
      </c>
      <c r="L351" s="332">
        <v>1</v>
      </c>
      <c r="M351" s="332">
        <v>1</v>
      </c>
      <c r="N351" s="332">
        <v>1</v>
      </c>
    </row>
    <row r="352" spans="1:14" ht="13.5" customHeight="1" x14ac:dyDescent="0.25">
      <c r="A352" s="331" t="s">
        <v>80</v>
      </c>
      <c r="B352" s="331" t="s">
        <v>82</v>
      </c>
      <c r="C352" s="331" t="s">
        <v>1585</v>
      </c>
      <c r="D352" s="332">
        <v>2023</v>
      </c>
      <c r="E352" s="332">
        <v>1</v>
      </c>
      <c r="F352" s="332">
        <v>1</v>
      </c>
      <c r="G352" s="332">
        <v>1</v>
      </c>
      <c r="H352" s="332">
        <v>1</v>
      </c>
      <c r="I352" s="332">
        <v>1</v>
      </c>
      <c r="J352" s="332">
        <v>1</v>
      </c>
      <c r="K352" s="332">
        <v>1</v>
      </c>
      <c r="L352" s="332">
        <v>1</v>
      </c>
      <c r="M352" s="332">
        <v>1</v>
      </c>
      <c r="N352" s="332">
        <v>1</v>
      </c>
    </row>
    <row r="353" spans="1:14" ht="13.5" customHeight="1" x14ac:dyDescent="0.25">
      <c r="A353" s="331" t="s">
        <v>80</v>
      </c>
      <c r="B353" s="331" t="s">
        <v>83</v>
      </c>
      <c r="C353" s="331" t="s">
        <v>47</v>
      </c>
      <c r="D353" s="332">
        <v>2023</v>
      </c>
      <c r="E353" s="332">
        <v>1</v>
      </c>
      <c r="F353" s="332">
        <v>1</v>
      </c>
      <c r="G353" s="332">
        <v>1</v>
      </c>
      <c r="H353" s="332">
        <v>1</v>
      </c>
      <c r="I353" s="332">
        <v>1</v>
      </c>
      <c r="J353" s="332">
        <v>1</v>
      </c>
      <c r="K353" s="332">
        <v>1</v>
      </c>
      <c r="L353" s="332">
        <v>1</v>
      </c>
      <c r="M353" s="332">
        <v>1</v>
      </c>
      <c r="N353" s="332">
        <v>1</v>
      </c>
    </row>
    <row r="354" spans="1:14" ht="13.5" customHeight="1" x14ac:dyDescent="0.25">
      <c r="A354" s="331" t="s">
        <v>80</v>
      </c>
      <c r="B354" s="331" t="s">
        <v>83</v>
      </c>
      <c r="C354" s="331" t="s">
        <v>1581</v>
      </c>
      <c r="D354" s="332">
        <v>2023</v>
      </c>
      <c r="E354" s="332">
        <v>1</v>
      </c>
      <c r="F354" s="332">
        <v>1</v>
      </c>
      <c r="G354" s="332">
        <v>1</v>
      </c>
      <c r="H354" s="332">
        <v>1</v>
      </c>
      <c r="I354" s="332">
        <v>1</v>
      </c>
      <c r="J354" s="332">
        <v>1</v>
      </c>
      <c r="K354" s="332">
        <v>1</v>
      </c>
      <c r="L354" s="332">
        <v>1</v>
      </c>
      <c r="M354" s="332">
        <v>1</v>
      </c>
      <c r="N354" s="332">
        <v>1</v>
      </c>
    </row>
    <row r="355" spans="1:14" ht="13.5" customHeight="1" x14ac:dyDescent="0.25">
      <c r="A355" s="331" t="s">
        <v>80</v>
      </c>
      <c r="B355" s="331" t="s">
        <v>83</v>
      </c>
      <c r="C355" s="331" t="s">
        <v>1582</v>
      </c>
      <c r="D355" s="332">
        <v>2023</v>
      </c>
      <c r="E355" s="332">
        <v>1</v>
      </c>
      <c r="F355" s="332">
        <v>1</v>
      </c>
      <c r="G355" s="332">
        <v>1</v>
      </c>
      <c r="H355" s="332">
        <v>1</v>
      </c>
      <c r="I355" s="332">
        <v>1</v>
      </c>
      <c r="J355" s="332">
        <v>1</v>
      </c>
      <c r="K355" s="332">
        <v>1</v>
      </c>
      <c r="L355" s="332">
        <v>1</v>
      </c>
      <c r="M355" s="332">
        <v>1</v>
      </c>
      <c r="N355" s="332">
        <v>1</v>
      </c>
    </row>
    <row r="356" spans="1:14" ht="13.5" customHeight="1" x14ac:dyDescent="0.25">
      <c r="A356" s="331" t="s">
        <v>80</v>
      </c>
      <c r="B356" s="331" t="s">
        <v>83</v>
      </c>
      <c r="C356" s="331" t="s">
        <v>1583</v>
      </c>
      <c r="D356" s="332">
        <v>2023</v>
      </c>
      <c r="E356" s="332">
        <v>1</v>
      </c>
      <c r="F356" s="332">
        <v>1</v>
      </c>
      <c r="G356" s="332">
        <v>1</v>
      </c>
      <c r="H356" s="332">
        <v>1</v>
      </c>
      <c r="I356" s="332">
        <v>1</v>
      </c>
      <c r="J356" s="332">
        <v>1</v>
      </c>
      <c r="K356" s="332">
        <v>1</v>
      </c>
      <c r="L356" s="332">
        <v>1</v>
      </c>
      <c r="M356" s="332">
        <v>1</v>
      </c>
      <c r="N356" s="332">
        <v>1</v>
      </c>
    </row>
    <row r="357" spans="1:14" ht="13.5" customHeight="1" x14ac:dyDescent="0.25">
      <c r="A357" s="331" t="s">
        <v>80</v>
      </c>
      <c r="B357" s="331" t="s">
        <v>83</v>
      </c>
      <c r="C357" s="331" t="s">
        <v>1584</v>
      </c>
      <c r="D357" s="332">
        <v>2023</v>
      </c>
      <c r="E357" s="332">
        <v>1</v>
      </c>
      <c r="F357" s="332">
        <v>1</v>
      </c>
      <c r="G357" s="332">
        <v>1</v>
      </c>
      <c r="H357" s="332">
        <v>1</v>
      </c>
      <c r="I357" s="332">
        <v>1</v>
      </c>
      <c r="J357" s="332">
        <v>1</v>
      </c>
      <c r="K357" s="332">
        <v>1</v>
      </c>
      <c r="L357" s="332">
        <v>1</v>
      </c>
      <c r="M357" s="332">
        <v>1</v>
      </c>
      <c r="N357" s="332">
        <v>1</v>
      </c>
    </row>
    <row r="358" spans="1:14" ht="13.5" customHeight="1" x14ac:dyDescent="0.25">
      <c r="A358" s="331" t="s">
        <v>80</v>
      </c>
      <c r="B358" s="331" t="s">
        <v>83</v>
      </c>
      <c r="C358" s="331" t="s">
        <v>1585</v>
      </c>
      <c r="D358" s="332">
        <v>2023</v>
      </c>
      <c r="E358" s="332">
        <v>1</v>
      </c>
      <c r="F358" s="332">
        <v>1</v>
      </c>
      <c r="G358" s="332">
        <v>1</v>
      </c>
      <c r="H358" s="332">
        <v>1</v>
      </c>
      <c r="I358" s="332">
        <v>1</v>
      </c>
      <c r="J358" s="332">
        <v>1</v>
      </c>
      <c r="K358" s="332">
        <v>1</v>
      </c>
      <c r="L358" s="332">
        <v>1</v>
      </c>
      <c r="M358" s="332">
        <v>1</v>
      </c>
      <c r="N358" s="332">
        <v>1</v>
      </c>
    </row>
    <row r="359" spans="1:14" ht="13.5" customHeight="1" x14ac:dyDescent="0.25">
      <c r="A359" s="331" t="s">
        <v>80</v>
      </c>
      <c r="B359" s="331" t="s">
        <v>84</v>
      </c>
      <c r="C359" s="331" t="s">
        <v>47</v>
      </c>
      <c r="D359" s="332">
        <v>2023</v>
      </c>
      <c r="E359" s="332">
        <v>1</v>
      </c>
      <c r="F359" s="332">
        <v>1</v>
      </c>
      <c r="G359" s="332">
        <v>1</v>
      </c>
      <c r="H359" s="332">
        <v>1</v>
      </c>
      <c r="I359" s="332">
        <v>1</v>
      </c>
      <c r="J359" s="332">
        <v>1</v>
      </c>
      <c r="K359" s="332">
        <v>1</v>
      </c>
      <c r="L359" s="332">
        <v>1</v>
      </c>
      <c r="M359" s="332">
        <v>1</v>
      </c>
      <c r="N359" s="332">
        <v>1</v>
      </c>
    </row>
    <row r="360" spans="1:14" ht="13.5" customHeight="1" x14ac:dyDescent="0.25">
      <c r="A360" s="331" t="s">
        <v>80</v>
      </c>
      <c r="B360" s="331" t="s">
        <v>84</v>
      </c>
      <c r="C360" s="331" t="s">
        <v>1581</v>
      </c>
      <c r="D360" s="332">
        <v>2023</v>
      </c>
      <c r="E360" s="332">
        <v>1</v>
      </c>
      <c r="F360" s="332">
        <v>1</v>
      </c>
      <c r="G360" s="332">
        <v>1</v>
      </c>
      <c r="H360" s="332">
        <v>1</v>
      </c>
      <c r="I360" s="332">
        <v>1</v>
      </c>
      <c r="J360" s="332">
        <v>1</v>
      </c>
      <c r="K360" s="332">
        <v>1</v>
      </c>
      <c r="L360" s="332">
        <v>1</v>
      </c>
      <c r="M360" s="332">
        <v>1</v>
      </c>
      <c r="N360" s="332">
        <v>1</v>
      </c>
    </row>
    <row r="361" spans="1:14" ht="13.5" customHeight="1" x14ac:dyDescent="0.25">
      <c r="A361" s="331" t="s">
        <v>80</v>
      </c>
      <c r="B361" s="331" t="s">
        <v>84</v>
      </c>
      <c r="C361" s="331" t="s">
        <v>1582</v>
      </c>
      <c r="D361" s="332">
        <v>2023</v>
      </c>
      <c r="E361" s="332">
        <v>1</v>
      </c>
      <c r="F361" s="332">
        <v>1</v>
      </c>
      <c r="G361" s="332">
        <v>1</v>
      </c>
      <c r="H361" s="332">
        <v>1</v>
      </c>
      <c r="I361" s="332">
        <v>1</v>
      </c>
      <c r="J361" s="332">
        <v>1</v>
      </c>
      <c r="K361" s="332">
        <v>1</v>
      </c>
      <c r="L361" s="332">
        <v>1</v>
      </c>
      <c r="M361" s="332">
        <v>1</v>
      </c>
      <c r="N361" s="332">
        <v>1</v>
      </c>
    </row>
    <row r="362" spans="1:14" ht="13.5" customHeight="1" x14ac:dyDescent="0.25">
      <c r="A362" s="331" t="s">
        <v>80</v>
      </c>
      <c r="B362" s="331" t="s">
        <v>84</v>
      </c>
      <c r="C362" s="331" t="s">
        <v>1583</v>
      </c>
      <c r="D362" s="332">
        <v>2023</v>
      </c>
      <c r="E362" s="332">
        <v>1</v>
      </c>
      <c r="F362" s="332">
        <v>1</v>
      </c>
      <c r="G362" s="332">
        <v>1</v>
      </c>
      <c r="H362" s="332">
        <v>1</v>
      </c>
      <c r="I362" s="332">
        <v>1</v>
      </c>
      <c r="J362" s="332">
        <v>1</v>
      </c>
      <c r="K362" s="332">
        <v>1</v>
      </c>
      <c r="L362" s="332">
        <v>1</v>
      </c>
      <c r="M362" s="332">
        <v>1</v>
      </c>
      <c r="N362" s="332">
        <v>1</v>
      </c>
    </row>
    <row r="363" spans="1:14" ht="13.5" customHeight="1" x14ac:dyDescent="0.25">
      <c r="A363" s="331" t="s">
        <v>80</v>
      </c>
      <c r="B363" s="331" t="s">
        <v>84</v>
      </c>
      <c r="C363" s="331" t="s">
        <v>1584</v>
      </c>
      <c r="D363" s="332">
        <v>2023</v>
      </c>
      <c r="E363" s="332">
        <v>1</v>
      </c>
      <c r="F363" s="332">
        <v>1</v>
      </c>
      <c r="G363" s="332">
        <v>1</v>
      </c>
      <c r="H363" s="332">
        <v>1</v>
      </c>
      <c r="I363" s="332">
        <v>1</v>
      </c>
      <c r="J363" s="332">
        <v>1</v>
      </c>
      <c r="K363" s="332">
        <v>1</v>
      </c>
      <c r="L363" s="332">
        <v>1</v>
      </c>
      <c r="M363" s="332">
        <v>1</v>
      </c>
      <c r="N363" s="332">
        <v>1</v>
      </c>
    </row>
    <row r="364" spans="1:14" ht="13.5" customHeight="1" x14ac:dyDescent="0.25">
      <c r="A364" s="331" t="s">
        <v>80</v>
      </c>
      <c r="B364" s="331" t="s">
        <v>84</v>
      </c>
      <c r="C364" s="331" t="s">
        <v>1585</v>
      </c>
      <c r="D364" s="332">
        <v>2023</v>
      </c>
      <c r="E364" s="332">
        <v>1</v>
      </c>
      <c r="F364" s="332">
        <v>1</v>
      </c>
      <c r="G364" s="332">
        <v>1</v>
      </c>
      <c r="H364" s="332">
        <v>1</v>
      </c>
      <c r="I364" s="332">
        <v>1</v>
      </c>
      <c r="J364" s="332">
        <v>1</v>
      </c>
      <c r="K364" s="332">
        <v>1</v>
      </c>
      <c r="L364" s="332">
        <v>1</v>
      </c>
      <c r="M364" s="332">
        <v>1</v>
      </c>
      <c r="N364" s="332">
        <v>1</v>
      </c>
    </row>
    <row r="365" spans="1:14" ht="13.5" customHeight="1" x14ac:dyDescent="0.25">
      <c r="A365" s="331" t="s">
        <v>80</v>
      </c>
      <c r="B365" s="331" t="s">
        <v>1711</v>
      </c>
      <c r="C365" s="331" t="s">
        <v>47</v>
      </c>
      <c r="D365" s="332">
        <v>2023</v>
      </c>
      <c r="E365" s="332">
        <v>0.98477411089819</v>
      </c>
      <c r="F365" s="332">
        <v>1</v>
      </c>
      <c r="G365" s="332">
        <v>1</v>
      </c>
      <c r="H365" s="332">
        <v>1</v>
      </c>
      <c r="I365" s="332">
        <v>1</v>
      </c>
      <c r="J365" s="332">
        <v>1</v>
      </c>
      <c r="K365" s="332">
        <v>1</v>
      </c>
      <c r="L365" s="332">
        <v>1</v>
      </c>
      <c r="M365" s="332">
        <v>1</v>
      </c>
      <c r="N365" s="332">
        <v>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H387"/>
  <sheetViews>
    <sheetView zoomScale="70" zoomScaleNormal="70" workbookViewId="0">
      <pane xSplit="1" ySplit="4" topLeftCell="B5" activePane="bottomRight" state="frozen"/>
      <selection pane="topRight"/>
      <selection pane="bottomLeft"/>
      <selection pane="bottomRight" activeCell="B5" sqref="B5"/>
    </sheetView>
  </sheetViews>
  <sheetFormatPr defaultColWidth="9.109375" defaultRowHeight="12.75" customHeight="1" x14ac:dyDescent="0.25"/>
  <cols>
    <col min="1" max="1" width="24" style="102" customWidth="1"/>
    <col min="2" max="2" width="29.33203125" style="102" customWidth="1"/>
    <col min="3" max="3" width="24.33203125" style="102" customWidth="1"/>
    <col min="4" max="4" width="15.6640625" style="102" customWidth="1"/>
    <col min="5" max="8" width="9.44140625" style="103" customWidth="1"/>
    <col min="9" max="12" width="9.44140625" style="115" customWidth="1"/>
    <col min="13" max="24" width="9.44140625" style="103" customWidth="1"/>
    <col min="25" max="47" width="9.44140625" style="115" customWidth="1"/>
    <col min="48" max="60" width="9.109375" style="115"/>
    <col min="61" max="16384" width="9.109375" style="102"/>
  </cols>
  <sheetData>
    <row r="1" spans="1:60" ht="15.6" x14ac:dyDescent="0.3">
      <c r="A1" s="24" t="s">
        <v>2327</v>
      </c>
    </row>
    <row r="2" spans="1:60" s="69" customFormat="1" ht="13.95" customHeight="1" x14ac:dyDescent="0.3">
      <c r="A2" s="166" t="s">
        <v>2081</v>
      </c>
      <c r="B2" s="165"/>
      <c r="C2" s="112"/>
      <c r="D2" s="113"/>
      <c r="E2" s="114"/>
      <c r="F2" s="114"/>
      <c r="G2" s="114"/>
      <c r="H2" s="114"/>
      <c r="I2" s="116"/>
      <c r="J2" s="116"/>
      <c r="K2" s="116"/>
      <c r="L2" s="116"/>
      <c r="M2" s="114"/>
      <c r="N2" s="114"/>
      <c r="O2" s="114"/>
      <c r="P2" s="114"/>
      <c r="Q2" s="114"/>
      <c r="R2" s="114"/>
      <c r="S2" s="114"/>
      <c r="T2" s="114"/>
      <c r="U2" s="114"/>
      <c r="V2" s="114"/>
      <c r="W2" s="114"/>
      <c r="X2" s="114"/>
      <c r="Y2" s="116"/>
      <c r="Z2" s="116"/>
      <c r="AA2" s="116"/>
      <c r="AB2" s="116"/>
      <c r="AC2" s="116"/>
      <c r="AD2" s="116"/>
      <c r="AE2" s="116"/>
      <c r="AF2" s="116"/>
      <c r="AG2" s="116"/>
      <c r="AH2" s="116"/>
      <c r="AI2" s="116"/>
      <c r="AJ2" s="116"/>
      <c r="AK2" s="116"/>
      <c r="AL2" s="116"/>
      <c r="AM2" s="116"/>
      <c r="AN2" s="116"/>
      <c r="AO2" s="116"/>
      <c r="AP2" s="116"/>
      <c r="AQ2" s="116"/>
      <c r="AR2" s="116"/>
      <c r="AS2" s="116"/>
      <c r="AT2" s="116"/>
      <c r="AU2" s="116"/>
      <c r="AV2" s="78"/>
      <c r="AW2" s="78"/>
      <c r="AX2" s="78"/>
      <c r="AY2" s="78"/>
      <c r="AZ2" s="78"/>
      <c r="BA2" s="78"/>
      <c r="BB2" s="78"/>
      <c r="BC2" s="78"/>
      <c r="BD2" s="78"/>
      <c r="BE2" s="78"/>
      <c r="BF2" s="78"/>
      <c r="BG2" s="78"/>
      <c r="BH2" s="78"/>
    </row>
    <row r="3" spans="1:60" s="69" customFormat="1" ht="13.95" customHeight="1" x14ac:dyDescent="0.3">
      <c r="A3" s="166"/>
      <c r="B3" s="165"/>
      <c r="C3" s="112"/>
      <c r="D3" s="113"/>
      <c r="E3" s="167" t="s">
        <v>899</v>
      </c>
      <c r="F3" s="167" t="s">
        <v>897</v>
      </c>
      <c r="G3" s="167" t="s">
        <v>895</v>
      </c>
      <c r="H3" s="167" t="s">
        <v>164</v>
      </c>
      <c r="I3" s="177" t="s">
        <v>899</v>
      </c>
      <c r="J3" s="177" t="s">
        <v>897</v>
      </c>
      <c r="K3" s="177" t="s">
        <v>895</v>
      </c>
      <c r="L3" s="177" t="s">
        <v>164</v>
      </c>
      <c r="M3" s="167" t="s">
        <v>899</v>
      </c>
      <c r="N3" s="167" t="s">
        <v>897</v>
      </c>
      <c r="O3" s="167" t="s">
        <v>895</v>
      </c>
      <c r="P3" s="167" t="s">
        <v>164</v>
      </c>
      <c r="Q3" s="167" t="s">
        <v>899</v>
      </c>
      <c r="R3" s="167" t="s">
        <v>897</v>
      </c>
      <c r="S3" s="167" t="s">
        <v>895</v>
      </c>
      <c r="T3" s="167" t="s">
        <v>164</v>
      </c>
      <c r="U3" s="167" t="s">
        <v>899</v>
      </c>
      <c r="V3" s="167" t="s">
        <v>897</v>
      </c>
      <c r="W3" s="167" t="s">
        <v>895</v>
      </c>
      <c r="X3" s="167" t="s">
        <v>164</v>
      </c>
      <c r="Y3" s="177" t="s">
        <v>899</v>
      </c>
      <c r="Z3" s="177" t="s">
        <v>897</v>
      </c>
      <c r="AA3" s="177" t="s">
        <v>895</v>
      </c>
      <c r="AB3" s="177" t="s">
        <v>164</v>
      </c>
      <c r="AC3" s="177" t="s">
        <v>899</v>
      </c>
      <c r="AD3" s="177" t="s">
        <v>897</v>
      </c>
      <c r="AE3" s="177" t="s">
        <v>895</v>
      </c>
      <c r="AF3" s="177" t="s">
        <v>164</v>
      </c>
      <c r="AG3" s="177" t="s">
        <v>899</v>
      </c>
      <c r="AH3" s="177" t="s">
        <v>897</v>
      </c>
      <c r="AI3" s="177" t="s">
        <v>895</v>
      </c>
      <c r="AJ3" s="177" t="s">
        <v>164</v>
      </c>
      <c r="AK3" s="177" t="s">
        <v>899</v>
      </c>
      <c r="AL3" s="177" t="s">
        <v>897</v>
      </c>
      <c r="AM3" s="177" t="s">
        <v>895</v>
      </c>
      <c r="AN3" s="177" t="s">
        <v>164</v>
      </c>
      <c r="AO3" s="177" t="s">
        <v>899</v>
      </c>
      <c r="AP3" s="177" t="s">
        <v>897</v>
      </c>
      <c r="AQ3" s="177" t="s">
        <v>895</v>
      </c>
      <c r="AR3" s="177" t="s">
        <v>164</v>
      </c>
      <c r="AS3" s="177" t="s">
        <v>899</v>
      </c>
      <c r="AT3" s="177" t="s">
        <v>897</v>
      </c>
      <c r="AU3" s="177" t="s">
        <v>895</v>
      </c>
      <c r="AV3" s="177" t="s">
        <v>164</v>
      </c>
      <c r="AW3" s="177" t="s">
        <v>899</v>
      </c>
      <c r="AX3" s="177" t="s">
        <v>897</v>
      </c>
      <c r="AY3" s="177" t="s">
        <v>895</v>
      </c>
      <c r="AZ3" s="177" t="s">
        <v>164</v>
      </c>
      <c r="BA3" s="177" t="s">
        <v>899</v>
      </c>
      <c r="BB3" s="177" t="s">
        <v>897</v>
      </c>
      <c r="BC3" s="177" t="s">
        <v>895</v>
      </c>
      <c r="BD3" s="177" t="s">
        <v>164</v>
      </c>
      <c r="BE3" s="177" t="s">
        <v>899</v>
      </c>
      <c r="BF3" s="177" t="s">
        <v>897</v>
      </c>
      <c r="BG3" s="177" t="s">
        <v>895</v>
      </c>
      <c r="BH3" s="177" t="s">
        <v>164</v>
      </c>
    </row>
    <row r="4" spans="1:60" ht="13.95" customHeight="1" x14ac:dyDescent="0.25">
      <c r="A4" s="162" t="s">
        <v>0</v>
      </c>
      <c r="B4" s="162" t="s">
        <v>1</v>
      </c>
      <c r="C4" s="162" t="s">
        <v>1579</v>
      </c>
      <c r="D4" s="162" t="s">
        <v>112</v>
      </c>
      <c r="E4" s="163" t="s">
        <v>1800</v>
      </c>
      <c r="F4" s="163" t="s">
        <v>1801</v>
      </c>
      <c r="G4" s="163" t="s">
        <v>1802</v>
      </c>
      <c r="H4" s="163" t="s">
        <v>1803</v>
      </c>
      <c r="I4" s="164" t="s">
        <v>122</v>
      </c>
      <c r="J4" s="164" t="s">
        <v>123</v>
      </c>
      <c r="K4" s="164" t="s">
        <v>124</v>
      </c>
      <c r="L4" s="164" t="s">
        <v>1796</v>
      </c>
      <c r="M4" s="163" t="s">
        <v>125</v>
      </c>
      <c r="N4" s="163" t="s">
        <v>126</v>
      </c>
      <c r="O4" s="163" t="s">
        <v>127</v>
      </c>
      <c r="P4" s="163" t="s">
        <v>1797</v>
      </c>
      <c r="Q4" s="163" t="s">
        <v>128</v>
      </c>
      <c r="R4" s="163" t="s">
        <v>129</v>
      </c>
      <c r="S4" s="163" t="s">
        <v>130</v>
      </c>
      <c r="T4" s="163" t="s">
        <v>159</v>
      </c>
      <c r="U4" s="163" t="s">
        <v>1932</v>
      </c>
      <c r="V4" s="163" t="s">
        <v>1933</v>
      </c>
      <c r="W4" s="163" t="s">
        <v>1934</v>
      </c>
      <c r="X4" s="163" t="s">
        <v>1935</v>
      </c>
      <c r="Y4" s="164" t="s">
        <v>131</v>
      </c>
      <c r="Z4" s="164" t="s">
        <v>1798</v>
      </c>
      <c r="AA4" s="164" t="s">
        <v>132</v>
      </c>
      <c r="AB4" s="164" t="s">
        <v>155</v>
      </c>
      <c r="AC4" s="164" t="s">
        <v>133</v>
      </c>
      <c r="AD4" s="164" t="s">
        <v>134</v>
      </c>
      <c r="AE4" s="164" t="s">
        <v>135</v>
      </c>
      <c r="AF4" s="164" t="s">
        <v>158</v>
      </c>
      <c r="AG4" s="164" t="s">
        <v>136</v>
      </c>
      <c r="AH4" s="164" t="s">
        <v>137</v>
      </c>
      <c r="AI4" s="164" t="s">
        <v>138</v>
      </c>
      <c r="AJ4" s="164" t="s">
        <v>1799</v>
      </c>
      <c r="AK4" s="164" t="s">
        <v>139</v>
      </c>
      <c r="AL4" s="164" t="s">
        <v>140</v>
      </c>
      <c r="AM4" s="164" t="s">
        <v>141</v>
      </c>
      <c r="AN4" s="164" t="s">
        <v>162</v>
      </c>
      <c r="AO4" s="164" t="s">
        <v>142</v>
      </c>
      <c r="AP4" s="164" t="s">
        <v>143</v>
      </c>
      <c r="AQ4" s="164" t="s">
        <v>144</v>
      </c>
      <c r="AR4" s="164" t="s">
        <v>163</v>
      </c>
      <c r="AS4" s="164" t="s">
        <v>145</v>
      </c>
      <c r="AT4" s="164" t="s">
        <v>146</v>
      </c>
      <c r="AU4" s="164" t="s">
        <v>147</v>
      </c>
      <c r="AV4" s="164" t="s">
        <v>157</v>
      </c>
      <c r="AW4" s="164" t="s">
        <v>148</v>
      </c>
      <c r="AX4" s="164" t="s">
        <v>149</v>
      </c>
      <c r="AY4" s="164" t="s">
        <v>150</v>
      </c>
      <c r="AZ4" s="164" t="s">
        <v>156</v>
      </c>
      <c r="BA4" s="164" t="s">
        <v>151</v>
      </c>
      <c r="BB4" s="164" t="s">
        <v>152</v>
      </c>
      <c r="BC4" s="164" t="s">
        <v>153</v>
      </c>
      <c r="BD4" s="164" t="s">
        <v>160</v>
      </c>
      <c r="BE4" s="164" t="s">
        <v>1301</v>
      </c>
      <c r="BF4" s="164" t="s">
        <v>1302</v>
      </c>
      <c r="BG4" s="164" t="s">
        <v>1303</v>
      </c>
      <c r="BH4" s="164" t="s">
        <v>161</v>
      </c>
    </row>
    <row r="5" spans="1:60" ht="12.75" customHeight="1" x14ac:dyDescent="0.25">
      <c r="A5" s="199" t="s">
        <v>894</v>
      </c>
      <c r="B5" s="199" t="s">
        <v>33</v>
      </c>
      <c r="C5" s="199" t="s">
        <v>34</v>
      </c>
      <c r="D5" s="200">
        <v>2022</v>
      </c>
      <c r="E5" s="201">
        <v>366.18434592495584</v>
      </c>
      <c r="F5" s="201">
        <v>916.46480078257787</v>
      </c>
      <c r="G5" s="201">
        <v>700.97550994716858</v>
      </c>
      <c r="H5" s="201">
        <v>1983.624656654702</v>
      </c>
      <c r="I5" s="202">
        <v>2.5139325882623562</v>
      </c>
      <c r="J5" s="202">
        <v>1.6271596895279272</v>
      </c>
      <c r="K5" s="202">
        <v>1.9059726962457297</v>
      </c>
      <c r="L5" s="202">
        <v>1.8893884542924229</v>
      </c>
      <c r="M5" s="227">
        <v>59.626518571317924</v>
      </c>
      <c r="N5" s="227">
        <v>38.593663131277076</v>
      </c>
      <c r="O5" s="227">
        <v>45.206668189807736</v>
      </c>
      <c r="P5" s="227">
        <v>44.813316110504935</v>
      </c>
      <c r="Q5" s="201">
        <v>172.37997566642548</v>
      </c>
      <c r="R5" s="201">
        <v>111.57409271665814</v>
      </c>
      <c r="S5" s="201">
        <v>130.69225823068186</v>
      </c>
      <c r="T5" s="201">
        <v>129.55507927938262</v>
      </c>
      <c r="U5" s="201">
        <v>181.12117488711795</v>
      </c>
      <c r="V5" s="201">
        <v>115.70459271665814</v>
      </c>
      <c r="W5" s="201">
        <v>133.56275823068185</v>
      </c>
      <c r="X5" s="201">
        <v>134.04414926991114</v>
      </c>
      <c r="Y5" s="202">
        <v>2.0465863860825992</v>
      </c>
      <c r="Z5" s="202">
        <v>2.0620000000000847</v>
      </c>
      <c r="AA5" s="202">
        <v>2.0230000000004176</v>
      </c>
      <c r="AB5" s="202">
        <v>2.0453727268374071</v>
      </c>
      <c r="AC5" s="202">
        <v>92.666646275668512</v>
      </c>
      <c r="AD5" s="202">
        <v>19.094552101771558</v>
      </c>
      <c r="AE5" s="202">
        <v>16.206763825760479</v>
      </c>
      <c r="AF5" s="202">
        <v>31.655739139052244</v>
      </c>
      <c r="AG5" s="202">
        <v>10.92762206155704</v>
      </c>
      <c r="AH5" s="202">
        <v>2.0317696052264784</v>
      </c>
      <c r="AI5" s="202">
        <v>1.2790231343642446</v>
      </c>
      <c r="AJ5" s="202">
        <v>3.4079700183109445</v>
      </c>
      <c r="AK5" s="202">
        <v>3.2200000000000006E-3</v>
      </c>
      <c r="AL5" s="202">
        <v>1.8400000000000005E-3</v>
      </c>
      <c r="AM5" s="202">
        <v>1.9E-3</v>
      </c>
      <c r="AN5" s="202">
        <v>2.1159559002943756E-3</v>
      </c>
      <c r="AO5" s="202">
        <v>6.4400000000000007E-5</v>
      </c>
      <c r="AP5" s="202">
        <v>3.68E-5</v>
      </c>
      <c r="AQ5" s="202">
        <v>3.7999999999999995E-5</v>
      </c>
      <c r="AR5" s="202">
        <v>4.2319118005887504E-5</v>
      </c>
      <c r="AS5" s="202">
        <v>0.21754282931044494</v>
      </c>
      <c r="AT5" s="202">
        <v>8.6000000000000007E-2</v>
      </c>
      <c r="AU5" s="202">
        <v>4.1000000000000002E-2</v>
      </c>
      <c r="AV5" s="202">
        <v>9.4381135467724142E-2</v>
      </c>
      <c r="AW5" s="202">
        <v>10.710079232246597</v>
      </c>
      <c r="AX5" s="202">
        <v>1.9457696052264781</v>
      </c>
      <c r="AY5" s="202">
        <v>1.2380231343642447</v>
      </c>
      <c r="AZ5" s="202">
        <v>3.313588882843221</v>
      </c>
      <c r="BA5" s="202">
        <v>9.9999999999999985E-3</v>
      </c>
      <c r="BB5" s="202">
        <v>6.4999999999999997E-3</v>
      </c>
      <c r="BC5" s="202">
        <v>6.4999999999999988E-3</v>
      </c>
      <c r="BD5" s="202">
        <v>7.1461127645483019E-3</v>
      </c>
      <c r="BE5" s="202">
        <v>2E-3</v>
      </c>
      <c r="BF5" s="202">
        <v>2E-3</v>
      </c>
      <c r="BG5" s="202">
        <v>2E-3</v>
      </c>
      <c r="BH5" s="202">
        <v>2E-3</v>
      </c>
    </row>
    <row r="6" spans="1:60" ht="12.75" customHeight="1" x14ac:dyDescent="0.25">
      <c r="A6" s="199" t="s">
        <v>894</v>
      </c>
      <c r="B6" s="199" t="s">
        <v>33</v>
      </c>
      <c r="C6" s="199" t="s">
        <v>35</v>
      </c>
      <c r="D6" s="200">
        <v>2022</v>
      </c>
      <c r="E6" s="201">
        <v>307.69766818657911</v>
      </c>
      <c r="F6" s="201">
        <v>770.08775856755904</v>
      </c>
      <c r="G6" s="201">
        <v>589.01624896560747</v>
      </c>
      <c r="H6" s="201">
        <v>1666.8016757197456</v>
      </c>
      <c r="I6" s="202">
        <v>2.5139325882623562</v>
      </c>
      <c r="J6" s="202">
        <v>1.6271596895279279</v>
      </c>
      <c r="K6" s="202">
        <v>1.9059726962457304</v>
      </c>
      <c r="L6" s="202">
        <v>1.8893884542924233</v>
      </c>
      <c r="M6" s="227">
        <v>59.626518571317938</v>
      </c>
      <c r="N6" s="227">
        <v>38.59366313127709</v>
      </c>
      <c r="O6" s="227">
        <v>45.20666818980775</v>
      </c>
      <c r="P6" s="227">
        <v>44.813316110504935</v>
      </c>
      <c r="Q6" s="201">
        <v>172.37997566642548</v>
      </c>
      <c r="R6" s="201">
        <v>111.57409271665817</v>
      </c>
      <c r="S6" s="201">
        <v>130.69225823068189</v>
      </c>
      <c r="T6" s="201">
        <v>129.55507927938262</v>
      </c>
      <c r="U6" s="201">
        <v>181.12117488711795</v>
      </c>
      <c r="V6" s="201">
        <v>115.70459271665817</v>
      </c>
      <c r="W6" s="201">
        <v>133.56275823068185</v>
      </c>
      <c r="X6" s="201">
        <v>134.04414926991114</v>
      </c>
      <c r="Y6" s="202">
        <v>2.0465863860825992</v>
      </c>
      <c r="Z6" s="202">
        <v>2.0620000000000851</v>
      </c>
      <c r="AA6" s="202">
        <v>2.0230000000004176</v>
      </c>
      <c r="AB6" s="202">
        <v>2.0453727268374067</v>
      </c>
      <c r="AC6" s="202">
        <v>62.417751065175871</v>
      </c>
      <c r="AD6" s="202">
        <v>14.345347559297522</v>
      </c>
      <c r="AE6" s="202">
        <v>18.664087059951996</v>
      </c>
      <c r="AF6" s="202">
        <v>24.745849584430463</v>
      </c>
      <c r="AG6" s="202">
        <v>9.1832070332954423</v>
      </c>
      <c r="AH6" s="202">
        <v>1.631364172417525</v>
      </c>
      <c r="AI6" s="202">
        <v>1.1482820071196269</v>
      </c>
      <c r="AJ6" s="202">
        <v>2.8547497878520192</v>
      </c>
      <c r="AK6" s="202">
        <v>3.2200000000000006E-3</v>
      </c>
      <c r="AL6" s="202">
        <v>1.8400000000000003E-3</v>
      </c>
      <c r="AM6" s="202">
        <v>1.9000000000000004E-3</v>
      </c>
      <c r="AN6" s="202">
        <v>2.1159559002943756E-3</v>
      </c>
      <c r="AO6" s="202">
        <v>1.6099999999999998E-4</v>
      </c>
      <c r="AP6" s="202">
        <v>9.2E-5</v>
      </c>
      <c r="AQ6" s="202">
        <v>9.4999999999999992E-5</v>
      </c>
      <c r="AR6" s="202">
        <v>1.0579779501471876E-4</v>
      </c>
      <c r="AS6" s="202">
        <v>0.21754282931044491</v>
      </c>
      <c r="AT6" s="202">
        <v>8.6000000000000007E-2</v>
      </c>
      <c r="AU6" s="202">
        <v>4.1000000000000002E-2</v>
      </c>
      <c r="AV6" s="202">
        <v>9.43811354677241E-2</v>
      </c>
      <c r="AW6" s="202">
        <v>8.9656642039849963</v>
      </c>
      <c r="AX6" s="202">
        <v>1.5453641724175249</v>
      </c>
      <c r="AY6" s="202">
        <v>1.107282007119627</v>
      </c>
      <c r="AZ6" s="202">
        <v>2.7603686523842952</v>
      </c>
      <c r="BA6" s="202">
        <v>9.9999999999999985E-3</v>
      </c>
      <c r="BB6" s="202">
        <v>6.5000000000000014E-3</v>
      </c>
      <c r="BC6" s="202">
        <v>6.5000000000000014E-3</v>
      </c>
      <c r="BD6" s="202">
        <v>7.1461127645483036E-3</v>
      </c>
      <c r="BE6" s="202">
        <v>1.9999999999999996E-3</v>
      </c>
      <c r="BF6" s="202">
        <v>2E-3</v>
      </c>
      <c r="BG6" s="202">
        <v>2E-3</v>
      </c>
      <c r="BH6" s="202">
        <v>2E-3</v>
      </c>
    </row>
    <row r="7" spans="1:60" ht="12.75" customHeight="1" x14ac:dyDescent="0.25">
      <c r="A7" s="199" t="s">
        <v>894</v>
      </c>
      <c r="B7" s="199" t="s">
        <v>33</v>
      </c>
      <c r="C7" s="199" t="s">
        <v>36</v>
      </c>
      <c r="D7" s="200">
        <v>2022</v>
      </c>
      <c r="E7" s="201">
        <v>25.568371651266286</v>
      </c>
      <c r="F7" s="201">
        <v>63.991027722727452</v>
      </c>
      <c r="G7" s="201">
        <v>48.944752980888289</v>
      </c>
      <c r="H7" s="201">
        <v>138.50415235488202</v>
      </c>
      <c r="I7" s="202">
        <v>2.5139325882623567</v>
      </c>
      <c r="J7" s="202">
        <v>1.6271596895279274</v>
      </c>
      <c r="K7" s="202">
        <v>1.9059726962457297</v>
      </c>
      <c r="L7" s="202">
        <v>1.8893884542924233</v>
      </c>
      <c r="M7" s="227">
        <v>59.626518571317938</v>
      </c>
      <c r="N7" s="227">
        <v>38.593663131277083</v>
      </c>
      <c r="O7" s="227">
        <v>45.20666818980775</v>
      </c>
      <c r="P7" s="227">
        <v>44.813316110504942</v>
      </c>
      <c r="Q7" s="201">
        <v>172.37997566642554</v>
      </c>
      <c r="R7" s="201">
        <v>111.57409271665816</v>
      </c>
      <c r="S7" s="201">
        <v>130.69225823068189</v>
      </c>
      <c r="T7" s="201">
        <v>129.55507927938265</v>
      </c>
      <c r="U7" s="201">
        <v>181.12117488711797</v>
      </c>
      <c r="V7" s="201">
        <v>115.70459271665815</v>
      </c>
      <c r="W7" s="201">
        <v>133.56275823068185</v>
      </c>
      <c r="X7" s="201">
        <v>134.04414926991112</v>
      </c>
      <c r="Y7" s="202">
        <v>1.7920083066888308</v>
      </c>
      <c r="Z7" s="202">
        <v>2.1020000000000141</v>
      </c>
      <c r="AA7" s="202">
        <v>2.9090000000000664</v>
      </c>
      <c r="AB7" s="202">
        <v>2.329952969607</v>
      </c>
      <c r="AC7" s="202">
        <v>53.033444065698816</v>
      </c>
      <c r="AD7" s="202">
        <v>8.6197113534187455</v>
      </c>
      <c r="AE7" s="202">
        <v>8.1791000332300481</v>
      </c>
      <c r="AF7" s="202">
        <v>16.662944666207537</v>
      </c>
      <c r="AG7" s="202">
        <v>8.7923982316281286</v>
      </c>
      <c r="AH7" s="202">
        <v>1.4220955195769558</v>
      </c>
      <c r="AI7" s="202">
        <v>0.98572464231770274</v>
      </c>
      <c r="AJ7" s="202">
        <v>2.628475048909984</v>
      </c>
      <c r="AK7" s="202">
        <v>3.2200000000000002E-3</v>
      </c>
      <c r="AL7" s="202">
        <v>1.8400000000000001E-3</v>
      </c>
      <c r="AM7" s="202">
        <v>1.9E-3</v>
      </c>
      <c r="AN7" s="202">
        <v>2.1159559002943756E-3</v>
      </c>
      <c r="AO7" s="202">
        <v>1.6099999999999998E-4</v>
      </c>
      <c r="AP7" s="202">
        <v>9.2000000000000014E-5</v>
      </c>
      <c r="AQ7" s="202">
        <v>9.4999999999999992E-5</v>
      </c>
      <c r="AR7" s="202">
        <v>1.0579779501471877E-4</v>
      </c>
      <c r="AS7" s="202">
        <v>0.21754282931044494</v>
      </c>
      <c r="AT7" s="202">
        <v>8.5999999999999993E-2</v>
      </c>
      <c r="AU7" s="202">
        <v>4.1000000000000009E-2</v>
      </c>
      <c r="AV7" s="202">
        <v>9.4381135467724128E-2</v>
      </c>
      <c r="AW7" s="202">
        <v>8.5748554023176844</v>
      </c>
      <c r="AX7" s="202">
        <v>1.3360955195769555</v>
      </c>
      <c r="AY7" s="202">
        <v>0.94472464231770259</v>
      </c>
      <c r="AZ7" s="202">
        <v>2.53409391344226</v>
      </c>
      <c r="BA7" s="202">
        <v>1.0000000000000002E-2</v>
      </c>
      <c r="BB7" s="202">
        <v>6.5000000000000014E-3</v>
      </c>
      <c r="BC7" s="202">
        <v>6.5000000000000014E-3</v>
      </c>
      <c r="BD7" s="202">
        <v>7.1461127645483036E-3</v>
      </c>
      <c r="BE7" s="202">
        <v>2.0000000000000005E-3</v>
      </c>
      <c r="BF7" s="202">
        <v>2.0000000000000005E-3</v>
      </c>
      <c r="BG7" s="202">
        <v>2.0000000000000005E-3</v>
      </c>
      <c r="BH7" s="202">
        <v>2.0000000000000005E-3</v>
      </c>
    </row>
    <row r="8" spans="1:60" ht="12.75" customHeight="1" x14ac:dyDescent="0.25">
      <c r="A8" s="199" t="s">
        <v>894</v>
      </c>
      <c r="B8" s="199" t="s">
        <v>33</v>
      </c>
      <c r="C8" s="199" t="s">
        <v>37</v>
      </c>
      <c r="D8" s="200">
        <v>2022</v>
      </c>
      <c r="E8" s="201">
        <v>82.053286367280862</v>
      </c>
      <c r="F8" s="201">
        <v>205.35817432118409</v>
      </c>
      <c r="G8" s="201">
        <v>157.0721001436066</v>
      </c>
      <c r="H8" s="201">
        <v>444.48356083207153</v>
      </c>
      <c r="I8" s="202">
        <v>2.5139325882623562</v>
      </c>
      <c r="J8" s="202">
        <v>1.6271596895279274</v>
      </c>
      <c r="K8" s="202">
        <v>1.9059726962457297</v>
      </c>
      <c r="L8" s="202">
        <v>1.8893884542924229</v>
      </c>
      <c r="M8" s="227">
        <v>59.626518571317924</v>
      </c>
      <c r="N8" s="227">
        <v>38.593663131277083</v>
      </c>
      <c r="O8" s="227">
        <v>45.206668189807743</v>
      </c>
      <c r="P8" s="227">
        <v>44.813316110504935</v>
      </c>
      <c r="Q8" s="201">
        <v>172.37997566642548</v>
      </c>
      <c r="R8" s="201">
        <v>111.57409271665814</v>
      </c>
      <c r="S8" s="201">
        <v>130.69225823068189</v>
      </c>
      <c r="T8" s="201">
        <v>129.55507927938262</v>
      </c>
      <c r="U8" s="201">
        <v>181.12117488711792</v>
      </c>
      <c r="V8" s="201">
        <v>115.70459271665814</v>
      </c>
      <c r="W8" s="201">
        <v>133.56275823068188</v>
      </c>
      <c r="X8" s="201">
        <v>134.04414926991109</v>
      </c>
      <c r="Y8" s="202">
        <v>1.8595268407889034</v>
      </c>
      <c r="Z8" s="202">
        <v>2.2530000000000054</v>
      </c>
      <c r="AA8" s="202">
        <v>3.2760000000000118</v>
      </c>
      <c r="AB8" s="202">
        <v>2.5418723092389817</v>
      </c>
      <c r="AC8" s="202">
        <v>51.507592672048531</v>
      </c>
      <c r="AD8" s="202">
        <v>9.2190884168422631</v>
      </c>
      <c r="AE8" s="202">
        <v>7.9324524767917621</v>
      </c>
      <c r="AF8" s="202">
        <v>16.57102767496713</v>
      </c>
      <c r="AG8" s="202">
        <v>8.5872090360003082</v>
      </c>
      <c r="AH8" s="202">
        <v>1.4038764598141511</v>
      </c>
      <c r="AI8" s="202">
        <v>0.9844013176763019</v>
      </c>
      <c r="AJ8" s="202">
        <v>2.5817112540448925</v>
      </c>
      <c r="AK8" s="202">
        <v>3.2200000000000002E-3</v>
      </c>
      <c r="AL8" s="202">
        <v>1.8400000000000001E-3</v>
      </c>
      <c r="AM8" s="202">
        <v>1.8999999999999991E-3</v>
      </c>
      <c r="AN8" s="202">
        <v>2.1159559002943752E-3</v>
      </c>
      <c r="AO8" s="202">
        <v>1.6100000000000001E-4</v>
      </c>
      <c r="AP8" s="202">
        <v>9.2E-5</v>
      </c>
      <c r="AQ8" s="202">
        <v>9.4999999999999978E-5</v>
      </c>
      <c r="AR8" s="202">
        <v>1.0579779501471876E-4</v>
      </c>
      <c r="AS8" s="202">
        <v>0.21754282931044489</v>
      </c>
      <c r="AT8" s="202">
        <v>8.5999999999999993E-2</v>
      </c>
      <c r="AU8" s="202">
        <v>4.1000000000000002E-2</v>
      </c>
      <c r="AV8" s="202">
        <v>9.43811354677241E-2</v>
      </c>
      <c r="AW8" s="202">
        <v>8.3696662066898639</v>
      </c>
      <c r="AX8" s="202">
        <v>1.317876459814151</v>
      </c>
      <c r="AY8" s="202">
        <v>0.94340131767630186</v>
      </c>
      <c r="AZ8" s="202">
        <v>2.4873301185771686</v>
      </c>
      <c r="BA8" s="202">
        <v>9.9999999999999985E-3</v>
      </c>
      <c r="BB8" s="202">
        <v>6.4999999999999997E-3</v>
      </c>
      <c r="BC8" s="202">
        <v>6.4999999999999988E-3</v>
      </c>
      <c r="BD8" s="202">
        <v>7.1461127645483019E-3</v>
      </c>
      <c r="BE8" s="202">
        <v>2E-3</v>
      </c>
      <c r="BF8" s="202">
        <v>2E-3</v>
      </c>
      <c r="BG8" s="202">
        <v>2E-3</v>
      </c>
      <c r="BH8" s="202">
        <v>2.0000000000000005E-3</v>
      </c>
    </row>
    <row r="9" spans="1:60" ht="12.75" customHeight="1" x14ac:dyDescent="0.25">
      <c r="A9" s="199" t="s">
        <v>894</v>
      </c>
      <c r="B9" s="199" t="s">
        <v>33</v>
      </c>
      <c r="C9" s="199" t="s">
        <v>38</v>
      </c>
      <c r="D9" s="200">
        <v>2022</v>
      </c>
      <c r="E9" s="201">
        <v>61.568591128198634</v>
      </c>
      <c r="F9" s="201">
        <v>154.09027510513005</v>
      </c>
      <c r="G9" s="201">
        <v>117.85887366048786</v>
      </c>
      <c r="H9" s="201">
        <v>333.51773989381655</v>
      </c>
      <c r="I9" s="202">
        <v>2.5139325882623567</v>
      </c>
      <c r="J9" s="202">
        <v>1.6271596895279274</v>
      </c>
      <c r="K9" s="202">
        <v>1.9059726962457295</v>
      </c>
      <c r="L9" s="202">
        <v>1.8893884542924231</v>
      </c>
      <c r="M9" s="227">
        <v>59.626518571317938</v>
      </c>
      <c r="N9" s="227">
        <v>38.593663131277083</v>
      </c>
      <c r="O9" s="227">
        <v>45.206668189807729</v>
      </c>
      <c r="P9" s="227">
        <v>44.813316110504935</v>
      </c>
      <c r="Q9" s="201">
        <v>172.37997566642551</v>
      </c>
      <c r="R9" s="201">
        <v>111.57409271665811</v>
      </c>
      <c r="S9" s="201">
        <v>130.69225823068186</v>
      </c>
      <c r="T9" s="201">
        <v>129.5550792793826</v>
      </c>
      <c r="U9" s="201">
        <v>181.12117488711797</v>
      </c>
      <c r="V9" s="201">
        <v>115.70459271665813</v>
      </c>
      <c r="W9" s="201">
        <v>133.56275823068185</v>
      </c>
      <c r="X9" s="201">
        <v>134.04414926991109</v>
      </c>
      <c r="Y9" s="202">
        <v>1.8719236863941213</v>
      </c>
      <c r="Z9" s="202">
        <v>2.0893000000000606</v>
      </c>
      <c r="AA9" s="202">
        <v>2.662000000000452</v>
      </c>
      <c r="AB9" s="202">
        <v>2.2515529092134563</v>
      </c>
      <c r="AC9" s="202">
        <v>30.364156266635046</v>
      </c>
      <c r="AD9" s="202">
        <v>5.0733558555442695</v>
      </c>
      <c r="AE9" s="202">
        <v>4.2598405955905099</v>
      </c>
      <c r="AF9" s="202">
        <v>9.4546489107106257</v>
      </c>
      <c r="AG9" s="202">
        <v>7.3576921077612463</v>
      </c>
      <c r="AH9" s="202">
        <v>1.2233031327486283</v>
      </c>
      <c r="AI9" s="202">
        <v>0.71678594976891419</v>
      </c>
      <c r="AJ9" s="202">
        <v>2.1767400984987813</v>
      </c>
      <c r="AK9" s="202">
        <v>3.2200000000000011E-3</v>
      </c>
      <c r="AL9" s="202">
        <v>1.8400000000000001E-3</v>
      </c>
      <c r="AM9" s="202">
        <v>1.8999999999999991E-3</v>
      </c>
      <c r="AN9" s="202">
        <v>2.1159559002943752E-3</v>
      </c>
      <c r="AO9" s="202">
        <v>6.4400000000000004E-4</v>
      </c>
      <c r="AP9" s="202">
        <v>3.6800000000000005E-4</v>
      </c>
      <c r="AQ9" s="202">
        <v>3.7999999999999997E-4</v>
      </c>
      <c r="AR9" s="202">
        <v>4.2319118005887504E-4</v>
      </c>
      <c r="AS9" s="202">
        <v>0.21754282931044491</v>
      </c>
      <c r="AT9" s="202">
        <v>8.6000000000000007E-2</v>
      </c>
      <c r="AU9" s="202">
        <v>4.0999999999999995E-2</v>
      </c>
      <c r="AV9" s="202">
        <v>9.4381135467724114E-2</v>
      </c>
      <c r="AW9" s="202">
        <v>7.1401492784508012</v>
      </c>
      <c r="AX9" s="202">
        <v>1.1373031327486283</v>
      </c>
      <c r="AY9" s="202">
        <v>0.67578594976891404</v>
      </c>
      <c r="AZ9" s="202">
        <v>2.0823589630310564</v>
      </c>
      <c r="BA9" s="202">
        <v>1.0000000000000002E-2</v>
      </c>
      <c r="BB9" s="202">
        <v>6.4999999999999997E-3</v>
      </c>
      <c r="BC9" s="202">
        <v>6.4999999999999997E-3</v>
      </c>
      <c r="BD9" s="202">
        <v>7.1461127645483027E-3</v>
      </c>
      <c r="BE9" s="202">
        <v>2E-3</v>
      </c>
      <c r="BF9" s="202">
        <v>2E-3</v>
      </c>
      <c r="BG9" s="202">
        <v>2.0000000000000005E-3</v>
      </c>
      <c r="BH9" s="202">
        <v>2.0000000000000005E-3</v>
      </c>
    </row>
    <row r="10" spans="1:60" ht="12.75" customHeight="1" x14ac:dyDescent="0.25">
      <c r="A10" s="199" t="s">
        <v>894</v>
      </c>
      <c r="B10" s="199" t="s">
        <v>33</v>
      </c>
      <c r="C10" s="199" t="s">
        <v>1581</v>
      </c>
      <c r="D10" s="200">
        <v>2022</v>
      </c>
      <c r="E10" s="201">
        <v>30.889082939031372</v>
      </c>
      <c r="F10" s="201">
        <v>77.307393276383749</v>
      </c>
      <c r="G10" s="201">
        <v>59.1300281018164</v>
      </c>
      <c r="H10" s="201">
        <v>167.3265043172315</v>
      </c>
      <c r="I10" s="202">
        <v>2.5139325882623562</v>
      </c>
      <c r="J10" s="202">
        <v>1.6271596895279274</v>
      </c>
      <c r="K10" s="202">
        <v>1.9059726962457297</v>
      </c>
      <c r="L10" s="202">
        <v>1.8893884542924231</v>
      </c>
      <c r="M10" s="227">
        <v>59.626518571317938</v>
      </c>
      <c r="N10" s="227">
        <v>38.593663131277069</v>
      </c>
      <c r="O10" s="227">
        <v>45.206668189807736</v>
      </c>
      <c r="P10" s="227">
        <v>44.813316110504935</v>
      </c>
      <c r="Q10" s="201">
        <v>172.37997566642545</v>
      </c>
      <c r="R10" s="201">
        <v>111.57409271665817</v>
      </c>
      <c r="S10" s="201">
        <v>130.69225823068183</v>
      </c>
      <c r="T10" s="201">
        <v>129.55507927938262</v>
      </c>
      <c r="U10" s="201">
        <v>178.20569213039002</v>
      </c>
      <c r="V10" s="201">
        <v>114.77481582185032</v>
      </c>
      <c r="W10" s="201">
        <v>132.46977634286691</v>
      </c>
      <c r="X10" s="201">
        <v>132.9944393319665</v>
      </c>
      <c r="Y10" s="202">
        <v>1.5367867019068024</v>
      </c>
      <c r="Z10" s="202">
        <v>0.92893019674677524</v>
      </c>
      <c r="AA10" s="202">
        <v>1.5103252576866646</v>
      </c>
      <c r="AB10" s="202">
        <v>1.2465967643443205</v>
      </c>
      <c r="AC10" s="202">
        <v>26.23310029806612</v>
      </c>
      <c r="AD10" s="202">
        <v>3.0863251753342915</v>
      </c>
      <c r="AE10" s="202">
        <v>3.9747764482266952</v>
      </c>
      <c r="AF10" s="202">
        <v>7.6732661886675517</v>
      </c>
      <c r="AG10" s="202">
        <v>2.6289293145203936</v>
      </c>
      <c r="AH10" s="202">
        <v>0.22824341513774829</v>
      </c>
      <c r="AI10" s="202">
        <v>0.19178481126783103</v>
      </c>
      <c r="AJ10" s="202">
        <v>0.65853500509835849</v>
      </c>
      <c r="AK10" s="202">
        <v>3.2199999999999998E-3</v>
      </c>
      <c r="AL10" s="202">
        <v>1.8399999999999998E-3</v>
      </c>
      <c r="AM10" s="202">
        <v>1.9E-3</v>
      </c>
      <c r="AN10" s="202">
        <v>2.1159559002943756E-3</v>
      </c>
      <c r="AO10" s="202">
        <v>8.0499999999999994E-4</v>
      </c>
      <c r="AP10" s="202">
        <v>4.5999999999999996E-4</v>
      </c>
      <c r="AQ10" s="202">
        <v>4.75E-4</v>
      </c>
      <c r="AR10" s="202">
        <v>5.289889750735939E-4</v>
      </c>
      <c r="AS10" s="202">
        <v>4.949019652712075E-2</v>
      </c>
      <c r="AT10" s="202">
        <v>1.5999999999999997E-2</v>
      </c>
      <c r="AU10" s="202">
        <v>1.3999999999999999E-2</v>
      </c>
      <c r="AV10" s="202">
        <v>2.1475650170937725E-2</v>
      </c>
      <c r="AW10" s="202">
        <v>2.5794391179932719</v>
      </c>
      <c r="AX10" s="202">
        <v>0.2122434151377483</v>
      </c>
      <c r="AY10" s="202">
        <v>0.17778481126783105</v>
      </c>
      <c r="AZ10" s="202">
        <v>0.63705935492742072</v>
      </c>
      <c r="BA10" s="202">
        <v>1.6754682872472376E-2</v>
      </c>
      <c r="BB10" s="202">
        <v>1.0387634359215718E-2</v>
      </c>
      <c r="BC10" s="202">
        <v>5.2283702346605397E-3</v>
      </c>
      <c r="BD10" s="202">
        <v>9.7398281822497837E-3</v>
      </c>
      <c r="BE10" s="202">
        <v>5.0692920052924591E-2</v>
      </c>
      <c r="BF10" s="202">
        <v>0.1325208587058414</v>
      </c>
      <c r="BG10" s="202">
        <v>7.4077684298764712E-2</v>
      </c>
      <c r="BH10" s="202">
        <v>9.6762408164820041E-2</v>
      </c>
    </row>
    <row r="11" spans="1:60" ht="12.75" customHeight="1" x14ac:dyDescent="0.25">
      <c r="A11" s="199" t="s">
        <v>894</v>
      </c>
      <c r="B11" s="199" t="s">
        <v>33</v>
      </c>
      <c r="C11" s="199" t="s">
        <v>1582</v>
      </c>
      <c r="D11" s="200">
        <v>2022</v>
      </c>
      <c r="E11" s="201">
        <v>300.2640805377136</v>
      </c>
      <c r="F11" s="201">
        <v>751.4834094206584</v>
      </c>
      <c r="G11" s="201">
        <v>574.78635915494817</v>
      </c>
      <c r="H11" s="201">
        <v>1626.53384911332</v>
      </c>
      <c r="I11" s="202">
        <v>2.3913345469447993</v>
      </c>
      <c r="J11" s="202">
        <v>1.6271596895279274</v>
      </c>
      <c r="K11" s="202">
        <v>1.9059726962457302</v>
      </c>
      <c r="L11" s="202">
        <v>1.8667564087484536</v>
      </c>
      <c r="M11" s="227">
        <v>56.718686268431362</v>
      </c>
      <c r="N11" s="227">
        <v>38.593663131277076</v>
      </c>
      <c r="O11" s="227">
        <v>45.20666818980775</v>
      </c>
      <c r="P11" s="227">
        <v>44.276519662487537</v>
      </c>
      <c r="Q11" s="201">
        <v>163.97344659808661</v>
      </c>
      <c r="R11" s="201">
        <v>111.57409271665816</v>
      </c>
      <c r="S11" s="201">
        <v>130.69225823068192</v>
      </c>
      <c r="T11" s="201">
        <v>128.00320335463977</v>
      </c>
      <c r="U11" s="201">
        <v>169.23334438281711</v>
      </c>
      <c r="V11" s="201">
        <v>113.21351238868313</v>
      </c>
      <c r="W11" s="201">
        <v>131.71174492412018</v>
      </c>
      <c r="X11" s="201">
        <v>130.20363417008707</v>
      </c>
      <c r="Y11" s="202">
        <v>0.82194764662255904</v>
      </c>
      <c r="Z11" s="202">
        <v>0.36197290872285465</v>
      </c>
      <c r="AA11" s="202">
        <v>0.42576881043196352</v>
      </c>
      <c r="AB11" s="202">
        <v>0.4694301902996853</v>
      </c>
      <c r="AC11" s="202">
        <v>17.023479289703157</v>
      </c>
      <c r="AD11" s="202">
        <v>0.86639816141087522</v>
      </c>
      <c r="AE11" s="202">
        <v>1.1291016813563293</v>
      </c>
      <c r="AF11" s="202">
        <v>3.9418887278405497</v>
      </c>
      <c r="AG11" s="202">
        <v>1.4548002258995723</v>
      </c>
      <c r="AH11" s="202">
        <v>8.5614102740952353E-2</v>
      </c>
      <c r="AI11" s="202">
        <v>6.4138971203995199E-2</v>
      </c>
      <c r="AJ11" s="202">
        <v>0.33078194840497216</v>
      </c>
      <c r="AK11" s="202">
        <v>3.2199999999999998E-3</v>
      </c>
      <c r="AL11" s="202">
        <v>1.8400000000000001E-3</v>
      </c>
      <c r="AM11" s="202">
        <v>1.8999999999999996E-3</v>
      </c>
      <c r="AN11" s="202">
        <v>2.1159559002943752E-3</v>
      </c>
      <c r="AO11" s="202">
        <v>8.0499999999999994E-4</v>
      </c>
      <c r="AP11" s="202">
        <v>4.6000000000000001E-4</v>
      </c>
      <c r="AQ11" s="202">
        <v>4.7499999999999989E-4</v>
      </c>
      <c r="AR11" s="202">
        <v>5.2898897507359379E-4</v>
      </c>
      <c r="AS11" s="202">
        <v>7.0310382855234055E-2</v>
      </c>
      <c r="AT11" s="202">
        <v>1.3000000000000003E-2</v>
      </c>
      <c r="AU11" s="202">
        <v>1.1000000000000001E-2</v>
      </c>
      <c r="AV11" s="202">
        <v>2.2872943439655711E-2</v>
      </c>
      <c r="AW11" s="202">
        <v>1.3844898430443382</v>
      </c>
      <c r="AX11" s="202">
        <v>7.2614102740952341E-2</v>
      </c>
      <c r="AY11" s="202">
        <v>5.3138971203995189E-2</v>
      </c>
      <c r="AZ11" s="202">
        <v>0.30790900496531637</v>
      </c>
      <c r="BA11" s="202">
        <v>1.2419649301071478E-2</v>
      </c>
      <c r="BB11" s="202">
        <v>4.8129044227357507E-3</v>
      </c>
      <c r="BC11" s="202">
        <v>2.6848554469368329E-3</v>
      </c>
      <c r="BD11" s="202">
        <v>5.46512493106017E-3</v>
      </c>
      <c r="BE11" s="202">
        <v>7.1016851082828125E-2</v>
      </c>
      <c r="BF11" s="202">
        <v>0.14936583695501174</v>
      </c>
      <c r="BG11" s="202">
        <v>8.4067312710667405E-2</v>
      </c>
      <c r="BH11" s="202">
        <v>0.1118270625570143</v>
      </c>
    </row>
    <row r="12" spans="1:60" ht="12.75" customHeight="1" x14ac:dyDescent="0.25">
      <c r="A12" s="199" t="s">
        <v>894</v>
      </c>
      <c r="B12" s="199" t="s">
        <v>33</v>
      </c>
      <c r="C12" s="199" t="s">
        <v>1583</v>
      </c>
      <c r="D12" s="200">
        <v>2022</v>
      </c>
      <c r="E12" s="201">
        <v>853.18759676948173</v>
      </c>
      <c r="F12" s="201">
        <v>2135.3081026127529</v>
      </c>
      <c r="G12" s="201">
        <v>1633.2309597107983</v>
      </c>
      <c r="H12" s="201">
        <v>4621.7266590930321</v>
      </c>
      <c r="I12" s="202">
        <v>2.3096025193997618</v>
      </c>
      <c r="J12" s="202">
        <v>1.6271596895279274</v>
      </c>
      <c r="K12" s="202">
        <v>1.9059726962457302</v>
      </c>
      <c r="L12" s="202">
        <v>1.851668378385807</v>
      </c>
      <c r="M12" s="227">
        <v>54.780131399840329</v>
      </c>
      <c r="N12" s="227">
        <v>38.593663131277083</v>
      </c>
      <c r="O12" s="227">
        <v>45.20666818980775</v>
      </c>
      <c r="P12" s="227">
        <v>43.918655363809279</v>
      </c>
      <c r="Q12" s="201">
        <v>158.36909388586074</v>
      </c>
      <c r="R12" s="201">
        <v>111.57409271665814</v>
      </c>
      <c r="S12" s="201">
        <v>130.69225823068189</v>
      </c>
      <c r="T12" s="201">
        <v>126.96861940481115</v>
      </c>
      <c r="U12" s="201">
        <v>160.50197595785235</v>
      </c>
      <c r="V12" s="201">
        <v>111.73438995048367</v>
      </c>
      <c r="W12" s="201">
        <v>130.87034788239117</v>
      </c>
      <c r="X12" s="201">
        <v>127.50878549340682</v>
      </c>
      <c r="Y12" s="202">
        <v>0.41583994148911196</v>
      </c>
      <c r="Z12" s="202">
        <v>0.16891264710935724</v>
      </c>
      <c r="AA12" s="202">
        <v>0.14558615881692399</v>
      </c>
      <c r="AB12" s="202">
        <v>0.20625318555694827</v>
      </c>
      <c r="AC12" s="202">
        <v>15.051776138353203</v>
      </c>
      <c r="AD12" s="202">
        <v>1.6626511453330075</v>
      </c>
      <c r="AE12" s="202">
        <v>2.7634351376900881</v>
      </c>
      <c r="AF12" s="202">
        <v>4.5233287334159185</v>
      </c>
      <c r="AG12" s="202">
        <v>0.85350179040228857</v>
      </c>
      <c r="AH12" s="202">
        <v>3.1440655334992636E-2</v>
      </c>
      <c r="AI12" s="202">
        <v>2.9475831581484889E-2</v>
      </c>
      <c r="AJ12" s="202">
        <v>0.18250180731105131</v>
      </c>
      <c r="AK12" s="202">
        <v>1.2800000000000001E-3</v>
      </c>
      <c r="AL12" s="202">
        <v>8.3600000000000005E-4</v>
      </c>
      <c r="AM12" s="202">
        <v>1.1900000000000001E-3</v>
      </c>
      <c r="AN12" s="202">
        <v>1.0430609370245772E-3</v>
      </c>
      <c r="AO12" s="202">
        <v>1.9200000000000003E-4</v>
      </c>
      <c r="AP12" s="202">
        <v>1.2540000000000004E-4</v>
      </c>
      <c r="AQ12" s="202">
        <v>1.7850000000000003E-4</v>
      </c>
      <c r="AR12" s="202">
        <v>1.5645914055368662E-4</v>
      </c>
      <c r="AS12" s="202">
        <v>3.4649949004962703E-2</v>
      </c>
      <c r="AT12" s="202">
        <v>2E-3</v>
      </c>
      <c r="AU12" s="202">
        <v>4.000000000000001E-3</v>
      </c>
      <c r="AV12" s="202">
        <v>8.7340619083084055E-3</v>
      </c>
      <c r="AW12" s="202">
        <v>0.81885184139732581</v>
      </c>
      <c r="AX12" s="202">
        <v>2.9440655334992634E-2</v>
      </c>
      <c r="AY12" s="202">
        <v>2.5475831581484892E-2</v>
      </c>
      <c r="AZ12" s="202">
        <v>0.17376774540274292</v>
      </c>
      <c r="BA12" s="202">
        <v>4.3874849051044364E-3</v>
      </c>
      <c r="BB12" s="202">
        <v>3.9357446726610574E-4</v>
      </c>
      <c r="BC12" s="202">
        <v>2.4939491211046838E-4</v>
      </c>
      <c r="BD12" s="202">
        <v>1.0799145667381078E-3</v>
      </c>
      <c r="BE12" s="202">
        <v>3.8800344797115648E-3</v>
      </c>
      <c r="BF12" s="202">
        <v>2.9718680508901484E-2</v>
      </c>
      <c r="BG12" s="202">
        <v>6.5449717306334851E-2</v>
      </c>
      <c r="BH12" s="202">
        <v>3.7575446148485611E-2</v>
      </c>
    </row>
    <row r="13" spans="1:60" ht="12.75" customHeight="1" x14ac:dyDescent="0.25">
      <c r="A13" s="199" t="s">
        <v>894</v>
      </c>
      <c r="B13" s="199" t="s">
        <v>33</v>
      </c>
      <c r="C13" s="199" t="s">
        <v>1584</v>
      </c>
      <c r="D13" s="200">
        <v>2022</v>
      </c>
      <c r="E13" s="201">
        <v>2363.7480626872575</v>
      </c>
      <c r="F13" s="201">
        <v>5915.8506404717573</v>
      </c>
      <c r="G13" s="201">
        <v>4524.8507263289603</v>
      </c>
      <c r="H13" s="201">
        <v>12804.449429487975</v>
      </c>
      <c r="I13" s="202">
        <v>1.9382561675255545</v>
      </c>
      <c r="J13" s="202">
        <v>1.3655389952536596</v>
      </c>
      <c r="K13" s="202">
        <v>1.5995234256125126</v>
      </c>
      <c r="L13" s="202">
        <v>1.5539503548649889</v>
      </c>
      <c r="M13" s="227">
        <v>45.972381243849334</v>
      </c>
      <c r="N13" s="227">
        <v>32.388432625645983</v>
      </c>
      <c r="O13" s="227">
        <v>37.938174511061789</v>
      </c>
      <c r="P13" s="227">
        <v>36.85725310451069</v>
      </c>
      <c r="Q13" s="201">
        <v>132.90593095191045</v>
      </c>
      <c r="R13" s="201">
        <v>93.63480145507198</v>
      </c>
      <c r="S13" s="201">
        <v>109.67907829841432</v>
      </c>
      <c r="T13" s="201">
        <v>106.55413976061035</v>
      </c>
      <c r="U13" s="201">
        <v>134.07370541797599</v>
      </c>
      <c r="V13" s="201">
        <v>93.803891196820629</v>
      </c>
      <c r="W13" s="201">
        <v>109.88936061879797</v>
      </c>
      <c r="X13" s="201">
        <v>106.9304057691714</v>
      </c>
      <c r="Y13" s="202">
        <v>0.20598742444407991</v>
      </c>
      <c r="Z13" s="202">
        <v>5.1145214037244306E-2</v>
      </c>
      <c r="AA13" s="202">
        <v>3.2383919361564824E-2</v>
      </c>
      <c r="AB13" s="202">
        <v>7.3099763397551448E-2</v>
      </c>
      <c r="AC13" s="202">
        <v>4.3343138166666213</v>
      </c>
      <c r="AD13" s="202">
        <v>0.4809666533679815</v>
      </c>
      <c r="AE13" s="202">
        <v>0.88806594334693456</v>
      </c>
      <c r="AF13" s="202">
        <v>1.3361697974281752</v>
      </c>
      <c r="AG13" s="202">
        <v>0.5445183880785156</v>
      </c>
      <c r="AH13" s="202">
        <v>2.876583339483952E-2</v>
      </c>
      <c r="AI13" s="202">
        <v>2.0045047770635142E-2</v>
      </c>
      <c r="AJ13" s="202">
        <v>0.12089387492367194</v>
      </c>
      <c r="AK13" s="202">
        <v>1.2800000000000005E-3</v>
      </c>
      <c r="AL13" s="202">
        <v>8.3600000000000037E-4</v>
      </c>
      <c r="AM13" s="202">
        <v>1.1900000000000001E-3</v>
      </c>
      <c r="AN13" s="202">
        <v>1.0430609370245775E-3</v>
      </c>
      <c r="AO13" s="202">
        <v>1.9199999999999998E-4</v>
      </c>
      <c r="AP13" s="202">
        <v>1.2540000000000001E-4</v>
      </c>
      <c r="AQ13" s="202">
        <v>1.785E-4</v>
      </c>
      <c r="AR13" s="202">
        <v>1.5645914055368657E-4</v>
      </c>
      <c r="AS13" s="202">
        <v>1.4916020044334127E-2</v>
      </c>
      <c r="AT13" s="202">
        <v>2.6900000000000006E-3</v>
      </c>
      <c r="AU13" s="202">
        <v>5.0800000000000012E-3</v>
      </c>
      <c r="AV13" s="202">
        <v>5.7915487740252385E-3</v>
      </c>
      <c r="AW13" s="202">
        <v>0.52960236803418148</v>
      </c>
      <c r="AX13" s="202">
        <v>2.6075833394839522E-2</v>
      </c>
      <c r="AY13" s="202">
        <v>1.4965047770635141E-2</v>
      </c>
      <c r="AZ13" s="202">
        <v>0.1151023261496467</v>
      </c>
      <c r="BA13" s="202">
        <v>2.8306637917892559E-3</v>
      </c>
      <c r="BB13" s="202">
        <v>3.5384808207034518E-4</v>
      </c>
      <c r="BC13" s="202">
        <v>2.5676347314580088E-4</v>
      </c>
      <c r="BD13" s="202">
        <v>7.7676942688059193E-4</v>
      </c>
      <c r="BE13" s="202">
        <v>2.9637438296827717E-3</v>
      </c>
      <c r="BF13" s="202">
        <v>2.9649742391599107E-2</v>
      </c>
      <c r="BG13" s="202">
        <v>6.529738090059263E-2</v>
      </c>
      <c r="BH13" s="202">
        <v>3.73206122824613E-2</v>
      </c>
    </row>
    <row r="14" spans="1:60" ht="12.75" customHeight="1" x14ac:dyDescent="0.25">
      <c r="A14" s="199" t="s">
        <v>894</v>
      </c>
      <c r="B14" s="199" t="s">
        <v>33</v>
      </c>
      <c r="C14" s="199" t="s">
        <v>1585</v>
      </c>
      <c r="D14" s="200">
        <v>2022</v>
      </c>
      <c r="E14" s="201">
        <v>896.68059990775077</v>
      </c>
      <c r="F14" s="201">
        <v>2244.1598514658249</v>
      </c>
      <c r="G14" s="201">
        <v>1716.4882873198546</v>
      </c>
      <c r="H14" s="201">
        <v>4857.3287386934298</v>
      </c>
      <c r="I14" s="202">
        <v>1.8002435028373873</v>
      </c>
      <c r="J14" s="202">
        <v>1.2683064010134684</v>
      </c>
      <c r="K14" s="202">
        <v>1.4856300745175683</v>
      </c>
      <c r="L14" s="202">
        <v>1.4433020139174486</v>
      </c>
      <c r="M14" s="227">
        <v>42.698938370906532</v>
      </c>
      <c r="N14" s="227">
        <v>30.082228746803096</v>
      </c>
      <c r="O14" s="227">
        <v>35.236803740055429</v>
      </c>
      <c r="P14" s="227">
        <v>34.232848859465165</v>
      </c>
      <c r="Q14" s="201">
        <v>123.44242350080214</v>
      </c>
      <c r="R14" s="201">
        <v>86.967577239368993</v>
      </c>
      <c r="S14" s="201">
        <v>101.86942851624396</v>
      </c>
      <c r="T14" s="201">
        <v>98.966999831273128</v>
      </c>
      <c r="U14" s="201">
        <v>124.48311894509</v>
      </c>
      <c r="V14" s="201">
        <v>87.099585459634909</v>
      </c>
      <c r="W14" s="201">
        <v>102.37006059838475</v>
      </c>
      <c r="X14" s="201">
        <v>99.413000815909768</v>
      </c>
      <c r="Y14" s="202">
        <v>0.1776419504518531</v>
      </c>
      <c r="Z14" s="202">
        <v>4.2456955172765078E-2</v>
      </c>
      <c r="AA14" s="202">
        <v>3.0177294415655472E-2</v>
      </c>
      <c r="AB14" s="202">
        <v>6.3073198007190939E-2</v>
      </c>
      <c r="AC14" s="202">
        <v>4.3909188789303037</v>
      </c>
      <c r="AD14" s="202">
        <v>0.4234784585878954</v>
      </c>
      <c r="AE14" s="202">
        <v>0.6900926733519881</v>
      </c>
      <c r="AF14" s="202">
        <v>1.2500988602711616</v>
      </c>
      <c r="AG14" s="202">
        <v>0.5261394922734296</v>
      </c>
      <c r="AH14" s="202">
        <v>1.9251026297491564E-2</v>
      </c>
      <c r="AI14" s="202">
        <v>9.6676310235624605E-3</v>
      </c>
      <c r="AJ14" s="202">
        <v>0.10943789475618339</v>
      </c>
      <c r="AK14" s="202">
        <v>7.7000000000000018E-4</v>
      </c>
      <c r="AL14" s="202">
        <v>7.7000000000000018E-4</v>
      </c>
      <c r="AM14" s="202">
        <v>7.7000000000000007E-4</v>
      </c>
      <c r="AN14" s="202">
        <v>7.7000000000000007E-4</v>
      </c>
      <c r="AO14" s="202">
        <v>1.1550000000000002E-4</v>
      </c>
      <c r="AP14" s="202">
        <v>1.1550000000000004E-4</v>
      </c>
      <c r="AQ14" s="202">
        <v>1.155E-4</v>
      </c>
      <c r="AR14" s="202">
        <v>1.1550000000000002E-4</v>
      </c>
      <c r="AS14" s="202">
        <v>1.4916020044334127E-2</v>
      </c>
      <c r="AT14" s="202">
        <v>2.690000000000001E-3</v>
      </c>
      <c r="AU14" s="202">
        <v>5.0799999999999994E-3</v>
      </c>
      <c r="AV14" s="202">
        <v>5.7915487740252385E-3</v>
      </c>
      <c r="AW14" s="202">
        <v>0.51122347222909537</v>
      </c>
      <c r="AX14" s="202">
        <v>1.6561026297491562E-2</v>
      </c>
      <c r="AY14" s="202">
        <v>4.5876310235624584E-3</v>
      </c>
      <c r="AZ14" s="202">
        <v>0.10364634598215812</v>
      </c>
      <c r="BA14" s="202">
        <v>2.3511203133831063E-3</v>
      </c>
      <c r="BB14" s="202">
        <v>2.1391781232418138E-4</v>
      </c>
      <c r="BC14" s="202">
        <v>1.3524229514747094E-3</v>
      </c>
      <c r="BD14" s="202">
        <v>1.0107794137113589E-3</v>
      </c>
      <c r="BE14" s="202">
        <v>7.8900007247550384E-3</v>
      </c>
      <c r="BF14" s="202">
        <v>8.7680444803227599E-3</v>
      </c>
      <c r="BG14" s="202">
        <v>2.1948954548593285E-2</v>
      </c>
      <c r="BH14" s="202">
        <v>1.3263839210656176E-2</v>
      </c>
    </row>
    <row r="15" spans="1:60" ht="12.75" customHeight="1" x14ac:dyDescent="0.25">
      <c r="A15" s="199" t="s">
        <v>894</v>
      </c>
      <c r="B15" s="199" t="s">
        <v>33</v>
      </c>
      <c r="C15" s="199" t="s">
        <v>1586</v>
      </c>
      <c r="D15" s="200">
        <v>2022</v>
      </c>
      <c r="E15" s="201">
        <v>582.82461200098453</v>
      </c>
      <c r="F15" s="201">
        <v>1458.6594098649134</v>
      </c>
      <c r="G15" s="201">
        <v>1115.6833549921223</v>
      </c>
      <c r="H15" s="201">
        <v>3157.1673768580204</v>
      </c>
      <c r="I15" s="202">
        <v>1.9342392090486669</v>
      </c>
      <c r="J15" s="202">
        <v>1.3627089702371482</v>
      </c>
      <c r="K15" s="202">
        <v>1.5962084772113949</v>
      </c>
      <c r="L15" s="202">
        <v>1.5507298548324229</v>
      </c>
      <c r="M15" s="227">
        <v>45.877105320246351</v>
      </c>
      <c r="N15" s="227">
        <v>32.321308892896674</v>
      </c>
      <c r="O15" s="227">
        <v>37.859549159958476</v>
      </c>
      <c r="P15" s="227">
        <v>36.780867919841334</v>
      </c>
      <c r="Q15" s="201">
        <v>132.63048871939708</v>
      </c>
      <c r="R15" s="201">
        <v>93.440747069620514</v>
      </c>
      <c r="S15" s="201">
        <v>109.45177279014888</v>
      </c>
      <c r="T15" s="201">
        <v>106.33331056262806</v>
      </c>
      <c r="U15" s="201">
        <v>133.50330368449551</v>
      </c>
      <c r="V15" s="201">
        <v>93.566660095650121</v>
      </c>
      <c r="W15" s="201">
        <v>109.91387203516354</v>
      </c>
      <c r="X15" s="201">
        <v>106.73173564002845</v>
      </c>
      <c r="Y15" s="202">
        <v>5.880886957218049E-2</v>
      </c>
      <c r="Z15" s="202">
        <v>2.0576594556467914E-2</v>
      </c>
      <c r="AA15" s="202">
        <v>1.46253057826536E-2</v>
      </c>
      <c r="AB15" s="202">
        <v>2.55313388443109E-2</v>
      </c>
      <c r="AC15" s="202">
        <v>0.56963061387206082</v>
      </c>
      <c r="AD15" s="202">
        <v>0.24331941091561807</v>
      </c>
      <c r="AE15" s="202">
        <v>0.39067772649670496</v>
      </c>
      <c r="AF15" s="202">
        <v>0.3556312961730414</v>
      </c>
      <c r="AG15" s="202">
        <v>0.17865590481854143</v>
      </c>
      <c r="AH15" s="202">
        <v>1.7588272687907018E-2</v>
      </c>
      <c r="AI15" s="202">
        <v>8.4774174508561156E-3</v>
      </c>
      <c r="AJ15" s="202">
        <v>4.4102340734575002E-2</v>
      </c>
      <c r="AK15" s="202">
        <v>3.9999999999999991E-4</v>
      </c>
      <c r="AL15" s="202">
        <v>4.0000000000000007E-4</v>
      </c>
      <c r="AM15" s="202">
        <v>4.0000000000000002E-4</v>
      </c>
      <c r="AN15" s="202">
        <v>4.0000000000000002E-4</v>
      </c>
      <c r="AO15" s="202">
        <v>6.0000000000000002E-5</v>
      </c>
      <c r="AP15" s="202">
        <v>6.0000000000000015E-5</v>
      </c>
      <c r="AQ15" s="202">
        <v>6.0000000000000015E-5</v>
      </c>
      <c r="AR15" s="202">
        <v>6.0000000000000029E-5</v>
      </c>
      <c r="AS15" s="202">
        <v>1.0110996493316399E-2</v>
      </c>
      <c r="AT15" s="202">
        <v>2.6900000000000006E-3</v>
      </c>
      <c r="AU15" s="202">
        <v>5.0799999999999994E-3</v>
      </c>
      <c r="AV15" s="202">
        <v>4.9045239025201637E-3</v>
      </c>
      <c r="AW15" s="202">
        <v>0.16854490832522506</v>
      </c>
      <c r="AX15" s="202">
        <v>1.4898272687907015E-2</v>
      </c>
      <c r="AY15" s="202">
        <v>3.3974174508561161E-3</v>
      </c>
      <c r="AZ15" s="202">
        <v>3.9197816832054845E-2</v>
      </c>
      <c r="BA15" s="202">
        <v>2.2253096727755822E-3</v>
      </c>
      <c r="BB15" s="202">
        <v>1.9091707935695214E-4</v>
      </c>
      <c r="BC15" s="202">
        <v>1.207016018923261E-3</v>
      </c>
      <c r="BD15" s="202">
        <v>9.2554355650126773E-4</v>
      </c>
      <c r="BE15" s="202">
        <v>5.7595198383171183E-3</v>
      </c>
      <c r="BF15" s="202">
        <v>8.4493829845009132E-3</v>
      </c>
      <c r="BG15" s="202">
        <v>2.1891800811559201E-2</v>
      </c>
      <c r="BH15" s="202">
        <v>1.27031211532239E-2</v>
      </c>
    </row>
    <row r="16" spans="1:60" ht="12.75" customHeight="1" x14ac:dyDescent="0.25">
      <c r="A16" s="199" t="s">
        <v>894</v>
      </c>
      <c r="B16" s="199" t="s">
        <v>33</v>
      </c>
      <c r="C16" s="199" t="s">
        <v>1709</v>
      </c>
      <c r="D16" s="200">
        <v>2022</v>
      </c>
      <c r="E16" s="201">
        <v>80.456217655251606</v>
      </c>
      <c r="F16" s="201">
        <v>201.36112399586534</v>
      </c>
      <c r="G16" s="201">
        <v>154.01488028346324</v>
      </c>
      <c r="H16" s="201">
        <v>435.83222193458016</v>
      </c>
      <c r="I16" s="202">
        <v>2.1178281428532828</v>
      </c>
      <c r="J16" s="202">
        <v>1.4920509284403796</v>
      </c>
      <c r="K16" s="202">
        <v>1.7477131158777066</v>
      </c>
      <c r="L16" s="202">
        <v>1.6979178754949222</v>
      </c>
      <c r="M16" s="227">
        <v>50.231545460009947</v>
      </c>
      <c r="N16" s="227">
        <v>35.389096274652331</v>
      </c>
      <c r="O16" s="227">
        <v>41.453000389818932</v>
      </c>
      <c r="P16" s="227">
        <v>40.27193577443893</v>
      </c>
      <c r="Q16" s="201">
        <v>145.21915401998075</v>
      </c>
      <c r="R16" s="201">
        <v>102.30970549429011</v>
      </c>
      <c r="S16" s="201">
        <v>119.84042284726961</v>
      </c>
      <c r="T16" s="201">
        <v>116.42597077899784</v>
      </c>
      <c r="U16" s="201">
        <v>146.06723011648052</v>
      </c>
      <c r="V16" s="201">
        <v>102.43023133880629</v>
      </c>
      <c r="W16" s="201">
        <v>120.26846519765937</v>
      </c>
      <c r="X16" s="201">
        <v>116.80292758896677</v>
      </c>
      <c r="Y16" s="202">
        <v>5.6778174342448751E-2</v>
      </c>
      <c r="Z16" s="202">
        <v>1.9207810977453617E-2</v>
      </c>
      <c r="AA16" s="202">
        <v>1.3652410178455265E-2</v>
      </c>
      <c r="AB16" s="202">
        <v>2.4180263297929015E-2</v>
      </c>
      <c r="AC16" s="202">
        <v>0.55974110575868241</v>
      </c>
      <c r="AD16" s="202">
        <v>0.23307311384575258</v>
      </c>
      <c r="AE16" s="202">
        <v>0.37422610009665114</v>
      </c>
      <c r="AF16" s="202">
        <v>0.34325801739481698</v>
      </c>
      <c r="AG16" s="202">
        <v>0.17113994345697073</v>
      </c>
      <c r="AH16" s="202">
        <v>1.629722553337391E-2</v>
      </c>
      <c r="AI16" s="202">
        <v>7.5467504740417829E-3</v>
      </c>
      <c r="AJ16" s="202">
        <v>4.1789503267196139E-2</v>
      </c>
      <c r="AK16" s="202">
        <v>1.1000000000000002E-4</v>
      </c>
      <c r="AL16" s="202">
        <v>1.0999999999999998E-4</v>
      </c>
      <c r="AM16" s="202">
        <v>1.1E-4</v>
      </c>
      <c r="AN16" s="202">
        <v>1.1E-4</v>
      </c>
      <c r="AO16" s="202">
        <v>1.6500000000000001E-5</v>
      </c>
      <c r="AP16" s="202">
        <v>1.6500000000000005E-5</v>
      </c>
      <c r="AQ16" s="202">
        <v>1.6500000000000005E-5</v>
      </c>
      <c r="AR16" s="202">
        <v>1.6500000000000005E-5</v>
      </c>
      <c r="AS16" s="202">
        <v>1.0110996493316402E-2</v>
      </c>
      <c r="AT16" s="202">
        <v>2.6900000000000001E-3</v>
      </c>
      <c r="AU16" s="202">
        <v>5.0800000000000003E-3</v>
      </c>
      <c r="AV16" s="202">
        <v>4.9045239025201637E-3</v>
      </c>
      <c r="AW16" s="202">
        <v>0.16102894696365433</v>
      </c>
      <c r="AX16" s="202">
        <v>1.3607225533373912E-2</v>
      </c>
      <c r="AY16" s="202">
        <v>2.4667504740417821E-3</v>
      </c>
      <c r="AZ16" s="202">
        <v>3.6884979364675975E-2</v>
      </c>
      <c r="BA16" s="202">
        <v>2.1319554516487679E-3</v>
      </c>
      <c r="BB16" s="202">
        <v>1.7058809251394881E-4</v>
      </c>
      <c r="BC16" s="202">
        <v>1.0784994354330099E-3</v>
      </c>
      <c r="BD16" s="202">
        <v>8.5350239062385478E-4</v>
      </c>
      <c r="BE16" s="202">
        <v>5.3348191536384485E-3</v>
      </c>
      <c r="BF16" s="202">
        <v>8.1677369445610683E-3</v>
      </c>
      <c r="BG16" s="202">
        <v>2.1841286005363687E-2</v>
      </c>
      <c r="BH16" s="202">
        <v>1.247674411922005E-2</v>
      </c>
    </row>
    <row r="17" spans="1:60" ht="12.75" customHeight="1" x14ac:dyDescent="0.25">
      <c r="A17" s="199" t="s">
        <v>894</v>
      </c>
      <c r="B17" s="199" t="s">
        <v>33</v>
      </c>
      <c r="C17" s="199" t="s">
        <v>1846</v>
      </c>
      <c r="D17" s="200">
        <v>2022</v>
      </c>
      <c r="E17" s="201">
        <v>33.945645402277336</v>
      </c>
      <c r="F17" s="201">
        <v>84.957179347611074</v>
      </c>
      <c r="G17" s="201">
        <v>64.981112276229197</v>
      </c>
      <c r="H17" s="201">
        <v>183.88393702611759</v>
      </c>
      <c r="I17" s="202">
        <v>1.9882784147564472</v>
      </c>
      <c r="J17" s="202">
        <v>1.4007806368738207</v>
      </c>
      <c r="K17" s="202">
        <v>1.6408037050658413</v>
      </c>
      <c r="L17" s="202">
        <v>1.5940544908083951</v>
      </c>
      <c r="M17" s="227">
        <v>47.158830103861732</v>
      </c>
      <c r="N17" s="227">
        <v>33.22430881753732</v>
      </c>
      <c r="O17" s="227">
        <v>38.917277674346877</v>
      </c>
      <c r="P17" s="227">
        <v>37.808459997559893</v>
      </c>
      <c r="Q17" s="201">
        <v>136.33594884527059</v>
      </c>
      <c r="R17" s="201">
        <v>96.051315467139148</v>
      </c>
      <c r="S17" s="201">
        <v>112.50966078932619</v>
      </c>
      <c r="T17" s="201">
        <v>109.30407426972371</v>
      </c>
      <c r="U17" s="201">
        <v>137.16374020198921</v>
      </c>
      <c r="V17" s="201">
        <v>96.167423134048846</v>
      </c>
      <c r="W17" s="201">
        <v>112.90977213185873</v>
      </c>
      <c r="X17" s="201">
        <v>109.66342524731438</v>
      </c>
      <c r="Y17" s="202">
        <v>5.6595650839439016E-2</v>
      </c>
      <c r="Z17" s="202">
        <v>1.908478159813267E-2</v>
      </c>
      <c r="AA17" s="202">
        <v>1.3564964110162432E-2</v>
      </c>
      <c r="AB17" s="202">
        <v>2.4058825556831358E-2</v>
      </c>
      <c r="AC17" s="202">
        <v>0.5588522142906428</v>
      </c>
      <c r="AD17" s="202">
        <v>0.23215215337532427</v>
      </c>
      <c r="AE17" s="202">
        <v>0.37274739052133898</v>
      </c>
      <c r="AF17" s="202">
        <v>0.3421458789738212</v>
      </c>
      <c r="AG17" s="202">
        <v>0.19945184155111084</v>
      </c>
      <c r="AH17" s="202">
        <v>1.8755022894256942E-2</v>
      </c>
      <c r="AI17" s="202">
        <v>7.6500484827559494E-3</v>
      </c>
      <c r="AJ17" s="202">
        <v>4.8188026287141972E-2</v>
      </c>
      <c r="AK17" s="202">
        <v>1.0999999999999998E-4</v>
      </c>
      <c r="AL17" s="202">
        <v>1.0999999999999998E-4</v>
      </c>
      <c r="AM17" s="202">
        <v>1.0999999999999998E-4</v>
      </c>
      <c r="AN17" s="202">
        <v>1.0999999999999999E-4</v>
      </c>
      <c r="AO17" s="202">
        <v>1.6500000000000001E-5</v>
      </c>
      <c r="AP17" s="202">
        <v>1.6500000000000001E-5</v>
      </c>
      <c r="AQ17" s="202">
        <v>1.6499999999999994E-5</v>
      </c>
      <c r="AR17" s="202">
        <v>1.6500000000000001E-5</v>
      </c>
      <c r="AS17" s="202">
        <v>1.0110996493316402E-2</v>
      </c>
      <c r="AT17" s="202">
        <v>2.6899999999999997E-3</v>
      </c>
      <c r="AU17" s="202">
        <v>5.0799999999999986E-3</v>
      </c>
      <c r="AV17" s="202">
        <v>4.9045239025201637E-3</v>
      </c>
      <c r="AW17" s="202">
        <v>0.18934084505779442</v>
      </c>
      <c r="AX17" s="202">
        <v>1.6065022894256941E-2</v>
      </c>
      <c r="AY17" s="202">
        <v>2.5700484827559486E-3</v>
      </c>
      <c r="AZ17" s="202">
        <v>4.3283502384621815E-2</v>
      </c>
      <c r="BA17" s="202">
        <v>2.0554092637952129E-3</v>
      </c>
      <c r="BB17" s="202">
        <v>1.5391572418752903E-4</v>
      </c>
      <c r="BC17" s="202">
        <v>9.7309940578322945E-4</v>
      </c>
      <c r="BD17" s="202">
        <v>7.9442241620022048E-4</v>
      </c>
      <c r="BE17" s="202">
        <v>4.9866359786247165E-3</v>
      </c>
      <c r="BF17" s="202">
        <v>7.9367511826134284E-3</v>
      </c>
      <c r="BG17" s="202">
        <v>2.1799857405830736E-2</v>
      </c>
      <c r="BH17" s="202">
        <v>1.2291109210438245E-2</v>
      </c>
    </row>
    <row r="18" spans="1:60" ht="12.75" customHeight="1" x14ac:dyDescent="0.25">
      <c r="A18" s="199" t="s">
        <v>894</v>
      </c>
      <c r="B18" s="199" t="s">
        <v>44</v>
      </c>
      <c r="C18" s="199" t="s">
        <v>34</v>
      </c>
      <c r="D18" s="200">
        <v>2022</v>
      </c>
      <c r="E18" s="201">
        <v>5595.1898365937723</v>
      </c>
      <c r="F18" s="201">
        <v>14003.314439840862</v>
      </c>
      <c r="G18" s="201">
        <v>10710.701024235779</v>
      </c>
      <c r="H18" s="201">
        <v>30309.205300670415</v>
      </c>
      <c r="I18" s="202">
        <v>4.3688909384092121</v>
      </c>
      <c r="J18" s="202">
        <v>2.3609861006983364</v>
      </c>
      <c r="K18" s="202">
        <v>2.7440234259551235</v>
      </c>
      <c r="L18" s="202">
        <v>2.8670108169721251</v>
      </c>
      <c r="M18" s="227">
        <v>103.62320687969584</v>
      </c>
      <c r="N18" s="227">
        <v>55.998868958224087</v>
      </c>
      <c r="O18" s="227">
        <v>65.083910575715663</v>
      </c>
      <c r="P18" s="227">
        <v>68.000977639785972</v>
      </c>
      <c r="Q18" s="201">
        <v>299.57418793508685</v>
      </c>
      <c r="R18" s="201">
        <v>161.89245824943117</v>
      </c>
      <c r="S18" s="201">
        <v>188.1572694521598</v>
      </c>
      <c r="T18" s="201">
        <v>196.59049617024047</v>
      </c>
      <c r="U18" s="201">
        <v>308.31538715577938</v>
      </c>
      <c r="V18" s="201">
        <v>166.02295824943118</v>
      </c>
      <c r="W18" s="201">
        <v>191.02776945215984</v>
      </c>
      <c r="X18" s="201">
        <v>201.07956616076896</v>
      </c>
      <c r="Y18" s="202">
        <v>2.0465863860825992</v>
      </c>
      <c r="Z18" s="202">
        <v>2.0620000000000847</v>
      </c>
      <c r="AA18" s="202">
        <v>2.0230000000004176</v>
      </c>
      <c r="AB18" s="202">
        <v>2.0453727268374071</v>
      </c>
      <c r="AC18" s="202">
        <v>92.666646275668526</v>
      </c>
      <c r="AD18" s="202">
        <v>19.094552101771558</v>
      </c>
      <c r="AE18" s="202">
        <v>16.206763825760479</v>
      </c>
      <c r="AF18" s="202">
        <v>31.655739139052244</v>
      </c>
      <c r="AG18" s="202">
        <v>10.972357589798914</v>
      </c>
      <c r="AH18" s="202">
        <v>2.0357417406016651</v>
      </c>
      <c r="AI18" s="202">
        <v>1.2793116467622168</v>
      </c>
      <c r="AJ18" s="202">
        <v>3.4181655018474126</v>
      </c>
      <c r="AK18" s="202">
        <v>3.2200000000000006E-3</v>
      </c>
      <c r="AL18" s="202">
        <v>1.8400000000000005E-3</v>
      </c>
      <c r="AM18" s="202">
        <v>1.9E-3</v>
      </c>
      <c r="AN18" s="202">
        <v>2.1159559002943756E-3</v>
      </c>
      <c r="AO18" s="202">
        <v>6.440000000000002E-5</v>
      </c>
      <c r="AP18" s="202">
        <v>3.6800000000000007E-5</v>
      </c>
      <c r="AQ18" s="202">
        <v>3.8000000000000002E-5</v>
      </c>
      <c r="AR18" s="202">
        <v>4.2319118005887504E-5</v>
      </c>
      <c r="AS18" s="202">
        <v>0.21754282931044491</v>
      </c>
      <c r="AT18" s="202">
        <v>8.6000000000000007E-2</v>
      </c>
      <c r="AU18" s="202">
        <v>4.1000000000000002E-2</v>
      </c>
      <c r="AV18" s="202">
        <v>9.43811354677241E-2</v>
      </c>
      <c r="AW18" s="202">
        <v>10.75481476048847</v>
      </c>
      <c r="AX18" s="202">
        <v>1.9497417406016653</v>
      </c>
      <c r="AY18" s="202">
        <v>1.2383116467622171</v>
      </c>
      <c r="AZ18" s="202">
        <v>3.3237843663796878</v>
      </c>
      <c r="BA18" s="202">
        <v>1.0000000000000004E-2</v>
      </c>
      <c r="BB18" s="202">
        <v>6.5000000000000023E-3</v>
      </c>
      <c r="BC18" s="202">
        <v>6.5000000000000032E-3</v>
      </c>
      <c r="BD18" s="202">
        <v>7.1461127645483045E-3</v>
      </c>
      <c r="BE18" s="202">
        <v>2.0000000000000009E-3</v>
      </c>
      <c r="BF18" s="202">
        <v>2.0000000000000005E-3</v>
      </c>
      <c r="BG18" s="202">
        <v>2.0000000000000005E-3</v>
      </c>
      <c r="BH18" s="202">
        <v>2.0000000000000005E-3</v>
      </c>
    </row>
    <row r="19" spans="1:60" ht="12.75" customHeight="1" x14ac:dyDescent="0.25">
      <c r="A19" s="199" t="s">
        <v>894</v>
      </c>
      <c r="B19" s="199" t="s">
        <v>44</v>
      </c>
      <c r="C19" s="199" t="s">
        <v>35</v>
      </c>
      <c r="D19" s="200">
        <v>2022</v>
      </c>
      <c r="E19" s="201">
        <v>4335.8871792776845</v>
      </c>
      <c r="F19" s="201">
        <v>10851.605275302527</v>
      </c>
      <c r="G19" s="201">
        <v>8300.0564070820074</v>
      </c>
      <c r="H19" s="201">
        <v>23487.548861662217</v>
      </c>
      <c r="I19" s="202">
        <v>3.7645762637166125</v>
      </c>
      <c r="J19" s="202">
        <v>1.9378922298113725</v>
      </c>
      <c r="K19" s="202">
        <v>2.1315668958609715</v>
      </c>
      <c r="L19" s="202">
        <v>2.3435457355114617</v>
      </c>
      <c r="M19" s="227">
        <v>89.28981530757558</v>
      </c>
      <c r="N19" s="227">
        <v>45.963749214902023</v>
      </c>
      <c r="O19" s="227">
        <v>50.557407026539032</v>
      </c>
      <c r="P19" s="227">
        <v>55.585210985229473</v>
      </c>
      <c r="Q19" s="201">
        <v>258.13642249747909</v>
      </c>
      <c r="R19" s="201">
        <v>132.88097579813751</v>
      </c>
      <c r="S19" s="201">
        <v>146.16121822655893</v>
      </c>
      <c r="T19" s="201">
        <v>160.69657505806646</v>
      </c>
      <c r="U19" s="201">
        <v>266.8776217181715</v>
      </c>
      <c r="V19" s="201">
        <v>137.01147579813752</v>
      </c>
      <c r="W19" s="201">
        <v>149.03171822655892</v>
      </c>
      <c r="X19" s="201">
        <v>165.18564504859492</v>
      </c>
      <c r="Y19" s="202">
        <v>2.0465863860825984</v>
      </c>
      <c r="Z19" s="202">
        <v>2.0620000000000842</v>
      </c>
      <c r="AA19" s="202">
        <v>2.0230000000004171</v>
      </c>
      <c r="AB19" s="202">
        <v>2.0453727268374067</v>
      </c>
      <c r="AC19" s="202">
        <v>62.417751065175857</v>
      </c>
      <c r="AD19" s="202">
        <v>14.345347559297517</v>
      </c>
      <c r="AE19" s="202">
        <v>18.664087059951992</v>
      </c>
      <c r="AF19" s="202">
        <v>24.745849584430459</v>
      </c>
      <c r="AG19" s="202">
        <v>9.1120684197005435</v>
      </c>
      <c r="AH19" s="202">
        <v>1.6250476670646825</v>
      </c>
      <c r="AI19" s="202">
        <v>1.147823213565526</v>
      </c>
      <c r="AJ19" s="202">
        <v>2.8385368896876697</v>
      </c>
      <c r="AK19" s="202">
        <v>3.2199999999999993E-3</v>
      </c>
      <c r="AL19" s="202">
        <v>1.8399999999999996E-3</v>
      </c>
      <c r="AM19" s="202">
        <v>1.8999999999999996E-3</v>
      </c>
      <c r="AN19" s="202">
        <v>2.1159559002943747E-3</v>
      </c>
      <c r="AO19" s="202">
        <v>1.6099999999999998E-4</v>
      </c>
      <c r="AP19" s="202">
        <v>9.1999999999999973E-5</v>
      </c>
      <c r="AQ19" s="202">
        <v>9.5000000000000005E-5</v>
      </c>
      <c r="AR19" s="202">
        <v>1.0579779501471877E-4</v>
      </c>
      <c r="AS19" s="202">
        <v>0.21754282931044486</v>
      </c>
      <c r="AT19" s="202">
        <v>8.5999999999999993E-2</v>
      </c>
      <c r="AU19" s="202">
        <v>4.1000000000000002E-2</v>
      </c>
      <c r="AV19" s="202">
        <v>9.4381135467724114E-2</v>
      </c>
      <c r="AW19" s="202">
        <v>8.894525590390101</v>
      </c>
      <c r="AX19" s="202">
        <v>1.5390476670646824</v>
      </c>
      <c r="AY19" s="202">
        <v>1.106823213565526</v>
      </c>
      <c r="AZ19" s="202">
        <v>2.7441557542199453</v>
      </c>
      <c r="BA19" s="202">
        <v>9.9999999999999985E-3</v>
      </c>
      <c r="BB19" s="202">
        <v>6.5000000000000006E-3</v>
      </c>
      <c r="BC19" s="202">
        <v>6.5000000000000014E-3</v>
      </c>
      <c r="BD19" s="202">
        <v>7.1461127645483036E-3</v>
      </c>
      <c r="BE19" s="202">
        <v>1.9999999999999996E-3</v>
      </c>
      <c r="BF19" s="202">
        <v>2E-3</v>
      </c>
      <c r="BG19" s="202">
        <v>2E-3</v>
      </c>
      <c r="BH19" s="202">
        <v>2E-3</v>
      </c>
    </row>
    <row r="20" spans="1:60" ht="12.75" customHeight="1" x14ac:dyDescent="0.25">
      <c r="A20" s="199" t="s">
        <v>894</v>
      </c>
      <c r="B20" s="199" t="s">
        <v>44</v>
      </c>
      <c r="C20" s="199" t="s">
        <v>36</v>
      </c>
      <c r="D20" s="200">
        <v>2022</v>
      </c>
      <c r="E20" s="201">
        <v>637.58135181798559</v>
      </c>
      <c r="F20" s="201">
        <v>1595.7013812280902</v>
      </c>
      <c r="G20" s="201">
        <v>1220.5025097250034</v>
      </c>
      <c r="H20" s="201">
        <v>3453.7852427710791</v>
      </c>
      <c r="I20" s="202">
        <v>3.481103747908401</v>
      </c>
      <c r="J20" s="202">
        <v>1.9693692342072442</v>
      </c>
      <c r="K20" s="202">
        <v>2.24815659118264</v>
      </c>
      <c r="L20" s="202">
        <v>2.3469591282034403</v>
      </c>
      <c r="M20" s="227">
        <v>82.566294037667703</v>
      </c>
      <c r="N20" s="227">
        <v>46.710334145597074</v>
      </c>
      <c r="O20" s="227">
        <v>53.322730832666586</v>
      </c>
      <c r="P20" s="227">
        <v>55.666171279745633</v>
      </c>
      <c r="Q20" s="201">
        <v>238.69875515298756</v>
      </c>
      <c r="R20" s="201">
        <v>135.03934920764999</v>
      </c>
      <c r="S20" s="201">
        <v>154.1557559227335</v>
      </c>
      <c r="T20" s="201">
        <v>160.93063087640087</v>
      </c>
      <c r="U20" s="201">
        <v>247.43995437368005</v>
      </c>
      <c r="V20" s="201">
        <v>139.16984920765</v>
      </c>
      <c r="W20" s="201">
        <v>157.0262559227335</v>
      </c>
      <c r="X20" s="201">
        <v>165.41970086692933</v>
      </c>
      <c r="Y20" s="202">
        <v>1.7920083066888306</v>
      </c>
      <c r="Z20" s="202">
        <v>2.1020000000000141</v>
      </c>
      <c r="AA20" s="202">
        <v>2.9090000000000669</v>
      </c>
      <c r="AB20" s="202">
        <v>2.3299529696069996</v>
      </c>
      <c r="AC20" s="202">
        <v>53.033444065698802</v>
      </c>
      <c r="AD20" s="202">
        <v>8.6197113534187455</v>
      </c>
      <c r="AE20" s="202">
        <v>8.1791000332300481</v>
      </c>
      <c r="AF20" s="202">
        <v>16.662944666207537</v>
      </c>
      <c r="AG20" s="202">
        <v>8.7909640965766656</v>
      </c>
      <c r="AH20" s="202">
        <v>1.4219681805514743</v>
      </c>
      <c r="AI20" s="202">
        <v>0.98571539316475953</v>
      </c>
      <c r="AJ20" s="202">
        <v>2.6281482013040454</v>
      </c>
      <c r="AK20" s="202">
        <v>3.2200000000000002E-3</v>
      </c>
      <c r="AL20" s="202">
        <v>1.8399999999999998E-3</v>
      </c>
      <c r="AM20" s="202">
        <v>1.9E-3</v>
      </c>
      <c r="AN20" s="202">
        <v>2.1159559002943752E-3</v>
      </c>
      <c r="AO20" s="202">
        <v>1.6100000000000004E-4</v>
      </c>
      <c r="AP20" s="202">
        <v>9.1999999999999987E-5</v>
      </c>
      <c r="AQ20" s="202">
        <v>9.5000000000000019E-5</v>
      </c>
      <c r="AR20" s="202">
        <v>1.0579779501471877E-4</v>
      </c>
      <c r="AS20" s="202">
        <v>0.21754282931044491</v>
      </c>
      <c r="AT20" s="202">
        <v>8.5999999999999979E-2</v>
      </c>
      <c r="AU20" s="202">
        <v>4.0999999999999995E-2</v>
      </c>
      <c r="AV20" s="202">
        <v>9.43811354677241E-2</v>
      </c>
      <c r="AW20" s="202">
        <v>8.5734212672662231</v>
      </c>
      <c r="AX20" s="202">
        <v>1.335968180551474</v>
      </c>
      <c r="AY20" s="202">
        <v>0.94471539316475939</v>
      </c>
      <c r="AZ20" s="202">
        <v>2.5337670658363209</v>
      </c>
      <c r="BA20" s="202">
        <v>9.9999999999999985E-3</v>
      </c>
      <c r="BB20" s="202">
        <v>6.4999999999999997E-3</v>
      </c>
      <c r="BC20" s="202">
        <v>6.5000000000000006E-3</v>
      </c>
      <c r="BD20" s="202">
        <v>7.1461127645483019E-3</v>
      </c>
      <c r="BE20" s="202">
        <v>1.9999999999999996E-3</v>
      </c>
      <c r="BF20" s="202">
        <v>2E-3</v>
      </c>
      <c r="BG20" s="202">
        <v>2E-3</v>
      </c>
      <c r="BH20" s="202">
        <v>2E-3</v>
      </c>
    </row>
    <row r="21" spans="1:60" ht="12.75" customHeight="1" x14ac:dyDescent="0.25">
      <c r="A21" s="199" t="s">
        <v>894</v>
      </c>
      <c r="B21" s="199" t="s">
        <v>44</v>
      </c>
      <c r="C21" s="199" t="s">
        <v>37</v>
      </c>
      <c r="D21" s="200">
        <v>2022</v>
      </c>
      <c r="E21" s="201">
        <v>1571.9158124614542</v>
      </c>
      <c r="F21" s="201">
        <v>3934.0991168685891</v>
      </c>
      <c r="G21" s="201">
        <v>3009.0704326831019</v>
      </c>
      <c r="H21" s="201">
        <v>8515.0853620131438</v>
      </c>
      <c r="I21" s="202">
        <v>3.4811037479084024</v>
      </c>
      <c r="J21" s="202">
        <v>1.9693692342072437</v>
      </c>
      <c r="K21" s="202">
        <v>2.24815659118264</v>
      </c>
      <c r="L21" s="202">
        <v>2.3469591282034408</v>
      </c>
      <c r="M21" s="227">
        <v>82.566294037667717</v>
      </c>
      <c r="N21" s="227">
        <v>46.710334145597081</v>
      </c>
      <c r="O21" s="227">
        <v>53.322730832666608</v>
      </c>
      <c r="P21" s="227">
        <v>55.666171279745647</v>
      </c>
      <c r="Q21" s="201">
        <v>238.69875515298773</v>
      </c>
      <c r="R21" s="201">
        <v>135.03934920764999</v>
      </c>
      <c r="S21" s="201">
        <v>154.15575592273353</v>
      </c>
      <c r="T21" s="201">
        <v>160.93063087640087</v>
      </c>
      <c r="U21" s="201">
        <v>247.43995437368017</v>
      </c>
      <c r="V21" s="201">
        <v>139.16984920765</v>
      </c>
      <c r="W21" s="201">
        <v>157.02625592273353</v>
      </c>
      <c r="X21" s="201">
        <v>165.41970086692936</v>
      </c>
      <c r="Y21" s="202">
        <v>1.8595268407889041</v>
      </c>
      <c r="Z21" s="202">
        <v>2.253000000000005</v>
      </c>
      <c r="AA21" s="202">
        <v>3.2760000000000122</v>
      </c>
      <c r="AB21" s="202">
        <v>2.5418723092389817</v>
      </c>
      <c r="AC21" s="202">
        <v>51.507592672048553</v>
      </c>
      <c r="AD21" s="202">
        <v>9.2190884168422631</v>
      </c>
      <c r="AE21" s="202">
        <v>7.9324524767917604</v>
      </c>
      <c r="AF21" s="202">
        <v>16.571027674967134</v>
      </c>
      <c r="AG21" s="202">
        <v>8.56071583545876</v>
      </c>
      <c r="AH21" s="202">
        <v>1.4015240883722844</v>
      </c>
      <c r="AI21" s="202">
        <v>0.98423045534118281</v>
      </c>
      <c r="AJ21" s="202">
        <v>2.5756733016485498</v>
      </c>
      <c r="AK21" s="202">
        <v>3.2200000000000006E-3</v>
      </c>
      <c r="AL21" s="202">
        <v>1.8400000000000001E-3</v>
      </c>
      <c r="AM21" s="202">
        <v>1.9E-3</v>
      </c>
      <c r="AN21" s="202">
        <v>2.1159559002943752E-3</v>
      </c>
      <c r="AO21" s="202">
        <v>1.6100000000000006E-4</v>
      </c>
      <c r="AP21" s="202">
        <v>9.1999999999999973E-5</v>
      </c>
      <c r="AQ21" s="202">
        <v>9.5000000000000005E-5</v>
      </c>
      <c r="AR21" s="202">
        <v>1.0579779501471876E-4</v>
      </c>
      <c r="AS21" s="202">
        <v>0.21754282931044491</v>
      </c>
      <c r="AT21" s="202">
        <v>8.5999999999999993E-2</v>
      </c>
      <c r="AU21" s="202">
        <v>4.1000000000000002E-2</v>
      </c>
      <c r="AV21" s="202">
        <v>9.4381135467724114E-2</v>
      </c>
      <c r="AW21" s="202">
        <v>8.3431730061483176</v>
      </c>
      <c r="AX21" s="202">
        <v>1.3155240883722843</v>
      </c>
      <c r="AY21" s="202">
        <v>0.94323045534118288</v>
      </c>
      <c r="AZ21" s="202">
        <v>2.4812921661808254</v>
      </c>
      <c r="BA21" s="202">
        <v>0.01</v>
      </c>
      <c r="BB21" s="202">
        <v>6.5000000000000014E-3</v>
      </c>
      <c r="BC21" s="202">
        <v>6.5000000000000014E-3</v>
      </c>
      <c r="BD21" s="202">
        <v>7.1461127645483036E-3</v>
      </c>
      <c r="BE21" s="202">
        <v>2E-3</v>
      </c>
      <c r="BF21" s="202">
        <v>1.9999999999999996E-3</v>
      </c>
      <c r="BG21" s="202">
        <v>1.9999999999999996E-3</v>
      </c>
      <c r="BH21" s="202">
        <v>1.9999999999999996E-3</v>
      </c>
    </row>
    <row r="22" spans="1:60" ht="12.75" customHeight="1" x14ac:dyDescent="0.25">
      <c r="A22" s="199" t="s">
        <v>894</v>
      </c>
      <c r="B22" s="199" t="s">
        <v>44</v>
      </c>
      <c r="C22" s="199" t="s">
        <v>38</v>
      </c>
      <c r="D22" s="200">
        <v>2022</v>
      </c>
      <c r="E22" s="201">
        <v>2278.229143550986</v>
      </c>
      <c r="F22" s="201">
        <v>5701.8188828022849</v>
      </c>
      <c r="G22" s="201">
        <v>4361.14447121787</v>
      </c>
      <c r="H22" s="201">
        <v>12341.192497571141</v>
      </c>
      <c r="I22" s="202">
        <v>3.2087361510075394</v>
      </c>
      <c r="J22" s="202">
        <v>1.9571459171276495</v>
      </c>
      <c r="K22" s="202">
        <v>2.0906722886162799</v>
      </c>
      <c r="L22" s="202">
        <v>2.2353797380541263</v>
      </c>
      <c r="M22" s="227">
        <v>76.106163940838073</v>
      </c>
      <c r="N22" s="227">
        <v>46.420416330675351</v>
      </c>
      <c r="O22" s="227">
        <v>49.587451400152176</v>
      </c>
      <c r="P22" s="227">
        <v>53.019684015139589</v>
      </c>
      <c r="Q22" s="201">
        <v>220.02255041094017</v>
      </c>
      <c r="R22" s="201">
        <v>134.20119821243969</v>
      </c>
      <c r="S22" s="201">
        <v>143.35708122040296</v>
      </c>
      <c r="T22" s="201">
        <v>153.27964904474078</v>
      </c>
      <c r="U22" s="201">
        <v>228.76374963163258</v>
      </c>
      <c r="V22" s="201">
        <v>138.3316982124397</v>
      </c>
      <c r="W22" s="201">
        <v>146.22758122040295</v>
      </c>
      <c r="X22" s="201">
        <v>157.7687190352693</v>
      </c>
      <c r="Y22" s="202">
        <v>1.8719236863941207</v>
      </c>
      <c r="Z22" s="202">
        <v>2.089300000000061</v>
      </c>
      <c r="AA22" s="202">
        <v>2.6620000000004524</v>
      </c>
      <c r="AB22" s="202">
        <v>2.2515529092134563</v>
      </c>
      <c r="AC22" s="202">
        <v>30.364156266635042</v>
      </c>
      <c r="AD22" s="202">
        <v>5.0733558555442695</v>
      </c>
      <c r="AE22" s="202">
        <v>4.2598405955905125</v>
      </c>
      <c r="AF22" s="202">
        <v>9.4546489107106257</v>
      </c>
      <c r="AG22" s="202">
        <v>7.3490404166137058</v>
      </c>
      <c r="AH22" s="202">
        <v>1.2225349359749917</v>
      </c>
      <c r="AI22" s="202">
        <v>0.71673015250312611</v>
      </c>
      <c r="AJ22" s="202">
        <v>2.1747683284510368</v>
      </c>
      <c r="AK22" s="202">
        <v>3.2200000000000006E-3</v>
      </c>
      <c r="AL22" s="202">
        <v>1.8399999999999998E-3</v>
      </c>
      <c r="AM22" s="202">
        <v>1.9E-3</v>
      </c>
      <c r="AN22" s="202">
        <v>2.1159559002943752E-3</v>
      </c>
      <c r="AO22" s="202">
        <v>6.4400000000000004E-4</v>
      </c>
      <c r="AP22" s="202">
        <v>3.6799999999999995E-4</v>
      </c>
      <c r="AQ22" s="202">
        <v>3.7999999999999997E-4</v>
      </c>
      <c r="AR22" s="202">
        <v>4.2319118005887504E-4</v>
      </c>
      <c r="AS22" s="202">
        <v>0.21754282931044489</v>
      </c>
      <c r="AT22" s="202">
        <v>8.5999999999999979E-2</v>
      </c>
      <c r="AU22" s="202">
        <v>4.1000000000000016E-2</v>
      </c>
      <c r="AV22" s="202">
        <v>9.4381135467724114E-2</v>
      </c>
      <c r="AW22" s="202">
        <v>7.1314975873032607</v>
      </c>
      <c r="AX22" s="202">
        <v>1.1365349359749919</v>
      </c>
      <c r="AY22" s="202">
        <v>0.67573015250312618</v>
      </c>
      <c r="AZ22" s="202">
        <v>2.0803871929833124</v>
      </c>
      <c r="BA22" s="202">
        <v>0.01</v>
      </c>
      <c r="BB22" s="202">
        <v>6.5000000000000014E-3</v>
      </c>
      <c r="BC22" s="202">
        <v>6.5000000000000014E-3</v>
      </c>
      <c r="BD22" s="202">
        <v>7.1461127645483036E-3</v>
      </c>
      <c r="BE22" s="202">
        <v>2E-3</v>
      </c>
      <c r="BF22" s="202">
        <v>1.9999999999999996E-3</v>
      </c>
      <c r="BG22" s="202">
        <v>1.9999999999999996E-3</v>
      </c>
      <c r="BH22" s="202">
        <v>1.9999999999999996E-3</v>
      </c>
    </row>
    <row r="23" spans="1:60" ht="12.75" customHeight="1" x14ac:dyDescent="0.25">
      <c r="A23" s="199" t="s">
        <v>894</v>
      </c>
      <c r="B23" s="199" t="s">
        <v>44</v>
      </c>
      <c r="C23" s="199" t="s">
        <v>1581</v>
      </c>
      <c r="D23" s="200">
        <v>2022</v>
      </c>
      <c r="E23" s="201">
        <v>4592.6657370922403</v>
      </c>
      <c r="F23" s="201">
        <v>11494.255657416301</v>
      </c>
      <c r="G23" s="201">
        <v>8791.5997581580941</v>
      </c>
      <c r="H23" s="201">
        <v>24878.521152666632</v>
      </c>
      <c r="I23" s="202">
        <v>3.075981087645514</v>
      </c>
      <c r="J23" s="202">
        <v>1.837259903559896</v>
      </c>
      <c r="K23" s="202">
        <v>2.0164536104920781</v>
      </c>
      <c r="L23" s="202">
        <v>2.1292560252710988</v>
      </c>
      <c r="M23" s="227">
        <v>72.957423084400162</v>
      </c>
      <c r="N23" s="227">
        <v>43.576909051357276</v>
      </c>
      <c r="O23" s="227">
        <v>47.827101337396414</v>
      </c>
      <c r="P23" s="227">
        <v>50.502596818506277</v>
      </c>
      <c r="Q23" s="201">
        <v>210.91955588404289</v>
      </c>
      <c r="R23" s="201">
        <v>125.98063247490002</v>
      </c>
      <c r="S23" s="201">
        <v>138.26791773655341</v>
      </c>
      <c r="T23" s="201">
        <v>146.00276218127337</v>
      </c>
      <c r="U23" s="201">
        <v>216.81729862767739</v>
      </c>
      <c r="V23" s="201">
        <v>129.30087206168776</v>
      </c>
      <c r="W23" s="201">
        <v>140.10551142503334</v>
      </c>
      <c r="X23" s="201">
        <v>149.54304226525224</v>
      </c>
      <c r="Y23" s="202">
        <v>1.5487832417282472</v>
      </c>
      <c r="Z23" s="202">
        <v>0.94131482298946079</v>
      </c>
      <c r="AA23" s="202">
        <v>1.5304611235319594</v>
      </c>
      <c r="AB23" s="202">
        <v>1.2616488901782648</v>
      </c>
      <c r="AC23" s="202">
        <v>26.275403162748315</v>
      </c>
      <c r="AD23" s="202">
        <v>3.1192107905717656</v>
      </c>
      <c r="AE23" s="202">
        <v>4.0171287479700943</v>
      </c>
      <c r="AF23" s="202">
        <v>7.7112356101047244</v>
      </c>
      <c r="AG23" s="202">
        <v>2.631050095703539</v>
      </c>
      <c r="AH23" s="202">
        <v>0.2298962797320131</v>
      </c>
      <c r="AI23" s="202">
        <v>0.19331753962104981</v>
      </c>
      <c r="AJ23" s="202">
        <v>0.66023179492158446</v>
      </c>
      <c r="AK23" s="202">
        <v>3.2200000000000006E-3</v>
      </c>
      <c r="AL23" s="202">
        <v>1.8400000000000001E-3</v>
      </c>
      <c r="AM23" s="202">
        <v>1.9E-3</v>
      </c>
      <c r="AN23" s="202">
        <v>2.1159559002943756E-3</v>
      </c>
      <c r="AO23" s="202">
        <v>8.0500000000000016E-4</v>
      </c>
      <c r="AP23" s="202">
        <v>4.6000000000000001E-4</v>
      </c>
      <c r="AQ23" s="202">
        <v>4.75E-4</v>
      </c>
      <c r="AR23" s="202">
        <v>5.289889750735939E-4</v>
      </c>
      <c r="AS23" s="202">
        <v>4.949019652712075E-2</v>
      </c>
      <c r="AT23" s="202">
        <v>1.5999999999999997E-2</v>
      </c>
      <c r="AU23" s="202">
        <v>1.4000000000000004E-2</v>
      </c>
      <c r="AV23" s="202">
        <v>2.1475650170937725E-2</v>
      </c>
      <c r="AW23" s="202">
        <v>2.5815598991764181</v>
      </c>
      <c r="AX23" s="202">
        <v>0.21389627973201306</v>
      </c>
      <c r="AY23" s="202">
        <v>0.17931753962104979</v>
      </c>
      <c r="AZ23" s="202">
        <v>0.63875614475064657</v>
      </c>
      <c r="BA23" s="202">
        <v>1.7026480154245661E-2</v>
      </c>
      <c r="BB23" s="202">
        <v>1.0838639950142453E-2</v>
      </c>
      <c r="BC23" s="202">
        <v>5.455070522565799E-3</v>
      </c>
      <c r="BD23" s="202">
        <v>1.0078486005722953E-2</v>
      </c>
      <c r="BE23" s="202">
        <v>5.420908665289112E-2</v>
      </c>
      <c r="BF23" s="202">
        <v>0.13281205144607022</v>
      </c>
      <c r="BG23" s="202">
        <v>7.4240618862572105E-2</v>
      </c>
      <c r="BH23" s="202">
        <v>9.760361882258739E-2</v>
      </c>
    </row>
    <row r="24" spans="1:60" ht="12.75" customHeight="1" x14ac:dyDescent="0.25">
      <c r="A24" s="199" t="s">
        <v>894</v>
      </c>
      <c r="B24" s="199" t="s">
        <v>44</v>
      </c>
      <c r="C24" s="199" t="s">
        <v>1582</v>
      </c>
      <c r="D24" s="200">
        <v>2022</v>
      </c>
      <c r="E24" s="201">
        <v>15997.774714333926</v>
      </c>
      <c r="F24" s="201">
        <v>40038.296502006233</v>
      </c>
      <c r="G24" s="201">
        <v>30624.051555437858</v>
      </c>
      <c r="H24" s="201">
        <v>86660.122771778013</v>
      </c>
      <c r="I24" s="202">
        <v>2.8704378317819379</v>
      </c>
      <c r="J24" s="202">
        <v>1.7315560926146354</v>
      </c>
      <c r="K24" s="202">
        <v>1.9298164600757912</v>
      </c>
      <c r="L24" s="202">
        <v>2.0118592865988991</v>
      </c>
      <c r="M24" s="227">
        <v>68.082261029466196</v>
      </c>
      <c r="N24" s="227">
        <v>41.069781264472923</v>
      </c>
      <c r="O24" s="227">
        <v>45.772204685679327</v>
      </c>
      <c r="P24" s="227">
        <v>47.71813121615358</v>
      </c>
      <c r="Q24" s="201">
        <v>196.8254860551254</v>
      </c>
      <c r="R24" s="201">
        <v>118.73253821665779</v>
      </c>
      <c r="S24" s="201">
        <v>132.32722149422065</v>
      </c>
      <c r="T24" s="201">
        <v>137.95288564515698</v>
      </c>
      <c r="U24" s="201">
        <v>202.2284270178516</v>
      </c>
      <c r="V24" s="201">
        <v>120.49219821817006</v>
      </c>
      <c r="W24" s="201">
        <v>133.41383988526349</v>
      </c>
      <c r="X24" s="201">
        <v>140.27215911978251</v>
      </c>
      <c r="Y24" s="202">
        <v>0.92128595524928514</v>
      </c>
      <c r="Z24" s="202">
        <v>0.46093951534697136</v>
      </c>
      <c r="AA24" s="202">
        <v>0.54217778292526275</v>
      </c>
      <c r="AB24" s="202">
        <v>0.57462921731798533</v>
      </c>
      <c r="AC24" s="202">
        <v>17.181822841581223</v>
      </c>
      <c r="AD24" s="202">
        <v>1.0043945988169378</v>
      </c>
      <c r="AE24" s="202">
        <v>1.3089404857723481</v>
      </c>
      <c r="AF24" s="202">
        <v>4.0984276194519458</v>
      </c>
      <c r="AG24" s="202">
        <v>1.4998908067655328</v>
      </c>
      <c r="AH24" s="202">
        <v>9.9255385625186848E-2</v>
      </c>
      <c r="AI24" s="202">
        <v>7.4271585728858863E-2</v>
      </c>
      <c r="AJ24" s="202">
        <v>0.34898898922552191</v>
      </c>
      <c r="AK24" s="202">
        <v>3.2199999999999998E-3</v>
      </c>
      <c r="AL24" s="202">
        <v>1.8400000000000001E-3</v>
      </c>
      <c r="AM24" s="202">
        <v>1.9E-3</v>
      </c>
      <c r="AN24" s="202">
        <v>2.1159559002943752E-3</v>
      </c>
      <c r="AO24" s="202">
        <v>8.0499999999999994E-4</v>
      </c>
      <c r="AP24" s="202">
        <v>4.6000000000000001E-4</v>
      </c>
      <c r="AQ24" s="202">
        <v>4.75E-4</v>
      </c>
      <c r="AR24" s="202">
        <v>5.2898897507359379E-4</v>
      </c>
      <c r="AS24" s="202">
        <v>7.0310382855234041E-2</v>
      </c>
      <c r="AT24" s="202">
        <v>1.2999999999999999E-2</v>
      </c>
      <c r="AU24" s="202">
        <v>1.1000000000000001E-2</v>
      </c>
      <c r="AV24" s="202">
        <v>2.2872943439655707E-2</v>
      </c>
      <c r="AW24" s="202">
        <v>1.4295804239102989</v>
      </c>
      <c r="AX24" s="202">
        <v>8.6255385625186837E-2</v>
      </c>
      <c r="AY24" s="202">
        <v>6.3271585728858853E-2</v>
      </c>
      <c r="AZ24" s="202">
        <v>0.32611604578586634</v>
      </c>
      <c r="BA24" s="202">
        <v>1.2959434878413816E-2</v>
      </c>
      <c r="BB24" s="202">
        <v>5.2666415151406817E-3</v>
      </c>
      <c r="BC24" s="202">
        <v>2.9381826077088174E-3</v>
      </c>
      <c r="BD24" s="202">
        <v>5.8639258007857449E-3</v>
      </c>
      <c r="BE24" s="202">
        <v>7.8887879321386134E-2</v>
      </c>
      <c r="BF24" s="202">
        <v>0.1500496067566234</v>
      </c>
      <c r="BG24" s="202">
        <v>8.4451517418113506E-2</v>
      </c>
      <c r="BH24" s="202">
        <v>0.11373176582855274</v>
      </c>
    </row>
    <row r="25" spans="1:60" ht="12.75" customHeight="1" x14ac:dyDescent="0.25">
      <c r="A25" s="199" t="s">
        <v>894</v>
      </c>
      <c r="B25" s="199" t="s">
        <v>44</v>
      </c>
      <c r="C25" s="199" t="s">
        <v>1583</v>
      </c>
      <c r="D25" s="200">
        <v>2022</v>
      </c>
      <c r="E25" s="201">
        <v>102918.58218785154</v>
      </c>
      <c r="F25" s="201">
        <v>257578.6184506765</v>
      </c>
      <c r="G25" s="201">
        <v>197013.89869613253</v>
      </c>
      <c r="H25" s="201">
        <v>557511.09933466057</v>
      </c>
      <c r="I25" s="202">
        <v>2.9041904575594701</v>
      </c>
      <c r="J25" s="202">
        <v>1.8519661222889179</v>
      </c>
      <c r="K25" s="202">
        <v>1.9869702160820508</v>
      </c>
      <c r="L25" s="202">
        <v>2.0939184704102449</v>
      </c>
      <c r="M25" s="227">
        <v>68.882820112534461</v>
      </c>
      <c r="N25" s="227">
        <v>43.925717379891658</v>
      </c>
      <c r="O25" s="227">
        <v>47.127801693267891</v>
      </c>
      <c r="P25" s="227">
        <v>49.6644457157227</v>
      </c>
      <c r="Q25" s="201">
        <v>199.13989847707126</v>
      </c>
      <c r="R25" s="201">
        <v>126.98903565901492</v>
      </c>
      <c r="S25" s="201">
        <v>136.24624586090573</v>
      </c>
      <c r="T25" s="201">
        <v>143.57967141286284</v>
      </c>
      <c r="U25" s="201">
        <v>201.28066097964509</v>
      </c>
      <c r="V25" s="201">
        <v>127.15078170126604</v>
      </c>
      <c r="W25" s="201">
        <v>136.42525268843491</v>
      </c>
      <c r="X25" s="201">
        <v>144.12259061708301</v>
      </c>
      <c r="Y25" s="202">
        <v>0.42488075390079649</v>
      </c>
      <c r="Z25" s="202">
        <v>0.17611561256092856</v>
      </c>
      <c r="AA25" s="202">
        <v>0.15179440959110294</v>
      </c>
      <c r="AB25" s="202">
        <v>0.2134439108696625</v>
      </c>
      <c r="AC25" s="202">
        <v>15.100321460112886</v>
      </c>
      <c r="AD25" s="202">
        <v>1.7272875053821257</v>
      </c>
      <c r="AE25" s="202">
        <v>2.8708650029588751</v>
      </c>
      <c r="AF25" s="202">
        <v>4.600117046069399</v>
      </c>
      <c r="AG25" s="202">
        <v>0.85644423277085835</v>
      </c>
      <c r="AH25" s="202">
        <v>3.180690362216973E-2</v>
      </c>
      <c r="AI25" s="202">
        <v>2.9687317447461531E-2</v>
      </c>
      <c r="AJ25" s="202">
        <v>0.18328894030277573</v>
      </c>
      <c r="AK25" s="202">
        <v>1.2799999999999999E-3</v>
      </c>
      <c r="AL25" s="202">
        <v>8.3599999999999994E-4</v>
      </c>
      <c r="AM25" s="202">
        <v>1.1900000000000001E-3</v>
      </c>
      <c r="AN25" s="202">
        <v>1.0430609370245775E-3</v>
      </c>
      <c r="AO25" s="202">
        <v>1.92E-4</v>
      </c>
      <c r="AP25" s="202">
        <v>1.2540000000000001E-4</v>
      </c>
      <c r="AQ25" s="202">
        <v>1.785E-4</v>
      </c>
      <c r="AR25" s="202">
        <v>1.5645914055368662E-4</v>
      </c>
      <c r="AS25" s="202">
        <v>3.464994900496271E-2</v>
      </c>
      <c r="AT25" s="202">
        <v>1.9999999999999996E-3</v>
      </c>
      <c r="AU25" s="202">
        <v>4.0000000000000001E-3</v>
      </c>
      <c r="AV25" s="202">
        <v>8.7340619083084055E-3</v>
      </c>
      <c r="AW25" s="202">
        <v>0.82179428376589569</v>
      </c>
      <c r="AX25" s="202">
        <v>2.9806903622169732E-2</v>
      </c>
      <c r="AY25" s="202">
        <v>2.5687317447461527E-2</v>
      </c>
      <c r="AZ25" s="202">
        <v>0.17455487839446732</v>
      </c>
      <c r="BA25" s="202">
        <v>4.4172223789996036E-3</v>
      </c>
      <c r="BB25" s="202">
        <v>3.9904166887209469E-4</v>
      </c>
      <c r="BC25" s="202">
        <v>2.5285595294029467E-4</v>
      </c>
      <c r="BD25" s="202">
        <v>1.089153209773517E-3</v>
      </c>
      <c r="BE25" s="202">
        <v>3.945256058762542E-3</v>
      </c>
      <c r="BF25" s="202">
        <v>2.9739847596867715E-2</v>
      </c>
      <c r="BG25" s="202">
        <v>6.5496491402103396E-2</v>
      </c>
      <c r="BH25" s="202">
        <v>3.7613794889362361E-2</v>
      </c>
    </row>
    <row r="26" spans="1:60" ht="12.75" customHeight="1" x14ac:dyDescent="0.25">
      <c r="A26" s="199" t="s">
        <v>894</v>
      </c>
      <c r="B26" s="199" t="s">
        <v>44</v>
      </c>
      <c r="C26" s="199" t="s">
        <v>1584</v>
      </c>
      <c r="D26" s="200">
        <v>2022</v>
      </c>
      <c r="E26" s="201">
        <v>383227.83133493306</v>
      </c>
      <c r="F26" s="201">
        <v>959120.24095832079</v>
      </c>
      <c r="G26" s="201">
        <v>733601.33355073747</v>
      </c>
      <c r="H26" s="201">
        <v>2075949.4058439911</v>
      </c>
      <c r="I26" s="202">
        <v>2.4006261272762646</v>
      </c>
      <c r="J26" s="202">
        <v>1.5565190382874439</v>
      </c>
      <c r="K26" s="202">
        <v>1.6999922127996612</v>
      </c>
      <c r="L26" s="202">
        <v>1.7630449969989681</v>
      </c>
      <c r="M26" s="227">
        <v>56.939067908646287</v>
      </c>
      <c r="N26" s="227">
        <v>36.918178226571627</v>
      </c>
      <c r="O26" s="227">
        <v>40.321135785768469</v>
      </c>
      <c r="P26" s="227">
        <v>41.816648444137698</v>
      </c>
      <c r="Q26" s="201">
        <v>164.61056884986013</v>
      </c>
      <c r="R26" s="201">
        <v>106.73027399265975</v>
      </c>
      <c r="S26" s="201">
        <v>116.56820777285537</v>
      </c>
      <c r="T26" s="201">
        <v>120.89172760657121</v>
      </c>
      <c r="U26" s="201">
        <v>165.77925654196289</v>
      </c>
      <c r="V26" s="201">
        <v>106.8998545619676</v>
      </c>
      <c r="W26" s="201">
        <v>116.77884623742129</v>
      </c>
      <c r="X26" s="201">
        <v>121.26857972973647</v>
      </c>
      <c r="Y26" s="202">
        <v>0.20625785343759229</v>
      </c>
      <c r="Z26" s="202">
        <v>5.1296649501558725E-2</v>
      </c>
      <c r="AA26" s="202">
        <v>3.2479804655177399E-2</v>
      </c>
      <c r="AB26" s="202">
        <v>7.3253535119588681E-2</v>
      </c>
      <c r="AC26" s="202">
        <v>4.3352819704189534</v>
      </c>
      <c r="AD26" s="202">
        <v>0.48239074377103441</v>
      </c>
      <c r="AE26" s="202">
        <v>0.89069541085438542</v>
      </c>
      <c r="AF26" s="202">
        <v>1.3379356777781983</v>
      </c>
      <c r="AG26" s="202">
        <v>0.5445148406540532</v>
      </c>
      <c r="AH26" s="202">
        <v>2.8775752370639819E-2</v>
      </c>
      <c r="AI26" s="202">
        <v>2.0058851112936166E-2</v>
      </c>
      <c r="AJ26" s="202">
        <v>0.12090268061467006</v>
      </c>
      <c r="AK26" s="202">
        <v>1.2800000000000001E-3</v>
      </c>
      <c r="AL26" s="202">
        <v>8.3600000000000015E-4</v>
      </c>
      <c r="AM26" s="202">
        <v>1.1900000000000001E-3</v>
      </c>
      <c r="AN26" s="202">
        <v>1.0430609370245775E-3</v>
      </c>
      <c r="AO26" s="202">
        <v>1.9199999999999998E-4</v>
      </c>
      <c r="AP26" s="202">
        <v>1.2540000000000001E-4</v>
      </c>
      <c r="AQ26" s="202">
        <v>1.7849999999999997E-4</v>
      </c>
      <c r="AR26" s="202">
        <v>1.564591405536866E-4</v>
      </c>
      <c r="AS26" s="202">
        <v>1.4916020044334127E-2</v>
      </c>
      <c r="AT26" s="202">
        <v>2.6900000000000006E-3</v>
      </c>
      <c r="AU26" s="202">
        <v>5.0799999999999994E-3</v>
      </c>
      <c r="AV26" s="202">
        <v>5.7915487740252385E-3</v>
      </c>
      <c r="AW26" s="202">
        <v>0.52959882060971908</v>
      </c>
      <c r="AX26" s="202">
        <v>2.6085752370639818E-2</v>
      </c>
      <c r="AY26" s="202">
        <v>1.4978851112936164E-2</v>
      </c>
      <c r="AZ26" s="202">
        <v>0.11511113184064481</v>
      </c>
      <c r="BA26" s="202">
        <v>2.8341099277789483E-3</v>
      </c>
      <c r="BB26" s="202">
        <v>3.55700261539081E-4</v>
      </c>
      <c r="BC26" s="202">
        <v>2.5810741345629095E-4</v>
      </c>
      <c r="BD26" s="202">
        <v>7.7873625441148518E-4</v>
      </c>
      <c r="BE26" s="202">
        <v>2.9737818875227645E-3</v>
      </c>
      <c r="BF26" s="202">
        <v>2.9653986862857331E-2</v>
      </c>
      <c r="BG26" s="202">
        <v>6.5306760145646861E-2</v>
      </c>
      <c r="BH26" s="202">
        <v>3.7327740803065224E-2</v>
      </c>
    </row>
    <row r="27" spans="1:60" ht="12.75" customHeight="1" x14ac:dyDescent="0.25">
      <c r="A27" s="199" t="s">
        <v>894</v>
      </c>
      <c r="B27" s="199" t="s">
        <v>44</v>
      </c>
      <c r="C27" s="199" t="s">
        <v>1585</v>
      </c>
      <c r="D27" s="200">
        <v>2022</v>
      </c>
      <c r="E27" s="201">
        <v>875393.861101271</v>
      </c>
      <c r="F27" s="201">
        <v>2190884.6444377531</v>
      </c>
      <c r="G27" s="201">
        <v>1675739.7333304868</v>
      </c>
      <c r="H27" s="201">
        <v>4742018.2388695106</v>
      </c>
      <c r="I27" s="202">
        <v>2.3201909174409261</v>
      </c>
      <c r="J27" s="202">
        <v>1.5043664210869467</v>
      </c>
      <c r="K27" s="202">
        <v>1.6430323935252928</v>
      </c>
      <c r="L27" s="202">
        <v>1.7039725355808906</v>
      </c>
      <c r="M27" s="227">
        <v>55.031271512104979</v>
      </c>
      <c r="N27" s="227">
        <v>35.681200348736922</v>
      </c>
      <c r="O27" s="227">
        <v>38.970138651780253</v>
      </c>
      <c r="P27" s="227">
        <v>40.415542768415072</v>
      </c>
      <c r="Q27" s="201">
        <v>159.09513873097882</v>
      </c>
      <c r="R27" s="201">
        <v>103.15417695412457</v>
      </c>
      <c r="S27" s="201">
        <v>112.66248161841366</v>
      </c>
      <c r="T27" s="201">
        <v>116.84113790128299</v>
      </c>
      <c r="U27" s="201">
        <v>160.13621851048637</v>
      </c>
      <c r="V27" s="201">
        <v>103.28624736529778</v>
      </c>
      <c r="W27" s="201">
        <v>113.16350686146279</v>
      </c>
      <c r="X27" s="201">
        <v>117.28740721914592</v>
      </c>
      <c r="Y27" s="202">
        <v>0.17783315013147544</v>
      </c>
      <c r="Z27" s="202">
        <v>4.2585832700986995E-2</v>
      </c>
      <c r="AA27" s="202">
        <v>3.0268897195385884E-2</v>
      </c>
      <c r="AB27" s="202">
        <v>6.3200408239347694E-2</v>
      </c>
      <c r="AC27" s="202">
        <v>4.3916880866996086</v>
      </c>
      <c r="AD27" s="202">
        <v>0.42432766415028789</v>
      </c>
      <c r="AE27" s="202">
        <v>0.69147652304939888</v>
      </c>
      <c r="AF27" s="202">
        <v>1.2511222310943497</v>
      </c>
      <c r="AG27" s="202">
        <v>0.52621518802547929</v>
      </c>
      <c r="AH27" s="202">
        <v>1.9265890462560466E-2</v>
      </c>
      <c r="AI27" s="202">
        <v>9.6796372522762932E-3</v>
      </c>
      <c r="AJ27" s="202">
        <v>0.10946297871330227</v>
      </c>
      <c r="AK27" s="202">
        <v>7.7000000000000018E-4</v>
      </c>
      <c r="AL27" s="202">
        <v>7.6999999999999985E-4</v>
      </c>
      <c r="AM27" s="202">
        <v>7.7000000000000018E-4</v>
      </c>
      <c r="AN27" s="202">
        <v>7.7000000000000007E-4</v>
      </c>
      <c r="AO27" s="202">
        <v>1.1550000000000002E-4</v>
      </c>
      <c r="AP27" s="202">
        <v>1.1549999999999999E-4</v>
      </c>
      <c r="AQ27" s="202">
        <v>1.155E-4</v>
      </c>
      <c r="AR27" s="202">
        <v>1.1549999999999999E-4</v>
      </c>
      <c r="AS27" s="202">
        <v>1.4916020044334127E-2</v>
      </c>
      <c r="AT27" s="202">
        <v>2.6900000000000001E-3</v>
      </c>
      <c r="AU27" s="202">
        <v>5.0800000000000012E-3</v>
      </c>
      <c r="AV27" s="202">
        <v>5.7915487740252394E-3</v>
      </c>
      <c r="AW27" s="202">
        <v>0.51129916798114527</v>
      </c>
      <c r="AX27" s="202">
        <v>1.6575890462560468E-2</v>
      </c>
      <c r="AY27" s="202">
        <v>4.5996372522762929E-3</v>
      </c>
      <c r="AZ27" s="202">
        <v>0.10367142993927705</v>
      </c>
      <c r="BA27" s="202">
        <v>2.3525706349666934E-3</v>
      </c>
      <c r="BB27" s="202">
        <v>2.1415249499330078E-4</v>
      </c>
      <c r="BC27" s="202">
        <v>1.3539065775438554E-3</v>
      </c>
      <c r="BD27" s="202">
        <v>1.0116798607795409E-3</v>
      </c>
      <c r="BE27" s="202">
        <v>7.8975523746796991E-3</v>
      </c>
      <c r="BF27" s="202">
        <v>8.7712958693324759E-3</v>
      </c>
      <c r="BG27" s="202">
        <v>2.1949537703555188E-2</v>
      </c>
      <c r="BH27" s="202">
        <v>1.3266941539968088E-2</v>
      </c>
    </row>
    <row r="28" spans="1:60" ht="12.75" customHeight="1" x14ac:dyDescent="0.25">
      <c r="A28" s="199" t="s">
        <v>894</v>
      </c>
      <c r="B28" s="199" t="s">
        <v>44</v>
      </c>
      <c r="C28" s="199" t="s">
        <v>1586</v>
      </c>
      <c r="D28" s="200">
        <v>2022</v>
      </c>
      <c r="E28" s="201">
        <v>876261.17000525189</v>
      </c>
      <c r="F28" s="201">
        <v>2193055.2945235614</v>
      </c>
      <c r="G28" s="201">
        <v>1677399.9962773202</v>
      </c>
      <c r="H28" s="201">
        <v>4746716.4608061332</v>
      </c>
      <c r="I28" s="202">
        <v>2.4380426195268678</v>
      </c>
      <c r="J28" s="202">
        <v>1.5807791602082517</v>
      </c>
      <c r="K28" s="202">
        <v>1.726488527545879</v>
      </c>
      <c r="L28" s="202">
        <v>1.790524061197325</v>
      </c>
      <c r="M28" s="227">
        <v>57.826528129525236</v>
      </c>
      <c r="N28" s="227">
        <v>37.493590080098436</v>
      </c>
      <c r="O28" s="227">
        <v>40.949586608460919</v>
      </c>
      <c r="P28" s="227">
        <v>42.468408534840165</v>
      </c>
      <c r="Q28" s="201">
        <v>167.17621203925847</v>
      </c>
      <c r="R28" s="201">
        <v>108.3937868672289</v>
      </c>
      <c r="S28" s="201">
        <v>118.3850560497457</v>
      </c>
      <c r="T28" s="201">
        <v>122.77596286409776</v>
      </c>
      <c r="U28" s="201">
        <v>168.04814284805846</v>
      </c>
      <c r="V28" s="201">
        <v>108.51950978323636</v>
      </c>
      <c r="W28" s="201">
        <v>118.8459534497928</v>
      </c>
      <c r="X28" s="201">
        <v>123.17362802853489</v>
      </c>
      <c r="Y28" s="202">
        <v>5.8727933928975955E-2</v>
      </c>
      <c r="Z28" s="202">
        <v>2.0522040146848313E-2</v>
      </c>
      <c r="AA28" s="202">
        <v>1.4586529933701091E-2</v>
      </c>
      <c r="AB28" s="202">
        <v>2.5477490208255953E-2</v>
      </c>
      <c r="AC28" s="202">
        <v>0.56923645639908638</v>
      </c>
      <c r="AD28" s="202">
        <v>0.24291103321734378</v>
      </c>
      <c r="AE28" s="202">
        <v>0.39002202841608996</v>
      </c>
      <c r="AF28" s="202">
        <v>0.35513814522562082</v>
      </c>
      <c r="AG28" s="202">
        <v>0.17840317578285142</v>
      </c>
      <c r="AH28" s="202">
        <v>1.7540974485473038E-2</v>
      </c>
      <c r="AI28" s="202">
        <v>8.4406266791093917E-3</v>
      </c>
      <c r="AJ28" s="202">
        <v>4.4020832378775167E-2</v>
      </c>
      <c r="AK28" s="202">
        <v>4.0000000000000002E-4</v>
      </c>
      <c r="AL28" s="202">
        <v>3.9999999999999996E-4</v>
      </c>
      <c r="AM28" s="202">
        <v>3.9999999999999996E-4</v>
      </c>
      <c r="AN28" s="202">
        <v>3.9999999999999996E-4</v>
      </c>
      <c r="AO28" s="202">
        <v>5.9999999999999988E-5</v>
      </c>
      <c r="AP28" s="202">
        <v>6.0000000000000002E-5</v>
      </c>
      <c r="AQ28" s="202">
        <v>5.9999999999999988E-5</v>
      </c>
      <c r="AR28" s="202">
        <v>6.0000000000000002E-5</v>
      </c>
      <c r="AS28" s="202">
        <v>1.0110996493316402E-2</v>
      </c>
      <c r="AT28" s="202">
        <v>2.6900000000000001E-3</v>
      </c>
      <c r="AU28" s="202">
        <v>5.0799999999999986E-3</v>
      </c>
      <c r="AV28" s="202">
        <v>4.9045239025201637E-3</v>
      </c>
      <c r="AW28" s="202">
        <v>0.16829217928953502</v>
      </c>
      <c r="AX28" s="202">
        <v>1.4850974485473038E-2</v>
      </c>
      <c r="AY28" s="202">
        <v>3.3606266791093909E-3</v>
      </c>
      <c r="AZ28" s="202">
        <v>3.9116308476255003E-2</v>
      </c>
      <c r="BA28" s="202">
        <v>2.2219732339137069E-3</v>
      </c>
      <c r="BB28" s="202">
        <v>1.9019968304698554E-4</v>
      </c>
      <c r="BC28" s="202">
        <v>1.2024807548947365E-3</v>
      </c>
      <c r="BD28" s="202">
        <v>9.2299351300043683E-4</v>
      </c>
      <c r="BE28" s="202">
        <v>5.7442490253130944E-3</v>
      </c>
      <c r="BF28" s="202">
        <v>8.4394438846662825E-3</v>
      </c>
      <c r="BG28" s="202">
        <v>2.1890018177931504E-2</v>
      </c>
      <c r="BH28" s="202">
        <v>1.2695080140886088E-2</v>
      </c>
    </row>
    <row r="29" spans="1:60" ht="12.75" customHeight="1" x14ac:dyDescent="0.25">
      <c r="A29" s="199" t="s">
        <v>894</v>
      </c>
      <c r="B29" s="199" t="s">
        <v>44</v>
      </c>
      <c r="C29" s="199" t="s">
        <v>1709</v>
      </c>
      <c r="D29" s="200">
        <v>2022</v>
      </c>
      <c r="E29" s="201">
        <v>492652.2062761194</v>
      </c>
      <c r="F29" s="201">
        <v>1232981.1776619996</v>
      </c>
      <c r="G29" s="201">
        <v>943069.07262434484</v>
      </c>
      <c r="H29" s="201">
        <v>2668702.4565624637</v>
      </c>
      <c r="I29" s="202">
        <v>2.3990752902954178</v>
      </c>
      <c r="J29" s="202">
        <v>1.5555135059146428</v>
      </c>
      <c r="K29" s="202">
        <v>1.698893994813609</v>
      </c>
      <c r="L29" s="202">
        <v>1.7619060460606371</v>
      </c>
      <c r="M29" s="227">
        <v>56.902284499866212</v>
      </c>
      <c r="N29" s="227">
        <v>36.894328583593598</v>
      </c>
      <c r="O29" s="227">
        <v>40.295087786133777</v>
      </c>
      <c r="P29" s="227">
        <v>41.789634323077614</v>
      </c>
      <c r="Q29" s="201">
        <v>164.50422819368296</v>
      </c>
      <c r="R29" s="201">
        <v>106.66132479061488</v>
      </c>
      <c r="S29" s="201">
        <v>116.49290313239045</v>
      </c>
      <c r="T29" s="201">
        <v>120.81362991375661</v>
      </c>
      <c r="U29" s="201">
        <v>165.35056885274324</v>
      </c>
      <c r="V29" s="201">
        <v>106.78147269959092</v>
      </c>
      <c r="W29" s="201">
        <v>116.91855623511256</v>
      </c>
      <c r="X29" s="201">
        <v>121.18908064850223</v>
      </c>
      <c r="Y29" s="202">
        <v>5.671863949555532E-2</v>
      </c>
      <c r="Z29" s="202">
        <v>1.9167681705658558E-2</v>
      </c>
      <c r="AA29" s="202">
        <v>1.3623887340566455E-2</v>
      </c>
      <c r="AB29" s="202">
        <v>2.4140653180853046E-2</v>
      </c>
      <c r="AC29" s="202">
        <v>0.55945117039922465</v>
      </c>
      <c r="AD29" s="202">
        <v>0.23277271833669366</v>
      </c>
      <c r="AE29" s="202">
        <v>0.37374378002984132</v>
      </c>
      <c r="AF29" s="202">
        <v>0.34289526416289628</v>
      </c>
      <c r="AG29" s="202">
        <v>0.17066116811091969</v>
      </c>
      <c r="AH29" s="202">
        <v>1.6236429227454413E-2</v>
      </c>
      <c r="AI29" s="202">
        <v>7.5177990060389189E-3</v>
      </c>
      <c r="AJ29" s="202">
        <v>4.1662799870696522E-2</v>
      </c>
      <c r="AK29" s="202">
        <v>1.0999999999999998E-4</v>
      </c>
      <c r="AL29" s="202">
        <v>1.1000000000000002E-4</v>
      </c>
      <c r="AM29" s="202">
        <v>1.0999999999999999E-4</v>
      </c>
      <c r="AN29" s="202">
        <v>1.1000000000000002E-4</v>
      </c>
      <c r="AO29" s="202">
        <v>1.6500000000000001E-5</v>
      </c>
      <c r="AP29" s="202">
        <v>1.6500000000000005E-5</v>
      </c>
      <c r="AQ29" s="202">
        <v>1.6500000000000005E-5</v>
      </c>
      <c r="AR29" s="202">
        <v>1.6500000000000005E-5</v>
      </c>
      <c r="AS29" s="202">
        <v>1.01109964933164E-2</v>
      </c>
      <c r="AT29" s="202">
        <v>2.6900000000000006E-3</v>
      </c>
      <c r="AU29" s="202">
        <v>5.0800000000000003E-3</v>
      </c>
      <c r="AV29" s="202">
        <v>4.9045239025201637E-3</v>
      </c>
      <c r="AW29" s="202">
        <v>0.16055017161760332</v>
      </c>
      <c r="AX29" s="202">
        <v>1.3546429227454417E-2</v>
      </c>
      <c r="AY29" s="202">
        <v>2.4377990060389181E-3</v>
      </c>
      <c r="AZ29" s="202">
        <v>3.6758275968176365E-2</v>
      </c>
      <c r="BA29" s="202">
        <v>2.1254066311224345E-3</v>
      </c>
      <c r="BB29" s="202">
        <v>1.6916192066430665E-4</v>
      </c>
      <c r="BC29" s="202">
        <v>1.0694834064984902E-3</v>
      </c>
      <c r="BD29" s="202">
        <v>8.4844844692159242E-4</v>
      </c>
      <c r="BE29" s="202">
        <v>5.3050283392891869E-3</v>
      </c>
      <c r="BF29" s="202">
        <v>8.1479781805445708E-3</v>
      </c>
      <c r="BG29" s="202">
        <v>2.183774215956643E-2</v>
      </c>
      <c r="BH29" s="202">
        <v>1.2460863448144314E-2</v>
      </c>
    </row>
    <row r="30" spans="1:60" ht="12.75" customHeight="1" x14ac:dyDescent="0.25">
      <c r="A30" s="199" t="s">
        <v>894</v>
      </c>
      <c r="B30" s="199" t="s">
        <v>44</v>
      </c>
      <c r="C30" s="199" t="s">
        <v>1846</v>
      </c>
      <c r="D30" s="200">
        <v>2022</v>
      </c>
      <c r="E30" s="201">
        <v>217034.02006349427</v>
      </c>
      <c r="F30" s="201">
        <v>543180.07357227325</v>
      </c>
      <c r="G30" s="201">
        <v>415461.59627771162</v>
      </c>
      <c r="H30" s="201">
        <v>1175675.6899134791</v>
      </c>
      <c r="I30" s="202">
        <v>2.4374162777407786</v>
      </c>
      <c r="J30" s="202">
        <v>1.5803730524418458</v>
      </c>
      <c r="K30" s="202">
        <v>1.726044986526807</v>
      </c>
      <c r="L30" s="202">
        <v>1.7900640692228025</v>
      </c>
      <c r="M30" s="227">
        <v>57.811672289589616</v>
      </c>
      <c r="N30" s="227">
        <v>37.483957843980171</v>
      </c>
      <c r="O30" s="227">
        <v>40.939066514591126</v>
      </c>
      <c r="P30" s="227">
        <v>42.457498250236839</v>
      </c>
      <c r="Q30" s="201">
        <v>167.13326387813879</v>
      </c>
      <c r="R30" s="201">
        <v>108.36594011938139</v>
      </c>
      <c r="S30" s="201">
        <v>118.35464250944965</v>
      </c>
      <c r="T30" s="201">
        <v>122.74442128428564</v>
      </c>
      <c r="U30" s="201">
        <v>167.96161584957332</v>
      </c>
      <c r="V30" s="201">
        <v>108.48216971351405</v>
      </c>
      <c r="W30" s="201">
        <v>118.75552465626534</v>
      </c>
      <c r="X30" s="201">
        <v>123.10425829587149</v>
      </c>
      <c r="Y30" s="202">
        <v>5.6595650839439009E-2</v>
      </c>
      <c r="Z30" s="202">
        <v>1.9084781598132674E-2</v>
      </c>
      <c r="AA30" s="202">
        <v>1.356496411016243E-2</v>
      </c>
      <c r="AB30" s="202">
        <v>2.4058825556831354E-2</v>
      </c>
      <c r="AC30" s="202">
        <v>0.55885221429064302</v>
      </c>
      <c r="AD30" s="202">
        <v>0.23215215337532433</v>
      </c>
      <c r="AE30" s="202">
        <v>0.37274739052133898</v>
      </c>
      <c r="AF30" s="202">
        <v>0.34214587897382126</v>
      </c>
      <c r="AG30" s="202">
        <v>0.19340519821391997</v>
      </c>
      <c r="AH30" s="202">
        <v>1.8218132265159368E-2</v>
      </c>
      <c r="AI30" s="202">
        <v>7.6110519259373396E-3</v>
      </c>
      <c r="AJ30" s="202">
        <v>4.6809961580676372E-2</v>
      </c>
      <c r="AK30" s="202">
        <v>1.1E-4</v>
      </c>
      <c r="AL30" s="202">
        <v>1.1000000000000002E-4</v>
      </c>
      <c r="AM30" s="202">
        <v>1.0999999999999996E-4</v>
      </c>
      <c r="AN30" s="202">
        <v>1.1E-4</v>
      </c>
      <c r="AO30" s="202">
        <v>1.6499999999999998E-5</v>
      </c>
      <c r="AP30" s="202">
        <v>1.6499999999999994E-5</v>
      </c>
      <c r="AQ30" s="202">
        <v>1.6499999999999998E-5</v>
      </c>
      <c r="AR30" s="202">
        <v>1.6499999999999994E-5</v>
      </c>
      <c r="AS30" s="202">
        <v>1.0110996493316402E-2</v>
      </c>
      <c r="AT30" s="202">
        <v>2.6900000000000001E-3</v>
      </c>
      <c r="AU30" s="202">
        <v>5.0799999999999994E-3</v>
      </c>
      <c r="AV30" s="202">
        <v>4.9045239025201637E-3</v>
      </c>
      <c r="AW30" s="202">
        <v>0.18329420172060359</v>
      </c>
      <c r="AX30" s="202">
        <v>1.5528132265159367E-2</v>
      </c>
      <c r="AY30" s="202">
        <v>2.5310519259373393E-3</v>
      </c>
      <c r="AZ30" s="202">
        <v>4.1905437678156209E-2</v>
      </c>
      <c r="BA30" s="202">
        <v>2.0575247910251389E-3</v>
      </c>
      <c r="BB30" s="202">
        <v>1.5437582691571095E-4</v>
      </c>
      <c r="BC30" s="202">
        <v>9.7600810119127573E-4</v>
      </c>
      <c r="BD30" s="202">
        <v>7.9605340276120223E-4</v>
      </c>
      <c r="BE30" s="202">
        <v>4.9962676546745338E-3</v>
      </c>
      <c r="BF30" s="202">
        <v>7.9431256326713048E-3</v>
      </c>
      <c r="BG30" s="202">
        <v>2.1801000699410669E-2</v>
      </c>
      <c r="BH30" s="202">
        <v>1.2296236364339535E-2</v>
      </c>
    </row>
    <row r="31" spans="1:60" ht="12.75" customHeight="1" x14ac:dyDescent="0.25">
      <c r="A31" s="199" t="s">
        <v>894</v>
      </c>
      <c r="B31" s="199" t="s">
        <v>45</v>
      </c>
      <c r="C31" s="199" t="s">
        <v>34</v>
      </c>
      <c r="D31" s="200">
        <v>2022</v>
      </c>
      <c r="E31" s="201">
        <v>11446.046314023046</v>
      </c>
      <c r="F31" s="201">
        <v>28646.496420901189</v>
      </c>
      <c r="G31" s="201">
        <v>21910.816890833154</v>
      </c>
      <c r="H31" s="201">
        <v>62003.359625757381</v>
      </c>
      <c r="I31" s="202">
        <v>5.11762054660921</v>
      </c>
      <c r="J31" s="202">
        <v>2.8122134283621287</v>
      </c>
      <c r="K31" s="202">
        <v>3.3489194211854927</v>
      </c>
      <c r="L31" s="202">
        <v>3.4274617570229013</v>
      </c>
      <c r="M31" s="227">
        <v>121.38189304999253</v>
      </c>
      <c r="N31" s="227">
        <v>66.701269952766367</v>
      </c>
      <c r="O31" s="227">
        <v>79.431090154723279</v>
      </c>
      <c r="P31" s="227">
        <v>81.293990563552853</v>
      </c>
      <c r="Q31" s="201">
        <v>350.91446342412024</v>
      </c>
      <c r="R31" s="201">
        <v>192.83304755794339</v>
      </c>
      <c r="S31" s="201">
        <v>229.6348959507298</v>
      </c>
      <c r="T31" s="201">
        <v>235.02053198713395</v>
      </c>
      <c r="U31" s="201">
        <v>359.65566264481271</v>
      </c>
      <c r="V31" s="201">
        <v>196.9635475579434</v>
      </c>
      <c r="W31" s="201">
        <v>232.50539595072979</v>
      </c>
      <c r="X31" s="201">
        <v>239.50960197766247</v>
      </c>
      <c r="Y31" s="202">
        <v>2.3952476687306832</v>
      </c>
      <c r="Z31" s="202">
        <v>2.6830000000008938</v>
      </c>
      <c r="AA31" s="202">
        <v>3.1300000000041908</v>
      </c>
      <c r="AB31" s="202">
        <v>2.7878412324570667</v>
      </c>
      <c r="AC31" s="202">
        <v>92.666646275668541</v>
      </c>
      <c r="AD31" s="202">
        <v>19.094552101771555</v>
      </c>
      <c r="AE31" s="202">
        <v>16.206763825760479</v>
      </c>
      <c r="AF31" s="202">
        <v>31.655739139052244</v>
      </c>
      <c r="AG31" s="202">
        <v>11.164030736537329</v>
      </c>
      <c r="AH31" s="202">
        <v>2.0527606898921822</v>
      </c>
      <c r="AI31" s="202">
        <v>1.2805478024837573</v>
      </c>
      <c r="AJ31" s="202">
        <v>3.4618489116283042</v>
      </c>
      <c r="AK31" s="202">
        <v>3.2200000000000002E-3</v>
      </c>
      <c r="AL31" s="202">
        <v>1.8400000000000001E-3</v>
      </c>
      <c r="AM31" s="202">
        <v>1.8999999999999996E-3</v>
      </c>
      <c r="AN31" s="202">
        <v>2.1159559002943756E-3</v>
      </c>
      <c r="AO31" s="202">
        <v>6.4400000000000007E-5</v>
      </c>
      <c r="AP31" s="202">
        <v>3.68E-5</v>
      </c>
      <c r="AQ31" s="202">
        <v>3.7999999999999995E-5</v>
      </c>
      <c r="AR31" s="202">
        <v>4.2319118005887504E-5</v>
      </c>
      <c r="AS31" s="202">
        <v>0.21754282931044494</v>
      </c>
      <c r="AT31" s="202">
        <v>8.5999999999999993E-2</v>
      </c>
      <c r="AU31" s="202">
        <v>4.0999999999999988E-2</v>
      </c>
      <c r="AV31" s="202">
        <v>9.4381135467724114E-2</v>
      </c>
      <c r="AW31" s="202">
        <v>10.946487907226881</v>
      </c>
      <c r="AX31" s="202">
        <v>1.9667606898921819</v>
      </c>
      <c r="AY31" s="202">
        <v>1.2395478024837574</v>
      </c>
      <c r="AZ31" s="202">
        <v>3.3674677761605798</v>
      </c>
      <c r="BA31" s="202">
        <v>1.0000000000000004E-2</v>
      </c>
      <c r="BB31" s="202">
        <v>6.4999999999999988E-3</v>
      </c>
      <c r="BC31" s="202">
        <v>6.5000000000000006E-3</v>
      </c>
      <c r="BD31" s="202">
        <v>7.1461127645483027E-3</v>
      </c>
      <c r="BE31" s="202">
        <v>2.0000000000000005E-3</v>
      </c>
      <c r="BF31" s="202">
        <v>2E-3</v>
      </c>
      <c r="BG31" s="202">
        <v>2E-3</v>
      </c>
      <c r="BH31" s="202">
        <v>2.0000000000000005E-3</v>
      </c>
    </row>
    <row r="32" spans="1:60" ht="12.75" customHeight="1" x14ac:dyDescent="0.25">
      <c r="A32" s="199" t="s">
        <v>894</v>
      </c>
      <c r="B32" s="199" t="s">
        <v>45</v>
      </c>
      <c r="C32" s="199" t="s">
        <v>35</v>
      </c>
      <c r="D32" s="200">
        <v>2022</v>
      </c>
      <c r="E32" s="201">
        <v>7986.4451370347742</v>
      </c>
      <c r="F32" s="201">
        <v>19988.008588913151</v>
      </c>
      <c r="G32" s="201">
        <v>15288.20801571164</v>
      </c>
      <c r="H32" s="201">
        <v>43262.661741659562</v>
      </c>
      <c r="I32" s="202">
        <v>4.360542134613886</v>
      </c>
      <c r="J32" s="202">
        <v>2.2362968902753573</v>
      </c>
      <c r="K32" s="202">
        <v>2.6508491206269986</v>
      </c>
      <c r="L32" s="202">
        <v>2.7749352424798945</v>
      </c>
      <c r="M32" s="227">
        <v>103.42518641292818</v>
      </c>
      <c r="N32" s="227">
        <v>53.041437420225833</v>
      </c>
      <c r="O32" s="227">
        <v>62.873962913253791</v>
      </c>
      <c r="P32" s="227">
        <v>65.817090140948736</v>
      </c>
      <c r="Q32" s="201">
        <v>299.00171172717216</v>
      </c>
      <c r="R32" s="201">
        <v>153.34253803321897</v>
      </c>
      <c r="S32" s="201">
        <v>181.76832149063156</v>
      </c>
      <c r="T32" s="201">
        <v>190.27688801521293</v>
      </c>
      <c r="U32" s="201">
        <v>307.74291094786457</v>
      </c>
      <c r="V32" s="201">
        <v>157.47303803321901</v>
      </c>
      <c r="W32" s="201">
        <v>184.63882149063156</v>
      </c>
      <c r="X32" s="201">
        <v>194.76595800574148</v>
      </c>
      <c r="Y32" s="202">
        <v>2.3952476687306827</v>
      </c>
      <c r="Z32" s="202">
        <v>2.6830000000008933</v>
      </c>
      <c r="AA32" s="202">
        <v>3.1300000000041917</v>
      </c>
      <c r="AB32" s="202">
        <v>2.7878412324570672</v>
      </c>
      <c r="AC32" s="202">
        <v>62.417751065175871</v>
      </c>
      <c r="AD32" s="202">
        <v>14.345347559297517</v>
      </c>
      <c r="AE32" s="202">
        <v>18.664087059951999</v>
      </c>
      <c r="AF32" s="202">
        <v>24.745849584430463</v>
      </c>
      <c r="AG32" s="202">
        <v>9.3345382756186144</v>
      </c>
      <c r="AH32" s="202">
        <v>1.6448011028535032</v>
      </c>
      <c r="AI32" s="202">
        <v>1.149257986197703</v>
      </c>
      <c r="AJ32" s="202">
        <v>2.8892390461729911</v>
      </c>
      <c r="AK32" s="202">
        <v>3.2199999999999998E-3</v>
      </c>
      <c r="AL32" s="202">
        <v>1.8400000000000001E-3</v>
      </c>
      <c r="AM32" s="202">
        <v>1.9E-3</v>
      </c>
      <c r="AN32" s="202">
        <v>2.1159559002943756E-3</v>
      </c>
      <c r="AO32" s="202">
        <v>1.6100000000000001E-4</v>
      </c>
      <c r="AP32" s="202">
        <v>9.1999999999999987E-5</v>
      </c>
      <c r="AQ32" s="202">
        <v>9.4999999999999992E-5</v>
      </c>
      <c r="AR32" s="202">
        <v>1.0579779501471877E-4</v>
      </c>
      <c r="AS32" s="202">
        <v>0.21754282931044489</v>
      </c>
      <c r="AT32" s="202">
        <v>8.5999999999999993E-2</v>
      </c>
      <c r="AU32" s="202">
        <v>4.1000000000000002E-2</v>
      </c>
      <c r="AV32" s="202">
        <v>9.43811354677241E-2</v>
      </c>
      <c r="AW32" s="202">
        <v>9.1169954463081702</v>
      </c>
      <c r="AX32" s="202">
        <v>1.5588011028535032</v>
      </c>
      <c r="AY32" s="202">
        <v>1.1082579861977031</v>
      </c>
      <c r="AZ32" s="202">
        <v>2.7948579107052671</v>
      </c>
      <c r="BA32" s="202">
        <v>9.9999999999999967E-3</v>
      </c>
      <c r="BB32" s="202">
        <v>6.4999999999999971E-3</v>
      </c>
      <c r="BC32" s="202">
        <v>6.499999999999998E-3</v>
      </c>
      <c r="BD32" s="202">
        <v>7.1461127645482993E-3</v>
      </c>
      <c r="BE32" s="202">
        <v>1.9999999999999992E-3</v>
      </c>
      <c r="BF32" s="202">
        <v>1.9999999999999987E-3</v>
      </c>
      <c r="BG32" s="202">
        <v>1.9999999999999996E-3</v>
      </c>
      <c r="BH32" s="202">
        <v>1.9999999999999992E-3</v>
      </c>
    </row>
    <row r="33" spans="1:60" ht="12.75" customHeight="1" x14ac:dyDescent="0.25">
      <c r="A33" s="199" t="s">
        <v>894</v>
      </c>
      <c r="B33" s="199" t="s">
        <v>45</v>
      </c>
      <c r="C33" s="199" t="s">
        <v>36</v>
      </c>
      <c r="D33" s="200">
        <v>2022</v>
      </c>
      <c r="E33" s="201">
        <v>1230.5381910932615</v>
      </c>
      <c r="F33" s="201">
        <v>3079.7191379304745</v>
      </c>
      <c r="G33" s="201">
        <v>2355.5816779449056</v>
      </c>
      <c r="H33" s="201">
        <v>6665.839006968642</v>
      </c>
      <c r="I33" s="202">
        <v>3.9681111885396776</v>
      </c>
      <c r="J33" s="202">
        <v>2.1885529039274303</v>
      </c>
      <c r="K33" s="202">
        <v>2.6285984975677095</v>
      </c>
      <c r="L33" s="202">
        <v>2.6725696596513941</v>
      </c>
      <c r="M33" s="227">
        <v>94.117342915729438</v>
      </c>
      <c r="N33" s="227">
        <v>51.909025317397258</v>
      </c>
      <c r="O33" s="227">
        <v>62.346213205380721</v>
      </c>
      <c r="P33" s="227">
        <v>63.389139863329603</v>
      </c>
      <c r="Q33" s="201">
        <v>272.09278137204973</v>
      </c>
      <c r="R33" s="201">
        <v>150.06874014249573</v>
      </c>
      <c r="S33" s="201">
        <v>180.24259964771841</v>
      </c>
      <c r="T33" s="201">
        <v>183.25769555180116</v>
      </c>
      <c r="U33" s="201">
        <v>280.83398059274214</v>
      </c>
      <c r="V33" s="201">
        <v>154.19924014249571</v>
      </c>
      <c r="W33" s="201">
        <v>183.1130996477184</v>
      </c>
      <c r="X33" s="201">
        <v>187.74676554232968</v>
      </c>
      <c r="Y33" s="202">
        <v>2.0266628842169907</v>
      </c>
      <c r="Z33" s="202">
        <v>2.3770000000001024</v>
      </c>
      <c r="AA33" s="202">
        <v>3.2830000000002686</v>
      </c>
      <c r="AB33" s="202">
        <v>2.632489788713793</v>
      </c>
      <c r="AC33" s="202">
        <v>53.033444065698809</v>
      </c>
      <c r="AD33" s="202">
        <v>8.6197113534187437</v>
      </c>
      <c r="AE33" s="202">
        <v>8.1791000332300499</v>
      </c>
      <c r="AF33" s="202">
        <v>16.662944666207537</v>
      </c>
      <c r="AG33" s="202">
        <v>9.0151497372922691</v>
      </c>
      <c r="AH33" s="202">
        <v>1.4418739634737328</v>
      </c>
      <c r="AI33" s="202">
        <v>0.9871612313907896</v>
      </c>
      <c r="AJ33" s="202">
        <v>2.6792413949882743</v>
      </c>
      <c r="AK33" s="202">
        <v>3.2200000000000006E-3</v>
      </c>
      <c r="AL33" s="202">
        <v>1.8400000000000001E-3</v>
      </c>
      <c r="AM33" s="202">
        <v>1.8999999999999996E-3</v>
      </c>
      <c r="AN33" s="202">
        <v>2.1159559002943752E-3</v>
      </c>
      <c r="AO33" s="202">
        <v>1.6100000000000001E-4</v>
      </c>
      <c r="AP33" s="202">
        <v>9.2E-5</v>
      </c>
      <c r="AQ33" s="202">
        <v>9.4999999999999992E-5</v>
      </c>
      <c r="AR33" s="202">
        <v>1.0579779501471877E-4</v>
      </c>
      <c r="AS33" s="202">
        <v>0.21754282931044489</v>
      </c>
      <c r="AT33" s="202">
        <v>8.6000000000000007E-2</v>
      </c>
      <c r="AU33" s="202">
        <v>4.0999999999999995E-2</v>
      </c>
      <c r="AV33" s="202">
        <v>9.43811354677241E-2</v>
      </c>
      <c r="AW33" s="202">
        <v>8.7976069079818231</v>
      </c>
      <c r="AX33" s="202">
        <v>1.3558739634737329</v>
      </c>
      <c r="AY33" s="202">
        <v>0.94616123139078945</v>
      </c>
      <c r="AZ33" s="202">
        <v>2.5848602595205499</v>
      </c>
      <c r="BA33" s="202">
        <v>0.01</v>
      </c>
      <c r="BB33" s="202">
        <v>6.4999999999999988E-3</v>
      </c>
      <c r="BC33" s="202">
        <v>6.5000000000000006E-3</v>
      </c>
      <c r="BD33" s="202">
        <v>7.146112764548301E-3</v>
      </c>
      <c r="BE33" s="202">
        <v>2E-3</v>
      </c>
      <c r="BF33" s="202">
        <v>2E-3</v>
      </c>
      <c r="BG33" s="202">
        <v>2E-3</v>
      </c>
      <c r="BH33" s="202">
        <v>2E-3</v>
      </c>
    </row>
    <row r="34" spans="1:60" ht="12.75" customHeight="1" x14ac:dyDescent="0.25">
      <c r="A34" s="199" t="s">
        <v>894</v>
      </c>
      <c r="B34" s="199" t="s">
        <v>45</v>
      </c>
      <c r="C34" s="199" t="s">
        <v>37</v>
      </c>
      <c r="D34" s="200">
        <v>2022</v>
      </c>
      <c r="E34" s="201">
        <v>3540.5313329052537</v>
      </c>
      <c r="F34" s="201">
        <v>8861.0351009937949</v>
      </c>
      <c r="G34" s="201">
        <v>6777.5310009450877</v>
      </c>
      <c r="H34" s="201">
        <v>19179.097434844138</v>
      </c>
      <c r="I34" s="202">
        <v>3.9681111885396767</v>
      </c>
      <c r="J34" s="202">
        <v>2.1885529039274303</v>
      </c>
      <c r="K34" s="202">
        <v>2.6285984975677095</v>
      </c>
      <c r="L34" s="202">
        <v>2.6725696596513941</v>
      </c>
      <c r="M34" s="227">
        <v>94.117342915729452</v>
      </c>
      <c r="N34" s="227">
        <v>51.909025317397273</v>
      </c>
      <c r="O34" s="227">
        <v>62.346213205380707</v>
      </c>
      <c r="P34" s="227">
        <v>63.389139863329618</v>
      </c>
      <c r="Q34" s="201">
        <v>272.09278137204967</v>
      </c>
      <c r="R34" s="201">
        <v>150.06874014249576</v>
      </c>
      <c r="S34" s="201">
        <v>180.24259964771838</v>
      </c>
      <c r="T34" s="201">
        <v>183.25769555180119</v>
      </c>
      <c r="U34" s="201">
        <v>280.83398059274214</v>
      </c>
      <c r="V34" s="201">
        <v>154.19924014249577</v>
      </c>
      <c r="W34" s="201">
        <v>183.1130996477184</v>
      </c>
      <c r="X34" s="201">
        <v>187.74676554232965</v>
      </c>
      <c r="Y34" s="202">
        <v>2.1215926496697244</v>
      </c>
      <c r="Z34" s="202">
        <v>2.5796265160257481</v>
      </c>
      <c r="AA34" s="202">
        <v>3.4716858303901552</v>
      </c>
      <c r="AB34" s="202">
        <v>2.8103087166585801</v>
      </c>
      <c r="AC34" s="202">
        <v>51.507592672048553</v>
      </c>
      <c r="AD34" s="202">
        <v>9.2190884168422631</v>
      </c>
      <c r="AE34" s="202">
        <v>7.9324524767917621</v>
      </c>
      <c r="AF34" s="202">
        <v>16.571027674967134</v>
      </c>
      <c r="AG34" s="202">
        <v>8.7978754180622563</v>
      </c>
      <c r="AH34" s="202">
        <v>1.422581847264289</v>
      </c>
      <c r="AI34" s="202">
        <v>0.98575996628177232</v>
      </c>
      <c r="AJ34" s="202">
        <v>2.6297233311212369</v>
      </c>
      <c r="AK34" s="202">
        <v>3.2200000000000006E-3</v>
      </c>
      <c r="AL34" s="202">
        <v>1.8400000000000003E-3</v>
      </c>
      <c r="AM34" s="202">
        <v>1.9000000000000004E-3</v>
      </c>
      <c r="AN34" s="202">
        <v>2.1159559002943756E-3</v>
      </c>
      <c r="AO34" s="202">
        <v>1.6099999999999998E-4</v>
      </c>
      <c r="AP34" s="202">
        <v>9.2E-5</v>
      </c>
      <c r="AQ34" s="202">
        <v>9.5000000000000019E-5</v>
      </c>
      <c r="AR34" s="202">
        <v>1.0579779501471879E-4</v>
      </c>
      <c r="AS34" s="202">
        <v>0.21754282931044494</v>
      </c>
      <c r="AT34" s="202">
        <v>8.6000000000000021E-2</v>
      </c>
      <c r="AU34" s="202">
        <v>4.1000000000000009E-2</v>
      </c>
      <c r="AV34" s="202">
        <v>9.4381135467724128E-2</v>
      </c>
      <c r="AW34" s="202">
        <v>8.580332588751812</v>
      </c>
      <c r="AX34" s="202">
        <v>1.3365818472642887</v>
      </c>
      <c r="AY34" s="202">
        <v>0.94475996628177217</v>
      </c>
      <c r="AZ34" s="202">
        <v>2.535342195653512</v>
      </c>
      <c r="BA34" s="202">
        <v>9.9999999999999985E-3</v>
      </c>
      <c r="BB34" s="202">
        <v>6.4999999999999997E-3</v>
      </c>
      <c r="BC34" s="202">
        <v>6.5000000000000006E-3</v>
      </c>
      <c r="BD34" s="202">
        <v>7.1461127645483019E-3</v>
      </c>
      <c r="BE34" s="202">
        <v>2E-3</v>
      </c>
      <c r="BF34" s="202">
        <v>2E-3</v>
      </c>
      <c r="BG34" s="202">
        <v>2E-3</v>
      </c>
      <c r="BH34" s="202">
        <v>2E-3</v>
      </c>
    </row>
    <row r="35" spans="1:60" ht="12.75" customHeight="1" x14ac:dyDescent="0.25">
      <c r="A35" s="199" t="s">
        <v>894</v>
      </c>
      <c r="B35" s="199" t="s">
        <v>45</v>
      </c>
      <c r="C35" s="199" t="s">
        <v>38</v>
      </c>
      <c r="D35" s="200">
        <v>2022</v>
      </c>
      <c r="E35" s="201">
        <v>6170.5876425291908</v>
      </c>
      <c r="F35" s="201">
        <v>15443.386473109604</v>
      </c>
      <c r="G35" s="201">
        <v>11812.16747119504</v>
      </c>
      <c r="H35" s="201">
        <v>33426.14158683383</v>
      </c>
      <c r="I35" s="202">
        <v>3.9312265731073111</v>
      </c>
      <c r="J35" s="202">
        <v>2.1759948812980792</v>
      </c>
      <c r="K35" s="202">
        <v>2.267112609162472</v>
      </c>
      <c r="L35" s="202">
        <v>2.5322163380118483</v>
      </c>
      <c r="M35" s="227">
        <v>93.242497974642916</v>
      </c>
      <c r="N35" s="227">
        <v>51.611168814393103</v>
      </c>
      <c r="O35" s="227">
        <v>53.772337700961323</v>
      </c>
      <c r="P35" s="227">
        <v>60.060180296807928</v>
      </c>
      <c r="Q35" s="201">
        <v>269.56360889527633</v>
      </c>
      <c r="R35" s="201">
        <v>149.2076384385864</v>
      </c>
      <c r="S35" s="201">
        <v>155.45556719585696</v>
      </c>
      <c r="T35" s="201">
        <v>173.63368960912391</v>
      </c>
      <c r="U35" s="201">
        <v>278.3048081159688</v>
      </c>
      <c r="V35" s="201">
        <v>153.33813843858638</v>
      </c>
      <c r="W35" s="201">
        <v>158.32606719585698</v>
      </c>
      <c r="X35" s="201">
        <v>178.1227595996524</v>
      </c>
      <c r="Y35" s="202">
        <v>2.3492022421966521</v>
      </c>
      <c r="Z35" s="202">
        <v>2.7566000000000064</v>
      </c>
      <c r="AA35" s="202">
        <v>3.5240000000000085</v>
      </c>
      <c r="AB35" s="202">
        <v>2.9525775623663404</v>
      </c>
      <c r="AC35" s="202">
        <v>30.364156266635046</v>
      </c>
      <c r="AD35" s="202">
        <v>5.0733558555442686</v>
      </c>
      <c r="AE35" s="202">
        <v>4.2598405955905108</v>
      </c>
      <c r="AF35" s="202">
        <v>9.4546489107106257</v>
      </c>
      <c r="AG35" s="202">
        <v>7.5712518098268751</v>
      </c>
      <c r="AH35" s="202">
        <v>1.2422654224683944</v>
      </c>
      <c r="AI35" s="202">
        <v>0.71816325823434735</v>
      </c>
      <c r="AJ35" s="202">
        <v>2.2254115798030965</v>
      </c>
      <c r="AK35" s="202">
        <v>3.2200000000000002E-3</v>
      </c>
      <c r="AL35" s="202">
        <v>1.8400000000000003E-3</v>
      </c>
      <c r="AM35" s="202">
        <v>1.8999999999999991E-3</v>
      </c>
      <c r="AN35" s="202">
        <v>2.1159559002943752E-3</v>
      </c>
      <c r="AO35" s="202">
        <v>6.4399999999999993E-4</v>
      </c>
      <c r="AP35" s="202">
        <v>3.6800000000000005E-4</v>
      </c>
      <c r="AQ35" s="202">
        <v>3.7999999999999986E-4</v>
      </c>
      <c r="AR35" s="202">
        <v>4.2319118005887504E-4</v>
      </c>
      <c r="AS35" s="202">
        <v>0.21754282931044489</v>
      </c>
      <c r="AT35" s="202">
        <v>8.6000000000000007E-2</v>
      </c>
      <c r="AU35" s="202">
        <v>4.0999999999999995E-2</v>
      </c>
      <c r="AV35" s="202">
        <v>9.4381135467724114E-2</v>
      </c>
      <c r="AW35" s="202">
        <v>7.3537089805164308</v>
      </c>
      <c r="AX35" s="202">
        <v>1.1562654224683944</v>
      </c>
      <c r="AY35" s="202">
        <v>0.67716325823434731</v>
      </c>
      <c r="AZ35" s="202">
        <v>2.1310304443353729</v>
      </c>
      <c r="BA35" s="202">
        <v>1.0000000000000002E-2</v>
      </c>
      <c r="BB35" s="202">
        <v>6.5000000000000006E-3</v>
      </c>
      <c r="BC35" s="202">
        <v>6.4999999999999988E-3</v>
      </c>
      <c r="BD35" s="202">
        <v>7.1461127645483027E-3</v>
      </c>
      <c r="BE35" s="202">
        <v>1.9999999999999996E-3</v>
      </c>
      <c r="BF35" s="202">
        <v>2E-3</v>
      </c>
      <c r="BG35" s="202">
        <v>2E-3</v>
      </c>
      <c r="BH35" s="202">
        <v>2E-3</v>
      </c>
    </row>
    <row r="36" spans="1:60" ht="12.75" customHeight="1" x14ac:dyDescent="0.25">
      <c r="A36" s="199" t="s">
        <v>894</v>
      </c>
      <c r="B36" s="199" t="s">
        <v>45</v>
      </c>
      <c r="C36" s="199" t="s">
        <v>1581</v>
      </c>
      <c r="D36" s="200">
        <v>2022</v>
      </c>
      <c r="E36" s="201">
        <v>17030.014837234201</v>
      </c>
      <c r="F36" s="201">
        <v>42621.726812780522</v>
      </c>
      <c r="G36" s="201">
        <v>32600.037297565232</v>
      </c>
      <c r="H36" s="201">
        <v>92251.778947579951</v>
      </c>
      <c r="I36" s="202">
        <v>3.7349331374556565</v>
      </c>
      <c r="J36" s="202">
        <v>2.1267220155653193</v>
      </c>
      <c r="K36" s="202">
        <v>2.2586963435682037</v>
      </c>
      <c r="L36" s="202">
        <v>2.4702408901489732</v>
      </c>
      <c r="M36" s="227">
        <v>88.586727075709931</v>
      </c>
      <c r="N36" s="227">
        <v>50.442494102352711</v>
      </c>
      <c r="O36" s="227">
        <v>53.572717146654945</v>
      </c>
      <c r="P36" s="227">
        <v>58.590220358257724</v>
      </c>
      <c r="Q36" s="201">
        <v>256.10379783307928</v>
      </c>
      <c r="R36" s="201">
        <v>145.82900552070888</v>
      </c>
      <c r="S36" s="201">
        <v>154.8784651426372</v>
      </c>
      <c r="T36" s="201">
        <v>169.38404256433077</v>
      </c>
      <c r="U36" s="201">
        <v>262.00193037091634</v>
      </c>
      <c r="V36" s="201">
        <v>149.15001064276072</v>
      </c>
      <c r="W36" s="201">
        <v>156.71644363136855</v>
      </c>
      <c r="X36" s="201">
        <v>172.92495421435913</v>
      </c>
      <c r="Y36" s="202">
        <v>1.5317314020764936</v>
      </c>
      <c r="Z36" s="202">
        <v>0.94205440673665219</v>
      </c>
      <c r="AA36" s="202">
        <v>1.531663594952815</v>
      </c>
      <c r="AB36" s="202">
        <v>1.2592676880466591</v>
      </c>
      <c r="AC36" s="202">
        <v>20.121098999844175</v>
      </c>
      <c r="AD36" s="202">
        <v>3.1211746501238764</v>
      </c>
      <c r="AE36" s="202">
        <v>4.0196579379458433</v>
      </c>
      <c r="AF36" s="202">
        <v>6.5769297178172783</v>
      </c>
      <c r="AG36" s="202">
        <v>2.8321443689074002</v>
      </c>
      <c r="AH36" s="202">
        <v>0.22350310536606685</v>
      </c>
      <c r="AI36" s="202">
        <v>0.19293749494570581</v>
      </c>
      <c r="AJ36" s="202">
        <v>0.69426648661295964</v>
      </c>
      <c r="AK36" s="202">
        <v>3.2200000000000002E-3</v>
      </c>
      <c r="AL36" s="202">
        <v>1.8399999999999996E-3</v>
      </c>
      <c r="AM36" s="202">
        <v>1.9E-3</v>
      </c>
      <c r="AN36" s="202">
        <v>2.1159559002943756E-3</v>
      </c>
      <c r="AO36" s="202">
        <v>8.0500000000000027E-4</v>
      </c>
      <c r="AP36" s="202">
        <v>4.6000000000000001E-4</v>
      </c>
      <c r="AQ36" s="202">
        <v>4.7500000000000011E-4</v>
      </c>
      <c r="AR36" s="202">
        <v>5.2898897507359401E-4</v>
      </c>
      <c r="AS36" s="202">
        <v>4.949019652712075E-2</v>
      </c>
      <c r="AT36" s="202">
        <v>1.6E-2</v>
      </c>
      <c r="AU36" s="202">
        <v>1.4E-2</v>
      </c>
      <c r="AV36" s="202">
        <v>2.1475650170937725E-2</v>
      </c>
      <c r="AW36" s="202">
        <v>2.7826541723802793</v>
      </c>
      <c r="AX36" s="202">
        <v>0.20750310536606684</v>
      </c>
      <c r="AY36" s="202">
        <v>0.17893749494570579</v>
      </c>
      <c r="AZ36" s="202">
        <v>0.67279083644202198</v>
      </c>
      <c r="BA36" s="202">
        <v>1.7027951075765001E-2</v>
      </c>
      <c r="BB36" s="202">
        <v>1.0841528762459795E-2</v>
      </c>
      <c r="BC36" s="202">
        <v>5.4565225989861811E-3</v>
      </c>
      <c r="BD36" s="202">
        <v>1.0080605354882347E-2</v>
      </c>
      <c r="BE36" s="202">
        <v>5.423160864727028E-2</v>
      </c>
      <c r="BF36" s="202">
        <v>0.13281391661402289</v>
      </c>
      <c r="BG36" s="202">
        <v>7.4241662502350245E-2</v>
      </c>
      <c r="BH36" s="202">
        <v>9.7609007003484724E-2</v>
      </c>
    </row>
    <row r="37" spans="1:60" ht="12.75" customHeight="1" x14ac:dyDescent="0.25">
      <c r="A37" s="199" t="s">
        <v>894</v>
      </c>
      <c r="B37" s="199" t="s">
        <v>45</v>
      </c>
      <c r="C37" s="199" t="s">
        <v>1582</v>
      </c>
      <c r="D37" s="200">
        <v>2022</v>
      </c>
      <c r="E37" s="201">
        <v>53414.546670587646</v>
      </c>
      <c r="F37" s="201">
        <v>133682.80872220552</v>
      </c>
      <c r="G37" s="201">
        <v>102249.83538396601</v>
      </c>
      <c r="H37" s="201">
        <v>289347.19077675918</v>
      </c>
      <c r="I37" s="202">
        <v>3.4774643098798022</v>
      </c>
      <c r="J37" s="202">
        <v>2.0890869608221139</v>
      </c>
      <c r="K37" s="202">
        <v>2.1375440016798333</v>
      </c>
      <c r="L37" s="202">
        <v>2.3625102864336069</v>
      </c>
      <c r="M37" s="227">
        <v>82.479972304056147</v>
      </c>
      <c r="N37" s="227">
        <v>49.549849923644068</v>
      </c>
      <c r="O37" s="227">
        <v>50.699174555539265</v>
      </c>
      <c r="P37" s="227">
        <v>56.035020241466377</v>
      </c>
      <c r="Q37" s="201">
        <v>238.44919944026145</v>
      </c>
      <c r="R37" s="201">
        <v>143.24837553439625</v>
      </c>
      <c r="S37" s="201">
        <v>146.57106746453042</v>
      </c>
      <c r="T37" s="201">
        <v>161.99697143374797</v>
      </c>
      <c r="U37" s="201">
        <v>243.85255086148618</v>
      </c>
      <c r="V37" s="201">
        <v>145.00840007446527</v>
      </c>
      <c r="W37" s="201">
        <v>147.65788938206276</v>
      </c>
      <c r="X37" s="201">
        <v>164.31660039079702</v>
      </c>
      <c r="Y37" s="202">
        <v>0.90885735354874575</v>
      </c>
      <c r="Z37" s="202">
        <v>0.46130268797251961</v>
      </c>
      <c r="AA37" s="202">
        <v>0.54260496289656679</v>
      </c>
      <c r="AB37" s="202">
        <v>0.57265360073892158</v>
      </c>
      <c r="AC37" s="202">
        <v>12.749486018184378</v>
      </c>
      <c r="AD37" s="202">
        <v>1.0049009971890621</v>
      </c>
      <c r="AE37" s="202">
        <v>1.3096004309094316</v>
      </c>
      <c r="AF37" s="202">
        <v>3.2806692529734387</v>
      </c>
      <c r="AG37" s="202">
        <v>1.58783044054492</v>
      </c>
      <c r="AH37" s="202">
        <v>9.3470848931212602E-2</v>
      </c>
      <c r="AI37" s="202">
        <v>7.388497226419026E-2</v>
      </c>
      <c r="AJ37" s="202">
        <v>0.36241380039009174</v>
      </c>
      <c r="AK37" s="202">
        <v>3.2200000000000002E-3</v>
      </c>
      <c r="AL37" s="202">
        <v>1.8400000000000001E-3</v>
      </c>
      <c r="AM37" s="202">
        <v>1.8999999999999996E-3</v>
      </c>
      <c r="AN37" s="202">
        <v>2.1159559002943752E-3</v>
      </c>
      <c r="AO37" s="202">
        <v>8.0500000000000005E-4</v>
      </c>
      <c r="AP37" s="202">
        <v>4.6000000000000001E-4</v>
      </c>
      <c r="AQ37" s="202">
        <v>4.7499999999999989E-4</v>
      </c>
      <c r="AR37" s="202">
        <v>5.2898897507359379E-4</v>
      </c>
      <c r="AS37" s="202">
        <v>7.0310382855234055E-2</v>
      </c>
      <c r="AT37" s="202">
        <v>1.3000000000000001E-2</v>
      </c>
      <c r="AU37" s="202">
        <v>1.0999999999999998E-2</v>
      </c>
      <c r="AV37" s="202">
        <v>2.2872943439655711E-2</v>
      </c>
      <c r="AW37" s="202">
        <v>1.5175200576896859</v>
      </c>
      <c r="AX37" s="202">
        <v>8.0470848931212605E-2</v>
      </c>
      <c r="AY37" s="202">
        <v>6.288497226419025E-2</v>
      </c>
      <c r="AZ37" s="202">
        <v>0.33954085695043595</v>
      </c>
      <c r="BA37" s="202">
        <v>1.2960983778408241E-2</v>
      </c>
      <c r="BB37" s="202">
        <v>5.2680171323360525E-3</v>
      </c>
      <c r="BC37" s="202">
        <v>2.9389506321975479E-3</v>
      </c>
      <c r="BD37" s="202">
        <v>5.8651186948244279E-3</v>
      </c>
      <c r="BE37" s="202">
        <v>7.8912359280018177E-2</v>
      </c>
      <c r="BF37" s="202">
        <v>0.15005167977536599</v>
      </c>
      <c r="BG37" s="202">
        <v>8.445268223053673E-2</v>
      </c>
      <c r="BH37" s="202">
        <v>0.11373765430714777</v>
      </c>
    </row>
    <row r="38" spans="1:60" ht="12.75" customHeight="1" x14ac:dyDescent="0.25">
      <c r="A38" s="199" t="s">
        <v>894</v>
      </c>
      <c r="B38" s="199" t="s">
        <v>45</v>
      </c>
      <c r="C38" s="199" t="s">
        <v>1583</v>
      </c>
      <c r="D38" s="200">
        <v>2022</v>
      </c>
      <c r="E38" s="201">
        <v>183039.11249789892</v>
      </c>
      <c r="F38" s="201">
        <v>458099.60375855194</v>
      </c>
      <c r="G38" s="201">
        <v>350386.18294673436</v>
      </c>
      <c r="H38" s="201">
        <v>991524.89920318522</v>
      </c>
      <c r="I38" s="202">
        <v>3.472269362775676</v>
      </c>
      <c r="J38" s="202">
        <v>2.1840037585563237</v>
      </c>
      <c r="K38" s="202">
        <v>2.3229795959210033</v>
      </c>
      <c r="L38" s="202">
        <v>2.470933724977284</v>
      </c>
      <c r="M38" s="227">
        <v>82.356756346942788</v>
      </c>
      <c r="N38" s="227">
        <v>51.801126759488277</v>
      </c>
      <c r="O38" s="227">
        <v>55.097414570179851</v>
      </c>
      <c r="P38" s="227">
        <v>58.606653308349564</v>
      </c>
      <c r="Q38" s="201">
        <v>238.09298270653571</v>
      </c>
      <c r="R38" s="201">
        <v>149.75680593549438</v>
      </c>
      <c r="S38" s="201">
        <v>159.28635799070824</v>
      </c>
      <c r="T38" s="201">
        <v>169.43155014325421</v>
      </c>
      <c r="U38" s="201">
        <v>240.24267710515633</v>
      </c>
      <c r="V38" s="201">
        <v>149.919795304903</v>
      </c>
      <c r="W38" s="201">
        <v>159.46615191305614</v>
      </c>
      <c r="X38" s="201">
        <v>169.97728228880746</v>
      </c>
      <c r="Y38" s="202">
        <v>0.41918953024427813</v>
      </c>
      <c r="Z38" s="202">
        <v>0.17611132272512359</v>
      </c>
      <c r="AA38" s="202">
        <v>0.15179071217277756</v>
      </c>
      <c r="AB38" s="202">
        <v>0.21239000165938229</v>
      </c>
      <c r="AC38" s="202">
        <v>11.283057699759123</v>
      </c>
      <c r="AD38" s="202">
        <v>1.7272490102132234</v>
      </c>
      <c r="AE38" s="202">
        <v>2.8708010214660202</v>
      </c>
      <c r="AF38" s="202">
        <v>3.8953958390883545</v>
      </c>
      <c r="AG38" s="202">
        <v>0.88899436894760075</v>
      </c>
      <c r="AH38" s="202">
        <v>2.6909479753117332E-2</v>
      </c>
      <c r="AI38" s="202">
        <v>2.9331487537829819E-2</v>
      </c>
      <c r="AJ38" s="202">
        <v>0.18690938616620972</v>
      </c>
      <c r="AK38" s="202">
        <v>1.2800000000000001E-3</v>
      </c>
      <c r="AL38" s="202">
        <v>8.3600000000000015E-4</v>
      </c>
      <c r="AM38" s="202">
        <v>1.1900000000000001E-3</v>
      </c>
      <c r="AN38" s="202">
        <v>1.0430609370245775E-3</v>
      </c>
      <c r="AO38" s="202">
        <v>1.9199999999999998E-4</v>
      </c>
      <c r="AP38" s="202">
        <v>1.2539999999999999E-4</v>
      </c>
      <c r="AQ38" s="202">
        <v>1.7849999999999997E-4</v>
      </c>
      <c r="AR38" s="202">
        <v>1.5645914055368657E-4</v>
      </c>
      <c r="AS38" s="202">
        <v>3.464994900496271E-2</v>
      </c>
      <c r="AT38" s="202">
        <v>2E-3</v>
      </c>
      <c r="AU38" s="202">
        <v>3.9999999999999992E-3</v>
      </c>
      <c r="AV38" s="202">
        <v>8.7340619083084055E-3</v>
      </c>
      <c r="AW38" s="202">
        <v>0.85434441994263799</v>
      </c>
      <c r="AX38" s="202">
        <v>2.4909479753117331E-2</v>
      </c>
      <c r="AY38" s="202">
        <v>2.5331487537829819E-2</v>
      </c>
      <c r="AZ38" s="202">
        <v>0.17817532425790128</v>
      </c>
      <c r="BA38" s="202">
        <v>4.4509276471007189E-3</v>
      </c>
      <c r="BB38" s="202">
        <v>4.0373346946645581E-4</v>
      </c>
      <c r="BC38" s="202">
        <v>2.5582612206753117E-4</v>
      </c>
      <c r="BD38" s="202">
        <v>1.0985926102198829E-3</v>
      </c>
      <c r="BE38" s="202">
        <v>3.9997098318999228E-3</v>
      </c>
      <c r="BF38" s="202">
        <v>2.9758012603951445E-2</v>
      </c>
      <c r="BG38" s="202">
        <v>6.553663163217785E-2</v>
      </c>
      <c r="BH38" s="202">
        <v>3.7646424563996791E-2</v>
      </c>
    </row>
    <row r="39" spans="1:60" ht="12.75" customHeight="1" x14ac:dyDescent="0.25">
      <c r="A39" s="199" t="s">
        <v>894</v>
      </c>
      <c r="B39" s="199" t="s">
        <v>45</v>
      </c>
      <c r="C39" s="199" t="s">
        <v>1584</v>
      </c>
      <c r="D39" s="200">
        <v>2022</v>
      </c>
      <c r="E39" s="201">
        <v>249693.45835926742</v>
      </c>
      <c r="F39" s="201">
        <v>624918.20887077297</v>
      </c>
      <c r="G39" s="201">
        <v>477980.56157138193</v>
      </c>
      <c r="H39" s="201">
        <v>1352592.2288014221</v>
      </c>
      <c r="I39" s="202">
        <v>3.3873709821922087</v>
      </c>
      <c r="J39" s="202">
        <v>2.1721366915271241</v>
      </c>
      <c r="K39" s="202">
        <v>2.2753462330011613</v>
      </c>
      <c r="L39" s="202">
        <v>2.4329456772913121</v>
      </c>
      <c r="M39" s="227">
        <v>80.343100575037624</v>
      </c>
      <c r="N39" s="227">
        <v>51.519658634246007</v>
      </c>
      <c r="O39" s="227">
        <v>53.967626280702504</v>
      </c>
      <c r="P39" s="227">
        <v>57.705636693420615</v>
      </c>
      <c r="Q39" s="201">
        <v>232.2715136474896</v>
      </c>
      <c r="R39" s="201">
        <v>148.94308295211908</v>
      </c>
      <c r="S39" s="201">
        <v>156.02014553164312</v>
      </c>
      <c r="T39" s="201">
        <v>166.82671548448198</v>
      </c>
      <c r="U39" s="201">
        <v>233.45867691927529</v>
      </c>
      <c r="V39" s="201">
        <v>149.12232562597285</v>
      </c>
      <c r="W39" s="201">
        <v>156.23779481346656</v>
      </c>
      <c r="X39" s="201">
        <v>167.21520893752196</v>
      </c>
      <c r="Y39" s="202">
        <v>0.20668495146063848</v>
      </c>
      <c r="Z39" s="202">
        <v>5.3326799787957166E-2</v>
      </c>
      <c r="AA39" s="202">
        <v>3.3765246986471778E-2</v>
      </c>
      <c r="AB39" s="202">
        <v>7.4724590377898359E-2</v>
      </c>
      <c r="AC39" s="202">
        <v>3.2400316087402108</v>
      </c>
      <c r="AD39" s="202">
        <v>0.50148216038671345</v>
      </c>
      <c r="AE39" s="202">
        <v>0.92594616428585219</v>
      </c>
      <c r="AF39" s="202">
        <v>1.1570259427012968</v>
      </c>
      <c r="AG39" s="202">
        <v>0.54489087804854919</v>
      </c>
      <c r="AH39" s="202">
        <v>2.4565060963370054E-2</v>
      </c>
      <c r="AI39" s="202">
        <v>1.9927394486447744E-2</v>
      </c>
      <c r="AJ39" s="202">
        <v>0.1189802406422847</v>
      </c>
      <c r="AK39" s="202">
        <v>1.2799999999999999E-3</v>
      </c>
      <c r="AL39" s="202">
        <v>8.3600000000000005E-4</v>
      </c>
      <c r="AM39" s="202">
        <v>1.1899999999999997E-3</v>
      </c>
      <c r="AN39" s="202">
        <v>1.0430609370245772E-3</v>
      </c>
      <c r="AO39" s="202">
        <v>1.92E-4</v>
      </c>
      <c r="AP39" s="202">
        <v>1.2540000000000001E-4</v>
      </c>
      <c r="AQ39" s="202">
        <v>1.785E-4</v>
      </c>
      <c r="AR39" s="202">
        <v>1.5645914055368662E-4</v>
      </c>
      <c r="AS39" s="202">
        <v>1.4916020044334127E-2</v>
      </c>
      <c r="AT39" s="202">
        <v>2.6899999999999997E-3</v>
      </c>
      <c r="AU39" s="202">
        <v>5.0799999999999986E-3</v>
      </c>
      <c r="AV39" s="202">
        <v>5.7915487740252385E-3</v>
      </c>
      <c r="AW39" s="202">
        <v>0.52997485800421518</v>
      </c>
      <c r="AX39" s="202">
        <v>2.1875060963370056E-2</v>
      </c>
      <c r="AY39" s="202">
        <v>1.4847394486447741E-2</v>
      </c>
      <c r="AZ39" s="202">
        <v>0.11318869186825946</v>
      </c>
      <c r="BA39" s="202">
        <v>2.9038290963937703E-3</v>
      </c>
      <c r="BB39" s="202">
        <v>3.9216103341052356E-4</v>
      </c>
      <c r="BC39" s="202">
        <v>2.8456332763563292E-4</v>
      </c>
      <c r="BD39" s="202">
        <v>8.1780111976300653E-4</v>
      </c>
      <c r="BE39" s="202">
        <v>3.1654153390828963E-3</v>
      </c>
      <c r="BF39" s="202">
        <v>2.9737540698148827E-2</v>
      </c>
      <c r="BG39" s="202">
        <v>6.5491393719239441E-2</v>
      </c>
      <c r="BH39" s="202">
        <v>3.7466966201180667E-2</v>
      </c>
    </row>
    <row r="40" spans="1:60" ht="12.75" customHeight="1" x14ac:dyDescent="0.25">
      <c r="A40" s="199" t="s">
        <v>894</v>
      </c>
      <c r="B40" s="199" t="s">
        <v>45</v>
      </c>
      <c r="C40" s="199" t="s">
        <v>1585</v>
      </c>
      <c r="D40" s="200">
        <v>2022</v>
      </c>
      <c r="E40" s="201">
        <v>129844.04147759447</v>
      </c>
      <c r="F40" s="201">
        <v>324966.08587947447</v>
      </c>
      <c r="G40" s="201">
        <v>248556.48309720695</v>
      </c>
      <c r="H40" s="201">
        <v>703366.61045427585</v>
      </c>
      <c r="I40" s="202">
        <v>3.2369138659013061</v>
      </c>
      <c r="J40" s="202">
        <v>2.0756567297765725</v>
      </c>
      <c r="K40" s="202">
        <v>2.1742820051440854</v>
      </c>
      <c r="L40" s="202">
        <v>2.32488134284963</v>
      </c>
      <c r="M40" s="227">
        <v>76.774494924833064</v>
      </c>
      <c r="N40" s="227">
        <v>49.231306011769504</v>
      </c>
      <c r="O40" s="227">
        <v>51.57054209182968</v>
      </c>
      <c r="P40" s="227">
        <v>55.142521009822346</v>
      </c>
      <c r="Q40" s="201">
        <v>221.95469204051352</v>
      </c>
      <c r="R40" s="201">
        <v>142.32746663189255</v>
      </c>
      <c r="S40" s="201">
        <v>149.09018678092315</v>
      </c>
      <c r="T40" s="201">
        <v>159.4167604886953</v>
      </c>
      <c r="U40" s="201">
        <v>223.02348861134462</v>
      </c>
      <c r="V40" s="201">
        <v>142.46434691043271</v>
      </c>
      <c r="W40" s="201">
        <v>149.62161923146428</v>
      </c>
      <c r="X40" s="201">
        <v>159.883365985403</v>
      </c>
      <c r="Y40" s="202">
        <v>0.18939544944190287</v>
      </c>
      <c r="Z40" s="202">
        <v>5.2535156734194871E-2</v>
      </c>
      <c r="AA40" s="202">
        <v>3.7340616760887561E-2</v>
      </c>
      <c r="AB40" s="202">
        <v>7.2430602291231105E-2</v>
      </c>
      <c r="AC40" s="202">
        <v>3.3428413281524541</v>
      </c>
      <c r="AD40" s="202">
        <v>0.48988619423397078</v>
      </c>
      <c r="AE40" s="202">
        <v>0.79830949263499429</v>
      </c>
      <c r="AF40" s="202">
        <v>1.1255430884519986</v>
      </c>
      <c r="AG40" s="202">
        <v>0.53136837425814909</v>
      </c>
      <c r="AH40" s="202">
        <v>1.5971600088180441E-2</v>
      </c>
      <c r="AI40" s="202">
        <v>1.0283889975822894E-2</v>
      </c>
      <c r="AJ40" s="202">
        <v>0.10910579486895228</v>
      </c>
      <c r="AK40" s="202">
        <v>7.7000000000000007E-4</v>
      </c>
      <c r="AL40" s="202">
        <v>7.6999999999999996E-4</v>
      </c>
      <c r="AM40" s="202">
        <v>7.6999999999999996E-4</v>
      </c>
      <c r="AN40" s="202">
        <v>7.6999999999999996E-4</v>
      </c>
      <c r="AO40" s="202">
        <v>1.1550000000000003E-4</v>
      </c>
      <c r="AP40" s="202">
        <v>1.1550000000000003E-4</v>
      </c>
      <c r="AQ40" s="202">
        <v>1.1550000000000002E-4</v>
      </c>
      <c r="AR40" s="202">
        <v>1.1550000000000003E-4</v>
      </c>
      <c r="AS40" s="202">
        <v>1.4916020044334127E-2</v>
      </c>
      <c r="AT40" s="202">
        <v>2.6900000000000006E-3</v>
      </c>
      <c r="AU40" s="202">
        <v>5.0799999999999994E-3</v>
      </c>
      <c r="AV40" s="202">
        <v>5.7915487740252377E-3</v>
      </c>
      <c r="AW40" s="202">
        <v>0.51645235421381508</v>
      </c>
      <c r="AX40" s="202">
        <v>1.3281600088180443E-2</v>
      </c>
      <c r="AY40" s="202">
        <v>5.2038899758228944E-3</v>
      </c>
      <c r="AZ40" s="202">
        <v>0.10331424609492705</v>
      </c>
      <c r="BA40" s="202">
        <v>2.4571623003386773E-3</v>
      </c>
      <c r="BB40" s="202">
        <v>2.3230293788733408E-4</v>
      </c>
      <c r="BC40" s="202">
        <v>1.4686507567590085E-3</v>
      </c>
      <c r="BD40" s="202">
        <v>1.079922071668137E-3</v>
      </c>
      <c r="BE40" s="202">
        <v>8.4333015993983945E-3</v>
      </c>
      <c r="BF40" s="202">
        <v>9.0227594766306516E-3</v>
      </c>
      <c r="BG40" s="202">
        <v>2.1994639120179432E-2</v>
      </c>
      <c r="BH40" s="202">
        <v>1.3497960806229052E-2</v>
      </c>
    </row>
    <row r="41" spans="1:60" ht="12.75" customHeight="1" x14ac:dyDescent="0.25">
      <c r="A41" s="199" t="s">
        <v>894</v>
      </c>
      <c r="B41" s="199" t="s">
        <v>45</v>
      </c>
      <c r="C41" s="199" t="s">
        <v>1586</v>
      </c>
      <c r="D41" s="200">
        <v>2022</v>
      </c>
      <c r="E41" s="201">
        <v>267274.57839757169</v>
      </c>
      <c r="F41" s="201">
        <v>668919.20960372384</v>
      </c>
      <c r="G41" s="201">
        <v>511635.56272432121</v>
      </c>
      <c r="H41" s="201">
        <v>1447829.3507256168</v>
      </c>
      <c r="I41" s="202">
        <v>3.1012158560511356</v>
      </c>
      <c r="J41" s="202">
        <v>1.9886409798890279</v>
      </c>
      <c r="K41" s="202">
        <v>2.0831316832096047</v>
      </c>
      <c r="L41" s="202">
        <v>2.2274175905126055</v>
      </c>
      <c r="M41" s="227">
        <v>73.555952016323829</v>
      </c>
      <c r="N41" s="227">
        <v>47.167429577336904</v>
      </c>
      <c r="O41" s="227">
        <v>49.408600125293248</v>
      </c>
      <c r="P41" s="227">
        <v>52.830834425270439</v>
      </c>
      <c r="Q41" s="201">
        <v>212.64990012000973</v>
      </c>
      <c r="R41" s="201">
        <v>136.36080988133162</v>
      </c>
      <c r="S41" s="201">
        <v>142.8400230532182</v>
      </c>
      <c r="T41" s="201">
        <v>152.73368579740946</v>
      </c>
      <c r="U41" s="201">
        <v>213.53279178092006</v>
      </c>
      <c r="V41" s="201">
        <v>136.48892436462549</v>
      </c>
      <c r="W41" s="201">
        <v>143.31603955680009</v>
      </c>
      <c r="X41" s="201">
        <v>153.1408770205409</v>
      </c>
      <c r="Y41" s="202">
        <v>5.9746158081171355E-2</v>
      </c>
      <c r="Z41" s="202">
        <v>2.12083708570775E-2</v>
      </c>
      <c r="AA41" s="202">
        <v>1.5074355869989096E-2</v>
      </c>
      <c r="AB41" s="202">
        <v>2.6154941818238981E-2</v>
      </c>
      <c r="AC41" s="202">
        <v>0.57419521922422234</v>
      </c>
      <c r="AD41" s="202">
        <v>0.24804869592238901</v>
      </c>
      <c r="AE41" s="202">
        <v>0.398271145811044</v>
      </c>
      <c r="AF41" s="202">
        <v>0.36134231171470022</v>
      </c>
      <c r="AG41" s="202">
        <v>0.13642533687090466</v>
      </c>
      <c r="AH41" s="202">
        <v>1.4126428781575318E-2</v>
      </c>
      <c r="AI41" s="202">
        <v>8.6122462537795916E-3</v>
      </c>
      <c r="AJ41" s="202">
        <v>3.4754645223324686E-2</v>
      </c>
      <c r="AK41" s="202">
        <v>4.0000000000000007E-4</v>
      </c>
      <c r="AL41" s="202">
        <v>4.0000000000000007E-4</v>
      </c>
      <c r="AM41" s="202">
        <v>4.0000000000000013E-4</v>
      </c>
      <c r="AN41" s="202">
        <v>4.0000000000000013E-4</v>
      </c>
      <c r="AO41" s="202">
        <v>6.0000000000000015E-5</v>
      </c>
      <c r="AP41" s="202">
        <v>6.0000000000000015E-5</v>
      </c>
      <c r="AQ41" s="202">
        <v>6.0000000000000015E-5</v>
      </c>
      <c r="AR41" s="202">
        <v>6.0000000000000015E-5</v>
      </c>
      <c r="AS41" s="202">
        <v>1.0110996493316402E-2</v>
      </c>
      <c r="AT41" s="202">
        <v>2.6900000000000001E-3</v>
      </c>
      <c r="AU41" s="202">
        <v>5.0800000000000012E-3</v>
      </c>
      <c r="AV41" s="202">
        <v>4.9045239025201637E-3</v>
      </c>
      <c r="AW41" s="202">
        <v>0.12631434037758824</v>
      </c>
      <c r="AX41" s="202">
        <v>1.1436428781575319E-2</v>
      </c>
      <c r="AY41" s="202">
        <v>3.53224625377959E-3</v>
      </c>
      <c r="AZ41" s="202">
        <v>2.9850121320804526E-2</v>
      </c>
      <c r="BA41" s="202">
        <v>2.2633349399903049E-3</v>
      </c>
      <c r="BB41" s="202">
        <v>1.9922446525986358E-4</v>
      </c>
      <c r="BC41" s="202">
        <v>1.2595339757807472E-3</v>
      </c>
      <c r="BD41" s="202">
        <v>9.5496015291429465E-4</v>
      </c>
      <c r="BE41" s="202">
        <v>5.932265398713478E-3</v>
      </c>
      <c r="BF41" s="202">
        <v>8.5644768826807147E-3</v>
      </c>
      <c r="BG41" s="202">
        <v>2.1912443551510678E-2</v>
      </c>
      <c r="BH41" s="202">
        <v>1.2795480502086292E-2</v>
      </c>
    </row>
    <row r="42" spans="1:60" ht="12.75" customHeight="1" x14ac:dyDescent="0.25">
      <c r="A42" s="199" t="s">
        <v>894</v>
      </c>
      <c r="B42" s="199" t="s">
        <v>45</v>
      </c>
      <c r="C42" s="199" t="s">
        <v>1709</v>
      </c>
      <c r="D42" s="200">
        <v>2022</v>
      </c>
      <c r="E42" s="201">
        <v>258736.77101105286</v>
      </c>
      <c r="F42" s="201">
        <v>647551.28376887797</v>
      </c>
      <c r="G42" s="201">
        <v>495291.89879330696</v>
      </c>
      <c r="H42" s="201">
        <v>1401579.9535732376</v>
      </c>
      <c r="I42" s="202">
        <v>2.9600536659175245</v>
      </c>
      <c r="J42" s="202">
        <v>1.898121348511921</v>
      </c>
      <c r="K42" s="202">
        <v>1.9883109921039486</v>
      </c>
      <c r="L42" s="202">
        <v>2.1260292447754403</v>
      </c>
      <c r="M42" s="227">
        <v>70.207807364049131</v>
      </c>
      <c r="N42" s="227">
        <v>45.020446596736541</v>
      </c>
      <c r="O42" s="227">
        <v>47.159602787196548</v>
      </c>
      <c r="P42" s="227">
        <v>50.426062671151541</v>
      </c>
      <c r="Q42" s="201">
        <v>202.97043018757583</v>
      </c>
      <c r="R42" s="201">
        <v>130.15389250933288</v>
      </c>
      <c r="S42" s="201">
        <v>136.3381826690397</v>
      </c>
      <c r="T42" s="201">
        <v>145.78150233289099</v>
      </c>
      <c r="U42" s="201">
        <v>203.82327638061528</v>
      </c>
      <c r="V42" s="201">
        <v>130.27545796699823</v>
      </c>
      <c r="W42" s="201">
        <v>136.77279728646459</v>
      </c>
      <c r="X42" s="201">
        <v>146.16260124101674</v>
      </c>
      <c r="Y42" s="202">
        <v>5.7113513030566353E-2</v>
      </c>
      <c r="Z42" s="202">
        <v>1.943384494010009E-2</v>
      </c>
      <c r="AA42" s="202">
        <v>1.3813069213258014E-2</v>
      </c>
      <c r="AB42" s="202">
        <v>2.4403373046077353E-2</v>
      </c>
      <c r="AC42" s="202">
        <v>0.56137420885968647</v>
      </c>
      <c r="AD42" s="202">
        <v>0.23476513526145554</v>
      </c>
      <c r="AE42" s="202">
        <v>0.37694283805595791</v>
      </c>
      <c r="AF42" s="202">
        <v>0.34530127775828939</v>
      </c>
      <c r="AG42" s="202">
        <v>0.13117742253659453</v>
      </c>
      <c r="AH42" s="202">
        <v>1.2851886297176018E-2</v>
      </c>
      <c r="AI42" s="202">
        <v>7.4347016774630381E-3</v>
      </c>
      <c r="AJ42" s="202">
        <v>3.2780881034233926E-2</v>
      </c>
      <c r="AK42" s="202">
        <v>1.1000000000000003E-4</v>
      </c>
      <c r="AL42" s="202">
        <v>1.1000000000000003E-4</v>
      </c>
      <c r="AM42" s="202">
        <v>1.1000000000000004E-4</v>
      </c>
      <c r="AN42" s="202">
        <v>1.1000000000000004E-4</v>
      </c>
      <c r="AO42" s="202">
        <v>1.6500000000000001E-5</v>
      </c>
      <c r="AP42" s="202">
        <v>1.6500000000000001E-5</v>
      </c>
      <c r="AQ42" s="202">
        <v>1.6500000000000001E-5</v>
      </c>
      <c r="AR42" s="202">
        <v>1.6500000000000001E-5</v>
      </c>
      <c r="AS42" s="202">
        <v>1.0110996493316406E-2</v>
      </c>
      <c r="AT42" s="202">
        <v>2.6899999999999997E-3</v>
      </c>
      <c r="AU42" s="202">
        <v>5.0800000000000003E-3</v>
      </c>
      <c r="AV42" s="202">
        <v>4.9045239025201645E-3</v>
      </c>
      <c r="AW42" s="202">
        <v>0.12106642604327814</v>
      </c>
      <c r="AX42" s="202">
        <v>1.016188629717602E-2</v>
      </c>
      <c r="AY42" s="202">
        <v>2.3547016774630373E-3</v>
      </c>
      <c r="AZ42" s="202">
        <v>2.7876357131713769E-2</v>
      </c>
      <c r="BA42" s="202">
        <v>2.1499558159493379E-3</v>
      </c>
      <c r="BB42" s="202">
        <v>1.7451116100146948E-4</v>
      </c>
      <c r="BC42" s="202">
        <v>1.1033004431127379E-3</v>
      </c>
      <c r="BD42" s="202">
        <v>8.6740204886851825E-4</v>
      </c>
      <c r="BE42" s="202">
        <v>5.4166719465896917E-3</v>
      </c>
      <c r="BF42" s="202">
        <v>8.2220887286640378E-3</v>
      </c>
      <c r="BG42" s="202">
        <v>2.1851034304473198E-2</v>
      </c>
      <c r="BH42" s="202">
        <v>1.2520410660210004E-2</v>
      </c>
    </row>
    <row r="43" spans="1:60" ht="12.75" customHeight="1" x14ac:dyDescent="0.25">
      <c r="A43" s="199" t="s">
        <v>894</v>
      </c>
      <c r="B43" s="199" t="s">
        <v>45</v>
      </c>
      <c r="C43" s="199" t="s">
        <v>1846</v>
      </c>
      <c r="D43" s="200">
        <v>2022</v>
      </c>
      <c r="E43" s="201">
        <v>110648.66918812956</v>
      </c>
      <c r="F43" s="201">
        <v>276925.02886275243</v>
      </c>
      <c r="G43" s="201">
        <v>211811.36815995915</v>
      </c>
      <c r="H43" s="201">
        <v>599385.06621084106</v>
      </c>
      <c r="I43" s="202">
        <v>2.9163562979947835</v>
      </c>
      <c r="J43" s="202">
        <v>1.8701006041980759</v>
      </c>
      <c r="K43" s="202">
        <v>1.9589588361051611</v>
      </c>
      <c r="L43" s="202">
        <v>2.0946440428133464</v>
      </c>
      <c r="M43" s="227">
        <v>69.171374672047634</v>
      </c>
      <c r="N43" s="227">
        <v>44.355838707482647</v>
      </c>
      <c r="O43" s="227">
        <v>46.463415911326635</v>
      </c>
      <c r="P43" s="227">
        <v>49.681655149488094</v>
      </c>
      <c r="Q43" s="201">
        <v>199.9741083075148</v>
      </c>
      <c r="R43" s="201">
        <v>128.23251432857805</v>
      </c>
      <c r="S43" s="201">
        <v>134.32550979131332</v>
      </c>
      <c r="T43" s="201">
        <v>143.62942380231618</v>
      </c>
      <c r="U43" s="201">
        <v>200.80424976673348</v>
      </c>
      <c r="V43" s="201">
        <v>128.34913437184562</v>
      </c>
      <c r="W43" s="201">
        <v>134.72886029472897</v>
      </c>
      <c r="X43" s="201">
        <v>143.99081604784124</v>
      </c>
      <c r="Y43" s="202">
        <v>5.6595650839439016E-2</v>
      </c>
      <c r="Z43" s="202">
        <v>1.9084781598132674E-2</v>
      </c>
      <c r="AA43" s="202">
        <v>1.3564964110162434E-2</v>
      </c>
      <c r="AB43" s="202">
        <v>2.4058825556831354E-2</v>
      </c>
      <c r="AC43" s="202">
        <v>0.5588522142906428</v>
      </c>
      <c r="AD43" s="202">
        <v>0.2321521533753243</v>
      </c>
      <c r="AE43" s="202">
        <v>0.37274739052133904</v>
      </c>
      <c r="AF43" s="202">
        <v>0.3421458789738212</v>
      </c>
      <c r="AG43" s="202">
        <v>0.14927094770375224</v>
      </c>
      <c r="AH43" s="202">
        <v>1.429938525135549E-2</v>
      </c>
      <c r="AI43" s="202">
        <v>7.3264173424684208E-3</v>
      </c>
      <c r="AJ43" s="202">
        <v>3.6751512688827433E-2</v>
      </c>
      <c r="AK43" s="202">
        <v>1.0999999999999999E-4</v>
      </c>
      <c r="AL43" s="202">
        <v>1.1E-4</v>
      </c>
      <c r="AM43" s="202">
        <v>1.1000000000000002E-4</v>
      </c>
      <c r="AN43" s="202">
        <v>1.1000000000000003E-4</v>
      </c>
      <c r="AO43" s="202">
        <v>1.6499999999999998E-5</v>
      </c>
      <c r="AP43" s="202">
        <v>1.6500000000000001E-5</v>
      </c>
      <c r="AQ43" s="202">
        <v>1.6500000000000005E-5</v>
      </c>
      <c r="AR43" s="202">
        <v>1.6500000000000001E-5</v>
      </c>
      <c r="AS43" s="202">
        <v>1.0110996493316402E-2</v>
      </c>
      <c r="AT43" s="202">
        <v>2.6900000000000001E-3</v>
      </c>
      <c r="AU43" s="202">
        <v>5.0800000000000003E-3</v>
      </c>
      <c r="AV43" s="202">
        <v>4.9045239025201637E-3</v>
      </c>
      <c r="AW43" s="202">
        <v>0.13915995121043584</v>
      </c>
      <c r="AX43" s="202">
        <v>1.160938525135549E-2</v>
      </c>
      <c r="AY43" s="202">
        <v>2.2464173424684183E-3</v>
      </c>
      <c r="AZ43" s="202">
        <v>3.1846988786307269E-2</v>
      </c>
      <c r="BA43" s="202">
        <v>2.0642775751162829E-3</v>
      </c>
      <c r="BB43" s="202">
        <v>1.5584921987762292E-4</v>
      </c>
      <c r="BC43" s="202">
        <v>9.8532265439876593E-4</v>
      </c>
      <c r="BD43" s="202">
        <v>8.0127230859740502E-4</v>
      </c>
      <c r="BE43" s="202">
        <v>5.0269475987038169E-3</v>
      </c>
      <c r="BF43" s="202">
        <v>7.9635386171551126E-3</v>
      </c>
      <c r="BG43" s="202">
        <v>2.1804661883339595E-2</v>
      </c>
      <c r="BH43" s="202">
        <v>1.2312624896896962E-2</v>
      </c>
    </row>
    <row r="44" spans="1:60" ht="12.75" customHeight="1" x14ac:dyDescent="0.25">
      <c r="A44" s="199" t="s">
        <v>894</v>
      </c>
      <c r="B44" s="199" t="s">
        <v>46</v>
      </c>
      <c r="C44" s="199" t="s">
        <v>34</v>
      </c>
      <c r="D44" s="200">
        <v>2022</v>
      </c>
      <c r="E44" s="201">
        <v>7269.6288855563889</v>
      </c>
      <c r="F44" s="201">
        <v>18194.002727058305</v>
      </c>
      <c r="G44" s="201">
        <v>13916.028557441045</v>
      </c>
      <c r="H44" s="201">
        <v>39379.660170055737</v>
      </c>
      <c r="I44" s="202">
        <v>6.2301159499729355</v>
      </c>
      <c r="J44" s="202">
        <v>3.3621669598028205</v>
      </c>
      <c r="K44" s="202">
        <v>3.8765333098203674</v>
      </c>
      <c r="L44" s="202">
        <v>4.0733681615432626</v>
      </c>
      <c r="M44" s="227">
        <v>147.76853051946566</v>
      </c>
      <c r="N44" s="227">
        <v>79.745300890157623</v>
      </c>
      <c r="O44" s="227">
        <v>91.945259976165389</v>
      </c>
      <c r="P44" s="227">
        <v>96.613872410936423</v>
      </c>
      <c r="Q44" s="201">
        <v>427.19810422508669</v>
      </c>
      <c r="R44" s="201">
        <v>230.54327766118499</v>
      </c>
      <c r="S44" s="201">
        <v>265.81330014056249</v>
      </c>
      <c r="T44" s="201">
        <v>279.3102360205138</v>
      </c>
      <c r="U44" s="201">
        <v>435.9393034457791</v>
      </c>
      <c r="V44" s="201">
        <v>234.67377766118497</v>
      </c>
      <c r="W44" s="201">
        <v>268.68380014056248</v>
      </c>
      <c r="X44" s="201">
        <v>283.79930601104223</v>
      </c>
      <c r="Y44" s="202">
        <v>3.1656230742001874</v>
      </c>
      <c r="Z44" s="202">
        <v>4.0900000000010914</v>
      </c>
      <c r="AA44" s="202">
        <v>5.5000000000061222</v>
      </c>
      <c r="AB44" s="202">
        <v>4.4176240325448832</v>
      </c>
      <c r="AC44" s="202">
        <v>92.666646275668498</v>
      </c>
      <c r="AD44" s="202">
        <v>19.094552101771562</v>
      </c>
      <c r="AE44" s="202">
        <v>16.206763825760483</v>
      </c>
      <c r="AF44" s="202">
        <v>31.655739139052244</v>
      </c>
      <c r="AG44" s="202">
        <v>11.928554883850111</v>
      </c>
      <c r="AH44" s="202">
        <v>2.1206439480110149</v>
      </c>
      <c r="AI44" s="202">
        <v>1.2854784404736828</v>
      </c>
      <c r="AJ44" s="202">
        <v>3.6360883509172619</v>
      </c>
      <c r="AK44" s="202">
        <v>3.2200000000000002E-3</v>
      </c>
      <c r="AL44" s="202">
        <v>1.8400000000000003E-3</v>
      </c>
      <c r="AM44" s="202">
        <v>1.9E-3</v>
      </c>
      <c r="AN44" s="202">
        <v>2.1159559002943756E-3</v>
      </c>
      <c r="AO44" s="202">
        <v>6.4400000000000007E-5</v>
      </c>
      <c r="AP44" s="202">
        <v>3.68E-5</v>
      </c>
      <c r="AQ44" s="202">
        <v>3.7999999999999995E-5</v>
      </c>
      <c r="AR44" s="202">
        <v>4.2319118005887498E-5</v>
      </c>
      <c r="AS44" s="202">
        <v>0.21754282931044494</v>
      </c>
      <c r="AT44" s="202">
        <v>8.6000000000000007E-2</v>
      </c>
      <c r="AU44" s="202">
        <v>4.1000000000000002E-2</v>
      </c>
      <c r="AV44" s="202">
        <v>9.4381135467724114E-2</v>
      </c>
      <c r="AW44" s="202">
        <v>11.711012054539667</v>
      </c>
      <c r="AX44" s="202">
        <v>2.034643948011015</v>
      </c>
      <c r="AY44" s="202">
        <v>1.2444784404736826</v>
      </c>
      <c r="AZ44" s="202">
        <v>3.5417072154495379</v>
      </c>
      <c r="BA44" s="202">
        <v>1.0000000000000002E-2</v>
      </c>
      <c r="BB44" s="202">
        <v>6.5000000000000014E-3</v>
      </c>
      <c r="BC44" s="202">
        <v>6.4999999999999997E-3</v>
      </c>
      <c r="BD44" s="202">
        <v>7.1461127645483019E-3</v>
      </c>
      <c r="BE44" s="202">
        <v>2E-3</v>
      </c>
      <c r="BF44" s="202">
        <v>2.0000000000000005E-3</v>
      </c>
      <c r="BG44" s="202">
        <v>2E-3</v>
      </c>
      <c r="BH44" s="202">
        <v>2E-3</v>
      </c>
    </row>
    <row r="45" spans="1:60" ht="12.75" customHeight="1" x14ac:dyDescent="0.25">
      <c r="A45" s="199" t="s">
        <v>894</v>
      </c>
      <c r="B45" s="199" t="s">
        <v>46</v>
      </c>
      <c r="C45" s="199" t="s">
        <v>35</v>
      </c>
      <c r="D45" s="200">
        <v>2022</v>
      </c>
      <c r="E45" s="201">
        <v>6456.8422474051958</v>
      </c>
      <c r="F45" s="201">
        <v>16159.807784807475</v>
      </c>
      <c r="G45" s="201">
        <v>12360.135918947322</v>
      </c>
      <c r="H45" s="201">
        <v>34976.785951159989</v>
      </c>
      <c r="I45" s="202">
        <v>4.7359722362712846</v>
      </c>
      <c r="J45" s="202">
        <v>2.4721281681152565</v>
      </c>
      <c r="K45" s="202">
        <v>2.9229241511045894</v>
      </c>
      <c r="L45" s="202">
        <v>3.0493448303455244</v>
      </c>
      <c r="M45" s="227">
        <v>112.32979667703221</v>
      </c>
      <c r="N45" s="227">
        <v>58.634983616919193</v>
      </c>
      <c r="O45" s="227">
        <v>69.327153795662184</v>
      </c>
      <c r="P45" s="227">
        <v>72.325653044907597</v>
      </c>
      <c r="Q45" s="201">
        <v>324.74489676336219</v>
      </c>
      <c r="R45" s="201">
        <v>169.51345292776804</v>
      </c>
      <c r="S45" s="201">
        <v>200.42446499748141</v>
      </c>
      <c r="T45" s="201">
        <v>209.0931117675002</v>
      </c>
      <c r="U45" s="201">
        <v>333.48609598405466</v>
      </c>
      <c r="V45" s="201">
        <v>173.64395292776803</v>
      </c>
      <c r="W45" s="201">
        <v>203.29496499748146</v>
      </c>
      <c r="X45" s="201">
        <v>213.58218175802875</v>
      </c>
      <c r="Y45" s="202">
        <v>3.1656230742001874</v>
      </c>
      <c r="Z45" s="202">
        <v>4.0900000000010905</v>
      </c>
      <c r="AA45" s="202">
        <v>5.5000000000061204</v>
      </c>
      <c r="AB45" s="202">
        <v>4.4176240325448832</v>
      </c>
      <c r="AC45" s="202">
        <v>62.417751065175871</v>
      </c>
      <c r="AD45" s="202">
        <v>14.345347559297519</v>
      </c>
      <c r="AE45" s="202">
        <v>18.664087059951992</v>
      </c>
      <c r="AF45" s="202">
        <v>24.745849584430463</v>
      </c>
      <c r="AG45" s="202">
        <v>10.054652032525951</v>
      </c>
      <c r="AH45" s="202">
        <v>1.7087410950785797</v>
      </c>
      <c r="AI45" s="202">
        <v>1.1539022086978754</v>
      </c>
      <c r="AJ45" s="202">
        <v>3.0533571027037363</v>
      </c>
      <c r="AK45" s="202">
        <v>3.2200000000000002E-3</v>
      </c>
      <c r="AL45" s="202">
        <v>1.8399999999999998E-3</v>
      </c>
      <c r="AM45" s="202">
        <v>1.9E-3</v>
      </c>
      <c r="AN45" s="202">
        <v>2.1159559002943752E-3</v>
      </c>
      <c r="AO45" s="202">
        <v>1.6099999999999996E-4</v>
      </c>
      <c r="AP45" s="202">
        <v>9.1999999999999987E-5</v>
      </c>
      <c r="AQ45" s="202">
        <v>9.4999999999999965E-5</v>
      </c>
      <c r="AR45" s="202">
        <v>1.0579779501471875E-4</v>
      </c>
      <c r="AS45" s="202">
        <v>0.21754282931044489</v>
      </c>
      <c r="AT45" s="202">
        <v>8.5999999999999993E-2</v>
      </c>
      <c r="AU45" s="202">
        <v>4.0999999999999995E-2</v>
      </c>
      <c r="AV45" s="202">
        <v>9.43811354677241E-2</v>
      </c>
      <c r="AW45" s="202">
        <v>9.8371092032155047</v>
      </c>
      <c r="AX45" s="202">
        <v>1.6227410950785801</v>
      </c>
      <c r="AY45" s="202">
        <v>1.1129022086978753</v>
      </c>
      <c r="AZ45" s="202">
        <v>2.9589759672360123</v>
      </c>
      <c r="BA45" s="202">
        <v>9.9999999999999985E-3</v>
      </c>
      <c r="BB45" s="202">
        <v>6.4999999999999988E-3</v>
      </c>
      <c r="BC45" s="202">
        <v>6.5000000000000006E-3</v>
      </c>
      <c r="BD45" s="202">
        <v>7.1461127645483019E-3</v>
      </c>
      <c r="BE45" s="202">
        <v>2E-3</v>
      </c>
      <c r="BF45" s="202">
        <v>2E-3</v>
      </c>
      <c r="BG45" s="202">
        <v>2E-3</v>
      </c>
      <c r="BH45" s="202">
        <v>2E-3</v>
      </c>
    </row>
    <row r="46" spans="1:60" ht="12.75" customHeight="1" x14ac:dyDescent="0.25">
      <c r="A46" s="199" t="s">
        <v>894</v>
      </c>
      <c r="B46" s="199" t="s">
        <v>46</v>
      </c>
      <c r="C46" s="199" t="s">
        <v>36</v>
      </c>
      <c r="D46" s="200">
        <v>2022</v>
      </c>
      <c r="E46" s="201">
        <v>1110.3109481666427</v>
      </c>
      <c r="F46" s="201">
        <v>2778.8214139738002</v>
      </c>
      <c r="G46" s="201">
        <v>2125.4343386118912</v>
      </c>
      <c r="H46" s="201">
        <v>6014.5667007523334</v>
      </c>
      <c r="I46" s="202">
        <v>4.9419873331699655</v>
      </c>
      <c r="J46" s="202">
        <v>2.7373073725122681</v>
      </c>
      <c r="K46" s="202">
        <v>3.113109223891886</v>
      </c>
      <c r="L46" s="202">
        <v>3.2771006142352177</v>
      </c>
      <c r="M46" s="227">
        <v>117.21615005761025</v>
      </c>
      <c r="N46" s="227">
        <v>64.924616373792304</v>
      </c>
      <c r="O46" s="227">
        <v>73.838043955361158</v>
      </c>
      <c r="P46" s="227">
        <v>77.727661253572663</v>
      </c>
      <c r="Q46" s="201">
        <v>338.87132066037594</v>
      </c>
      <c r="R46" s="201">
        <v>187.69675068787021</v>
      </c>
      <c r="S46" s="201">
        <v>213.46542654603755</v>
      </c>
      <c r="T46" s="201">
        <v>224.71029126869357</v>
      </c>
      <c r="U46" s="201">
        <v>347.61251988106841</v>
      </c>
      <c r="V46" s="201">
        <v>191.82725068787022</v>
      </c>
      <c r="W46" s="201">
        <v>216.33592654603757</v>
      </c>
      <c r="X46" s="201">
        <v>229.19936125922206</v>
      </c>
      <c r="Y46" s="202">
        <v>2.2867752696844654</v>
      </c>
      <c r="Z46" s="202">
        <v>2.6750000000000189</v>
      </c>
      <c r="AA46" s="202">
        <v>3.6800000000002244</v>
      </c>
      <c r="AB46" s="202">
        <v>2.9584803281296774</v>
      </c>
      <c r="AC46" s="202">
        <v>53.033444065698816</v>
      </c>
      <c r="AD46" s="202">
        <v>8.6197113534187473</v>
      </c>
      <c r="AE46" s="202">
        <v>8.1791000332300463</v>
      </c>
      <c r="AF46" s="202">
        <v>16.662944666207537</v>
      </c>
      <c r="AG46" s="202">
        <v>9.6998839971622726</v>
      </c>
      <c r="AH46" s="202">
        <v>1.5026725565187558</v>
      </c>
      <c r="AI46" s="202">
        <v>0.99157728125211198</v>
      </c>
      <c r="AJ46" s="202">
        <v>2.8352962611701242</v>
      </c>
      <c r="AK46" s="202">
        <v>3.2200000000000002E-3</v>
      </c>
      <c r="AL46" s="202">
        <v>1.8400000000000003E-3</v>
      </c>
      <c r="AM46" s="202">
        <v>1.9E-3</v>
      </c>
      <c r="AN46" s="202">
        <v>2.1159559002943756E-3</v>
      </c>
      <c r="AO46" s="202">
        <v>1.6100000000000001E-4</v>
      </c>
      <c r="AP46" s="202">
        <v>9.2000000000000027E-5</v>
      </c>
      <c r="AQ46" s="202">
        <v>9.4999999999999992E-5</v>
      </c>
      <c r="AR46" s="202">
        <v>1.0579779501471879E-4</v>
      </c>
      <c r="AS46" s="202">
        <v>0.21754282931044489</v>
      </c>
      <c r="AT46" s="202">
        <v>8.6000000000000021E-2</v>
      </c>
      <c r="AU46" s="202">
        <v>4.1000000000000002E-2</v>
      </c>
      <c r="AV46" s="202">
        <v>9.4381135467724114E-2</v>
      </c>
      <c r="AW46" s="202">
        <v>9.4823411678518283</v>
      </c>
      <c r="AX46" s="202">
        <v>1.4166725565187561</v>
      </c>
      <c r="AY46" s="202">
        <v>0.95057728125211183</v>
      </c>
      <c r="AZ46" s="202">
        <v>2.7409151257023998</v>
      </c>
      <c r="BA46" s="202">
        <v>9.9999999999999967E-3</v>
      </c>
      <c r="BB46" s="202">
        <v>6.5000000000000006E-3</v>
      </c>
      <c r="BC46" s="202">
        <v>6.499999999999998E-3</v>
      </c>
      <c r="BD46" s="202">
        <v>7.146112764548301E-3</v>
      </c>
      <c r="BE46" s="202">
        <v>1.9999999999999996E-3</v>
      </c>
      <c r="BF46" s="202">
        <v>1.9999999999999996E-3</v>
      </c>
      <c r="BG46" s="202">
        <v>2E-3</v>
      </c>
      <c r="BH46" s="202">
        <v>2E-3</v>
      </c>
    </row>
    <row r="47" spans="1:60" ht="12.75" customHeight="1" x14ac:dyDescent="0.25">
      <c r="A47" s="199" t="s">
        <v>894</v>
      </c>
      <c r="B47" s="199" t="s">
        <v>46</v>
      </c>
      <c r="C47" s="199" t="s">
        <v>37</v>
      </c>
      <c r="D47" s="200">
        <v>2022</v>
      </c>
      <c r="E47" s="201">
        <v>2022.1329515817888</v>
      </c>
      <c r="F47" s="201">
        <v>5060.8762860853685</v>
      </c>
      <c r="G47" s="201">
        <v>3870.9073522397548</v>
      </c>
      <c r="H47" s="201">
        <v>10953.91658990691</v>
      </c>
      <c r="I47" s="202">
        <v>4.9419873331699664</v>
      </c>
      <c r="J47" s="202">
        <v>2.7373073725122676</v>
      </c>
      <c r="K47" s="202">
        <v>3.1131092238918865</v>
      </c>
      <c r="L47" s="202">
        <v>3.2771006142352186</v>
      </c>
      <c r="M47" s="227">
        <v>117.21615005761028</v>
      </c>
      <c r="N47" s="227">
        <v>64.92461637379229</v>
      </c>
      <c r="O47" s="227">
        <v>73.838043955361144</v>
      </c>
      <c r="P47" s="227">
        <v>77.727661253572677</v>
      </c>
      <c r="Q47" s="201">
        <v>338.871320660376</v>
      </c>
      <c r="R47" s="201">
        <v>187.69675068787021</v>
      </c>
      <c r="S47" s="201">
        <v>213.46542654603755</v>
      </c>
      <c r="T47" s="201">
        <v>224.7102912686936</v>
      </c>
      <c r="U47" s="201">
        <v>347.61251988106841</v>
      </c>
      <c r="V47" s="201">
        <v>191.82725068787022</v>
      </c>
      <c r="W47" s="201">
        <v>216.33592654603754</v>
      </c>
      <c r="X47" s="201">
        <v>229.19936125922206</v>
      </c>
      <c r="Y47" s="202">
        <v>3.1062953130892708</v>
      </c>
      <c r="Z47" s="202">
        <v>3.4406000000000061</v>
      </c>
      <c r="AA47" s="202">
        <v>4.6040000000000223</v>
      </c>
      <c r="AB47" s="202">
        <v>3.7900097347657415</v>
      </c>
      <c r="AC47" s="202">
        <v>51.507592672048546</v>
      </c>
      <c r="AD47" s="202">
        <v>9.2190884168422631</v>
      </c>
      <c r="AE47" s="202">
        <v>7.9324524767917621</v>
      </c>
      <c r="AF47" s="202">
        <v>16.571027674967137</v>
      </c>
      <c r="AG47" s="202">
        <v>9.489230468530792</v>
      </c>
      <c r="AH47" s="202">
        <v>1.4839683103441963</v>
      </c>
      <c r="AI47" s="202">
        <v>0.99021871554214336</v>
      </c>
      <c r="AJ47" s="202">
        <v>2.7872871134643247</v>
      </c>
      <c r="AK47" s="202">
        <v>3.2199999999999998E-3</v>
      </c>
      <c r="AL47" s="202">
        <v>1.8400000000000001E-3</v>
      </c>
      <c r="AM47" s="202">
        <v>1.9E-3</v>
      </c>
      <c r="AN47" s="202">
        <v>2.1159559002943756E-3</v>
      </c>
      <c r="AO47" s="202">
        <v>1.6100000000000001E-4</v>
      </c>
      <c r="AP47" s="202">
        <v>9.1999999999999987E-5</v>
      </c>
      <c r="AQ47" s="202">
        <v>9.4999999999999992E-5</v>
      </c>
      <c r="AR47" s="202">
        <v>1.0579779501471877E-4</v>
      </c>
      <c r="AS47" s="202">
        <v>0.21754282931044491</v>
      </c>
      <c r="AT47" s="202">
        <v>8.5999999999999979E-2</v>
      </c>
      <c r="AU47" s="202">
        <v>4.0999999999999988E-2</v>
      </c>
      <c r="AV47" s="202">
        <v>9.4381135467724087E-2</v>
      </c>
      <c r="AW47" s="202">
        <v>9.271687639220346</v>
      </c>
      <c r="AX47" s="202">
        <v>1.397968310344196</v>
      </c>
      <c r="AY47" s="202">
        <v>0.94921871554214332</v>
      </c>
      <c r="AZ47" s="202">
        <v>2.6929059779966003</v>
      </c>
      <c r="BA47" s="202">
        <v>9.9999999999999985E-3</v>
      </c>
      <c r="BB47" s="202">
        <v>6.4999999999999997E-3</v>
      </c>
      <c r="BC47" s="202">
        <v>6.4999999999999988E-3</v>
      </c>
      <c r="BD47" s="202">
        <v>7.1461127645483019E-3</v>
      </c>
      <c r="BE47" s="202">
        <v>1.9999999999999996E-3</v>
      </c>
      <c r="BF47" s="202">
        <v>1.9999999999999996E-3</v>
      </c>
      <c r="BG47" s="202">
        <v>1.9999999999999996E-3</v>
      </c>
      <c r="BH47" s="202">
        <v>1.9999999999999996E-3</v>
      </c>
    </row>
    <row r="48" spans="1:60" ht="12.75" customHeight="1" x14ac:dyDescent="0.25">
      <c r="A48" s="199" t="s">
        <v>894</v>
      </c>
      <c r="B48" s="199" t="s">
        <v>46</v>
      </c>
      <c r="C48" s="199" t="s">
        <v>38</v>
      </c>
      <c r="D48" s="200">
        <v>2022</v>
      </c>
      <c r="E48" s="201">
        <v>2581.2373973397798</v>
      </c>
      <c r="F48" s="201">
        <v>6460.1702488132551</v>
      </c>
      <c r="G48" s="201">
        <v>4941.1839174189081</v>
      </c>
      <c r="H48" s="201">
        <v>13982.591563571943</v>
      </c>
      <c r="I48" s="202">
        <v>4.559735327277564</v>
      </c>
      <c r="J48" s="202">
        <v>2.518668911428052</v>
      </c>
      <c r="K48" s="202">
        <v>3.0841880940770534</v>
      </c>
      <c r="L48" s="202">
        <v>3.0953010197668052</v>
      </c>
      <c r="M48" s="227">
        <v>108.1497349776335</v>
      </c>
      <c r="N48" s="227">
        <v>59.738856691487769</v>
      </c>
      <c r="O48" s="227">
        <v>73.152080341197731</v>
      </c>
      <c r="P48" s="227">
        <v>73.415661422534413</v>
      </c>
      <c r="Q48" s="201">
        <v>312.66035868715926</v>
      </c>
      <c r="R48" s="201">
        <v>172.70474462636619</v>
      </c>
      <c r="S48" s="201">
        <v>211.48230906826444</v>
      </c>
      <c r="T48" s="201">
        <v>212.24432069456125</v>
      </c>
      <c r="U48" s="201">
        <v>321.40155790785172</v>
      </c>
      <c r="V48" s="201">
        <v>176.83524462636618</v>
      </c>
      <c r="W48" s="201">
        <v>214.35280906826446</v>
      </c>
      <c r="X48" s="201">
        <v>216.73339068508969</v>
      </c>
      <c r="Y48" s="202">
        <v>2.5375900209479072</v>
      </c>
      <c r="Z48" s="202">
        <v>2.7504000000007109</v>
      </c>
      <c r="AA48" s="202">
        <v>3.6870000000020418</v>
      </c>
      <c r="AB48" s="202">
        <v>3.0420912621004126</v>
      </c>
      <c r="AC48" s="202">
        <v>30.36415626663505</v>
      </c>
      <c r="AD48" s="202">
        <v>5.0733558555442695</v>
      </c>
      <c r="AE48" s="202">
        <v>4.2598405955905116</v>
      </c>
      <c r="AF48" s="202">
        <v>9.4546489107106257</v>
      </c>
      <c r="AG48" s="202">
        <v>8.2076521525259825</v>
      </c>
      <c r="AH48" s="202">
        <v>1.2987723737297816</v>
      </c>
      <c r="AI48" s="202">
        <v>0.72226758864371743</v>
      </c>
      <c r="AJ48" s="202">
        <v>2.3704508689674029</v>
      </c>
      <c r="AK48" s="202">
        <v>3.2200000000000006E-3</v>
      </c>
      <c r="AL48" s="202">
        <v>1.8400000000000005E-3</v>
      </c>
      <c r="AM48" s="202">
        <v>1.9E-3</v>
      </c>
      <c r="AN48" s="202">
        <v>2.1159559002943756E-3</v>
      </c>
      <c r="AO48" s="202">
        <v>6.4400000000000015E-4</v>
      </c>
      <c r="AP48" s="202">
        <v>3.6799999999999995E-4</v>
      </c>
      <c r="AQ48" s="202">
        <v>3.8000000000000002E-4</v>
      </c>
      <c r="AR48" s="202">
        <v>4.2319118005887504E-4</v>
      </c>
      <c r="AS48" s="202">
        <v>0.21754282931044494</v>
      </c>
      <c r="AT48" s="202">
        <v>8.6000000000000007E-2</v>
      </c>
      <c r="AU48" s="202">
        <v>4.1000000000000002E-2</v>
      </c>
      <c r="AV48" s="202">
        <v>9.4381135467724128E-2</v>
      </c>
      <c r="AW48" s="202">
        <v>7.9901093232155391</v>
      </c>
      <c r="AX48" s="202">
        <v>1.2127723737297815</v>
      </c>
      <c r="AY48" s="202">
        <v>0.6812675886437175</v>
      </c>
      <c r="AZ48" s="202">
        <v>2.2760697334996784</v>
      </c>
      <c r="BA48" s="202">
        <v>1.0000000000000002E-2</v>
      </c>
      <c r="BB48" s="202">
        <v>6.5000000000000023E-3</v>
      </c>
      <c r="BC48" s="202">
        <v>6.5000000000000006E-3</v>
      </c>
      <c r="BD48" s="202">
        <v>7.1461127645483036E-3</v>
      </c>
      <c r="BE48" s="202">
        <v>2E-3</v>
      </c>
      <c r="BF48" s="202">
        <v>2E-3</v>
      </c>
      <c r="BG48" s="202">
        <v>2E-3</v>
      </c>
      <c r="BH48" s="202">
        <v>2E-3</v>
      </c>
    </row>
    <row r="49" spans="1:60" ht="12.75" customHeight="1" x14ac:dyDescent="0.25">
      <c r="A49" s="199" t="s">
        <v>894</v>
      </c>
      <c r="B49" s="199" t="s">
        <v>46</v>
      </c>
      <c r="C49" s="199" t="s">
        <v>1581</v>
      </c>
      <c r="D49" s="200">
        <v>2022</v>
      </c>
      <c r="E49" s="201">
        <v>5763.7132780781294</v>
      </c>
      <c r="F49" s="201">
        <v>14425.085069705001</v>
      </c>
      <c r="G49" s="201">
        <v>11033.300301477298</v>
      </c>
      <c r="H49" s="201">
        <v>31222.098649260424</v>
      </c>
      <c r="I49" s="202">
        <v>4.8392208108171868</v>
      </c>
      <c r="J49" s="202">
        <v>2.7080409781666486</v>
      </c>
      <c r="K49" s="202">
        <v>2.8418318666112952</v>
      </c>
      <c r="L49" s="202">
        <v>3.148743722200718</v>
      </c>
      <c r="M49" s="227">
        <v>114.77869012643004</v>
      </c>
      <c r="N49" s="227">
        <v>64.230463629159303</v>
      </c>
      <c r="O49" s="227">
        <v>67.403772623905255</v>
      </c>
      <c r="P49" s="227">
        <v>74.683238088693017</v>
      </c>
      <c r="Q49" s="201">
        <v>331.82463583469411</v>
      </c>
      <c r="R49" s="201">
        <v>185.68995847367285</v>
      </c>
      <c r="S49" s="201">
        <v>194.86397936912527</v>
      </c>
      <c r="T49" s="201">
        <v>215.90887868156494</v>
      </c>
      <c r="U49" s="201">
        <v>337.72219769309777</v>
      </c>
      <c r="V49" s="201">
        <v>189.00986221584941</v>
      </c>
      <c r="W49" s="201">
        <v>196.70140424357814</v>
      </c>
      <c r="X49" s="201">
        <v>219.44887964290044</v>
      </c>
      <c r="Y49" s="202">
        <v>1.3804398948175891</v>
      </c>
      <c r="Z49" s="202">
        <v>0.94107116609376729</v>
      </c>
      <c r="AA49" s="202">
        <v>1.5300649676474114</v>
      </c>
      <c r="AB49" s="202">
        <v>1.2303195271798921</v>
      </c>
      <c r="AC49" s="202">
        <v>14.908536677446701</v>
      </c>
      <c r="AD49" s="202">
        <v>3.1185637943068203</v>
      </c>
      <c r="AE49" s="202">
        <v>4.0162955028096219</v>
      </c>
      <c r="AF49" s="202">
        <v>5.6122772265603063</v>
      </c>
      <c r="AG49" s="202">
        <v>1.997238798450907</v>
      </c>
      <c r="AH49" s="202">
        <v>0.2225725758342664</v>
      </c>
      <c r="AI49" s="202">
        <v>0.19275779803557799</v>
      </c>
      <c r="AJ49" s="202">
        <v>0.53964645308345138</v>
      </c>
      <c r="AK49" s="202">
        <v>3.2200000000000002E-3</v>
      </c>
      <c r="AL49" s="202">
        <v>1.8400000000000003E-3</v>
      </c>
      <c r="AM49" s="202">
        <v>1.9E-3</v>
      </c>
      <c r="AN49" s="202">
        <v>2.1159559002943756E-3</v>
      </c>
      <c r="AO49" s="202">
        <v>8.0500000000000005E-4</v>
      </c>
      <c r="AP49" s="202">
        <v>4.6000000000000007E-4</v>
      </c>
      <c r="AQ49" s="202">
        <v>4.75E-4</v>
      </c>
      <c r="AR49" s="202">
        <v>5.289889750735939E-4</v>
      </c>
      <c r="AS49" s="202">
        <v>4.949019652712075E-2</v>
      </c>
      <c r="AT49" s="202">
        <v>1.5999999999999997E-2</v>
      </c>
      <c r="AU49" s="202">
        <v>1.4E-2</v>
      </c>
      <c r="AV49" s="202">
        <v>2.1475650170937721E-2</v>
      </c>
      <c r="AW49" s="202">
        <v>1.947748601923786</v>
      </c>
      <c r="AX49" s="202">
        <v>0.20657257583426641</v>
      </c>
      <c r="AY49" s="202">
        <v>0.17875779803557798</v>
      </c>
      <c r="AZ49" s="202">
        <v>0.51817080291251361</v>
      </c>
      <c r="BA49" s="202">
        <v>1.7025797568469069E-2</v>
      </c>
      <c r="BB49" s="202">
        <v>1.0837372611987101E-2</v>
      </c>
      <c r="BC49" s="202">
        <v>5.4544334885013182E-3</v>
      </c>
      <c r="BD49" s="202">
        <v>1.0077549352557153E-2</v>
      </c>
      <c r="BE49" s="202">
        <v>5.4199206127721687E-2</v>
      </c>
      <c r="BF49" s="202">
        <v>0.13281123318643515</v>
      </c>
      <c r="BG49" s="202">
        <v>7.4240161011951869E-2</v>
      </c>
      <c r="BH49" s="202">
        <v>9.7601254997427056E-2</v>
      </c>
    </row>
    <row r="50" spans="1:60" ht="12.75" customHeight="1" x14ac:dyDescent="0.25">
      <c r="A50" s="199" t="s">
        <v>894</v>
      </c>
      <c r="B50" s="199" t="s">
        <v>46</v>
      </c>
      <c r="C50" s="199" t="s">
        <v>1582</v>
      </c>
      <c r="D50" s="200">
        <v>2022</v>
      </c>
      <c r="E50" s="201">
        <v>11323.635558866221</v>
      </c>
      <c r="F50" s="201">
        <v>28340.133930022253</v>
      </c>
      <c r="G50" s="201">
        <v>21676.489720723439</v>
      </c>
      <c r="H50" s="201">
        <v>61340.259209611904</v>
      </c>
      <c r="I50" s="202">
        <v>4.744721318019101</v>
      </c>
      <c r="J50" s="202">
        <v>2.8583484186188604</v>
      </c>
      <c r="K50" s="202">
        <v>2.9254302756250121</v>
      </c>
      <c r="L50" s="202">
        <v>3.2302851974774014</v>
      </c>
      <c r="M50" s="227">
        <v>112.53731110592098</v>
      </c>
      <c r="N50" s="227">
        <v>67.79551920438692</v>
      </c>
      <c r="O50" s="227">
        <v>69.386595119171304</v>
      </c>
      <c r="P50" s="227">
        <v>76.617273357824303</v>
      </c>
      <c r="Q50" s="201">
        <v>325.34481996966997</v>
      </c>
      <c r="R50" s="201">
        <v>195.99651683112836</v>
      </c>
      <c r="S50" s="201">
        <v>200.59630957512229</v>
      </c>
      <c r="T50" s="201">
        <v>221.50016525369816</v>
      </c>
      <c r="U50" s="201">
        <v>330.74696924658417</v>
      </c>
      <c r="V50" s="201">
        <v>197.75551387219227</v>
      </c>
      <c r="W50" s="201">
        <v>201.68255782695695</v>
      </c>
      <c r="X50" s="201">
        <v>223.81878285155358</v>
      </c>
      <c r="Y50" s="202">
        <v>0.79993712166932907</v>
      </c>
      <c r="Z50" s="202">
        <v>0.46062912175664689</v>
      </c>
      <c r="AA50" s="202">
        <v>0.54181268402826388</v>
      </c>
      <c r="AB50" s="202">
        <v>0.55195535445397514</v>
      </c>
      <c r="AC50" s="202">
        <v>8.9977815881363004</v>
      </c>
      <c r="AD50" s="202">
        <v>1.0039617941455488</v>
      </c>
      <c r="AE50" s="202">
        <v>1.3083764489311707</v>
      </c>
      <c r="AF50" s="202">
        <v>2.5872244744324013</v>
      </c>
      <c r="AG50" s="202">
        <v>1.1169702114585556</v>
      </c>
      <c r="AH50" s="202">
        <v>9.2655074254954936E-2</v>
      </c>
      <c r="AI50" s="202">
        <v>7.3763504821582976E-2</v>
      </c>
      <c r="AJ50" s="202">
        <v>0.27507146024145951</v>
      </c>
      <c r="AK50" s="202">
        <v>3.2200000000000006E-3</v>
      </c>
      <c r="AL50" s="202">
        <v>1.8399999999999998E-3</v>
      </c>
      <c r="AM50" s="202">
        <v>1.9E-3</v>
      </c>
      <c r="AN50" s="202">
        <v>2.1159559002943756E-3</v>
      </c>
      <c r="AO50" s="202">
        <v>8.0500000000000016E-4</v>
      </c>
      <c r="AP50" s="202">
        <v>4.5999999999999996E-4</v>
      </c>
      <c r="AQ50" s="202">
        <v>4.75E-4</v>
      </c>
      <c r="AR50" s="202">
        <v>5.289889750735939E-4</v>
      </c>
      <c r="AS50" s="202">
        <v>7.0310382855234069E-2</v>
      </c>
      <c r="AT50" s="202">
        <v>1.2999999999999999E-2</v>
      </c>
      <c r="AU50" s="202">
        <v>1.0999999999999998E-2</v>
      </c>
      <c r="AV50" s="202">
        <v>2.2872943439655714E-2</v>
      </c>
      <c r="AW50" s="202">
        <v>1.0466598286033217</v>
      </c>
      <c r="AX50" s="202">
        <v>7.9655074254954938E-2</v>
      </c>
      <c r="AY50" s="202">
        <v>6.276350482158298E-2</v>
      </c>
      <c r="AZ50" s="202">
        <v>0.25219851680180377</v>
      </c>
      <c r="BA50" s="202">
        <v>1.2956447384783727E-2</v>
      </c>
      <c r="BB50" s="202">
        <v>5.264139777599537E-3</v>
      </c>
      <c r="BC50" s="202">
        <v>2.9367858559798906E-3</v>
      </c>
      <c r="BD50" s="202">
        <v>5.8617248720268939E-3</v>
      </c>
      <c r="BE50" s="202">
        <v>7.8844589047827887E-2</v>
      </c>
      <c r="BF50" s="202">
        <v>0.15004583670429389</v>
      </c>
      <c r="BG50" s="202">
        <v>8.4449399056277533E-2</v>
      </c>
      <c r="BH50" s="202">
        <v>0.11372128387549608</v>
      </c>
    </row>
    <row r="51" spans="1:60" ht="12.75" customHeight="1" x14ac:dyDescent="0.25">
      <c r="A51" s="199" t="s">
        <v>894</v>
      </c>
      <c r="B51" s="199" t="s">
        <v>46</v>
      </c>
      <c r="C51" s="199" t="s">
        <v>1583</v>
      </c>
      <c r="D51" s="200">
        <v>2022</v>
      </c>
      <c r="E51" s="201">
        <v>31370.934765458707</v>
      </c>
      <c r="F51" s="201">
        <v>78513.343893955884</v>
      </c>
      <c r="G51" s="201">
        <v>60052.422337145334</v>
      </c>
      <c r="H51" s="201">
        <v>169936.70099655993</v>
      </c>
      <c r="I51" s="202">
        <v>4.2242045577206273</v>
      </c>
      <c r="J51" s="202">
        <v>2.5178903166745292</v>
      </c>
      <c r="K51" s="202">
        <v>2.4931714866626558</v>
      </c>
      <c r="L51" s="202">
        <v>2.8241469805998265</v>
      </c>
      <c r="M51" s="227">
        <v>100.19147398223268</v>
      </c>
      <c r="N51" s="227">
        <v>59.720389651143407</v>
      </c>
      <c r="O51" s="227">
        <v>59.134097964705227</v>
      </c>
      <c r="P51" s="227">
        <v>66.984315002361242</v>
      </c>
      <c r="Q51" s="201">
        <v>289.65306479168527</v>
      </c>
      <c r="R51" s="201">
        <v>172.65135650239938</v>
      </c>
      <c r="S51" s="201">
        <v>170.95639008371177</v>
      </c>
      <c r="T51" s="201">
        <v>193.65132942196519</v>
      </c>
      <c r="U51" s="201">
        <v>291.80260108817924</v>
      </c>
      <c r="V51" s="201">
        <v>172.81431902452388</v>
      </c>
      <c r="W51" s="201">
        <v>171.13616701024475</v>
      </c>
      <c r="X51" s="201">
        <v>194.19700804437545</v>
      </c>
      <c r="Y51" s="202">
        <v>0.3710050852417377</v>
      </c>
      <c r="Z51" s="202">
        <v>0.17605081992591767</v>
      </c>
      <c r="AA51" s="202">
        <v>0.1517385646853941</v>
      </c>
      <c r="AB51" s="202">
        <v>0.2034485962302392</v>
      </c>
      <c r="AC51" s="202">
        <v>8.052943569833964</v>
      </c>
      <c r="AD51" s="202">
        <v>1.7267060837283277</v>
      </c>
      <c r="AE51" s="202">
        <v>2.86989864207648</v>
      </c>
      <c r="AF51" s="202">
        <v>3.2985352662863181</v>
      </c>
      <c r="AG51" s="202">
        <v>0.61312482074548402</v>
      </c>
      <c r="AH51" s="202">
        <v>2.5875553670764457E-2</v>
      </c>
      <c r="AI51" s="202">
        <v>2.9254833156731851E-2</v>
      </c>
      <c r="AJ51" s="202">
        <v>0.13547808366061093</v>
      </c>
      <c r="AK51" s="202">
        <v>1.2800000000000003E-3</v>
      </c>
      <c r="AL51" s="202">
        <v>8.3600000000000015E-4</v>
      </c>
      <c r="AM51" s="202">
        <v>1.1900000000000001E-3</v>
      </c>
      <c r="AN51" s="202">
        <v>1.0430609370245772E-3</v>
      </c>
      <c r="AO51" s="202">
        <v>1.9200000000000003E-4</v>
      </c>
      <c r="AP51" s="202">
        <v>1.2540000000000001E-4</v>
      </c>
      <c r="AQ51" s="202">
        <v>1.785E-4</v>
      </c>
      <c r="AR51" s="202">
        <v>1.564591405536866E-4</v>
      </c>
      <c r="AS51" s="202">
        <v>3.4649949004962703E-2</v>
      </c>
      <c r="AT51" s="202">
        <v>2E-3</v>
      </c>
      <c r="AU51" s="202">
        <v>4.000000000000001E-3</v>
      </c>
      <c r="AV51" s="202">
        <v>8.7340619083084055E-3</v>
      </c>
      <c r="AW51" s="202">
        <v>0.57847487174052115</v>
      </c>
      <c r="AX51" s="202">
        <v>2.3875553670764455E-2</v>
      </c>
      <c r="AY51" s="202">
        <v>2.5254833156731847E-2</v>
      </c>
      <c r="AZ51" s="202">
        <v>0.12674402175230248</v>
      </c>
      <c r="BA51" s="202">
        <v>4.4503310353018145E-3</v>
      </c>
      <c r="BB51" s="202">
        <v>4.0363215896036762E-4</v>
      </c>
      <c r="BC51" s="202">
        <v>2.5576198691698598E-4</v>
      </c>
      <c r="BD51" s="202">
        <v>1.0984130023576814E-3</v>
      </c>
      <c r="BE51" s="202">
        <v>3.9985098126383446E-3</v>
      </c>
      <c r="BF51" s="202">
        <v>2.9757620365188558E-2</v>
      </c>
      <c r="BG51" s="202">
        <v>6.5535764880289837E-2</v>
      </c>
      <c r="BH51" s="202">
        <v>3.7645715522026557E-2</v>
      </c>
    </row>
    <row r="52" spans="1:60" ht="12.75" customHeight="1" x14ac:dyDescent="0.25">
      <c r="A52" s="199" t="s">
        <v>894</v>
      </c>
      <c r="B52" s="199" t="s">
        <v>46</v>
      </c>
      <c r="C52" s="199" t="s">
        <v>1584</v>
      </c>
      <c r="D52" s="200">
        <v>2022</v>
      </c>
      <c r="E52" s="201">
        <v>43789.964045326298</v>
      </c>
      <c r="F52" s="201">
        <v>109594.96527276639</v>
      </c>
      <c r="G52" s="201">
        <v>83825.790804097924</v>
      </c>
      <c r="H52" s="201">
        <v>237210.7201221906</v>
      </c>
      <c r="I52" s="202">
        <v>5.8114472848988221</v>
      </c>
      <c r="J52" s="202">
        <v>3.3652802019696919</v>
      </c>
      <c r="K52" s="202">
        <v>3.264788357615672</v>
      </c>
      <c r="L52" s="202">
        <v>3.7813396458141812</v>
      </c>
      <c r="M52" s="227">
        <v>137.83836968308233</v>
      </c>
      <c r="N52" s="227">
        <v>79.819142087310937</v>
      </c>
      <c r="O52" s="227">
        <v>77.435633932948434</v>
      </c>
      <c r="P52" s="227">
        <v>89.687416308742286</v>
      </c>
      <c r="Q52" s="201">
        <v>398.49005746411325</v>
      </c>
      <c r="R52" s="201">
        <v>230.75675220361089</v>
      </c>
      <c r="S52" s="201">
        <v>223.8660417027404</v>
      </c>
      <c r="T52" s="201">
        <v>259.28588506125573</v>
      </c>
      <c r="U52" s="201">
        <v>399.67968683724501</v>
      </c>
      <c r="V52" s="201">
        <v>230.93728004559227</v>
      </c>
      <c r="W52" s="201">
        <v>224.08462350178561</v>
      </c>
      <c r="X52" s="201">
        <v>259.67592873563501</v>
      </c>
      <c r="Y52" s="202">
        <v>0.17939768470536752</v>
      </c>
      <c r="Z52" s="202">
        <v>5.3200113417789109E-2</v>
      </c>
      <c r="AA52" s="202">
        <v>3.3685032223996748E-2</v>
      </c>
      <c r="AB52" s="202">
        <v>6.9600384002570362E-2</v>
      </c>
      <c r="AC52" s="202">
        <v>2.3015649941693934</v>
      </c>
      <c r="AD52" s="202">
        <v>0.50029080904262291</v>
      </c>
      <c r="AE52" s="202">
        <v>0.92374643058739547</v>
      </c>
      <c r="AF52" s="202">
        <v>0.98245381622033945</v>
      </c>
      <c r="AG52" s="202">
        <v>0.38591987931432198</v>
      </c>
      <c r="AH52" s="202">
        <v>2.3638528217421163E-2</v>
      </c>
      <c r="AI52" s="202">
        <v>1.9849182081755821E-2</v>
      </c>
      <c r="AJ52" s="202">
        <v>8.9177903479907727E-2</v>
      </c>
      <c r="AK52" s="202">
        <v>1.2800000000000001E-3</v>
      </c>
      <c r="AL52" s="202">
        <v>8.3600000000000005E-4</v>
      </c>
      <c r="AM52" s="202">
        <v>1.1900000000000001E-3</v>
      </c>
      <c r="AN52" s="202">
        <v>1.0430609370245772E-3</v>
      </c>
      <c r="AO52" s="202">
        <v>1.92E-4</v>
      </c>
      <c r="AP52" s="202">
        <v>1.2540000000000001E-4</v>
      </c>
      <c r="AQ52" s="202">
        <v>1.7850000000000003E-4</v>
      </c>
      <c r="AR52" s="202">
        <v>1.5645914055368662E-4</v>
      </c>
      <c r="AS52" s="202">
        <v>1.4916020044334123E-2</v>
      </c>
      <c r="AT52" s="202">
        <v>2.6900000000000001E-3</v>
      </c>
      <c r="AU52" s="202">
        <v>5.0799999999999994E-3</v>
      </c>
      <c r="AV52" s="202">
        <v>5.7915487740252377E-3</v>
      </c>
      <c r="AW52" s="202">
        <v>0.37100385926998786</v>
      </c>
      <c r="AX52" s="202">
        <v>2.0948528217421165E-2</v>
      </c>
      <c r="AY52" s="202">
        <v>1.476918208175582E-2</v>
      </c>
      <c r="AZ52" s="202">
        <v>8.3386354705882487E-2</v>
      </c>
      <c r="BA52" s="202">
        <v>2.913135139208831E-3</v>
      </c>
      <c r="BB52" s="202">
        <v>3.9701072445799186E-4</v>
      </c>
      <c r="BC52" s="202">
        <v>2.8808226054798406E-4</v>
      </c>
      <c r="BD52" s="202">
        <v>8.2300320479413596E-4</v>
      </c>
      <c r="BE52" s="202">
        <v>3.190797410998016E-3</v>
      </c>
      <c r="BF52" s="202">
        <v>2.9748654294109549E-2</v>
      </c>
      <c r="BG52" s="202">
        <v>6.5515952052564677E-2</v>
      </c>
      <c r="BH52" s="202">
        <v>3.7485464926236126E-2</v>
      </c>
    </row>
    <row r="53" spans="1:60" ht="12.75" customHeight="1" x14ac:dyDescent="0.25">
      <c r="A53" s="199" t="s">
        <v>894</v>
      </c>
      <c r="B53" s="199" t="s">
        <v>46</v>
      </c>
      <c r="C53" s="199" t="s">
        <v>1585</v>
      </c>
      <c r="D53" s="200">
        <v>2022</v>
      </c>
      <c r="E53" s="201">
        <v>14060.669490003822</v>
      </c>
      <c r="F53" s="201">
        <v>35190.222647220537</v>
      </c>
      <c r="G53" s="201">
        <v>26915.910184685781</v>
      </c>
      <c r="H53" s="201">
        <v>76166.802321910145</v>
      </c>
      <c r="I53" s="202">
        <v>6.1009761765865846</v>
      </c>
      <c r="J53" s="202">
        <v>3.5329399602586338</v>
      </c>
      <c r="K53" s="202">
        <v>3.4274415674678611</v>
      </c>
      <c r="L53" s="202">
        <v>3.9697276708750753</v>
      </c>
      <c r="M53" s="227">
        <v>144.70553864288576</v>
      </c>
      <c r="N53" s="227">
        <v>83.795767291166626</v>
      </c>
      <c r="O53" s="227">
        <v>81.293511699129766</v>
      </c>
      <c r="P53" s="227">
        <v>94.15568332885023</v>
      </c>
      <c r="Q53" s="201">
        <v>418.34300958259524</v>
      </c>
      <c r="R53" s="201">
        <v>242.25315635900762</v>
      </c>
      <c r="S53" s="201">
        <v>235.01914759241203</v>
      </c>
      <c r="T53" s="201">
        <v>272.20362332021568</v>
      </c>
      <c r="U53" s="201">
        <v>419.43212997950724</v>
      </c>
      <c r="V53" s="201">
        <v>242.39356327325811</v>
      </c>
      <c r="W53" s="201">
        <v>235.57287486640976</v>
      </c>
      <c r="X53" s="201">
        <v>272.68513981659351</v>
      </c>
      <c r="Y53" s="202">
        <v>0.17052068089646302</v>
      </c>
      <c r="Z53" s="202">
        <v>5.8053082573702931E-2</v>
      </c>
      <c r="AA53" s="202">
        <v>4.1262614274487013E-2</v>
      </c>
      <c r="AB53" s="202">
        <v>7.2881576841807877E-2</v>
      </c>
      <c r="AC53" s="202">
        <v>2.4381184783601539</v>
      </c>
      <c r="AD53" s="202">
        <v>0.52624515751042222</v>
      </c>
      <c r="AE53" s="202">
        <v>0.85755938754445482</v>
      </c>
      <c r="AF53" s="202">
        <v>0.99626414003806718</v>
      </c>
      <c r="AG53" s="202">
        <v>0.37404457665276558</v>
      </c>
      <c r="AH53" s="202">
        <v>1.5548508397268089E-2</v>
      </c>
      <c r="AI53" s="202">
        <v>1.0720983706261764E-2</v>
      </c>
      <c r="AJ53" s="202">
        <v>8.0022233937880591E-2</v>
      </c>
      <c r="AK53" s="202">
        <v>7.6999999999999996E-4</v>
      </c>
      <c r="AL53" s="202">
        <v>7.7000000000000018E-4</v>
      </c>
      <c r="AM53" s="202">
        <v>7.7000000000000007E-4</v>
      </c>
      <c r="AN53" s="202">
        <v>7.7000000000000007E-4</v>
      </c>
      <c r="AO53" s="202">
        <v>1.155E-4</v>
      </c>
      <c r="AP53" s="202">
        <v>1.155E-4</v>
      </c>
      <c r="AQ53" s="202">
        <v>1.155E-4</v>
      </c>
      <c r="AR53" s="202">
        <v>1.1550000000000002E-4</v>
      </c>
      <c r="AS53" s="202">
        <v>1.4916020044334123E-2</v>
      </c>
      <c r="AT53" s="202">
        <v>2.6900000000000006E-3</v>
      </c>
      <c r="AU53" s="202">
        <v>5.0800000000000003E-3</v>
      </c>
      <c r="AV53" s="202">
        <v>5.7915487740252377E-3</v>
      </c>
      <c r="AW53" s="202">
        <v>0.35912855660843152</v>
      </c>
      <c r="AX53" s="202">
        <v>1.2858508397268088E-2</v>
      </c>
      <c r="AY53" s="202">
        <v>5.6409837062617631E-3</v>
      </c>
      <c r="AZ53" s="202">
        <v>7.4230685163855378E-2</v>
      </c>
      <c r="BA53" s="202">
        <v>2.5338559836628788E-3</v>
      </c>
      <c r="BB53" s="202">
        <v>2.4561099717186521E-4</v>
      </c>
      <c r="BC53" s="202">
        <v>1.5527821660290331E-3</v>
      </c>
      <c r="BD53" s="202">
        <v>1.129958983312836E-3</v>
      </c>
      <c r="BE53" s="202">
        <v>8.826172386409056E-3</v>
      </c>
      <c r="BF53" s="202">
        <v>9.2071347347642309E-3</v>
      </c>
      <c r="BG53" s="202">
        <v>2.2027707862895835E-2</v>
      </c>
      <c r="BH53" s="202">
        <v>1.3667356232954979E-2</v>
      </c>
    </row>
    <row r="54" spans="1:60" ht="12.75" customHeight="1" x14ac:dyDescent="0.25">
      <c r="A54" s="199" t="s">
        <v>894</v>
      </c>
      <c r="B54" s="199" t="s">
        <v>46</v>
      </c>
      <c r="C54" s="199" t="s">
        <v>1586</v>
      </c>
      <c r="D54" s="200">
        <v>2022</v>
      </c>
      <c r="E54" s="201">
        <v>27568.455305578813</v>
      </c>
      <c r="F54" s="201">
        <v>68996.720314987164</v>
      </c>
      <c r="G54" s="201">
        <v>52773.452036762304</v>
      </c>
      <c r="H54" s="201">
        <v>149338.62765732827</v>
      </c>
      <c r="I54" s="202">
        <v>5.8959930570689805</v>
      </c>
      <c r="J54" s="202">
        <v>3.414238783076295</v>
      </c>
      <c r="K54" s="202">
        <v>3.3122849688959652</v>
      </c>
      <c r="L54" s="202">
        <v>3.836351119638219</v>
      </c>
      <c r="M54" s="227">
        <v>139.84366213919981</v>
      </c>
      <c r="N54" s="227">
        <v>80.98036246338954</v>
      </c>
      <c r="O54" s="227">
        <v>78.562178689081534</v>
      </c>
      <c r="P54" s="227">
        <v>90.992201759601102</v>
      </c>
      <c r="Q54" s="201">
        <v>404.28734821782621</v>
      </c>
      <c r="R54" s="201">
        <v>234.11383467241831</v>
      </c>
      <c r="S54" s="201">
        <v>227.12287712265666</v>
      </c>
      <c r="T54" s="201">
        <v>263.05801346415632</v>
      </c>
      <c r="U54" s="201">
        <v>405.17758034674813</v>
      </c>
      <c r="V54" s="201">
        <v>234.24354941997305</v>
      </c>
      <c r="W54" s="201">
        <v>227.60901023938197</v>
      </c>
      <c r="X54" s="201">
        <v>263.47158013723481</v>
      </c>
      <c r="Y54" s="202">
        <v>6.042789575569199E-2</v>
      </c>
      <c r="Z54" s="202">
        <v>2.1667893940806066E-2</v>
      </c>
      <c r="AA54" s="202">
        <v>1.5400972871421224E-2</v>
      </c>
      <c r="AB54" s="202">
        <v>2.6608520025153733E-2</v>
      </c>
      <c r="AC54" s="202">
        <v>0.57751528920058104</v>
      </c>
      <c r="AD54" s="202">
        <v>0.25148854579970437</v>
      </c>
      <c r="AE54" s="202">
        <v>0.40379422645842217</v>
      </c>
      <c r="AF54" s="202">
        <v>0.36549622421567973</v>
      </c>
      <c r="AG54" s="202">
        <v>0.12764905745240798</v>
      </c>
      <c r="AH54" s="202">
        <v>1.3556553774559344E-2</v>
      </c>
      <c r="AI54" s="202">
        <v>8.8518125897515329E-3</v>
      </c>
      <c r="AJ54" s="202">
        <v>3.2955879324343566E-2</v>
      </c>
      <c r="AK54" s="202">
        <v>3.9999999999999996E-4</v>
      </c>
      <c r="AL54" s="202">
        <v>3.9999999999999996E-4</v>
      </c>
      <c r="AM54" s="202">
        <v>4.0000000000000002E-4</v>
      </c>
      <c r="AN54" s="202">
        <v>3.9999999999999996E-4</v>
      </c>
      <c r="AO54" s="202">
        <v>6.0000000000000015E-5</v>
      </c>
      <c r="AP54" s="202">
        <v>6.0000000000000002E-5</v>
      </c>
      <c r="AQ54" s="202">
        <v>6.0000000000000002E-5</v>
      </c>
      <c r="AR54" s="202">
        <v>6.0000000000000015E-5</v>
      </c>
      <c r="AS54" s="202">
        <v>1.0110996493316402E-2</v>
      </c>
      <c r="AT54" s="202">
        <v>2.6899999999999997E-3</v>
      </c>
      <c r="AU54" s="202">
        <v>5.0799999999999986E-3</v>
      </c>
      <c r="AV54" s="202">
        <v>4.9045239025201637E-3</v>
      </c>
      <c r="AW54" s="202">
        <v>0.11753806095909158</v>
      </c>
      <c r="AX54" s="202">
        <v>1.0866553774559345E-2</v>
      </c>
      <c r="AY54" s="202">
        <v>3.7718125897515352E-3</v>
      </c>
      <c r="AZ54" s="202">
        <v>2.805135542182341E-2</v>
      </c>
      <c r="BA54" s="202">
        <v>2.2910348192795985E-3</v>
      </c>
      <c r="BB54" s="202">
        <v>2.0526319831975403E-4</v>
      </c>
      <c r="BC54" s="202">
        <v>1.2977098744352265E-3</v>
      </c>
      <c r="BD54" s="202">
        <v>9.763542802534085E-4</v>
      </c>
      <c r="BE54" s="202">
        <v>6.0582405857147028E-3</v>
      </c>
      <c r="BF54" s="202">
        <v>8.6481399430047151E-3</v>
      </c>
      <c r="BG54" s="202">
        <v>2.1927448993372706E-2</v>
      </c>
      <c r="BH54" s="202">
        <v>1.2862692228952793E-2</v>
      </c>
    </row>
    <row r="55" spans="1:60" ht="12.75" customHeight="1" x14ac:dyDescent="0.25">
      <c r="A55" s="199" t="s">
        <v>894</v>
      </c>
      <c r="B55" s="199" t="s">
        <v>46</v>
      </c>
      <c r="C55" s="199" t="s">
        <v>1709</v>
      </c>
      <c r="D55" s="200">
        <v>2022</v>
      </c>
      <c r="E55" s="201">
        <v>19415.309015439812</v>
      </c>
      <c r="F55" s="201">
        <v>48591.501813170747</v>
      </c>
      <c r="G55" s="201">
        <v>37166.133094801604</v>
      </c>
      <c r="H55" s="201">
        <v>105172.94392341215</v>
      </c>
      <c r="I55" s="202">
        <v>4.9702001785196979</v>
      </c>
      <c r="J55" s="202">
        <v>2.8781326648289087</v>
      </c>
      <c r="K55" s="202">
        <v>2.7921877085619911</v>
      </c>
      <c r="L55" s="202">
        <v>3.2339646324429259</v>
      </c>
      <c r="M55" s="227">
        <v>117.8853142806487</v>
      </c>
      <c r="N55" s="227">
        <v>68.264770340861645</v>
      </c>
      <c r="O55" s="227">
        <v>66.226291443341722</v>
      </c>
      <c r="P55" s="227">
        <v>76.704543755737134</v>
      </c>
      <c r="Q55" s="201">
        <v>340.805871179978</v>
      </c>
      <c r="R55" s="201">
        <v>197.35311958817513</v>
      </c>
      <c r="S55" s="201">
        <v>191.45988699350826</v>
      </c>
      <c r="T55" s="201">
        <v>221.752463550313</v>
      </c>
      <c r="U55" s="201">
        <v>341.66471218355144</v>
      </c>
      <c r="V55" s="201">
        <v>197.47599154108605</v>
      </c>
      <c r="W55" s="201">
        <v>191.9027610636347</v>
      </c>
      <c r="X55" s="201">
        <v>222.13876792161136</v>
      </c>
      <c r="Y55" s="202">
        <v>5.7532816803473601E-2</v>
      </c>
      <c r="Z55" s="202">
        <v>1.9716475297709198E-2</v>
      </c>
      <c r="AA55" s="202">
        <v>1.4013955486841834E-2</v>
      </c>
      <c r="AB55" s="202">
        <v>2.468234699834073E-2</v>
      </c>
      <c r="AC55" s="202">
        <v>0.56341622284751858</v>
      </c>
      <c r="AD55" s="202">
        <v>0.23688082005591424</v>
      </c>
      <c r="AE55" s="202">
        <v>0.38033981704079278</v>
      </c>
      <c r="AF55" s="202">
        <v>0.3478561478338093</v>
      </c>
      <c r="AG55" s="202">
        <v>0.1228612688180015</v>
      </c>
      <c r="AH55" s="202">
        <v>1.2242264432942788E-2</v>
      </c>
      <c r="AI55" s="202">
        <v>7.5632264109127415E-3</v>
      </c>
      <c r="AJ55" s="202">
        <v>3.1009452357920325E-2</v>
      </c>
      <c r="AK55" s="202">
        <v>1.1E-4</v>
      </c>
      <c r="AL55" s="202">
        <v>1.1000000000000003E-4</v>
      </c>
      <c r="AM55" s="202">
        <v>1.1E-4</v>
      </c>
      <c r="AN55" s="202">
        <v>1.1000000000000002E-4</v>
      </c>
      <c r="AO55" s="202">
        <v>1.6500000000000001E-5</v>
      </c>
      <c r="AP55" s="202">
        <v>1.6499999999999994E-5</v>
      </c>
      <c r="AQ55" s="202">
        <v>1.6499999999999994E-5</v>
      </c>
      <c r="AR55" s="202">
        <v>1.6499999999999998E-5</v>
      </c>
      <c r="AS55" s="202">
        <v>1.01109964933164E-2</v>
      </c>
      <c r="AT55" s="202">
        <v>2.6900000000000001E-3</v>
      </c>
      <c r="AU55" s="202">
        <v>5.0800000000000003E-3</v>
      </c>
      <c r="AV55" s="202">
        <v>4.9045239025201637E-3</v>
      </c>
      <c r="AW55" s="202">
        <v>0.1127502723246851</v>
      </c>
      <c r="AX55" s="202">
        <v>9.5522644329427871E-3</v>
      </c>
      <c r="AY55" s="202">
        <v>2.4832264109127403E-3</v>
      </c>
      <c r="AZ55" s="202">
        <v>2.6104928455400168E-2</v>
      </c>
      <c r="BA55" s="202">
        <v>2.1725777424929401E-3</v>
      </c>
      <c r="BB55" s="202">
        <v>1.7944133173928032E-4</v>
      </c>
      <c r="BC55" s="202">
        <v>1.1344681891563698E-3</v>
      </c>
      <c r="BD55" s="202">
        <v>8.848700460919735E-4</v>
      </c>
      <c r="BE55" s="202">
        <v>5.5195438343313783E-3</v>
      </c>
      <c r="BF55" s="202">
        <v>8.2903933163572339E-3</v>
      </c>
      <c r="BG55" s="202">
        <v>2.1863285117622647E-2</v>
      </c>
      <c r="BH55" s="202">
        <v>1.2575288151729909E-2</v>
      </c>
    </row>
    <row r="56" spans="1:60" ht="12.75" customHeight="1" x14ac:dyDescent="0.25">
      <c r="A56" s="199" t="s">
        <v>894</v>
      </c>
      <c r="B56" s="199" t="s">
        <v>46</v>
      </c>
      <c r="C56" s="199" t="s">
        <v>1846</v>
      </c>
      <c r="D56" s="200">
        <v>2022</v>
      </c>
      <c r="E56" s="201">
        <v>5508.0262021401777</v>
      </c>
      <c r="F56" s="201">
        <v>13785.166384704258</v>
      </c>
      <c r="G56" s="201">
        <v>10543.846340823186</v>
      </c>
      <c r="H56" s="201">
        <v>29837.038927667618</v>
      </c>
      <c r="I56" s="202">
        <v>4.8215807511047819</v>
      </c>
      <c r="J56" s="202">
        <v>2.7920704513752765</v>
      </c>
      <c r="K56" s="202">
        <v>2.7086954298656734</v>
      </c>
      <c r="L56" s="202">
        <v>3.1372622955771075</v>
      </c>
      <c r="M56" s="227">
        <v>114.36029571404531</v>
      </c>
      <c r="N56" s="227">
        <v>66.223510287691838</v>
      </c>
      <c r="O56" s="227">
        <v>64.245986191923407</v>
      </c>
      <c r="P56" s="227">
        <v>74.410916746030793</v>
      </c>
      <c r="Q56" s="201">
        <v>330.61505962005089</v>
      </c>
      <c r="R56" s="201">
        <v>191.4518466860286</v>
      </c>
      <c r="S56" s="201">
        <v>185.73483412725227</v>
      </c>
      <c r="T56" s="201">
        <v>215.12159900221533</v>
      </c>
      <c r="U56" s="201">
        <v>331.44707347135181</v>
      </c>
      <c r="V56" s="201">
        <v>191.56887484860667</v>
      </c>
      <c r="W56" s="201">
        <v>186.14076469527461</v>
      </c>
      <c r="X56" s="201">
        <v>215.48461726379438</v>
      </c>
      <c r="Y56" s="202">
        <v>5.6595650839439009E-2</v>
      </c>
      <c r="Z56" s="202">
        <v>1.908478159813267E-2</v>
      </c>
      <c r="AA56" s="202">
        <v>1.356496411016243E-2</v>
      </c>
      <c r="AB56" s="202">
        <v>2.4058825556831354E-2</v>
      </c>
      <c r="AC56" s="202">
        <v>0.5588522142906428</v>
      </c>
      <c r="AD56" s="202">
        <v>0.23215215337532427</v>
      </c>
      <c r="AE56" s="202">
        <v>0.37274739052133898</v>
      </c>
      <c r="AF56" s="202">
        <v>0.34214587897382115</v>
      </c>
      <c r="AG56" s="202">
        <v>0.13747489864149101</v>
      </c>
      <c r="AH56" s="202">
        <v>1.3251996171376196E-2</v>
      </c>
      <c r="AI56" s="202">
        <v>7.2503412004108524E-3</v>
      </c>
      <c r="AJ56" s="202">
        <v>3.4063125432966752E-2</v>
      </c>
      <c r="AK56" s="202">
        <v>1.0999999999999998E-4</v>
      </c>
      <c r="AL56" s="202">
        <v>1.0999999999999999E-4</v>
      </c>
      <c r="AM56" s="202">
        <v>1.0999999999999998E-4</v>
      </c>
      <c r="AN56" s="202">
        <v>1.0999999999999998E-4</v>
      </c>
      <c r="AO56" s="202">
        <v>1.6500000000000001E-5</v>
      </c>
      <c r="AP56" s="202">
        <v>1.6499999999999998E-5</v>
      </c>
      <c r="AQ56" s="202">
        <v>1.6499999999999998E-5</v>
      </c>
      <c r="AR56" s="202">
        <v>1.6500000000000001E-5</v>
      </c>
      <c r="AS56" s="202">
        <v>1.0110996493316402E-2</v>
      </c>
      <c r="AT56" s="202">
        <v>2.690000000000001E-3</v>
      </c>
      <c r="AU56" s="202">
        <v>5.0799999999999994E-3</v>
      </c>
      <c r="AV56" s="202">
        <v>4.9045239025201637E-3</v>
      </c>
      <c r="AW56" s="202">
        <v>0.12736390214817461</v>
      </c>
      <c r="AX56" s="202">
        <v>1.0561996171376195E-2</v>
      </c>
      <c r="AY56" s="202">
        <v>2.170341200410853E-3</v>
      </c>
      <c r="AZ56" s="202">
        <v>2.9158601530446582E-2</v>
      </c>
      <c r="BA56" s="202">
        <v>2.0713432056152039E-3</v>
      </c>
      <c r="BB56" s="202">
        <v>1.5738929274747521E-4</v>
      </c>
      <c r="BC56" s="202">
        <v>9.9505874725415336E-4</v>
      </c>
      <c r="BD56" s="202">
        <v>8.0672873830881365E-4</v>
      </c>
      <c r="BE56" s="202">
        <v>5.0590708070499847E-3</v>
      </c>
      <c r="BF56" s="202">
        <v>7.9848754121642513E-3</v>
      </c>
      <c r="BG56" s="202">
        <v>2.1808488757897981E-2</v>
      </c>
      <c r="BH56" s="202">
        <v>1.2329765227783476E-2</v>
      </c>
    </row>
    <row r="57" spans="1:60" ht="12.75" customHeight="1" x14ac:dyDescent="0.25">
      <c r="A57" s="199" t="s">
        <v>894</v>
      </c>
      <c r="B57" s="199" t="s">
        <v>1587</v>
      </c>
      <c r="C57" s="199" t="s">
        <v>1581</v>
      </c>
      <c r="D57" s="200">
        <v>2022</v>
      </c>
      <c r="E57" s="201">
        <v>7.1186676959379831</v>
      </c>
      <c r="F57" s="201">
        <v>17.816185875767005</v>
      </c>
      <c r="G57" s="201">
        <v>13.627048162586375</v>
      </c>
      <c r="H57" s="201">
        <v>38.561901734291361</v>
      </c>
      <c r="I57" s="202">
        <v>1.3054187181063686</v>
      </c>
      <c r="J57" s="202">
        <v>1.0222729317158152</v>
      </c>
      <c r="K57" s="202">
        <v>1.1661157874632151</v>
      </c>
      <c r="L57" s="202">
        <v>1.1253740265043457</v>
      </c>
      <c r="M57" s="227">
        <v>30.904803109598127</v>
      </c>
      <c r="N57" s="227">
        <v>24.2015402726703</v>
      </c>
      <c r="O57" s="227">
        <v>27.606911341689624</v>
      </c>
      <c r="P57" s="227">
        <v>26.642380893866235</v>
      </c>
      <c r="Q57" s="201">
        <v>91.295828045921439</v>
      </c>
      <c r="R57" s="201">
        <v>71.493730322259992</v>
      </c>
      <c r="S57" s="201">
        <v>81.553531397426454</v>
      </c>
      <c r="T57" s="201">
        <v>78.70421358759414</v>
      </c>
      <c r="U57" s="201">
        <v>92.37614796799069</v>
      </c>
      <c r="V57" s="201">
        <v>72.80573032225999</v>
      </c>
      <c r="W57" s="201">
        <v>82.697531397426445</v>
      </c>
      <c r="X57" s="201">
        <v>80.007353132570273</v>
      </c>
      <c r="Y57" s="202">
        <v>0.74020159252079409</v>
      </c>
      <c r="Z57" s="202">
        <v>0.56193650626287617</v>
      </c>
      <c r="AA57" s="202">
        <v>0.66383757550341271</v>
      </c>
      <c r="AB57" s="202">
        <v>0.63085480566444274</v>
      </c>
      <c r="AC57" s="202">
        <v>0.7450301480192264</v>
      </c>
      <c r="AD57" s="202">
        <v>0.21388710700002939</v>
      </c>
      <c r="AE57" s="202">
        <v>0.20578710700011763</v>
      </c>
      <c r="AF57" s="202">
        <v>0.30907566235713541</v>
      </c>
      <c r="AG57" s="202">
        <v>0.19368410372199174</v>
      </c>
      <c r="AH57" s="202">
        <v>6.3967100178676531E-2</v>
      </c>
      <c r="AI57" s="202">
        <v>5.3146932385793134E-2</v>
      </c>
      <c r="AJ57" s="202">
        <v>8.4089689060405676E-2</v>
      </c>
      <c r="AK57" s="202">
        <v>0.14147003111798515</v>
      </c>
      <c r="AL57" s="202">
        <v>6.1437282000003139E-2</v>
      </c>
      <c r="AM57" s="202">
        <v>0.10679728200002206</v>
      </c>
      <c r="AN57" s="202">
        <v>9.2240987133719698E-2</v>
      </c>
      <c r="AO57" s="202">
        <v>9.9029021782589599E-2</v>
      </c>
      <c r="AP57" s="202">
        <v>4.3006097400002191E-2</v>
      </c>
      <c r="AQ57" s="202">
        <v>7.4758097400015433E-2</v>
      </c>
      <c r="AR57" s="202">
        <v>6.4568690993603781E-2</v>
      </c>
      <c r="AS57" s="202">
        <v>1.9654282931044487E-2</v>
      </c>
      <c r="AT57" s="202">
        <v>8.9999999999999993E-3</v>
      </c>
      <c r="AU57" s="202">
        <v>3.0000000000000005E-3</v>
      </c>
      <c r="AV57" s="202">
        <v>8.8465327438546487E-3</v>
      </c>
      <c r="AW57" s="202">
        <v>0.17402982079094725</v>
      </c>
      <c r="AX57" s="202">
        <v>5.4967100178676551E-2</v>
      </c>
      <c r="AY57" s="202">
        <v>5.0146932385793132E-2</v>
      </c>
      <c r="AZ57" s="202">
        <v>7.5243156316551027E-2</v>
      </c>
      <c r="BA57" s="202">
        <v>2.0000000000000005E-3</v>
      </c>
      <c r="BB57" s="202">
        <v>4.0000000000000001E-3</v>
      </c>
      <c r="BC57" s="202">
        <v>4.000000000000001E-3</v>
      </c>
      <c r="BD57" s="202">
        <v>3.6307927059723998E-3</v>
      </c>
      <c r="BE57" s="202">
        <v>1.0000000000000002E-3</v>
      </c>
      <c r="BF57" s="202">
        <v>1E-3</v>
      </c>
      <c r="BG57" s="202">
        <v>1.0000000000000002E-3</v>
      </c>
      <c r="BH57" s="202">
        <v>1.0000000000000002E-3</v>
      </c>
    </row>
    <row r="58" spans="1:60" ht="12.75" customHeight="1" x14ac:dyDescent="0.25">
      <c r="A58" s="199" t="s">
        <v>894</v>
      </c>
      <c r="B58" s="199" t="s">
        <v>1587</v>
      </c>
      <c r="C58" s="199" t="s">
        <v>1582</v>
      </c>
      <c r="D58" s="200">
        <v>2022</v>
      </c>
      <c r="E58" s="201">
        <v>63.329127090844949</v>
      </c>
      <c r="F58" s="201">
        <v>158.49644172102325</v>
      </c>
      <c r="G58" s="201">
        <v>121.2290138861141</v>
      </c>
      <c r="H58" s="201">
        <v>343.05458269798226</v>
      </c>
      <c r="I58" s="202">
        <v>1.3054187181063686</v>
      </c>
      <c r="J58" s="202">
        <v>1.022272931715815</v>
      </c>
      <c r="K58" s="202">
        <v>1.1661157874632149</v>
      </c>
      <c r="L58" s="202">
        <v>1.1253740265043455</v>
      </c>
      <c r="M58" s="227">
        <v>30.90480310959812</v>
      </c>
      <c r="N58" s="227">
        <v>24.201540272670297</v>
      </c>
      <c r="O58" s="227">
        <v>27.606911341689617</v>
      </c>
      <c r="P58" s="227">
        <v>26.642380893866232</v>
      </c>
      <c r="Q58" s="201">
        <v>91.295828045921439</v>
      </c>
      <c r="R58" s="201">
        <v>71.493730322259964</v>
      </c>
      <c r="S58" s="201">
        <v>81.553531397426468</v>
      </c>
      <c r="T58" s="201">
        <v>78.70421358759414</v>
      </c>
      <c r="U58" s="201">
        <v>92.189584488950587</v>
      </c>
      <c r="V58" s="201">
        <v>73.16773032225997</v>
      </c>
      <c r="W58" s="201">
        <v>83.199531397426455</v>
      </c>
      <c r="X58" s="201">
        <v>80.393097259469968</v>
      </c>
      <c r="Y58" s="202">
        <v>1.0424978570448478</v>
      </c>
      <c r="Z58" s="202">
        <v>0.76279252507005058</v>
      </c>
      <c r="AA58" s="202">
        <v>0.91345610510835562</v>
      </c>
      <c r="AB58" s="202">
        <v>0.86766881463965773</v>
      </c>
      <c r="AC58" s="202">
        <v>0.74192899415567504</v>
      </c>
      <c r="AD58" s="202">
        <v>0.15323240350009304</v>
      </c>
      <c r="AE58" s="202">
        <v>5.0478653500149268E-2</v>
      </c>
      <c r="AF58" s="202">
        <v>0.22559670549175687</v>
      </c>
      <c r="AG58" s="202">
        <v>0.12631297854196885</v>
      </c>
      <c r="AH58" s="202">
        <v>4.2584214463795594E-2</v>
      </c>
      <c r="AI58" s="202">
        <v>3.097328343456178E-2</v>
      </c>
      <c r="AJ58" s="202">
        <v>5.3937765819561286E-2</v>
      </c>
      <c r="AK58" s="202">
        <v>0.10442685583324179</v>
      </c>
      <c r="AL58" s="202">
        <v>3.5068376587508304E-2</v>
      </c>
      <c r="AM58" s="202">
        <v>4.5336225233580218E-2</v>
      </c>
      <c r="AN58" s="202">
        <v>5.1500668698990761E-2</v>
      </c>
      <c r="AO58" s="202">
        <v>7.8337532479393748E-2</v>
      </c>
      <c r="AP58" s="202">
        <v>2.8054701270006643E-2</v>
      </c>
      <c r="AQ58" s="202">
        <v>3.6268980186864169E-2</v>
      </c>
      <c r="AR58" s="202">
        <v>4.0239866406550098E-2</v>
      </c>
      <c r="AS58" s="202">
        <v>5.763673866993644E-3</v>
      </c>
      <c r="AT58" s="202">
        <v>3.0000000000000001E-3</v>
      </c>
      <c r="AU58" s="202">
        <v>2E-3</v>
      </c>
      <c r="AV58" s="202">
        <v>3.1568031514149189E-3</v>
      </c>
      <c r="AW58" s="202">
        <v>0.1205493046749752</v>
      </c>
      <c r="AX58" s="202">
        <v>3.9584214463795592E-2</v>
      </c>
      <c r="AY58" s="202">
        <v>2.8973283434561781E-2</v>
      </c>
      <c r="AZ58" s="202">
        <v>5.0780962668146364E-2</v>
      </c>
      <c r="BA58" s="202">
        <v>2.7636738669936448E-3</v>
      </c>
      <c r="BB58" s="202">
        <v>6.000000000000001E-3</v>
      </c>
      <c r="BC58" s="202">
        <v>6.0000000000000001E-3</v>
      </c>
      <c r="BD58" s="202">
        <v>5.4025623929209567E-3</v>
      </c>
      <c r="BE58" s="202">
        <v>9.999999999999998E-4</v>
      </c>
      <c r="BF58" s="202">
        <v>1E-3</v>
      </c>
      <c r="BG58" s="202">
        <v>1E-3</v>
      </c>
      <c r="BH58" s="202">
        <v>1E-3</v>
      </c>
    </row>
    <row r="59" spans="1:60" ht="12.75" customHeight="1" x14ac:dyDescent="0.25">
      <c r="A59" s="199" t="s">
        <v>894</v>
      </c>
      <c r="B59" s="199" t="s">
        <v>1587</v>
      </c>
      <c r="C59" s="199" t="s">
        <v>1583</v>
      </c>
      <c r="D59" s="200">
        <v>2022</v>
      </c>
      <c r="E59" s="201">
        <v>293.058573828703</v>
      </c>
      <c r="F59" s="201">
        <v>733.44988793319362</v>
      </c>
      <c r="G59" s="201">
        <v>560.99307772174461</v>
      </c>
      <c r="H59" s="201">
        <v>1587.5015394836412</v>
      </c>
      <c r="I59" s="202">
        <v>1.3054187181063686</v>
      </c>
      <c r="J59" s="202">
        <v>1.0222729317158152</v>
      </c>
      <c r="K59" s="202">
        <v>1.1661157874632151</v>
      </c>
      <c r="L59" s="202">
        <v>1.1253740265043457</v>
      </c>
      <c r="M59" s="227">
        <v>30.90480310959812</v>
      </c>
      <c r="N59" s="227">
        <v>24.2015402726703</v>
      </c>
      <c r="O59" s="227">
        <v>27.606911341689624</v>
      </c>
      <c r="P59" s="227">
        <v>26.642380893866232</v>
      </c>
      <c r="Q59" s="201">
        <v>91.295828045921411</v>
      </c>
      <c r="R59" s="201">
        <v>71.493730322259992</v>
      </c>
      <c r="S59" s="201">
        <v>81.553531397426468</v>
      </c>
      <c r="T59" s="201">
        <v>78.70421358759414</v>
      </c>
      <c r="U59" s="201">
        <v>95.730586597401498</v>
      </c>
      <c r="V59" s="201">
        <v>72.553730322259995</v>
      </c>
      <c r="W59" s="201">
        <v>82.61353139742647</v>
      </c>
      <c r="X59" s="201">
        <v>80.593194094906693</v>
      </c>
      <c r="Y59" s="202">
        <v>1.0393961776448084</v>
      </c>
      <c r="Z59" s="202">
        <v>0.81455252613993301</v>
      </c>
      <c r="AA59" s="202">
        <v>0.91633448044351251</v>
      </c>
      <c r="AB59" s="202">
        <v>0.89202730558850007</v>
      </c>
      <c r="AC59" s="202">
        <v>0.19909989058606306</v>
      </c>
      <c r="AD59" s="202">
        <v>5.039263185026939E-2</v>
      </c>
      <c r="AE59" s="202">
        <v>1.5426081630684547E-2</v>
      </c>
      <c r="AF59" s="202">
        <v>6.5488015345699216E-2</v>
      </c>
      <c r="AG59" s="202">
        <v>6.6067791463468625E-2</v>
      </c>
      <c r="AH59" s="202">
        <v>2.3506356807873979E-2</v>
      </c>
      <c r="AI59" s="202">
        <v>1.7987642799730537E-2</v>
      </c>
      <c r="AJ59" s="202">
        <v>2.9413143510473107E-2</v>
      </c>
      <c r="AK59" s="202">
        <v>6.6009053575676671E-2</v>
      </c>
      <c r="AL59" s="202">
        <v>2.6840621174472681E-2</v>
      </c>
      <c r="AM59" s="202">
        <v>4.0412818866175204E-2</v>
      </c>
      <c r="AN59" s="202">
        <v>3.8867415113412171E-2</v>
      </c>
      <c r="AO59" s="202">
        <v>5.2885357722254889E-2</v>
      </c>
      <c r="AP59" s="202">
        <v>2.2814527998301779E-2</v>
      </c>
      <c r="AQ59" s="202">
        <v>3.4350896036248919E-2</v>
      </c>
      <c r="AR59" s="202">
        <v>3.2442447533458679E-2</v>
      </c>
      <c r="AS59" s="202">
        <v>3.0000000000000005E-3</v>
      </c>
      <c r="AT59" s="202">
        <v>0</v>
      </c>
      <c r="AU59" s="202">
        <v>0</v>
      </c>
      <c r="AV59" s="202">
        <v>5.5381094104140155E-4</v>
      </c>
      <c r="AW59" s="202">
        <v>6.3067791463468623E-2</v>
      </c>
      <c r="AX59" s="202">
        <v>2.3506356807873979E-2</v>
      </c>
      <c r="AY59" s="202">
        <v>1.7987642799730537E-2</v>
      </c>
      <c r="AZ59" s="202">
        <v>2.8859332569431701E-2</v>
      </c>
      <c r="BA59" s="202">
        <v>1.6417956798038126E-2</v>
      </c>
      <c r="BB59" s="202">
        <v>3.9999999999999992E-3</v>
      </c>
      <c r="BC59" s="202">
        <v>3.9999999999999992E-3</v>
      </c>
      <c r="BD59" s="202">
        <v>6.2924001133776546E-3</v>
      </c>
      <c r="BE59" s="202">
        <v>1E-3</v>
      </c>
      <c r="BF59" s="202">
        <v>9.999999999999998E-4</v>
      </c>
      <c r="BG59" s="202">
        <v>9.999999999999998E-4</v>
      </c>
      <c r="BH59" s="202">
        <v>9.999999999999998E-4</v>
      </c>
    </row>
    <row r="60" spans="1:60" ht="12.75" customHeight="1" x14ac:dyDescent="0.25">
      <c r="A60" s="199" t="s">
        <v>894</v>
      </c>
      <c r="B60" s="199" t="s">
        <v>1587</v>
      </c>
      <c r="C60" s="199" t="s">
        <v>1584</v>
      </c>
      <c r="D60" s="200">
        <v>2022</v>
      </c>
      <c r="E60" s="201">
        <v>5358.8794418883308</v>
      </c>
      <c r="F60" s="201">
        <v>13411.890581293514</v>
      </c>
      <c r="G60" s="201">
        <v>10258.339252691318</v>
      </c>
      <c r="H60" s="201">
        <v>29029.109275873157</v>
      </c>
      <c r="I60" s="202">
        <v>1.3514816234475195</v>
      </c>
      <c r="J60" s="202">
        <v>1.058344776429941</v>
      </c>
      <c r="K60" s="202">
        <v>1.2072632602163691</v>
      </c>
      <c r="L60" s="202">
        <v>1.1650838885871075</v>
      </c>
      <c r="M60" s="227">
        <v>31.995307635448142</v>
      </c>
      <c r="N60" s="227">
        <v>25.055513977220183</v>
      </c>
      <c r="O60" s="227">
        <v>28.581046710101099</v>
      </c>
      <c r="P60" s="227">
        <v>27.582481914447012</v>
      </c>
      <c r="Q60" s="201">
        <v>94.517285672499298</v>
      </c>
      <c r="R60" s="201">
        <v>74.016452638588589</v>
      </c>
      <c r="S60" s="201">
        <v>84.431223087373638</v>
      </c>
      <c r="T60" s="201">
        <v>81.481364466581041</v>
      </c>
      <c r="U60" s="201">
        <v>98.898844223979395</v>
      </c>
      <c r="V60" s="201">
        <v>75.076452638588592</v>
      </c>
      <c r="W60" s="201">
        <v>85.491223087373655</v>
      </c>
      <c r="X60" s="201">
        <v>83.36157630066046</v>
      </c>
      <c r="Y60" s="202">
        <v>0.68588071626424518</v>
      </c>
      <c r="Z60" s="202">
        <v>0.44303819773727932</v>
      </c>
      <c r="AA60" s="202">
        <v>0.60191999692850184</v>
      </c>
      <c r="AB60" s="202">
        <v>0.54401364102338445</v>
      </c>
      <c r="AC60" s="202">
        <v>0.15311043906386709</v>
      </c>
      <c r="AD60" s="202">
        <v>3.6133547673064995E-2</v>
      </c>
      <c r="AE60" s="202">
        <v>2.2717302495867581E-2</v>
      </c>
      <c r="AF60" s="202">
        <v>5.2986860645082907E-2</v>
      </c>
      <c r="AG60" s="202">
        <v>4.0015564330097161E-2</v>
      </c>
      <c r="AH60" s="202">
        <v>1.3317749248145293E-2</v>
      </c>
      <c r="AI60" s="202">
        <v>1.1955101594969037E-2</v>
      </c>
      <c r="AJ60" s="202">
        <v>1.7764729320838533E-2</v>
      </c>
      <c r="AK60" s="202">
        <v>5.6194596564666417E-3</v>
      </c>
      <c r="AL60" s="202">
        <v>1.9108529835173476E-3</v>
      </c>
      <c r="AM60" s="202">
        <v>2.0265778962589008E-3</v>
      </c>
      <c r="AN60" s="202">
        <v>2.6363703003753351E-3</v>
      </c>
      <c r="AO60" s="202">
        <v>2.0796735316474199E-3</v>
      </c>
      <c r="AP60" s="202">
        <v>1.5645258701694981E-3</v>
      </c>
      <c r="AQ60" s="202">
        <v>1.6652065442546487E-3</v>
      </c>
      <c r="AR60" s="202">
        <v>1.6952026569608458E-3</v>
      </c>
      <c r="AS60" s="202">
        <v>1.1000000000000001E-3</v>
      </c>
      <c r="AT60" s="202">
        <v>0</v>
      </c>
      <c r="AU60" s="202">
        <v>0</v>
      </c>
      <c r="AV60" s="202">
        <v>2.0306401171518059E-4</v>
      </c>
      <c r="AW60" s="202">
        <v>3.8915564330097165E-2</v>
      </c>
      <c r="AX60" s="202">
        <v>1.3317749248145293E-2</v>
      </c>
      <c r="AY60" s="202">
        <v>1.1955101594969037E-2</v>
      </c>
      <c r="AZ60" s="202">
        <v>1.7561665309123356E-2</v>
      </c>
      <c r="BA60" s="202">
        <v>1.6417956798038136E-2</v>
      </c>
      <c r="BB60" s="202">
        <v>4.0000000000000001E-3</v>
      </c>
      <c r="BC60" s="202">
        <v>4.0000000000000001E-3</v>
      </c>
      <c r="BD60" s="202">
        <v>6.2924001133776572E-3</v>
      </c>
      <c r="BE60" s="202">
        <v>1E-3</v>
      </c>
      <c r="BF60" s="202">
        <v>1E-3</v>
      </c>
      <c r="BG60" s="202">
        <v>1E-3</v>
      </c>
      <c r="BH60" s="202">
        <v>1.0000000000000002E-3</v>
      </c>
    </row>
    <row r="61" spans="1:60" ht="12.75" customHeight="1" x14ac:dyDescent="0.25">
      <c r="A61" s="199" t="s">
        <v>894</v>
      </c>
      <c r="B61" s="199" t="s">
        <v>1587</v>
      </c>
      <c r="C61" s="199" t="s">
        <v>1585</v>
      </c>
      <c r="D61" s="200">
        <v>2022</v>
      </c>
      <c r="E61" s="201">
        <v>1836.8250499888629</v>
      </c>
      <c r="F61" s="201">
        <v>4597.098489446289</v>
      </c>
      <c r="G61" s="201">
        <v>3516.1780956183884</v>
      </c>
      <c r="H61" s="201">
        <v>9950.1016350535392</v>
      </c>
      <c r="I61" s="202">
        <v>1.4353917853783018</v>
      </c>
      <c r="J61" s="202">
        <v>1.1240547942563743</v>
      </c>
      <c r="K61" s="202">
        <v>1.2822192595435575</v>
      </c>
      <c r="L61" s="202">
        <v>1.2374210747227985</v>
      </c>
      <c r="M61" s="227">
        <v>33.981817402312089</v>
      </c>
      <c r="N61" s="227">
        <v>26.611149065860488</v>
      </c>
      <c r="O61" s="227">
        <v>30.355573433948155</v>
      </c>
      <c r="P61" s="227">
        <v>29.295010212086854</v>
      </c>
      <c r="Q61" s="201">
        <v>100.38563090815718</v>
      </c>
      <c r="R61" s="201">
        <v>78.611951695840261</v>
      </c>
      <c r="S61" s="201">
        <v>89.673349564242187</v>
      </c>
      <c r="T61" s="201">
        <v>86.540341494541636</v>
      </c>
      <c r="U61" s="201">
        <v>104.73659945963729</v>
      </c>
      <c r="V61" s="201">
        <v>79.671951695840278</v>
      </c>
      <c r="W61" s="201">
        <v>90.733349564242204</v>
      </c>
      <c r="X61" s="201">
        <v>88.415511341511987</v>
      </c>
      <c r="Y61" s="202">
        <v>0.75448422365201984</v>
      </c>
      <c r="Z61" s="202">
        <v>0.50280659035957664</v>
      </c>
      <c r="AA61" s="202">
        <v>0.56631720856746703</v>
      </c>
      <c r="AB61" s="202">
        <v>0.5717106529592898</v>
      </c>
      <c r="AC61" s="202">
        <v>8.945864802303452E-2</v>
      </c>
      <c r="AD61" s="202">
        <v>2.6021872020028852E-2</v>
      </c>
      <c r="AE61" s="202">
        <v>9.4691205128807007E-3</v>
      </c>
      <c r="AF61" s="202">
        <v>3.1883102298898333E-2</v>
      </c>
      <c r="AG61" s="202">
        <v>3.7531154120633873E-3</v>
      </c>
      <c r="AH61" s="202">
        <v>1.6330041552150105E-3</v>
      </c>
      <c r="AI61" s="202">
        <v>1.4381283872827472E-3</v>
      </c>
      <c r="AJ61" s="202">
        <v>1.9555190074720917E-3</v>
      </c>
      <c r="AK61" s="202">
        <v>3.420461573696203E-4</v>
      </c>
      <c r="AL61" s="202">
        <v>1.3722772277227727E-4</v>
      </c>
      <c r="AM61" s="202">
        <v>1.3722772277227722E-4</v>
      </c>
      <c r="AN61" s="202">
        <v>1.7503795277460434E-4</v>
      </c>
      <c r="AO61" s="202">
        <v>3.4204615736962034E-5</v>
      </c>
      <c r="AP61" s="202">
        <v>1.3722772277227723E-5</v>
      </c>
      <c r="AQ61" s="202">
        <v>1.3722772277227724E-5</v>
      </c>
      <c r="AR61" s="202">
        <v>1.7503795277460434E-5</v>
      </c>
      <c r="AS61" s="202">
        <v>7.5000000000000002E-6</v>
      </c>
      <c r="AT61" s="202">
        <v>0</v>
      </c>
      <c r="AU61" s="202">
        <v>0</v>
      </c>
      <c r="AV61" s="202">
        <v>1.3845273526035037E-6</v>
      </c>
      <c r="AW61" s="202">
        <v>3.7456154120633868E-3</v>
      </c>
      <c r="AX61" s="202">
        <v>1.6330041552150105E-3</v>
      </c>
      <c r="AY61" s="202">
        <v>1.4381283872827472E-3</v>
      </c>
      <c r="AZ61" s="202">
        <v>1.9541344801194886E-3</v>
      </c>
      <c r="BA61" s="202">
        <v>1.6417956798038133E-2</v>
      </c>
      <c r="BB61" s="202">
        <v>4.0000000000000001E-3</v>
      </c>
      <c r="BC61" s="202">
        <v>3.9999999999999992E-3</v>
      </c>
      <c r="BD61" s="202">
        <v>6.2924001133776563E-3</v>
      </c>
      <c r="BE61" s="202">
        <v>1.9000000000000004E-3</v>
      </c>
      <c r="BF61" s="202">
        <v>1.9E-3</v>
      </c>
      <c r="BG61" s="202">
        <v>1.9E-3</v>
      </c>
      <c r="BH61" s="202">
        <v>1.9000000000000004E-3</v>
      </c>
    </row>
    <row r="62" spans="1:60" ht="12.75" customHeight="1" x14ac:dyDescent="0.25">
      <c r="A62" s="199" t="s">
        <v>894</v>
      </c>
      <c r="B62" s="199" t="s">
        <v>1587</v>
      </c>
      <c r="C62" s="199" t="s">
        <v>47</v>
      </c>
      <c r="D62" s="200">
        <v>2022</v>
      </c>
      <c r="E62" s="201">
        <v>1.7238232496083439</v>
      </c>
      <c r="F62" s="201">
        <v>4.3142841812261645</v>
      </c>
      <c r="G62" s="201">
        <v>3.2998622002826674</v>
      </c>
      <c r="H62" s="201">
        <v>9.3379696311171756</v>
      </c>
      <c r="I62" s="202">
        <v>1.3054187181063686</v>
      </c>
      <c r="J62" s="202">
        <v>1.0222729317158155</v>
      </c>
      <c r="K62" s="202">
        <v>1.1661157874632149</v>
      </c>
      <c r="L62" s="202">
        <v>1.1253740265043457</v>
      </c>
      <c r="M62" s="227">
        <v>30.904803109598134</v>
      </c>
      <c r="N62" s="227">
        <v>24.201540272670307</v>
      </c>
      <c r="O62" s="227">
        <v>27.606911341689617</v>
      </c>
      <c r="P62" s="227">
        <v>26.642380893866235</v>
      </c>
      <c r="Q62" s="201">
        <v>91.295828045921439</v>
      </c>
      <c r="R62" s="201">
        <v>71.493730322260021</v>
      </c>
      <c r="S62" s="201">
        <v>81.553531397426454</v>
      </c>
      <c r="T62" s="201">
        <v>78.70421358759414</v>
      </c>
      <c r="U62" s="201">
        <v>91.87212525557635</v>
      </c>
      <c r="V62" s="201">
        <v>71.829730322260019</v>
      </c>
      <c r="W62" s="201">
        <v>81.777531397426444</v>
      </c>
      <c r="X62" s="201">
        <v>79.008482387083063</v>
      </c>
      <c r="Y62" s="202">
        <v>0.63776303870923357</v>
      </c>
      <c r="Z62" s="202">
        <v>0.43290000000013668</v>
      </c>
      <c r="AA62" s="202">
        <v>0.52800000000076508</v>
      </c>
      <c r="AB62" s="202">
        <v>0.50432500893768617</v>
      </c>
      <c r="AC62" s="202">
        <v>1.1589391282906472</v>
      </c>
      <c r="AD62" s="202">
        <v>0.47173318471646658</v>
      </c>
      <c r="AE62" s="202">
        <v>0.38431219430581243</v>
      </c>
      <c r="AF62" s="202">
        <v>0.567700980333254</v>
      </c>
      <c r="AG62" s="202">
        <v>0.37846814149173491</v>
      </c>
      <c r="AH62" s="202">
        <v>8.6069154918830132E-2</v>
      </c>
      <c r="AI62" s="202">
        <v>6.1615955315531601E-2</v>
      </c>
      <c r="AJ62" s="202">
        <v>0.1314057750721718</v>
      </c>
      <c r="AK62" s="202">
        <v>0.49551777666610564</v>
      </c>
      <c r="AL62" s="202">
        <v>0.13220000000014218</v>
      </c>
      <c r="AM62" s="202">
        <v>0.17000000000059773</v>
      </c>
      <c r="AN62" s="202">
        <v>0.2126275930694437</v>
      </c>
      <c r="AO62" s="202">
        <v>0.27253477716635804</v>
      </c>
      <c r="AP62" s="202">
        <v>7.2710000000078212E-2</v>
      </c>
      <c r="AQ62" s="202">
        <v>9.3500000000328723E-2</v>
      </c>
      <c r="AR62" s="202">
        <v>0.11694517618819403</v>
      </c>
      <c r="AS62" s="202">
        <v>2.0582043201961865E-2</v>
      </c>
      <c r="AT62" s="202">
        <v>1.2000000000000004E-2</v>
      </c>
      <c r="AU62" s="202">
        <v>8.0000000000000002E-3</v>
      </c>
      <c r="AV62" s="202">
        <v>1.2170751979556792E-2</v>
      </c>
      <c r="AW62" s="202">
        <v>0.35788609828977297</v>
      </c>
      <c r="AX62" s="202">
        <v>7.4069154918830135E-2</v>
      </c>
      <c r="AY62" s="202">
        <v>5.3615955315531594E-2</v>
      </c>
      <c r="AZ62" s="202">
        <v>0.11923502309261501</v>
      </c>
      <c r="BA62" s="202">
        <v>0</v>
      </c>
      <c r="BB62" s="202">
        <v>0</v>
      </c>
      <c r="BC62" s="202">
        <v>0</v>
      </c>
      <c r="BD62" s="202">
        <v>0</v>
      </c>
      <c r="BE62" s="202">
        <v>1E-3</v>
      </c>
      <c r="BF62" s="202">
        <v>1.0000000000000002E-3</v>
      </c>
      <c r="BG62" s="202">
        <v>1E-3</v>
      </c>
      <c r="BH62" s="202">
        <v>1.0000000000000002E-3</v>
      </c>
    </row>
    <row r="63" spans="1:60" ht="12.75" customHeight="1" x14ac:dyDescent="0.25">
      <c r="A63" s="199" t="s">
        <v>894</v>
      </c>
      <c r="B63" s="199" t="s">
        <v>1587</v>
      </c>
      <c r="C63" s="199" t="s">
        <v>1586</v>
      </c>
      <c r="D63" s="200">
        <v>2022</v>
      </c>
      <c r="E63" s="201">
        <v>252.92124926411469</v>
      </c>
      <c r="F63" s="201">
        <v>632.99653548822175</v>
      </c>
      <c r="G63" s="201">
        <v>484.15942312214798</v>
      </c>
      <c r="H63" s="201">
        <v>1370.0772078744844</v>
      </c>
      <c r="I63" s="202">
        <v>2.4690433962744729</v>
      </c>
      <c r="J63" s="202">
        <v>1.9335070014197657</v>
      </c>
      <c r="K63" s="202">
        <v>2.2055685615600731</v>
      </c>
      <c r="L63" s="202">
        <v>2.1285103928262825</v>
      </c>
      <c r="M63" s="227">
        <v>58.452739318464815</v>
      </c>
      <c r="N63" s="227">
        <v>45.774319274804796</v>
      </c>
      <c r="O63" s="227">
        <v>52.215171419182575</v>
      </c>
      <c r="P63" s="227">
        <v>50.390877420887122</v>
      </c>
      <c r="Q63" s="201">
        <v>172.67514110045488</v>
      </c>
      <c r="R63" s="201">
        <v>135.22184129798936</v>
      </c>
      <c r="S63" s="201">
        <v>154.24875202629923</v>
      </c>
      <c r="T63" s="201">
        <v>148.8596081258205</v>
      </c>
      <c r="U63" s="201">
        <v>175.53177149562077</v>
      </c>
      <c r="V63" s="201">
        <v>136.28184129798939</v>
      </c>
      <c r="W63" s="201">
        <v>155.30875202629923</v>
      </c>
      <c r="X63" s="201">
        <v>150.42456528784297</v>
      </c>
      <c r="Y63" s="202">
        <v>0.65663243523054571</v>
      </c>
      <c r="Z63" s="202">
        <v>0.4659506108773297</v>
      </c>
      <c r="AA63" s="202">
        <v>0.52480586838300491</v>
      </c>
      <c r="AB63" s="202">
        <v>0.52194950809864438</v>
      </c>
      <c r="AC63" s="202">
        <v>0.20054915881300805</v>
      </c>
      <c r="AD63" s="202">
        <v>6.4814965083691112E-2</v>
      </c>
      <c r="AE63" s="202">
        <v>2.3585571204993782E-2</v>
      </c>
      <c r="AF63" s="202">
        <v>7.5302302736859783E-2</v>
      </c>
      <c r="AG63" s="202">
        <v>2.6873345280393726E-3</v>
      </c>
      <c r="AH63" s="202">
        <v>1.3392078184155519E-3</v>
      </c>
      <c r="AI63" s="202">
        <v>1.1793924553001654E-3</v>
      </c>
      <c r="AJ63" s="202">
        <v>1.5316011930643499E-3</v>
      </c>
      <c r="AK63" s="202">
        <v>3.5449516774686964E-4</v>
      </c>
      <c r="AL63" s="202">
        <v>1.4222222222222221E-4</v>
      </c>
      <c r="AM63" s="202">
        <v>1.4222222222222224E-4</v>
      </c>
      <c r="AN63" s="202">
        <v>1.8140858212843393E-4</v>
      </c>
      <c r="AO63" s="202">
        <v>3.5449516774686966E-5</v>
      </c>
      <c r="AP63" s="202">
        <v>1.4222222222222219E-5</v>
      </c>
      <c r="AQ63" s="202">
        <v>1.422222222222222E-5</v>
      </c>
      <c r="AR63" s="202">
        <v>1.8140858212843391E-5</v>
      </c>
      <c r="AS63" s="202">
        <v>7.5000000000000002E-6</v>
      </c>
      <c r="AT63" s="202">
        <v>0</v>
      </c>
      <c r="AU63" s="202">
        <v>0</v>
      </c>
      <c r="AV63" s="202">
        <v>1.3845273526035037E-6</v>
      </c>
      <c r="AW63" s="202">
        <v>2.6798345280393725E-3</v>
      </c>
      <c r="AX63" s="202">
        <v>1.3392078184155519E-3</v>
      </c>
      <c r="AY63" s="202">
        <v>1.1793924553001654E-3</v>
      </c>
      <c r="AZ63" s="202">
        <v>1.5302166657117468E-3</v>
      </c>
      <c r="BA63" s="202">
        <v>1.0778944887418464E-2</v>
      </c>
      <c r="BB63" s="202">
        <v>3.9999999999999983E-3</v>
      </c>
      <c r="BC63" s="202">
        <v>3.9999999999999992E-3</v>
      </c>
      <c r="BD63" s="202">
        <v>5.2514179491230054E-3</v>
      </c>
      <c r="BE63" s="202">
        <v>7.000000000000001E-3</v>
      </c>
      <c r="BF63" s="202">
        <v>6.9999999999999993E-3</v>
      </c>
      <c r="BG63" s="202">
        <v>7.000000000000001E-3</v>
      </c>
      <c r="BH63" s="202">
        <v>7.000000000000001E-3</v>
      </c>
    </row>
    <row r="64" spans="1:60" ht="12.75" customHeight="1" x14ac:dyDescent="0.25">
      <c r="A64" s="199" t="s">
        <v>894</v>
      </c>
      <c r="B64" s="199" t="s">
        <v>1587</v>
      </c>
      <c r="C64" s="199" t="s">
        <v>1709</v>
      </c>
      <c r="D64" s="200">
        <v>2022</v>
      </c>
      <c r="E64" s="201">
        <v>33.105325098051644</v>
      </c>
      <c r="F64" s="201">
        <v>82.854074753501564</v>
      </c>
      <c r="G64" s="201">
        <v>63.372512781661293</v>
      </c>
      <c r="H64" s="201">
        <v>179.3319126332145</v>
      </c>
      <c r="I64" s="202">
        <v>2.1044966041906492</v>
      </c>
      <c r="J64" s="202">
        <v>1.6480305387934955</v>
      </c>
      <c r="K64" s="202">
        <v>1.879923032181829</v>
      </c>
      <c r="L64" s="202">
        <v>1.8142422690692375</v>
      </c>
      <c r="M64" s="227">
        <v>49.822369095239459</v>
      </c>
      <c r="N64" s="227">
        <v>39.015879436675753</v>
      </c>
      <c r="O64" s="227">
        <v>44.50575923643536</v>
      </c>
      <c r="P64" s="227">
        <v>42.950816731070269</v>
      </c>
      <c r="Q64" s="201">
        <v>147.18017861588507</v>
      </c>
      <c r="R64" s="201">
        <v>115.25674528581297</v>
      </c>
      <c r="S64" s="201">
        <v>131.47439017467397</v>
      </c>
      <c r="T64" s="201">
        <v>126.88093707653672</v>
      </c>
      <c r="U64" s="201">
        <v>150.03680901105099</v>
      </c>
      <c r="V64" s="201">
        <v>116.31674528581296</v>
      </c>
      <c r="W64" s="201">
        <v>132.53439017467397</v>
      </c>
      <c r="X64" s="201">
        <v>128.44589423855919</v>
      </c>
      <c r="Y64" s="202">
        <v>0.14371157790365008</v>
      </c>
      <c r="Z64" s="202">
        <v>5.0385037275617807E-2</v>
      </c>
      <c r="AA64" s="202">
        <v>5.6749283343899552E-2</v>
      </c>
      <c r="AB64" s="202">
        <v>6.9862461465139455E-2</v>
      </c>
      <c r="AC64" s="202">
        <v>0.10650971835934239</v>
      </c>
      <c r="AD64" s="202">
        <v>2.2505877513217542E-2</v>
      </c>
      <c r="AE64" s="202">
        <v>2.5136875823388454E-2</v>
      </c>
      <c r="AF64" s="202">
        <v>3.8943038035587595E-2</v>
      </c>
      <c r="AG64" s="202">
        <v>2.1716932807957744E-3</v>
      </c>
      <c r="AH64" s="202">
        <v>9.3979187515468E-4</v>
      </c>
      <c r="AI64" s="202">
        <v>8.2764111131099802E-4</v>
      </c>
      <c r="AJ64" s="202">
        <v>1.1275734044590262E-3</v>
      </c>
      <c r="AK64" s="202">
        <v>3.5449516774686954E-4</v>
      </c>
      <c r="AL64" s="202">
        <v>1.4222222222222224E-4</v>
      </c>
      <c r="AM64" s="202">
        <v>1.4222222222222221E-4</v>
      </c>
      <c r="AN64" s="202">
        <v>1.8140858212843395E-4</v>
      </c>
      <c r="AO64" s="202">
        <v>3.5449516774686959E-5</v>
      </c>
      <c r="AP64" s="202">
        <v>1.4222222222222225E-5</v>
      </c>
      <c r="AQ64" s="202">
        <v>1.4222222222222222E-5</v>
      </c>
      <c r="AR64" s="202">
        <v>1.8140858212843394E-5</v>
      </c>
      <c r="AS64" s="202">
        <v>7.4999999999999985E-6</v>
      </c>
      <c r="AT64" s="202">
        <v>0</v>
      </c>
      <c r="AU64" s="202">
        <v>0</v>
      </c>
      <c r="AV64" s="202">
        <v>1.3845273526035035E-6</v>
      </c>
      <c r="AW64" s="202">
        <v>2.1641932807957747E-3</v>
      </c>
      <c r="AX64" s="202">
        <v>9.3979187515468E-4</v>
      </c>
      <c r="AY64" s="202">
        <v>8.2764111131099802E-4</v>
      </c>
      <c r="AZ64" s="202">
        <v>1.1261888771064228E-3</v>
      </c>
      <c r="BA64" s="202">
        <v>1.077894488741846E-2</v>
      </c>
      <c r="BB64" s="202">
        <v>4.000000000000001E-3</v>
      </c>
      <c r="BC64" s="202">
        <v>3.9999999999999992E-3</v>
      </c>
      <c r="BD64" s="202">
        <v>5.2514179491230063E-3</v>
      </c>
      <c r="BE64" s="202">
        <v>6.9999999999999993E-3</v>
      </c>
      <c r="BF64" s="202">
        <v>7.0000000000000001E-3</v>
      </c>
      <c r="BG64" s="202">
        <v>7.0000000000000001E-3</v>
      </c>
      <c r="BH64" s="202">
        <v>7.0000000000000001E-3</v>
      </c>
    </row>
    <row r="65" spans="1:60" ht="12.75" customHeight="1" x14ac:dyDescent="0.25">
      <c r="A65" s="199" t="s">
        <v>894</v>
      </c>
      <c r="B65" s="199" t="s">
        <v>1587</v>
      </c>
      <c r="C65" s="199" t="s">
        <v>1846</v>
      </c>
      <c r="D65" s="200">
        <v>2022</v>
      </c>
      <c r="E65" s="201">
        <v>19.832371491723332</v>
      </c>
      <c r="F65" s="201">
        <v>49.635301428022103</v>
      </c>
      <c r="G65" s="201">
        <v>37.964503055850081</v>
      </c>
      <c r="H65" s="201">
        <v>107.43217597559551</v>
      </c>
      <c r="I65" s="202">
        <v>3.1995422693758386</v>
      </c>
      <c r="J65" s="202">
        <v>2.5055604079341829</v>
      </c>
      <c r="K65" s="202">
        <v>2.8581149490389288</v>
      </c>
      <c r="L65" s="202">
        <v>2.7582581103796819</v>
      </c>
      <c r="M65" s="227">
        <v>75.746748920019684</v>
      </c>
      <c r="N65" s="227">
        <v>59.317252014537765</v>
      </c>
      <c r="O65" s="227">
        <v>67.663714744934339</v>
      </c>
      <c r="P65" s="227">
        <v>65.29967943955161</v>
      </c>
      <c r="Q65" s="201">
        <v>223.76334642597979</v>
      </c>
      <c r="R65" s="201">
        <v>175.22899663431133</v>
      </c>
      <c r="S65" s="201">
        <v>199.88526846117585</v>
      </c>
      <c r="T65" s="201">
        <v>192.90167565298609</v>
      </c>
      <c r="U65" s="201">
        <v>226.61997682114568</v>
      </c>
      <c r="V65" s="201">
        <v>176.2889966343113</v>
      </c>
      <c r="W65" s="201">
        <v>200.94526846117586</v>
      </c>
      <c r="X65" s="201">
        <v>194.46663281500858</v>
      </c>
      <c r="Y65" s="202">
        <v>0.12918667985222332</v>
      </c>
      <c r="Z65" s="202">
        <v>3.8513567406181608E-2</v>
      </c>
      <c r="AA65" s="202">
        <v>4.3378301724020622E-2</v>
      </c>
      <c r="AB65" s="202">
        <v>5.6971259929012488E-2</v>
      </c>
      <c r="AC65" s="202">
        <v>9.342931582768417E-2</v>
      </c>
      <c r="AD65" s="202">
        <v>1.2906216298714452E-2</v>
      </c>
      <c r="AE65" s="202">
        <v>1.4414988096333797E-2</v>
      </c>
      <c r="AF65" s="202">
        <v>2.8304245613699385E-2</v>
      </c>
      <c r="AG65" s="202">
        <v>1.9846404301036365E-3</v>
      </c>
      <c r="AH65" s="202">
        <v>7.9490065243304105E-4</v>
      </c>
      <c r="AI65" s="202">
        <v>7.0004059063953649E-4</v>
      </c>
      <c r="AJ65" s="202">
        <v>9.810091991681257E-4</v>
      </c>
      <c r="AK65" s="202">
        <v>3.5449516774686954E-4</v>
      </c>
      <c r="AL65" s="202">
        <v>1.4222222222222224E-4</v>
      </c>
      <c r="AM65" s="202">
        <v>1.4222222222222224E-4</v>
      </c>
      <c r="AN65" s="202">
        <v>1.8140858212843393E-4</v>
      </c>
      <c r="AO65" s="202">
        <v>3.5449516774686959E-5</v>
      </c>
      <c r="AP65" s="202">
        <v>1.422222222222222E-5</v>
      </c>
      <c r="AQ65" s="202">
        <v>1.4222222222222222E-5</v>
      </c>
      <c r="AR65" s="202">
        <v>1.8140858212843394E-5</v>
      </c>
      <c r="AS65" s="202">
        <v>7.5000000000000019E-6</v>
      </c>
      <c r="AT65" s="202">
        <v>0</v>
      </c>
      <c r="AU65" s="202">
        <v>0</v>
      </c>
      <c r="AV65" s="202">
        <v>1.3845273526035039E-6</v>
      </c>
      <c r="AW65" s="202">
        <v>1.9771404301036364E-3</v>
      </c>
      <c r="AX65" s="202">
        <v>7.9490065243304105E-4</v>
      </c>
      <c r="AY65" s="202">
        <v>7.0004059063953649E-4</v>
      </c>
      <c r="AZ65" s="202">
        <v>9.7962467181552217E-4</v>
      </c>
      <c r="BA65" s="202">
        <v>1.0778944887418465E-2</v>
      </c>
      <c r="BB65" s="202">
        <v>4.0000000000000018E-3</v>
      </c>
      <c r="BC65" s="202">
        <v>4.0000000000000018E-3</v>
      </c>
      <c r="BD65" s="202">
        <v>5.251417949123008E-3</v>
      </c>
      <c r="BE65" s="202">
        <v>7.000000000000001E-3</v>
      </c>
      <c r="BF65" s="202">
        <v>7.0000000000000019E-3</v>
      </c>
      <c r="BG65" s="202">
        <v>7.000000000000001E-3</v>
      </c>
      <c r="BH65" s="202">
        <v>7.0000000000000019E-3</v>
      </c>
    </row>
    <row r="66" spans="1:60" ht="12.75" customHeight="1" x14ac:dyDescent="0.25">
      <c r="A66" s="199" t="s">
        <v>894</v>
      </c>
      <c r="B66" s="199" t="s">
        <v>1588</v>
      </c>
      <c r="C66" s="199" t="s">
        <v>1582</v>
      </c>
      <c r="D66" s="200">
        <v>2022</v>
      </c>
      <c r="E66" s="201">
        <v>345.61654676686209</v>
      </c>
      <c r="F66" s="201">
        <v>864.98891393016322</v>
      </c>
      <c r="G66" s="201">
        <v>661.60320016992205</v>
      </c>
      <c r="H66" s="201">
        <v>1872.2086608669474</v>
      </c>
      <c r="I66" s="202">
        <v>1.7678112772334571</v>
      </c>
      <c r="J66" s="202">
        <v>1.384372379552836</v>
      </c>
      <c r="K66" s="202">
        <v>1.5791658347199147</v>
      </c>
      <c r="L66" s="202">
        <v>1.5239929285263252</v>
      </c>
      <c r="M66" s="227">
        <v>41.851598035210252</v>
      </c>
      <c r="N66" s="227">
        <v>32.773971467567179</v>
      </c>
      <c r="O66" s="227">
        <v>37.385559531594282</v>
      </c>
      <c r="P66" s="227">
        <v>36.07938260977825</v>
      </c>
      <c r="Q66" s="201">
        <v>123.63373693466198</v>
      </c>
      <c r="R66" s="201">
        <v>96.817535218520177</v>
      </c>
      <c r="S66" s="201">
        <v>110.44061993512486</v>
      </c>
      <c r="T66" s="201">
        <v>106.58204483827741</v>
      </c>
      <c r="U66" s="201">
        <v>124.52749337769112</v>
      </c>
      <c r="V66" s="201">
        <v>98.491535218520184</v>
      </c>
      <c r="W66" s="201">
        <v>112.08661993512486</v>
      </c>
      <c r="X66" s="201">
        <v>108.27092851015324</v>
      </c>
      <c r="Y66" s="202">
        <v>1.042497857044848</v>
      </c>
      <c r="Z66" s="202">
        <v>0.7627925250700508</v>
      </c>
      <c r="AA66" s="202">
        <v>0.91345610510835562</v>
      </c>
      <c r="AB66" s="202">
        <v>0.86766881463965773</v>
      </c>
      <c r="AC66" s="202">
        <v>0.74192899415567537</v>
      </c>
      <c r="AD66" s="202">
        <v>0.15323240350009307</v>
      </c>
      <c r="AE66" s="202">
        <v>5.0478653500149274E-2</v>
      </c>
      <c r="AF66" s="202">
        <v>0.22559670549175695</v>
      </c>
      <c r="AG66" s="202">
        <v>0.12631297854196882</v>
      </c>
      <c r="AH66" s="202">
        <v>4.2584214463795594E-2</v>
      </c>
      <c r="AI66" s="202">
        <v>3.0973283434561787E-2</v>
      </c>
      <c r="AJ66" s="202">
        <v>5.3937765819561279E-2</v>
      </c>
      <c r="AK66" s="202">
        <v>0.11627436524142555</v>
      </c>
      <c r="AL66" s="202">
        <v>3.9046978818084888E-2</v>
      </c>
      <c r="AM66" s="202">
        <v>5.0479742681276848E-2</v>
      </c>
      <c r="AN66" s="202">
        <v>5.7343558940878323E-2</v>
      </c>
      <c r="AO66" s="202">
        <v>9.2887113120786055E-2</v>
      </c>
      <c r="AP66" s="202">
        <v>3.1237583054467905E-2</v>
      </c>
      <c r="AQ66" s="202">
        <v>4.0383794145021475E-2</v>
      </c>
      <c r="AR66" s="202">
        <v>4.5850409493157725E-2</v>
      </c>
      <c r="AS66" s="202">
        <v>5.7636738669936448E-3</v>
      </c>
      <c r="AT66" s="202">
        <v>3.0000000000000009E-3</v>
      </c>
      <c r="AU66" s="202">
        <v>2E-3</v>
      </c>
      <c r="AV66" s="202">
        <v>3.1568031514149189E-3</v>
      </c>
      <c r="AW66" s="202">
        <v>0.1205493046749752</v>
      </c>
      <c r="AX66" s="202">
        <v>3.9584214463795592E-2</v>
      </c>
      <c r="AY66" s="202">
        <v>2.8973283434561785E-2</v>
      </c>
      <c r="AZ66" s="202">
        <v>5.0780962668146364E-2</v>
      </c>
      <c r="BA66" s="202">
        <v>2.7636738669936448E-3</v>
      </c>
      <c r="BB66" s="202">
        <v>6.0000000000000019E-3</v>
      </c>
      <c r="BC66" s="202">
        <v>6.0000000000000001E-3</v>
      </c>
      <c r="BD66" s="202">
        <v>5.4025623929209567E-3</v>
      </c>
      <c r="BE66" s="202">
        <v>1E-3</v>
      </c>
      <c r="BF66" s="202">
        <v>1E-3</v>
      </c>
      <c r="BG66" s="202">
        <v>1E-3</v>
      </c>
      <c r="BH66" s="202">
        <v>1E-3</v>
      </c>
    </row>
    <row r="67" spans="1:60" ht="12.75" customHeight="1" x14ac:dyDescent="0.25">
      <c r="A67" s="199" t="s">
        <v>894</v>
      </c>
      <c r="B67" s="199" t="s">
        <v>1588</v>
      </c>
      <c r="C67" s="199" t="s">
        <v>1583</v>
      </c>
      <c r="D67" s="200">
        <v>2022</v>
      </c>
      <c r="E67" s="201">
        <v>12021.141821089108</v>
      </c>
      <c r="F67" s="201">
        <v>30085.811878209861</v>
      </c>
      <c r="G67" s="201">
        <v>23011.704656299164</v>
      </c>
      <c r="H67" s="201">
        <v>65118.65835559812</v>
      </c>
      <c r="I67" s="202">
        <v>1.7678112772334571</v>
      </c>
      <c r="J67" s="202">
        <v>1.3843723795528351</v>
      </c>
      <c r="K67" s="202">
        <v>1.5791658347199145</v>
      </c>
      <c r="L67" s="202">
        <v>1.5239929285263247</v>
      </c>
      <c r="M67" s="227">
        <v>41.851598035210245</v>
      </c>
      <c r="N67" s="227">
        <v>32.773971467567158</v>
      </c>
      <c r="O67" s="227">
        <v>37.385559531594275</v>
      </c>
      <c r="P67" s="227">
        <v>36.079382609778236</v>
      </c>
      <c r="Q67" s="201">
        <v>123.63373693466195</v>
      </c>
      <c r="R67" s="201">
        <v>96.817535218520092</v>
      </c>
      <c r="S67" s="201">
        <v>110.4406199351248</v>
      </c>
      <c r="T67" s="201">
        <v>106.58204483827738</v>
      </c>
      <c r="U67" s="201">
        <v>128.06849548614207</v>
      </c>
      <c r="V67" s="201">
        <v>97.877535218520109</v>
      </c>
      <c r="W67" s="201">
        <v>111.50061993512479</v>
      </c>
      <c r="X67" s="201">
        <v>108.47102534558996</v>
      </c>
      <c r="Y67" s="202">
        <v>1.0393898681647089</v>
      </c>
      <c r="Z67" s="202">
        <v>0.81454666357736305</v>
      </c>
      <c r="AA67" s="202">
        <v>0.91632788532772325</v>
      </c>
      <c r="AB67" s="202">
        <v>0.89202110165284465</v>
      </c>
      <c r="AC67" s="202">
        <v>0.19909901577330813</v>
      </c>
      <c r="AD67" s="202">
        <v>5.0392269160390246E-2</v>
      </c>
      <c r="AE67" s="202">
        <v>1.5425970604856423E-2</v>
      </c>
      <c r="AF67" s="202">
        <v>6.5487647049394596E-2</v>
      </c>
      <c r="AG67" s="202">
        <v>6.6067038251868687E-2</v>
      </c>
      <c r="AH67" s="202">
        <v>2.3505881083938467E-2</v>
      </c>
      <c r="AI67" s="202">
        <v>1.7987278764065927E-2</v>
      </c>
      <c r="AJ67" s="202">
        <v>2.9412656029829402E-2</v>
      </c>
      <c r="AK67" s="202">
        <v>7.2724218144115574E-2</v>
      </c>
      <c r="AL67" s="202">
        <v>2.9571143406533985E-2</v>
      </c>
      <c r="AM67" s="202">
        <v>4.4524053835629115E-2</v>
      </c>
      <c r="AN67" s="202">
        <v>4.2821434671307598E-2</v>
      </c>
      <c r="AO67" s="202">
        <v>6.1669887085809373E-2</v>
      </c>
      <c r="AP67" s="202">
        <v>2.5135471895553877E-2</v>
      </c>
      <c r="AQ67" s="202">
        <v>3.7845445760284757E-2</v>
      </c>
      <c r="AR67" s="202">
        <v>3.6371323026294845E-2</v>
      </c>
      <c r="AS67" s="202">
        <v>3.0000000000000001E-3</v>
      </c>
      <c r="AT67" s="202">
        <v>0</v>
      </c>
      <c r="AU67" s="202">
        <v>0</v>
      </c>
      <c r="AV67" s="202">
        <v>5.5381094104140155E-4</v>
      </c>
      <c r="AW67" s="202">
        <v>6.3067038251868685E-2</v>
      </c>
      <c r="AX67" s="202">
        <v>2.3505881083938467E-2</v>
      </c>
      <c r="AY67" s="202">
        <v>1.7987278764065927E-2</v>
      </c>
      <c r="AZ67" s="202">
        <v>2.8858845088788002E-2</v>
      </c>
      <c r="BA67" s="202">
        <v>1.641795679803813E-2</v>
      </c>
      <c r="BB67" s="202">
        <v>4.000000000000001E-3</v>
      </c>
      <c r="BC67" s="202">
        <v>4.000000000000001E-3</v>
      </c>
      <c r="BD67" s="202">
        <v>6.2924001133776563E-3</v>
      </c>
      <c r="BE67" s="202">
        <v>1E-3</v>
      </c>
      <c r="BF67" s="202">
        <v>1.0000000000000002E-3</v>
      </c>
      <c r="BG67" s="202">
        <v>1.0000000000000002E-3</v>
      </c>
      <c r="BH67" s="202">
        <v>1.0000000000000002E-3</v>
      </c>
    </row>
    <row r="68" spans="1:60" ht="12.75" customHeight="1" x14ac:dyDescent="0.25">
      <c r="A68" s="199" t="s">
        <v>894</v>
      </c>
      <c r="B68" s="199" t="s">
        <v>1588</v>
      </c>
      <c r="C68" s="199" t="s">
        <v>1584</v>
      </c>
      <c r="D68" s="200">
        <v>2022</v>
      </c>
      <c r="E68" s="201">
        <v>81037.86887674102</v>
      </c>
      <c r="F68" s="201">
        <v>202816.84671246799</v>
      </c>
      <c r="G68" s="201">
        <v>155128.31745283506</v>
      </c>
      <c r="H68" s="201">
        <v>438983.03304204403</v>
      </c>
      <c r="I68" s="202">
        <v>1.8552267401379621</v>
      </c>
      <c r="J68" s="202">
        <v>1.4528273973193289</v>
      </c>
      <c r="K68" s="202">
        <v>1.6572530797911489</v>
      </c>
      <c r="L68" s="202">
        <v>1.5993519609219125</v>
      </c>
      <c r="M68" s="227">
        <v>43.921093157600538</v>
      </c>
      <c r="N68" s="227">
        <v>34.394592358469026</v>
      </c>
      <c r="O68" s="227">
        <v>39.23421613565931</v>
      </c>
      <c r="P68" s="227">
        <v>37.86345083739937</v>
      </c>
      <c r="Q68" s="201">
        <v>129.7472290726183</v>
      </c>
      <c r="R68" s="201">
        <v>101.60500872736945</v>
      </c>
      <c r="S68" s="201">
        <v>115.90173336924539</v>
      </c>
      <c r="T68" s="201">
        <v>111.85235785575476</v>
      </c>
      <c r="U68" s="201">
        <v>134.12878762409838</v>
      </c>
      <c r="V68" s="201">
        <v>102.66500872736945</v>
      </c>
      <c r="W68" s="201">
        <v>116.96173336924539</v>
      </c>
      <c r="X68" s="201">
        <v>113.73256968983416</v>
      </c>
      <c r="Y68" s="202">
        <v>0.68588029054032607</v>
      </c>
      <c r="Z68" s="202">
        <v>0.44303786290143637</v>
      </c>
      <c r="AA68" s="202">
        <v>0.60191954201425157</v>
      </c>
      <c r="AB68" s="202">
        <v>0.54401324697582887</v>
      </c>
      <c r="AC68" s="202">
        <v>0.1531103728612388</v>
      </c>
      <c r="AD68" s="202">
        <v>3.6133520364343197E-2</v>
      </c>
      <c r="AE68" s="202">
        <v>2.2717285326767565E-2</v>
      </c>
      <c r="AF68" s="202">
        <v>5.2986829739555069E-2</v>
      </c>
      <c r="AG68" s="202">
        <v>4.0015360005783804E-2</v>
      </c>
      <c r="AH68" s="202">
        <v>1.3317628537346865E-2</v>
      </c>
      <c r="AI68" s="202">
        <v>1.1954993235077888E-2</v>
      </c>
      <c r="AJ68" s="202">
        <v>1.7764597539257802E-2</v>
      </c>
      <c r="AK68" s="202">
        <v>4.9704478360684923E-2</v>
      </c>
      <c r="AL68" s="202">
        <v>1.6726880343814025E-2</v>
      </c>
      <c r="AM68" s="202">
        <v>1.7809316495617726E-2</v>
      </c>
      <c r="AN68" s="202">
        <v>2.3197177711021044E-2</v>
      </c>
      <c r="AO68" s="202">
        <v>3.5082240057272021E-2</v>
      </c>
      <c r="AP68" s="202">
        <v>1.4519202169238772E-2</v>
      </c>
      <c r="AQ68" s="202">
        <v>1.546092162130799E-2</v>
      </c>
      <c r="AR68" s="202">
        <v>1.8647999835130359E-2</v>
      </c>
      <c r="AS68" s="202">
        <v>1.1000000000000001E-3</v>
      </c>
      <c r="AT68" s="202">
        <v>0</v>
      </c>
      <c r="AU68" s="202">
        <v>0</v>
      </c>
      <c r="AV68" s="202">
        <v>2.0306401171518062E-4</v>
      </c>
      <c r="AW68" s="202">
        <v>3.89153600057838E-2</v>
      </c>
      <c r="AX68" s="202">
        <v>1.3317628537346865E-2</v>
      </c>
      <c r="AY68" s="202">
        <v>1.1954993235077888E-2</v>
      </c>
      <c r="AZ68" s="202">
        <v>1.7561533527542621E-2</v>
      </c>
      <c r="BA68" s="202">
        <v>1.641795679803814E-2</v>
      </c>
      <c r="BB68" s="202">
        <v>4.000000000000001E-3</v>
      </c>
      <c r="BC68" s="202">
        <v>4.000000000000001E-3</v>
      </c>
      <c r="BD68" s="202">
        <v>6.2924001133776572E-3</v>
      </c>
      <c r="BE68" s="202">
        <v>1E-3</v>
      </c>
      <c r="BF68" s="202">
        <v>1.0000000000000002E-3</v>
      </c>
      <c r="BG68" s="202">
        <v>1.0000000000000002E-3</v>
      </c>
      <c r="BH68" s="202">
        <v>1E-3</v>
      </c>
    </row>
    <row r="69" spans="1:60" ht="12.75" customHeight="1" x14ac:dyDescent="0.25">
      <c r="A69" s="199" t="s">
        <v>894</v>
      </c>
      <c r="B69" s="199" t="s">
        <v>1588</v>
      </c>
      <c r="C69" s="199" t="s">
        <v>1585</v>
      </c>
      <c r="D69" s="200">
        <v>2022</v>
      </c>
      <c r="E69" s="201">
        <v>96749.814018240577</v>
      </c>
      <c r="F69" s="201">
        <v>242139.78564815401</v>
      </c>
      <c r="G69" s="201">
        <v>185205.21418637715</v>
      </c>
      <c r="H69" s="201">
        <v>524094.81385277177</v>
      </c>
      <c r="I69" s="202">
        <v>1.8147458661471767</v>
      </c>
      <c r="J69" s="202">
        <v>1.4211268393611833</v>
      </c>
      <c r="K69" s="202">
        <v>1.6210919725569588</v>
      </c>
      <c r="L69" s="202">
        <v>1.5644542506872161</v>
      </c>
      <c r="M69" s="227">
        <v>42.962739011886697</v>
      </c>
      <c r="N69" s="227">
        <v>33.644105569385722</v>
      </c>
      <c r="O69" s="227">
        <v>38.378129208302532</v>
      </c>
      <c r="P69" s="227">
        <v>37.037273880672728</v>
      </c>
      <c r="Q69" s="201">
        <v>126.91615666669146</v>
      </c>
      <c r="R69" s="201">
        <v>99.387996937845841</v>
      </c>
      <c r="S69" s="201">
        <v>113.3727683848979</v>
      </c>
      <c r="T69" s="201">
        <v>109.41174986646158</v>
      </c>
      <c r="U69" s="201">
        <v>131.26712521817154</v>
      </c>
      <c r="V69" s="201">
        <v>100.44799693784584</v>
      </c>
      <c r="W69" s="201">
        <v>114.43276838489791</v>
      </c>
      <c r="X69" s="201">
        <v>111.28691971343193</v>
      </c>
      <c r="Y69" s="202">
        <v>0.70686644091167505</v>
      </c>
      <c r="Z69" s="202">
        <v>0.47105595939599593</v>
      </c>
      <c r="AA69" s="202">
        <v>0.53055608482266525</v>
      </c>
      <c r="AB69" s="202">
        <v>0.53561365546482409</v>
      </c>
      <c r="AC69" s="202">
        <v>7.7246797061860814E-2</v>
      </c>
      <c r="AD69" s="202">
        <v>2.2467730319722969E-2</v>
      </c>
      <c r="AE69" s="202">
        <v>8.1758009525451716E-3</v>
      </c>
      <c r="AF69" s="202">
        <v>2.7529647762308353E-2</v>
      </c>
      <c r="AG69" s="202">
        <v>3.865969403264607E-3</v>
      </c>
      <c r="AH69" s="202">
        <v>1.6803116774966886E-3</v>
      </c>
      <c r="AI69" s="202">
        <v>1.4797904311348862E-3</v>
      </c>
      <c r="AJ69" s="202">
        <v>2.0129316414545669E-3</v>
      </c>
      <c r="AK69" s="202">
        <v>3.4204615736962025E-4</v>
      </c>
      <c r="AL69" s="202">
        <v>1.3722772277227724E-4</v>
      </c>
      <c r="AM69" s="202">
        <v>1.3722772277227724E-4</v>
      </c>
      <c r="AN69" s="202">
        <v>1.7503795277460434E-4</v>
      </c>
      <c r="AO69" s="202">
        <v>3.4204615736962034E-5</v>
      </c>
      <c r="AP69" s="202">
        <v>1.3722772277227726E-5</v>
      </c>
      <c r="AQ69" s="202">
        <v>1.3722772277227723E-5</v>
      </c>
      <c r="AR69" s="202">
        <v>1.7503795277460434E-5</v>
      </c>
      <c r="AS69" s="202">
        <v>7.4999999999999985E-6</v>
      </c>
      <c r="AT69" s="202">
        <v>0</v>
      </c>
      <c r="AU69" s="202">
        <v>0</v>
      </c>
      <c r="AV69" s="202">
        <v>1.3845273526035037E-6</v>
      </c>
      <c r="AW69" s="202">
        <v>3.8584694032646077E-3</v>
      </c>
      <c r="AX69" s="202">
        <v>1.6803116774966886E-3</v>
      </c>
      <c r="AY69" s="202">
        <v>1.4797904311348862E-3</v>
      </c>
      <c r="AZ69" s="202">
        <v>2.0115471141019634E-3</v>
      </c>
      <c r="BA69" s="202">
        <v>1.6417956798038133E-2</v>
      </c>
      <c r="BB69" s="202">
        <v>4.0000000000000001E-3</v>
      </c>
      <c r="BC69" s="202">
        <v>4.0000000000000001E-3</v>
      </c>
      <c r="BD69" s="202">
        <v>6.2924001133776563E-3</v>
      </c>
      <c r="BE69" s="202">
        <v>1.9E-3</v>
      </c>
      <c r="BF69" s="202">
        <v>1.9000000000000004E-3</v>
      </c>
      <c r="BG69" s="202">
        <v>1.9E-3</v>
      </c>
      <c r="BH69" s="202">
        <v>1.9E-3</v>
      </c>
    </row>
    <row r="70" spans="1:60" ht="12.75" customHeight="1" x14ac:dyDescent="0.25">
      <c r="A70" s="199" t="s">
        <v>894</v>
      </c>
      <c r="B70" s="199" t="s">
        <v>1588</v>
      </c>
      <c r="C70" s="199" t="s">
        <v>1586</v>
      </c>
      <c r="D70" s="200">
        <v>2022</v>
      </c>
      <c r="E70" s="201">
        <v>13618.22047993191</v>
      </c>
      <c r="F70" s="201">
        <v>34082.887097832798</v>
      </c>
      <c r="G70" s="201">
        <v>26068.943557323899</v>
      </c>
      <c r="H70" s="201">
        <v>73770.051135088608</v>
      </c>
      <c r="I70" s="202">
        <v>2.0013734249721682</v>
      </c>
      <c r="J70" s="202">
        <v>1.5672748139939816</v>
      </c>
      <c r="K70" s="202">
        <v>1.787804261650862</v>
      </c>
      <c r="L70" s="202">
        <v>1.725341944741595</v>
      </c>
      <c r="M70" s="227">
        <v>47.381005641828907</v>
      </c>
      <c r="N70" s="227">
        <v>37.104048588622526</v>
      </c>
      <c r="O70" s="227">
        <v>42.324916855005831</v>
      </c>
      <c r="P70" s="227">
        <v>40.846168634932482</v>
      </c>
      <c r="Q70" s="201">
        <v>139.96815085276543</v>
      </c>
      <c r="R70" s="201">
        <v>109.60900892141112</v>
      </c>
      <c r="S70" s="201">
        <v>125.0319672818903</v>
      </c>
      <c r="T70" s="201">
        <v>120.66359959663879</v>
      </c>
      <c r="U70" s="201">
        <v>142.82478124793136</v>
      </c>
      <c r="V70" s="201">
        <v>110.66900892141112</v>
      </c>
      <c r="W70" s="201">
        <v>126.09196728189029</v>
      </c>
      <c r="X70" s="201">
        <v>122.22855675866124</v>
      </c>
      <c r="Y70" s="202">
        <v>0.65312413071852315</v>
      </c>
      <c r="Z70" s="202">
        <v>0.46310351474221156</v>
      </c>
      <c r="AA70" s="202">
        <v>0.5215991492057358</v>
      </c>
      <c r="AB70" s="202">
        <v>0.51885326649100993</v>
      </c>
      <c r="AC70" s="202">
        <v>0.19693965376490236</v>
      </c>
      <c r="AD70" s="202">
        <v>6.2979329283266425E-2</v>
      </c>
      <c r="AE70" s="202">
        <v>2.2917600176675726E-2</v>
      </c>
      <c r="AF70" s="202">
        <v>7.3551834893129706E-2</v>
      </c>
      <c r="AG70" s="202">
        <v>2.6585103840491417E-3</v>
      </c>
      <c r="AH70" s="202">
        <v>1.3168806234479496E-3</v>
      </c>
      <c r="AI70" s="202">
        <v>1.159729692784367E-3</v>
      </c>
      <c r="AJ70" s="202">
        <v>1.5090161977462527E-3</v>
      </c>
      <c r="AK70" s="202">
        <v>3.544951677468697E-4</v>
      </c>
      <c r="AL70" s="202">
        <v>1.4222222222222224E-4</v>
      </c>
      <c r="AM70" s="202">
        <v>1.4222222222222224E-4</v>
      </c>
      <c r="AN70" s="202">
        <v>1.8140858212843395E-4</v>
      </c>
      <c r="AO70" s="202">
        <v>3.5449516774686966E-5</v>
      </c>
      <c r="AP70" s="202">
        <v>1.4222222222222215E-5</v>
      </c>
      <c r="AQ70" s="202">
        <v>1.4222222222222219E-5</v>
      </c>
      <c r="AR70" s="202">
        <v>1.8140858212843391E-5</v>
      </c>
      <c r="AS70" s="202">
        <v>7.5000000000000019E-6</v>
      </c>
      <c r="AT70" s="202">
        <v>0</v>
      </c>
      <c r="AU70" s="202">
        <v>0</v>
      </c>
      <c r="AV70" s="202">
        <v>1.3845273526035039E-6</v>
      </c>
      <c r="AW70" s="202">
        <v>2.6510103840491415E-3</v>
      </c>
      <c r="AX70" s="202">
        <v>1.3168806234479496E-3</v>
      </c>
      <c r="AY70" s="202">
        <v>1.159729692784367E-3</v>
      </c>
      <c r="AZ70" s="202">
        <v>1.5076316703936492E-3</v>
      </c>
      <c r="BA70" s="202">
        <v>1.0778944887418464E-2</v>
      </c>
      <c r="BB70" s="202">
        <v>4.0000000000000001E-3</v>
      </c>
      <c r="BC70" s="202">
        <v>4.000000000000001E-3</v>
      </c>
      <c r="BD70" s="202">
        <v>5.2514179491230072E-3</v>
      </c>
      <c r="BE70" s="202">
        <v>7.0000000000000019E-3</v>
      </c>
      <c r="BF70" s="202">
        <v>7.000000000000001E-3</v>
      </c>
      <c r="BG70" s="202">
        <v>7.0000000000000019E-3</v>
      </c>
      <c r="BH70" s="202">
        <v>7.0000000000000019E-3</v>
      </c>
    </row>
    <row r="71" spans="1:60" ht="12.75" customHeight="1" x14ac:dyDescent="0.25">
      <c r="A71" s="199" t="s">
        <v>894</v>
      </c>
      <c r="B71" s="199" t="s">
        <v>1588</v>
      </c>
      <c r="C71" s="199" t="s">
        <v>1709</v>
      </c>
      <c r="D71" s="200">
        <v>2022</v>
      </c>
      <c r="E71" s="201">
        <v>576.05671676800591</v>
      </c>
      <c r="F71" s="201">
        <v>1441.7211168290878</v>
      </c>
      <c r="G71" s="201">
        <v>1102.7277798426092</v>
      </c>
      <c r="H71" s="201">
        <v>3120.5056134397023</v>
      </c>
      <c r="I71" s="202">
        <v>2.1380646610127485</v>
      </c>
      <c r="J71" s="202">
        <v>1.6743176720968298</v>
      </c>
      <c r="K71" s="202">
        <v>1.9099089979656618</v>
      </c>
      <c r="L71" s="202">
        <v>1.8431805849856899</v>
      </c>
      <c r="M71" s="227">
        <v>50.617067510751447</v>
      </c>
      <c r="N71" s="227">
        <v>39.638207481913057</v>
      </c>
      <c r="O71" s="227">
        <v>45.215654349587091</v>
      </c>
      <c r="P71" s="227">
        <v>43.635909524146371</v>
      </c>
      <c r="Q71" s="201">
        <v>149.5277958983396</v>
      </c>
      <c r="R71" s="201">
        <v>117.09516354088652</v>
      </c>
      <c r="S71" s="201">
        <v>133.57149016107743</v>
      </c>
      <c r="T71" s="201">
        <v>128.90476856998998</v>
      </c>
      <c r="U71" s="201">
        <v>152.38442629350547</v>
      </c>
      <c r="V71" s="201">
        <v>118.15516354088652</v>
      </c>
      <c r="W71" s="201">
        <v>134.63149016107744</v>
      </c>
      <c r="X71" s="201">
        <v>130.46972573201245</v>
      </c>
      <c r="Y71" s="202">
        <v>0.14420363882816539</v>
      </c>
      <c r="Z71" s="202">
        <v>5.0784359726570749E-2</v>
      </c>
      <c r="AA71" s="202">
        <v>5.7199045101358384E-2</v>
      </c>
      <c r="AB71" s="202">
        <v>7.0296728075336601E-2</v>
      </c>
      <c r="AC71" s="202">
        <v>0.10854649636925957</v>
      </c>
      <c r="AD71" s="202">
        <v>2.3998443598853364E-2</v>
      </c>
      <c r="AE71" s="202">
        <v>2.6803926945069632E-2</v>
      </c>
      <c r="AF71" s="202">
        <v>4.0597727345281304E-2</v>
      </c>
      <c r="AG71" s="202">
        <v>2.2049932383542557E-3</v>
      </c>
      <c r="AH71" s="202">
        <v>9.6558603733597702E-4</v>
      </c>
      <c r="AI71" s="202">
        <v>8.5035710792413235E-4</v>
      </c>
      <c r="AJ71" s="202">
        <v>1.1536653982336209E-3</v>
      </c>
      <c r="AK71" s="202">
        <v>3.5449516774686959E-4</v>
      </c>
      <c r="AL71" s="202">
        <v>1.4222222222222221E-4</v>
      </c>
      <c r="AM71" s="202">
        <v>1.4222222222222221E-4</v>
      </c>
      <c r="AN71" s="202">
        <v>1.8140858212843393E-4</v>
      </c>
      <c r="AO71" s="202">
        <v>3.5449516774686952E-5</v>
      </c>
      <c r="AP71" s="202">
        <v>1.4222222222222224E-5</v>
      </c>
      <c r="AQ71" s="202">
        <v>1.422222222222222E-5</v>
      </c>
      <c r="AR71" s="202">
        <v>1.8140858212843394E-5</v>
      </c>
      <c r="AS71" s="202">
        <v>7.5000000000000002E-6</v>
      </c>
      <c r="AT71" s="202">
        <v>0</v>
      </c>
      <c r="AU71" s="202">
        <v>0</v>
      </c>
      <c r="AV71" s="202">
        <v>1.3845273526035037E-6</v>
      </c>
      <c r="AW71" s="202">
        <v>2.1974932383542561E-3</v>
      </c>
      <c r="AX71" s="202">
        <v>9.6558603733597702E-4</v>
      </c>
      <c r="AY71" s="202">
        <v>8.5035710792413235E-4</v>
      </c>
      <c r="AZ71" s="202">
        <v>1.1522808708810176E-3</v>
      </c>
      <c r="BA71" s="202">
        <v>1.0778944887418464E-2</v>
      </c>
      <c r="BB71" s="202">
        <v>3.9999999999999992E-3</v>
      </c>
      <c r="BC71" s="202">
        <v>4.000000000000001E-3</v>
      </c>
      <c r="BD71" s="202">
        <v>5.2514179491230063E-3</v>
      </c>
      <c r="BE71" s="202">
        <v>7.0000000000000001E-3</v>
      </c>
      <c r="BF71" s="202">
        <v>6.9999999999999993E-3</v>
      </c>
      <c r="BG71" s="202">
        <v>6.9999999999999993E-3</v>
      </c>
      <c r="BH71" s="202">
        <v>7.0000000000000001E-3</v>
      </c>
    </row>
    <row r="72" spans="1:60" ht="12.75" customHeight="1" x14ac:dyDescent="0.25">
      <c r="A72" s="199" t="s">
        <v>894</v>
      </c>
      <c r="B72" s="199" t="s">
        <v>1588</v>
      </c>
      <c r="C72" s="199" t="s">
        <v>1846</v>
      </c>
      <c r="D72" s="200">
        <v>2022</v>
      </c>
      <c r="E72" s="201">
        <v>17.563077933098075</v>
      </c>
      <c r="F72" s="201">
        <v>43.955846005454987</v>
      </c>
      <c r="G72" s="201">
        <v>33.620463701958208</v>
      </c>
      <c r="H72" s="201">
        <v>95.139387640511274</v>
      </c>
      <c r="I72" s="202">
        <v>2.4026116337248533</v>
      </c>
      <c r="J72" s="202">
        <v>1.8814843119035924</v>
      </c>
      <c r="K72" s="202">
        <v>2.146225818864846</v>
      </c>
      <c r="L72" s="202">
        <v>2.0712409672609029</v>
      </c>
      <c r="M72" s="227">
        <v>56.880017468116499</v>
      </c>
      <c r="N72" s="227">
        <v>44.542721355739204</v>
      </c>
      <c r="O72" s="227">
        <v>50.810276764661403</v>
      </c>
      <c r="P72" s="227">
        <v>49.035066984933486</v>
      </c>
      <c r="Q72" s="201">
        <v>168.02916606853921</v>
      </c>
      <c r="R72" s="201">
        <v>131.58357991052861</v>
      </c>
      <c r="S72" s="201">
        <v>150.09855503759994</v>
      </c>
      <c r="T72" s="201">
        <v>144.85441074647696</v>
      </c>
      <c r="U72" s="201">
        <v>170.88579646370508</v>
      </c>
      <c r="V72" s="201">
        <v>132.64357991052862</v>
      </c>
      <c r="W72" s="201">
        <v>151.15855503759994</v>
      </c>
      <c r="X72" s="201">
        <v>146.41936790849945</v>
      </c>
      <c r="Y72" s="202">
        <v>0.12918667985222335</v>
      </c>
      <c r="Z72" s="202">
        <v>3.8513567406181608E-2</v>
      </c>
      <c r="AA72" s="202">
        <v>4.3378301724020629E-2</v>
      </c>
      <c r="AB72" s="202">
        <v>5.6971259929012488E-2</v>
      </c>
      <c r="AC72" s="202">
        <v>9.3429315827684198E-2</v>
      </c>
      <c r="AD72" s="202">
        <v>1.2906216298714456E-2</v>
      </c>
      <c r="AE72" s="202">
        <v>1.44149880963338E-2</v>
      </c>
      <c r="AF72" s="202">
        <v>2.8304245613699396E-2</v>
      </c>
      <c r="AG72" s="202">
        <v>1.9846404301036356E-3</v>
      </c>
      <c r="AH72" s="202">
        <v>7.9490065243304126E-4</v>
      </c>
      <c r="AI72" s="202">
        <v>7.0004059063953638E-4</v>
      </c>
      <c r="AJ72" s="202">
        <v>9.810091991681257E-4</v>
      </c>
      <c r="AK72" s="202">
        <v>3.5449516774686959E-4</v>
      </c>
      <c r="AL72" s="202">
        <v>1.4222222222222221E-4</v>
      </c>
      <c r="AM72" s="202">
        <v>1.4222222222222224E-4</v>
      </c>
      <c r="AN72" s="202">
        <v>1.8140858212843393E-4</v>
      </c>
      <c r="AO72" s="202">
        <v>3.5449516774686966E-5</v>
      </c>
      <c r="AP72" s="202">
        <v>1.4222222222222225E-5</v>
      </c>
      <c r="AQ72" s="202">
        <v>1.4222222222222225E-5</v>
      </c>
      <c r="AR72" s="202">
        <v>1.8140858212843394E-5</v>
      </c>
      <c r="AS72" s="202">
        <v>7.5000000000000002E-6</v>
      </c>
      <c r="AT72" s="202">
        <v>0</v>
      </c>
      <c r="AU72" s="202">
        <v>0</v>
      </c>
      <c r="AV72" s="202">
        <v>1.3845273526035035E-6</v>
      </c>
      <c r="AW72" s="202">
        <v>1.9771404301036359E-3</v>
      </c>
      <c r="AX72" s="202">
        <v>7.9490065243304126E-4</v>
      </c>
      <c r="AY72" s="202">
        <v>7.0004059063953638E-4</v>
      </c>
      <c r="AZ72" s="202">
        <v>9.7962467181552217E-4</v>
      </c>
      <c r="BA72" s="202">
        <v>1.0778944887418465E-2</v>
      </c>
      <c r="BB72" s="202">
        <v>4.0000000000000018E-3</v>
      </c>
      <c r="BC72" s="202">
        <v>4.000000000000001E-3</v>
      </c>
      <c r="BD72" s="202">
        <v>5.251417949123008E-3</v>
      </c>
      <c r="BE72" s="202">
        <v>7.0000000000000019E-3</v>
      </c>
      <c r="BF72" s="202">
        <v>7.0000000000000019E-3</v>
      </c>
      <c r="BG72" s="202">
        <v>7.0000000000000019E-3</v>
      </c>
      <c r="BH72" s="202">
        <v>7.0000000000000027E-3</v>
      </c>
    </row>
    <row r="73" spans="1:60" ht="12.75" customHeight="1" x14ac:dyDescent="0.25">
      <c r="A73" s="199" t="s">
        <v>894</v>
      </c>
      <c r="B73" s="199" t="s">
        <v>48</v>
      </c>
      <c r="C73" s="199" t="s">
        <v>1581</v>
      </c>
      <c r="D73" s="200">
        <v>2022</v>
      </c>
      <c r="E73" s="201">
        <v>443.14179082939023</v>
      </c>
      <c r="F73" s="201">
        <v>1109.0694006185645</v>
      </c>
      <c r="G73" s="201">
        <v>848.2927964080493</v>
      </c>
      <c r="H73" s="201">
        <v>2400.5039878560037</v>
      </c>
      <c r="I73" s="202">
        <v>2.7201124156093708</v>
      </c>
      <c r="J73" s="202">
        <v>1.827384954134246</v>
      </c>
      <c r="K73" s="202">
        <v>2.065743165743724</v>
      </c>
      <c r="L73" s="202">
        <v>2.0764169919471107</v>
      </c>
      <c r="M73" s="227">
        <v>64.396608899805258</v>
      </c>
      <c r="N73" s="227">
        <v>43.261959882790002</v>
      </c>
      <c r="O73" s="227">
        <v>48.904910682539928</v>
      </c>
      <c r="P73" s="227">
        <v>49.157605463659834</v>
      </c>
      <c r="Q73" s="201">
        <v>190.23391645653891</v>
      </c>
      <c r="R73" s="201">
        <v>127.80008454938536</v>
      </c>
      <c r="S73" s="201">
        <v>144.4699162276064</v>
      </c>
      <c r="T73" s="201">
        <v>145.21640146497913</v>
      </c>
      <c r="U73" s="201">
        <v>191.31423637860814</v>
      </c>
      <c r="V73" s="201">
        <v>129.11208454938534</v>
      </c>
      <c r="W73" s="201">
        <v>145.61391622760638</v>
      </c>
      <c r="X73" s="201">
        <v>146.51954100995525</v>
      </c>
      <c r="Y73" s="202">
        <v>0.74020159252079387</v>
      </c>
      <c r="Z73" s="202">
        <v>0.56193650626287628</v>
      </c>
      <c r="AA73" s="202">
        <v>0.6638375755034126</v>
      </c>
      <c r="AB73" s="202">
        <v>0.63085480566444274</v>
      </c>
      <c r="AC73" s="202">
        <v>0.74503014801922618</v>
      </c>
      <c r="AD73" s="202">
        <v>0.21388710700002944</v>
      </c>
      <c r="AE73" s="202">
        <v>0.20578710700011763</v>
      </c>
      <c r="AF73" s="202">
        <v>0.30907566235713535</v>
      </c>
      <c r="AG73" s="202">
        <v>0.19366159938854177</v>
      </c>
      <c r="AH73" s="202">
        <v>6.395390689153925E-2</v>
      </c>
      <c r="AI73" s="202">
        <v>5.313597077056479E-2</v>
      </c>
      <c r="AJ73" s="202">
        <v>8.4075565550888229E-2</v>
      </c>
      <c r="AK73" s="202">
        <v>0.14097218936625033</v>
      </c>
      <c r="AL73" s="202">
        <v>6.1221080421117492E-2</v>
      </c>
      <c r="AM73" s="202">
        <v>0.10642145578770525</v>
      </c>
      <c r="AN73" s="202">
        <v>9.1916385419466118E-2</v>
      </c>
      <c r="AO73" s="202">
        <v>9.847259033532238E-2</v>
      </c>
      <c r="AP73" s="202">
        <v>4.2854756294782248E-2</v>
      </c>
      <c r="AQ73" s="202">
        <v>7.4495019051393677E-2</v>
      </c>
      <c r="AR73" s="202">
        <v>6.4303082901251793E-2</v>
      </c>
      <c r="AS73" s="202">
        <v>1.9654282931044487E-2</v>
      </c>
      <c r="AT73" s="202">
        <v>8.9999999999999976E-3</v>
      </c>
      <c r="AU73" s="202">
        <v>3.0000000000000005E-3</v>
      </c>
      <c r="AV73" s="202">
        <v>8.846532743854647E-3</v>
      </c>
      <c r="AW73" s="202">
        <v>0.17400731645749729</v>
      </c>
      <c r="AX73" s="202">
        <v>5.4953906891539256E-2</v>
      </c>
      <c r="AY73" s="202">
        <v>5.0135970770564794E-2</v>
      </c>
      <c r="AZ73" s="202">
        <v>7.5229032807033566E-2</v>
      </c>
      <c r="BA73" s="202">
        <v>1.9999999999999996E-3</v>
      </c>
      <c r="BB73" s="202">
        <v>3.9999999999999992E-3</v>
      </c>
      <c r="BC73" s="202">
        <v>3.9999999999999992E-3</v>
      </c>
      <c r="BD73" s="202">
        <v>3.6307927059723989E-3</v>
      </c>
      <c r="BE73" s="202">
        <v>9.999999999999998E-4</v>
      </c>
      <c r="BF73" s="202">
        <v>9.999999999999998E-4</v>
      </c>
      <c r="BG73" s="202">
        <v>9.999999999999998E-4</v>
      </c>
      <c r="BH73" s="202">
        <v>9.999999999999998E-4</v>
      </c>
    </row>
    <row r="74" spans="1:60" ht="12.75" customHeight="1" x14ac:dyDescent="0.25">
      <c r="A74" s="199" t="s">
        <v>894</v>
      </c>
      <c r="B74" s="199" t="s">
        <v>48</v>
      </c>
      <c r="C74" s="199" t="s">
        <v>1582</v>
      </c>
      <c r="D74" s="200">
        <v>2022</v>
      </c>
      <c r="E74" s="201">
        <v>3890.5429920496235</v>
      </c>
      <c r="F74" s="201">
        <v>9737.0238455674425</v>
      </c>
      <c r="G74" s="201">
        <v>7447.5476305102966</v>
      </c>
      <c r="H74" s="201">
        <v>21075.114468127362</v>
      </c>
      <c r="I74" s="202">
        <v>2.8699071252119754</v>
      </c>
      <c r="J74" s="202">
        <v>1.8835284383547228</v>
      </c>
      <c r="K74" s="202">
        <v>2.0816732579662336</v>
      </c>
      <c r="L74" s="202">
        <v>2.135638180272879</v>
      </c>
      <c r="M74" s="227">
        <v>67.94288561770253</v>
      </c>
      <c r="N74" s="227">
        <v>44.591114507014787</v>
      </c>
      <c r="O74" s="227">
        <v>49.282043595394541</v>
      </c>
      <c r="P74" s="227">
        <v>50.559622410206472</v>
      </c>
      <c r="Q74" s="201">
        <v>200.70996667734923</v>
      </c>
      <c r="R74" s="201">
        <v>131.72653803913371</v>
      </c>
      <c r="S74" s="201">
        <v>145.58400394530938</v>
      </c>
      <c r="T74" s="201">
        <v>149.35809742128296</v>
      </c>
      <c r="U74" s="201">
        <v>201.60372312037839</v>
      </c>
      <c r="V74" s="201">
        <v>133.40053803913369</v>
      </c>
      <c r="W74" s="201">
        <v>147.23000394530936</v>
      </c>
      <c r="X74" s="201">
        <v>151.04698109315879</v>
      </c>
      <c r="Y74" s="202">
        <v>1.0421691354171818</v>
      </c>
      <c r="Z74" s="202">
        <v>0.76251222003213348</v>
      </c>
      <c r="AA74" s="202">
        <v>0.91312043539508103</v>
      </c>
      <c r="AB74" s="202">
        <v>0.86736000689151183</v>
      </c>
      <c r="AC74" s="202">
        <v>0.74175516376946526</v>
      </c>
      <c r="AD74" s="202">
        <v>0.15317609485355865</v>
      </c>
      <c r="AE74" s="202">
        <v>5.0460103998917503E-2</v>
      </c>
      <c r="AF74" s="202">
        <v>0.22553204527266776</v>
      </c>
      <c r="AG74" s="202">
        <v>0.12626346312683062</v>
      </c>
      <c r="AH74" s="202">
        <v>4.2554582170477771E-2</v>
      </c>
      <c r="AI74" s="202">
        <v>3.0951730626055021E-2</v>
      </c>
      <c r="AJ74" s="202">
        <v>5.3907318166861944E-2</v>
      </c>
      <c r="AK74" s="202">
        <v>0.11585774928619393</v>
      </c>
      <c r="AL74" s="202">
        <v>3.8907071845938203E-2</v>
      </c>
      <c r="AM74" s="202">
        <v>5.0298871633962662E-2</v>
      </c>
      <c r="AN74" s="202">
        <v>5.7138094550383205E-2</v>
      </c>
      <c r="AO74" s="202">
        <v>9.2355905516881845E-2</v>
      </c>
      <c r="AP74" s="202">
        <v>3.112565747675056E-2</v>
      </c>
      <c r="AQ74" s="202">
        <v>4.0239097307170138E-2</v>
      </c>
      <c r="AR74" s="202">
        <v>4.5649502179551382E-2</v>
      </c>
      <c r="AS74" s="202">
        <v>5.7636738669936448E-3</v>
      </c>
      <c r="AT74" s="202">
        <v>3.0000000000000005E-3</v>
      </c>
      <c r="AU74" s="202">
        <v>1.9999999999999992E-3</v>
      </c>
      <c r="AV74" s="202">
        <v>3.1568031514149185E-3</v>
      </c>
      <c r="AW74" s="202">
        <v>0.12049978925983702</v>
      </c>
      <c r="AX74" s="202">
        <v>3.9554582170477776E-2</v>
      </c>
      <c r="AY74" s="202">
        <v>2.8951730626055022E-2</v>
      </c>
      <c r="AZ74" s="202">
        <v>5.0750515015447029E-2</v>
      </c>
      <c r="BA74" s="202">
        <v>2.7636738669936465E-3</v>
      </c>
      <c r="BB74" s="202">
        <v>6.0000000000000019E-3</v>
      </c>
      <c r="BC74" s="202">
        <v>6.0000000000000001E-3</v>
      </c>
      <c r="BD74" s="202">
        <v>5.4025623929209576E-3</v>
      </c>
      <c r="BE74" s="202">
        <v>1.0000000000000002E-3</v>
      </c>
      <c r="BF74" s="202">
        <v>1.0000000000000005E-3</v>
      </c>
      <c r="BG74" s="202">
        <v>1.0000000000000002E-3</v>
      </c>
      <c r="BH74" s="202">
        <v>1.0000000000000002E-3</v>
      </c>
    </row>
    <row r="75" spans="1:60" ht="12.75" customHeight="1" x14ac:dyDescent="0.25">
      <c r="A75" s="199" t="s">
        <v>894</v>
      </c>
      <c r="B75" s="199" t="s">
        <v>48</v>
      </c>
      <c r="C75" s="199" t="s">
        <v>1583</v>
      </c>
      <c r="D75" s="200">
        <v>2022</v>
      </c>
      <c r="E75" s="201">
        <v>49409.414278182987</v>
      </c>
      <c r="F75" s="201">
        <v>123658.99721589602</v>
      </c>
      <c r="G75" s="201">
        <v>94582.932763974895</v>
      </c>
      <c r="H75" s="201">
        <v>267651.34425805387</v>
      </c>
      <c r="I75" s="202">
        <v>2.7822100657380515</v>
      </c>
      <c r="J75" s="202">
        <v>1.8537898751869839</v>
      </c>
      <c r="K75" s="202">
        <v>1.9453181855708497</v>
      </c>
      <c r="L75" s="202">
        <v>2.057524005487597</v>
      </c>
      <c r="M75" s="227">
        <v>65.86672390901812</v>
      </c>
      <c r="N75" s="227">
        <v>43.887076464114259</v>
      </c>
      <c r="O75" s="227">
        <v>46.053940147110019</v>
      </c>
      <c r="P75" s="227">
        <v>48.710328265481976</v>
      </c>
      <c r="Q75" s="201">
        <v>194.576780787784</v>
      </c>
      <c r="R75" s="201">
        <v>129.64674041432787</v>
      </c>
      <c r="S75" s="201">
        <v>136.04786885705508</v>
      </c>
      <c r="T75" s="201">
        <v>143.8951006293486</v>
      </c>
      <c r="U75" s="201">
        <v>199.01153933926412</v>
      </c>
      <c r="V75" s="201">
        <v>130.70674041432787</v>
      </c>
      <c r="W75" s="201">
        <v>137.10786885705508</v>
      </c>
      <c r="X75" s="201">
        <v>145.78408113666117</v>
      </c>
      <c r="Y75" s="202">
        <v>1.0394174486338383</v>
      </c>
      <c r="Z75" s="202">
        <v>0.81457229044731505</v>
      </c>
      <c r="AA75" s="202">
        <v>0.91635671438884447</v>
      </c>
      <c r="AB75" s="202">
        <v>0.89204822075824297</v>
      </c>
      <c r="AC75" s="202">
        <v>0.19910283981994903</v>
      </c>
      <c r="AD75" s="202">
        <v>5.0393854577390998E-2</v>
      </c>
      <c r="AE75" s="202">
        <v>1.5426455929221802E-2</v>
      </c>
      <c r="AF75" s="202">
        <v>6.5489256973619681E-2</v>
      </c>
      <c r="AG75" s="202">
        <v>6.6070330746488409E-2</v>
      </c>
      <c r="AH75" s="202">
        <v>2.350796060382139E-2</v>
      </c>
      <c r="AI75" s="202">
        <v>1.79888700638643E-2</v>
      </c>
      <c r="AJ75" s="202">
        <v>2.9414786941510437E-2</v>
      </c>
      <c r="AK75" s="202">
        <v>7.2108938303836828E-2</v>
      </c>
      <c r="AL75" s="202">
        <v>2.932095813323236E-2</v>
      </c>
      <c r="AM75" s="202">
        <v>4.4147360164227094E-2</v>
      </c>
      <c r="AN75" s="202">
        <v>4.2459145929572929E-2</v>
      </c>
      <c r="AO75" s="202">
        <v>6.0838836713775851E-2</v>
      </c>
      <c r="AP75" s="202">
        <v>2.4922814413247507E-2</v>
      </c>
      <c r="AQ75" s="202">
        <v>3.7525256139593025E-2</v>
      </c>
      <c r="AR75" s="202">
        <v>3.600650813337291E-2</v>
      </c>
      <c r="AS75" s="202">
        <v>2.9999999999999992E-3</v>
      </c>
      <c r="AT75" s="202">
        <v>0</v>
      </c>
      <c r="AU75" s="202">
        <v>0</v>
      </c>
      <c r="AV75" s="202">
        <v>5.5381094104140144E-4</v>
      </c>
      <c r="AW75" s="202">
        <v>6.3070330746488407E-2</v>
      </c>
      <c r="AX75" s="202">
        <v>2.350796060382139E-2</v>
      </c>
      <c r="AY75" s="202">
        <v>1.79888700638643E-2</v>
      </c>
      <c r="AZ75" s="202">
        <v>2.8860976000469031E-2</v>
      </c>
      <c r="BA75" s="202">
        <v>1.6417956798038126E-2</v>
      </c>
      <c r="BB75" s="202">
        <v>3.9999999999999992E-3</v>
      </c>
      <c r="BC75" s="202">
        <v>3.9999999999999983E-3</v>
      </c>
      <c r="BD75" s="202">
        <v>6.2924001133776528E-3</v>
      </c>
      <c r="BE75" s="202">
        <v>9.9999999999999959E-4</v>
      </c>
      <c r="BF75" s="202">
        <v>9.999999999999998E-4</v>
      </c>
      <c r="BG75" s="202">
        <v>9.9999999999999959E-4</v>
      </c>
      <c r="BH75" s="202">
        <v>9.999999999999998E-4</v>
      </c>
    </row>
    <row r="76" spans="1:60" ht="12.75" customHeight="1" x14ac:dyDescent="0.25">
      <c r="A76" s="199" t="s">
        <v>894</v>
      </c>
      <c r="B76" s="199" t="s">
        <v>48</v>
      </c>
      <c r="C76" s="199" t="s">
        <v>1584</v>
      </c>
      <c r="D76" s="200">
        <v>2022</v>
      </c>
      <c r="E76" s="201">
        <v>381869.17013317026</v>
      </c>
      <c r="F76" s="201">
        <v>955719.86302993237</v>
      </c>
      <c r="G76" s="201">
        <v>731000.48990640987</v>
      </c>
      <c r="H76" s="201">
        <v>2068589.5230695123</v>
      </c>
      <c r="I76" s="202">
        <v>2.5327166307478044</v>
      </c>
      <c r="J76" s="202">
        <v>1.6875521027749822</v>
      </c>
      <c r="K76" s="202">
        <v>1.7708726531346368</v>
      </c>
      <c r="L76" s="202">
        <v>1.8730164666695981</v>
      </c>
      <c r="M76" s="227">
        <v>59.960155098134379</v>
      </c>
      <c r="N76" s="227">
        <v>39.951522641794647</v>
      </c>
      <c r="O76" s="227">
        <v>41.924073799620672</v>
      </c>
      <c r="P76" s="227">
        <v>44.342251509482701</v>
      </c>
      <c r="Q76" s="201">
        <v>177.1281955763684</v>
      </c>
      <c r="R76" s="201">
        <v>118.02072733947438</v>
      </c>
      <c r="S76" s="201">
        <v>123.84783747112701</v>
      </c>
      <c r="T76" s="201">
        <v>130.99137226735672</v>
      </c>
      <c r="U76" s="201">
        <v>181.50975412784854</v>
      </c>
      <c r="V76" s="201">
        <v>119.08072733947438</v>
      </c>
      <c r="W76" s="201">
        <v>124.90783747112702</v>
      </c>
      <c r="X76" s="201">
        <v>132.87158410143613</v>
      </c>
      <c r="Y76" s="202">
        <v>0.68587601118586594</v>
      </c>
      <c r="Z76" s="202">
        <v>0.44303449714914189</v>
      </c>
      <c r="AA76" s="202">
        <v>0.601914969240118</v>
      </c>
      <c r="AB76" s="202">
        <v>0.54400928603050891</v>
      </c>
      <c r="AC76" s="202">
        <v>0.15310970739589888</v>
      </c>
      <c r="AD76" s="202">
        <v>3.6133245858506864E-2</v>
      </c>
      <c r="AE76" s="202">
        <v>2.2717112743876541E-2</v>
      </c>
      <c r="AF76" s="202">
        <v>5.2986519078813472E-2</v>
      </c>
      <c r="AG76" s="202">
        <v>4.0013306148524476E-2</v>
      </c>
      <c r="AH76" s="202">
        <v>1.3316415158745255E-2</v>
      </c>
      <c r="AI76" s="202">
        <v>1.1953904007147173E-2</v>
      </c>
      <c r="AJ76" s="202">
        <v>1.7763272877734312E-2</v>
      </c>
      <c r="AK76" s="202">
        <v>1.9431775240092104E-2</v>
      </c>
      <c r="AL76" s="202">
        <v>6.5528754122492544E-3</v>
      </c>
      <c r="AM76" s="202">
        <v>6.9714814647664474E-3</v>
      </c>
      <c r="AN76" s="202">
        <v>9.0782947671740662E-3</v>
      </c>
      <c r="AO76" s="202">
        <v>9.3943294393418076E-3</v>
      </c>
      <c r="AP76" s="202">
        <v>5.6233667777120071E-3</v>
      </c>
      <c r="AQ76" s="202">
        <v>5.9875540434019651E-3</v>
      </c>
      <c r="AR76" s="202">
        <v>6.4481971429480017E-3</v>
      </c>
      <c r="AS76" s="202">
        <v>1.1000000000000001E-3</v>
      </c>
      <c r="AT76" s="202">
        <v>0</v>
      </c>
      <c r="AU76" s="202">
        <v>0</v>
      </c>
      <c r="AV76" s="202">
        <v>2.0306401171518059E-4</v>
      </c>
      <c r="AW76" s="202">
        <v>3.8913306148524472E-2</v>
      </c>
      <c r="AX76" s="202">
        <v>1.3316415158745255E-2</v>
      </c>
      <c r="AY76" s="202">
        <v>1.1953904007147173E-2</v>
      </c>
      <c r="AZ76" s="202">
        <v>1.7560208866019132E-2</v>
      </c>
      <c r="BA76" s="202">
        <v>1.6417956798038126E-2</v>
      </c>
      <c r="BB76" s="202">
        <v>4.0000000000000001E-3</v>
      </c>
      <c r="BC76" s="202">
        <v>4.000000000000001E-3</v>
      </c>
      <c r="BD76" s="202">
        <v>6.2924001133776554E-3</v>
      </c>
      <c r="BE76" s="202">
        <v>1E-3</v>
      </c>
      <c r="BF76" s="202">
        <v>1E-3</v>
      </c>
      <c r="BG76" s="202">
        <v>1.0000000000000002E-3</v>
      </c>
      <c r="BH76" s="202">
        <v>1.0000000000000002E-3</v>
      </c>
    </row>
    <row r="77" spans="1:60" ht="12.75" customHeight="1" x14ac:dyDescent="0.25">
      <c r="A77" s="199" t="s">
        <v>894</v>
      </c>
      <c r="B77" s="199" t="s">
        <v>48</v>
      </c>
      <c r="C77" s="199" t="s">
        <v>1585</v>
      </c>
      <c r="D77" s="200">
        <v>2022</v>
      </c>
      <c r="E77" s="201">
        <v>675787.46075288323</v>
      </c>
      <c r="F77" s="201">
        <v>1691321.3999518675</v>
      </c>
      <c r="G77" s="201">
        <v>1293639.2972249952</v>
      </c>
      <c r="H77" s="201">
        <v>3660748.1579297455</v>
      </c>
      <c r="I77" s="202">
        <v>2.4955522187871768</v>
      </c>
      <c r="J77" s="202">
        <v>1.6627894108926162</v>
      </c>
      <c r="K77" s="202">
        <v>1.744887337599565</v>
      </c>
      <c r="L77" s="202">
        <v>1.8455323199114211</v>
      </c>
      <c r="M77" s="227">
        <v>59.080315688451897</v>
      </c>
      <c r="N77" s="227">
        <v>39.365284596887271</v>
      </c>
      <c r="O77" s="227">
        <v>41.308891062301647</v>
      </c>
      <c r="P77" s="227">
        <v>43.691585073943244</v>
      </c>
      <c r="Q77" s="201">
        <v>174.52906342304141</v>
      </c>
      <c r="R77" s="201">
        <v>116.28892249502871</v>
      </c>
      <c r="S77" s="201">
        <v>122.03052715842499</v>
      </c>
      <c r="T77" s="201">
        <v>129.06923962009148</v>
      </c>
      <c r="U77" s="201">
        <v>178.8800319745215</v>
      </c>
      <c r="V77" s="201">
        <v>117.3489224950287</v>
      </c>
      <c r="W77" s="201">
        <v>123.09052715842498</v>
      </c>
      <c r="X77" s="201">
        <v>130.94440946706183</v>
      </c>
      <c r="Y77" s="202">
        <v>0.67896841031559552</v>
      </c>
      <c r="Z77" s="202">
        <v>0.45248035787532992</v>
      </c>
      <c r="AA77" s="202">
        <v>0.50963415777886456</v>
      </c>
      <c r="AB77" s="202">
        <v>0.51448795238813883</v>
      </c>
      <c r="AC77" s="202">
        <v>7.0059472943273055E-2</v>
      </c>
      <c r="AD77" s="202">
        <v>2.037893808636845E-2</v>
      </c>
      <c r="AE77" s="202">
        <v>7.4157086206491658E-3</v>
      </c>
      <c r="AF77" s="202">
        <v>2.4969185412613424E-2</v>
      </c>
      <c r="AG77" s="202">
        <v>3.9407087374492061E-3</v>
      </c>
      <c r="AH77" s="202">
        <v>1.7145529434907725E-3</v>
      </c>
      <c r="AI77" s="202">
        <v>1.5099454901317247E-3</v>
      </c>
      <c r="AJ77" s="202">
        <v>2.0532050101137304E-3</v>
      </c>
      <c r="AK77" s="202">
        <v>3.420461573696203E-4</v>
      </c>
      <c r="AL77" s="202">
        <v>1.3722772277227724E-4</v>
      </c>
      <c r="AM77" s="202">
        <v>1.3722772277227722E-4</v>
      </c>
      <c r="AN77" s="202">
        <v>1.7503795277460434E-4</v>
      </c>
      <c r="AO77" s="202">
        <v>3.4204615736962034E-5</v>
      </c>
      <c r="AP77" s="202">
        <v>1.3722772277227723E-5</v>
      </c>
      <c r="AQ77" s="202">
        <v>1.3722772277227723E-5</v>
      </c>
      <c r="AR77" s="202">
        <v>1.7503795277460431E-5</v>
      </c>
      <c r="AS77" s="202">
        <v>7.5000000000000002E-6</v>
      </c>
      <c r="AT77" s="202">
        <v>0</v>
      </c>
      <c r="AU77" s="202">
        <v>0</v>
      </c>
      <c r="AV77" s="202">
        <v>1.3845273526035037E-6</v>
      </c>
      <c r="AW77" s="202">
        <v>3.9332087374492055E-3</v>
      </c>
      <c r="AX77" s="202">
        <v>1.7145529434907725E-3</v>
      </c>
      <c r="AY77" s="202">
        <v>1.5099454901317247E-3</v>
      </c>
      <c r="AZ77" s="202">
        <v>2.0518204827611269E-3</v>
      </c>
      <c r="BA77" s="202">
        <v>1.641795679803813E-2</v>
      </c>
      <c r="BB77" s="202">
        <v>3.9999999999999992E-3</v>
      </c>
      <c r="BC77" s="202">
        <v>3.9999999999999992E-3</v>
      </c>
      <c r="BD77" s="202">
        <v>6.2924001133776546E-3</v>
      </c>
      <c r="BE77" s="202">
        <v>1.9E-3</v>
      </c>
      <c r="BF77" s="202">
        <v>1.9E-3</v>
      </c>
      <c r="BG77" s="202">
        <v>1.8999999999999996E-3</v>
      </c>
      <c r="BH77" s="202">
        <v>1.9E-3</v>
      </c>
    </row>
    <row r="78" spans="1:60" ht="12.75" customHeight="1" x14ac:dyDescent="0.25">
      <c r="A78" s="199" t="s">
        <v>894</v>
      </c>
      <c r="B78" s="199" t="s">
        <v>48</v>
      </c>
      <c r="C78" s="199" t="s">
        <v>47</v>
      </c>
      <c r="D78" s="200">
        <v>2022</v>
      </c>
      <c r="E78" s="201">
        <v>958.47928825283884</v>
      </c>
      <c r="F78" s="201">
        <v>2398.8260004508302</v>
      </c>
      <c r="G78" s="201">
        <v>1834.787629055347</v>
      </c>
      <c r="H78" s="201">
        <v>5192.0929177590151</v>
      </c>
      <c r="I78" s="202">
        <v>3.2721692360697814</v>
      </c>
      <c r="J78" s="202">
        <v>1.7596243000000178</v>
      </c>
      <c r="K78" s="202">
        <v>2.1388003000001246</v>
      </c>
      <c r="L78" s="202">
        <v>2.1728392523887123</v>
      </c>
      <c r="M78" s="227">
        <v>77.466137553713821</v>
      </c>
      <c r="N78" s="227">
        <v>41.657777526929785</v>
      </c>
      <c r="O78" s="227">
        <v>50.634483208679818</v>
      </c>
      <c r="P78" s="227">
        <v>51.440329721400481</v>
      </c>
      <c r="Q78" s="201">
        <v>228.84258956139712</v>
      </c>
      <c r="R78" s="201">
        <v>123.06117208987089</v>
      </c>
      <c r="S78" s="201">
        <v>149.57924358295128</v>
      </c>
      <c r="T78" s="201">
        <v>151.95979344103799</v>
      </c>
      <c r="U78" s="201">
        <v>229.41888677105209</v>
      </c>
      <c r="V78" s="201">
        <v>123.39717208987088</v>
      </c>
      <c r="W78" s="201">
        <v>149.80324358295127</v>
      </c>
      <c r="X78" s="201">
        <v>152.2640622405269</v>
      </c>
      <c r="Y78" s="202">
        <v>0.63776303870923334</v>
      </c>
      <c r="Z78" s="202">
        <v>0.43290000000013656</v>
      </c>
      <c r="AA78" s="202">
        <v>0.52800000000076497</v>
      </c>
      <c r="AB78" s="202">
        <v>0.50432500893768617</v>
      </c>
      <c r="AC78" s="202">
        <v>1.1589391282906469</v>
      </c>
      <c r="AD78" s="202">
        <v>0.47173318471646647</v>
      </c>
      <c r="AE78" s="202">
        <v>0.38431219430581237</v>
      </c>
      <c r="AF78" s="202">
        <v>0.567700980333254</v>
      </c>
      <c r="AG78" s="202">
        <v>0.37846814149173469</v>
      </c>
      <c r="AH78" s="202">
        <v>8.6069154918830104E-2</v>
      </c>
      <c r="AI78" s="202">
        <v>6.1615955315531587E-2</v>
      </c>
      <c r="AJ78" s="202">
        <v>0.13140577507217177</v>
      </c>
      <c r="AK78" s="202">
        <v>0.49519859572180214</v>
      </c>
      <c r="AL78" s="202">
        <v>0.13211484519273881</v>
      </c>
      <c r="AM78" s="202">
        <v>0.16989049684432989</v>
      </c>
      <c r="AN78" s="202">
        <v>0.21249063193679274</v>
      </c>
      <c r="AO78" s="202">
        <v>0.27225417569257421</v>
      </c>
      <c r="AP78" s="202">
        <v>7.2663164856006338E-2</v>
      </c>
      <c r="AQ78" s="202">
        <v>9.3439773264381451E-2</v>
      </c>
      <c r="AR78" s="202">
        <v>0.1168504545913247</v>
      </c>
      <c r="AS78" s="202">
        <v>2.0582043201961862E-2</v>
      </c>
      <c r="AT78" s="202">
        <v>1.2E-2</v>
      </c>
      <c r="AU78" s="202">
        <v>7.9999999999999984E-3</v>
      </c>
      <c r="AV78" s="202">
        <v>1.2170751979556789E-2</v>
      </c>
      <c r="AW78" s="202">
        <v>0.35788609828977291</v>
      </c>
      <c r="AX78" s="202">
        <v>7.4069154918830094E-2</v>
      </c>
      <c r="AY78" s="202">
        <v>5.3615955315531587E-2</v>
      </c>
      <c r="AZ78" s="202">
        <v>0.11923502309261498</v>
      </c>
      <c r="BA78" s="202">
        <v>0</v>
      </c>
      <c r="BB78" s="202">
        <v>0</v>
      </c>
      <c r="BC78" s="202">
        <v>0</v>
      </c>
      <c r="BD78" s="202">
        <v>0</v>
      </c>
      <c r="BE78" s="202">
        <v>9.999999999999998E-4</v>
      </c>
      <c r="BF78" s="202">
        <v>9.999999999999998E-4</v>
      </c>
      <c r="BG78" s="202">
        <v>9.999999999999998E-4</v>
      </c>
      <c r="BH78" s="202">
        <v>1E-3</v>
      </c>
    </row>
    <row r="79" spans="1:60" ht="12.75" customHeight="1" x14ac:dyDescent="0.25">
      <c r="A79" s="199" t="s">
        <v>894</v>
      </c>
      <c r="B79" s="199" t="s">
        <v>48</v>
      </c>
      <c r="C79" s="199" t="s">
        <v>1586</v>
      </c>
      <c r="D79" s="200">
        <v>2022</v>
      </c>
      <c r="E79" s="201">
        <v>840172.30877998529</v>
      </c>
      <c r="F79" s="201">
        <v>2102734.1997489035</v>
      </c>
      <c r="G79" s="201">
        <v>1608316.1914060488</v>
      </c>
      <c r="H79" s="201">
        <v>4551222.6999349371</v>
      </c>
      <c r="I79" s="202">
        <v>2.6111199261901659</v>
      </c>
      <c r="J79" s="202">
        <v>1.7397923117592695</v>
      </c>
      <c r="K79" s="202">
        <v>1.8256921501636107</v>
      </c>
      <c r="L79" s="202">
        <v>1.9309979485384734</v>
      </c>
      <c r="M79" s="227">
        <v>61.816293956250853</v>
      </c>
      <c r="N79" s="227">
        <v>41.18827017013222</v>
      </c>
      <c r="O79" s="227">
        <v>43.221884026139577</v>
      </c>
      <c r="P79" s="227">
        <v>45.714919341118865</v>
      </c>
      <c r="Q79" s="201">
        <v>182.6114123248785</v>
      </c>
      <c r="R79" s="201">
        <v>121.67420117921742</v>
      </c>
      <c r="S79" s="201">
        <v>127.68169652715542</v>
      </c>
      <c r="T79" s="201">
        <v>135.04636805156554</v>
      </c>
      <c r="U79" s="201">
        <v>185.46804272004437</v>
      </c>
      <c r="V79" s="201">
        <v>122.73420117921741</v>
      </c>
      <c r="W79" s="201">
        <v>128.74169652715543</v>
      </c>
      <c r="X79" s="201">
        <v>136.611325213588</v>
      </c>
      <c r="Y79" s="202">
        <v>0.65726474865499074</v>
      </c>
      <c r="Z79" s="202">
        <v>0.4664637525104896</v>
      </c>
      <c r="AA79" s="202">
        <v>0.52538382607660461</v>
      </c>
      <c r="AB79" s="202">
        <v>0.52250755405136162</v>
      </c>
      <c r="AC79" s="202">
        <v>0.20119971194763436</v>
      </c>
      <c r="AD79" s="202">
        <v>6.5145807846918508E-2</v>
      </c>
      <c r="AE79" s="202">
        <v>2.3705961851500819E-2</v>
      </c>
      <c r="AF79" s="202">
        <v>7.5617795395167262E-2</v>
      </c>
      <c r="AG79" s="202">
        <v>2.6925295996560773E-3</v>
      </c>
      <c r="AH79" s="202">
        <v>1.3432319232387906E-3</v>
      </c>
      <c r="AI79" s="202">
        <v>1.1829363405751784E-3</v>
      </c>
      <c r="AJ79" s="202">
        <v>1.5356717621046734E-3</v>
      </c>
      <c r="AK79" s="202">
        <v>3.5449516774686964E-4</v>
      </c>
      <c r="AL79" s="202">
        <v>1.4222222222222219E-4</v>
      </c>
      <c r="AM79" s="202">
        <v>1.4222222222222221E-4</v>
      </c>
      <c r="AN79" s="202">
        <v>1.814085821284339E-4</v>
      </c>
      <c r="AO79" s="202">
        <v>3.5449516774686959E-5</v>
      </c>
      <c r="AP79" s="202">
        <v>1.4222222222222222E-5</v>
      </c>
      <c r="AQ79" s="202">
        <v>1.422222222222222E-5</v>
      </c>
      <c r="AR79" s="202">
        <v>1.8140858212843394E-5</v>
      </c>
      <c r="AS79" s="202">
        <v>7.5000000000000019E-6</v>
      </c>
      <c r="AT79" s="202">
        <v>0</v>
      </c>
      <c r="AU79" s="202">
        <v>0</v>
      </c>
      <c r="AV79" s="202">
        <v>1.3845273526035039E-6</v>
      </c>
      <c r="AW79" s="202">
        <v>2.6850295996560768E-3</v>
      </c>
      <c r="AX79" s="202">
        <v>1.3432319232387906E-3</v>
      </c>
      <c r="AY79" s="202">
        <v>1.1829363405751784E-3</v>
      </c>
      <c r="AZ79" s="202">
        <v>1.5342872347520698E-3</v>
      </c>
      <c r="BA79" s="202">
        <v>1.0778944887418462E-2</v>
      </c>
      <c r="BB79" s="202">
        <v>4.000000000000001E-3</v>
      </c>
      <c r="BC79" s="202">
        <v>4.0000000000000001E-3</v>
      </c>
      <c r="BD79" s="202">
        <v>5.2514179491230063E-3</v>
      </c>
      <c r="BE79" s="202">
        <v>7.000000000000001E-3</v>
      </c>
      <c r="BF79" s="202">
        <v>7.000000000000001E-3</v>
      </c>
      <c r="BG79" s="202">
        <v>7.0000000000000001E-3</v>
      </c>
      <c r="BH79" s="202">
        <v>7.0000000000000001E-3</v>
      </c>
    </row>
    <row r="80" spans="1:60" ht="12.75" customHeight="1" x14ac:dyDescent="0.25">
      <c r="A80" s="199" t="s">
        <v>894</v>
      </c>
      <c r="B80" s="199" t="s">
        <v>48</v>
      </c>
      <c r="C80" s="199" t="s">
        <v>1709</v>
      </c>
      <c r="D80" s="200">
        <v>2022</v>
      </c>
      <c r="E80" s="201">
        <v>466823.04315690004</v>
      </c>
      <c r="F80" s="201">
        <v>1168337.4562799635</v>
      </c>
      <c r="G80" s="201">
        <v>893625.09450105869</v>
      </c>
      <c r="H80" s="201">
        <v>2528785.5939379218</v>
      </c>
      <c r="I80" s="202">
        <v>2.6427063699969762</v>
      </c>
      <c r="J80" s="202">
        <v>1.760838396827866</v>
      </c>
      <c r="K80" s="202">
        <v>1.8477773565653788</v>
      </c>
      <c r="L80" s="202">
        <v>1.9543570281352396</v>
      </c>
      <c r="M80" s="227">
        <v>62.564079178909459</v>
      </c>
      <c r="N80" s="227">
        <v>41.686520353197103</v>
      </c>
      <c r="O80" s="227">
        <v>43.744734622668147</v>
      </c>
      <c r="P80" s="227">
        <v>46.267927924301034</v>
      </c>
      <c r="Q80" s="201">
        <v>184.82044342146935</v>
      </c>
      <c r="R80" s="201">
        <v>123.14608122568222</v>
      </c>
      <c r="S80" s="201">
        <v>129.22624861458013</v>
      </c>
      <c r="T80" s="201">
        <v>136.68000979777159</v>
      </c>
      <c r="U80" s="201">
        <v>187.67707381663527</v>
      </c>
      <c r="V80" s="201">
        <v>124.20608122568221</v>
      </c>
      <c r="W80" s="201">
        <v>130.28624861458013</v>
      </c>
      <c r="X80" s="201">
        <v>138.24496695979403</v>
      </c>
      <c r="Y80" s="202">
        <v>0.1443748057604235</v>
      </c>
      <c r="Z80" s="202">
        <v>5.0923266913681285E-2</v>
      </c>
      <c r="AA80" s="202">
        <v>5.7355497964074693E-2</v>
      </c>
      <c r="AB80" s="202">
        <v>7.0447790839612806E-2</v>
      </c>
      <c r="AC80" s="202">
        <v>0.10925500425167639</v>
      </c>
      <c r="AD80" s="202">
        <v>2.4517643448592516E-2</v>
      </c>
      <c r="AE80" s="202">
        <v>2.7383822669764222E-2</v>
      </c>
      <c r="AF80" s="202">
        <v>4.1173322924750719E-2</v>
      </c>
      <c r="AG80" s="202">
        <v>2.2165768681359269E-3</v>
      </c>
      <c r="AH80" s="202">
        <v>9.7455872220237054E-4</v>
      </c>
      <c r="AI80" s="202">
        <v>8.5825903075469837E-4</v>
      </c>
      <c r="AJ80" s="202">
        <v>1.1627416859622101E-3</v>
      </c>
      <c r="AK80" s="202">
        <v>3.5449516774686954E-4</v>
      </c>
      <c r="AL80" s="202">
        <v>1.4222222222222224E-4</v>
      </c>
      <c r="AM80" s="202">
        <v>1.4222222222222221E-4</v>
      </c>
      <c r="AN80" s="202">
        <v>1.8140858212843393E-4</v>
      </c>
      <c r="AO80" s="202">
        <v>3.5449516774686952E-5</v>
      </c>
      <c r="AP80" s="202">
        <v>1.422222222222222E-5</v>
      </c>
      <c r="AQ80" s="202">
        <v>1.422222222222222E-5</v>
      </c>
      <c r="AR80" s="202">
        <v>1.8140858212843391E-5</v>
      </c>
      <c r="AS80" s="202">
        <v>7.5000000000000002E-6</v>
      </c>
      <c r="AT80" s="202">
        <v>0</v>
      </c>
      <c r="AU80" s="202">
        <v>0</v>
      </c>
      <c r="AV80" s="202">
        <v>1.3845273526035039E-6</v>
      </c>
      <c r="AW80" s="202">
        <v>2.2090768681359272E-3</v>
      </c>
      <c r="AX80" s="202">
        <v>9.7455872220237054E-4</v>
      </c>
      <c r="AY80" s="202">
        <v>8.5825903075469837E-4</v>
      </c>
      <c r="AZ80" s="202">
        <v>1.1613571586096066E-3</v>
      </c>
      <c r="BA80" s="202">
        <v>1.077894488741846E-2</v>
      </c>
      <c r="BB80" s="202">
        <v>3.9999999999999992E-3</v>
      </c>
      <c r="BC80" s="202">
        <v>3.9999999999999983E-3</v>
      </c>
      <c r="BD80" s="202">
        <v>5.2514179491230054E-3</v>
      </c>
      <c r="BE80" s="202">
        <v>6.9999999999999993E-3</v>
      </c>
      <c r="BF80" s="202">
        <v>7.0000000000000001E-3</v>
      </c>
      <c r="BG80" s="202">
        <v>6.9999999999999993E-3</v>
      </c>
      <c r="BH80" s="202">
        <v>7.0000000000000001E-3</v>
      </c>
    </row>
    <row r="81" spans="1:60" ht="12.75" customHeight="1" x14ac:dyDescent="0.25">
      <c r="A81" s="199" t="s">
        <v>894</v>
      </c>
      <c r="B81" s="199" t="s">
        <v>48</v>
      </c>
      <c r="C81" s="199" t="s">
        <v>1846</v>
      </c>
      <c r="D81" s="200">
        <v>2022</v>
      </c>
      <c r="E81" s="201">
        <v>97592.359633405707</v>
      </c>
      <c r="F81" s="201">
        <v>244248.45962055482</v>
      </c>
      <c r="G81" s="201">
        <v>186818.07352571434</v>
      </c>
      <c r="H81" s="201">
        <v>528658.89277967485</v>
      </c>
      <c r="I81" s="202">
        <v>3.0436955520603508</v>
      </c>
      <c r="J81" s="202">
        <v>2.028017965661538</v>
      </c>
      <c r="K81" s="202">
        <v>2.1281485469694128</v>
      </c>
      <c r="L81" s="202">
        <v>2.2509000096291141</v>
      </c>
      <c r="M81" s="227">
        <v>72.05719548623793</v>
      </c>
      <c r="N81" s="227">
        <v>48.011795037238478</v>
      </c>
      <c r="O81" s="227">
        <v>50.382310993267041</v>
      </c>
      <c r="P81" s="227">
        <v>53.288359246057702</v>
      </c>
      <c r="Q81" s="201">
        <v>212.86404269438063</v>
      </c>
      <c r="R81" s="201">
        <v>141.83156476846901</v>
      </c>
      <c r="S81" s="201">
        <v>148.8343020560747</v>
      </c>
      <c r="T81" s="201">
        <v>157.41905442091115</v>
      </c>
      <c r="U81" s="201">
        <v>215.72067308954655</v>
      </c>
      <c r="V81" s="201">
        <v>142.89156476846901</v>
      </c>
      <c r="W81" s="201">
        <v>149.89430205607471</v>
      </c>
      <c r="X81" s="201">
        <v>158.98401158293362</v>
      </c>
      <c r="Y81" s="202">
        <v>0.12918667985222332</v>
      </c>
      <c r="Z81" s="202">
        <v>3.8513567406181615E-2</v>
      </c>
      <c r="AA81" s="202">
        <v>4.3378301724020629E-2</v>
      </c>
      <c r="AB81" s="202">
        <v>5.6971259929012488E-2</v>
      </c>
      <c r="AC81" s="202">
        <v>9.3429315827684198E-2</v>
      </c>
      <c r="AD81" s="202">
        <v>1.2906216298714452E-2</v>
      </c>
      <c r="AE81" s="202">
        <v>1.4414988096333799E-2</v>
      </c>
      <c r="AF81" s="202">
        <v>2.8304245613699389E-2</v>
      </c>
      <c r="AG81" s="202">
        <v>1.9846404301036361E-3</v>
      </c>
      <c r="AH81" s="202">
        <v>7.9490065243304094E-4</v>
      </c>
      <c r="AI81" s="202">
        <v>7.000405906395366E-4</v>
      </c>
      <c r="AJ81" s="202">
        <v>9.8100919916812549E-4</v>
      </c>
      <c r="AK81" s="202">
        <v>3.5449516774686954E-4</v>
      </c>
      <c r="AL81" s="202">
        <v>1.4222222222222224E-4</v>
      </c>
      <c r="AM81" s="202">
        <v>1.4222222222222224E-4</v>
      </c>
      <c r="AN81" s="202">
        <v>1.8140858212843393E-4</v>
      </c>
      <c r="AO81" s="202">
        <v>3.5449516774686959E-5</v>
      </c>
      <c r="AP81" s="202">
        <v>1.4222222222222222E-5</v>
      </c>
      <c r="AQ81" s="202">
        <v>1.4222222222222222E-5</v>
      </c>
      <c r="AR81" s="202">
        <v>1.8140858212843394E-5</v>
      </c>
      <c r="AS81" s="202">
        <v>7.5000000000000002E-6</v>
      </c>
      <c r="AT81" s="202">
        <v>0</v>
      </c>
      <c r="AU81" s="202">
        <v>0</v>
      </c>
      <c r="AV81" s="202">
        <v>1.3845273526035037E-6</v>
      </c>
      <c r="AW81" s="202">
        <v>1.9771404301036359E-3</v>
      </c>
      <c r="AX81" s="202">
        <v>7.9490065243304094E-4</v>
      </c>
      <c r="AY81" s="202">
        <v>7.000405906395366E-4</v>
      </c>
      <c r="AZ81" s="202">
        <v>9.7962467181552195E-4</v>
      </c>
      <c r="BA81" s="202">
        <v>1.0778944887418465E-2</v>
      </c>
      <c r="BB81" s="202">
        <v>4.0000000000000001E-3</v>
      </c>
      <c r="BC81" s="202">
        <v>4.0000000000000001E-3</v>
      </c>
      <c r="BD81" s="202">
        <v>5.2514179491230063E-3</v>
      </c>
      <c r="BE81" s="202">
        <v>7.0000000000000019E-3</v>
      </c>
      <c r="BF81" s="202">
        <v>7.0000000000000019E-3</v>
      </c>
      <c r="BG81" s="202">
        <v>7.0000000000000019E-3</v>
      </c>
      <c r="BH81" s="202">
        <v>7.0000000000000019E-3</v>
      </c>
    </row>
    <row r="82" spans="1:60" ht="12.75" customHeight="1" x14ac:dyDescent="0.25">
      <c r="A82" s="199" t="s">
        <v>894</v>
      </c>
      <c r="B82" s="199" t="s">
        <v>49</v>
      </c>
      <c r="C82" s="199" t="s">
        <v>1581</v>
      </c>
      <c r="D82" s="200">
        <v>2022</v>
      </c>
      <c r="E82" s="201">
        <v>931.96992464190134</v>
      </c>
      <c r="F82" s="201">
        <v>2332.4799129926027</v>
      </c>
      <c r="G82" s="201">
        <v>1784.0415639044354</v>
      </c>
      <c r="H82" s="201">
        <v>5048.4914015389395</v>
      </c>
      <c r="I82" s="202">
        <v>3.7132800738293334</v>
      </c>
      <c r="J82" s="202">
        <v>2.490042279217755</v>
      </c>
      <c r="K82" s="202">
        <v>2.7488670472765655</v>
      </c>
      <c r="L82" s="202">
        <v>2.8073202246174147</v>
      </c>
      <c r="M82" s="227">
        <v>87.909103784689862</v>
      </c>
      <c r="N82" s="227">
        <v>58.94987202683059</v>
      </c>
      <c r="O82" s="227">
        <v>65.077353106884459</v>
      </c>
      <c r="P82" s="227">
        <v>66.461187972888098</v>
      </c>
      <c r="Q82" s="201">
        <v>259.69213893181376</v>
      </c>
      <c r="R82" s="201">
        <v>174.14372001674866</v>
      </c>
      <c r="S82" s="201">
        <v>192.24490179924953</v>
      </c>
      <c r="T82" s="201">
        <v>196.33288610132013</v>
      </c>
      <c r="U82" s="201">
        <v>260.77245885388299</v>
      </c>
      <c r="V82" s="201">
        <v>175.45572001674867</v>
      </c>
      <c r="W82" s="201">
        <v>193.38890179924954</v>
      </c>
      <c r="X82" s="201">
        <v>197.63602564629628</v>
      </c>
      <c r="Y82" s="202">
        <v>0.74020159252079398</v>
      </c>
      <c r="Z82" s="202">
        <v>0.56193650626287628</v>
      </c>
      <c r="AA82" s="202">
        <v>0.6638375755034126</v>
      </c>
      <c r="AB82" s="202">
        <v>0.63085480566444285</v>
      </c>
      <c r="AC82" s="202">
        <v>0.7450301480192264</v>
      </c>
      <c r="AD82" s="202">
        <v>0.21388710700002944</v>
      </c>
      <c r="AE82" s="202">
        <v>0.20578710700011763</v>
      </c>
      <c r="AF82" s="202">
        <v>0.30907566235713541</v>
      </c>
      <c r="AG82" s="202">
        <v>0.29380035509777541</v>
      </c>
      <c r="AH82" s="202">
        <v>9.5467393608142534E-2</v>
      </c>
      <c r="AI82" s="202">
        <v>7.0475671732030967E-2</v>
      </c>
      <c r="AJ82" s="202">
        <v>0.12324877886517629</v>
      </c>
      <c r="AK82" s="202">
        <v>0.141134529067903</v>
      </c>
      <c r="AL82" s="202">
        <v>6.1291580935971528E-2</v>
      </c>
      <c r="AM82" s="202">
        <v>0.10654400781346074</v>
      </c>
      <c r="AN82" s="202">
        <v>9.2022233804548825E-2</v>
      </c>
      <c r="AO82" s="202">
        <v>9.8653873996886091E-2</v>
      </c>
      <c r="AP82" s="202">
        <v>4.2904106655180067E-2</v>
      </c>
      <c r="AQ82" s="202">
        <v>7.4580805469422515E-2</v>
      </c>
      <c r="AR82" s="202">
        <v>6.4389664445192202E-2</v>
      </c>
      <c r="AS82" s="202">
        <v>1.9654282931044483E-2</v>
      </c>
      <c r="AT82" s="202">
        <v>9.0000000000000011E-3</v>
      </c>
      <c r="AU82" s="202">
        <v>3.0000000000000001E-3</v>
      </c>
      <c r="AV82" s="202">
        <v>8.846532743854647E-3</v>
      </c>
      <c r="AW82" s="202">
        <v>0.27414607216673087</v>
      </c>
      <c r="AX82" s="202">
        <v>8.646739360814254E-2</v>
      </c>
      <c r="AY82" s="202">
        <v>6.7475671732030978E-2</v>
      </c>
      <c r="AZ82" s="202">
        <v>0.11440224612132165</v>
      </c>
      <c r="BA82" s="202">
        <v>1.9999999999999992E-3</v>
      </c>
      <c r="BB82" s="202">
        <v>3.9999999999999992E-3</v>
      </c>
      <c r="BC82" s="202">
        <v>3.9999999999999992E-3</v>
      </c>
      <c r="BD82" s="202">
        <v>3.6307927059723985E-3</v>
      </c>
      <c r="BE82" s="202">
        <v>9.9999999999999959E-4</v>
      </c>
      <c r="BF82" s="202">
        <v>9.999999999999998E-4</v>
      </c>
      <c r="BG82" s="202">
        <v>9.999999999999998E-4</v>
      </c>
      <c r="BH82" s="202">
        <v>9.9999999999999959E-4</v>
      </c>
    </row>
    <row r="83" spans="1:60" ht="12.75" customHeight="1" x14ac:dyDescent="0.25">
      <c r="A83" s="199" t="s">
        <v>894</v>
      </c>
      <c r="B83" s="199" t="s">
        <v>49</v>
      </c>
      <c r="C83" s="199" t="s">
        <v>1582</v>
      </c>
      <c r="D83" s="200">
        <v>2022</v>
      </c>
      <c r="E83" s="201">
        <v>2962.1678689993064</v>
      </c>
      <c r="F83" s="201">
        <v>7413.5407921106089</v>
      </c>
      <c r="G83" s="201">
        <v>5670.3874855055537</v>
      </c>
      <c r="H83" s="201">
        <v>16046.096146615468</v>
      </c>
      <c r="I83" s="202">
        <v>3.7132800738293326</v>
      </c>
      <c r="J83" s="202">
        <v>2.4900422792177541</v>
      </c>
      <c r="K83" s="202">
        <v>2.7488670472765651</v>
      </c>
      <c r="L83" s="202">
        <v>2.8073202246174134</v>
      </c>
      <c r="M83" s="227">
        <v>87.909103784689833</v>
      </c>
      <c r="N83" s="227">
        <v>58.949872026830583</v>
      </c>
      <c r="O83" s="227">
        <v>65.077353106884459</v>
      </c>
      <c r="P83" s="227">
        <v>66.461187972888084</v>
      </c>
      <c r="Q83" s="201">
        <v>259.69213893181376</v>
      </c>
      <c r="R83" s="201">
        <v>174.14372001674863</v>
      </c>
      <c r="S83" s="201">
        <v>192.24490179924956</v>
      </c>
      <c r="T83" s="201">
        <v>196.3328861013201</v>
      </c>
      <c r="U83" s="201">
        <v>260.58589537484283</v>
      </c>
      <c r="V83" s="201">
        <v>175.81772001674864</v>
      </c>
      <c r="W83" s="201">
        <v>193.89090179924958</v>
      </c>
      <c r="X83" s="201">
        <v>198.02176977319596</v>
      </c>
      <c r="Y83" s="202">
        <v>1.0422021349682213</v>
      </c>
      <c r="Z83" s="202">
        <v>0.76254035916149676</v>
      </c>
      <c r="AA83" s="202">
        <v>0.9131541324472473</v>
      </c>
      <c r="AB83" s="202">
        <v>0.86739100733744767</v>
      </c>
      <c r="AC83" s="202">
        <v>0.74177261417193097</v>
      </c>
      <c r="AD83" s="202">
        <v>0.15318174753929298</v>
      </c>
      <c r="AE83" s="202">
        <v>5.0461966137460075E-2</v>
      </c>
      <c r="AF83" s="202">
        <v>0.22553853635211155</v>
      </c>
      <c r="AG83" s="202">
        <v>0.35895153829715593</v>
      </c>
      <c r="AH83" s="202">
        <v>0.12004257056327282</v>
      </c>
      <c r="AI83" s="202">
        <v>7.9299765642651149E-2</v>
      </c>
      <c r="AJ83" s="202">
        <v>0.14974829913023982</v>
      </c>
      <c r="AK83" s="202">
        <v>0.11560988894233114</v>
      </c>
      <c r="AL83" s="202">
        <v>3.8823835978973376E-2</v>
      </c>
      <c r="AM83" s="202">
        <v>5.0191264713442325E-2</v>
      </c>
      <c r="AN83" s="202">
        <v>5.7015856134306792E-2</v>
      </c>
      <c r="AO83" s="202">
        <v>9.2040547264152839E-2</v>
      </c>
      <c r="AP83" s="202">
        <v>3.1059068783178708E-2</v>
      </c>
      <c r="AQ83" s="202">
        <v>4.0153011770753859E-2</v>
      </c>
      <c r="AR83" s="202">
        <v>4.5530099901862305E-2</v>
      </c>
      <c r="AS83" s="202">
        <v>5.7636738669936448E-3</v>
      </c>
      <c r="AT83" s="202">
        <v>2.9999999999999996E-3</v>
      </c>
      <c r="AU83" s="202">
        <v>2E-3</v>
      </c>
      <c r="AV83" s="202">
        <v>3.1568031514149185E-3</v>
      </c>
      <c r="AW83" s="202">
        <v>0.3531878644301622</v>
      </c>
      <c r="AX83" s="202">
        <v>0.11704257056327283</v>
      </c>
      <c r="AY83" s="202">
        <v>7.7299765642651147E-2</v>
      </c>
      <c r="AZ83" s="202">
        <v>0.14659149597882484</v>
      </c>
      <c r="BA83" s="202">
        <v>2.7636738669936448E-3</v>
      </c>
      <c r="BB83" s="202">
        <v>5.9999999999999993E-3</v>
      </c>
      <c r="BC83" s="202">
        <v>5.9999999999999984E-3</v>
      </c>
      <c r="BD83" s="202">
        <v>5.4025623929209567E-3</v>
      </c>
      <c r="BE83" s="202">
        <v>1E-3</v>
      </c>
      <c r="BF83" s="202">
        <v>1.0000000000000002E-3</v>
      </c>
      <c r="BG83" s="202">
        <v>1E-3</v>
      </c>
      <c r="BH83" s="202">
        <v>1.0000000000000002E-3</v>
      </c>
    </row>
    <row r="84" spans="1:60" ht="12.75" customHeight="1" x14ac:dyDescent="0.25">
      <c r="A84" s="199" t="s">
        <v>894</v>
      </c>
      <c r="B84" s="199" t="s">
        <v>49</v>
      </c>
      <c r="C84" s="199" t="s">
        <v>1583</v>
      </c>
      <c r="D84" s="200">
        <v>2022</v>
      </c>
      <c r="E84" s="201">
        <v>16803.995440508901</v>
      </c>
      <c r="F84" s="201">
        <v>42056.058663123185</v>
      </c>
      <c r="G84" s="201">
        <v>32167.375269161817</v>
      </c>
      <c r="H84" s="201">
        <v>91027.429372793893</v>
      </c>
      <c r="I84" s="202">
        <v>3.713280073829333</v>
      </c>
      <c r="J84" s="202">
        <v>2.490042279217755</v>
      </c>
      <c r="K84" s="202">
        <v>2.7488670472765659</v>
      </c>
      <c r="L84" s="202">
        <v>2.8073202246174147</v>
      </c>
      <c r="M84" s="227">
        <v>87.909103784689847</v>
      </c>
      <c r="N84" s="227">
        <v>58.949872026830597</v>
      </c>
      <c r="O84" s="227">
        <v>65.077353106884473</v>
      </c>
      <c r="P84" s="227">
        <v>66.461187972888084</v>
      </c>
      <c r="Q84" s="201">
        <v>259.6921389318137</v>
      </c>
      <c r="R84" s="201">
        <v>174.14372001674869</v>
      </c>
      <c r="S84" s="201">
        <v>192.24490179924959</v>
      </c>
      <c r="T84" s="201">
        <v>196.33288610132013</v>
      </c>
      <c r="U84" s="201">
        <v>264.12689748329376</v>
      </c>
      <c r="V84" s="201">
        <v>175.20372001674869</v>
      </c>
      <c r="W84" s="201">
        <v>193.30490179924956</v>
      </c>
      <c r="X84" s="201">
        <v>198.22186660863269</v>
      </c>
      <c r="Y84" s="202">
        <v>1.0393435386414267</v>
      </c>
      <c r="Z84" s="202">
        <v>0.81450361569944185</v>
      </c>
      <c r="AA84" s="202">
        <v>0.91627945842634662</v>
      </c>
      <c r="AB84" s="202">
        <v>0.89197554712586913</v>
      </c>
      <c r="AC84" s="202">
        <v>0.19909259216038649</v>
      </c>
      <c r="AD84" s="202">
        <v>5.0389605985463624E-2</v>
      </c>
      <c r="AE84" s="202">
        <v>1.5425155359605158E-2</v>
      </c>
      <c r="AF84" s="202">
        <v>6.5484942707364713E-2</v>
      </c>
      <c r="AG84" s="202">
        <v>0.14058983767180477</v>
      </c>
      <c r="AH84" s="202">
        <v>3.5986058930547869E-2</v>
      </c>
      <c r="AI84" s="202">
        <v>2.6049887540588186E-2</v>
      </c>
      <c r="AJ84" s="202">
        <v>5.1785042567653296E-2</v>
      </c>
      <c r="AK84" s="202">
        <v>6.9835688416121589E-2</v>
      </c>
      <c r="AL84" s="202">
        <v>2.8396608581679927E-2</v>
      </c>
      <c r="AM84" s="202">
        <v>4.2755605079533063E-2</v>
      </c>
      <c r="AN84" s="202">
        <v>4.1120612164033482E-2</v>
      </c>
      <c r="AO84" s="202">
        <v>5.78141637890493E-2</v>
      </c>
      <c r="AP84" s="202">
        <v>2.413711729442794E-2</v>
      </c>
      <c r="AQ84" s="202">
        <v>3.6342264317603103E-2</v>
      </c>
      <c r="AR84" s="202">
        <v>3.4667091466605023E-2</v>
      </c>
      <c r="AS84" s="202">
        <v>2.9999999999999996E-3</v>
      </c>
      <c r="AT84" s="202">
        <v>0</v>
      </c>
      <c r="AU84" s="202">
        <v>0</v>
      </c>
      <c r="AV84" s="202">
        <v>5.5381094104140144E-4</v>
      </c>
      <c r="AW84" s="202">
        <v>0.13758983767180472</v>
      </c>
      <c r="AX84" s="202">
        <v>3.5986058930547869E-2</v>
      </c>
      <c r="AY84" s="202">
        <v>2.6049887540588186E-2</v>
      </c>
      <c r="AZ84" s="202">
        <v>5.1231231626611889E-2</v>
      </c>
      <c r="BA84" s="202">
        <v>1.6417956798038136E-2</v>
      </c>
      <c r="BB84" s="202">
        <v>3.9999999999999983E-3</v>
      </c>
      <c r="BC84" s="202">
        <v>3.9999999999999992E-3</v>
      </c>
      <c r="BD84" s="202">
        <v>6.2924001133776554E-3</v>
      </c>
      <c r="BE84" s="202">
        <v>9.999999999999998E-4</v>
      </c>
      <c r="BF84" s="202">
        <v>9.9999999999999959E-4</v>
      </c>
      <c r="BG84" s="202">
        <v>9.999999999999998E-4</v>
      </c>
      <c r="BH84" s="202">
        <v>9.9999999999999959E-4</v>
      </c>
    </row>
    <row r="85" spans="1:60" ht="12.75" customHeight="1" x14ac:dyDescent="0.25">
      <c r="A85" s="199" t="s">
        <v>894</v>
      </c>
      <c r="B85" s="199" t="s">
        <v>49</v>
      </c>
      <c r="C85" s="199" t="s">
        <v>1584</v>
      </c>
      <c r="D85" s="200">
        <v>2022</v>
      </c>
      <c r="E85" s="201">
        <v>65069.279391685312</v>
      </c>
      <c r="F85" s="201">
        <v>162851.59329827779</v>
      </c>
      <c r="G85" s="201">
        <v>124560.13429047265</v>
      </c>
      <c r="H85" s="201">
        <v>352481.00698043575</v>
      </c>
      <c r="I85" s="202">
        <v>4.044034018824231</v>
      </c>
      <c r="J85" s="202">
        <v>2.7118384515183336</v>
      </c>
      <c r="K85" s="202">
        <v>2.9937175842885995</v>
      </c>
      <c r="L85" s="202">
        <v>3.0573773764332262</v>
      </c>
      <c r="M85" s="227">
        <v>95.739453852458084</v>
      </c>
      <c r="N85" s="227">
        <v>64.200729043309622</v>
      </c>
      <c r="O85" s="227">
        <v>70.874004811567374</v>
      </c>
      <c r="P85" s="227">
        <v>72.381102354248171</v>
      </c>
      <c r="Q85" s="201">
        <v>282.82376319070823</v>
      </c>
      <c r="R85" s="201">
        <v>189.65526809457182</v>
      </c>
      <c r="S85" s="201">
        <v>209.36878106798602</v>
      </c>
      <c r="T85" s="201">
        <v>213.82089544053431</v>
      </c>
      <c r="U85" s="201">
        <v>287.2053217421884</v>
      </c>
      <c r="V85" s="201">
        <v>190.7152680945718</v>
      </c>
      <c r="W85" s="201">
        <v>210.42878106798602</v>
      </c>
      <c r="X85" s="201">
        <v>215.70110727461378</v>
      </c>
      <c r="Y85" s="202">
        <v>0.68582652464457894</v>
      </c>
      <c r="Z85" s="202">
        <v>0.44299557552172258</v>
      </c>
      <c r="AA85" s="202">
        <v>0.60186208958780751</v>
      </c>
      <c r="AB85" s="202">
        <v>0.54396348157894014</v>
      </c>
      <c r="AC85" s="202">
        <v>0.15310201194128617</v>
      </c>
      <c r="AD85" s="202">
        <v>3.6130071467479083E-2</v>
      </c>
      <c r="AE85" s="202">
        <v>2.2715116991843805E-2</v>
      </c>
      <c r="AF85" s="202">
        <v>5.2982926591731913E-2</v>
      </c>
      <c r="AG85" s="202">
        <v>3.9989555301753098E-2</v>
      </c>
      <c r="AH85" s="202">
        <v>1.3302383624123441E-2</v>
      </c>
      <c r="AI85" s="202">
        <v>1.1941308153387535E-2</v>
      </c>
      <c r="AJ85" s="202">
        <v>1.7747954465159414E-2</v>
      </c>
      <c r="AK85" s="202">
        <v>2.0903561498162325E-2</v>
      </c>
      <c r="AL85" s="202">
        <v>7.0475111435933076E-3</v>
      </c>
      <c r="AM85" s="202">
        <v>7.4983910242497074E-3</v>
      </c>
      <c r="AN85" s="202">
        <v>9.7647210110835738E-3</v>
      </c>
      <c r="AO85" s="202">
        <v>1.0336511685655093E-2</v>
      </c>
      <c r="AP85" s="202">
        <v>6.055860969959994E-3</v>
      </c>
      <c r="AQ85" s="202">
        <v>6.4481264661310628E-3</v>
      </c>
      <c r="AR85" s="202">
        <v>6.9847039254516121E-3</v>
      </c>
      <c r="AS85" s="202">
        <v>1.1000000000000001E-3</v>
      </c>
      <c r="AT85" s="202">
        <v>0</v>
      </c>
      <c r="AU85" s="202">
        <v>0</v>
      </c>
      <c r="AV85" s="202">
        <v>2.0306401171518062E-4</v>
      </c>
      <c r="AW85" s="202">
        <v>3.8889555301753101E-2</v>
      </c>
      <c r="AX85" s="202">
        <v>1.3302383624123441E-2</v>
      </c>
      <c r="AY85" s="202">
        <v>1.1941308153387535E-2</v>
      </c>
      <c r="AZ85" s="202">
        <v>1.7544890453444238E-2</v>
      </c>
      <c r="BA85" s="202">
        <v>1.6417956798038133E-2</v>
      </c>
      <c r="BB85" s="202">
        <v>3.9999999999999975E-3</v>
      </c>
      <c r="BC85" s="202">
        <v>3.9999999999999975E-3</v>
      </c>
      <c r="BD85" s="202">
        <v>6.2924001133776537E-3</v>
      </c>
      <c r="BE85" s="202">
        <v>9.9999999999999937E-4</v>
      </c>
      <c r="BF85" s="202">
        <v>9.9999999999999937E-4</v>
      </c>
      <c r="BG85" s="202">
        <v>9.9999999999999937E-4</v>
      </c>
      <c r="BH85" s="202">
        <v>9.9999999999999937E-4</v>
      </c>
    </row>
    <row r="86" spans="1:60" ht="12.75" customHeight="1" x14ac:dyDescent="0.25">
      <c r="A86" s="199" t="s">
        <v>894</v>
      </c>
      <c r="B86" s="199" t="s">
        <v>49</v>
      </c>
      <c r="C86" s="199" t="s">
        <v>1585</v>
      </c>
      <c r="D86" s="200">
        <v>2022</v>
      </c>
      <c r="E86" s="201">
        <v>110670.42479307673</v>
      </c>
      <c r="F86" s="201">
        <v>276979.47752058198</v>
      </c>
      <c r="G86" s="201">
        <v>211853.0142500822</v>
      </c>
      <c r="H86" s="201">
        <v>599502.91656374082</v>
      </c>
      <c r="I86" s="202">
        <v>4.0994025718894811</v>
      </c>
      <c r="J86" s="202">
        <v>2.7489673605503442</v>
      </c>
      <c r="K86" s="202">
        <v>3.0347058178584678</v>
      </c>
      <c r="L86" s="202">
        <v>3.0992372027154884</v>
      </c>
      <c r="M86" s="227">
        <v>97.050262566329693</v>
      </c>
      <c r="N86" s="227">
        <v>65.079727947946878</v>
      </c>
      <c r="O86" s="227">
        <v>71.844370312473117</v>
      </c>
      <c r="P86" s="227">
        <v>73.372102154934268</v>
      </c>
      <c r="Q86" s="201">
        <v>286.69602105685044</v>
      </c>
      <c r="R86" s="201">
        <v>192.25191731332683</v>
      </c>
      <c r="S86" s="201">
        <v>212.2353361985337</v>
      </c>
      <c r="T86" s="201">
        <v>216.7484063221319</v>
      </c>
      <c r="U86" s="201">
        <v>291.04698960833053</v>
      </c>
      <c r="V86" s="201">
        <v>193.31191731332686</v>
      </c>
      <c r="W86" s="201">
        <v>213.2953361985337</v>
      </c>
      <c r="X86" s="201">
        <v>218.62357616910231</v>
      </c>
      <c r="Y86" s="202">
        <v>0.75431679841680155</v>
      </c>
      <c r="Z86" s="202">
        <v>0.50267071967375754</v>
      </c>
      <c r="AA86" s="202">
        <v>0.56616417575327094</v>
      </c>
      <c r="AB86" s="202">
        <v>0.57156289241636271</v>
      </c>
      <c r="AC86" s="202">
        <v>8.9444821134012018E-2</v>
      </c>
      <c r="AD86" s="202">
        <v>2.6014840271309864E-2</v>
      </c>
      <c r="AE86" s="202">
        <v>9.4665617240285733E-3</v>
      </c>
      <c r="AF86" s="202">
        <v>3.1876396802080875E-2</v>
      </c>
      <c r="AG86" s="202">
        <v>3.7462416285083044E-3</v>
      </c>
      <c r="AH86" s="202">
        <v>1.6276797193652793E-3</v>
      </c>
      <c r="AI86" s="202">
        <v>1.4334393469534186E-3</v>
      </c>
      <c r="AJ86" s="202">
        <v>1.9501330931683835E-3</v>
      </c>
      <c r="AK86" s="202">
        <v>3.4204615736962025E-4</v>
      </c>
      <c r="AL86" s="202">
        <v>1.3722772277227722E-4</v>
      </c>
      <c r="AM86" s="202">
        <v>1.3722772277227724E-4</v>
      </c>
      <c r="AN86" s="202">
        <v>1.7503795277460434E-4</v>
      </c>
      <c r="AO86" s="202">
        <v>3.4204615736962028E-5</v>
      </c>
      <c r="AP86" s="202">
        <v>1.3722772277227719E-5</v>
      </c>
      <c r="AQ86" s="202">
        <v>1.3722772277227721E-5</v>
      </c>
      <c r="AR86" s="202">
        <v>1.7503795277460431E-5</v>
      </c>
      <c r="AS86" s="202">
        <v>7.5000000000000002E-6</v>
      </c>
      <c r="AT86" s="202">
        <v>0</v>
      </c>
      <c r="AU86" s="202">
        <v>0</v>
      </c>
      <c r="AV86" s="202">
        <v>1.3845273526035039E-6</v>
      </c>
      <c r="AW86" s="202">
        <v>3.7387416285083043E-3</v>
      </c>
      <c r="AX86" s="202">
        <v>1.6276797193652793E-3</v>
      </c>
      <c r="AY86" s="202">
        <v>1.4334393469534186E-3</v>
      </c>
      <c r="AZ86" s="202">
        <v>1.9487485658157796E-3</v>
      </c>
      <c r="BA86" s="202">
        <v>1.641795679803813E-2</v>
      </c>
      <c r="BB86" s="202">
        <v>4.0000000000000001E-3</v>
      </c>
      <c r="BC86" s="202">
        <v>4.000000000000001E-3</v>
      </c>
      <c r="BD86" s="202">
        <v>6.2924001133776563E-3</v>
      </c>
      <c r="BE86" s="202">
        <v>1.9E-3</v>
      </c>
      <c r="BF86" s="202">
        <v>1.9E-3</v>
      </c>
      <c r="BG86" s="202">
        <v>1.9E-3</v>
      </c>
      <c r="BH86" s="202">
        <v>1.9000000000000004E-3</v>
      </c>
    </row>
    <row r="87" spans="1:60" ht="12.75" customHeight="1" x14ac:dyDescent="0.25">
      <c r="A87" s="199" t="s">
        <v>894</v>
      </c>
      <c r="B87" s="199" t="s">
        <v>49</v>
      </c>
      <c r="C87" s="199" t="s">
        <v>47</v>
      </c>
      <c r="D87" s="200">
        <v>2022</v>
      </c>
      <c r="E87" s="201">
        <v>1466.1189036687711</v>
      </c>
      <c r="F87" s="201">
        <v>3669.3167906465678</v>
      </c>
      <c r="G87" s="201">
        <v>2806.5466412729047</v>
      </c>
      <c r="H87" s="201">
        <v>7941.9823355882427</v>
      </c>
      <c r="I87" s="202">
        <v>3.2721692360697814</v>
      </c>
      <c r="J87" s="202">
        <v>1.7596243000000182</v>
      </c>
      <c r="K87" s="202">
        <v>2.1388003000001246</v>
      </c>
      <c r="L87" s="202">
        <v>2.1728392523887123</v>
      </c>
      <c r="M87" s="227">
        <v>77.466137553713821</v>
      </c>
      <c r="N87" s="227">
        <v>41.657777526929799</v>
      </c>
      <c r="O87" s="227">
        <v>50.634483208679818</v>
      </c>
      <c r="P87" s="227">
        <v>51.440329721400481</v>
      </c>
      <c r="Q87" s="201">
        <v>228.84258956139712</v>
      </c>
      <c r="R87" s="201">
        <v>123.06117208987092</v>
      </c>
      <c r="S87" s="201">
        <v>149.57924358295131</v>
      </c>
      <c r="T87" s="201">
        <v>151.95979344103799</v>
      </c>
      <c r="U87" s="201">
        <v>229.41888677105206</v>
      </c>
      <c r="V87" s="201">
        <v>123.39717208987093</v>
      </c>
      <c r="W87" s="201">
        <v>149.80324358295132</v>
      </c>
      <c r="X87" s="201">
        <v>152.26406224052693</v>
      </c>
      <c r="Y87" s="202">
        <v>1.0111416306555212</v>
      </c>
      <c r="Z87" s="202">
        <v>0.72270000000009216</v>
      </c>
      <c r="AA87" s="202">
        <v>0.86100000000045762</v>
      </c>
      <c r="AB87" s="202">
        <v>0.82481998636215803</v>
      </c>
      <c r="AC87" s="202">
        <v>1.1589391282906472</v>
      </c>
      <c r="AD87" s="202">
        <v>0.47173318471646664</v>
      </c>
      <c r="AE87" s="202">
        <v>0.38431219430581237</v>
      </c>
      <c r="AF87" s="202">
        <v>0.567700980333254</v>
      </c>
      <c r="AG87" s="202">
        <v>0.3784681414917348</v>
      </c>
      <c r="AH87" s="202">
        <v>8.6069154918830104E-2</v>
      </c>
      <c r="AI87" s="202">
        <v>6.1615955315531601E-2</v>
      </c>
      <c r="AJ87" s="202">
        <v>0.13140577507217177</v>
      </c>
      <c r="AK87" s="202">
        <v>0.4955177766661053</v>
      </c>
      <c r="AL87" s="202">
        <v>0.1322000000001422</v>
      </c>
      <c r="AM87" s="202">
        <v>0.17000000000059773</v>
      </c>
      <c r="AN87" s="202">
        <v>0.21262759306944368</v>
      </c>
      <c r="AO87" s="202">
        <v>0.27253477716635799</v>
      </c>
      <c r="AP87" s="202">
        <v>7.2710000000078198E-2</v>
      </c>
      <c r="AQ87" s="202">
        <v>9.3500000000328737E-2</v>
      </c>
      <c r="AR87" s="202">
        <v>0.11694517618819403</v>
      </c>
      <c r="AS87" s="202">
        <v>2.0582043201961865E-2</v>
      </c>
      <c r="AT87" s="202">
        <v>1.2E-2</v>
      </c>
      <c r="AU87" s="202">
        <v>8.0000000000000002E-3</v>
      </c>
      <c r="AV87" s="202">
        <v>1.217075197955679E-2</v>
      </c>
      <c r="AW87" s="202">
        <v>0.35788609828977297</v>
      </c>
      <c r="AX87" s="202">
        <v>7.4069154918830107E-2</v>
      </c>
      <c r="AY87" s="202">
        <v>5.3615955315531601E-2</v>
      </c>
      <c r="AZ87" s="202">
        <v>0.11923502309261498</v>
      </c>
      <c r="BA87" s="202">
        <v>0</v>
      </c>
      <c r="BB87" s="202">
        <v>0</v>
      </c>
      <c r="BC87" s="202">
        <v>0</v>
      </c>
      <c r="BD87" s="202">
        <v>0</v>
      </c>
      <c r="BE87" s="202">
        <v>1.0000000000000002E-3</v>
      </c>
      <c r="BF87" s="202">
        <v>1.0000000000000002E-3</v>
      </c>
      <c r="BG87" s="202">
        <v>1.0000000000000005E-3</v>
      </c>
      <c r="BH87" s="202">
        <v>1.0000000000000005E-3</v>
      </c>
    </row>
    <row r="88" spans="1:60" ht="12.75" customHeight="1" x14ac:dyDescent="0.25">
      <c r="A88" s="199" t="s">
        <v>894</v>
      </c>
      <c r="B88" s="199" t="s">
        <v>49</v>
      </c>
      <c r="C88" s="199" t="s">
        <v>1586</v>
      </c>
      <c r="D88" s="200">
        <v>2022</v>
      </c>
      <c r="E88" s="201">
        <v>130474.77080589303</v>
      </c>
      <c r="F88" s="201">
        <v>326544.63841630338</v>
      </c>
      <c r="G88" s="201">
        <v>249763.86898757305</v>
      </c>
      <c r="H88" s="201">
        <v>706783.27820976952</v>
      </c>
      <c r="I88" s="202">
        <v>3.7985781186146133</v>
      </c>
      <c r="J88" s="202">
        <v>2.5472412336803854</v>
      </c>
      <c r="K88" s="202">
        <v>2.8120114855751766</v>
      </c>
      <c r="L88" s="202">
        <v>2.8718073953896139</v>
      </c>
      <c r="M88" s="227">
        <v>89.928470630866755</v>
      </c>
      <c r="N88" s="227">
        <v>60.30401411260268</v>
      </c>
      <c r="O88" s="227">
        <v>66.572250036136026</v>
      </c>
      <c r="P88" s="227">
        <v>67.987873080254133</v>
      </c>
      <c r="Q88" s="201">
        <v>265.65754721143952</v>
      </c>
      <c r="R88" s="201">
        <v>178.14398892556426</v>
      </c>
      <c r="S88" s="201">
        <v>196.66097435972938</v>
      </c>
      <c r="T88" s="201">
        <v>200.84286406649511</v>
      </c>
      <c r="U88" s="201">
        <v>268.51417760660547</v>
      </c>
      <c r="V88" s="201">
        <v>179.20398892556426</v>
      </c>
      <c r="W88" s="201">
        <v>197.72097435972938</v>
      </c>
      <c r="X88" s="201">
        <v>202.40782122851761</v>
      </c>
      <c r="Y88" s="202">
        <v>0.67335913305466399</v>
      </c>
      <c r="Z88" s="202">
        <v>0.47952483642278732</v>
      </c>
      <c r="AA88" s="202">
        <v>0.54009468453370657</v>
      </c>
      <c r="AB88" s="202">
        <v>0.53671159547842873</v>
      </c>
      <c r="AC88" s="202">
        <v>0.21775835488689491</v>
      </c>
      <c r="AD88" s="202">
        <v>7.3566806676580151E-2</v>
      </c>
      <c r="AE88" s="202">
        <v>2.6770286074428312E-2</v>
      </c>
      <c r="AF88" s="202">
        <v>8.3648085314333695E-2</v>
      </c>
      <c r="AG88" s="202">
        <v>2.8247606679058777E-3</v>
      </c>
      <c r="AH88" s="202">
        <v>1.445658168493054E-3</v>
      </c>
      <c r="AI88" s="202">
        <v>1.2731394735142649E-3</v>
      </c>
      <c r="AJ88" s="202">
        <v>1.6392806692188235E-3</v>
      </c>
      <c r="AK88" s="202">
        <v>3.5449516774686959E-4</v>
      </c>
      <c r="AL88" s="202">
        <v>1.4222222222222221E-4</v>
      </c>
      <c r="AM88" s="202">
        <v>1.4222222222222221E-4</v>
      </c>
      <c r="AN88" s="202">
        <v>1.814085821284339E-4</v>
      </c>
      <c r="AO88" s="202">
        <v>3.5449516774686959E-5</v>
      </c>
      <c r="AP88" s="202">
        <v>1.4222222222222222E-5</v>
      </c>
      <c r="AQ88" s="202">
        <v>1.4222222222222219E-5</v>
      </c>
      <c r="AR88" s="202">
        <v>1.8140858212843391E-5</v>
      </c>
      <c r="AS88" s="202">
        <v>7.5000000000000002E-6</v>
      </c>
      <c r="AT88" s="202">
        <v>0</v>
      </c>
      <c r="AU88" s="202">
        <v>0</v>
      </c>
      <c r="AV88" s="202">
        <v>1.3845273526035035E-6</v>
      </c>
      <c r="AW88" s="202">
        <v>2.817260667905878E-3</v>
      </c>
      <c r="AX88" s="202">
        <v>1.445658168493054E-3</v>
      </c>
      <c r="AY88" s="202">
        <v>1.2731394735142649E-3</v>
      </c>
      <c r="AZ88" s="202">
        <v>1.63789614186622E-3</v>
      </c>
      <c r="BA88" s="202">
        <v>1.0778944887418462E-2</v>
      </c>
      <c r="BB88" s="202">
        <v>3.9999999999999992E-3</v>
      </c>
      <c r="BC88" s="202">
        <v>4.0000000000000001E-3</v>
      </c>
      <c r="BD88" s="202">
        <v>5.2514179491230063E-3</v>
      </c>
      <c r="BE88" s="202">
        <v>7.0000000000000019E-3</v>
      </c>
      <c r="BF88" s="202">
        <v>7.0000000000000019E-3</v>
      </c>
      <c r="BG88" s="202">
        <v>7.0000000000000019E-3</v>
      </c>
      <c r="BH88" s="202">
        <v>7.0000000000000019E-3</v>
      </c>
    </row>
    <row r="89" spans="1:60" ht="12.75" customHeight="1" x14ac:dyDescent="0.25">
      <c r="A89" s="199" t="s">
        <v>894</v>
      </c>
      <c r="B89" s="199" t="s">
        <v>49</v>
      </c>
      <c r="C89" s="199" t="s">
        <v>1709</v>
      </c>
      <c r="D89" s="200">
        <v>2022</v>
      </c>
      <c r="E89" s="201">
        <v>28720.662762601754</v>
      </c>
      <c r="F89" s="201">
        <v>71880.39786513873</v>
      </c>
      <c r="G89" s="201">
        <v>54979.087582737026</v>
      </c>
      <c r="H89" s="201">
        <v>155580.14821047749</v>
      </c>
      <c r="I89" s="202">
        <v>4.2355204121277605</v>
      </c>
      <c r="J89" s="202">
        <v>2.8402449292793812</v>
      </c>
      <c r="K89" s="202">
        <v>3.1354711353508256</v>
      </c>
      <c r="L89" s="202">
        <v>3.2021452404165318</v>
      </c>
      <c r="M89" s="227">
        <v>100.27274972230516</v>
      </c>
      <c r="N89" s="227">
        <v>67.240655511468958</v>
      </c>
      <c r="O89" s="227">
        <v>74.229913168710695</v>
      </c>
      <c r="P89" s="227">
        <v>75.808372295260767</v>
      </c>
      <c r="Q89" s="201">
        <v>296.21556506523018</v>
      </c>
      <c r="R89" s="201">
        <v>198.63550987527827</v>
      </c>
      <c r="S89" s="201">
        <v>219.28246442733649</v>
      </c>
      <c r="T89" s="201">
        <v>223.94538793744545</v>
      </c>
      <c r="U89" s="201">
        <v>299.07219546039607</v>
      </c>
      <c r="V89" s="201">
        <v>199.69550987527828</v>
      </c>
      <c r="W89" s="201">
        <v>220.34246442733647</v>
      </c>
      <c r="X89" s="201">
        <v>225.51034509946788</v>
      </c>
      <c r="Y89" s="202">
        <v>0.14446767778684128</v>
      </c>
      <c r="Z89" s="202">
        <v>5.0998635396254155E-2</v>
      </c>
      <c r="AA89" s="202">
        <v>5.7440386407231536E-2</v>
      </c>
      <c r="AB89" s="202">
        <v>7.052975471458281E-2</v>
      </c>
      <c r="AC89" s="202">
        <v>0.10963942758569847</v>
      </c>
      <c r="AD89" s="202">
        <v>2.4799351729070135E-2</v>
      </c>
      <c r="AE89" s="202">
        <v>2.7698463414637522E-2</v>
      </c>
      <c r="AF89" s="202">
        <v>4.1485630489986561E-2</v>
      </c>
      <c r="AG89" s="202">
        <v>2.2228619324115113E-3</v>
      </c>
      <c r="AH89" s="202">
        <v>9.7942713583201507E-4</v>
      </c>
      <c r="AI89" s="202">
        <v>8.6254646861544501E-4</v>
      </c>
      <c r="AJ89" s="202">
        <v>1.1676663125976482E-3</v>
      </c>
      <c r="AK89" s="202">
        <v>3.5449516774686964E-4</v>
      </c>
      <c r="AL89" s="202">
        <v>1.4222222222222224E-4</v>
      </c>
      <c r="AM89" s="202">
        <v>1.4222222222222221E-4</v>
      </c>
      <c r="AN89" s="202">
        <v>1.8140858212843393E-4</v>
      </c>
      <c r="AO89" s="202">
        <v>3.5449516774686959E-5</v>
      </c>
      <c r="AP89" s="202">
        <v>1.4222222222222224E-5</v>
      </c>
      <c r="AQ89" s="202">
        <v>1.4222222222222219E-5</v>
      </c>
      <c r="AR89" s="202">
        <v>1.8140858212843394E-5</v>
      </c>
      <c r="AS89" s="202">
        <v>7.5000000000000019E-6</v>
      </c>
      <c r="AT89" s="202">
        <v>0</v>
      </c>
      <c r="AU89" s="202">
        <v>0</v>
      </c>
      <c r="AV89" s="202">
        <v>1.3845273526035039E-6</v>
      </c>
      <c r="AW89" s="202">
        <v>2.2153619324115107E-3</v>
      </c>
      <c r="AX89" s="202">
        <v>9.7942713583201507E-4</v>
      </c>
      <c r="AY89" s="202">
        <v>8.6254646861544501E-4</v>
      </c>
      <c r="AZ89" s="202">
        <v>1.1662817852450447E-3</v>
      </c>
      <c r="BA89" s="202">
        <v>1.0778944887418462E-2</v>
      </c>
      <c r="BB89" s="202">
        <v>4.000000000000001E-3</v>
      </c>
      <c r="BC89" s="202">
        <v>4.0000000000000001E-3</v>
      </c>
      <c r="BD89" s="202">
        <v>5.2514179491230063E-3</v>
      </c>
      <c r="BE89" s="202">
        <v>7.0000000000000001E-3</v>
      </c>
      <c r="BF89" s="202">
        <v>7.0000000000000019E-3</v>
      </c>
      <c r="BG89" s="202">
        <v>6.9999999999999993E-3</v>
      </c>
      <c r="BH89" s="202">
        <v>7.0000000000000019E-3</v>
      </c>
    </row>
    <row r="90" spans="1:60" ht="12.75" customHeight="1" x14ac:dyDescent="0.25">
      <c r="A90" s="199" t="s">
        <v>894</v>
      </c>
      <c r="B90" s="199" t="s">
        <v>49</v>
      </c>
      <c r="C90" s="199" t="s">
        <v>1846</v>
      </c>
      <c r="D90" s="200">
        <v>2022</v>
      </c>
      <c r="E90" s="201">
        <v>8917.0108217993657</v>
      </c>
      <c r="F90" s="201">
        <v>22316.974052329384</v>
      </c>
      <c r="G90" s="201">
        <v>17069.561486105147</v>
      </c>
      <c r="H90" s="201">
        <v>48303.546360233893</v>
      </c>
      <c r="I90" s="202">
        <v>4.885207848324824</v>
      </c>
      <c r="J90" s="202">
        <v>3.2759107428572327</v>
      </c>
      <c r="K90" s="202">
        <v>3.6164217636049414</v>
      </c>
      <c r="L90" s="202">
        <v>3.6933230247615119</v>
      </c>
      <c r="M90" s="227">
        <v>115.65360953376516</v>
      </c>
      <c r="N90" s="227">
        <v>77.554714903644211</v>
      </c>
      <c r="O90" s="227">
        <v>85.616056377375656</v>
      </c>
      <c r="P90" s="227">
        <v>87.43663570717959</v>
      </c>
      <c r="Q90" s="201">
        <v>341.65213774183667</v>
      </c>
      <c r="R90" s="201">
        <v>229.10425576516906</v>
      </c>
      <c r="S90" s="201">
        <v>252.91825135657515</v>
      </c>
      <c r="T90" s="201">
        <v>258.2964217609715</v>
      </c>
      <c r="U90" s="201">
        <v>344.50876813700262</v>
      </c>
      <c r="V90" s="201">
        <v>230.16425576516906</v>
      </c>
      <c r="W90" s="201">
        <v>253.97825135657516</v>
      </c>
      <c r="X90" s="201">
        <v>259.86137892299399</v>
      </c>
      <c r="Y90" s="202">
        <v>0.12918667985222335</v>
      </c>
      <c r="Z90" s="202">
        <v>3.8513567406181608E-2</v>
      </c>
      <c r="AA90" s="202">
        <v>4.3378301724020622E-2</v>
      </c>
      <c r="AB90" s="202">
        <v>5.6971259929012474E-2</v>
      </c>
      <c r="AC90" s="202">
        <v>9.3429315827684184E-2</v>
      </c>
      <c r="AD90" s="202">
        <v>1.2906216298714452E-2</v>
      </c>
      <c r="AE90" s="202">
        <v>1.4414988096333799E-2</v>
      </c>
      <c r="AF90" s="202">
        <v>2.8304245613699385E-2</v>
      </c>
      <c r="AG90" s="202">
        <v>1.9846404301036361E-3</v>
      </c>
      <c r="AH90" s="202">
        <v>7.9490065243304116E-4</v>
      </c>
      <c r="AI90" s="202">
        <v>7.0004059063953628E-4</v>
      </c>
      <c r="AJ90" s="202">
        <v>9.8100919916812549E-4</v>
      </c>
      <c r="AK90" s="202">
        <v>3.5449516774686959E-4</v>
      </c>
      <c r="AL90" s="202">
        <v>1.4222222222222224E-4</v>
      </c>
      <c r="AM90" s="202">
        <v>1.4222222222222219E-4</v>
      </c>
      <c r="AN90" s="202">
        <v>1.8140858212843393E-4</v>
      </c>
      <c r="AO90" s="202">
        <v>3.5449516774686966E-5</v>
      </c>
      <c r="AP90" s="202">
        <v>1.4222222222222222E-5</v>
      </c>
      <c r="AQ90" s="202">
        <v>1.4222222222222219E-5</v>
      </c>
      <c r="AR90" s="202">
        <v>1.8140858212843394E-5</v>
      </c>
      <c r="AS90" s="202">
        <v>7.5000000000000019E-6</v>
      </c>
      <c r="AT90" s="202">
        <v>0</v>
      </c>
      <c r="AU90" s="202">
        <v>0</v>
      </c>
      <c r="AV90" s="202">
        <v>1.3845273526035041E-6</v>
      </c>
      <c r="AW90" s="202">
        <v>1.9771404301036359E-3</v>
      </c>
      <c r="AX90" s="202">
        <v>7.9490065243304116E-4</v>
      </c>
      <c r="AY90" s="202">
        <v>7.0004059063953628E-4</v>
      </c>
      <c r="AZ90" s="202">
        <v>9.7962467181552195E-4</v>
      </c>
      <c r="BA90" s="202">
        <v>1.0778944887418462E-2</v>
      </c>
      <c r="BB90" s="202">
        <v>4.0000000000000001E-3</v>
      </c>
      <c r="BC90" s="202">
        <v>3.9999999999999992E-3</v>
      </c>
      <c r="BD90" s="202">
        <v>5.2514179491230054E-3</v>
      </c>
      <c r="BE90" s="202">
        <v>7.000000000000001E-3</v>
      </c>
      <c r="BF90" s="202">
        <v>7.0000000000000019E-3</v>
      </c>
      <c r="BG90" s="202">
        <v>7.0000000000000001E-3</v>
      </c>
      <c r="BH90" s="202">
        <v>7.0000000000000001E-3</v>
      </c>
    </row>
    <row r="91" spans="1:60" ht="12.75" customHeight="1" x14ac:dyDescent="0.25">
      <c r="A91" s="199" t="s">
        <v>894</v>
      </c>
      <c r="B91" s="199" t="s">
        <v>50</v>
      </c>
      <c r="C91" s="199" t="s">
        <v>1582</v>
      </c>
      <c r="D91" s="200">
        <v>2022</v>
      </c>
      <c r="E91" s="201">
        <v>2.7432986385354656</v>
      </c>
      <c r="F91" s="201">
        <v>6.8657676610997402</v>
      </c>
      <c r="G91" s="201">
        <v>5.2514128020067208</v>
      </c>
      <c r="H91" s="201">
        <v>14.860479101641927</v>
      </c>
      <c r="I91" s="202">
        <v>3.1863603897150452</v>
      </c>
      <c r="J91" s="202">
        <v>2.0771300000283817</v>
      </c>
      <c r="K91" s="202">
        <v>2.4897500001345412</v>
      </c>
      <c r="L91" s="202">
        <v>2.4277100945958212</v>
      </c>
      <c r="M91" s="227">
        <v>69.268704124240116</v>
      </c>
      <c r="N91" s="227">
        <v>45.155000000616994</v>
      </c>
      <c r="O91" s="227">
        <v>54.125000002924807</v>
      </c>
      <c r="P91" s="227">
        <v>52.776306404256992</v>
      </c>
      <c r="Q91" s="201">
        <v>206.47615325353496</v>
      </c>
      <c r="R91" s="201">
        <v>134.59802400183912</v>
      </c>
      <c r="S91" s="201">
        <v>161.33580000871825</v>
      </c>
      <c r="T91" s="201">
        <v>157.31561412980923</v>
      </c>
      <c r="U91" s="201">
        <v>212.81766351531112</v>
      </c>
      <c r="V91" s="201">
        <v>135.62822400183913</v>
      </c>
      <c r="W91" s="201">
        <v>162.03380000871823</v>
      </c>
      <c r="X91" s="201">
        <v>159.3827565000424</v>
      </c>
      <c r="Y91" s="202">
        <v>0.67420772561729903</v>
      </c>
      <c r="Z91" s="202">
        <v>0.10180800000012954</v>
      </c>
      <c r="AA91" s="202">
        <v>0.10720800000054412</v>
      </c>
      <c r="AB91" s="202">
        <v>0.20938333496628403</v>
      </c>
      <c r="AC91" s="202">
        <v>9.4958783590644931</v>
      </c>
      <c r="AD91" s="202">
        <v>0.98246400000001355</v>
      </c>
      <c r="AE91" s="202">
        <v>2.4206640000000501</v>
      </c>
      <c r="AF91" s="202">
        <v>3.0623040711684588</v>
      </c>
      <c r="AG91" s="202">
        <v>1.8534640732649439</v>
      </c>
      <c r="AH91" s="202">
        <v>1.7064000000007063E-2</v>
      </c>
      <c r="AI91" s="202">
        <v>1.9944000000008951E-2</v>
      </c>
      <c r="AJ91" s="202">
        <v>0.35708788853706147</v>
      </c>
      <c r="AK91" s="202">
        <v>3.2200000000000002E-3</v>
      </c>
      <c r="AL91" s="202">
        <v>1.8399999999999998E-3</v>
      </c>
      <c r="AM91" s="202">
        <v>1.9E-3</v>
      </c>
      <c r="AN91" s="202">
        <v>2.1159559002943752E-3</v>
      </c>
      <c r="AO91" s="202">
        <v>8.0500000000000005E-4</v>
      </c>
      <c r="AP91" s="202">
        <v>4.5999999999999996E-4</v>
      </c>
      <c r="AQ91" s="202">
        <v>4.75E-4</v>
      </c>
      <c r="AR91" s="202">
        <v>5.2898897507359379E-4</v>
      </c>
      <c r="AS91" s="202">
        <v>1.9199999999999998E-2</v>
      </c>
      <c r="AT91" s="202">
        <v>8.4000000000000012E-3</v>
      </c>
      <c r="AU91" s="202">
        <v>6.0000000000000019E-3</v>
      </c>
      <c r="AV91" s="202">
        <v>9.5456046911358283E-3</v>
      </c>
      <c r="AW91" s="202">
        <v>1.8342640732649438</v>
      </c>
      <c r="AX91" s="202">
        <v>8.6640000000070636E-3</v>
      </c>
      <c r="AY91" s="202">
        <v>1.3944000000008948E-2</v>
      </c>
      <c r="AZ91" s="202">
        <v>0.34754228384592556</v>
      </c>
      <c r="BA91" s="202">
        <v>2.1901548157645757E-2</v>
      </c>
      <c r="BB91" s="202">
        <v>2.9999999999999996E-3</v>
      </c>
      <c r="BC91" s="202">
        <v>2E-3</v>
      </c>
      <c r="BD91" s="202">
        <v>6.1359136005195479E-3</v>
      </c>
      <c r="BE91" s="202">
        <v>9.4999999999999998E-3</v>
      </c>
      <c r="BF91" s="202">
        <v>8.199999999999999E-3</v>
      </c>
      <c r="BG91" s="202">
        <v>2.2000000000000002E-2</v>
      </c>
      <c r="BH91" s="202">
        <v>1.3316644246643953E-2</v>
      </c>
    </row>
    <row r="92" spans="1:60" ht="12.75" customHeight="1" x14ac:dyDescent="0.25">
      <c r="A92" s="199" t="s">
        <v>894</v>
      </c>
      <c r="B92" s="199" t="s">
        <v>50</v>
      </c>
      <c r="C92" s="199" t="s">
        <v>47</v>
      </c>
      <c r="D92" s="200">
        <v>2022</v>
      </c>
      <c r="E92" s="201">
        <v>5.4567915509205651</v>
      </c>
      <c r="F92" s="201">
        <v>13.656939291040429</v>
      </c>
      <c r="G92" s="201">
        <v>10.4457694127259</v>
      </c>
      <c r="H92" s="201">
        <v>29.559500254686892</v>
      </c>
      <c r="I92" s="202">
        <v>4.0214331777634316</v>
      </c>
      <c r="J92" s="202">
        <v>2.0700000000000012</v>
      </c>
      <c r="K92" s="202">
        <v>2.4840000000000022</v>
      </c>
      <c r="L92" s="202">
        <v>2.5765414666846409</v>
      </c>
      <c r="M92" s="227">
        <v>87.422460386161561</v>
      </c>
      <c r="N92" s="227">
        <v>45.000000000000014</v>
      </c>
      <c r="O92" s="227">
        <v>54.000000000000043</v>
      </c>
      <c r="P92" s="227">
        <v>56.011771014883507</v>
      </c>
      <c r="Q92" s="201">
        <v>260.58886991907036</v>
      </c>
      <c r="R92" s="201">
        <v>134.13600000000002</v>
      </c>
      <c r="S92" s="201">
        <v>160.96320000000011</v>
      </c>
      <c r="T92" s="201">
        <v>166.95988704116473</v>
      </c>
      <c r="U92" s="201">
        <v>262.82886991907037</v>
      </c>
      <c r="V92" s="201">
        <v>135.11600000000004</v>
      </c>
      <c r="W92" s="201">
        <v>161.66320000000013</v>
      </c>
      <c r="X92" s="201">
        <v>167.95422086315801</v>
      </c>
      <c r="Y92" s="202">
        <v>2.2034048100883616</v>
      </c>
      <c r="Z92" s="202">
        <v>2.5842365364004443</v>
      </c>
      <c r="AA92" s="202">
        <v>2.8608718580951842</v>
      </c>
      <c r="AB92" s="202">
        <v>2.6116913116295204</v>
      </c>
      <c r="AC92" s="202">
        <v>6.7322179284260164</v>
      </c>
      <c r="AD92" s="202">
        <v>2.372999999999899</v>
      </c>
      <c r="AE92" s="202">
        <v>9.7229999999999279</v>
      </c>
      <c r="AF92" s="202">
        <v>5.7750787860932995</v>
      </c>
      <c r="AG92" s="202">
        <v>2.0239358626684241</v>
      </c>
      <c r="AH92" s="202">
        <v>0.66673506006914263</v>
      </c>
      <c r="AI92" s="202">
        <v>0.48971222612944076</v>
      </c>
      <c r="AJ92" s="202">
        <v>0.85472275000053444</v>
      </c>
      <c r="AK92" s="202">
        <v>3.2200000000000006E-3</v>
      </c>
      <c r="AL92" s="202">
        <v>1.8400000000000001E-3</v>
      </c>
      <c r="AM92" s="202">
        <v>1.9E-3</v>
      </c>
      <c r="AN92" s="202">
        <v>2.1159559002943756E-3</v>
      </c>
      <c r="AO92" s="202">
        <v>1.6099999999999996E-4</v>
      </c>
      <c r="AP92" s="202">
        <v>9.2E-5</v>
      </c>
      <c r="AQ92" s="202">
        <v>9.4999999999999978E-5</v>
      </c>
      <c r="AR92" s="202">
        <v>1.0579779501471876E-4</v>
      </c>
      <c r="AS92" s="202">
        <v>0.08</v>
      </c>
      <c r="AT92" s="202">
        <v>3.5000000000000003E-2</v>
      </c>
      <c r="AU92" s="202">
        <v>2.4999999999999998E-2</v>
      </c>
      <c r="AV92" s="202">
        <v>3.9773352879732611E-2</v>
      </c>
      <c r="AW92" s="202">
        <v>1.9439358626684238</v>
      </c>
      <c r="AX92" s="202">
        <v>0.6317350600691426</v>
      </c>
      <c r="AY92" s="202">
        <v>0.4647122261294408</v>
      </c>
      <c r="AZ92" s="202">
        <v>0.81494939712080194</v>
      </c>
      <c r="BA92" s="202">
        <v>0</v>
      </c>
      <c r="BB92" s="202">
        <v>0</v>
      </c>
      <c r="BC92" s="202">
        <v>0</v>
      </c>
      <c r="BD92" s="202">
        <v>0</v>
      </c>
      <c r="BE92" s="202">
        <v>9.5000000000000015E-3</v>
      </c>
      <c r="BF92" s="202">
        <v>8.199999999999999E-3</v>
      </c>
      <c r="BG92" s="202">
        <v>2.1999999999999999E-2</v>
      </c>
      <c r="BH92" s="202">
        <v>1.3316644246643953E-2</v>
      </c>
    </row>
    <row r="93" spans="1:60" ht="12.75" customHeight="1" x14ac:dyDescent="0.25">
      <c r="A93" s="199" t="s">
        <v>894</v>
      </c>
      <c r="B93" s="199" t="s">
        <v>50</v>
      </c>
      <c r="C93" s="199" t="s">
        <v>1586</v>
      </c>
      <c r="D93" s="200">
        <v>2022</v>
      </c>
      <c r="E93" s="201">
        <v>3.8992340886040577</v>
      </c>
      <c r="F93" s="201">
        <v>9.7587754145817396</v>
      </c>
      <c r="G93" s="201">
        <v>7.4641847312139209</v>
      </c>
      <c r="H93" s="201">
        <v>21.122194234399718</v>
      </c>
      <c r="I93" s="202">
        <v>3.0774556379841211</v>
      </c>
      <c r="J93" s="202">
        <v>2.0771300000283821</v>
      </c>
      <c r="K93" s="202">
        <v>2.4897500001345416</v>
      </c>
      <c r="L93" s="202">
        <v>2.4076058802491604</v>
      </c>
      <c r="M93" s="227">
        <v>66.901209521393923</v>
      </c>
      <c r="N93" s="227">
        <v>45.155000000617001</v>
      </c>
      <c r="O93" s="227">
        <v>54.125000002924814</v>
      </c>
      <c r="P93" s="227">
        <v>52.339258266286102</v>
      </c>
      <c r="Q93" s="201">
        <v>199.419125341371</v>
      </c>
      <c r="R93" s="201">
        <v>134.59802400183915</v>
      </c>
      <c r="S93" s="201">
        <v>161.33580000871828</v>
      </c>
      <c r="T93" s="201">
        <v>156.01286104014562</v>
      </c>
      <c r="U93" s="201">
        <v>200.02140824493168</v>
      </c>
      <c r="V93" s="201">
        <v>134.70708000183913</v>
      </c>
      <c r="W93" s="201">
        <v>161.63580000871826</v>
      </c>
      <c r="X93" s="201">
        <v>156.30259691079732</v>
      </c>
      <c r="Y93" s="202">
        <v>8.1666718622061693E-2</v>
      </c>
      <c r="Z93" s="202">
        <v>2.2878816000835259E-2</v>
      </c>
      <c r="AA93" s="202">
        <v>1.4486316003145405E-2</v>
      </c>
      <c r="AB93" s="202">
        <v>3.0765526146102826E-2</v>
      </c>
      <c r="AC93" s="202">
        <v>0.48641340312999798</v>
      </c>
      <c r="AD93" s="202">
        <v>0.28686809435144428</v>
      </c>
      <c r="AE93" s="202">
        <v>0.52967868571013155</v>
      </c>
      <c r="AF93" s="202">
        <v>0.40950956569006419</v>
      </c>
      <c r="AG93" s="202">
        <v>9.013497105196544E-2</v>
      </c>
      <c r="AH93" s="202">
        <v>1.370260000000649E-2</v>
      </c>
      <c r="AI93" s="202">
        <v>1.7170000000033287E-2</v>
      </c>
      <c r="AJ93" s="202">
        <v>2.9037608154051563E-2</v>
      </c>
      <c r="AK93" s="202">
        <v>1.2800000000000003E-3</v>
      </c>
      <c r="AL93" s="202">
        <v>8.3600000000000015E-4</v>
      </c>
      <c r="AM93" s="202">
        <v>1.1900000000000003E-3</v>
      </c>
      <c r="AN93" s="202">
        <v>1.0430609370245772E-3</v>
      </c>
      <c r="AO93" s="202">
        <v>1.9200000000000003E-4</v>
      </c>
      <c r="AP93" s="202">
        <v>1.2540000000000004E-4</v>
      </c>
      <c r="AQ93" s="202">
        <v>1.7850000000000006E-4</v>
      </c>
      <c r="AR93" s="202">
        <v>1.5645914055368662E-4</v>
      </c>
      <c r="AS93" s="202">
        <v>1.9240000000000008E-3</v>
      </c>
      <c r="AT93" s="202">
        <v>2.0019999999999999E-3</v>
      </c>
      <c r="AU93" s="202">
        <v>1.25E-3</v>
      </c>
      <c r="AV93" s="202">
        <v>1.7218583105941148E-3</v>
      </c>
      <c r="AW93" s="202">
        <v>8.8210971051965445E-2</v>
      </c>
      <c r="AX93" s="202">
        <v>1.170060000000649E-2</v>
      </c>
      <c r="AY93" s="202">
        <v>1.5920000000033289E-2</v>
      </c>
      <c r="AZ93" s="202">
        <v>2.731574984345745E-2</v>
      </c>
      <c r="BA93" s="202">
        <v>2.0694751077760735E-3</v>
      </c>
      <c r="BB93" s="202">
        <v>2.0000000000000004E-4</v>
      </c>
      <c r="BC93" s="202">
        <v>1E-3</v>
      </c>
      <c r="BD93" s="202">
        <v>8.278168217680542E-4</v>
      </c>
      <c r="BE93" s="202">
        <v>9.5000000000000015E-3</v>
      </c>
      <c r="BF93" s="202">
        <v>8.2000000000000007E-3</v>
      </c>
      <c r="BG93" s="202">
        <v>2.1999999999999999E-2</v>
      </c>
      <c r="BH93" s="202">
        <v>1.3316644246643953E-2</v>
      </c>
    </row>
    <row r="94" spans="1:60" ht="12.75" customHeight="1" x14ac:dyDescent="0.25">
      <c r="A94" s="199" t="s">
        <v>894</v>
      </c>
      <c r="B94" s="199" t="s">
        <v>1288</v>
      </c>
      <c r="C94" s="199" t="s">
        <v>1585</v>
      </c>
      <c r="D94" s="200">
        <v>2022</v>
      </c>
      <c r="E94" s="201">
        <v>104.48072391046422</v>
      </c>
      <c r="F94" s="201">
        <v>261.48825554614581</v>
      </c>
      <c r="G94" s="201">
        <v>200.00425888712385</v>
      </c>
      <c r="H94" s="201">
        <v>565.97323834373378</v>
      </c>
      <c r="I94" s="202">
        <v>3.5971437131296851</v>
      </c>
      <c r="J94" s="202">
        <v>2.3066525296608011</v>
      </c>
      <c r="K94" s="202">
        <v>2.4162536209156196</v>
      </c>
      <c r="L94" s="202">
        <v>2.5836128653425035</v>
      </c>
      <c r="M94" s="227">
        <v>75.04563653827806</v>
      </c>
      <c r="N94" s="227">
        <v>48.122683208121046</v>
      </c>
      <c r="O94" s="227">
        <v>50.409242855011421</v>
      </c>
      <c r="P94" s="227">
        <v>53.9007855984214</v>
      </c>
      <c r="Q94" s="201">
        <v>137.31040450148711</v>
      </c>
      <c r="R94" s="201">
        <v>88.049690852227656</v>
      </c>
      <c r="S94" s="201">
        <v>92.233390858172044</v>
      </c>
      <c r="T94" s="201">
        <v>98.621838855242729</v>
      </c>
      <c r="U94" s="201">
        <v>138.75529580188316</v>
      </c>
      <c r="V94" s="201">
        <v>88.890741739638386</v>
      </c>
      <c r="W94" s="201">
        <v>93.856788767090464</v>
      </c>
      <c r="X94" s="201">
        <v>99.788095100968221</v>
      </c>
      <c r="Y94" s="202">
        <v>5.3417563450448728E-2</v>
      </c>
      <c r="Z94" s="202">
        <v>2.2878816000835259E-2</v>
      </c>
      <c r="AA94" s="202">
        <v>1.44863160031454E-2</v>
      </c>
      <c r="AB94" s="202">
        <v>2.5550629076364312E-2</v>
      </c>
      <c r="AC94" s="202">
        <v>0.41174422862231469</v>
      </c>
      <c r="AD94" s="202">
        <v>0.28686809435144422</v>
      </c>
      <c r="AE94" s="202">
        <v>0.52967868571013133</v>
      </c>
      <c r="AF94" s="202">
        <v>0.39572536375643586</v>
      </c>
      <c r="AG94" s="202">
        <v>0.13556545030139475</v>
      </c>
      <c r="AH94" s="202">
        <v>5.5632556000016986E-2</v>
      </c>
      <c r="AI94" s="202">
        <v>6.971020000008106E-2</v>
      </c>
      <c r="AJ94" s="202">
        <v>7.5363233458646317E-2</v>
      </c>
      <c r="AK94" s="202">
        <v>5.4280459588724995E-4</v>
      </c>
      <c r="AL94" s="202">
        <v>6.7382246837051016E-4</v>
      </c>
      <c r="AM94" s="202">
        <v>2.9947665260911499E-4</v>
      </c>
      <c r="AN94" s="202">
        <v>5.17349346301568E-4</v>
      </c>
      <c r="AO94" s="202">
        <v>8.1420689383087511E-5</v>
      </c>
      <c r="AP94" s="202">
        <v>1.010733702555765E-4</v>
      </c>
      <c r="AQ94" s="202">
        <v>4.4921497891367253E-5</v>
      </c>
      <c r="AR94" s="202">
        <v>7.76024019452352E-5</v>
      </c>
      <c r="AS94" s="202">
        <v>2.7730000000000001E-2</v>
      </c>
      <c r="AT94" s="202">
        <v>2.7730000000000001E-2</v>
      </c>
      <c r="AU94" s="202">
        <v>4.3389999999999991E-2</v>
      </c>
      <c r="AV94" s="202">
        <v>3.3263948395401262E-2</v>
      </c>
      <c r="AW94" s="202">
        <v>0.10783545030139476</v>
      </c>
      <c r="AX94" s="202">
        <v>2.7902556000016985E-2</v>
      </c>
      <c r="AY94" s="202">
        <v>2.6320200000081062E-2</v>
      </c>
      <c r="AZ94" s="202">
        <v>4.2099285063245055E-2</v>
      </c>
      <c r="BA94" s="202">
        <v>2.5224577373435123E-3</v>
      </c>
      <c r="BB94" s="202">
        <v>2.4381466947445818E-4</v>
      </c>
      <c r="BC94" s="202">
        <v>1.5414260713902527E-3</v>
      </c>
      <c r="BD94" s="202">
        <v>1.1230118652364959E-3</v>
      </c>
      <c r="BE94" s="202">
        <v>8.7662880686247471E-3</v>
      </c>
      <c r="BF94" s="202">
        <v>9.1822476813013063E-3</v>
      </c>
      <c r="BG94" s="202">
        <v>2.2023244229454633E-2</v>
      </c>
      <c r="BH94" s="202">
        <v>1.3643225807977622E-2</v>
      </c>
    </row>
    <row r="95" spans="1:60" ht="12.75" customHeight="1" x14ac:dyDescent="0.25">
      <c r="A95" s="199" t="s">
        <v>894</v>
      </c>
      <c r="B95" s="199" t="s">
        <v>1288</v>
      </c>
      <c r="C95" s="199" t="s">
        <v>1586</v>
      </c>
      <c r="D95" s="200">
        <v>2022</v>
      </c>
      <c r="E95" s="201">
        <v>226.60534789851877</v>
      </c>
      <c r="F95" s="201">
        <v>567.13463404206493</v>
      </c>
      <c r="G95" s="201">
        <v>433.78369683905777</v>
      </c>
      <c r="H95" s="201">
        <v>1227.5236787796414</v>
      </c>
      <c r="I95" s="202">
        <v>3.5971437131296846</v>
      </c>
      <c r="J95" s="202">
        <v>2.3066525296608007</v>
      </c>
      <c r="K95" s="202">
        <v>2.4162536209156196</v>
      </c>
      <c r="L95" s="202">
        <v>2.5836128653425035</v>
      </c>
      <c r="M95" s="227">
        <v>75.045636538278046</v>
      </c>
      <c r="N95" s="227">
        <v>48.122683208121039</v>
      </c>
      <c r="O95" s="227">
        <v>50.409242855011414</v>
      </c>
      <c r="P95" s="227">
        <v>53.900785598421393</v>
      </c>
      <c r="Q95" s="201">
        <v>137.31040450148711</v>
      </c>
      <c r="R95" s="201">
        <v>88.049690852227641</v>
      </c>
      <c r="S95" s="201">
        <v>92.233390858172029</v>
      </c>
      <c r="T95" s="201">
        <v>98.621838855242729</v>
      </c>
      <c r="U95" s="201">
        <v>138.70943706478437</v>
      </c>
      <c r="V95" s="201">
        <v>88.883888756735118</v>
      </c>
      <c r="W95" s="201">
        <v>93.813465311954829</v>
      </c>
      <c r="X95" s="201">
        <v>99.757798549935785</v>
      </c>
      <c r="Y95" s="202">
        <v>8.1666718622061679E-2</v>
      </c>
      <c r="Z95" s="202">
        <v>2.2878816000835248E-2</v>
      </c>
      <c r="AA95" s="202">
        <v>1.44863160031454E-2</v>
      </c>
      <c r="AB95" s="202">
        <v>3.0765526146102826E-2</v>
      </c>
      <c r="AC95" s="202">
        <v>0.48641340312999798</v>
      </c>
      <c r="AD95" s="202">
        <v>0.28686809435144428</v>
      </c>
      <c r="AE95" s="202">
        <v>0.52967868571013133</v>
      </c>
      <c r="AF95" s="202">
        <v>0.40950956569006414</v>
      </c>
      <c r="AG95" s="202">
        <v>4.1592169424534843E-2</v>
      </c>
      <c r="AH95" s="202">
        <v>5.5632556000016972E-2</v>
      </c>
      <c r="AI95" s="202">
        <v>6.9710200000081074E-2</v>
      </c>
      <c r="AJ95" s="202">
        <v>5.8015423086925727E-2</v>
      </c>
      <c r="AK95" s="202">
        <v>5.4280459588724984E-4</v>
      </c>
      <c r="AL95" s="202">
        <v>6.7382246837051016E-4</v>
      </c>
      <c r="AM95" s="202">
        <v>2.9947665260911499E-4</v>
      </c>
      <c r="AN95" s="202">
        <v>5.17349346301568E-4</v>
      </c>
      <c r="AO95" s="202">
        <v>8.142068938308747E-5</v>
      </c>
      <c r="AP95" s="202">
        <v>1.0107337025557651E-4</v>
      </c>
      <c r="AQ95" s="202">
        <v>4.4921497891367247E-5</v>
      </c>
      <c r="AR95" s="202">
        <v>7.7602401945235186E-5</v>
      </c>
      <c r="AS95" s="202">
        <v>2.7729999999999998E-2</v>
      </c>
      <c r="AT95" s="202">
        <v>2.7730000000000001E-2</v>
      </c>
      <c r="AU95" s="202">
        <v>4.3389999999999991E-2</v>
      </c>
      <c r="AV95" s="202">
        <v>3.3263948395401255E-2</v>
      </c>
      <c r="AW95" s="202">
        <v>1.3862169424534852E-2</v>
      </c>
      <c r="AX95" s="202">
        <v>2.7902556000016971E-2</v>
      </c>
      <c r="AY95" s="202">
        <v>2.6320200000081072E-2</v>
      </c>
      <c r="AZ95" s="202">
        <v>2.4751474691524476E-2</v>
      </c>
      <c r="BA95" s="202">
        <v>2.3494058992349111E-3</v>
      </c>
      <c r="BB95" s="202">
        <v>2.1795435663193017E-4</v>
      </c>
      <c r="BC95" s="202">
        <v>1.3779413350294438E-3</v>
      </c>
      <c r="BD95" s="202">
        <v>1.0213455866041701E-3</v>
      </c>
      <c r="BE95" s="202">
        <v>6.3239746165668137E-3</v>
      </c>
      <c r="BF95" s="202">
        <v>8.8239684045251301E-3</v>
      </c>
      <c r="BG95" s="202">
        <v>2.1958984819899E-2</v>
      </c>
      <c r="BH95" s="202">
        <v>1.3004127292978875E-2</v>
      </c>
    </row>
    <row r="96" spans="1:60" ht="12.75" customHeight="1" x14ac:dyDescent="0.25">
      <c r="A96" s="199" t="s">
        <v>894</v>
      </c>
      <c r="B96" s="199" t="s">
        <v>1288</v>
      </c>
      <c r="C96" s="199" t="s">
        <v>1709</v>
      </c>
      <c r="D96" s="200">
        <v>2022</v>
      </c>
      <c r="E96" s="201">
        <v>40.173073240553251</v>
      </c>
      <c r="F96" s="201">
        <v>100.54282214393919</v>
      </c>
      <c r="G96" s="201">
        <v>76.902087198213593</v>
      </c>
      <c r="H96" s="201">
        <v>217.61798258270599</v>
      </c>
      <c r="I96" s="202">
        <v>3.0115409459022415</v>
      </c>
      <c r="J96" s="202">
        <v>1.5924800310115008</v>
      </c>
      <c r="K96" s="202">
        <v>1.6443251050648957</v>
      </c>
      <c r="L96" s="202">
        <v>1.8727649217566076</v>
      </c>
      <c r="M96" s="227">
        <v>62.828462043760922</v>
      </c>
      <c r="N96" s="227">
        <v>33.223214620406864</v>
      </c>
      <c r="O96" s="227">
        <v>34.304835732599265</v>
      </c>
      <c r="P96" s="227">
        <v>39.070675749427906</v>
      </c>
      <c r="Q96" s="201">
        <v>114.95673746513997</v>
      </c>
      <c r="R96" s="201">
        <v>60.788251639932874</v>
      </c>
      <c r="S96" s="201">
        <v>62.767285189161726</v>
      </c>
      <c r="T96" s="201">
        <v>71.487304775727964</v>
      </c>
      <c r="U96" s="201">
        <v>115.71397691861142</v>
      </c>
      <c r="V96" s="201">
        <v>60.964742650520861</v>
      </c>
      <c r="W96" s="201">
        <v>63.226499508970804</v>
      </c>
      <c r="X96" s="201">
        <v>71.886550297322543</v>
      </c>
      <c r="Y96" s="202">
        <v>1.7642500648196037E-2</v>
      </c>
      <c r="Z96" s="202">
        <v>5.2201688739180359E-3</v>
      </c>
      <c r="AA96" s="202">
        <v>3.1472364943657734E-3</v>
      </c>
      <c r="AB96" s="202">
        <v>6.7808414504553017E-3</v>
      </c>
      <c r="AC96" s="202">
        <v>0.10895613073131832</v>
      </c>
      <c r="AD96" s="202">
        <v>5.8360445939747645E-2</v>
      </c>
      <c r="AE96" s="202">
        <v>6.475218123078634E-2</v>
      </c>
      <c r="AF96" s="202">
        <v>6.9959312474261987E-2</v>
      </c>
      <c r="AG96" s="202">
        <v>5.7307543592432821E-3</v>
      </c>
      <c r="AH96" s="202">
        <v>4.6044912174421663E-3</v>
      </c>
      <c r="AI96" s="202">
        <v>5.5981321860779469E-3</v>
      </c>
      <c r="AJ96" s="202">
        <v>5.1635374628562917E-3</v>
      </c>
      <c r="AK96" s="202">
        <v>5.4280459588724973E-4</v>
      </c>
      <c r="AL96" s="202">
        <v>6.7382246837051005E-4</v>
      </c>
      <c r="AM96" s="202">
        <v>2.9947665260911493E-4</v>
      </c>
      <c r="AN96" s="202">
        <v>5.1734934630156789E-4</v>
      </c>
      <c r="AO96" s="202">
        <v>8.1420689383087484E-5</v>
      </c>
      <c r="AP96" s="202">
        <v>1.0107337025557651E-4</v>
      </c>
      <c r="AQ96" s="202">
        <v>4.492149789136724E-5</v>
      </c>
      <c r="AR96" s="202">
        <v>7.76024019452352E-5</v>
      </c>
      <c r="AS96" s="202">
        <v>6.0000000000000001E-3</v>
      </c>
      <c r="AT96" s="202">
        <v>4.4999999999999988E-3</v>
      </c>
      <c r="AU96" s="202">
        <v>4.9999999999999984E-3</v>
      </c>
      <c r="AV96" s="202">
        <v>4.9535960323151204E-3</v>
      </c>
      <c r="AW96" s="202">
        <v>-2.6924564075671715E-4</v>
      </c>
      <c r="AX96" s="202">
        <v>1.0449121744216761E-4</v>
      </c>
      <c r="AY96" s="202">
        <v>5.9813218607794865E-4</v>
      </c>
      <c r="AZ96" s="202">
        <v>2.0994143054117026E-4</v>
      </c>
      <c r="BA96" s="202">
        <v>2.2235451074394267E-3</v>
      </c>
      <c r="BB96" s="202">
        <v>1.9053211542634642E-4</v>
      </c>
      <c r="BC96" s="202">
        <v>1.2045823389021898E-3</v>
      </c>
      <c r="BD96" s="202">
        <v>9.2417993552580896E-4</v>
      </c>
      <c r="BE96" s="202">
        <v>5.7514991596810524E-3</v>
      </c>
      <c r="BF96" s="202">
        <v>8.4440495378608014E-3</v>
      </c>
      <c r="BG96" s="202">
        <v>2.1890844227815162E-2</v>
      </c>
      <c r="BH96" s="202">
        <v>1.2698838334484973E-2</v>
      </c>
    </row>
    <row r="97" spans="1:60" ht="12.75" customHeight="1" x14ac:dyDescent="0.25">
      <c r="A97" s="199" t="s">
        <v>894</v>
      </c>
      <c r="B97" s="199" t="s">
        <v>1289</v>
      </c>
      <c r="C97" s="199" t="s">
        <v>1585</v>
      </c>
      <c r="D97" s="200">
        <v>2022</v>
      </c>
      <c r="E97" s="201">
        <v>1239.1848675361423</v>
      </c>
      <c r="F97" s="201">
        <v>3101.3595348831063</v>
      </c>
      <c r="G97" s="201">
        <v>2372.1337465855968</v>
      </c>
      <c r="H97" s="201">
        <v>6712.6781490048452</v>
      </c>
      <c r="I97" s="202">
        <v>1.145708852343321</v>
      </c>
      <c r="J97" s="202">
        <v>0.92252915198824159</v>
      </c>
      <c r="K97" s="202">
        <v>1.7310878148894793</v>
      </c>
      <c r="L97" s="202">
        <v>1.2494583073967673</v>
      </c>
      <c r="M97" s="227">
        <v>27.17440812873658</v>
      </c>
      <c r="N97" s="227">
        <v>21.880937408759369</v>
      </c>
      <c r="O97" s="227">
        <v>41.058674454924443</v>
      </c>
      <c r="P97" s="227">
        <v>29.635181674293094</v>
      </c>
      <c r="Q97" s="201">
        <v>78.561081951788168</v>
      </c>
      <c r="R97" s="201">
        <v>63.257683803375386</v>
      </c>
      <c r="S97" s="201">
        <v>118.70042848418348</v>
      </c>
      <c r="T97" s="201">
        <v>85.675166323429849</v>
      </c>
      <c r="U97" s="201">
        <v>79.108743206399325</v>
      </c>
      <c r="V97" s="201">
        <v>63.324269454414555</v>
      </c>
      <c r="W97" s="201">
        <v>119.0609411782937</v>
      </c>
      <c r="X97" s="201">
        <v>85.954526621570935</v>
      </c>
      <c r="Y97" s="202">
        <v>7.9707025277202508E-3</v>
      </c>
      <c r="Z97" s="202">
        <v>1.0934954889914609E-2</v>
      </c>
      <c r="AA97" s="202">
        <v>1.5774584593702571E-2</v>
      </c>
      <c r="AB97" s="202">
        <v>1.209797687566278E-2</v>
      </c>
      <c r="AC97" s="202">
        <v>6.6144541932973935E-2</v>
      </c>
      <c r="AD97" s="202">
        <v>1.4703399870384451E-2</v>
      </c>
      <c r="AE97" s="202">
        <v>1.3649987213122581E-2</v>
      </c>
      <c r="AF97" s="202">
        <v>2.3827366153267578E-2</v>
      </c>
      <c r="AG97" s="202">
        <v>1.744084928523351E-3</v>
      </c>
      <c r="AH97" s="202">
        <v>3.6038224231576253E-4</v>
      </c>
      <c r="AI97" s="202">
        <v>6.8238371584585921E-4</v>
      </c>
      <c r="AJ97" s="202">
        <v>7.2960804708580398E-4</v>
      </c>
      <c r="AK97" s="202">
        <v>1.6736124256680739E-4</v>
      </c>
      <c r="AL97" s="202">
        <v>1.8868193632535905E-4</v>
      </c>
      <c r="AM97" s="202">
        <v>2.6539998822578867E-4</v>
      </c>
      <c r="AN97" s="202">
        <v>2.1185676988078693E-4</v>
      </c>
      <c r="AO97" s="202">
        <v>2.5104186385021104E-5</v>
      </c>
      <c r="AP97" s="202">
        <v>2.8302290448803867E-5</v>
      </c>
      <c r="AQ97" s="202">
        <v>3.9809998233868312E-5</v>
      </c>
      <c r="AR97" s="202">
        <v>3.1778515482118043E-5</v>
      </c>
      <c r="AS97" s="202">
        <v>6.5802662317339632E-3</v>
      </c>
      <c r="AT97" s="202">
        <v>9.9519539906274546E-4</v>
      </c>
      <c r="AU97" s="202">
        <v>5.780399024736141E-4</v>
      </c>
      <c r="AV97" s="202">
        <v>1.8788049655083276E-3</v>
      </c>
      <c r="AW97" s="202">
        <v>-4.836181303210613E-3</v>
      </c>
      <c r="AX97" s="202">
        <v>-6.3481315674698304E-4</v>
      </c>
      <c r="AY97" s="202">
        <v>1.0434381337224509E-4</v>
      </c>
      <c r="AZ97" s="202">
        <v>-1.1491969184225241E-3</v>
      </c>
      <c r="BA97" s="202">
        <v>1.3713728306513427E-3</v>
      </c>
      <c r="BB97" s="202">
        <v>1.4611388628455564E-4</v>
      </c>
      <c r="BC97" s="202">
        <v>1.2993493465697083E-3</v>
      </c>
      <c r="BD97" s="202">
        <v>7.7983279866900598E-4</v>
      </c>
      <c r="BE97" s="202">
        <v>4.7028565500022417E-3</v>
      </c>
      <c r="BF97" s="202">
        <v>5.6812811690753048E-3</v>
      </c>
      <c r="BG97" s="202">
        <v>1.9491066894213104E-2</v>
      </c>
      <c r="BH97" s="202">
        <v>1.0380778012136667E-2</v>
      </c>
    </row>
    <row r="98" spans="1:60" ht="12.75" customHeight="1" x14ac:dyDescent="0.25">
      <c r="A98" s="199" t="s">
        <v>894</v>
      </c>
      <c r="B98" s="199" t="s">
        <v>1289</v>
      </c>
      <c r="C98" s="199" t="s">
        <v>1586</v>
      </c>
      <c r="D98" s="200">
        <v>2022</v>
      </c>
      <c r="E98" s="201">
        <v>43073.610170286622</v>
      </c>
      <c r="F98" s="201">
        <v>107802.11661966583</v>
      </c>
      <c r="G98" s="201">
        <v>82454.496458922717</v>
      </c>
      <c r="H98" s="201">
        <v>233330.22324887515</v>
      </c>
      <c r="I98" s="202">
        <v>1.1271887285182036</v>
      </c>
      <c r="J98" s="202">
        <v>0.88371665964297563</v>
      </c>
      <c r="K98" s="202">
        <v>1.6372779693949195</v>
      </c>
      <c r="L98" s="202">
        <v>1.194956833836559</v>
      </c>
      <c r="M98" s="227">
        <v>26.735139982741959</v>
      </c>
      <c r="N98" s="227">
        <v>20.960366265989087</v>
      </c>
      <c r="O98" s="227">
        <v>38.833652781443483</v>
      </c>
      <c r="P98" s="227">
        <v>28.342492625837671</v>
      </c>
      <c r="Q98" s="201">
        <v>77.291159874633507</v>
      </c>
      <c r="R98" s="201">
        <v>60.596317099563024</v>
      </c>
      <c r="S98" s="201">
        <v>112.26790162999254</v>
      </c>
      <c r="T98" s="201">
        <v>81.938008561142027</v>
      </c>
      <c r="U98" s="201">
        <v>77.763682159638719</v>
      </c>
      <c r="V98" s="201">
        <v>60.660500609367709</v>
      </c>
      <c r="W98" s="201">
        <v>112.60705376824863</v>
      </c>
      <c r="X98" s="201">
        <v>82.19457254707504</v>
      </c>
      <c r="Y98" s="202">
        <v>1.1331491152265286E-2</v>
      </c>
      <c r="Z98" s="202">
        <v>1.0934954889914607E-2</v>
      </c>
      <c r="AA98" s="202">
        <v>1.5774584593702574E-2</v>
      </c>
      <c r="AB98" s="202">
        <v>1.2718390712596289E-2</v>
      </c>
      <c r="AC98" s="202">
        <v>6.2431089391780589E-2</v>
      </c>
      <c r="AD98" s="202">
        <v>1.4703399870384447E-2</v>
      </c>
      <c r="AE98" s="202">
        <v>1.3649987213122579E-2</v>
      </c>
      <c r="AF98" s="202">
        <v>2.3141849271150622E-2</v>
      </c>
      <c r="AG98" s="202">
        <v>3.8929504577954548E-3</v>
      </c>
      <c r="AH98" s="202">
        <v>3.6038224231576247E-4</v>
      </c>
      <c r="AI98" s="202">
        <v>6.8238371584585932E-4</v>
      </c>
      <c r="AJ98" s="202">
        <v>1.126296460731675E-3</v>
      </c>
      <c r="AK98" s="202">
        <v>1.6736124256680739E-4</v>
      </c>
      <c r="AL98" s="202">
        <v>1.886819363253591E-4</v>
      </c>
      <c r="AM98" s="202">
        <v>2.6539998822578873E-4</v>
      </c>
      <c r="AN98" s="202">
        <v>2.1185676988078698E-4</v>
      </c>
      <c r="AO98" s="202">
        <v>2.5104186385021101E-5</v>
      </c>
      <c r="AP98" s="202">
        <v>2.8302290448803861E-5</v>
      </c>
      <c r="AQ98" s="202">
        <v>3.9809998233868319E-5</v>
      </c>
      <c r="AR98" s="202">
        <v>3.1778515482118043E-5</v>
      </c>
      <c r="AS98" s="202">
        <v>4.4605094788286465E-3</v>
      </c>
      <c r="AT98" s="202">
        <v>9.9519539906274546E-4</v>
      </c>
      <c r="AU98" s="202">
        <v>5.7803990247361431E-4</v>
      </c>
      <c r="AV98" s="202">
        <v>1.4874901381398747E-3</v>
      </c>
      <c r="AW98" s="202">
        <v>-5.6755902103319063E-4</v>
      </c>
      <c r="AX98" s="202">
        <v>-6.3481315674698315E-4</v>
      </c>
      <c r="AY98" s="202">
        <v>1.0434381337224507E-4</v>
      </c>
      <c r="AZ98" s="202">
        <v>-3.6119367740819941E-4</v>
      </c>
      <c r="BA98" s="202">
        <v>1.3118038475396878E-3</v>
      </c>
      <c r="BB98" s="202">
        <v>1.3704920238087124E-4</v>
      </c>
      <c r="BC98" s="202">
        <v>1.2187434754219496E-3</v>
      </c>
      <c r="BD98" s="202">
        <v>7.3616353181046325E-4</v>
      </c>
      <c r="BE98" s="202">
        <v>3.5288030689891868E-3</v>
      </c>
      <c r="BF98" s="202">
        <v>5.5556953568311569E-3</v>
      </c>
      <c r="BG98" s="202">
        <v>1.9459383901647722E-2</v>
      </c>
      <c r="BH98" s="202">
        <v>1.0094824728387965E-2</v>
      </c>
    </row>
    <row r="99" spans="1:60" ht="12.75" customHeight="1" x14ac:dyDescent="0.25">
      <c r="A99" s="199" t="s">
        <v>894</v>
      </c>
      <c r="B99" s="199" t="s">
        <v>1289</v>
      </c>
      <c r="C99" s="199" t="s">
        <v>1709</v>
      </c>
      <c r="D99" s="200">
        <v>2022</v>
      </c>
      <c r="E99" s="201">
        <v>145394.21466992717</v>
      </c>
      <c r="F99" s="201">
        <v>363884.15142607311</v>
      </c>
      <c r="G99" s="201">
        <v>278323.70472905709</v>
      </c>
      <c r="H99" s="201">
        <v>787602.07082505722</v>
      </c>
      <c r="I99" s="202">
        <v>1.0746808472424849</v>
      </c>
      <c r="J99" s="202">
        <v>0.84255044827843517</v>
      </c>
      <c r="K99" s="202">
        <v>1.5610085789572117</v>
      </c>
      <c r="L99" s="202">
        <v>1.1392921079807723</v>
      </c>
      <c r="M99" s="227">
        <v>25.489735801004823</v>
      </c>
      <c r="N99" s="227">
        <v>19.983968617977691</v>
      </c>
      <c r="O99" s="227">
        <v>37.024663054912878</v>
      </c>
      <c r="P99" s="227">
        <v>27.022213066431675</v>
      </c>
      <c r="Q99" s="201">
        <v>73.69070243243128</v>
      </c>
      <c r="R99" s="201">
        <v>57.773556240170464</v>
      </c>
      <c r="S99" s="201">
        <v>107.03812111434526</v>
      </c>
      <c r="T99" s="201">
        <v>78.121086765664927</v>
      </c>
      <c r="U99" s="201">
        <v>74.138989588561259</v>
      </c>
      <c r="V99" s="201">
        <v>57.831785846295993</v>
      </c>
      <c r="W99" s="201">
        <v>107.32432936642861</v>
      </c>
      <c r="X99" s="201">
        <v>78.348487170143926</v>
      </c>
      <c r="Y99" s="202">
        <v>1.1331491152265283E-2</v>
      </c>
      <c r="Z99" s="202">
        <v>1.0934954889914606E-2</v>
      </c>
      <c r="AA99" s="202">
        <v>1.5774584593702567E-2</v>
      </c>
      <c r="AB99" s="202">
        <v>1.2718390712596287E-2</v>
      </c>
      <c r="AC99" s="202">
        <v>6.2431089391780589E-2</v>
      </c>
      <c r="AD99" s="202">
        <v>1.4703399870384446E-2</v>
      </c>
      <c r="AE99" s="202">
        <v>1.3649987213122577E-2</v>
      </c>
      <c r="AF99" s="202">
        <v>2.3141849271150622E-2</v>
      </c>
      <c r="AG99" s="202">
        <v>3.8929504577954557E-3</v>
      </c>
      <c r="AH99" s="202">
        <v>3.6038224231576236E-4</v>
      </c>
      <c r="AI99" s="202">
        <v>6.823837158458591E-4</v>
      </c>
      <c r="AJ99" s="202">
        <v>1.126296460731675E-3</v>
      </c>
      <c r="AK99" s="202">
        <v>1.6736124256680739E-4</v>
      </c>
      <c r="AL99" s="202">
        <v>1.8868193632535908E-4</v>
      </c>
      <c r="AM99" s="202">
        <v>2.6539998822578867E-4</v>
      </c>
      <c r="AN99" s="202">
        <v>2.1185676988078698E-4</v>
      </c>
      <c r="AO99" s="202">
        <v>2.5104186385021107E-5</v>
      </c>
      <c r="AP99" s="202">
        <v>2.8302290448803861E-5</v>
      </c>
      <c r="AQ99" s="202">
        <v>3.9809998233868305E-5</v>
      </c>
      <c r="AR99" s="202">
        <v>3.1778515482118043E-5</v>
      </c>
      <c r="AS99" s="202">
        <v>4.4605094788286448E-3</v>
      </c>
      <c r="AT99" s="202">
        <v>9.9519539906274546E-4</v>
      </c>
      <c r="AU99" s="202">
        <v>5.780399024736141E-4</v>
      </c>
      <c r="AV99" s="202">
        <v>1.4874901381398745E-3</v>
      </c>
      <c r="AW99" s="202">
        <v>-5.6755902103319074E-4</v>
      </c>
      <c r="AX99" s="202">
        <v>-6.3481315674698304E-4</v>
      </c>
      <c r="AY99" s="202">
        <v>1.0434381337224496E-4</v>
      </c>
      <c r="AZ99" s="202">
        <v>-3.6119367740819941E-4</v>
      </c>
      <c r="BA99" s="202">
        <v>1.220350531029267E-3</v>
      </c>
      <c r="BB99" s="202">
        <v>1.1458164132744137E-4</v>
      </c>
      <c r="BC99" s="202">
        <v>1.0189552257135316E-3</v>
      </c>
      <c r="BD99" s="202">
        <v>6.3829916451522387E-4</v>
      </c>
      <c r="BE99" s="202">
        <v>3.1128449315887025E-3</v>
      </c>
      <c r="BF99" s="202">
        <v>5.2444206412403426E-3</v>
      </c>
      <c r="BG99" s="202">
        <v>1.9380855011133541E-2</v>
      </c>
      <c r="BH99" s="202">
        <v>9.8464730525253952E-3</v>
      </c>
    </row>
    <row r="100" spans="1:60" ht="12.75" customHeight="1" x14ac:dyDescent="0.25">
      <c r="A100" s="199" t="s">
        <v>894</v>
      </c>
      <c r="B100" s="199" t="s">
        <v>1289</v>
      </c>
      <c r="C100" s="199" t="s">
        <v>1846</v>
      </c>
      <c r="D100" s="200">
        <v>2022</v>
      </c>
      <c r="E100" s="201">
        <v>265548.28952273523</v>
      </c>
      <c r="F100" s="201">
        <v>664598.75459963572</v>
      </c>
      <c r="G100" s="201">
        <v>508330.98065296584</v>
      </c>
      <c r="H100" s="201">
        <v>1438478.0247753367</v>
      </c>
      <c r="I100" s="202">
        <v>1.009546509503001</v>
      </c>
      <c r="J100" s="202">
        <v>0.78447707134075229</v>
      </c>
      <c r="K100" s="202">
        <v>1.4277136453943768</v>
      </c>
      <c r="L100" s="202">
        <v>1.0533333737293571</v>
      </c>
      <c r="M100" s="227">
        <v>23.944851973575595</v>
      </c>
      <c r="N100" s="227">
        <v>18.606559651388281</v>
      </c>
      <c r="O100" s="227">
        <v>33.863117328246993</v>
      </c>
      <c r="P100" s="227">
        <v>24.983407376836126</v>
      </c>
      <c r="Q100" s="201">
        <v>69.224450788690206</v>
      </c>
      <c r="R100" s="201">
        <v>53.791473605924331</v>
      </c>
      <c r="S100" s="201">
        <v>97.898107769794365</v>
      </c>
      <c r="T100" s="201">
        <v>72.226909416694056</v>
      </c>
      <c r="U100" s="201">
        <v>69.6592882058344</v>
      </c>
      <c r="V100" s="201">
        <v>53.846400298159743</v>
      </c>
      <c r="W100" s="201">
        <v>98.154945527079633</v>
      </c>
      <c r="X100" s="201">
        <v>72.438130281324092</v>
      </c>
      <c r="Y100" s="202">
        <v>1.1331491152265286E-2</v>
      </c>
      <c r="Z100" s="202">
        <v>1.0934954889914607E-2</v>
      </c>
      <c r="AA100" s="202">
        <v>1.5774584593702574E-2</v>
      </c>
      <c r="AB100" s="202">
        <v>1.2718390712596289E-2</v>
      </c>
      <c r="AC100" s="202">
        <v>6.2431089391780589E-2</v>
      </c>
      <c r="AD100" s="202">
        <v>1.4703399870384453E-2</v>
      </c>
      <c r="AE100" s="202">
        <v>1.3649987213122581E-2</v>
      </c>
      <c r="AF100" s="202">
        <v>2.3141849271150622E-2</v>
      </c>
      <c r="AG100" s="202">
        <v>3.8929504577954557E-3</v>
      </c>
      <c r="AH100" s="202">
        <v>3.6038224231576253E-4</v>
      </c>
      <c r="AI100" s="202">
        <v>6.8238371584585943E-4</v>
      </c>
      <c r="AJ100" s="202">
        <v>1.126296460731675E-3</v>
      </c>
      <c r="AK100" s="202">
        <v>1.6736124256680736E-4</v>
      </c>
      <c r="AL100" s="202">
        <v>1.886819363253591E-4</v>
      </c>
      <c r="AM100" s="202">
        <v>2.6539998822578873E-4</v>
      </c>
      <c r="AN100" s="202">
        <v>2.1185676988078693E-4</v>
      </c>
      <c r="AO100" s="202">
        <v>2.5104186385021107E-5</v>
      </c>
      <c r="AP100" s="202">
        <v>2.8302290448803867E-5</v>
      </c>
      <c r="AQ100" s="202">
        <v>3.9809998233868312E-5</v>
      </c>
      <c r="AR100" s="202">
        <v>3.1778515482118043E-5</v>
      </c>
      <c r="AS100" s="202">
        <v>4.4605094788286457E-3</v>
      </c>
      <c r="AT100" s="202">
        <v>9.9519539906274567E-4</v>
      </c>
      <c r="AU100" s="202">
        <v>5.7803990247361431E-4</v>
      </c>
      <c r="AV100" s="202">
        <v>1.4874901381398745E-3</v>
      </c>
      <c r="AW100" s="202">
        <v>-5.6755902103319085E-4</v>
      </c>
      <c r="AX100" s="202">
        <v>-6.3481315674698315E-4</v>
      </c>
      <c r="AY100" s="202">
        <v>1.0434381337224521E-4</v>
      </c>
      <c r="AZ100" s="202">
        <v>-3.611936774081993E-4</v>
      </c>
      <c r="BA100" s="202">
        <v>1.1695967990075333E-3</v>
      </c>
      <c r="BB100" s="202">
        <v>1.021178153269858E-4</v>
      </c>
      <c r="BC100" s="202">
        <v>9.0812316987179875E-4</v>
      </c>
      <c r="BD100" s="202">
        <v>5.8400540663266869E-4</v>
      </c>
      <c r="BE100" s="202">
        <v>2.8819723887114801E-3</v>
      </c>
      <c r="BF100" s="202">
        <v>5.0717417338930378E-3</v>
      </c>
      <c r="BG100" s="202">
        <v>1.9337291296093451E-2</v>
      </c>
      <c r="BH100" s="202">
        <v>9.7086782595561874E-3</v>
      </c>
    </row>
    <row r="101" spans="1:60" ht="12.75" customHeight="1" x14ac:dyDescent="0.25">
      <c r="A101" s="199" t="s">
        <v>1589</v>
      </c>
      <c r="B101" s="199" t="s">
        <v>1590</v>
      </c>
      <c r="C101" s="199" t="s">
        <v>47</v>
      </c>
      <c r="D101" s="200">
        <v>2022</v>
      </c>
      <c r="E101" s="201">
        <v>1338.4325184342181</v>
      </c>
      <c r="F101" s="201">
        <v>2730.9031721106803</v>
      </c>
      <c r="G101" s="201">
        <v>2438.1857555704532</v>
      </c>
      <c r="H101" s="201">
        <v>6507.521446115351</v>
      </c>
      <c r="I101" s="202">
        <v>3.2984702213102857</v>
      </c>
      <c r="J101" s="202">
        <v>2.0244009417956392</v>
      </c>
      <c r="K101" s="202">
        <v>2.0292548409600202</v>
      </c>
      <c r="L101" s="202">
        <v>2.2882633779720178</v>
      </c>
      <c r="M101" s="227">
        <v>78.234514650944007</v>
      </c>
      <c r="N101" s="227">
        <v>48.015599509454304</v>
      </c>
      <c r="O101" s="227">
        <v>48.130726346991473</v>
      </c>
      <c r="P101" s="227">
        <v>54.27400059960403</v>
      </c>
      <c r="Q101" s="201">
        <v>226.1756019794106</v>
      </c>
      <c r="R101" s="201">
        <v>138.8128650366987</v>
      </c>
      <c r="S101" s="201">
        <v>139.14569616500737</v>
      </c>
      <c r="T101" s="201">
        <v>156.90587219995251</v>
      </c>
      <c r="U101" s="201">
        <v>234.66854821487996</v>
      </c>
      <c r="V101" s="201">
        <v>142.94336503669868</v>
      </c>
      <c r="W101" s="201">
        <v>142.01619616500739</v>
      </c>
      <c r="X101" s="201">
        <v>161.41667205174673</v>
      </c>
      <c r="Y101" s="202">
        <v>2.9268560503337993</v>
      </c>
      <c r="Z101" s="202">
        <v>3.1181999999977847</v>
      </c>
      <c r="AA101" s="202">
        <v>3.3866999999898955</v>
      </c>
      <c r="AB101" s="202">
        <v>3.1794448094410837</v>
      </c>
      <c r="AC101" s="202">
        <v>46.334686599001429</v>
      </c>
      <c r="AD101" s="202">
        <v>6.0750000005630227</v>
      </c>
      <c r="AE101" s="202">
        <v>7.3890000014372106</v>
      </c>
      <c r="AF101" s="202">
        <v>14.847717890620871</v>
      </c>
      <c r="AG101" s="202">
        <v>9.2809373361797114</v>
      </c>
      <c r="AH101" s="202">
        <v>1.248397162566101</v>
      </c>
      <c r="AI101" s="202">
        <v>0.47853675681589231</v>
      </c>
      <c r="AJ101" s="202">
        <v>2.6120423495079175</v>
      </c>
      <c r="AK101" s="202">
        <v>3.2200000000000002E-3</v>
      </c>
      <c r="AL101" s="202">
        <v>1.8400000000000005E-3</v>
      </c>
      <c r="AM101" s="202">
        <v>1.9000000000000004E-3</v>
      </c>
      <c r="AN101" s="202">
        <v>2.1463114024715757E-3</v>
      </c>
      <c r="AO101" s="202">
        <v>1.6099999999999996E-4</v>
      </c>
      <c r="AP101" s="202">
        <v>9.1999999999999987E-5</v>
      </c>
      <c r="AQ101" s="202">
        <v>9.4999999999999965E-5</v>
      </c>
      <c r="AR101" s="202">
        <v>1.0731557012357877E-4</v>
      </c>
      <c r="AS101" s="202">
        <v>0.20867665126676413</v>
      </c>
      <c r="AT101" s="202">
        <v>8.6000000000000007E-2</v>
      </c>
      <c r="AU101" s="202">
        <v>4.1000000000000002E-2</v>
      </c>
      <c r="AV101" s="202">
        <v>9.4371245605329571E-2</v>
      </c>
      <c r="AW101" s="202">
        <v>9.0722606849129477</v>
      </c>
      <c r="AX101" s="202">
        <v>1.1623971625661009</v>
      </c>
      <c r="AY101" s="202">
        <v>0.43753675681589227</v>
      </c>
      <c r="AZ101" s="202">
        <v>2.5176711039025879</v>
      </c>
      <c r="BA101" s="202">
        <v>9.9999999999999933E-3</v>
      </c>
      <c r="BB101" s="202">
        <v>6.4999999999999997E-3</v>
      </c>
      <c r="BC101" s="202">
        <v>6.5000000000000006E-3</v>
      </c>
      <c r="BD101" s="202">
        <v>7.2198614485267914E-3</v>
      </c>
      <c r="BE101" s="202">
        <v>2E-3</v>
      </c>
      <c r="BF101" s="202">
        <v>2E-3</v>
      </c>
      <c r="BG101" s="202">
        <v>2E-3</v>
      </c>
      <c r="BH101" s="202">
        <v>2E-3</v>
      </c>
    </row>
    <row r="102" spans="1:60" ht="12.75" customHeight="1" x14ac:dyDescent="0.25">
      <c r="A102" s="199" t="s">
        <v>1589</v>
      </c>
      <c r="B102" s="199" t="s">
        <v>1590</v>
      </c>
      <c r="C102" s="199" t="s">
        <v>1581</v>
      </c>
      <c r="D102" s="200">
        <v>2022</v>
      </c>
      <c r="E102" s="201">
        <v>370.2439430907055</v>
      </c>
      <c r="F102" s="201">
        <v>755.43618726779187</v>
      </c>
      <c r="G102" s="201">
        <v>674.46322148990964</v>
      </c>
      <c r="H102" s="201">
        <v>1800.1433518484068</v>
      </c>
      <c r="I102" s="202">
        <v>2.9408440632254327</v>
      </c>
      <c r="J102" s="202">
        <v>1.7669507943414404</v>
      </c>
      <c r="K102" s="202">
        <v>1.7521226680320181</v>
      </c>
      <c r="L102" s="202">
        <v>2.0028352567449068</v>
      </c>
      <c r="M102" s="227">
        <v>69.752185866075976</v>
      </c>
      <c r="N102" s="227">
        <v>41.909287800842854</v>
      </c>
      <c r="O102" s="227">
        <v>41.557588016650243</v>
      </c>
      <c r="P102" s="227">
        <v>47.504095451555308</v>
      </c>
      <c r="Q102" s="201">
        <v>201.65323064925673</v>
      </c>
      <c r="R102" s="201">
        <v>121.15954753698504</v>
      </c>
      <c r="S102" s="201">
        <v>120.14278516860195</v>
      </c>
      <c r="T102" s="201">
        <v>137.33410928897811</v>
      </c>
      <c r="U102" s="201">
        <v>215.51564476088629</v>
      </c>
      <c r="V102" s="201">
        <v>128.82402753698503</v>
      </c>
      <c r="W102" s="201">
        <v>124.16292666860195</v>
      </c>
      <c r="X102" s="201">
        <v>145.71067070965299</v>
      </c>
      <c r="Y102" s="202">
        <v>2.0734219888117282</v>
      </c>
      <c r="Z102" s="202">
        <v>1.3299584375075424</v>
      </c>
      <c r="AA102" s="202">
        <v>1.427090000017087</v>
      </c>
      <c r="AB102" s="202">
        <v>1.5192625520869205</v>
      </c>
      <c r="AC102" s="202">
        <v>32.726036062736171</v>
      </c>
      <c r="AD102" s="202">
        <v>1.9610500000002813</v>
      </c>
      <c r="AE102" s="202">
        <v>2.4729250000003904</v>
      </c>
      <c r="AF102" s="202">
        <v>8.4804144708618452</v>
      </c>
      <c r="AG102" s="202">
        <v>2.2310054079126473</v>
      </c>
      <c r="AH102" s="202">
        <v>0.20359621542536563</v>
      </c>
      <c r="AI102" s="202">
        <v>0.1362604870222871</v>
      </c>
      <c r="AJ102" s="202">
        <v>0.59535418328975609</v>
      </c>
      <c r="AK102" s="202">
        <v>3.2200000000000006E-3</v>
      </c>
      <c r="AL102" s="202">
        <v>1.8400000000000001E-3</v>
      </c>
      <c r="AM102" s="202">
        <v>1.9000000000000004E-3</v>
      </c>
      <c r="AN102" s="202">
        <v>2.1463114024715757E-3</v>
      </c>
      <c r="AO102" s="202">
        <v>8.0500000000000016E-4</v>
      </c>
      <c r="AP102" s="202">
        <v>4.6000000000000001E-4</v>
      </c>
      <c r="AQ102" s="202">
        <v>4.7500000000000011E-4</v>
      </c>
      <c r="AR102" s="202">
        <v>5.3657785061789393E-4</v>
      </c>
      <c r="AS102" s="202">
        <v>4.7083662486693136E-2</v>
      </c>
      <c r="AT102" s="202">
        <v>1.6E-2</v>
      </c>
      <c r="AU102" s="202">
        <v>1.4000000000000004E-2</v>
      </c>
      <c r="AV102" s="202">
        <v>2.1643779042020233E-2</v>
      </c>
      <c r="AW102" s="202">
        <v>2.1839217454259532</v>
      </c>
      <c r="AX102" s="202">
        <v>0.18759621542536559</v>
      </c>
      <c r="AY102" s="202">
        <v>0.1222604870222871</v>
      </c>
      <c r="AZ102" s="202">
        <v>0.57371040424773567</v>
      </c>
      <c r="BA102" s="202">
        <v>4.7336119101894815E-2</v>
      </c>
      <c r="BB102" s="202">
        <v>2.7231999999999985E-2</v>
      </c>
      <c r="BC102" s="202">
        <v>1.3691099999999999E-2</v>
      </c>
      <c r="BD102" s="202">
        <v>2.6293513236994536E-2</v>
      </c>
      <c r="BE102" s="202">
        <v>5.585175280498221E-2</v>
      </c>
      <c r="BF102" s="202">
        <v>0.13281435000000003</v>
      </c>
      <c r="BG102" s="202">
        <v>7.4241904999999997E-2</v>
      </c>
      <c r="BH102" s="202">
        <v>9.5039638707478447E-2</v>
      </c>
    </row>
    <row r="103" spans="1:60" ht="12.75" customHeight="1" x14ac:dyDescent="0.25">
      <c r="A103" s="199" t="s">
        <v>1589</v>
      </c>
      <c r="B103" s="199" t="s">
        <v>1590</v>
      </c>
      <c r="C103" s="199" t="s">
        <v>1582</v>
      </c>
      <c r="D103" s="200">
        <v>2022</v>
      </c>
      <c r="E103" s="201">
        <v>220.06231075781514</v>
      </c>
      <c r="F103" s="201">
        <v>449.00946012098893</v>
      </c>
      <c r="G103" s="201">
        <v>400.88146696802943</v>
      </c>
      <c r="H103" s="201">
        <v>1069.9532378468334</v>
      </c>
      <c r="I103" s="202">
        <v>2.9242163454087806</v>
      </c>
      <c r="J103" s="202">
        <v>1.841644645107829</v>
      </c>
      <c r="K103" s="202">
        <v>1.8265853310720241</v>
      </c>
      <c r="L103" s="202">
        <v>2.0586599517714257</v>
      </c>
      <c r="M103" s="227">
        <v>69.357802607820616</v>
      </c>
      <c r="N103" s="227">
        <v>43.68090820971139</v>
      </c>
      <c r="O103" s="227">
        <v>43.323725017043571</v>
      </c>
      <c r="P103" s="227">
        <v>48.828169227550113</v>
      </c>
      <c r="Q103" s="201">
        <v>200.51307056461266</v>
      </c>
      <c r="R103" s="201">
        <v>126.28129353672219</v>
      </c>
      <c r="S103" s="201">
        <v>125.24867866106261</v>
      </c>
      <c r="T103" s="201">
        <v>141.16200014619022</v>
      </c>
      <c r="U103" s="201">
        <v>223.17587546076422</v>
      </c>
      <c r="V103" s="201">
        <v>131.24502452724553</v>
      </c>
      <c r="W103" s="201">
        <v>128.35327922646982</v>
      </c>
      <c r="X103" s="201">
        <v>149.90547368905061</v>
      </c>
      <c r="Y103" s="202">
        <v>0.90751098849563816</v>
      </c>
      <c r="Z103" s="202">
        <v>0.40899036443450404</v>
      </c>
      <c r="AA103" s="202">
        <v>0.43886037542495948</v>
      </c>
      <c r="AB103" s="202">
        <v>0.52271489931267689</v>
      </c>
      <c r="AC103" s="202">
        <v>21.157391077777461</v>
      </c>
      <c r="AD103" s="202">
        <v>0.91675277264567967</v>
      </c>
      <c r="AE103" s="202">
        <v>1.1560443896355543</v>
      </c>
      <c r="AF103" s="202">
        <v>5.1693958323079405</v>
      </c>
      <c r="AG103" s="202">
        <v>1.1750438190538119</v>
      </c>
      <c r="AH103" s="202">
        <v>5.8207229271194323E-2</v>
      </c>
      <c r="AI103" s="202">
        <v>3.3174180320093186E-2</v>
      </c>
      <c r="AJ103" s="202">
        <v>0.27853307806682887</v>
      </c>
      <c r="AK103" s="202">
        <v>3.2199999999999998E-3</v>
      </c>
      <c r="AL103" s="202">
        <v>1.8399999999999998E-3</v>
      </c>
      <c r="AM103" s="202">
        <v>1.8999999999999996E-3</v>
      </c>
      <c r="AN103" s="202">
        <v>2.1463114024715753E-3</v>
      </c>
      <c r="AO103" s="202">
        <v>8.0499999999999994E-4</v>
      </c>
      <c r="AP103" s="202">
        <v>4.5999999999999996E-4</v>
      </c>
      <c r="AQ103" s="202">
        <v>4.7499999999999989E-4</v>
      </c>
      <c r="AR103" s="202">
        <v>5.3657785061789383E-4</v>
      </c>
      <c r="AS103" s="202">
        <v>6.4848817180326729E-2</v>
      </c>
      <c r="AT103" s="202">
        <v>1.2999999999999999E-2</v>
      </c>
      <c r="AU103" s="202">
        <v>1.0999999999999998E-2</v>
      </c>
      <c r="AV103" s="202">
        <v>2.2914645995346514E-2</v>
      </c>
      <c r="AW103" s="202">
        <v>1.1101950018734856</v>
      </c>
      <c r="AX103" s="202">
        <v>4.5207229271194339E-2</v>
      </c>
      <c r="AY103" s="202">
        <v>2.2174180320093179E-2</v>
      </c>
      <c r="AZ103" s="202">
        <v>0.25561843207148244</v>
      </c>
      <c r="BA103" s="202">
        <v>7.8668067981518652E-2</v>
      </c>
      <c r="BB103" s="202">
        <v>1.7357475435937197E-2</v>
      </c>
      <c r="BC103" s="202">
        <v>1.0553209680781947E-2</v>
      </c>
      <c r="BD103" s="202">
        <v>2.7418145614016072E-2</v>
      </c>
      <c r="BE103" s="202">
        <v>9.0149471462290118E-2</v>
      </c>
      <c r="BF103" s="202">
        <v>0.15003781373760861</v>
      </c>
      <c r="BG103" s="202">
        <v>8.4444891016348181E-2</v>
      </c>
      <c r="BH103" s="202">
        <v>0.11314446861234077</v>
      </c>
    </row>
    <row r="104" spans="1:60" ht="12.75" customHeight="1" x14ac:dyDescent="0.25">
      <c r="A104" s="199" t="s">
        <v>1589</v>
      </c>
      <c r="B104" s="199" t="s">
        <v>1590</v>
      </c>
      <c r="C104" s="199" t="s">
        <v>1583</v>
      </c>
      <c r="D104" s="200">
        <v>2022</v>
      </c>
      <c r="E104" s="201">
        <v>757.21759082100289</v>
      </c>
      <c r="F104" s="201">
        <v>1545.0072321690366</v>
      </c>
      <c r="G104" s="201">
        <v>1379.4024864002772</v>
      </c>
      <c r="H104" s="201">
        <v>3681.6273093903164</v>
      </c>
      <c r="I104" s="202">
        <v>2.7687523986915767</v>
      </c>
      <c r="J104" s="202">
        <v>1.790842310802087</v>
      </c>
      <c r="K104" s="202">
        <v>1.7634849066240157</v>
      </c>
      <c r="L104" s="202">
        <v>1.9817236223498664</v>
      </c>
      <c r="M104" s="227">
        <v>65.670442831594073</v>
      </c>
      <c r="N104" s="227">
        <v>42.475956913844946</v>
      </c>
      <c r="O104" s="227">
        <v>41.827082407064978</v>
      </c>
      <c r="P104" s="227">
        <v>47.003360759541629</v>
      </c>
      <c r="Q104" s="201">
        <v>189.85293135593105</v>
      </c>
      <c r="R104" s="201">
        <v>122.79778519114858</v>
      </c>
      <c r="S104" s="201">
        <v>120.9218921427307</v>
      </c>
      <c r="T104" s="201">
        <v>135.88648772574004</v>
      </c>
      <c r="U104" s="201">
        <v>194.07042484736024</v>
      </c>
      <c r="V104" s="201">
        <v>123.28137960421394</v>
      </c>
      <c r="W104" s="201">
        <v>121.46148655579607</v>
      </c>
      <c r="X104" s="201">
        <v>137.26043121028209</v>
      </c>
      <c r="Y104" s="202">
        <v>0.46974917642078967</v>
      </c>
      <c r="Z104" s="202">
        <v>0.24401237437880871</v>
      </c>
      <c r="AA104" s="202">
        <v>0.26183346000899271</v>
      </c>
      <c r="AB104" s="202">
        <v>0.29711778424248991</v>
      </c>
      <c r="AC104" s="202">
        <v>19.827478858896335</v>
      </c>
      <c r="AD104" s="202">
        <v>1.1205999999999734</v>
      </c>
      <c r="AE104" s="202">
        <v>1.4130999999999743</v>
      </c>
      <c r="AF104" s="202">
        <v>5.0777232349964372</v>
      </c>
      <c r="AG104" s="202">
        <v>0.68760458857219509</v>
      </c>
      <c r="AH104" s="202">
        <v>2.8134925387856016E-2</v>
      </c>
      <c r="AI104" s="202">
        <v>1.2914463015363175E-2</v>
      </c>
      <c r="AJ104" s="202">
        <v>0.15806846991450813</v>
      </c>
      <c r="AK104" s="202">
        <v>1.2799999999999999E-3</v>
      </c>
      <c r="AL104" s="202">
        <v>8.3600000000000026E-4</v>
      </c>
      <c r="AM104" s="202">
        <v>1.1900000000000001E-3</v>
      </c>
      <c r="AN104" s="202">
        <v>1.0599534372225103E-3</v>
      </c>
      <c r="AO104" s="202">
        <v>1.92E-4</v>
      </c>
      <c r="AP104" s="202">
        <v>1.2540000000000004E-4</v>
      </c>
      <c r="AQ104" s="202">
        <v>1.7850000000000003E-4</v>
      </c>
      <c r="AR104" s="202">
        <v>1.5899301558337654E-4</v>
      </c>
      <c r="AS104" s="202">
        <v>3.1407461034702336E-2</v>
      </c>
      <c r="AT104" s="202">
        <v>2E-3</v>
      </c>
      <c r="AU104" s="202">
        <v>4.0000000000000001E-3</v>
      </c>
      <c r="AV104" s="202">
        <v>8.7977146154440133E-3</v>
      </c>
      <c r="AW104" s="202">
        <v>0.65619712753749282</v>
      </c>
      <c r="AX104" s="202">
        <v>2.6134925387856018E-2</v>
      </c>
      <c r="AY104" s="202">
        <v>8.9144630153631752E-3</v>
      </c>
      <c r="AZ104" s="202">
        <v>0.14927075529906408</v>
      </c>
      <c r="BA104" s="202">
        <v>1.2596545594179357E-2</v>
      </c>
      <c r="BB104" s="202">
        <v>1.6135638228881853E-3</v>
      </c>
      <c r="BC104" s="202">
        <v>1.6135638228881848E-3</v>
      </c>
      <c r="BD104" s="202">
        <v>3.8724852991810482E-3</v>
      </c>
      <c r="BE104" s="202">
        <v>3.8081080559794153E-3</v>
      </c>
      <c r="BF104" s="202">
        <v>2.975544653191051E-2</v>
      </c>
      <c r="BG104" s="202">
        <v>6.5530961239557817E-2</v>
      </c>
      <c r="BH104" s="202">
        <v>3.7822817375032396E-2</v>
      </c>
    </row>
    <row r="105" spans="1:60" ht="12.75" customHeight="1" x14ac:dyDescent="0.25">
      <c r="A105" s="199" t="s">
        <v>1589</v>
      </c>
      <c r="B105" s="199" t="s">
        <v>1590</v>
      </c>
      <c r="C105" s="199" t="s">
        <v>1584</v>
      </c>
      <c r="D105" s="200">
        <v>2022</v>
      </c>
      <c r="E105" s="201">
        <v>1585.5913810279819</v>
      </c>
      <c r="F105" s="201">
        <v>3235.1997373661311</v>
      </c>
      <c r="G105" s="201">
        <v>2888.4282667462066</v>
      </c>
      <c r="H105" s="201">
        <v>7709.219385140319</v>
      </c>
      <c r="I105" s="202">
        <v>2.7393395923382236</v>
      </c>
      <c r="J105" s="202">
        <v>1.7696112758054996</v>
      </c>
      <c r="K105" s="202">
        <v>1.7378969886719797</v>
      </c>
      <c r="L105" s="202">
        <v>1.9571774021508035</v>
      </c>
      <c r="M105" s="227">
        <v>64.972817424910019</v>
      </c>
      <c r="N105" s="227">
        <v>41.972390227759959</v>
      </c>
      <c r="O105" s="227">
        <v>41.220177324529324</v>
      </c>
      <c r="P105" s="227">
        <v>46.421163105798357</v>
      </c>
      <c r="Q105" s="201">
        <v>187.83609969260596</v>
      </c>
      <c r="R105" s="201">
        <v>121.34197634680146</v>
      </c>
      <c r="S105" s="201">
        <v>119.16733249601586</v>
      </c>
      <c r="T105" s="201">
        <v>134.20335713569435</v>
      </c>
      <c r="U105" s="201">
        <v>189.27883562760454</v>
      </c>
      <c r="V105" s="201">
        <v>121.53732668216003</v>
      </c>
      <c r="W105" s="201">
        <v>119.42960283137442</v>
      </c>
      <c r="X105" s="201">
        <v>134.70181030760367</v>
      </c>
      <c r="Y105" s="202">
        <v>0.19065804237265105</v>
      </c>
      <c r="Z105" s="202">
        <v>6.8303286623650192E-2</v>
      </c>
      <c r="AA105" s="202">
        <v>7.3291716913350527E-2</v>
      </c>
      <c r="AB105" s="202">
        <v>9.5337589162839076E-2</v>
      </c>
      <c r="AC105" s="202">
        <v>6.1780735803075748</v>
      </c>
      <c r="AD105" s="202">
        <v>0.41215491132844623</v>
      </c>
      <c r="AE105" s="202">
        <v>0.51973594966822301</v>
      </c>
      <c r="AF105" s="202">
        <v>1.6383660988799724</v>
      </c>
      <c r="AG105" s="202">
        <v>0.41312978516483412</v>
      </c>
      <c r="AH105" s="202">
        <v>1.6862013497173169E-2</v>
      </c>
      <c r="AI105" s="202">
        <v>5.8044428775070886E-3</v>
      </c>
      <c r="AJ105" s="202">
        <v>9.4221306831794818E-2</v>
      </c>
      <c r="AK105" s="202">
        <v>1.2800000000000003E-3</v>
      </c>
      <c r="AL105" s="202">
        <v>8.3600000000000005E-4</v>
      </c>
      <c r="AM105" s="202">
        <v>1.1900000000000003E-3</v>
      </c>
      <c r="AN105" s="202">
        <v>1.0599534372225103E-3</v>
      </c>
      <c r="AO105" s="202">
        <v>1.9200000000000003E-4</v>
      </c>
      <c r="AP105" s="202">
        <v>1.2540000000000004E-4</v>
      </c>
      <c r="AQ105" s="202">
        <v>1.785E-4</v>
      </c>
      <c r="AR105" s="202">
        <v>1.5899301558337656E-4</v>
      </c>
      <c r="AS105" s="202">
        <v>1.3681924056465573E-2</v>
      </c>
      <c r="AT105" s="202">
        <v>2.6899999999999997E-3</v>
      </c>
      <c r="AU105" s="202">
        <v>5.0799999999999994E-3</v>
      </c>
      <c r="AV105" s="202">
        <v>5.846226640698525E-3</v>
      </c>
      <c r="AW105" s="202">
        <v>0.3994478611083685</v>
      </c>
      <c r="AX105" s="202">
        <v>1.4172013497173166E-2</v>
      </c>
      <c r="AY105" s="202">
        <v>7.2444287750708864E-4</v>
      </c>
      <c r="AZ105" s="202">
        <v>8.8375080191096286E-2</v>
      </c>
      <c r="BA105" s="202">
        <v>3.9986492883679944E-3</v>
      </c>
      <c r="BB105" s="202">
        <v>4.5294466173048263E-4</v>
      </c>
      <c r="BC105" s="202">
        <v>4.5294466173048274E-4</v>
      </c>
      <c r="BD105" s="202">
        <v>1.1822063956103191E-3</v>
      </c>
      <c r="BE105" s="202">
        <v>2.8967321899047846E-3</v>
      </c>
      <c r="BF105" s="202">
        <v>2.9661700623350135E-2</v>
      </c>
      <c r="BG105" s="202">
        <v>6.5323805672769034E-2</v>
      </c>
      <c r="BH105" s="202">
        <v>3.751841425269703E-2</v>
      </c>
    </row>
    <row r="106" spans="1:60" ht="12.75" customHeight="1" x14ac:dyDescent="0.25">
      <c r="A106" s="199" t="s">
        <v>1589</v>
      </c>
      <c r="B106" s="199" t="s">
        <v>1590</v>
      </c>
      <c r="C106" s="199" t="s">
        <v>1585</v>
      </c>
      <c r="D106" s="200">
        <v>2022</v>
      </c>
      <c r="E106" s="201">
        <v>3641.5674333311167</v>
      </c>
      <c r="F106" s="201">
        <v>7430.1602196373005</v>
      </c>
      <c r="G106" s="201">
        <v>6633.7433689105073</v>
      </c>
      <c r="H106" s="201">
        <v>17705.471021878926</v>
      </c>
      <c r="I106" s="202">
        <v>2.4830243205865994</v>
      </c>
      <c r="J106" s="202">
        <v>1.614082429543751</v>
      </c>
      <c r="K106" s="202">
        <v>1.5917271829631954</v>
      </c>
      <c r="L106" s="202">
        <v>1.7844259080870635</v>
      </c>
      <c r="M106" s="227">
        <v>58.893423179189831</v>
      </c>
      <c r="N106" s="227">
        <v>38.283491136630467</v>
      </c>
      <c r="O106" s="227">
        <v>37.753259923738938</v>
      </c>
      <c r="P106" s="227">
        <v>42.323769954880831</v>
      </c>
      <c r="Q106" s="201">
        <v>170.26060044741013</v>
      </c>
      <c r="R106" s="201">
        <v>110.67738698620973</v>
      </c>
      <c r="S106" s="201">
        <v>109.14449112433752</v>
      </c>
      <c r="T106" s="201">
        <v>122.35781343174418</v>
      </c>
      <c r="U106" s="201">
        <v>171.26899955180053</v>
      </c>
      <c r="V106" s="201">
        <v>110.80998057173484</v>
      </c>
      <c r="W106" s="201">
        <v>109.64882379145033</v>
      </c>
      <c r="X106" s="201">
        <v>122.82818239616834</v>
      </c>
      <c r="Y106" s="202">
        <v>0.16186147105200963</v>
      </c>
      <c r="Z106" s="202">
        <v>3.4745858113258948E-2</v>
      </c>
      <c r="AA106" s="202">
        <v>3.1167712074206193E-2</v>
      </c>
      <c r="AB106" s="202">
        <v>5.9549692659283573E-2</v>
      </c>
      <c r="AC106" s="202">
        <v>4.8290637689981279</v>
      </c>
      <c r="AD106" s="202">
        <v>0.63867575674111032</v>
      </c>
      <c r="AE106" s="202">
        <v>0.77608433647428077</v>
      </c>
      <c r="AF106" s="202">
        <v>1.5520156929173183</v>
      </c>
      <c r="AG106" s="202">
        <v>0.39736865768452329</v>
      </c>
      <c r="AH106" s="202">
        <v>1.5870249027695783E-2</v>
      </c>
      <c r="AI106" s="202">
        <v>8.3715765468496406E-3</v>
      </c>
      <c r="AJ106" s="202">
        <v>9.1525277370723399E-2</v>
      </c>
      <c r="AK106" s="202">
        <v>5.4280459588724973E-4</v>
      </c>
      <c r="AL106" s="202">
        <v>5.4280459588724995E-4</v>
      </c>
      <c r="AM106" s="202">
        <v>5.4280459588724995E-4</v>
      </c>
      <c r="AN106" s="202">
        <v>5.4280459588724995E-4</v>
      </c>
      <c r="AO106" s="202">
        <v>8.1420689383087484E-5</v>
      </c>
      <c r="AP106" s="202">
        <v>8.1420689383087497E-5</v>
      </c>
      <c r="AQ106" s="202">
        <v>8.1420689383087484E-5</v>
      </c>
      <c r="AR106" s="202">
        <v>8.1420689383087497E-5</v>
      </c>
      <c r="AS106" s="202">
        <v>1.3681924056465572E-2</v>
      </c>
      <c r="AT106" s="202">
        <v>2.6900000000000006E-3</v>
      </c>
      <c r="AU106" s="202">
        <v>5.0800000000000003E-3</v>
      </c>
      <c r="AV106" s="202">
        <v>5.846226640698525E-3</v>
      </c>
      <c r="AW106" s="202">
        <v>0.38368673362805772</v>
      </c>
      <c r="AX106" s="202">
        <v>1.3180249027695785E-2</v>
      </c>
      <c r="AY106" s="202">
        <v>3.2915765468496385E-3</v>
      </c>
      <c r="AZ106" s="202">
        <v>8.5679050730024867E-2</v>
      </c>
      <c r="BA106" s="202">
        <v>2.3596423804127607E-3</v>
      </c>
      <c r="BB106" s="202">
        <v>2.1612673783063564E-4</v>
      </c>
      <c r="BC106" s="202">
        <v>1.3663874230672366E-3</v>
      </c>
      <c r="BD106" s="202">
        <v>1.0879640886130454E-3</v>
      </c>
      <c r="BE106" s="202">
        <v>7.6407550605709224E-3</v>
      </c>
      <c r="BF106" s="202">
        <v>8.7986478314006824E-3</v>
      </c>
      <c r="BG106" s="202">
        <v>2.1954443432260762E-2</v>
      </c>
      <c r="BH106" s="202">
        <v>1.3489606186689356E-2</v>
      </c>
    </row>
    <row r="107" spans="1:60" ht="12.75" customHeight="1" x14ac:dyDescent="0.25">
      <c r="A107" s="199" t="s">
        <v>1589</v>
      </c>
      <c r="B107" s="199" t="s">
        <v>1590</v>
      </c>
      <c r="C107" s="199" t="s">
        <v>1586</v>
      </c>
      <c r="D107" s="200">
        <v>2022</v>
      </c>
      <c r="E107" s="201">
        <v>12152.295683370608</v>
      </c>
      <c r="F107" s="201">
        <v>24795.230520077064</v>
      </c>
      <c r="G107" s="201">
        <v>22137.503254431558</v>
      </c>
      <c r="H107" s="201">
        <v>59085.029457879231</v>
      </c>
      <c r="I107" s="202">
        <v>2.4180028704252456</v>
      </c>
      <c r="J107" s="202">
        <v>1.5929873201253566</v>
      </c>
      <c r="K107" s="202">
        <v>1.5877226379647991</v>
      </c>
      <c r="L107" s="202">
        <v>1.7606996168455307</v>
      </c>
      <c r="M107" s="227">
        <v>57.35121686718216</v>
      </c>
      <c r="N107" s="227">
        <v>37.783148391016404</v>
      </c>
      <c r="O107" s="227">
        <v>37.658278428279836</v>
      </c>
      <c r="P107" s="227">
        <v>41.761019723650655</v>
      </c>
      <c r="Q107" s="201">
        <v>165.80208948775186</v>
      </c>
      <c r="R107" s="201">
        <v>109.23089853810984</v>
      </c>
      <c r="S107" s="201">
        <v>108.86990008215854</v>
      </c>
      <c r="T107" s="201">
        <v>120.73090524575464</v>
      </c>
      <c r="U107" s="201">
        <v>166.65594585871648</v>
      </c>
      <c r="V107" s="201">
        <v>109.35718798568058</v>
      </c>
      <c r="W107" s="201">
        <v>109.33437900358292</v>
      </c>
      <c r="X107" s="201">
        <v>121.15151788196651</v>
      </c>
      <c r="Y107" s="202">
        <v>3.8148046099401318E-2</v>
      </c>
      <c r="Z107" s="202">
        <v>1.6454897904421988E-2</v>
      </c>
      <c r="AA107" s="202">
        <v>1.47603641971869E-2</v>
      </c>
      <c r="AB107" s="202">
        <v>2.0281735392437373E-2</v>
      </c>
      <c r="AC107" s="202">
        <v>0.97560524606286192</v>
      </c>
      <c r="AD107" s="202">
        <v>0.41941231609794188</v>
      </c>
      <c r="AE107" s="202">
        <v>0.50964722805339713</v>
      </c>
      <c r="AF107" s="202">
        <v>0.56761562037578139</v>
      </c>
      <c r="AG107" s="202">
        <v>0.11758670690943121</v>
      </c>
      <c r="AH107" s="202">
        <v>1.4404634924231113E-2</v>
      </c>
      <c r="AI107" s="202">
        <v>7.3042339844137357E-3</v>
      </c>
      <c r="AJ107" s="202">
        <v>3.2966255509625529E-2</v>
      </c>
      <c r="AK107" s="202">
        <v>4.0000000000000002E-4</v>
      </c>
      <c r="AL107" s="202">
        <v>4.0000000000000002E-4</v>
      </c>
      <c r="AM107" s="202">
        <v>4.0000000000000007E-4</v>
      </c>
      <c r="AN107" s="202">
        <v>4.0000000000000002E-4</v>
      </c>
      <c r="AO107" s="202">
        <v>6.0000000000000015E-5</v>
      </c>
      <c r="AP107" s="202">
        <v>5.9999999999999988E-5</v>
      </c>
      <c r="AQ107" s="202">
        <v>6.0000000000000002E-5</v>
      </c>
      <c r="AR107" s="202">
        <v>6.0000000000000002E-5</v>
      </c>
      <c r="AS107" s="202">
        <v>9.3691676828309717E-3</v>
      </c>
      <c r="AT107" s="202">
        <v>2.6900000000000006E-3</v>
      </c>
      <c r="AU107" s="202">
        <v>5.0800000000000012E-3</v>
      </c>
      <c r="AV107" s="202">
        <v>4.959201769193451E-3</v>
      </c>
      <c r="AW107" s="202">
        <v>0.10821753922660025</v>
      </c>
      <c r="AX107" s="202">
        <v>1.1714634924231112E-2</v>
      </c>
      <c r="AY107" s="202">
        <v>2.2242339844137345E-3</v>
      </c>
      <c r="AZ107" s="202">
        <v>2.8007053740432077E-2</v>
      </c>
      <c r="BA107" s="202">
        <v>2.2321497201713046E-3</v>
      </c>
      <c r="BB107" s="202">
        <v>1.923375380029001E-4</v>
      </c>
      <c r="BC107" s="202">
        <v>1.2159959299033914E-3</v>
      </c>
      <c r="BD107" s="202">
        <v>9.9541138249004341E-4</v>
      </c>
      <c r="BE107" s="202">
        <v>5.6620502802195213E-3</v>
      </c>
      <c r="BF107" s="202">
        <v>8.4690625954731303E-3</v>
      </c>
      <c r="BG107" s="202">
        <v>2.1895330460811421E-2</v>
      </c>
      <c r="BH107" s="202">
        <v>1.2922177154881793E-2</v>
      </c>
    </row>
    <row r="108" spans="1:60" ht="12.75" customHeight="1" x14ac:dyDescent="0.25">
      <c r="A108" s="199" t="s">
        <v>1589</v>
      </c>
      <c r="B108" s="199" t="s">
        <v>1590</v>
      </c>
      <c r="C108" s="199" t="s">
        <v>1709</v>
      </c>
      <c r="D108" s="200">
        <v>2022</v>
      </c>
      <c r="E108" s="201">
        <v>7222.3978313022226</v>
      </c>
      <c r="F108" s="201">
        <v>14736.394159656644</v>
      </c>
      <c r="G108" s="201">
        <v>13156.843748794121</v>
      </c>
      <c r="H108" s="201">
        <v>35115.635739752986</v>
      </c>
      <c r="I108" s="202">
        <v>2.0749919061212898</v>
      </c>
      <c r="J108" s="202">
        <v>1.3645242314809098</v>
      </c>
      <c r="K108" s="202">
        <v>1.3581650943744068</v>
      </c>
      <c r="L108" s="202">
        <v>1.5082668667176513</v>
      </c>
      <c r="M108" s="227">
        <v>49.215537442551124</v>
      </c>
      <c r="N108" s="227">
        <v>32.364364028411558</v>
      </c>
      <c r="O108" s="227">
        <v>32.213535319420387</v>
      </c>
      <c r="P108" s="227">
        <v>35.773712771274226</v>
      </c>
      <c r="Q108" s="201">
        <v>142.28187977484828</v>
      </c>
      <c r="R108" s="201">
        <v>93.565219257335016</v>
      </c>
      <c r="S108" s="201">
        <v>93.129174192007298</v>
      </c>
      <c r="T108" s="201">
        <v>103.42162991847545</v>
      </c>
      <c r="U108" s="201">
        <v>143.10318861335833</v>
      </c>
      <c r="V108" s="201">
        <v>93.684254035759324</v>
      </c>
      <c r="W108" s="201">
        <v>93.547790262505799</v>
      </c>
      <c r="X108" s="201">
        <v>103.81196780808064</v>
      </c>
      <c r="Y108" s="202">
        <v>3.6572511290362077E-2</v>
      </c>
      <c r="Z108" s="202">
        <v>1.5213139479210418E-2</v>
      </c>
      <c r="AA108" s="202">
        <v>1.3646482682545445E-2</v>
      </c>
      <c r="AB108" s="202">
        <v>1.90192395013105E-2</v>
      </c>
      <c r="AC108" s="202">
        <v>0.9550819511010854</v>
      </c>
      <c r="AD108" s="202">
        <v>0.39933780027755467</v>
      </c>
      <c r="AE108" s="202">
        <v>0.48525375902616591</v>
      </c>
      <c r="AF108" s="202">
        <v>0.54583061141656986</v>
      </c>
      <c r="AG108" s="202">
        <v>0.11220958071232723</v>
      </c>
      <c r="AH108" s="202">
        <v>1.3084285613416711E-2</v>
      </c>
      <c r="AI108" s="202">
        <v>6.380393686151461E-3</v>
      </c>
      <c r="AJ108" s="202">
        <v>3.096009063673617E-2</v>
      </c>
      <c r="AK108" s="202">
        <v>1.12856423592667E-4</v>
      </c>
      <c r="AL108" s="202">
        <v>1.12856423592667E-4</v>
      </c>
      <c r="AM108" s="202">
        <v>1.1285642359266701E-4</v>
      </c>
      <c r="AN108" s="202">
        <v>1.12856423592667E-4</v>
      </c>
      <c r="AO108" s="202">
        <v>1.6928463538900055E-5</v>
      </c>
      <c r="AP108" s="202">
        <v>1.6928463538900055E-5</v>
      </c>
      <c r="AQ108" s="202">
        <v>1.6928463538900052E-5</v>
      </c>
      <c r="AR108" s="202">
        <v>1.6928463538900055E-5</v>
      </c>
      <c r="AS108" s="202">
        <v>9.3691676828309752E-3</v>
      </c>
      <c r="AT108" s="202">
        <v>2.6900000000000006E-3</v>
      </c>
      <c r="AU108" s="202">
        <v>5.0800000000000003E-3</v>
      </c>
      <c r="AV108" s="202">
        <v>4.9592017691934519E-3</v>
      </c>
      <c r="AW108" s="202">
        <v>0.10284041302949627</v>
      </c>
      <c r="AX108" s="202">
        <v>1.0394285613416711E-2</v>
      </c>
      <c r="AY108" s="202">
        <v>1.3003936861514605E-3</v>
      </c>
      <c r="AZ108" s="202">
        <v>2.6000888867542728E-2</v>
      </c>
      <c r="BA108" s="202">
        <v>2.1093288429841024E-3</v>
      </c>
      <c r="BB108" s="202">
        <v>1.6496142801624781E-4</v>
      </c>
      <c r="BC108" s="202">
        <v>1.0429285679188079E-3</v>
      </c>
      <c r="BD108" s="202">
        <v>8.9381827307168159E-4</v>
      </c>
      <c r="BE108" s="202">
        <v>5.1113637430343197E-3</v>
      </c>
      <c r="BF108" s="202">
        <v>8.0897828494511572E-3</v>
      </c>
      <c r="BG108" s="202">
        <v>2.182730449862046E-2</v>
      </c>
      <c r="BH108" s="202">
        <v>1.2624261430986388E-2</v>
      </c>
    </row>
    <row r="109" spans="1:60" ht="12.75" customHeight="1" x14ac:dyDescent="0.25">
      <c r="A109" s="199" t="s">
        <v>1589</v>
      </c>
      <c r="B109" s="199" t="s">
        <v>1590</v>
      </c>
      <c r="C109" s="199" t="s">
        <v>1846</v>
      </c>
      <c r="D109" s="200">
        <v>2022</v>
      </c>
      <c r="E109" s="201">
        <v>2072.2901973790349</v>
      </c>
      <c r="F109" s="201">
        <v>4228.2474428944615</v>
      </c>
      <c r="G109" s="201">
        <v>3775.0341321419228</v>
      </c>
      <c r="H109" s="201">
        <v>10075.571772415418</v>
      </c>
      <c r="I109" s="202">
        <v>1.9636866858150395</v>
      </c>
      <c r="J109" s="202">
        <v>1.2901757728483425</v>
      </c>
      <c r="K109" s="202">
        <v>1.2833554792703998</v>
      </c>
      <c r="L109" s="202">
        <v>1.4261445548356209</v>
      </c>
      <c r="M109" s="227">
        <v>46.575553054480238</v>
      </c>
      <c r="N109" s="227">
        <v>30.600935776555438</v>
      </c>
      <c r="O109" s="227">
        <v>30.439169162929517</v>
      </c>
      <c r="P109" s="227">
        <v>33.825900973369954</v>
      </c>
      <c r="Q109" s="201">
        <v>134.64969772767591</v>
      </c>
      <c r="R109" s="201">
        <v>88.467156743742819</v>
      </c>
      <c r="S109" s="201">
        <v>87.999490249226241</v>
      </c>
      <c r="T109" s="201">
        <v>97.790515468553053</v>
      </c>
      <c r="U109" s="201">
        <v>135.45342530656774</v>
      </c>
      <c r="V109" s="201">
        <v>88.582273950729331</v>
      </c>
      <c r="W109" s="201">
        <v>88.393340063508916</v>
      </c>
      <c r="X109" s="201">
        <v>98.164503544528387</v>
      </c>
      <c r="Y109" s="202">
        <v>3.6533265349540357E-2</v>
      </c>
      <c r="Z109" s="202">
        <v>1.5182207774375248E-2</v>
      </c>
      <c r="AA109" s="202">
        <v>1.3618736340315985E-2</v>
      </c>
      <c r="AB109" s="202">
        <v>1.8987791234508292E-2</v>
      </c>
      <c r="AC109" s="202">
        <v>0.95457072404668086</v>
      </c>
      <c r="AD109" s="202">
        <v>0.39883775213174927</v>
      </c>
      <c r="AE109" s="202">
        <v>0.48464612748645824</v>
      </c>
      <c r="AF109" s="202">
        <v>0.5452879555720217</v>
      </c>
      <c r="AG109" s="202">
        <v>0.16179444578703073</v>
      </c>
      <c r="AH109" s="202">
        <v>1.8466395036726344E-2</v>
      </c>
      <c r="AI109" s="202">
        <v>6.6943311252510131E-3</v>
      </c>
      <c r="AJ109" s="202">
        <v>4.3534686664524917E-2</v>
      </c>
      <c r="AK109" s="202">
        <v>1.1285642359266698E-4</v>
      </c>
      <c r="AL109" s="202">
        <v>1.1285642359266696E-4</v>
      </c>
      <c r="AM109" s="202">
        <v>1.1285642359266701E-4</v>
      </c>
      <c r="AN109" s="202">
        <v>1.12856423592667E-4</v>
      </c>
      <c r="AO109" s="202">
        <v>1.6928463538900052E-5</v>
      </c>
      <c r="AP109" s="202">
        <v>1.6928463538900052E-5</v>
      </c>
      <c r="AQ109" s="202">
        <v>1.6928463538900055E-5</v>
      </c>
      <c r="AR109" s="202">
        <v>1.6928463538900055E-5</v>
      </c>
      <c r="AS109" s="202">
        <v>9.3691676828309717E-3</v>
      </c>
      <c r="AT109" s="202">
        <v>2.6899999999999992E-3</v>
      </c>
      <c r="AU109" s="202">
        <v>5.0800000000000003E-3</v>
      </c>
      <c r="AV109" s="202">
        <v>4.9592017691934501E-3</v>
      </c>
      <c r="AW109" s="202">
        <v>0.15242527810419976</v>
      </c>
      <c r="AX109" s="202">
        <v>1.5776395036726346E-2</v>
      </c>
      <c r="AY109" s="202">
        <v>1.614331125251013E-3</v>
      </c>
      <c r="AZ109" s="202">
        <v>3.8575484895331469E-2</v>
      </c>
      <c r="BA109" s="202">
        <v>2.0429844670662666E-3</v>
      </c>
      <c r="BB109" s="202">
        <v>1.5017813957182057E-4</v>
      </c>
      <c r="BC109" s="202">
        <v>9.4947099729311897E-4</v>
      </c>
      <c r="BD109" s="202">
        <v>8.3895312666272504E-4</v>
      </c>
      <c r="BE109" s="202">
        <v>4.8138904208873522E-3</v>
      </c>
      <c r="BF109" s="202">
        <v>7.8849691674011627E-3</v>
      </c>
      <c r="BG109" s="202">
        <v>2.1790570009269369E-2</v>
      </c>
      <c r="BH109" s="202">
        <v>1.2463364564326168E-2</v>
      </c>
    </row>
    <row r="110" spans="1:60" ht="12.75" customHeight="1" x14ac:dyDescent="0.25">
      <c r="A110" s="199" t="s">
        <v>1589</v>
      </c>
      <c r="B110" s="199" t="s">
        <v>1591</v>
      </c>
      <c r="C110" s="199" t="s">
        <v>47</v>
      </c>
      <c r="D110" s="200">
        <v>2022</v>
      </c>
      <c r="E110" s="201">
        <v>986.68358288608636</v>
      </c>
      <c r="F110" s="201">
        <v>2013.2037209656135</v>
      </c>
      <c r="G110" s="201">
        <v>1797.4143813110825</v>
      </c>
      <c r="H110" s="201">
        <v>4797.3016851627817</v>
      </c>
      <c r="I110" s="202">
        <v>4.6875059790360893</v>
      </c>
      <c r="J110" s="202">
        <v>3.025844164030965</v>
      </c>
      <c r="K110" s="202">
        <v>3.1874727054719503</v>
      </c>
      <c r="L110" s="202">
        <v>3.4281636395727926</v>
      </c>
      <c r="M110" s="227">
        <v>111.18025344719001</v>
      </c>
      <c r="N110" s="227">
        <v>71.768254281318633</v>
      </c>
      <c r="O110" s="227">
        <v>75.601828527852945</v>
      </c>
      <c r="P110" s="227">
        <v>81.310638111339685</v>
      </c>
      <c r="Q110" s="201">
        <v>321.42157286762449</v>
      </c>
      <c r="R110" s="201">
        <v>207.48167464847677</v>
      </c>
      <c r="S110" s="201">
        <v>218.56451918085739</v>
      </c>
      <c r="T110" s="201">
        <v>235.06865996695166</v>
      </c>
      <c r="U110" s="201">
        <v>329.91451910309394</v>
      </c>
      <c r="V110" s="201">
        <v>211.61217464847678</v>
      </c>
      <c r="W110" s="201">
        <v>221.43501918085735</v>
      </c>
      <c r="X110" s="201">
        <v>239.57945981874587</v>
      </c>
      <c r="Y110" s="202">
        <v>2.9268560503337993</v>
      </c>
      <c r="Z110" s="202">
        <v>3.1181999999977856</v>
      </c>
      <c r="AA110" s="202">
        <v>3.3866999999898959</v>
      </c>
      <c r="AB110" s="202">
        <v>3.1794448094410837</v>
      </c>
      <c r="AC110" s="202">
        <v>46.334686599001415</v>
      </c>
      <c r="AD110" s="202">
        <v>6.0750000005630227</v>
      </c>
      <c r="AE110" s="202">
        <v>7.3890000014372115</v>
      </c>
      <c r="AF110" s="202">
        <v>14.847717890620871</v>
      </c>
      <c r="AG110" s="202">
        <v>11.013019533434079</v>
      </c>
      <c r="AH110" s="202">
        <v>1.4370425374802069</v>
      </c>
      <c r="AI110" s="202">
        <v>0.49027527208009225</v>
      </c>
      <c r="AJ110" s="202">
        <v>3.0518515909481283</v>
      </c>
      <c r="AK110" s="202">
        <v>3.2199999999999998E-3</v>
      </c>
      <c r="AL110" s="202">
        <v>1.8400000000000001E-3</v>
      </c>
      <c r="AM110" s="202">
        <v>1.9E-3</v>
      </c>
      <c r="AN110" s="202">
        <v>2.1463114024715757E-3</v>
      </c>
      <c r="AO110" s="202">
        <v>1.6099999999999996E-4</v>
      </c>
      <c r="AP110" s="202">
        <v>9.2E-5</v>
      </c>
      <c r="AQ110" s="202">
        <v>9.4999999999999978E-5</v>
      </c>
      <c r="AR110" s="202">
        <v>1.0731557012357877E-4</v>
      </c>
      <c r="AS110" s="202">
        <v>0.20867665126676413</v>
      </c>
      <c r="AT110" s="202">
        <v>8.6000000000000007E-2</v>
      </c>
      <c r="AU110" s="202">
        <v>4.1000000000000009E-2</v>
      </c>
      <c r="AV110" s="202">
        <v>9.4371245605329571E-2</v>
      </c>
      <c r="AW110" s="202">
        <v>10.804342882167314</v>
      </c>
      <c r="AX110" s="202">
        <v>1.3510425374802071</v>
      </c>
      <c r="AY110" s="202">
        <v>0.44927527208009227</v>
      </c>
      <c r="AZ110" s="202">
        <v>2.9574803453427987</v>
      </c>
      <c r="BA110" s="202">
        <v>9.9999999999999985E-3</v>
      </c>
      <c r="BB110" s="202">
        <v>6.5000000000000014E-3</v>
      </c>
      <c r="BC110" s="202">
        <v>6.5000000000000014E-3</v>
      </c>
      <c r="BD110" s="202">
        <v>7.2198614485267931E-3</v>
      </c>
      <c r="BE110" s="202">
        <v>2E-3</v>
      </c>
      <c r="BF110" s="202">
        <v>2E-3</v>
      </c>
      <c r="BG110" s="202">
        <v>2.0000000000000005E-3</v>
      </c>
      <c r="BH110" s="202">
        <v>2.0000000000000005E-3</v>
      </c>
    </row>
    <row r="111" spans="1:60" ht="12.75" customHeight="1" x14ac:dyDescent="0.25">
      <c r="A111" s="199" t="s">
        <v>1589</v>
      </c>
      <c r="B111" s="199" t="s">
        <v>1591</v>
      </c>
      <c r="C111" s="199" t="s">
        <v>1581</v>
      </c>
      <c r="D111" s="200">
        <v>2022</v>
      </c>
      <c r="E111" s="201">
        <v>1324.7061394558516</v>
      </c>
      <c r="F111" s="201">
        <v>2702.8962226550088</v>
      </c>
      <c r="G111" s="201">
        <v>2413.1807880135034</v>
      </c>
      <c r="H111" s="201">
        <v>6440.7831501243636</v>
      </c>
      <c r="I111" s="202">
        <v>4.3647841915751826</v>
      </c>
      <c r="J111" s="202">
        <v>2.8189153302536276</v>
      </c>
      <c r="K111" s="202">
        <v>3.0033361739520097</v>
      </c>
      <c r="L111" s="202">
        <v>3.2059587611849008</v>
      </c>
      <c r="M111" s="227">
        <v>103.52580131778451</v>
      </c>
      <c r="N111" s="227">
        <v>66.860228502197018</v>
      </c>
      <c r="O111" s="227">
        <v>71.234400233397039</v>
      </c>
      <c r="P111" s="227">
        <v>76.040288631924625</v>
      </c>
      <c r="Q111" s="201">
        <v>299.29258892856484</v>
      </c>
      <c r="R111" s="201">
        <v>193.29259595250639</v>
      </c>
      <c r="S111" s="201">
        <v>205.93830518812365</v>
      </c>
      <c r="T111" s="201">
        <v>219.83210521273628</v>
      </c>
      <c r="U111" s="201">
        <v>313.1550030401944</v>
      </c>
      <c r="V111" s="201">
        <v>200.95707595250639</v>
      </c>
      <c r="W111" s="201">
        <v>209.95844668812364</v>
      </c>
      <c r="X111" s="201">
        <v>228.20866663341116</v>
      </c>
      <c r="Y111" s="202">
        <v>2.0734219888117287</v>
      </c>
      <c r="Z111" s="202">
        <v>1.3299584375075426</v>
      </c>
      <c r="AA111" s="202">
        <v>1.4270900000170865</v>
      </c>
      <c r="AB111" s="202">
        <v>1.5192625520869205</v>
      </c>
      <c r="AC111" s="202">
        <v>32.726036062736171</v>
      </c>
      <c r="AD111" s="202">
        <v>1.9610500000002817</v>
      </c>
      <c r="AE111" s="202">
        <v>2.4729250000003882</v>
      </c>
      <c r="AF111" s="202">
        <v>8.480414470861847</v>
      </c>
      <c r="AG111" s="202">
        <v>2.2776353817675492</v>
      </c>
      <c r="AH111" s="202">
        <v>0.20867480171534478</v>
      </c>
      <c r="AI111" s="202">
        <v>0.13657650358358694</v>
      </c>
      <c r="AJ111" s="202">
        <v>0.60719443744282708</v>
      </c>
      <c r="AK111" s="202">
        <v>3.2200000000000006E-3</v>
      </c>
      <c r="AL111" s="202">
        <v>1.8400000000000003E-3</v>
      </c>
      <c r="AM111" s="202">
        <v>1.8999999999999996E-3</v>
      </c>
      <c r="AN111" s="202">
        <v>2.1463114024715757E-3</v>
      </c>
      <c r="AO111" s="202">
        <v>8.0500000000000016E-4</v>
      </c>
      <c r="AP111" s="202">
        <v>4.6000000000000007E-4</v>
      </c>
      <c r="AQ111" s="202">
        <v>4.7499999999999989E-4</v>
      </c>
      <c r="AR111" s="202">
        <v>5.3657785061789393E-4</v>
      </c>
      <c r="AS111" s="202">
        <v>4.7083662486693122E-2</v>
      </c>
      <c r="AT111" s="202">
        <v>1.6E-2</v>
      </c>
      <c r="AU111" s="202">
        <v>1.3999999999999999E-2</v>
      </c>
      <c r="AV111" s="202">
        <v>2.1643779042020226E-2</v>
      </c>
      <c r="AW111" s="202">
        <v>2.2305517192808555</v>
      </c>
      <c r="AX111" s="202">
        <v>0.19267480171534482</v>
      </c>
      <c r="AY111" s="202">
        <v>0.12257650358358693</v>
      </c>
      <c r="AZ111" s="202">
        <v>0.58555065840080689</v>
      </c>
      <c r="BA111" s="202">
        <v>4.7336119101894787E-2</v>
      </c>
      <c r="BB111" s="202">
        <v>2.7231999999999996E-2</v>
      </c>
      <c r="BC111" s="202">
        <v>1.3691099999999996E-2</v>
      </c>
      <c r="BD111" s="202">
        <v>2.6293513236994533E-2</v>
      </c>
      <c r="BE111" s="202">
        <v>5.5851752804982231E-2</v>
      </c>
      <c r="BF111" s="202">
        <v>0.13281435</v>
      </c>
      <c r="BG111" s="202">
        <v>7.4241904999999983E-2</v>
      </c>
      <c r="BH111" s="202">
        <v>9.5039638707478447E-2</v>
      </c>
    </row>
    <row r="112" spans="1:60" ht="12.75" customHeight="1" x14ac:dyDescent="0.25">
      <c r="A112" s="199" t="s">
        <v>1589</v>
      </c>
      <c r="B112" s="199" t="s">
        <v>1591</v>
      </c>
      <c r="C112" s="199" t="s">
        <v>1582</v>
      </c>
      <c r="D112" s="200">
        <v>2022</v>
      </c>
      <c r="E112" s="201">
        <v>2490.2946205402563</v>
      </c>
      <c r="F112" s="201">
        <v>5081.1328812299753</v>
      </c>
      <c r="G112" s="201">
        <v>4536.5013083200874</v>
      </c>
      <c r="H112" s="201">
        <v>12107.928810090318</v>
      </c>
      <c r="I112" s="202">
        <v>3.9619149602376171</v>
      </c>
      <c r="J112" s="202">
        <v>2.6486942830649287</v>
      </c>
      <c r="K112" s="202">
        <v>2.7644538051839969</v>
      </c>
      <c r="L112" s="202">
        <v>2.9621623973080555</v>
      </c>
      <c r="M112" s="227">
        <v>93.970378146805274</v>
      </c>
      <c r="N112" s="227">
        <v>62.822853562703663</v>
      </c>
      <c r="O112" s="227">
        <v>65.568486968971897</v>
      </c>
      <c r="P112" s="227">
        <v>70.257823148882224</v>
      </c>
      <c r="Q112" s="201">
        <v>271.66790693869382</v>
      </c>
      <c r="R112" s="201">
        <v>181.62056460635833</v>
      </c>
      <c r="S112" s="201">
        <v>189.5581774521485</v>
      </c>
      <c r="T112" s="201">
        <v>203.11502557867107</v>
      </c>
      <c r="U112" s="201">
        <v>294.38519439598207</v>
      </c>
      <c r="V112" s="201">
        <v>186.5996721063583</v>
      </c>
      <c r="W112" s="201">
        <v>192.6718649521485</v>
      </c>
      <c r="X112" s="201">
        <v>211.88218518216647</v>
      </c>
      <c r="Y112" s="202">
        <v>0.910068431945385</v>
      </c>
      <c r="Z112" s="202">
        <v>0.41138714375000418</v>
      </c>
      <c r="AA112" s="202">
        <v>0.44143220000000921</v>
      </c>
      <c r="AB112" s="202">
        <v>0.52521030772460808</v>
      </c>
      <c r="AC112" s="202">
        <v>21.174062465169918</v>
      </c>
      <c r="AD112" s="202">
        <v>0.92018499999994219</v>
      </c>
      <c r="AE112" s="202">
        <v>1.1603724999999201</v>
      </c>
      <c r="AF112" s="202">
        <v>5.1758866821608889</v>
      </c>
      <c r="AG112" s="202">
        <v>1.1793508736885692</v>
      </c>
      <c r="AH112" s="202">
        <v>5.8808391432205426E-2</v>
      </c>
      <c r="AI112" s="202">
        <v>3.332136615589628E-2</v>
      </c>
      <c r="AJ112" s="202">
        <v>0.2797263563536338</v>
      </c>
      <c r="AK112" s="202">
        <v>3.2200000000000002E-3</v>
      </c>
      <c r="AL112" s="202">
        <v>1.8399999999999998E-3</v>
      </c>
      <c r="AM112" s="202">
        <v>1.9E-3</v>
      </c>
      <c r="AN112" s="202">
        <v>2.1463114024715753E-3</v>
      </c>
      <c r="AO112" s="202">
        <v>8.0499999999999994E-4</v>
      </c>
      <c r="AP112" s="202">
        <v>4.5999999999999996E-4</v>
      </c>
      <c r="AQ112" s="202">
        <v>4.75E-4</v>
      </c>
      <c r="AR112" s="202">
        <v>5.3657785061789383E-4</v>
      </c>
      <c r="AS112" s="202">
        <v>6.4848817180326729E-2</v>
      </c>
      <c r="AT112" s="202">
        <v>1.2999999999999999E-2</v>
      </c>
      <c r="AU112" s="202">
        <v>1.1000000000000003E-2</v>
      </c>
      <c r="AV112" s="202">
        <v>2.2914645995346521E-2</v>
      </c>
      <c r="AW112" s="202">
        <v>1.1145020565082429</v>
      </c>
      <c r="AX112" s="202">
        <v>4.5808391432205421E-2</v>
      </c>
      <c r="AY112" s="202">
        <v>2.2321366155896281E-2</v>
      </c>
      <c r="AZ112" s="202">
        <v>0.25681171035828732</v>
      </c>
      <c r="BA112" s="202">
        <v>7.887366255184565E-2</v>
      </c>
      <c r="BB112" s="202">
        <v>1.7415499999999993E-2</v>
      </c>
      <c r="BC112" s="202">
        <v>1.0587500000000001E-2</v>
      </c>
      <c r="BD112" s="202">
        <v>2.7497629038965639E-2</v>
      </c>
      <c r="BE112" s="202">
        <v>9.0353555395752017E-2</v>
      </c>
      <c r="BF112" s="202">
        <v>0.15005350000000001</v>
      </c>
      <c r="BG112" s="202">
        <v>8.4453705000000018E-2</v>
      </c>
      <c r="BH112" s="202">
        <v>0.1131963286590487</v>
      </c>
    </row>
    <row r="113" spans="1:60" ht="12.75" customHeight="1" x14ac:dyDescent="0.25">
      <c r="A113" s="199" t="s">
        <v>1589</v>
      </c>
      <c r="B113" s="199" t="s">
        <v>1591</v>
      </c>
      <c r="C113" s="199" t="s">
        <v>1583</v>
      </c>
      <c r="D113" s="200">
        <v>2022</v>
      </c>
      <c r="E113" s="201">
        <v>17654.336692679004</v>
      </c>
      <c r="F113" s="201">
        <v>36021.453014268372</v>
      </c>
      <c r="G113" s="201">
        <v>32160.420234328249</v>
      </c>
      <c r="H113" s="201">
        <v>85836.209941275622</v>
      </c>
      <c r="I113" s="202">
        <v>3.6854854908737233</v>
      </c>
      <c r="J113" s="202">
        <v>2.5013299788356074</v>
      </c>
      <c r="K113" s="202">
        <v>2.5622391705600207</v>
      </c>
      <c r="L113" s="202">
        <v>2.7677017737185068</v>
      </c>
      <c r="M113" s="227">
        <v>87.413906837414046</v>
      </c>
      <c r="N113" s="227">
        <v>59.327604539756507</v>
      </c>
      <c r="O113" s="227">
        <v>60.772274563319087</v>
      </c>
      <c r="P113" s="227">
        <v>65.645523663211947</v>
      </c>
      <c r="Q113" s="201">
        <v>252.71318021892623</v>
      </c>
      <c r="R113" s="201">
        <v>171.51581665259209</v>
      </c>
      <c r="S113" s="201">
        <v>175.69235067595397</v>
      </c>
      <c r="T113" s="201">
        <v>189.78089016113614</v>
      </c>
      <c r="U113" s="201">
        <v>256.91750867638893</v>
      </c>
      <c r="V113" s="201">
        <v>171.99786728001018</v>
      </c>
      <c r="W113" s="201">
        <v>176.23040130337202</v>
      </c>
      <c r="X113" s="201">
        <v>191.15040977112571</v>
      </c>
      <c r="Y113" s="202">
        <v>0.46970730026887464</v>
      </c>
      <c r="Z113" s="202">
        <v>0.24397312897741599</v>
      </c>
      <c r="AA113" s="202">
        <v>0.261791348377309</v>
      </c>
      <c r="AB113" s="202">
        <v>0.29707692386617907</v>
      </c>
      <c r="AC113" s="202">
        <v>19.826677871569576</v>
      </c>
      <c r="AD113" s="202">
        <v>1.1204350964710355</v>
      </c>
      <c r="AE113" s="202">
        <v>1.4128920532065221</v>
      </c>
      <c r="AF113" s="202">
        <v>5.0774113780195869</v>
      </c>
      <c r="AG113" s="202">
        <v>0.68278832107784404</v>
      </c>
      <c r="AH113" s="202">
        <v>2.7610017024946414E-2</v>
      </c>
      <c r="AI113" s="202">
        <v>1.2881503936283796E-2</v>
      </c>
      <c r="AJ113" s="202">
        <v>0.15684525714935704</v>
      </c>
      <c r="AK113" s="202">
        <v>1.2800000000000003E-3</v>
      </c>
      <c r="AL113" s="202">
        <v>8.3600000000000005E-4</v>
      </c>
      <c r="AM113" s="202">
        <v>1.1900000000000001E-3</v>
      </c>
      <c r="AN113" s="202">
        <v>1.0599534372225103E-3</v>
      </c>
      <c r="AO113" s="202">
        <v>1.9200000000000003E-4</v>
      </c>
      <c r="AP113" s="202">
        <v>1.2540000000000001E-4</v>
      </c>
      <c r="AQ113" s="202">
        <v>1.7849999999999997E-4</v>
      </c>
      <c r="AR113" s="202">
        <v>1.5899301558337651E-4</v>
      </c>
      <c r="AS113" s="202">
        <v>3.1407461034702343E-2</v>
      </c>
      <c r="AT113" s="202">
        <v>2E-3</v>
      </c>
      <c r="AU113" s="202">
        <v>4.0000000000000001E-3</v>
      </c>
      <c r="AV113" s="202">
        <v>8.7977146154440133E-3</v>
      </c>
      <c r="AW113" s="202">
        <v>0.65138086004314166</v>
      </c>
      <c r="AX113" s="202">
        <v>2.5610017024946419E-2</v>
      </c>
      <c r="AY113" s="202">
        <v>8.8815039362837959E-3</v>
      </c>
      <c r="AZ113" s="202">
        <v>0.148047542533913</v>
      </c>
      <c r="BA113" s="202">
        <v>1.2546866220720805E-2</v>
      </c>
      <c r="BB113" s="202">
        <v>1.6077382166719341E-3</v>
      </c>
      <c r="BC113" s="202">
        <v>1.6077382166719339E-3</v>
      </c>
      <c r="BD113" s="202">
        <v>3.8576400825618249E-3</v>
      </c>
      <c r="BE113" s="202">
        <v>3.7919410932950085E-3</v>
      </c>
      <c r="BF113" s="202">
        <v>2.9749743794216816E-2</v>
      </c>
      <c r="BG113" s="202">
        <v>6.5518359581764676E-2</v>
      </c>
      <c r="BH113" s="202">
        <v>3.7812377579154829E-2</v>
      </c>
    </row>
    <row r="114" spans="1:60" ht="12.75" customHeight="1" x14ac:dyDescent="0.25">
      <c r="A114" s="199" t="s">
        <v>1589</v>
      </c>
      <c r="B114" s="199" t="s">
        <v>1591</v>
      </c>
      <c r="C114" s="199" t="s">
        <v>1584</v>
      </c>
      <c r="D114" s="200">
        <v>2022</v>
      </c>
      <c r="E114" s="201">
        <v>7372.9013894401578</v>
      </c>
      <c r="F114" s="201">
        <v>15043.477735908702</v>
      </c>
      <c r="G114" s="201">
        <v>13431.011946712586</v>
      </c>
      <c r="H114" s="201">
        <v>35847.391072061444</v>
      </c>
      <c r="I114" s="202">
        <v>3.3432562989529124</v>
      </c>
      <c r="J114" s="202">
        <v>2.284806213560254</v>
      </c>
      <c r="K114" s="202">
        <v>2.3526411874559829</v>
      </c>
      <c r="L114" s="202">
        <v>2.5279184788998443</v>
      </c>
      <c r="M114" s="227">
        <v>79.296769821493513</v>
      </c>
      <c r="N114" s="227">
        <v>54.192002108886882</v>
      </c>
      <c r="O114" s="227">
        <v>55.800940769240668</v>
      </c>
      <c r="P114" s="227">
        <v>59.958241852891291</v>
      </c>
      <c r="Q114" s="201">
        <v>229.24657651956989</v>
      </c>
      <c r="R114" s="201">
        <v>156.66881496144217</v>
      </c>
      <c r="S114" s="201">
        <v>161.32024881614262</v>
      </c>
      <c r="T114" s="201">
        <v>173.33898606273445</v>
      </c>
      <c r="U114" s="201">
        <v>230.69348712759304</v>
      </c>
      <c r="V114" s="201">
        <v>156.86637474449233</v>
      </c>
      <c r="W114" s="201">
        <v>161.58472859919286</v>
      </c>
      <c r="X114" s="201">
        <v>173.84037835221676</v>
      </c>
      <c r="Y114" s="202">
        <v>0.19029151489084958</v>
      </c>
      <c r="Z114" s="202">
        <v>6.795978519176854E-2</v>
      </c>
      <c r="AA114" s="202">
        <v>7.2923128358549083E-2</v>
      </c>
      <c r="AB114" s="202">
        <v>9.4979952413771523E-2</v>
      </c>
      <c r="AC114" s="202">
        <v>6.1680055822156126</v>
      </c>
      <c r="AD114" s="202">
        <v>0.41008215891495775</v>
      </c>
      <c r="AE114" s="202">
        <v>0.51712216559228108</v>
      </c>
      <c r="AF114" s="202">
        <v>1.6344462173250469</v>
      </c>
      <c r="AG114" s="202">
        <v>0.42225805542011036</v>
      </c>
      <c r="AH114" s="202">
        <v>1.7848997962693416E-2</v>
      </c>
      <c r="AI114" s="202">
        <v>5.859875112925907E-3</v>
      </c>
      <c r="AJ114" s="202">
        <v>9.6533721314917484E-2</v>
      </c>
      <c r="AK114" s="202">
        <v>1.2799999999999999E-3</v>
      </c>
      <c r="AL114" s="202">
        <v>8.3600000000000015E-4</v>
      </c>
      <c r="AM114" s="202">
        <v>1.1900000000000001E-3</v>
      </c>
      <c r="AN114" s="202">
        <v>1.0599534372225103E-3</v>
      </c>
      <c r="AO114" s="202">
        <v>1.9200000000000003E-4</v>
      </c>
      <c r="AP114" s="202">
        <v>1.2539999999999999E-4</v>
      </c>
      <c r="AQ114" s="202">
        <v>1.7850000000000006E-4</v>
      </c>
      <c r="AR114" s="202">
        <v>1.5899301558337654E-4</v>
      </c>
      <c r="AS114" s="202">
        <v>1.3681924056465573E-2</v>
      </c>
      <c r="AT114" s="202">
        <v>2.6900000000000006E-3</v>
      </c>
      <c r="AU114" s="202">
        <v>5.0800000000000012E-3</v>
      </c>
      <c r="AV114" s="202">
        <v>5.8462266406985259E-3</v>
      </c>
      <c r="AW114" s="202">
        <v>0.40857613136364485</v>
      </c>
      <c r="AX114" s="202">
        <v>1.5158997962693413E-2</v>
      </c>
      <c r="AY114" s="202">
        <v>7.7987511292590568E-4</v>
      </c>
      <c r="AZ114" s="202">
        <v>9.068749467421898E-2</v>
      </c>
      <c r="BA114" s="202">
        <v>4.0144027714796877E-3</v>
      </c>
      <c r="BB114" s="202">
        <v>4.6128220018945229E-4</v>
      </c>
      <c r="BC114" s="202">
        <v>4.6128220018945229E-4</v>
      </c>
      <c r="BD114" s="202">
        <v>1.1920692062578329E-3</v>
      </c>
      <c r="BE114" s="202">
        <v>2.9130496381449102E-3</v>
      </c>
      <c r="BF114" s="202">
        <v>2.9669342269315307E-2</v>
      </c>
      <c r="BG114" s="202">
        <v>6.5340691844394255E-2</v>
      </c>
      <c r="BH114" s="202">
        <v>3.7531303956152666E-2</v>
      </c>
    </row>
    <row r="115" spans="1:60" ht="12.75" customHeight="1" x14ac:dyDescent="0.25">
      <c r="A115" s="199" t="s">
        <v>1589</v>
      </c>
      <c r="B115" s="199" t="s">
        <v>1591</v>
      </c>
      <c r="C115" s="199" t="s">
        <v>1585</v>
      </c>
      <c r="D115" s="200">
        <v>2022</v>
      </c>
      <c r="E115" s="201">
        <v>4420.8361368694086</v>
      </c>
      <c r="F115" s="201">
        <v>9020.1599731615897</v>
      </c>
      <c r="G115" s="201">
        <v>8053.3157616611397</v>
      </c>
      <c r="H115" s="201">
        <v>21494.311871692134</v>
      </c>
      <c r="I115" s="202">
        <v>3.024537911098355</v>
      </c>
      <c r="J115" s="202">
        <v>2.0837930681174264</v>
      </c>
      <c r="K115" s="202">
        <v>2.1487290330239968</v>
      </c>
      <c r="L115" s="202">
        <v>2.3016101657315313</v>
      </c>
      <c r="M115" s="227">
        <v>71.737272020653108</v>
      </c>
      <c r="N115" s="227">
        <v>49.424287132841954</v>
      </c>
      <c r="O115" s="227">
        <v>50.964465869346725</v>
      </c>
      <c r="P115" s="227">
        <v>54.590565368256037</v>
      </c>
      <c r="Q115" s="201">
        <v>207.39210508333059</v>
      </c>
      <c r="R115" s="201">
        <v>142.88537411587154</v>
      </c>
      <c r="S115" s="201">
        <v>147.33802336459604</v>
      </c>
      <c r="T115" s="201">
        <v>157.82105940900971</v>
      </c>
      <c r="U115" s="201">
        <v>208.39979806553981</v>
      </c>
      <c r="V115" s="201">
        <v>143.01784276696961</v>
      </c>
      <c r="W115" s="201">
        <v>147.84156621636538</v>
      </c>
      <c r="X115" s="201">
        <v>158.29087332619756</v>
      </c>
      <c r="Y115" s="202">
        <v>0.16159152994036383</v>
      </c>
      <c r="Z115" s="202">
        <v>3.4533103912098802E-2</v>
      </c>
      <c r="AA115" s="202">
        <v>3.0976867408268677E-2</v>
      </c>
      <c r="AB115" s="202">
        <v>5.9333385445794043E-2</v>
      </c>
      <c r="AC115" s="202">
        <v>4.8263972280175693</v>
      </c>
      <c r="AD115" s="202">
        <v>0.63606752452500448</v>
      </c>
      <c r="AE115" s="202">
        <v>0.77291495334451232</v>
      </c>
      <c r="AF115" s="202">
        <v>1.5491852205560441</v>
      </c>
      <c r="AG115" s="202">
        <v>0.41028362336255531</v>
      </c>
      <c r="AH115" s="202">
        <v>1.7259394578377878E-2</v>
      </c>
      <c r="AI115" s="202">
        <v>8.4380197373706122E-3</v>
      </c>
      <c r="AJ115" s="202">
        <v>9.4789413039793519E-2</v>
      </c>
      <c r="AK115" s="202">
        <v>5.4280459588724995E-4</v>
      </c>
      <c r="AL115" s="202">
        <v>5.4280459588724995E-4</v>
      </c>
      <c r="AM115" s="202">
        <v>5.4280459588724995E-4</v>
      </c>
      <c r="AN115" s="202">
        <v>5.4280459588724995E-4</v>
      </c>
      <c r="AO115" s="202">
        <v>8.1420689383087497E-5</v>
      </c>
      <c r="AP115" s="202">
        <v>8.1420689383087484E-5</v>
      </c>
      <c r="AQ115" s="202">
        <v>8.1420689383087497E-5</v>
      </c>
      <c r="AR115" s="202">
        <v>8.1420689383087497E-5</v>
      </c>
      <c r="AS115" s="202">
        <v>1.3681924056465572E-2</v>
      </c>
      <c r="AT115" s="202">
        <v>2.6900000000000006E-3</v>
      </c>
      <c r="AU115" s="202">
        <v>5.0799999999999994E-3</v>
      </c>
      <c r="AV115" s="202">
        <v>5.846226640698525E-3</v>
      </c>
      <c r="AW115" s="202">
        <v>0.39660169930608979</v>
      </c>
      <c r="AX115" s="202">
        <v>1.456939457837788E-2</v>
      </c>
      <c r="AY115" s="202">
        <v>3.3580197373706119E-3</v>
      </c>
      <c r="AZ115" s="202">
        <v>8.8943186399095001E-2</v>
      </c>
      <c r="BA115" s="202">
        <v>2.3569777684081463E-3</v>
      </c>
      <c r="BB115" s="202">
        <v>2.1565528716247523E-4</v>
      </c>
      <c r="BC115" s="202">
        <v>1.3634069878087521E-3</v>
      </c>
      <c r="BD115" s="202">
        <v>1.0861015139947117E-3</v>
      </c>
      <c r="BE115" s="202">
        <v>7.6272835974463167E-3</v>
      </c>
      <c r="BF115" s="202">
        <v>8.792116162373605E-3</v>
      </c>
      <c r="BG115" s="202">
        <v>2.1953271940571735E-2</v>
      </c>
      <c r="BH115" s="202">
        <v>1.3483655485696406E-2</v>
      </c>
    </row>
    <row r="116" spans="1:60" ht="12.75" customHeight="1" x14ac:dyDescent="0.25">
      <c r="A116" s="199" t="s">
        <v>1589</v>
      </c>
      <c r="B116" s="199" t="s">
        <v>1591</v>
      </c>
      <c r="C116" s="199" t="s">
        <v>1586</v>
      </c>
      <c r="D116" s="200">
        <v>2022</v>
      </c>
      <c r="E116" s="201">
        <v>13958.858047096532</v>
      </c>
      <c r="F116" s="201">
        <v>28481.293748342363</v>
      </c>
      <c r="G116" s="201">
        <v>25428.468290860263</v>
      </c>
      <c r="H116" s="201">
        <v>67868.620086299154</v>
      </c>
      <c r="I116" s="202">
        <v>2.7995373651250417</v>
      </c>
      <c r="J116" s="202">
        <v>1.9123034925734896</v>
      </c>
      <c r="K116" s="202">
        <v>1.9588426309247913</v>
      </c>
      <c r="L116" s="202">
        <v>2.1122219625249943</v>
      </c>
      <c r="M116" s="227">
        <v>66.400613712600531</v>
      </c>
      <c r="N116" s="227">
        <v>45.356824700197436</v>
      </c>
      <c r="O116" s="227">
        <v>46.460659707609103</v>
      </c>
      <c r="P116" s="227">
        <v>50.098575698999014</v>
      </c>
      <c r="Q116" s="201">
        <v>191.9638518274941</v>
      </c>
      <c r="R116" s="201">
        <v>131.12635997311668</v>
      </c>
      <c r="S116" s="201">
        <v>134.31754161974899</v>
      </c>
      <c r="T116" s="201">
        <v>144.83473908654773</v>
      </c>
      <c r="U116" s="201">
        <v>192.81311128838593</v>
      </c>
      <c r="V116" s="201">
        <v>131.25162748426192</v>
      </c>
      <c r="W116" s="201">
        <v>134.77556002354086</v>
      </c>
      <c r="X116" s="201">
        <v>145.2510842481845</v>
      </c>
      <c r="Y116" s="202">
        <v>3.7852042729584451E-2</v>
      </c>
      <c r="Z116" s="202">
        <v>1.6221602723476256E-2</v>
      </c>
      <c r="AA116" s="202">
        <v>1.4551093871949436E-2</v>
      </c>
      <c r="AB116" s="202">
        <v>2.0044544163142105E-2</v>
      </c>
      <c r="AC116" s="202">
        <v>0.97174943504962497</v>
      </c>
      <c r="AD116" s="202">
        <v>0.41564081939968733</v>
      </c>
      <c r="AE116" s="202">
        <v>0.50506430865856178</v>
      </c>
      <c r="AF116" s="202">
        <v>0.56352276503141119</v>
      </c>
      <c r="AG116" s="202">
        <v>0.12825568353790498</v>
      </c>
      <c r="AH116" s="202">
        <v>1.5428585549955747E-2</v>
      </c>
      <c r="AI116" s="202">
        <v>7.2098188957970769E-3</v>
      </c>
      <c r="AJ116" s="202">
        <v>3.5554923696915201E-2</v>
      </c>
      <c r="AK116" s="202">
        <v>3.9999999999999996E-4</v>
      </c>
      <c r="AL116" s="202">
        <v>4.0000000000000002E-4</v>
      </c>
      <c r="AM116" s="202">
        <v>3.9999999999999996E-4</v>
      </c>
      <c r="AN116" s="202">
        <v>3.9999999999999996E-4</v>
      </c>
      <c r="AO116" s="202">
        <v>5.9999999999999988E-5</v>
      </c>
      <c r="AP116" s="202">
        <v>6.0000000000000002E-5</v>
      </c>
      <c r="AQ116" s="202">
        <v>6.0000000000000002E-5</v>
      </c>
      <c r="AR116" s="202">
        <v>6.0000000000000002E-5</v>
      </c>
      <c r="AS116" s="202">
        <v>9.3691676828309717E-3</v>
      </c>
      <c r="AT116" s="202">
        <v>2.6900000000000006E-3</v>
      </c>
      <c r="AU116" s="202">
        <v>5.0800000000000003E-3</v>
      </c>
      <c r="AV116" s="202">
        <v>4.9592017691934519E-3</v>
      </c>
      <c r="AW116" s="202">
        <v>0.11888651585507401</v>
      </c>
      <c r="AX116" s="202">
        <v>1.2738585549955748E-2</v>
      </c>
      <c r="AY116" s="202">
        <v>2.1298188957970762E-3</v>
      </c>
      <c r="AZ116" s="202">
        <v>3.0595721927721743E-2</v>
      </c>
      <c r="BA116" s="202">
        <v>2.2148028897078873E-3</v>
      </c>
      <c r="BB116" s="202">
        <v>1.8848117413304037E-4</v>
      </c>
      <c r="BC116" s="202">
        <v>1.1916166180824393E-3</v>
      </c>
      <c r="BD116" s="202">
        <v>9.8109099800985098E-4</v>
      </c>
      <c r="BE116" s="202">
        <v>5.5841685781993014E-3</v>
      </c>
      <c r="BF116" s="202">
        <v>8.4156349642339999E-3</v>
      </c>
      <c r="BG116" s="202">
        <v>2.1885747913731737E-2</v>
      </c>
      <c r="BH116" s="202">
        <v>1.2880147463199529E-2</v>
      </c>
    </row>
    <row r="117" spans="1:60" ht="12.75" customHeight="1" x14ac:dyDescent="0.25">
      <c r="A117" s="199" t="s">
        <v>1589</v>
      </c>
      <c r="B117" s="199" t="s">
        <v>1591</v>
      </c>
      <c r="C117" s="199" t="s">
        <v>1709</v>
      </c>
      <c r="D117" s="200">
        <v>2022</v>
      </c>
      <c r="E117" s="201">
        <v>6474.866921711442</v>
      </c>
      <c r="F117" s="201">
        <v>13211.151381903122</v>
      </c>
      <c r="G117" s="201">
        <v>11795.087223522994</v>
      </c>
      <c r="H117" s="201">
        <v>31481.105527137559</v>
      </c>
      <c r="I117" s="202">
        <v>2.4021235989321315</v>
      </c>
      <c r="J117" s="202">
        <v>1.6372510347830134</v>
      </c>
      <c r="K117" s="202">
        <v>1.6745146183679878</v>
      </c>
      <c r="L117" s="202">
        <v>1.8085275891890051</v>
      </c>
      <c r="M117" s="227">
        <v>56.974585576031402</v>
      </c>
      <c r="N117" s="227">
        <v>38.833013934902986</v>
      </c>
      <c r="O117" s="227">
        <v>39.716847403245566</v>
      </c>
      <c r="P117" s="227">
        <v>42.895423841916148</v>
      </c>
      <c r="Q117" s="201">
        <v>164.71325025381054</v>
      </c>
      <c r="R117" s="201">
        <v>112.26605472774598</v>
      </c>
      <c r="S117" s="201">
        <v>114.8212129931717</v>
      </c>
      <c r="T117" s="201">
        <v>124.01046204343365</v>
      </c>
      <c r="U117" s="201">
        <v>165.53279008751721</v>
      </c>
      <c r="V117" s="201">
        <v>112.3846949651533</v>
      </c>
      <c r="W117" s="201">
        <v>115.23733483885012</v>
      </c>
      <c r="X117" s="201">
        <v>124.39915370674119</v>
      </c>
      <c r="Y117" s="202">
        <v>3.6536888655248803E-2</v>
      </c>
      <c r="Z117" s="202">
        <v>1.5185063484299753E-2</v>
      </c>
      <c r="AA117" s="202">
        <v>1.3621297967788363E-2</v>
      </c>
      <c r="AB117" s="202">
        <v>1.8990694635018995E-2</v>
      </c>
      <c r="AC117" s="202">
        <v>0.95461792209737761</v>
      </c>
      <c r="AD117" s="202">
        <v>0.39888391811129414</v>
      </c>
      <c r="AE117" s="202">
        <v>0.48470222589511797</v>
      </c>
      <c r="AF117" s="202">
        <v>0.54533805522508394</v>
      </c>
      <c r="AG117" s="202">
        <v>0.11974513088706536</v>
      </c>
      <c r="AH117" s="202">
        <v>1.3888389335062611E-2</v>
      </c>
      <c r="AI117" s="202">
        <v>6.4113989817896613E-3</v>
      </c>
      <c r="AJ117" s="202">
        <v>3.2859024289864577E-2</v>
      </c>
      <c r="AK117" s="202">
        <v>1.1285642359266702E-4</v>
      </c>
      <c r="AL117" s="202">
        <v>1.1285642359266702E-4</v>
      </c>
      <c r="AM117" s="202">
        <v>1.1285642359266698E-4</v>
      </c>
      <c r="AN117" s="202">
        <v>1.1285642359266701E-4</v>
      </c>
      <c r="AO117" s="202">
        <v>1.6928463538900055E-5</v>
      </c>
      <c r="AP117" s="202">
        <v>1.6928463538900055E-5</v>
      </c>
      <c r="AQ117" s="202">
        <v>1.6928463538900052E-5</v>
      </c>
      <c r="AR117" s="202">
        <v>1.6928463538900055E-5</v>
      </c>
      <c r="AS117" s="202">
        <v>9.3691676828309735E-3</v>
      </c>
      <c r="AT117" s="202">
        <v>2.6900000000000006E-3</v>
      </c>
      <c r="AU117" s="202">
        <v>5.0800000000000003E-3</v>
      </c>
      <c r="AV117" s="202">
        <v>4.959201769193451E-3</v>
      </c>
      <c r="AW117" s="202">
        <v>0.11037596320423437</v>
      </c>
      <c r="AX117" s="202">
        <v>1.1198389335062609E-2</v>
      </c>
      <c r="AY117" s="202">
        <v>1.3313989817896599E-3</v>
      </c>
      <c r="AZ117" s="202">
        <v>2.7899822520671125E-2</v>
      </c>
      <c r="BA117" s="202">
        <v>2.1026533531599929E-3</v>
      </c>
      <c r="BB117" s="202">
        <v>1.6347259398985419E-4</v>
      </c>
      <c r="BC117" s="202">
        <v>1.0335163987864346E-3</v>
      </c>
      <c r="BD117" s="202">
        <v>8.8829402375068672E-4</v>
      </c>
      <c r="BE117" s="202">
        <v>5.0814475086135074E-3</v>
      </c>
      <c r="BF117" s="202">
        <v>8.069155938188936E-3</v>
      </c>
      <c r="BG117" s="202">
        <v>2.1823604945716932E-2</v>
      </c>
      <c r="BH117" s="202">
        <v>1.2608066147353625E-2</v>
      </c>
    </row>
    <row r="118" spans="1:60" ht="12.75" customHeight="1" x14ac:dyDescent="0.25">
      <c r="A118" s="199" t="s">
        <v>1589</v>
      </c>
      <c r="B118" s="199" t="s">
        <v>1591</v>
      </c>
      <c r="C118" s="199" t="s">
        <v>1846</v>
      </c>
      <c r="D118" s="200">
        <v>2022</v>
      </c>
      <c r="E118" s="201">
        <v>1387.89897695522</v>
      </c>
      <c r="F118" s="201">
        <v>2831.8332575856807</v>
      </c>
      <c r="G118" s="201">
        <v>2528.2974443431663</v>
      </c>
      <c r="H118" s="201">
        <v>6748.0296788840669</v>
      </c>
      <c r="I118" s="202">
        <v>2.2727596789848166</v>
      </c>
      <c r="J118" s="202">
        <v>1.5473071498456532</v>
      </c>
      <c r="K118" s="202">
        <v>1.5805207798656107</v>
      </c>
      <c r="L118" s="202">
        <v>1.7089585963904219</v>
      </c>
      <c r="M118" s="227">
        <v>53.906277296321868</v>
      </c>
      <c r="N118" s="227">
        <v>36.699686752370646</v>
      </c>
      <c r="O118" s="227">
        <v>37.487461705626153</v>
      </c>
      <c r="P118" s="227">
        <v>40.533804271864028</v>
      </c>
      <c r="Q118" s="201">
        <v>155.84278591568557</v>
      </c>
      <c r="R118" s="201">
        <v>106.09861620165459</v>
      </c>
      <c r="S118" s="201">
        <v>108.37606976638652</v>
      </c>
      <c r="T118" s="201">
        <v>117.18303133352192</v>
      </c>
      <c r="U118" s="201">
        <v>156.64597165160058</v>
      </c>
      <c r="V118" s="201">
        <v>106.2136127578278</v>
      </c>
      <c r="W118" s="201">
        <v>108.76915684564246</v>
      </c>
      <c r="X118" s="201">
        <v>117.55651578912629</v>
      </c>
      <c r="Y118" s="202">
        <v>3.6533265349540364E-2</v>
      </c>
      <c r="Z118" s="202">
        <v>1.5182207774375251E-2</v>
      </c>
      <c r="AA118" s="202">
        <v>1.3618736340315985E-2</v>
      </c>
      <c r="AB118" s="202">
        <v>1.8987791234508292E-2</v>
      </c>
      <c r="AC118" s="202">
        <v>0.95457072404668064</v>
      </c>
      <c r="AD118" s="202">
        <v>0.39883775213174932</v>
      </c>
      <c r="AE118" s="202">
        <v>0.48464612748645836</v>
      </c>
      <c r="AF118" s="202">
        <v>0.54528795557202159</v>
      </c>
      <c r="AG118" s="202">
        <v>0.17218117014607534</v>
      </c>
      <c r="AH118" s="202">
        <v>1.9597638989205877E-2</v>
      </c>
      <c r="AI118" s="202">
        <v>6.7647231208658619E-3</v>
      </c>
      <c r="AJ118" s="202">
        <v>4.6172077296817819E-2</v>
      </c>
      <c r="AK118" s="202">
        <v>1.1285642359266698E-4</v>
      </c>
      <c r="AL118" s="202">
        <v>1.1285642359266701E-4</v>
      </c>
      <c r="AM118" s="202">
        <v>1.1285642359266701E-4</v>
      </c>
      <c r="AN118" s="202">
        <v>1.12856423592667E-4</v>
      </c>
      <c r="AO118" s="202">
        <v>1.6928463538900045E-5</v>
      </c>
      <c r="AP118" s="202">
        <v>1.6928463538900052E-5</v>
      </c>
      <c r="AQ118" s="202">
        <v>1.6928463538900052E-5</v>
      </c>
      <c r="AR118" s="202">
        <v>1.6928463538900052E-5</v>
      </c>
      <c r="AS118" s="202">
        <v>9.3691676828309717E-3</v>
      </c>
      <c r="AT118" s="202">
        <v>2.690000000000001E-3</v>
      </c>
      <c r="AU118" s="202">
        <v>5.0800000000000003E-3</v>
      </c>
      <c r="AV118" s="202">
        <v>4.9592017691934519E-3</v>
      </c>
      <c r="AW118" s="202">
        <v>0.16281200246324434</v>
      </c>
      <c r="AX118" s="202">
        <v>1.6907638989205876E-2</v>
      </c>
      <c r="AY118" s="202">
        <v>1.6847231208658607E-3</v>
      </c>
      <c r="AZ118" s="202">
        <v>4.1212875527624378E-2</v>
      </c>
      <c r="BA118" s="202">
        <v>2.0409397765876977E-3</v>
      </c>
      <c r="BB118" s="202">
        <v>1.4972285348382553E-4</v>
      </c>
      <c r="BC118" s="202">
        <v>9.4659275190924158E-4</v>
      </c>
      <c r="BD118" s="202">
        <v>8.3726312541791258E-4</v>
      </c>
      <c r="BE118" s="202">
        <v>4.8047184359131176E-3</v>
      </c>
      <c r="BF118" s="202">
        <v>7.8786614490326153E-3</v>
      </c>
      <c r="BG118" s="202">
        <v>2.1789438684394383E-2</v>
      </c>
      <c r="BH118" s="202">
        <v>1.2458407188232707E-2</v>
      </c>
    </row>
    <row r="119" spans="1:60" ht="12.75" customHeight="1" x14ac:dyDescent="0.25">
      <c r="A119" s="199" t="s">
        <v>1589</v>
      </c>
      <c r="B119" s="199" t="s">
        <v>1592</v>
      </c>
      <c r="C119" s="199" t="s">
        <v>47</v>
      </c>
      <c r="D119" s="200">
        <v>2022</v>
      </c>
      <c r="E119" s="201">
        <v>971.68638544739815</v>
      </c>
      <c r="F119" s="201">
        <v>1982.6038263172104</v>
      </c>
      <c r="G119" s="201">
        <v>1770.0943986710431</v>
      </c>
      <c r="H119" s="201">
        <v>4724.3846104356517</v>
      </c>
      <c r="I119" s="202">
        <v>5.5562467650753282</v>
      </c>
      <c r="J119" s="202">
        <v>3.4710873642685578</v>
      </c>
      <c r="K119" s="202">
        <v>3.5359370117759426</v>
      </c>
      <c r="L119" s="202">
        <v>3.9242492415490755</v>
      </c>
      <c r="M119" s="227">
        <v>131.78541559604244</v>
      </c>
      <c r="N119" s="227">
        <v>82.32872120540199</v>
      </c>
      <c r="O119" s="227">
        <v>83.866852629250232</v>
      </c>
      <c r="P119" s="227">
        <v>93.077006667645335</v>
      </c>
      <c r="Q119" s="201">
        <v>380.99099658927884</v>
      </c>
      <c r="R119" s="201">
        <v>238.01193324846903</v>
      </c>
      <c r="S119" s="201">
        <v>242.45866372624454</v>
      </c>
      <c r="T119" s="201">
        <v>269.08517433030784</v>
      </c>
      <c r="U119" s="201">
        <v>389.48394282474828</v>
      </c>
      <c r="V119" s="201">
        <v>242.14243324846902</v>
      </c>
      <c r="W119" s="201">
        <v>245.32916372624453</v>
      </c>
      <c r="X119" s="201">
        <v>273.59597418210211</v>
      </c>
      <c r="Y119" s="202">
        <v>2.9268560503337997</v>
      </c>
      <c r="Z119" s="202">
        <v>3.1181999999977852</v>
      </c>
      <c r="AA119" s="202">
        <v>3.3866999999898959</v>
      </c>
      <c r="AB119" s="202">
        <v>3.1794448094410832</v>
      </c>
      <c r="AC119" s="202">
        <v>46.334686599001408</v>
      </c>
      <c r="AD119" s="202">
        <v>6.0750000005630236</v>
      </c>
      <c r="AE119" s="202">
        <v>7.3890000014372088</v>
      </c>
      <c r="AF119" s="202">
        <v>14.847717890620869</v>
      </c>
      <c r="AG119" s="202">
        <v>12.799942883239353</v>
      </c>
      <c r="AH119" s="202">
        <v>1.6316607985541542</v>
      </c>
      <c r="AI119" s="202">
        <v>0.50238545198431084</v>
      </c>
      <c r="AJ119" s="202">
        <v>3.505586063963003</v>
      </c>
      <c r="AK119" s="202">
        <v>3.2199999999999998E-3</v>
      </c>
      <c r="AL119" s="202">
        <v>1.8400000000000003E-3</v>
      </c>
      <c r="AM119" s="202">
        <v>1.8999999999999996E-3</v>
      </c>
      <c r="AN119" s="202">
        <v>2.1463114024715753E-3</v>
      </c>
      <c r="AO119" s="202">
        <v>1.6099999999999996E-4</v>
      </c>
      <c r="AP119" s="202">
        <v>9.2E-5</v>
      </c>
      <c r="AQ119" s="202">
        <v>9.4999999999999992E-5</v>
      </c>
      <c r="AR119" s="202">
        <v>1.0731557012357877E-4</v>
      </c>
      <c r="AS119" s="202">
        <v>0.20867665126676416</v>
      </c>
      <c r="AT119" s="202">
        <v>8.5999999999999993E-2</v>
      </c>
      <c r="AU119" s="202">
        <v>4.1000000000000002E-2</v>
      </c>
      <c r="AV119" s="202">
        <v>9.4371245605329571E-2</v>
      </c>
      <c r="AW119" s="202">
        <v>12.591266231972588</v>
      </c>
      <c r="AX119" s="202">
        <v>1.5456607985541542</v>
      </c>
      <c r="AY119" s="202">
        <v>0.46138545198431086</v>
      </c>
      <c r="AZ119" s="202">
        <v>3.4112148183576747</v>
      </c>
      <c r="BA119" s="202">
        <v>9.9999999999999967E-3</v>
      </c>
      <c r="BB119" s="202">
        <v>6.5000000000000014E-3</v>
      </c>
      <c r="BC119" s="202">
        <v>6.5000000000000014E-3</v>
      </c>
      <c r="BD119" s="202">
        <v>7.2198614485267923E-3</v>
      </c>
      <c r="BE119" s="202">
        <v>2E-3</v>
      </c>
      <c r="BF119" s="202">
        <v>2E-3</v>
      </c>
      <c r="BG119" s="202">
        <v>2E-3</v>
      </c>
      <c r="BH119" s="202">
        <v>2.0000000000000005E-3</v>
      </c>
    </row>
    <row r="120" spans="1:60" ht="12.75" customHeight="1" x14ac:dyDescent="0.25">
      <c r="A120" s="199" t="s">
        <v>1589</v>
      </c>
      <c r="B120" s="199" t="s">
        <v>1592</v>
      </c>
      <c r="C120" s="199" t="s">
        <v>1581</v>
      </c>
      <c r="D120" s="200">
        <v>2022</v>
      </c>
      <c r="E120" s="201">
        <v>1030.2874473401882</v>
      </c>
      <c r="F120" s="201">
        <v>2102.1719207918522</v>
      </c>
      <c r="G120" s="201">
        <v>1876.8463435023405</v>
      </c>
      <c r="H120" s="201">
        <v>5009.3057116343807</v>
      </c>
      <c r="I120" s="202">
        <v>5.492560086616427</v>
      </c>
      <c r="J120" s="202">
        <v>3.6168736369649972</v>
      </c>
      <c r="K120" s="202">
        <v>3.8633812425599934</v>
      </c>
      <c r="L120" s="202">
        <v>4.0950143694951695</v>
      </c>
      <c r="M120" s="227">
        <v>130.2748679649701</v>
      </c>
      <c r="N120" s="227">
        <v>85.786541807658438</v>
      </c>
      <c r="O120" s="227">
        <v>91.633313670837452</v>
      </c>
      <c r="P120" s="227">
        <v>97.127286345132319</v>
      </c>
      <c r="Q120" s="201">
        <v>376.62401072248247</v>
      </c>
      <c r="R120" s="201">
        <v>248.0084758197564</v>
      </c>
      <c r="S120" s="201">
        <v>264.91146488654971</v>
      </c>
      <c r="T120" s="201">
        <v>280.79451321133513</v>
      </c>
      <c r="U120" s="201">
        <v>390.48642483411192</v>
      </c>
      <c r="V120" s="201">
        <v>255.6729558197564</v>
      </c>
      <c r="W120" s="201">
        <v>268.93160638654967</v>
      </c>
      <c r="X120" s="201">
        <v>289.17107463201</v>
      </c>
      <c r="Y120" s="202">
        <v>2.0734219888117282</v>
      </c>
      <c r="Z120" s="202">
        <v>1.3299584375075426</v>
      </c>
      <c r="AA120" s="202">
        <v>1.4270900000170865</v>
      </c>
      <c r="AB120" s="202">
        <v>1.5192625520869207</v>
      </c>
      <c r="AC120" s="202">
        <v>32.726036062736164</v>
      </c>
      <c r="AD120" s="202">
        <v>1.9610500000002813</v>
      </c>
      <c r="AE120" s="202">
        <v>2.4729250000003886</v>
      </c>
      <c r="AF120" s="202">
        <v>8.4804144708618452</v>
      </c>
      <c r="AG120" s="202">
        <v>2.3255000204270191</v>
      </c>
      <c r="AH120" s="202">
        <v>0.21388785841632424</v>
      </c>
      <c r="AI120" s="202">
        <v>0.13690088760670677</v>
      </c>
      <c r="AJ120" s="202">
        <v>0.61934819692029353</v>
      </c>
      <c r="AK120" s="202">
        <v>3.2200000000000002E-3</v>
      </c>
      <c r="AL120" s="202">
        <v>1.8400000000000001E-3</v>
      </c>
      <c r="AM120" s="202">
        <v>1.8999999999999996E-3</v>
      </c>
      <c r="AN120" s="202">
        <v>2.1463114024715753E-3</v>
      </c>
      <c r="AO120" s="202">
        <v>8.0500000000000005E-4</v>
      </c>
      <c r="AP120" s="202">
        <v>4.6000000000000001E-4</v>
      </c>
      <c r="AQ120" s="202">
        <v>4.7499999999999989E-4</v>
      </c>
      <c r="AR120" s="202">
        <v>5.3657785061789383E-4</v>
      </c>
      <c r="AS120" s="202">
        <v>4.7083662486693136E-2</v>
      </c>
      <c r="AT120" s="202">
        <v>1.6E-2</v>
      </c>
      <c r="AU120" s="202">
        <v>1.4E-2</v>
      </c>
      <c r="AV120" s="202">
        <v>2.1643779042020229E-2</v>
      </c>
      <c r="AW120" s="202">
        <v>2.2784163579403258</v>
      </c>
      <c r="AX120" s="202">
        <v>0.19788785841632422</v>
      </c>
      <c r="AY120" s="202">
        <v>0.12290088760670681</v>
      </c>
      <c r="AZ120" s="202">
        <v>0.59770441787827333</v>
      </c>
      <c r="BA120" s="202">
        <v>4.7336119101894787E-2</v>
      </c>
      <c r="BB120" s="202">
        <v>2.7231999999999999E-2</v>
      </c>
      <c r="BC120" s="202">
        <v>1.3691100000000001E-2</v>
      </c>
      <c r="BD120" s="202">
        <v>2.6293513236994536E-2</v>
      </c>
      <c r="BE120" s="202">
        <v>5.5851752804982224E-2</v>
      </c>
      <c r="BF120" s="202">
        <v>0.13281435</v>
      </c>
      <c r="BG120" s="202">
        <v>7.4241904999999983E-2</v>
      </c>
      <c r="BH120" s="202">
        <v>9.5039638707478447E-2</v>
      </c>
    </row>
    <row r="121" spans="1:60" ht="12.75" customHeight="1" x14ac:dyDescent="0.25">
      <c r="A121" s="199" t="s">
        <v>1589</v>
      </c>
      <c r="B121" s="199" t="s">
        <v>1592</v>
      </c>
      <c r="C121" s="199" t="s">
        <v>1582</v>
      </c>
      <c r="D121" s="200">
        <v>2022</v>
      </c>
      <c r="E121" s="201">
        <v>510.04344045424949</v>
      </c>
      <c r="F121" s="201">
        <v>1040.6794741360829</v>
      </c>
      <c r="G121" s="201">
        <v>929.13212590838441</v>
      </c>
      <c r="H121" s="201">
        <v>2479.8550404987168</v>
      </c>
      <c r="I121" s="202">
        <v>5.0511619596800141</v>
      </c>
      <c r="J121" s="202">
        <v>3.4796216294368238</v>
      </c>
      <c r="K121" s="202">
        <v>3.690636579456021</v>
      </c>
      <c r="L121" s="202">
        <v>3.8819090977232795</v>
      </c>
      <c r="M121" s="227">
        <v>119.80560011904473</v>
      </c>
      <c r="N121" s="227">
        <v>82.531140523614454</v>
      </c>
      <c r="O121" s="227">
        <v>87.536082539518787</v>
      </c>
      <c r="P121" s="227">
        <v>92.072765191987401</v>
      </c>
      <c r="Q121" s="201">
        <v>346.35740821461735</v>
      </c>
      <c r="R121" s="201">
        <v>238.59712651455158</v>
      </c>
      <c r="S121" s="201">
        <v>253.06638958047316</v>
      </c>
      <c r="T121" s="201">
        <v>266.18191710038803</v>
      </c>
      <c r="U121" s="201">
        <v>369.04514105795113</v>
      </c>
      <c r="V121" s="201">
        <v>243.56818450663135</v>
      </c>
      <c r="W121" s="201">
        <v>256.17532012623167</v>
      </c>
      <c r="X121" s="201">
        <v>274.93643820155648</v>
      </c>
      <c r="Y121" s="202">
        <v>0.90892614356350065</v>
      </c>
      <c r="Z121" s="202">
        <v>0.41031661639726552</v>
      </c>
      <c r="AA121" s="202">
        <v>0.44028348825327845</v>
      </c>
      <c r="AB121" s="202">
        <v>0.52409572744433341</v>
      </c>
      <c r="AC121" s="202">
        <v>21.16661614915062</v>
      </c>
      <c r="AD121" s="202">
        <v>0.91865198724411889</v>
      </c>
      <c r="AE121" s="202">
        <v>1.1584393389029586</v>
      </c>
      <c r="AF121" s="202">
        <v>5.1729875281732154</v>
      </c>
      <c r="AG121" s="202">
        <v>1.2474690701325399</v>
      </c>
      <c r="AH121" s="202">
        <v>6.6168323972948015E-2</v>
      </c>
      <c r="AI121" s="202">
        <v>3.3730307410498692E-2</v>
      </c>
      <c r="AJ121" s="202">
        <v>0.29697838510393315</v>
      </c>
      <c r="AK121" s="202">
        <v>3.2200000000000011E-3</v>
      </c>
      <c r="AL121" s="202">
        <v>1.8400000000000003E-3</v>
      </c>
      <c r="AM121" s="202">
        <v>1.9000000000000004E-3</v>
      </c>
      <c r="AN121" s="202">
        <v>2.1463114024715757E-3</v>
      </c>
      <c r="AO121" s="202">
        <v>8.0500000000000027E-4</v>
      </c>
      <c r="AP121" s="202">
        <v>4.6000000000000007E-4</v>
      </c>
      <c r="AQ121" s="202">
        <v>4.7500000000000011E-4</v>
      </c>
      <c r="AR121" s="202">
        <v>5.3657785061789393E-4</v>
      </c>
      <c r="AS121" s="202">
        <v>6.4848817180326743E-2</v>
      </c>
      <c r="AT121" s="202">
        <v>1.3000000000000001E-2</v>
      </c>
      <c r="AU121" s="202">
        <v>1.0999999999999999E-2</v>
      </c>
      <c r="AV121" s="202">
        <v>2.2914645995346525E-2</v>
      </c>
      <c r="AW121" s="202">
        <v>1.182620252952213</v>
      </c>
      <c r="AX121" s="202">
        <v>5.316832397294801E-2</v>
      </c>
      <c r="AY121" s="202">
        <v>2.2730307410498692E-2</v>
      </c>
      <c r="AZ121" s="202">
        <v>0.27406373910858656</v>
      </c>
      <c r="BA121" s="202">
        <v>7.8762135706734557E-2</v>
      </c>
      <c r="BB121" s="202">
        <v>1.7385124498414256E-2</v>
      </c>
      <c r="BC121" s="202">
        <v>1.0569549229277166E-2</v>
      </c>
      <c r="BD121" s="202">
        <v>2.7455217957331371E-2</v>
      </c>
      <c r="BE121" s="202">
        <v>9.0247639883899444E-2</v>
      </c>
      <c r="BF121" s="202">
        <v>0.15004528833833844</v>
      </c>
      <c r="BG121" s="202">
        <v>8.4449090933893411E-2</v>
      </c>
      <c r="BH121" s="202">
        <v>0.11316936970549642</v>
      </c>
    </row>
    <row r="122" spans="1:60" ht="12.75" customHeight="1" x14ac:dyDescent="0.25">
      <c r="A122" s="199" t="s">
        <v>1589</v>
      </c>
      <c r="B122" s="199" t="s">
        <v>1592</v>
      </c>
      <c r="C122" s="199" t="s">
        <v>1583</v>
      </c>
      <c r="D122" s="200">
        <v>2022</v>
      </c>
      <c r="E122" s="201">
        <v>2043.7764018495393</v>
      </c>
      <c r="F122" s="201">
        <v>4170.0686302999266</v>
      </c>
      <c r="G122" s="201">
        <v>3723.0913340256639</v>
      </c>
      <c r="H122" s="201">
        <v>9936.9363661751286</v>
      </c>
      <c r="I122" s="202">
        <v>4.9266083129807789</v>
      </c>
      <c r="J122" s="202">
        <v>3.2754510912014201</v>
      </c>
      <c r="K122" s="202">
        <v>3.2983329302399547</v>
      </c>
      <c r="L122" s="202">
        <v>3.623625540020877</v>
      </c>
      <c r="M122" s="227">
        <v>116.85138393890017</v>
      </c>
      <c r="N122" s="227">
        <v>77.688537167164057</v>
      </c>
      <c r="O122" s="227">
        <v>78.231258323151835</v>
      </c>
      <c r="P122" s="227">
        <v>85.946686305897103</v>
      </c>
      <c r="Q122" s="201">
        <v>337.81678358234791</v>
      </c>
      <c r="R122" s="201">
        <v>224.59718372485776</v>
      </c>
      <c r="S122" s="201">
        <v>226.16618795157484</v>
      </c>
      <c r="T122" s="201">
        <v>248.47145278656473</v>
      </c>
      <c r="U122" s="201">
        <v>342.01967824721385</v>
      </c>
      <c r="V122" s="201">
        <v>225.0788719866577</v>
      </c>
      <c r="W122" s="201">
        <v>226.70387621337485</v>
      </c>
      <c r="X122" s="201">
        <v>249.84031709900731</v>
      </c>
      <c r="Y122" s="202">
        <v>0.46911607886236667</v>
      </c>
      <c r="Z122" s="202">
        <v>0.24341904937962153</v>
      </c>
      <c r="AA122" s="202">
        <v>0.26119680238930226</v>
      </c>
      <c r="AB122" s="202">
        <v>0.29650004351666998</v>
      </c>
      <c r="AC122" s="202">
        <v>19.815369266736944</v>
      </c>
      <c r="AD122" s="202">
        <v>1.1181069337374012</v>
      </c>
      <c r="AE122" s="202">
        <v>1.4099561913834824</v>
      </c>
      <c r="AF122" s="202">
        <v>5.0730084777517837</v>
      </c>
      <c r="AG122" s="202">
        <v>0.73191341391240283</v>
      </c>
      <c r="AH122" s="202">
        <v>3.2955302889044552E-2</v>
      </c>
      <c r="AI122" s="202">
        <v>1.3209918309429811E-2</v>
      </c>
      <c r="AJ122" s="202">
        <v>0.16931526063093574</v>
      </c>
      <c r="AK122" s="202">
        <v>1.2800000000000001E-3</v>
      </c>
      <c r="AL122" s="202">
        <v>8.3600000000000015E-4</v>
      </c>
      <c r="AM122" s="202">
        <v>1.1900000000000001E-3</v>
      </c>
      <c r="AN122" s="202">
        <v>1.0599534372225103E-3</v>
      </c>
      <c r="AO122" s="202">
        <v>1.92E-4</v>
      </c>
      <c r="AP122" s="202">
        <v>1.2540000000000004E-4</v>
      </c>
      <c r="AQ122" s="202">
        <v>1.7850000000000003E-4</v>
      </c>
      <c r="AR122" s="202">
        <v>1.5899301558337659E-4</v>
      </c>
      <c r="AS122" s="202">
        <v>3.1407461034702329E-2</v>
      </c>
      <c r="AT122" s="202">
        <v>2E-3</v>
      </c>
      <c r="AU122" s="202">
        <v>4.0000000000000001E-3</v>
      </c>
      <c r="AV122" s="202">
        <v>8.7977146154440116E-3</v>
      </c>
      <c r="AW122" s="202">
        <v>0.70050595287770057</v>
      </c>
      <c r="AX122" s="202">
        <v>3.095530288904455E-2</v>
      </c>
      <c r="AY122" s="202">
        <v>9.2099183094298091E-3</v>
      </c>
      <c r="AZ122" s="202">
        <v>0.16051754601549176</v>
      </c>
      <c r="BA122" s="202">
        <v>1.2541455682619775E-2</v>
      </c>
      <c r="BB122" s="202">
        <v>1.6063707992452119E-3</v>
      </c>
      <c r="BC122" s="202">
        <v>1.6063707992452119E-3</v>
      </c>
      <c r="BD122" s="202">
        <v>3.8554410975050525E-3</v>
      </c>
      <c r="BE122" s="202">
        <v>3.787990256386669E-3</v>
      </c>
      <c r="BF122" s="202">
        <v>2.9748405217146397E-2</v>
      </c>
      <c r="BG122" s="202">
        <v>6.5515401653296404E-2</v>
      </c>
      <c r="BH122" s="202">
        <v>3.7809895000779643E-2</v>
      </c>
    </row>
    <row r="123" spans="1:60" ht="12.75" customHeight="1" x14ac:dyDescent="0.25">
      <c r="A123" s="199" t="s">
        <v>1589</v>
      </c>
      <c r="B123" s="199" t="s">
        <v>1592</v>
      </c>
      <c r="C123" s="199" t="s">
        <v>1584</v>
      </c>
      <c r="D123" s="200">
        <v>2022</v>
      </c>
      <c r="E123" s="201">
        <v>893.47897718184174</v>
      </c>
      <c r="F123" s="201">
        <v>1823.0314486490274</v>
      </c>
      <c r="G123" s="201">
        <v>1627.6261111878337</v>
      </c>
      <c r="H123" s="201">
        <v>4344.1365370187023</v>
      </c>
      <c r="I123" s="202">
        <v>4.7554364556726147</v>
      </c>
      <c r="J123" s="202">
        <v>3.1839974852201633</v>
      </c>
      <c r="K123" s="202">
        <v>3.2118275518080024</v>
      </c>
      <c r="L123" s="202">
        <v>3.5176298687162553</v>
      </c>
      <c r="M123" s="227">
        <v>112.79145728202558</v>
      </c>
      <c r="N123" s="227">
        <v>75.519401781069803</v>
      </c>
      <c r="O123" s="227">
        <v>76.17948709520617</v>
      </c>
      <c r="P123" s="227">
        <v>83.432636051314574</v>
      </c>
      <c r="Q123" s="201">
        <v>326.07955533075301</v>
      </c>
      <c r="R123" s="201">
        <v>218.32622385613965</v>
      </c>
      <c r="S123" s="201">
        <v>220.23452729418946</v>
      </c>
      <c r="T123" s="201">
        <v>241.20334570781989</v>
      </c>
      <c r="U123" s="201">
        <v>327.52447379471209</v>
      </c>
      <c r="V123" s="201">
        <v>218.52277494424166</v>
      </c>
      <c r="W123" s="201">
        <v>220.49799838229146</v>
      </c>
      <c r="X123" s="201">
        <v>241.70337623226888</v>
      </c>
      <c r="Y123" s="202">
        <v>0.18996356130931388</v>
      </c>
      <c r="Z123" s="202">
        <v>6.7652434364227465E-2</v>
      </c>
      <c r="AA123" s="202">
        <v>7.2593330614417931E-2</v>
      </c>
      <c r="AB123" s="202">
        <v>9.4659953890962184E-2</v>
      </c>
      <c r="AC123" s="202">
        <v>6.1589971552978682</v>
      </c>
      <c r="AD123" s="202">
        <v>0.40822754606492168</v>
      </c>
      <c r="AE123" s="202">
        <v>0.51478346006097109</v>
      </c>
      <c r="AF123" s="202">
        <v>1.6309388699664937</v>
      </c>
      <c r="AG123" s="202">
        <v>0.45886374173788613</v>
      </c>
      <c r="AH123" s="202">
        <v>2.1829455065765571E-2</v>
      </c>
      <c r="AI123" s="202">
        <v>6.1022744679296425E-3</v>
      </c>
      <c r="AJ123" s="202">
        <v>0.10582381724647406</v>
      </c>
      <c r="AK123" s="202">
        <v>1.2800000000000001E-3</v>
      </c>
      <c r="AL123" s="202">
        <v>8.3599999999999994E-4</v>
      </c>
      <c r="AM123" s="202">
        <v>1.1900000000000003E-3</v>
      </c>
      <c r="AN123" s="202">
        <v>1.0599534372225103E-3</v>
      </c>
      <c r="AO123" s="202">
        <v>1.9200000000000003E-4</v>
      </c>
      <c r="AP123" s="202">
        <v>1.2540000000000001E-4</v>
      </c>
      <c r="AQ123" s="202">
        <v>1.7849999999999995E-4</v>
      </c>
      <c r="AR123" s="202">
        <v>1.5899301558337654E-4</v>
      </c>
      <c r="AS123" s="202">
        <v>1.3681924056465572E-2</v>
      </c>
      <c r="AT123" s="202">
        <v>2.6900000000000001E-3</v>
      </c>
      <c r="AU123" s="202">
        <v>5.0800000000000003E-3</v>
      </c>
      <c r="AV123" s="202">
        <v>5.846226640698525E-3</v>
      </c>
      <c r="AW123" s="202">
        <v>0.44518181768142062</v>
      </c>
      <c r="AX123" s="202">
        <v>1.913945506576557E-2</v>
      </c>
      <c r="AY123" s="202">
        <v>1.0222744679296422E-3</v>
      </c>
      <c r="AZ123" s="202">
        <v>9.9977590605775546E-2</v>
      </c>
      <c r="BA123" s="202">
        <v>4.0068852467095416E-3</v>
      </c>
      <c r="BB123" s="202">
        <v>4.5747580415844371E-4</v>
      </c>
      <c r="BC123" s="202">
        <v>4.5747580415844371E-4</v>
      </c>
      <c r="BD123" s="202">
        <v>1.187499524938303E-3</v>
      </c>
      <c r="BE123" s="202">
        <v>2.9053735012905665E-3</v>
      </c>
      <c r="BF123" s="202">
        <v>2.9665853574058852E-2</v>
      </c>
      <c r="BG123" s="202">
        <v>6.5332982679756554E-2</v>
      </c>
      <c r="BH123" s="202">
        <v>3.7525372718606891E-2</v>
      </c>
    </row>
    <row r="124" spans="1:60" ht="12.75" customHeight="1" x14ac:dyDescent="0.25">
      <c r="A124" s="199" t="s">
        <v>1589</v>
      </c>
      <c r="B124" s="199" t="s">
        <v>1592</v>
      </c>
      <c r="C124" s="199" t="s">
        <v>1585</v>
      </c>
      <c r="D124" s="200">
        <v>2022</v>
      </c>
      <c r="E124" s="201">
        <v>692.82254015293347</v>
      </c>
      <c r="F124" s="201">
        <v>1413.6172325122839</v>
      </c>
      <c r="G124" s="201">
        <v>1262.0957913628606</v>
      </c>
      <c r="H124" s="201">
        <v>3368.5355640280777</v>
      </c>
      <c r="I124" s="202">
        <v>4.3161597663760141</v>
      </c>
      <c r="J124" s="202">
        <v>2.9124409096409871</v>
      </c>
      <c r="K124" s="202">
        <v>2.9503811610240223</v>
      </c>
      <c r="L124" s="202">
        <v>3.2153655117957904</v>
      </c>
      <c r="M124" s="227">
        <v>102.37250659313882</v>
      </c>
      <c r="N124" s="227">
        <v>69.078507831671104</v>
      </c>
      <c r="O124" s="227">
        <v>69.978390793630197</v>
      </c>
      <c r="P124" s="227">
        <v>76.263401929637851</v>
      </c>
      <c r="Q124" s="201">
        <v>295.95841947956615</v>
      </c>
      <c r="R124" s="201">
        <v>199.70563072291159</v>
      </c>
      <c r="S124" s="201">
        <v>202.3071879964526</v>
      </c>
      <c r="T124" s="201">
        <v>220.47712467307358</v>
      </c>
      <c r="U124" s="201">
        <v>296.95933075313917</v>
      </c>
      <c r="V124" s="201">
        <v>199.83688293379123</v>
      </c>
      <c r="W124" s="201">
        <v>202.80304070891034</v>
      </c>
      <c r="X124" s="201">
        <v>220.94155593591475</v>
      </c>
      <c r="Y124" s="202">
        <v>0.15906752459087606</v>
      </c>
      <c r="Z124" s="202">
        <v>3.2543808029821951E-2</v>
      </c>
      <c r="AA124" s="202">
        <v>2.9192430221910939E-2</v>
      </c>
      <c r="AB124" s="202">
        <v>5.7310868161740004E-2</v>
      </c>
      <c r="AC124" s="202">
        <v>4.8014645171069352</v>
      </c>
      <c r="AD124" s="202">
        <v>0.61168001264872551</v>
      </c>
      <c r="AE124" s="202">
        <v>0.74328056410554089</v>
      </c>
      <c r="AF124" s="202">
        <v>1.5227197172546867</v>
      </c>
      <c r="AG124" s="202">
        <v>0.4328096091772673</v>
      </c>
      <c r="AH124" s="202">
        <v>1.9549543628096674E-2</v>
      </c>
      <c r="AI124" s="202">
        <v>8.393550635785809E-3</v>
      </c>
      <c r="AJ124" s="202">
        <v>0.10036684579958889</v>
      </c>
      <c r="AK124" s="202">
        <v>5.4280459588724995E-4</v>
      </c>
      <c r="AL124" s="202">
        <v>5.4280459588724995E-4</v>
      </c>
      <c r="AM124" s="202">
        <v>5.4280459588724984E-4</v>
      </c>
      <c r="AN124" s="202">
        <v>5.4280459588724995E-4</v>
      </c>
      <c r="AO124" s="202">
        <v>8.1420689383087511E-5</v>
      </c>
      <c r="AP124" s="202">
        <v>8.1420689383087511E-5</v>
      </c>
      <c r="AQ124" s="202">
        <v>8.1420689383087497E-5</v>
      </c>
      <c r="AR124" s="202">
        <v>8.1420689383087511E-5</v>
      </c>
      <c r="AS124" s="202">
        <v>1.3681924056465577E-2</v>
      </c>
      <c r="AT124" s="202">
        <v>2.690000000000001E-3</v>
      </c>
      <c r="AU124" s="202">
        <v>5.0799999999999994E-3</v>
      </c>
      <c r="AV124" s="202">
        <v>5.8462266406985259E-3</v>
      </c>
      <c r="AW124" s="202">
        <v>0.41912768512080179</v>
      </c>
      <c r="AX124" s="202">
        <v>1.685954362809668E-2</v>
      </c>
      <c r="AY124" s="202">
        <v>3.3135506357858079E-3</v>
      </c>
      <c r="AZ124" s="202">
        <v>9.4520619158890359E-2</v>
      </c>
      <c r="BA124" s="202">
        <v>2.3313864150639953E-3</v>
      </c>
      <c r="BB124" s="202">
        <v>2.1106494671576469E-4</v>
      </c>
      <c r="BC124" s="202">
        <v>1.3343875941801214E-3</v>
      </c>
      <c r="BD124" s="202">
        <v>1.0680389155157889E-3</v>
      </c>
      <c r="BE124" s="202">
        <v>7.4982628660199713E-3</v>
      </c>
      <c r="BF124" s="202">
        <v>8.7285197215486773E-3</v>
      </c>
      <c r="BG124" s="202">
        <v>2.1941865560124549E-2</v>
      </c>
      <c r="BH124" s="202">
        <v>1.342615707529482E-2</v>
      </c>
    </row>
    <row r="125" spans="1:60" ht="12.75" customHeight="1" x14ac:dyDescent="0.25">
      <c r="A125" s="199" t="s">
        <v>1589</v>
      </c>
      <c r="B125" s="199" t="s">
        <v>1592</v>
      </c>
      <c r="C125" s="199" t="s">
        <v>1586</v>
      </c>
      <c r="D125" s="200">
        <v>2022</v>
      </c>
      <c r="E125" s="201">
        <v>2705.3200953704441</v>
      </c>
      <c r="F125" s="201">
        <v>5519.8653113007304</v>
      </c>
      <c r="G125" s="201">
        <v>4928.2073096275453</v>
      </c>
      <c r="H125" s="201">
        <v>13153.392716298718</v>
      </c>
      <c r="I125" s="202">
        <v>4.15836787214878</v>
      </c>
      <c r="J125" s="202">
        <v>2.8048052866782078</v>
      </c>
      <c r="K125" s="202">
        <v>2.844346785216032</v>
      </c>
      <c r="L125" s="202">
        <v>3.0980139552040034</v>
      </c>
      <c r="M125" s="227">
        <v>98.629931571249784</v>
      </c>
      <c r="N125" s="227">
        <v>66.525560508623883</v>
      </c>
      <c r="O125" s="227">
        <v>67.463422529233199</v>
      </c>
      <c r="P125" s="227">
        <v>73.480007975017216</v>
      </c>
      <c r="Q125" s="201">
        <v>285.13865326377811</v>
      </c>
      <c r="R125" s="201">
        <v>192.3250724081044</v>
      </c>
      <c r="S125" s="201">
        <v>195.0364269557916</v>
      </c>
      <c r="T125" s="201">
        <v>212.43034626534714</v>
      </c>
      <c r="U125" s="201">
        <v>285.97853718505189</v>
      </c>
      <c r="V125" s="201">
        <v>192.44824727416992</v>
      </c>
      <c r="W125" s="201">
        <v>195.48121599413679</v>
      </c>
      <c r="X125" s="201">
        <v>212.83796152376235</v>
      </c>
      <c r="Y125" s="202">
        <v>3.7280340407905198E-2</v>
      </c>
      <c r="Z125" s="202">
        <v>1.5771015297171696E-2</v>
      </c>
      <c r="AA125" s="202">
        <v>1.4146908166662189E-2</v>
      </c>
      <c r="AB125" s="202">
        <v>1.9586431890454267E-2</v>
      </c>
      <c r="AC125" s="202">
        <v>0.96430230324978172</v>
      </c>
      <c r="AD125" s="202">
        <v>0.40835653267034433</v>
      </c>
      <c r="AE125" s="202">
        <v>0.49621283625905105</v>
      </c>
      <c r="AF125" s="202">
        <v>0.5556178046786916</v>
      </c>
      <c r="AG125" s="202">
        <v>0.14409128029035589</v>
      </c>
      <c r="AH125" s="202">
        <v>1.6886679967423678E-2</v>
      </c>
      <c r="AI125" s="202">
        <v>6.9951348234452565E-3</v>
      </c>
      <c r="AJ125" s="202">
        <v>3.9343363407667482E-2</v>
      </c>
      <c r="AK125" s="202">
        <v>4.0000000000000013E-4</v>
      </c>
      <c r="AL125" s="202">
        <v>4.0000000000000013E-4</v>
      </c>
      <c r="AM125" s="202">
        <v>4.0000000000000013E-4</v>
      </c>
      <c r="AN125" s="202">
        <v>4.0000000000000013E-4</v>
      </c>
      <c r="AO125" s="202">
        <v>6.0000000000000015E-5</v>
      </c>
      <c r="AP125" s="202">
        <v>6.0000000000000002E-5</v>
      </c>
      <c r="AQ125" s="202">
        <v>6.0000000000000002E-5</v>
      </c>
      <c r="AR125" s="202">
        <v>6.0000000000000002E-5</v>
      </c>
      <c r="AS125" s="202">
        <v>9.3691676828309735E-3</v>
      </c>
      <c r="AT125" s="202">
        <v>2.6900000000000001E-3</v>
      </c>
      <c r="AU125" s="202">
        <v>5.0800000000000003E-3</v>
      </c>
      <c r="AV125" s="202">
        <v>4.959201769193451E-3</v>
      </c>
      <c r="AW125" s="202">
        <v>0.13472211260752495</v>
      </c>
      <c r="AX125" s="202">
        <v>1.4196679967423678E-2</v>
      </c>
      <c r="AY125" s="202">
        <v>1.9151348234452566E-3</v>
      </c>
      <c r="AZ125" s="202">
        <v>3.4384161638474041E-2</v>
      </c>
      <c r="BA125" s="202">
        <v>2.1794234949225784E-3</v>
      </c>
      <c r="BB125" s="202">
        <v>1.8058440024723294E-4</v>
      </c>
      <c r="BC125" s="202">
        <v>1.1416944843215873E-3</v>
      </c>
      <c r="BD125" s="202">
        <v>9.5179602075632741E-4</v>
      </c>
      <c r="BE125" s="202">
        <v>5.4256441892850307E-3</v>
      </c>
      <c r="BF125" s="202">
        <v>8.3062298517011263E-3</v>
      </c>
      <c r="BG125" s="202">
        <v>2.1866125489579856E-2</v>
      </c>
      <c r="BH125" s="202">
        <v>1.2794278813263791E-2</v>
      </c>
    </row>
    <row r="126" spans="1:60" ht="12.75" customHeight="1" x14ac:dyDescent="0.25">
      <c r="A126" s="199" t="s">
        <v>1589</v>
      </c>
      <c r="B126" s="199" t="s">
        <v>1592</v>
      </c>
      <c r="C126" s="199" t="s">
        <v>1709</v>
      </c>
      <c r="D126" s="200">
        <v>2022</v>
      </c>
      <c r="E126" s="201">
        <v>906.35869929060175</v>
      </c>
      <c r="F126" s="201">
        <v>1849.3109012760933</v>
      </c>
      <c r="G126" s="201">
        <v>1651.0887471808844</v>
      </c>
      <c r="H126" s="201">
        <v>4406.7583477475791</v>
      </c>
      <c r="I126" s="202">
        <v>3.5681319687850697</v>
      </c>
      <c r="J126" s="202">
        <v>2.4012208097796712</v>
      </c>
      <c r="K126" s="202">
        <v>2.4313782679680087</v>
      </c>
      <c r="L126" s="202">
        <v>2.652524065536412</v>
      </c>
      <c r="M126" s="227">
        <v>84.630466264305724</v>
      </c>
      <c r="N126" s="227">
        <v>56.953172840297583</v>
      </c>
      <c r="O126" s="227">
        <v>57.668460214798564</v>
      </c>
      <c r="P126" s="227">
        <v>62.913689966482423</v>
      </c>
      <c r="Q126" s="201">
        <v>244.66626703737822</v>
      </c>
      <c r="R126" s="201">
        <v>164.65134613877601</v>
      </c>
      <c r="S126" s="201">
        <v>166.71923846530015</v>
      </c>
      <c r="T126" s="201">
        <v>181.88317220861634</v>
      </c>
      <c r="U126" s="201">
        <v>245.48288008134145</v>
      </c>
      <c r="V126" s="201">
        <v>164.76933459248764</v>
      </c>
      <c r="W126" s="201">
        <v>167.13123983933934</v>
      </c>
      <c r="X126" s="201">
        <v>182.26914328378029</v>
      </c>
      <c r="Y126" s="202">
        <v>3.6533265349540364E-2</v>
      </c>
      <c r="Z126" s="202">
        <v>1.5182207774375251E-2</v>
      </c>
      <c r="AA126" s="202">
        <v>1.3618736340315983E-2</v>
      </c>
      <c r="AB126" s="202">
        <v>1.8987791234508288E-2</v>
      </c>
      <c r="AC126" s="202">
        <v>0.95457072404668086</v>
      </c>
      <c r="AD126" s="202">
        <v>0.39883775213174938</v>
      </c>
      <c r="AE126" s="202">
        <v>0.48464612748645836</v>
      </c>
      <c r="AF126" s="202">
        <v>0.54528795557202181</v>
      </c>
      <c r="AG126" s="202">
        <v>0.13572990741581298</v>
      </c>
      <c r="AH126" s="202">
        <v>1.5627641413604045E-2</v>
      </c>
      <c r="AI126" s="202">
        <v>6.5176888261673635E-3</v>
      </c>
      <c r="AJ126" s="202">
        <v>3.6916395184070964E-2</v>
      </c>
      <c r="AK126" s="202">
        <v>1.1285642359266698E-4</v>
      </c>
      <c r="AL126" s="202">
        <v>1.1285642359266698E-4</v>
      </c>
      <c r="AM126" s="202">
        <v>1.12856423592667E-4</v>
      </c>
      <c r="AN126" s="202">
        <v>1.12856423592667E-4</v>
      </c>
      <c r="AO126" s="202">
        <v>1.6928463538900052E-5</v>
      </c>
      <c r="AP126" s="202">
        <v>1.6928463538900052E-5</v>
      </c>
      <c r="AQ126" s="202">
        <v>1.6928463538900048E-5</v>
      </c>
      <c r="AR126" s="202">
        <v>1.6928463538900048E-5</v>
      </c>
      <c r="AS126" s="202">
        <v>9.3691676828309735E-3</v>
      </c>
      <c r="AT126" s="202">
        <v>2.6899999999999997E-3</v>
      </c>
      <c r="AU126" s="202">
        <v>5.0799999999999994E-3</v>
      </c>
      <c r="AV126" s="202">
        <v>4.959201769193451E-3</v>
      </c>
      <c r="AW126" s="202">
        <v>0.12636073973298201</v>
      </c>
      <c r="AX126" s="202">
        <v>1.2937641413604045E-2</v>
      </c>
      <c r="AY126" s="202">
        <v>1.437688826167364E-3</v>
      </c>
      <c r="AZ126" s="202">
        <v>3.1957193414877509E-2</v>
      </c>
      <c r="BA126" s="202">
        <v>2.0916088635619138E-3</v>
      </c>
      <c r="BB126" s="202">
        <v>1.6101303287415449E-4</v>
      </c>
      <c r="BC126" s="202">
        <v>1.0179674492044246E-3</v>
      </c>
      <c r="BD126" s="202">
        <v>8.7916453333604567E-4</v>
      </c>
      <c r="BE126" s="202">
        <v>5.0319065353664396E-3</v>
      </c>
      <c r="BF126" s="202">
        <v>8.0350801795898152E-3</v>
      </c>
      <c r="BG126" s="202">
        <v>2.1817493266170624E-2</v>
      </c>
      <c r="BH126" s="202">
        <v>1.2581286941430975E-2</v>
      </c>
    </row>
    <row r="127" spans="1:60" ht="12.75" customHeight="1" x14ac:dyDescent="0.25">
      <c r="A127" s="199" t="s">
        <v>1589</v>
      </c>
      <c r="B127" s="199" t="s">
        <v>1592</v>
      </c>
      <c r="C127" s="199" t="s">
        <v>1846</v>
      </c>
      <c r="D127" s="200">
        <v>2022</v>
      </c>
      <c r="E127" s="201">
        <v>229.43599872850612</v>
      </c>
      <c r="F127" s="201">
        <v>468.13529116660828</v>
      </c>
      <c r="G127" s="201">
        <v>417.9572568734016</v>
      </c>
      <c r="H127" s="201">
        <v>1115.5285467685158</v>
      </c>
      <c r="I127" s="202">
        <v>3.3768107248559902</v>
      </c>
      <c r="J127" s="202">
        <v>2.2698686960390781</v>
      </c>
      <c r="K127" s="202">
        <v>2.2967526537599925</v>
      </c>
      <c r="L127" s="202">
        <v>2.5076113301539675</v>
      </c>
      <c r="M127" s="227">
        <v>80.092627915939346</v>
      </c>
      <c r="N127" s="227">
        <v>53.837707737572252</v>
      </c>
      <c r="O127" s="227">
        <v>54.475352840627536</v>
      </c>
      <c r="P127" s="227">
        <v>59.476588292457713</v>
      </c>
      <c r="Q127" s="201">
        <v>231.54739840623455</v>
      </c>
      <c r="R127" s="201">
        <v>155.6445516542876</v>
      </c>
      <c r="S127" s="201">
        <v>157.48798055106306</v>
      </c>
      <c r="T127" s="201">
        <v>171.94652795824391</v>
      </c>
      <c r="U127" s="201">
        <v>232.34943098914761</v>
      </c>
      <c r="V127" s="201">
        <v>155.7592914407812</v>
      </c>
      <c r="W127" s="201">
        <v>157.87944437372366</v>
      </c>
      <c r="X127" s="201">
        <v>172.31894060639218</v>
      </c>
      <c r="Y127" s="202">
        <v>3.6533265349540364E-2</v>
      </c>
      <c r="Z127" s="202">
        <v>1.5182207774375251E-2</v>
      </c>
      <c r="AA127" s="202">
        <v>1.3618736340315985E-2</v>
      </c>
      <c r="AB127" s="202">
        <v>1.8987791234508292E-2</v>
      </c>
      <c r="AC127" s="202">
        <v>0.95457072404668086</v>
      </c>
      <c r="AD127" s="202">
        <v>0.39883775213174932</v>
      </c>
      <c r="AE127" s="202">
        <v>0.48464612748645836</v>
      </c>
      <c r="AF127" s="202">
        <v>0.54528795557202181</v>
      </c>
      <c r="AG127" s="202">
        <v>0.20314485059100312</v>
      </c>
      <c r="AH127" s="202">
        <v>2.2969970345947013E-2</v>
      </c>
      <c r="AI127" s="202">
        <v>6.974567455109785E-3</v>
      </c>
      <c r="AJ127" s="202">
        <v>5.4034355905920629E-2</v>
      </c>
      <c r="AK127" s="202">
        <v>1.12856423592667E-4</v>
      </c>
      <c r="AL127" s="202">
        <v>1.1285642359266701E-4</v>
      </c>
      <c r="AM127" s="202">
        <v>1.12856423592667E-4</v>
      </c>
      <c r="AN127" s="202">
        <v>1.1285642359266702E-4</v>
      </c>
      <c r="AO127" s="202">
        <v>1.6928463538900055E-5</v>
      </c>
      <c r="AP127" s="202">
        <v>1.6928463538900055E-5</v>
      </c>
      <c r="AQ127" s="202">
        <v>1.6928463538900052E-5</v>
      </c>
      <c r="AR127" s="202">
        <v>1.6928463538900058E-5</v>
      </c>
      <c r="AS127" s="202">
        <v>9.3691676828309717E-3</v>
      </c>
      <c r="AT127" s="202">
        <v>2.6900000000000006E-3</v>
      </c>
      <c r="AU127" s="202">
        <v>5.0799999999999994E-3</v>
      </c>
      <c r="AV127" s="202">
        <v>4.959201769193451E-3</v>
      </c>
      <c r="AW127" s="202">
        <v>0.19377568290817218</v>
      </c>
      <c r="AX127" s="202">
        <v>2.0279970345947015E-2</v>
      </c>
      <c r="AY127" s="202">
        <v>1.8945674551097845E-3</v>
      </c>
      <c r="AZ127" s="202">
        <v>4.9075154136727188E-2</v>
      </c>
      <c r="BA127" s="202">
        <v>2.0365882558256144E-3</v>
      </c>
      <c r="BB127" s="202">
        <v>1.4875391129655382E-4</v>
      </c>
      <c r="BC127" s="202">
        <v>9.4046725532304131E-4</v>
      </c>
      <c r="BD127" s="202">
        <v>8.3366645610202935E-4</v>
      </c>
      <c r="BE127" s="202">
        <v>4.7851985704551311E-3</v>
      </c>
      <c r="BF127" s="202">
        <v>7.8652373304534031E-3</v>
      </c>
      <c r="BG127" s="202">
        <v>2.178703099299379E-2</v>
      </c>
      <c r="BH127" s="202">
        <v>1.2447856875008169E-2</v>
      </c>
    </row>
    <row r="128" spans="1:60" ht="12.75" customHeight="1" x14ac:dyDescent="0.25">
      <c r="A128" s="199" t="s">
        <v>1589</v>
      </c>
      <c r="B128" s="199" t="s">
        <v>1593</v>
      </c>
      <c r="C128" s="199" t="s">
        <v>47</v>
      </c>
      <c r="D128" s="200">
        <v>2022</v>
      </c>
      <c r="E128" s="201">
        <v>411.5201088177742</v>
      </c>
      <c r="F128" s="201">
        <v>839.65501067809441</v>
      </c>
      <c r="G128" s="201">
        <v>749.65487884596246</v>
      </c>
      <c r="H128" s="201">
        <v>2000.829998341831</v>
      </c>
      <c r="I128" s="202">
        <v>2.8458471642307233</v>
      </c>
      <c r="J128" s="202">
        <v>1.995850600001678</v>
      </c>
      <c r="K128" s="202">
        <v>2.0898472163520116</v>
      </c>
      <c r="L128" s="202">
        <v>2.2058912836162752</v>
      </c>
      <c r="M128" s="227">
        <v>67.373284196613028</v>
      </c>
      <c r="N128" s="227">
        <v>47.250256928060381</v>
      </c>
      <c r="O128" s="227">
        <v>49.475555892280369</v>
      </c>
      <c r="P128" s="227">
        <v>52.222811620343862</v>
      </c>
      <c r="Q128" s="201">
        <v>199.02730805596656</v>
      </c>
      <c r="R128" s="201">
        <v>139.58190629242625</v>
      </c>
      <c r="S128" s="201">
        <v>146.15565830332645</v>
      </c>
      <c r="T128" s="201">
        <v>154.27132193198625</v>
      </c>
      <c r="U128" s="201">
        <v>199.62488409292632</v>
      </c>
      <c r="V128" s="201">
        <v>139.91790629242624</v>
      </c>
      <c r="W128" s="201">
        <v>146.37965830332644</v>
      </c>
      <c r="X128" s="201">
        <v>154.58189006977275</v>
      </c>
      <c r="Y128" s="202">
        <v>2.0144820299766835</v>
      </c>
      <c r="Z128" s="202">
        <v>0.84249999999999992</v>
      </c>
      <c r="AA128" s="202">
        <v>0.83380000000000321</v>
      </c>
      <c r="AB128" s="202">
        <v>1.0802874059549363</v>
      </c>
      <c r="AC128" s="202">
        <v>1.9126567550027074</v>
      </c>
      <c r="AD128" s="202">
        <v>1.0091000000001098</v>
      </c>
      <c r="AE128" s="202">
        <v>1.0601000000002665</v>
      </c>
      <c r="AF128" s="202">
        <v>1.2140470336325535</v>
      </c>
      <c r="AG128" s="202">
        <v>0.31849444811084299</v>
      </c>
      <c r="AH128" s="202">
        <v>0.10553750000087155</v>
      </c>
      <c r="AI128" s="202">
        <v>0.10100000000203198</v>
      </c>
      <c r="AJ128" s="202">
        <v>0.14763728235001239</v>
      </c>
      <c r="AK128" s="202">
        <v>0.66660889690379543</v>
      </c>
      <c r="AL128" s="202">
        <v>0.30330750000000251</v>
      </c>
      <c r="AM128" s="202">
        <v>0.3218400000000064</v>
      </c>
      <c r="AN128" s="202">
        <v>0.38497301359442548</v>
      </c>
      <c r="AO128" s="202">
        <v>0.36663489329708748</v>
      </c>
      <c r="AP128" s="202">
        <v>0.16681912500000137</v>
      </c>
      <c r="AQ128" s="202">
        <v>0.17701200000000356</v>
      </c>
      <c r="AR128" s="202">
        <v>0.211735157476934</v>
      </c>
      <c r="AS128" s="202">
        <v>2.1342001319991647E-2</v>
      </c>
      <c r="AT128" s="202">
        <v>1.2000000000000002E-2</v>
      </c>
      <c r="AU128" s="202">
        <v>8.0000000000000002E-3</v>
      </c>
      <c r="AV128" s="202">
        <v>1.2422725511460671E-2</v>
      </c>
      <c r="AW128" s="202">
        <v>0.29715244679085123</v>
      </c>
      <c r="AX128" s="202">
        <v>9.3537500000871548E-2</v>
      </c>
      <c r="AY128" s="202">
        <v>9.3000000002031985E-2</v>
      </c>
      <c r="AZ128" s="202">
        <v>0.13521455683855169</v>
      </c>
      <c r="BA128" s="202">
        <v>0</v>
      </c>
      <c r="BB128" s="202">
        <v>0</v>
      </c>
      <c r="BC128" s="202">
        <v>0</v>
      </c>
      <c r="BD128" s="202">
        <v>0</v>
      </c>
      <c r="BE128" s="202">
        <v>1E-3</v>
      </c>
      <c r="BF128" s="202">
        <v>1E-3</v>
      </c>
      <c r="BG128" s="202">
        <v>9.9999999999999959E-4</v>
      </c>
      <c r="BH128" s="202">
        <v>1E-3</v>
      </c>
    </row>
    <row r="129" spans="1:60" ht="12.75" customHeight="1" x14ac:dyDescent="0.25">
      <c r="A129" s="199" t="s">
        <v>1589</v>
      </c>
      <c r="B129" s="199" t="s">
        <v>1593</v>
      </c>
      <c r="C129" s="199" t="s">
        <v>1581</v>
      </c>
      <c r="D129" s="200">
        <v>2022</v>
      </c>
      <c r="E129" s="201">
        <v>142.54939096358964</v>
      </c>
      <c r="F129" s="201">
        <v>290.85409880830355</v>
      </c>
      <c r="G129" s="201">
        <v>259.67831005725077</v>
      </c>
      <c r="H129" s="201">
        <v>693.08179982914396</v>
      </c>
      <c r="I129" s="202">
        <v>2.7822868507823393</v>
      </c>
      <c r="J129" s="202">
        <v>1.9321842881180191</v>
      </c>
      <c r="K129" s="202">
        <v>2.0029566215232157</v>
      </c>
      <c r="L129" s="202">
        <v>2.1335452855302424</v>
      </c>
      <c r="M129" s="227">
        <v>65.868541737001252</v>
      </c>
      <c r="N129" s="227">
        <v>45.743005035477651</v>
      </c>
      <c r="O129" s="227">
        <v>47.418486625528075</v>
      </c>
      <c r="P129" s="227">
        <v>50.510074706429002</v>
      </c>
      <c r="Q129" s="201">
        <v>194.58215083043967</v>
      </c>
      <c r="R129" s="201">
        <v>135.12933595508647</v>
      </c>
      <c r="S129" s="201">
        <v>140.07887336507707</v>
      </c>
      <c r="T129" s="201">
        <v>149.21172863103067</v>
      </c>
      <c r="U129" s="201">
        <v>195.63764545398661</v>
      </c>
      <c r="V129" s="201">
        <v>136.44133595508649</v>
      </c>
      <c r="W129" s="201">
        <v>141.22287336507708</v>
      </c>
      <c r="X129" s="201">
        <v>150.50016975721337</v>
      </c>
      <c r="Y129" s="202">
        <v>1.3701608499166045</v>
      </c>
      <c r="Z129" s="202">
        <v>0.97527500000000378</v>
      </c>
      <c r="AA129" s="202">
        <v>1.0223000000000042</v>
      </c>
      <c r="AB129" s="202">
        <v>1.0741119770394818</v>
      </c>
      <c r="AC129" s="202">
        <v>0.66834941140918025</v>
      </c>
      <c r="AD129" s="202">
        <v>0.32817500000000965</v>
      </c>
      <c r="AE129" s="202">
        <v>0.42320000000002816</v>
      </c>
      <c r="AF129" s="202">
        <v>0.43374347200289148</v>
      </c>
      <c r="AG129" s="202">
        <v>0.45797524811119017</v>
      </c>
      <c r="AH129" s="202">
        <v>0.21825155000180244</v>
      </c>
      <c r="AI129" s="202">
        <v>0.20886800000420211</v>
      </c>
      <c r="AJ129" s="202">
        <v>0.26404089660871305</v>
      </c>
      <c r="AK129" s="202">
        <v>0.16330654571067341</v>
      </c>
      <c r="AL129" s="202">
        <v>6.5800000000004133E-2</v>
      </c>
      <c r="AM129" s="202">
        <v>9.0400000000011208E-2</v>
      </c>
      <c r="AN129" s="202">
        <v>9.5071559487543339E-2</v>
      </c>
      <c r="AO129" s="202">
        <v>0.11431458199747138</v>
      </c>
      <c r="AP129" s="202">
        <v>4.606000000000289E-2</v>
      </c>
      <c r="AQ129" s="202">
        <v>6.3280000000007844E-2</v>
      </c>
      <c r="AR129" s="202">
        <v>6.6550091641280326E-2</v>
      </c>
      <c r="AS129" s="202">
        <v>1.8767665126676415E-2</v>
      </c>
      <c r="AT129" s="202">
        <v>9.0000000000000011E-3</v>
      </c>
      <c r="AU129" s="202">
        <v>2.9999999999999996E-3</v>
      </c>
      <c r="AV129" s="202">
        <v>8.7609298852742434E-3</v>
      </c>
      <c r="AW129" s="202">
        <v>0.43920758298451379</v>
      </c>
      <c r="AX129" s="202">
        <v>0.20925155000180243</v>
      </c>
      <c r="AY129" s="202">
        <v>0.20586800000420211</v>
      </c>
      <c r="AZ129" s="202">
        <v>0.25527996672343872</v>
      </c>
      <c r="BA129" s="202">
        <v>2.0000000000000005E-3</v>
      </c>
      <c r="BB129" s="202">
        <v>4.000000000000001E-3</v>
      </c>
      <c r="BC129" s="202">
        <v>4.000000000000001E-3</v>
      </c>
      <c r="BD129" s="202">
        <v>3.5886506008418338E-3</v>
      </c>
      <c r="BE129" s="202">
        <v>1.0000000000000002E-3</v>
      </c>
      <c r="BF129" s="202">
        <v>1.0000000000000002E-3</v>
      </c>
      <c r="BG129" s="202">
        <v>1.0000000000000002E-3</v>
      </c>
      <c r="BH129" s="202">
        <v>1.0000000000000002E-3</v>
      </c>
    </row>
    <row r="130" spans="1:60" ht="12.75" customHeight="1" x14ac:dyDescent="0.25">
      <c r="A130" s="199" t="s">
        <v>1589</v>
      </c>
      <c r="B130" s="199" t="s">
        <v>1593</v>
      </c>
      <c r="C130" s="199" t="s">
        <v>1582</v>
      </c>
      <c r="D130" s="200">
        <v>2022</v>
      </c>
      <c r="E130" s="201">
        <v>292.70680082387332</v>
      </c>
      <c r="F130" s="201">
        <v>597.23140304706499</v>
      </c>
      <c r="G130" s="201">
        <v>533.21593916611175</v>
      </c>
      <c r="H130" s="201">
        <v>1423.1541430370501</v>
      </c>
      <c r="I130" s="202">
        <v>2.6455360959808942</v>
      </c>
      <c r="J130" s="202">
        <v>1.8377826195470075</v>
      </c>
      <c r="K130" s="202">
        <v>1.8904013098880181</v>
      </c>
      <c r="L130" s="202">
        <v>2.0236318205090091</v>
      </c>
      <c r="M130" s="227">
        <v>62.631070806326854</v>
      </c>
      <c r="N130" s="227">
        <v>43.508116765577022</v>
      </c>
      <c r="O130" s="227">
        <v>44.753824554440925</v>
      </c>
      <c r="P130" s="227">
        <v>47.907956360445446</v>
      </c>
      <c r="Q130" s="201">
        <v>185.01834327786148</v>
      </c>
      <c r="R130" s="201">
        <v>128.52725619204384</v>
      </c>
      <c r="S130" s="201">
        <v>132.20719952267333</v>
      </c>
      <c r="T130" s="201">
        <v>141.52481510410794</v>
      </c>
      <c r="U130" s="201">
        <v>185.94921100898773</v>
      </c>
      <c r="V130" s="201">
        <v>130.20125619204381</v>
      </c>
      <c r="W130" s="201">
        <v>133.85319952267335</v>
      </c>
      <c r="X130" s="201">
        <v>143.20271526322927</v>
      </c>
      <c r="Y130" s="202">
        <v>1.7968733499166047</v>
      </c>
      <c r="Z130" s="202">
        <v>1.341003125000005</v>
      </c>
      <c r="AA130" s="202">
        <v>1.4056625000000054</v>
      </c>
      <c r="AB130" s="202">
        <v>1.45899015073032</v>
      </c>
      <c r="AC130" s="202">
        <v>0.81564941140918235</v>
      </c>
      <c r="AD130" s="202">
        <v>0.45124062500001322</v>
      </c>
      <c r="AE130" s="202">
        <v>0.58190000000003861</v>
      </c>
      <c r="AF130" s="202">
        <v>0.57514469559993509</v>
      </c>
      <c r="AG130" s="202">
        <v>0.45797524811119006</v>
      </c>
      <c r="AH130" s="202">
        <v>0.21825155000180238</v>
      </c>
      <c r="AI130" s="202">
        <v>0.20886800000420208</v>
      </c>
      <c r="AJ130" s="202">
        <v>0.26404089660871299</v>
      </c>
      <c r="AK130" s="202">
        <v>0.16270170665248573</v>
      </c>
      <c r="AL130" s="202">
        <v>6.5556296296300415E-2</v>
      </c>
      <c r="AM130" s="202">
        <v>9.0065185185196364E-2</v>
      </c>
      <c r="AN130" s="202">
        <v>9.4719442600552442E-2</v>
      </c>
      <c r="AO130" s="202">
        <v>0.12988533502518559</v>
      </c>
      <c r="AP130" s="202">
        <v>5.2445037037040336E-2</v>
      </c>
      <c r="AQ130" s="202">
        <v>7.2052148148157066E-2</v>
      </c>
      <c r="AR130" s="202">
        <v>7.5718781632072268E-2</v>
      </c>
      <c r="AS130" s="202">
        <v>5.8903335533319412E-3</v>
      </c>
      <c r="AT130" s="202">
        <v>3.0000000000000005E-3</v>
      </c>
      <c r="AU130" s="202">
        <v>1.9999999999999996E-3</v>
      </c>
      <c r="AV130" s="202">
        <v>3.2197965343908888E-3</v>
      </c>
      <c r="AW130" s="202">
        <v>0.45208491455785804</v>
      </c>
      <c r="AX130" s="202">
        <v>0.21525155000180238</v>
      </c>
      <c r="AY130" s="202">
        <v>0.20686800000420208</v>
      </c>
      <c r="AZ130" s="202">
        <v>0.26082110007432208</v>
      </c>
      <c r="BA130" s="202">
        <v>2.8903335533319399E-3</v>
      </c>
      <c r="BB130" s="202">
        <v>6.000000000000001E-3</v>
      </c>
      <c r="BC130" s="202">
        <v>6.0000000000000001E-3</v>
      </c>
      <c r="BD130" s="202">
        <v>5.3604202877903908E-3</v>
      </c>
      <c r="BE130" s="202">
        <v>9.999999999999998E-4</v>
      </c>
      <c r="BF130" s="202">
        <v>1E-3</v>
      </c>
      <c r="BG130" s="202">
        <v>9.999999999999998E-4</v>
      </c>
      <c r="BH130" s="202">
        <v>9.999999999999998E-4</v>
      </c>
    </row>
    <row r="131" spans="1:60" ht="12.75" customHeight="1" x14ac:dyDescent="0.25">
      <c r="A131" s="199" t="s">
        <v>1589</v>
      </c>
      <c r="B131" s="199" t="s">
        <v>1593</v>
      </c>
      <c r="C131" s="199" t="s">
        <v>1583</v>
      </c>
      <c r="D131" s="200">
        <v>2022</v>
      </c>
      <c r="E131" s="201">
        <v>202.68666617568479</v>
      </c>
      <c r="F131" s="201">
        <v>413.55664329738187</v>
      </c>
      <c r="G131" s="201">
        <v>369.22873249654015</v>
      </c>
      <c r="H131" s="201">
        <v>985.47204196960661</v>
      </c>
      <c r="I131" s="202">
        <v>2.2233854630696874</v>
      </c>
      <c r="J131" s="202">
        <v>1.5473566563855063</v>
      </c>
      <c r="K131" s="202">
        <v>1.5719252373215946</v>
      </c>
      <c r="L131" s="202">
        <v>1.6956038362566119</v>
      </c>
      <c r="M131" s="227">
        <v>52.636973118162715</v>
      </c>
      <c r="N131" s="227">
        <v>36.632501237065625</v>
      </c>
      <c r="O131" s="227">
        <v>37.214143851791903</v>
      </c>
      <c r="P131" s="227">
        <v>40.142141356303107</v>
      </c>
      <c r="Q131" s="201">
        <v>155.49479573164186</v>
      </c>
      <c r="R131" s="201">
        <v>108.21601166559365</v>
      </c>
      <c r="S131" s="201">
        <v>109.93424115729809</v>
      </c>
      <c r="T131" s="201">
        <v>118.58383377054865</v>
      </c>
      <c r="U131" s="201">
        <v>159.72816538184409</v>
      </c>
      <c r="V131" s="201">
        <v>109.27601166559366</v>
      </c>
      <c r="W131" s="201">
        <v>110.99424115729811</v>
      </c>
      <c r="X131" s="201">
        <v>120.50579047512589</v>
      </c>
      <c r="Y131" s="202">
        <v>1.3659982139299476</v>
      </c>
      <c r="Z131" s="202">
        <v>1.003557975000023</v>
      </c>
      <c r="AA131" s="202">
        <v>1.0519467000000609</v>
      </c>
      <c r="AB131" s="202">
        <v>1.0962326602533765</v>
      </c>
      <c r="AC131" s="202">
        <v>0.62051811735619844</v>
      </c>
      <c r="AD131" s="202">
        <v>0.32965178750050328</v>
      </c>
      <c r="AE131" s="202">
        <v>0.42510440000186939</v>
      </c>
      <c r="AF131" s="202">
        <v>0.42523904905315119</v>
      </c>
      <c r="AG131" s="202">
        <v>0.28394465382823358</v>
      </c>
      <c r="AH131" s="202">
        <v>0.13531596100000984</v>
      </c>
      <c r="AI131" s="202">
        <v>0.12949816000002037</v>
      </c>
      <c r="AJ131" s="202">
        <v>0.16370535589582388</v>
      </c>
      <c r="AK131" s="202">
        <v>0.10812814579525835</v>
      </c>
      <c r="AL131" s="202">
        <v>4.3567341176473935E-2</v>
      </c>
      <c r="AM131" s="202">
        <v>5.9855435294127832E-2</v>
      </c>
      <c r="AN131" s="202">
        <v>6.2948557270107092E-2</v>
      </c>
      <c r="AO131" s="202">
        <v>9.1289800585664091E-2</v>
      </c>
      <c r="AP131" s="202">
        <v>3.7032240000002853E-2</v>
      </c>
      <c r="AQ131" s="202">
        <v>5.0877120000008651E-2</v>
      </c>
      <c r="AR131" s="202">
        <v>5.33789356725713E-2</v>
      </c>
      <c r="AS131" s="202">
        <v>3.0000000000000001E-3</v>
      </c>
      <c r="AT131" s="202">
        <v>0</v>
      </c>
      <c r="AU131" s="202">
        <v>0</v>
      </c>
      <c r="AV131" s="202">
        <v>6.1702409873725045E-4</v>
      </c>
      <c r="AW131" s="202">
        <v>0.28094465382823353</v>
      </c>
      <c r="AX131" s="202">
        <v>0.13531596100000984</v>
      </c>
      <c r="AY131" s="202">
        <v>0.12949816000002037</v>
      </c>
      <c r="AZ131" s="202">
        <v>0.16308833179708662</v>
      </c>
      <c r="BA131" s="202">
        <v>1.5657998680008358E-2</v>
      </c>
      <c r="BB131" s="202">
        <v>3.9999999999999992E-3</v>
      </c>
      <c r="BC131" s="202">
        <v>3.9999999999999983E-3</v>
      </c>
      <c r="BD131" s="202">
        <v>6.3977553762040703E-3</v>
      </c>
      <c r="BE131" s="202">
        <v>9.999999999999998E-4</v>
      </c>
      <c r="BF131" s="202">
        <v>9.999999999999998E-4</v>
      </c>
      <c r="BG131" s="202">
        <v>9.9999999999999959E-4</v>
      </c>
      <c r="BH131" s="202">
        <v>1E-3</v>
      </c>
    </row>
    <row r="132" spans="1:60" ht="12.75" customHeight="1" x14ac:dyDescent="0.25">
      <c r="A132" s="199" t="s">
        <v>1589</v>
      </c>
      <c r="B132" s="199" t="s">
        <v>1593</v>
      </c>
      <c r="C132" s="199" t="s">
        <v>1584</v>
      </c>
      <c r="D132" s="200">
        <v>2022</v>
      </c>
      <c r="E132" s="201">
        <v>6335.0074818002367</v>
      </c>
      <c r="F132" s="201">
        <v>12925.785789807411</v>
      </c>
      <c r="G132" s="201">
        <v>11540.309123411909</v>
      </c>
      <c r="H132" s="201">
        <v>30801.102395019552</v>
      </c>
      <c r="I132" s="202">
        <v>2.2720566017758146</v>
      </c>
      <c r="J132" s="202">
        <v>1.558421126077856</v>
      </c>
      <c r="K132" s="202">
        <v>1.5623438423936198</v>
      </c>
      <c r="L132" s="202">
        <v>1.7066676199257627</v>
      </c>
      <c r="M132" s="227">
        <v>53.789225600810362</v>
      </c>
      <c r="N132" s="227">
        <v>36.894444208015344</v>
      </c>
      <c r="O132" s="227">
        <v>36.987311556791653</v>
      </c>
      <c r="P132" s="227">
        <v>40.404068086171272</v>
      </c>
      <c r="Q132" s="201">
        <v>158.89866289585675</v>
      </c>
      <c r="R132" s="201">
        <v>108.98981696533484</v>
      </c>
      <c r="S132" s="201">
        <v>109.26415624764302</v>
      </c>
      <c r="T132" s="201">
        <v>119.35759109253748</v>
      </c>
      <c r="U132" s="201">
        <v>163.07883254605895</v>
      </c>
      <c r="V132" s="201">
        <v>110.04981696533484</v>
      </c>
      <c r="W132" s="201">
        <v>110.32415624764303</v>
      </c>
      <c r="X132" s="201">
        <v>121.26977824888471</v>
      </c>
      <c r="Y132" s="202">
        <v>0.96645393478208053</v>
      </c>
      <c r="Z132" s="202">
        <v>0.69296597677386729</v>
      </c>
      <c r="AA132" s="202">
        <v>0.72637883474504106</v>
      </c>
      <c r="AB132" s="202">
        <v>0.76173439105603924</v>
      </c>
      <c r="AC132" s="202">
        <v>0.4458917093783959</v>
      </c>
      <c r="AD132" s="202">
        <v>0.22289214222856962</v>
      </c>
      <c r="AE132" s="202">
        <v>0.2874318719925506</v>
      </c>
      <c r="AF132" s="202">
        <v>0.29293873766792755</v>
      </c>
      <c r="AG132" s="202">
        <v>0.10526503831949946</v>
      </c>
      <c r="AH132" s="202">
        <v>5.0141880617481815E-2</v>
      </c>
      <c r="AI132" s="202">
        <v>4.7986070755584233E-2</v>
      </c>
      <c r="AJ132" s="202">
        <v>6.0671598031024156E-2</v>
      </c>
      <c r="AK132" s="202">
        <v>3.323779728974028E-2</v>
      </c>
      <c r="AL132" s="202">
        <v>1.3395590045492846E-2</v>
      </c>
      <c r="AM132" s="202">
        <v>1.8382076531983291E-2</v>
      </c>
      <c r="AN132" s="202">
        <v>1.9344926679339583E-2</v>
      </c>
      <c r="AO132" s="202">
        <v>2.1908777054703333E-2</v>
      </c>
      <c r="AP132" s="202">
        <v>1.1609694139685815E-2</v>
      </c>
      <c r="AQ132" s="202">
        <v>1.5947937382932507E-2</v>
      </c>
      <c r="AR132" s="202">
        <v>1.5353372983485315E-2</v>
      </c>
      <c r="AS132" s="202">
        <v>1.0999999999999998E-3</v>
      </c>
      <c r="AT132" s="202">
        <v>0</v>
      </c>
      <c r="AU132" s="202">
        <v>0</v>
      </c>
      <c r="AV132" s="202">
        <v>2.262421695369919E-4</v>
      </c>
      <c r="AW132" s="202">
        <v>0.10416503831949946</v>
      </c>
      <c r="AX132" s="202">
        <v>5.0141880617481815E-2</v>
      </c>
      <c r="AY132" s="202">
        <v>4.7986070755584233E-2</v>
      </c>
      <c r="AZ132" s="202">
        <v>6.0445355861487166E-2</v>
      </c>
      <c r="BA132" s="202">
        <v>1.5657998680008355E-2</v>
      </c>
      <c r="BB132" s="202">
        <v>4.000000000000001E-3</v>
      </c>
      <c r="BC132" s="202">
        <v>4.0000000000000001E-3</v>
      </c>
      <c r="BD132" s="202">
        <v>6.397755376204072E-3</v>
      </c>
      <c r="BE132" s="202">
        <v>9.999999999999998E-4</v>
      </c>
      <c r="BF132" s="202">
        <v>1.0000000000000002E-3</v>
      </c>
      <c r="BG132" s="202">
        <v>1E-3</v>
      </c>
      <c r="BH132" s="202">
        <v>1.0000000000000002E-3</v>
      </c>
    </row>
    <row r="133" spans="1:60" ht="12.75" customHeight="1" x14ac:dyDescent="0.25">
      <c r="A133" s="199" t="s">
        <v>1589</v>
      </c>
      <c r="B133" s="199" t="s">
        <v>1593</v>
      </c>
      <c r="C133" s="199" t="s">
        <v>1585</v>
      </c>
      <c r="D133" s="200">
        <v>2022</v>
      </c>
      <c r="E133" s="201">
        <v>26453.456216019869</v>
      </c>
      <c r="F133" s="201">
        <v>53974.949426761283</v>
      </c>
      <c r="G133" s="201">
        <v>48189.534581063977</v>
      </c>
      <c r="H133" s="201">
        <v>128617.94022384513</v>
      </c>
      <c r="I133" s="202">
        <v>2.0933800985066036</v>
      </c>
      <c r="J133" s="202">
        <v>1.4329727331794095</v>
      </c>
      <c r="K133" s="202">
        <v>1.4376997248767998</v>
      </c>
      <c r="L133" s="202">
        <v>1.5705728908439209</v>
      </c>
      <c r="M133" s="227">
        <v>49.559194211451604</v>
      </c>
      <c r="N133" s="227">
        <v>33.92454816686935</v>
      </c>
      <c r="O133" s="227">
        <v>34.036456128416326</v>
      </c>
      <c r="P133" s="227">
        <v>37.18212806938525</v>
      </c>
      <c r="Q133" s="201">
        <v>146.40273412445453</v>
      </c>
      <c r="R133" s="201">
        <v>100.2164519539098</v>
      </c>
      <c r="S133" s="201">
        <v>100.54703907909327</v>
      </c>
      <c r="T133" s="201">
        <v>109.83966338713769</v>
      </c>
      <c r="U133" s="201">
        <v>150.55231377465674</v>
      </c>
      <c r="V133" s="201">
        <v>101.2764519539098</v>
      </c>
      <c r="W133" s="201">
        <v>101.60703907909328</v>
      </c>
      <c r="X133" s="201">
        <v>111.74623305325268</v>
      </c>
      <c r="Y133" s="202">
        <v>1.423277079087979</v>
      </c>
      <c r="Z133" s="202">
        <v>1.1814854272230235</v>
      </c>
      <c r="AA133" s="202">
        <v>1.2976691362708768</v>
      </c>
      <c r="AB133" s="202">
        <v>1.2747466295098155</v>
      </c>
      <c r="AC133" s="202">
        <v>6.078186371679963E-4</v>
      </c>
      <c r="AD133" s="202">
        <v>2.2319182955009821E-4</v>
      </c>
      <c r="AE133" s="202">
        <v>1.6505325355766563E-4</v>
      </c>
      <c r="AF133" s="202">
        <v>2.8051693896885018E-4</v>
      </c>
      <c r="AG133" s="202">
        <v>6.6393859413899558E-4</v>
      </c>
      <c r="AH133" s="202">
        <v>3.1792657360628048E-4</v>
      </c>
      <c r="AI133" s="202">
        <v>2.9729454666190696E-4</v>
      </c>
      <c r="AJ133" s="202">
        <v>3.813622501943649E-4</v>
      </c>
      <c r="AK133" s="202">
        <v>3.2106282781779971E-4</v>
      </c>
      <c r="AL133" s="202">
        <v>1.3722772277227722E-4</v>
      </c>
      <c r="AM133" s="202">
        <v>1.3722772277227722E-4</v>
      </c>
      <c r="AN133" s="202">
        <v>1.7503795277460431E-4</v>
      </c>
      <c r="AO133" s="202">
        <v>3.2106282781779967E-5</v>
      </c>
      <c r="AP133" s="202">
        <v>1.3722772277227719E-5</v>
      </c>
      <c r="AQ133" s="202">
        <v>1.3722772277227721E-5</v>
      </c>
      <c r="AR133" s="202">
        <v>1.7503795277460431E-5</v>
      </c>
      <c r="AS133" s="202">
        <v>7.5000000000000019E-6</v>
      </c>
      <c r="AT133" s="202">
        <v>0</v>
      </c>
      <c r="AU133" s="202">
        <v>0</v>
      </c>
      <c r="AV133" s="202">
        <v>1.5425602468431265E-6</v>
      </c>
      <c r="AW133" s="202">
        <v>6.5643859413899556E-4</v>
      </c>
      <c r="AX133" s="202">
        <v>3.1792657360628048E-4</v>
      </c>
      <c r="AY133" s="202">
        <v>2.9729454666190696E-4</v>
      </c>
      <c r="AZ133" s="202">
        <v>3.7981968994752179E-4</v>
      </c>
      <c r="BA133" s="202">
        <v>1.5657998680008358E-2</v>
      </c>
      <c r="BB133" s="202">
        <v>4.0000000000000001E-3</v>
      </c>
      <c r="BC133" s="202">
        <v>4.000000000000001E-3</v>
      </c>
      <c r="BD133" s="202">
        <v>6.397755376204072E-3</v>
      </c>
      <c r="BE133" s="202">
        <v>1.8999999999999996E-3</v>
      </c>
      <c r="BF133" s="202">
        <v>1.9E-3</v>
      </c>
      <c r="BG133" s="202">
        <v>1.9E-3</v>
      </c>
      <c r="BH133" s="202">
        <v>1.9E-3</v>
      </c>
    </row>
    <row r="134" spans="1:60" ht="12.75" customHeight="1" x14ac:dyDescent="0.25">
      <c r="A134" s="199" t="s">
        <v>1589</v>
      </c>
      <c r="B134" s="199" t="s">
        <v>1593</v>
      </c>
      <c r="C134" s="199" t="s">
        <v>1586</v>
      </c>
      <c r="D134" s="200">
        <v>2022</v>
      </c>
      <c r="E134" s="201">
        <v>31902.345330291471</v>
      </c>
      <c r="F134" s="201">
        <v>65092.722165914172</v>
      </c>
      <c r="G134" s="201">
        <v>58115.62621371651</v>
      </c>
      <c r="H134" s="201">
        <v>155110.69370992214</v>
      </c>
      <c r="I134" s="202">
        <v>2.1155220839008586</v>
      </c>
      <c r="J134" s="202">
        <v>1.4856698166165305</v>
      </c>
      <c r="K134" s="202">
        <v>1.5184766430176049</v>
      </c>
      <c r="L134" s="202">
        <v>1.6275062901191149</v>
      </c>
      <c r="M134" s="227">
        <v>50.083389007783062</v>
      </c>
      <c r="N134" s="227">
        <v>35.172111853129891</v>
      </c>
      <c r="O134" s="227">
        <v>35.948788712832574</v>
      </c>
      <c r="P134" s="227">
        <v>38.529983336477137</v>
      </c>
      <c r="Q134" s="201">
        <v>147.95125711030656</v>
      </c>
      <c r="R134" s="201">
        <v>103.90187778798688</v>
      </c>
      <c r="S134" s="201">
        <v>106.19625762206002</v>
      </c>
      <c r="T134" s="201">
        <v>113.82136041522826</v>
      </c>
      <c r="U134" s="201">
        <v>150.81388889473052</v>
      </c>
      <c r="V134" s="201">
        <v>104.96187778798689</v>
      </c>
      <c r="W134" s="201">
        <v>107.25625762206003</v>
      </c>
      <c r="X134" s="201">
        <v>115.43027574372425</v>
      </c>
      <c r="Y134" s="202">
        <v>1.2157109618405297</v>
      </c>
      <c r="Z134" s="202">
        <v>1.0680971083078856</v>
      </c>
      <c r="AA134" s="202">
        <v>1.1731305524851632</v>
      </c>
      <c r="AB134" s="202">
        <v>1.1378106287238394</v>
      </c>
      <c r="AC134" s="202">
        <v>1.3413969162278459E-3</v>
      </c>
      <c r="AD134" s="202">
        <v>5.3731083739031414E-4</v>
      </c>
      <c r="AE134" s="202">
        <v>3.9734833511528134E-4</v>
      </c>
      <c r="AF134" s="202">
        <v>6.5025097631435304E-4</v>
      </c>
      <c r="AG134" s="202">
        <v>4.8072616393755749E-4</v>
      </c>
      <c r="AH134" s="202">
        <v>2.6258108848490084E-4</v>
      </c>
      <c r="AI134" s="202">
        <v>2.4554073847184242E-4</v>
      </c>
      <c r="AJ134" s="202">
        <v>3.0106347016031412E-4</v>
      </c>
      <c r="AK134" s="202">
        <v>3.327481351634211E-4</v>
      </c>
      <c r="AL134" s="202">
        <v>1.4222222222222221E-4</v>
      </c>
      <c r="AM134" s="202">
        <v>1.4222222222222221E-4</v>
      </c>
      <c r="AN134" s="202">
        <v>1.8140858212843393E-4</v>
      </c>
      <c r="AO134" s="202">
        <v>3.3274813516342107E-5</v>
      </c>
      <c r="AP134" s="202">
        <v>1.422222222222222E-5</v>
      </c>
      <c r="AQ134" s="202">
        <v>1.4222222222222222E-5</v>
      </c>
      <c r="AR134" s="202">
        <v>1.8140858212843394E-5</v>
      </c>
      <c r="AS134" s="202">
        <v>7.4999999999999985E-6</v>
      </c>
      <c r="AT134" s="202">
        <v>0</v>
      </c>
      <c r="AU134" s="202">
        <v>0</v>
      </c>
      <c r="AV134" s="202">
        <v>1.5425602468431261E-6</v>
      </c>
      <c r="AW134" s="202">
        <v>4.7322616393755742E-4</v>
      </c>
      <c r="AX134" s="202">
        <v>2.6258108848490084E-4</v>
      </c>
      <c r="AY134" s="202">
        <v>2.4554073847184242E-4</v>
      </c>
      <c r="AZ134" s="202">
        <v>2.9952090991347091E-4</v>
      </c>
      <c r="BA134" s="202">
        <v>1.0801591639335747E-2</v>
      </c>
      <c r="BB134" s="202">
        <v>3.9999999999999992E-3</v>
      </c>
      <c r="BC134" s="202">
        <v>3.9999999999999983E-3</v>
      </c>
      <c r="BD134" s="202">
        <v>5.3989153170799853E-3</v>
      </c>
      <c r="BE134" s="202">
        <v>6.9999999999999993E-3</v>
      </c>
      <c r="BF134" s="202">
        <v>6.9999999999999975E-3</v>
      </c>
      <c r="BG134" s="202">
        <v>6.9999999999999967E-3</v>
      </c>
      <c r="BH134" s="202">
        <v>6.9999999999999984E-3</v>
      </c>
    </row>
    <row r="135" spans="1:60" ht="12.75" customHeight="1" x14ac:dyDescent="0.25">
      <c r="A135" s="199" t="s">
        <v>1589</v>
      </c>
      <c r="B135" s="199" t="s">
        <v>1593</v>
      </c>
      <c r="C135" s="199" t="s">
        <v>1709</v>
      </c>
      <c r="D135" s="200">
        <v>2022</v>
      </c>
      <c r="E135" s="201">
        <v>3848.5678576058708</v>
      </c>
      <c r="F135" s="201">
        <v>7852.5185436426864</v>
      </c>
      <c r="G135" s="201">
        <v>7010.8303560484046</v>
      </c>
      <c r="H135" s="201">
        <v>18711.91675729696</v>
      </c>
      <c r="I135" s="202">
        <v>1.9266392490553514</v>
      </c>
      <c r="J135" s="202">
        <v>1.3473380277662854</v>
      </c>
      <c r="K135" s="202">
        <v>1.373735730191997</v>
      </c>
      <c r="L135" s="202">
        <v>1.4763761110871432</v>
      </c>
      <c r="M135" s="227">
        <v>45.611730419839105</v>
      </c>
      <c r="N135" s="227">
        <v>31.897211134365271</v>
      </c>
      <c r="O135" s="227">
        <v>32.522156820141703</v>
      </c>
      <c r="P135" s="227">
        <v>34.952090387556801</v>
      </c>
      <c r="Q135" s="201">
        <v>134.74153782889783</v>
      </c>
      <c r="R135" s="201">
        <v>94.227498959961167</v>
      </c>
      <c r="S135" s="201">
        <v>96.073649982646899</v>
      </c>
      <c r="T135" s="201">
        <v>103.25191273834271</v>
      </c>
      <c r="U135" s="201">
        <v>137.60416961332177</v>
      </c>
      <c r="V135" s="201">
        <v>95.287498959961169</v>
      </c>
      <c r="W135" s="201">
        <v>97.133649982646887</v>
      </c>
      <c r="X135" s="201">
        <v>104.86082806683874</v>
      </c>
      <c r="Y135" s="202">
        <v>0.74549935049675786</v>
      </c>
      <c r="Z135" s="202">
        <v>0.33691451322661353</v>
      </c>
      <c r="AA135" s="202">
        <v>0.37004518703370792</v>
      </c>
      <c r="AB135" s="202">
        <v>0.43336321107379344</v>
      </c>
      <c r="AC135" s="202">
        <v>6.0285745846708823E-4</v>
      </c>
      <c r="AD135" s="202">
        <v>1.056332881253787E-4</v>
      </c>
      <c r="AE135" s="202">
        <v>7.8117187014565601E-5</v>
      </c>
      <c r="AF135" s="202">
        <v>1.9759020870023419E-4</v>
      </c>
      <c r="AG135" s="202">
        <v>3.7948639586881403E-4</v>
      </c>
      <c r="AH135" s="202">
        <v>1.7917628659738663E-4</v>
      </c>
      <c r="AI135" s="202">
        <v>1.675485389356006E-4</v>
      </c>
      <c r="AJ135" s="202">
        <v>2.1601841724372886E-4</v>
      </c>
      <c r="AK135" s="202">
        <v>3.3274813516342115E-4</v>
      </c>
      <c r="AL135" s="202">
        <v>1.4222222222222221E-4</v>
      </c>
      <c r="AM135" s="202">
        <v>1.4222222222222221E-4</v>
      </c>
      <c r="AN135" s="202">
        <v>1.814085821284339E-4</v>
      </c>
      <c r="AO135" s="202">
        <v>3.3274813516342121E-5</v>
      </c>
      <c r="AP135" s="202">
        <v>1.4222222222222219E-5</v>
      </c>
      <c r="AQ135" s="202">
        <v>1.4222222222222219E-5</v>
      </c>
      <c r="AR135" s="202">
        <v>1.8140858212843391E-5</v>
      </c>
      <c r="AS135" s="202">
        <v>7.5000000000000002E-6</v>
      </c>
      <c r="AT135" s="202">
        <v>0</v>
      </c>
      <c r="AU135" s="202">
        <v>0</v>
      </c>
      <c r="AV135" s="202">
        <v>1.5425602468431261E-6</v>
      </c>
      <c r="AW135" s="202">
        <v>3.7198639586881395E-4</v>
      </c>
      <c r="AX135" s="202">
        <v>1.7917628659738663E-4</v>
      </c>
      <c r="AY135" s="202">
        <v>1.675485389356006E-4</v>
      </c>
      <c r="AZ135" s="202">
        <v>2.1447585699688572E-4</v>
      </c>
      <c r="BA135" s="202">
        <v>1.0801591639335749E-2</v>
      </c>
      <c r="BB135" s="202">
        <v>3.9999999999999992E-3</v>
      </c>
      <c r="BC135" s="202">
        <v>3.9999999999999992E-3</v>
      </c>
      <c r="BD135" s="202">
        <v>5.3989153170799853E-3</v>
      </c>
      <c r="BE135" s="202">
        <v>7.0000000000000001E-3</v>
      </c>
      <c r="BF135" s="202">
        <v>6.9999999999999993E-3</v>
      </c>
      <c r="BG135" s="202">
        <v>7.000000000000001E-3</v>
      </c>
      <c r="BH135" s="202">
        <v>6.9999999999999993E-3</v>
      </c>
    </row>
    <row r="136" spans="1:60" ht="12.75" customHeight="1" x14ac:dyDescent="0.25">
      <c r="A136" s="199" t="s">
        <v>1589</v>
      </c>
      <c r="B136" s="199" t="s">
        <v>1593</v>
      </c>
      <c r="C136" s="199" t="s">
        <v>1846</v>
      </c>
      <c r="D136" s="200">
        <v>2022</v>
      </c>
      <c r="E136" s="201">
        <v>165.8820196810415</v>
      </c>
      <c r="F136" s="201">
        <v>338.46139234052634</v>
      </c>
      <c r="G136" s="201">
        <v>302.18271890519014</v>
      </c>
      <c r="H136" s="201">
        <v>806.5261309267579</v>
      </c>
      <c r="I136" s="202">
        <v>1.818579970357683</v>
      </c>
      <c r="J136" s="202">
        <v>1.273390678316177</v>
      </c>
      <c r="K136" s="202">
        <v>1.299136713638414</v>
      </c>
      <c r="L136" s="202">
        <v>1.3951686394520004</v>
      </c>
      <c r="M136" s="227">
        <v>43.053508535935855</v>
      </c>
      <c r="N136" s="227">
        <v>30.146563435252048</v>
      </c>
      <c r="O136" s="227">
        <v>30.756081394088039</v>
      </c>
      <c r="P136" s="227">
        <v>33.029564774048737</v>
      </c>
      <c r="Q136" s="201">
        <v>127.18429876842282</v>
      </c>
      <c r="R136" s="201">
        <v>89.055913470791992</v>
      </c>
      <c r="S136" s="201">
        <v>90.856489470692424</v>
      </c>
      <c r="T136" s="201">
        <v>97.572582984897352</v>
      </c>
      <c r="U136" s="201">
        <v>130.04693055284676</v>
      </c>
      <c r="V136" s="201">
        <v>90.115913470791995</v>
      </c>
      <c r="W136" s="201">
        <v>91.916489470692426</v>
      </c>
      <c r="X136" s="201">
        <v>99.181498313393362</v>
      </c>
      <c r="Y136" s="202">
        <v>0.21827603684265462</v>
      </c>
      <c r="Z136" s="202">
        <v>8.5119041202544557E-2</v>
      </c>
      <c r="AA136" s="202">
        <v>9.3489268895755623E-2</v>
      </c>
      <c r="AB136" s="202">
        <v>0.11564215581675254</v>
      </c>
      <c r="AC136" s="202">
        <v>5.4259916174316872E-4</v>
      </c>
      <c r="AD136" s="202">
        <v>6.8542151884373143E-5</v>
      </c>
      <c r="AE136" s="202">
        <v>5.0687810558137392E-5</v>
      </c>
      <c r="AF136" s="202">
        <v>1.5935416407416848E-4</v>
      </c>
      <c r="AG136" s="202">
        <v>3.5524482640485791E-4</v>
      </c>
      <c r="AH136" s="202">
        <v>1.5920524816898177E-4</v>
      </c>
      <c r="AI136" s="202">
        <v>1.4887353247548357E-4</v>
      </c>
      <c r="AJ136" s="202">
        <v>1.9565462545349731E-4</v>
      </c>
      <c r="AK136" s="202">
        <v>3.3274813516342115E-4</v>
      </c>
      <c r="AL136" s="202">
        <v>1.4222222222222221E-4</v>
      </c>
      <c r="AM136" s="202">
        <v>1.4222222222222219E-4</v>
      </c>
      <c r="AN136" s="202">
        <v>1.8140858212843395E-4</v>
      </c>
      <c r="AO136" s="202">
        <v>3.3274813516342121E-5</v>
      </c>
      <c r="AP136" s="202">
        <v>1.4222222222222225E-5</v>
      </c>
      <c r="AQ136" s="202">
        <v>1.4222222222222225E-5</v>
      </c>
      <c r="AR136" s="202">
        <v>1.8140858212843397E-5</v>
      </c>
      <c r="AS136" s="202">
        <v>7.4999999999999985E-6</v>
      </c>
      <c r="AT136" s="202">
        <v>0</v>
      </c>
      <c r="AU136" s="202">
        <v>0</v>
      </c>
      <c r="AV136" s="202">
        <v>1.5425602468431259E-6</v>
      </c>
      <c r="AW136" s="202">
        <v>3.4774482640485799E-4</v>
      </c>
      <c r="AX136" s="202">
        <v>1.5920524816898177E-4</v>
      </c>
      <c r="AY136" s="202">
        <v>1.4887353247548357E-4</v>
      </c>
      <c r="AZ136" s="202">
        <v>1.941120652066542E-4</v>
      </c>
      <c r="BA136" s="202">
        <v>1.080159163933575E-2</v>
      </c>
      <c r="BB136" s="202">
        <v>4.0000000000000001E-3</v>
      </c>
      <c r="BC136" s="202">
        <v>4.0000000000000001E-3</v>
      </c>
      <c r="BD136" s="202">
        <v>5.3989153170799862E-3</v>
      </c>
      <c r="BE136" s="202">
        <v>6.9999999999999984E-3</v>
      </c>
      <c r="BF136" s="202">
        <v>6.9999999999999993E-3</v>
      </c>
      <c r="BG136" s="202">
        <v>6.9999999999999993E-3</v>
      </c>
      <c r="BH136" s="202">
        <v>7.0000000000000001E-3</v>
      </c>
    </row>
    <row r="137" spans="1:60" ht="12.75" customHeight="1" x14ac:dyDescent="0.25">
      <c r="A137" s="199" t="s">
        <v>1589</v>
      </c>
      <c r="B137" s="199" t="s">
        <v>1594</v>
      </c>
      <c r="C137" s="199" t="s">
        <v>47</v>
      </c>
      <c r="D137" s="200">
        <v>2022</v>
      </c>
      <c r="E137" s="201">
        <v>1080.3516897077309</v>
      </c>
      <c r="F137" s="201">
        <v>2204.32170900141</v>
      </c>
      <c r="G137" s="201">
        <v>1968.046998688729</v>
      </c>
      <c r="H137" s="201">
        <v>5252.7203973978694</v>
      </c>
      <c r="I137" s="202">
        <v>3.8460620930478795</v>
      </c>
      <c r="J137" s="202">
        <v>2.8609511360875461</v>
      </c>
      <c r="K137" s="202">
        <v>3.103364214809579</v>
      </c>
      <c r="L137" s="202">
        <v>3.1543889173345838</v>
      </c>
      <c r="M137" s="227">
        <v>91.052617895163692</v>
      </c>
      <c r="N137" s="227">
        <v>67.730859333183119</v>
      </c>
      <c r="O137" s="227">
        <v>73.469806052105127</v>
      </c>
      <c r="P137" s="227">
        <v>74.67777738221487</v>
      </c>
      <c r="Q137" s="201">
        <v>268.97838879634099</v>
      </c>
      <c r="R137" s="201">
        <v>200.08362017890843</v>
      </c>
      <c r="S137" s="201">
        <v>217.03703324409921</v>
      </c>
      <c r="T137" s="201">
        <v>220.60549936397723</v>
      </c>
      <c r="U137" s="201">
        <v>269.5759648333007</v>
      </c>
      <c r="V137" s="201">
        <v>200.41962017890845</v>
      </c>
      <c r="W137" s="201">
        <v>217.2610332440992</v>
      </c>
      <c r="X137" s="201">
        <v>220.91606750176371</v>
      </c>
      <c r="Y137" s="202">
        <v>2.014482029976683</v>
      </c>
      <c r="Z137" s="202">
        <v>0.84249999999999992</v>
      </c>
      <c r="AA137" s="202">
        <v>0.83380000000000321</v>
      </c>
      <c r="AB137" s="202">
        <v>1.0802874059549361</v>
      </c>
      <c r="AC137" s="202">
        <v>1.9126567550027069</v>
      </c>
      <c r="AD137" s="202">
        <v>1.0091000000001098</v>
      </c>
      <c r="AE137" s="202">
        <v>1.0601000000002667</v>
      </c>
      <c r="AF137" s="202">
        <v>1.2140470336325535</v>
      </c>
      <c r="AG137" s="202">
        <v>0.31849444811084288</v>
      </c>
      <c r="AH137" s="202">
        <v>0.10553750000087157</v>
      </c>
      <c r="AI137" s="202">
        <v>0.10100000000203198</v>
      </c>
      <c r="AJ137" s="202">
        <v>0.14763728235001239</v>
      </c>
      <c r="AK137" s="202">
        <v>0.66609013511632176</v>
      </c>
      <c r="AL137" s="202">
        <v>0.30307146303502186</v>
      </c>
      <c r="AM137" s="202">
        <v>0.32158954085603753</v>
      </c>
      <c r="AN137" s="202">
        <v>0.38467342370057761</v>
      </c>
      <c r="AO137" s="202">
        <v>0.36618633266066292</v>
      </c>
      <c r="AP137" s="202">
        <v>0.16668930466926207</v>
      </c>
      <c r="AQ137" s="202">
        <v>0.17687424747082064</v>
      </c>
      <c r="AR137" s="202">
        <v>0.21153680835731356</v>
      </c>
      <c r="AS137" s="202">
        <v>2.1342001319991644E-2</v>
      </c>
      <c r="AT137" s="202">
        <v>1.2E-2</v>
      </c>
      <c r="AU137" s="202">
        <v>8.0000000000000002E-3</v>
      </c>
      <c r="AV137" s="202">
        <v>1.2422725511460671E-2</v>
      </c>
      <c r="AW137" s="202">
        <v>0.29715244679085118</v>
      </c>
      <c r="AX137" s="202">
        <v>9.3537500000871562E-2</v>
      </c>
      <c r="AY137" s="202">
        <v>9.3000000002031971E-2</v>
      </c>
      <c r="AZ137" s="202">
        <v>0.13521455683855169</v>
      </c>
      <c r="BA137" s="202">
        <v>0</v>
      </c>
      <c r="BB137" s="202">
        <v>0</v>
      </c>
      <c r="BC137" s="202">
        <v>0</v>
      </c>
      <c r="BD137" s="202">
        <v>0</v>
      </c>
      <c r="BE137" s="202">
        <v>9.999999999999998E-4</v>
      </c>
      <c r="BF137" s="202">
        <v>9.9999999999999959E-4</v>
      </c>
      <c r="BG137" s="202">
        <v>9.999999999999998E-4</v>
      </c>
      <c r="BH137" s="202">
        <v>9.999999999999998E-4</v>
      </c>
    </row>
    <row r="138" spans="1:60" ht="12.75" customHeight="1" x14ac:dyDescent="0.25">
      <c r="A138" s="199" t="s">
        <v>1589</v>
      </c>
      <c r="B138" s="199" t="s">
        <v>1594</v>
      </c>
      <c r="C138" s="199" t="s">
        <v>1581</v>
      </c>
      <c r="D138" s="200">
        <v>2022</v>
      </c>
      <c r="E138" s="201">
        <v>2019.4477036909707</v>
      </c>
      <c r="F138" s="201">
        <v>4120.428982383808</v>
      </c>
      <c r="G138" s="201">
        <v>3678.7724128362797</v>
      </c>
      <c r="H138" s="201">
        <v>9818.6490989110589</v>
      </c>
      <c r="I138" s="202">
        <v>3.6696813305591665</v>
      </c>
      <c r="J138" s="202">
        <v>2.7099470376739698</v>
      </c>
      <c r="K138" s="202">
        <v>2.9279934647039965</v>
      </c>
      <c r="L138" s="202">
        <v>2.9890359802353226</v>
      </c>
      <c r="M138" s="227">
        <v>86.8769364364654</v>
      </c>
      <c r="N138" s="227">
        <v>64.155951247765515</v>
      </c>
      <c r="O138" s="227">
        <v>69.318035874443311</v>
      </c>
      <c r="P138" s="227">
        <v>70.763171368246248</v>
      </c>
      <c r="Q138" s="201">
        <v>256.64301506572934</v>
      </c>
      <c r="R138" s="201">
        <v>189.52299008238799</v>
      </c>
      <c r="S138" s="201">
        <v>204.77229578947745</v>
      </c>
      <c r="T138" s="201">
        <v>209.0413681753266</v>
      </c>
      <c r="U138" s="201">
        <v>257.69850968927631</v>
      </c>
      <c r="V138" s="201">
        <v>190.834990082388</v>
      </c>
      <c r="W138" s="201">
        <v>205.91629578947743</v>
      </c>
      <c r="X138" s="201">
        <v>210.32980930150936</v>
      </c>
      <c r="Y138" s="202">
        <v>1.3701608499166043</v>
      </c>
      <c r="Z138" s="202">
        <v>0.97527500000000378</v>
      </c>
      <c r="AA138" s="202">
        <v>1.0223000000000042</v>
      </c>
      <c r="AB138" s="202">
        <v>1.0741119770394816</v>
      </c>
      <c r="AC138" s="202">
        <v>0.66834941140918014</v>
      </c>
      <c r="AD138" s="202">
        <v>0.32817500000000971</v>
      </c>
      <c r="AE138" s="202">
        <v>0.42320000000002833</v>
      </c>
      <c r="AF138" s="202">
        <v>0.43374347200289154</v>
      </c>
      <c r="AG138" s="202">
        <v>0.45797524811119017</v>
      </c>
      <c r="AH138" s="202">
        <v>0.21825155000180238</v>
      </c>
      <c r="AI138" s="202">
        <v>0.20886800000420214</v>
      </c>
      <c r="AJ138" s="202">
        <v>0.26404089660871305</v>
      </c>
      <c r="AK138" s="202">
        <v>0.16187209632267424</v>
      </c>
      <c r="AL138" s="202">
        <v>6.5222027027031101E-2</v>
      </c>
      <c r="AM138" s="202">
        <v>8.9605945945957041E-2</v>
      </c>
      <c r="AN138" s="202">
        <v>9.423647146501761E-2</v>
      </c>
      <c r="AO138" s="202">
        <v>0.11274057866889893</v>
      </c>
      <c r="AP138" s="202">
        <v>4.5655418918921789E-2</v>
      </c>
      <c r="AQ138" s="202">
        <v>6.2724162162169944E-2</v>
      </c>
      <c r="AR138" s="202">
        <v>6.5848318326628422E-2</v>
      </c>
      <c r="AS138" s="202">
        <v>1.8767665126676415E-2</v>
      </c>
      <c r="AT138" s="202">
        <v>8.9999999999999976E-3</v>
      </c>
      <c r="AU138" s="202">
        <v>3.0000000000000001E-3</v>
      </c>
      <c r="AV138" s="202">
        <v>8.7609298852742417E-3</v>
      </c>
      <c r="AW138" s="202">
        <v>0.43920758298451368</v>
      </c>
      <c r="AX138" s="202">
        <v>0.2092515500018024</v>
      </c>
      <c r="AY138" s="202">
        <v>0.20586800000420213</v>
      </c>
      <c r="AZ138" s="202">
        <v>0.25527996672343872</v>
      </c>
      <c r="BA138" s="202">
        <v>2E-3</v>
      </c>
      <c r="BB138" s="202">
        <v>4.0000000000000001E-3</v>
      </c>
      <c r="BC138" s="202">
        <v>4.0000000000000001E-3</v>
      </c>
      <c r="BD138" s="202">
        <v>3.5886506008418338E-3</v>
      </c>
      <c r="BE138" s="202">
        <v>1E-3</v>
      </c>
      <c r="BF138" s="202">
        <v>1E-3</v>
      </c>
      <c r="BG138" s="202">
        <v>1E-3</v>
      </c>
      <c r="BH138" s="202">
        <v>1E-3</v>
      </c>
    </row>
    <row r="139" spans="1:60" ht="12.75" customHeight="1" x14ac:dyDescent="0.25">
      <c r="A139" s="199" t="s">
        <v>1589</v>
      </c>
      <c r="B139" s="199" t="s">
        <v>1594</v>
      </c>
      <c r="C139" s="199" t="s">
        <v>1582</v>
      </c>
      <c r="D139" s="200">
        <v>2022</v>
      </c>
      <c r="E139" s="201">
        <v>3428.7319467850643</v>
      </c>
      <c r="F139" s="201">
        <v>6995.8961851484364</v>
      </c>
      <c r="G139" s="201">
        <v>6246.0268091069756</v>
      </c>
      <c r="H139" s="201">
        <v>16670.654941040477</v>
      </c>
      <c r="I139" s="202">
        <v>3.4822233685449548</v>
      </c>
      <c r="J139" s="202">
        <v>2.5821456108248029</v>
      </c>
      <c r="K139" s="202">
        <v>2.7765316347327991</v>
      </c>
      <c r="L139" s="202">
        <v>2.8400998240419595</v>
      </c>
      <c r="M139" s="227">
        <v>82.439010637623213</v>
      </c>
      <c r="N139" s="227">
        <v>61.130348903386235</v>
      </c>
      <c r="O139" s="227">
        <v>65.732291339793633</v>
      </c>
      <c r="P139" s="227">
        <v>67.237220254466365</v>
      </c>
      <c r="Q139" s="201">
        <v>243.53294576113569</v>
      </c>
      <c r="R139" s="201">
        <v>180.58506317218544</v>
      </c>
      <c r="S139" s="201">
        <v>194.17965375610012</v>
      </c>
      <c r="T139" s="201">
        <v>198.62536178821591</v>
      </c>
      <c r="U139" s="201">
        <v>244.46381349226201</v>
      </c>
      <c r="V139" s="201">
        <v>182.25906317218548</v>
      </c>
      <c r="W139" s="201">
        <v>195.82565375610011</v>
      </c>
      <c r="X139" s="201">
        <v>200.30326194733718</v>
      </c>
      <c r="Y139" s="202">
        <v>1.7966800722175285</v>
      </c>
      <c r="Z139" s="202">
        <v>1.3408374699266539</v>
      </c>
      <c r="AA139" s="202">
        <v>1.405488857507901</v>
      </c>
      <c r="AB139" s="202">
        <v>1.4588158217199543</v>
      </c>
      <c r="AC139" s="202">
        <v>0.81558269247061388</v>
      </c>
      <c r="AD139" s="202">
        <v>0.45118488292347381</v>
      </c>
      <c r="AE139" s="202">
        <v>0.58182811747763008</v>
      </c>
      <c r="AF139" s="202">
        <v>0.57508064848825369</v>
      </c>
      <c r="AG139" s="202">
        <v>0.45791207084760066</v>
      </c>
      <c r="AH139" s="202">
        <v>0.21820049662924418</v>
      </c>
      <c r="AI139" s="202">
        <v>0.20881914163036874</v>
      </c>
      <c r="AJ139" s="202">
        <v>0.2639881720629636</v>
      </c>
      <c r="AK139" s="202">
        <v>0.16194845226071811</v>
      </c>
      <c r="AL139" s="202">
        <v>6.5252792607806975E-2</v>
      </c>
      <c r="AM139" s="202">
        <v>8.9648213552372513E-2</v>
      </c>
      <c r="AN139" s="202">
        <v>9.4280923315213663E-2</v>
      </c>
      <c r="AO139" s="202">
        <v>0.12894183836810316</v>
      </c>
      <c r="AP139" s="202">
        <v>5.2202234086245587E-2</v>
      </c>
      <c r="AQ139" s="202">
        <v>7.1718570841898005E-2</v>
      </c>
      <c r="AR139" s="202">
        <v>7.5297853108888688E-2</v>
      </c>
      <c r="AS139" s="202">
        <v>5.8903335533319395E-3</v>
      </c>
      <c r="AT139" s="202">
        <v>3.0000000000000009E-3</v>
      </c>
      <c r="AU139" s="202">
        <v>1.9999999999999996E-3</v>
      </c>
      <c r="AV139" s="202">
        <v>3.2197965343908883E-3</v>
      </c>
      <c r="AW139" s="202">
        <v>0.4520217372942687</v>
      </c>
      <c r="AX139" s="202">
        <v>0.2152004966292442</v>
      </c>
      <c r="AY139" s="202">
        <v>0.20681914163036871</v>
      </c>
      <c r="AZ139" s="202">
        <v>0.26076837552857274</v>
      </c>
      <c r="BA139" s="202">
        <v>2.8903335533319386E-3</v>
      </c>
      <c r="BB139" s="202">
        <v>6.000000000000001E-3</v>
      </c>
      <c r="BC139" s="202">
        <v>5.9999999999999993E-3</v>
      </c>
      <c r="BD139" s="202">
        <v>5.3604202877903899E-3</v>
      </c>
      <c r="BE139" s="202">
        <v>9.9999999999999959E-4</v>
      </c>
      <c r="BF139" s="202">
        <v>9.999999999999998E-4</v>
      </c>
      <c r="BG139" s="202">
        <v>9.9999999999999959E-4</v>
      </c>
      <c r="BH139" s="202">
        <v>9.999999999999998E-4</v>
      </c>
    </row>
    <row r="140" spans="1:60" ht="12.75" customHeight="1" x14ac:dyDescent="0.25">
      <c r="A140" s="199" t="s">
        <v>1589</v>
      </c>
      <c r="B140" s="199" t="s">
        <v>1594</v>
      </c>
      <c r="C140" s="199" t="s">
        <v>1583</v>
      </c>
      <c r="D140" s="200">
        <v>2022</v>
      </c>
      <c r="E140" s="201">
        <v>53925.097243336648</v>
      </c>
      <c r="F140" s="201">
        <v>110027.37686804253</v>
      </c>
      <c r="G140" s="201">
        <v>98233.868465978216</v>
      </c>
      <c r="H140" s="201">
        <v>262186.34257735737</v>
      </c>
      <c r="I140" s="202">
        <v>2.9454785561309005</v>
      </c>
      <c r="J140" s="202">
        <v>2.1614883487098462</v>
      </c>
      <c r="K140" s="202">
        <v>2.2839483180415918</v>
      </c>
      <c r="L140" s="202">
        <v>2.368617614707611</v>
      </c>
      <c r="M140" s="227">
        <v>69.731982220092192</v>
      </c>
      <c r="N140" s="227">
        <v>51.171605641957036</v>
      </c>
      <c r="O140" s="227">
        <v>54.070753010163102</v>
      </c>
      <c r="P140" s="227">
        <v>56.075234719056645</v>
      </c>
      <c r="Q140" s="201">
        <v>205.9951340084616</v>
      </c>
      <c r="R140" s="201">
        <v>151.16595607984644</v>
      </c>
      <c r="S140" s="201">
        <v>159.73032255287941</v>
      </c>
      <c r="T140" s="201">
        <v>165.65175867293365</v>
      </c>
      <c r="U140" s="201">
        <v>210.22850365866384</v>
      </c>
      <c r="V140" s="201">
        <v>152.22595607984644</v>
      </c>
      <c r="W140" s="201">
        <v>160.79032255287942</v>
      </c>
      <c r="X140" s="201">
        <v>167.57371537751092</v>
      </c>
      <c r="Y140" s="202">
        <v>1.3659886773150256</v>
      </c>
      <c r="Z140" s="202">
        <v>1.0035498013273645</v>
      </c>
      <c r="AA140" s="202">
        <v>1.0519381322160422</v>
      </c>
      <c r="AB140" s="202">
        <v>1.096224058595505</v>
      </c>
      <c r="AC140" s="202">
        <v>0.6205149037238179</v>
      </c>
      <c r="AD140" s="202">
        <v>0.32964910258755403</v>
      </c>
      <c r="AE140" s="202">
        <v>0.42510093765659596</v>
      </c>
      <c r="AF140" s="202">
        <v>0.42523596411390607</v>
      </c>
      <c r="AG140" s="202">
        <v>0.28394081910111962</v>
      </c>
      <c r="AH140" s="202">
        <v>0.13531286216759958</v>
      </c>
      <c r="AI140" s="202">
        <v>0.12949519439941928</v>
      </c>
      <c r="AJ140" s="202">
        <v>0.16370215562671336</v>
      </c>
      <c r="AK140" s="202">
        <v>0.10452584530736005</v>
      </c>
      <c r="AL140" s="202">
        <v>4.2115890647824221E-2</v>
      </c>
      <c r="AM140" s="202">
        <v>5.7861345206134694E-2</v>
      </c>
      <c r="AN140" s="202">
        <v>6.085141949992863E-2</v>
      </c>
      <c r="AO140" s="202">
        <v>8.6573595648487961E-2</v>
      </c>
      <c r="AP140" s="202">
        <v>3.5798507050650581E-2</v>
      </c>
      <c r="AQ140" s="202">
        <v>4.9182143425214493E-2</v>
      </c>
      <c r="AR140" s="202">
        <v>5.125613129435827E-2</v>
      </c>
      <c r="AS140" s="202">
        <v>3.0000000000000009E-3</v>
      </c>
      <c r="AT140" s="202">
        <v>0</v>
      </c>
      <c r="AU140" s="202">
        <v>0</v>
      </c>
      <c r="AV140" s="202">
        <v>6.1702409873725067E-4</v>
      </c>
      <c r="AW140" s="202">
        <v>0.28094081910111968</v>
      </c>
      <c r="AX140" s="202">
        <v>0.13531286216759958</v>
      </c>
      <c r="AY140" s="202">
        <v>0.12949519439941928</v>
      </c>
      <c r="AZ140" s="202">
        <v>0.16308513152797613</v>
      </c>
      <c r="BA140" s="202">
        <v>1.5657998680008358E-2</v>
      </c>
      <c r="BB140" s="202">
        <v>4.000000000000001E-3</v>
      </c>
      <c r="BC140" s="202">
        <v>4.0000000000000001E-3</v>
      </c>
      <c r="BD140" s="202">
        <v>6.3977553762040729E-3</v>
      </c>
      <c r="BE140" s="202">
        <v>1.0000000000000002E-3</v>
      </c>
      <c r="BF140" s="202">
        <v>1.0000000000000002E-3</v>
      </c>
      <c r="BG140" s="202">
        <v>1E-3</v>
      </c>
      <c r="BH140" s="202">
        <v>1.0000000000000002E-3</v>
      </c>
    </row>
    <row r="141" spans="1:60" ht="12.75" customHeight="1" x14ac:dyDescent="0.25">
      <c r="A141" s="199" t="s">
        <v>1589</v>
      </c>
      <c r="B141" s="199" t="s">
        <v>1594</v>
      </c>
      <c r="C141" s="199" t="s">
        <v>1584</v>
      </c>
      <c r="D141" s="200">
        <v>2022</v>
      </c>
      <c r="E141" s="201">
        <v>42405.531719278901</v>
      </c>
      <c r="F141" s="201">
        <v>86523.152637306819</v>
      </c>
      <c r="G141" s="201">
        <v>77248.992363314595</v>
      </c>
      <c r="H141" s="201">
        <v>206177.67671990031</v>
      </c>
      <c r="I141" s="202">
        <v>2.9054250864911921</v>
      </c>
      <c r="J141" s="202">
        <v>2.1230306345023715</v>
      </c>
      <c r="K141" s="202">
        <v>2.2323704182527995</v>
      </c>
      <c r="L141" s="202">
        <v>2.3249159284534286</v>
      </c>
      <c r="M141" s="227">
        <v>68.783746549879766</v>
      </c>
      <c r="N141" s="227">
        <v>50.261148277479165</v>
      </c>
      <c r="O141" s="227">
        <v>52.849685152264257</v>
      </c>
      <c r="P141" s="227">
        <v>55.040630273364243</v>
      </c>
      <c r="Q141" s="201">
        <v>203.19395257437458</v>
      </c>
      <c r="R141" s="201">
        <v>148.47637547660685</v>
      </c>
      <c r="S141" s="201">
        <v>156.12316800179562</v>
      </c>
      <c r="T141" s="201">
        <v>162.59543538122682</v>
      </c>
      <c r="U141" s="201">
        <v>207.37412222457675</v>
      </c>
      <c r="V141" s="201">
        <v>149.53637547660688</v>
      </c>
      <c r="W141" s="201">
        <v>157.18316800179565</v>
      </c>
      <c r="X141" s="201">
        <v>164.50762253757404</v>
      </c>
      <c r="Y141" s="202">
        <v>0.96651252947230215</v>
      </c>
      <c r="Z141" s="202">
        <v>0.69301619729984143</v>
      </c>
      <c r="AA141" s="202">
        <v>0.72643147676262942</v>
      </c>
      <c r="AB141" s="202">
        <v>0.76178724120071639</v>
      </c>
      <c r="AC141" s="202">
        <v>0.44591104375119239</v>
      </c>
      <c r="AD141" s="202">
        <v>0.22290829563435491</v>
      </c>
      <c r="AE141" s="202">
        <v>0.28745270271191786</v>
      </c>
      <c r="AF141" s="202">
        <v>0.29295729777635177</v>
      </c>
      <c r="AG141" s="202">
        <v>0.10531902355550672</v>
      </c>
      <c r="AH141" s="202">
        <v>5.0185505937888578E-2</v>
      </c>
      <c r="AI141" s="202">
        <v>4.802782044039848E-2</v>
      </c>
      <c r="AJ141" s="202">
        <v>6.0716651375913144E-2</v>
      </c>
      <c r="AK141" s="202">
        <v>2.0693543158990611E-2</v>
      </c>
      <c r="AL141" s="202">
        <v>8.342954386079085E-3</v>
      </c>
      <c r="AM141" s="202">
        <v>1.1429138344733912E-2</v>
      </c>
      <c r="AN141" s="202">
        <v>1.2039464586117722E-2</v>
      </c>
      <c r="AO141" s="202">
        <v>1.1326404283535372E-2</v>
      </c>
      <c r="AP141" s="202">
        <v>7.1905798471080078E-3</v>
      </c>
      <c r="AQ141" s="202">
        <v>9.8755598911377043E-3</v>
      </c>
      <c r="AR141" s="202">
        <v>9.047201006736413E-3</v>
      </c>
      <c r="AS141" s="202">
        <v>1.1000000000000001E-3</v>
      </c>
      <c r="AT141" s="202">
        <v>0</v>
      </c>
      <c r="AU141" s="202">
        <v>0</v>
      </c>
      <c r="AV141" s="202">
        <v>2.262421695369919E-4</v>
      </c>
      <c r="AW141" s="202">
        <v>0.10421902355550673</v>
      </c>
      <c r="AX141" s="202">
        <v>5.0185505937888578E-2</v>
      </c>
      <c r="AY141" s="202">
        <v>4.802782044039848E-2</v>
      </c>
      <c r="AZ141" s="202">
        <v>6.0490409206376161E-2</v>
      </c>
      <c r="BA141" s="202">
        <v>1.5657998680008358E-2</v>
      </c>
      <c r="BB141" s="202">
        <v>4.0000000000000001E-3</v>
      </c>
      <c r="BC141" s="202">
        <v>3.9999999999999992E-3</v>
      </c>
      <c r="BD141" s="202">
        <v>6.3977553762040711E-3</v>
      </c>
      <c r="BE141" s="202">
        <v>9.9999999999999959E-4</v>
      </c>
      <c r="BF141" s="202">
        <v>1E-3</v>
      </c>
      <c r="BG141" s="202">
        <v>9.999999999999998E-4</v>
      </c>
      <c r="BH141" s="202">
        <v>1E-3</v>
      </c>
    </row>
    <row r="142" spans="1:60" ht="12.75" customHeight="1" x14ac:dyDescent="0.25">
      <c r="A142" s="199" t="s">
        <v>1589</v>
      </c>
      <c r="B142" s="199" t="s">
        <v>1594</v>
      </c>
      <c r="C142" s="199" t="s">
        <v>1585</v>
      </c>
      <c r="D142" s="200">
        <v>2022</v>
      </c>
      <c r="E142" s="201">
        <v>97503.253603184101</v>
      </c>
      <c r="F142" s="201">
        <v>198943.12256216636</v>
      </c>
      <c r="G142" s="201">
        <v>177618.99892806666</v>
      </c>
      <c r="H142" s="201">
        <v>474065.37509341713</v>
      </c>
      <c r="I142" s="202">
        <v>2.9228729022997086</v>
      </c>
      <c r="J142" s="202">
        <v>2.0553640058475948</v>
      </c>
      <c r="K142" s="202">
        <v>2.1171988140799933</v>
      </c>
      <c r="L142" s="202">
        <v>2.2569564057399183</v>
      </c>
      <c r="M142" s="227">
        <v>69.19681042339073</v>
      </c>
      <c r="N142" s="227">
        <v>48.659191903895312</v>
      </c>
      <c r="O142" s="227">
        <v>50.123084329548675</v>
      </c>
      <c r="P142" s="227">
        <v>53.431739853951569</v>
      </c>
      <c r="Q142" s="201">
        <v>204.41418388386728</v>
      </c>
      <c r="R142" s="201">
        <v>143.74403878767455</v>
      </c>
      <c r="S142" s="201">
        <v>148.06852099505898</v>
      </c>
      <c r="T142" s="201">
        <v>157.84261483891402</v>
      </c>
      <c r="U142" s="201">
        <v>208.56376353406947</v>
      </c>
      <c r="V142" s="201">
        <v>144.80403878767456</v>
      </c>
      <c r="W142" s="201">
        <v>149.12852099505898</v>
      </c>
      <c r="X142" s="201">
        <v>159.74918450502904</v>
      </c>
      <c r="Y142" s="202">
        <v>1.4229408690337255</v>
      </c>
      <c r="Z142" s="202">
        <v>1.181151663553579</v>
      </c>
      <c r="AA142" s="202">
        <v>1.2973025512900831</v>
      </c>
      <c r="AB142" s="202">
        <v>1.2744000654561569</v>
      </c>
      <c r="AC142" s="202">
        <v>6.0771601729541836E-4</v>
      </c>
      <c r="AD142" s="202">
        <v>2.2312877898484853E-4</v>
      </c>
      <c r="AE142" s="202">
        <v>1.6500662684666961E-4</v>
      </c>
      <c r="AF142" s="202">
        <v>2.8045190355571725E-4</v>
      </c>
      <c r="AG142" s="202">
        <v>6.6258852057571099E-4</v>
      </c>
      <c r="AH142" s="202">
        <v>3.1681433658492682E-4</v>
      </c>
      <c r="AI142" s="202">
        <v>2.962544888985901E-4</v>
      </c>
      <c r="AJ142" s="202">
        <v>3.8022813975712198E-4</v>
      </c>
      <c r="AK142" s="202">
        <v>3.2106282781779982E-4</v>
      </c>
      <c r="AL142" s="202">
        <v>1.3722772277227722E-4</v>
      </c>
      <c r="AM142" s="202">
        <v>1.3722772277227724E-4</v>
      </c>
      <c r="AN142" s="202">
        <v>1.7503795277460434E-4</v>
      </c>
      <c r="AO142" s="202">
        <v>3.2106282781779974E-5</v>
      </c>
      <c r="AP142" s="202">
        <v>1.3722772277227721E-5</v>
      </c>
      <c r="AQ142" s="202">
        <v>1.3722772277227721E-5</v>
      </c>
      <c r="AR142" s="202">
        <v>1.7503795277460434E-5</v>
      </c>
      <c r="AS142" s="202">
        <v>7.5000000000000002E-6</v>
      </c>
      <c r="AT142" s="202">
        <v>0</v>
      </c>
      <c r="AU142" s="202">
        <v>0</v>
      </c>
      <c r="AV142" s="202">
        <v>1.5425602468431265E-6</v>
      </c>
      <c r="AW142" s="202">
        <v>6.5508852057571119E-4</v>
      </c>
      <c r="AX142" s="202">
        <v>3.1681433658492682E-4</v>
      </c>
      <c r="AY142" s="202">
        <v>2.962544888985901E-4</v>
      </c>
      <c r="AZ142" s="202">
        <v>3.7868557951027893E-4</v>
      </c>
      <c r="BA142" s="202">
        <v>1.5657998680008361E-2</v>
      </c>
      <c r="BB142" s="202">
        <v>4.0000000000000001E-3</v>
      </c>
      <c r="BC142" s="202">
        <v>4.0000000000000001E-3</v>
      </c>
      <c r="BD142" s="202">
        <v>6.3977553762040729E-3</v>
      </c>
      <c r="BE142" s="202">
        <v>1.9000000000000004E-3</v>
      </c>
      <c r="BF142" s="202">
        <v>1.9E-3</v>
      </c>
      <c r="BG142" s="202">
        <v>1.9000000000000004E-3</v>
      </c>
      <c r="BH142" s="202">
        <v>1.9E-3</v>
      </c>
    </row>
    <row r="143" spans="1:60" ht="12.75" customHeight="1" x14ac:dyDescent="0.25">
      <c r="A143" s="199" t="s">
        <v>1589</v>
      </c>
      <c r="B143" s="199" t="s">
        <v>1594</v>
      </c>
      <c r="C143" s="199" t="s">
        <v>1586</v>
      </c>
      <c r="D143" s="200">
        <v>2022</v>
      </c>
      <c r="E143" s="201">
        <v>140046.54210208196</v>
      </c>
      <c r="F143" s="201">
        <v>285747.35057776817</v>
      </c>
      <c r="G143" s="201">
        <v>255118.93903299261</v>
      </c>
      <c r="H143" s="201">
        <v>680912.83171284269</v>
      </c>
      <c r="I143" s="202">
        <v>2.9781052642970653</v>
      </c>
      <c r="J143" s="202">
        <v>2.1301402614257343</v>
      </c>
      <c r="K143" s="202">
        <v>2.209206467596796</v>
      </c>
      <c r="L143" s="202">
        <v>2.3341690983591903</v>
      </c>
      <c r="M143" s="227">
        <v>70.504394916496864</v>
      </c>
      <c r="N143" s="227">
        <v>50.429463330114515</v>
      </c>
      <c r="O143" s="227">
        <v>52.301296099514424</v>
      </c>
      <c r="P143" s="227">
        <v>55.259692088635305</v>
      </c>
      <c r="Q143" s="201">
        <v>208.27691708474811</v>
      </c>
      <c r="R143" s="201">
        <v>148.97359469681811</v>
      </c>
      <c r="S143" s="201">
        <v>154.50317280284338</v>
      </c>
      <c r="T143" s="201">
        <v>163.2425655294918</v>
      </c>
      <c r="U143" s="201">
        <v>211.13954886917205</v>
      </c>
      <c r="V143" s="201">
        <v>150.03359469681811</v>
      </c>
      <c r="W143" s="201">
        <v>155.56317280284335</v>
      </c>
      <c r="X143" s="201">
        <v>164.85148085798784</v>
      </c>
      <c r="Y143" s="202">
        <v>1.1913080114830699</v>
      </c>
      <c r="Z143" s="202">
        <v>1.0438717225600902</v>
      </c>
      <c r="AA143" s="202">
        <v>1.1465229154590684</v>
      </c>
      <c r="AB143" s="202">
        <v>1.1126561596943827</v>
      </c>
      <c r="AC143" s="202">
        <v>1.5488100168084763E-3</v>
      </c>
      <c r="AD143" s="202">
        <v>5.9526058616487176E-4</v>
      </c>
      <c r="AE143" s="202">
        <v>4.4020292615192658E-4</v>
      </c>
      <c r="AF143" s="202">
        <v>7.332858228712931E-4</v>
      </c>
      <c r="AG143" s="202">
        <v>4.6073321983650822E-4</v>
      </c>
      <c r="AH143" s="202">
        <v>2.4611021371201625E-4</v>
      </c>
      <c r="AI143" s="202">
        <v>2.3013875054366792E-4</v>
      </c>
      <c r="AJ143" s="202">
        <v>2.8426867675583362E-4</v>
      </c>
      <c r="AK143" s="202">
        <v>3.3274813516342121E-4</v>
      </c>
      <c r="AL143" s="202">
        <v>1.4222222222222221E-4</v>
      </c>
      <c r="AM143" s="202">
        <v>1.4222222222222224E-4</v>
      </c>
      <c r="AN143" s="202">
        <v>1.8140858212843395E-4</v>
      </c>
      <c r="AO143" s="202">
        <v>3.3274813516342127E-5</v>
      </c>
      <c r="AP143" s="202">
        <v>1.4222222222222222E-5</v>
      </c>
      <c r="AQ143" s="202">
        <v>1.422222222222222E-5</v>
      </c>
      <c r="AR143" s="202">
        <v>1.8140858212843394E-5</v>
      </c>
      <c r="AS143" s="202">
        <v>7.5000000000000019E-6</v>
      </c>
      <c r="AT143" s="202">
        <v>0</v>
      </c>
      <c r="AU143" s="202">
        <v>0</v>
      </c>
      <c r="AV143" s="202">
        <v>1.5425602468431263E-6</v>
      </c>
      <c r="AW143" s="202">
        <v>4.5323321983650814E-4</v>
      </c>
      <c r="AX143" s="202">
        <v>2.4611021371201625E-4</v>
      </c>
      <c r="AY143" s="202">
        <v>2.3013875054366792E-4</v>
      </c>
      <c r="AZ143" s="202">
        <v>2.8272611650899046E-4</v>
      </c>
      <c r="BA143" s="202">
        <v>1.080159163933575E-2</v>
      </c>
      <c r="BB143" s="202">
        <v>4.0000000000000001E-3</v>
      </c>
      <c r="BC143" s="202">
        <v>4.0000000000000001E-3</v>
      </c>
      <c r="BD143" s="202">
        <v>5.3989153170799862E-3</v>
      </c>
      <c r="BE143" s="202">
        <v>7.0000000000000019E-3</v>
      </c>
      <c r="BF143" s="202">
        <v>7.0000000000000019E-3</v>
      </c>
      <c r="BG143" s="202">
        <v>7.000000000000001E-3</v>
      </c>
      <c r="BH143" s="202">
        <v>7.000000000000001E-3</v>
      </c>
    </row>
    <row r="144" spans="1:60" ht="12.75" customHeight="1" x14ac:dyDescent="0.25">
      <c r="A144" s="199" t="s">
        <v>1589</v>
      </c>
      <c r="B144" s="199" t="s">
        <v>1594</v>
      </c>
      <c r="C144" s="199" t="s">
        <v>1709</v>
      </c>
      <c r="D144" s="200">
        <v>2022</v>
      </c>
      <c r="E144" s="201">
        <v>91121.554028355502</v>
      </c>
      <c r="F144" s="201">
        <v>185922.06743064208</v>
      </c>
      <c r="G144" s="201">
        <v>165993.63210129537</v>
      </c>
      <c r="H144" s="201">
        <v>443037.25356029294</v>
      </c>
      <c r="I144" s="202">
        <v>2.7044770037917001</v>
      </c>
      <c r="J144" s="202">
        <v>1.9301759282010102</v>
      </c>
      <c r="K144" s="202">
        <v>1.9991675150719839</v>
      </c>
      <c r="L144" s="202">
        <v>2.115279281753728</v>
      </c>
      <c r="M144" s="227">
        <v>64.026452323175548</v>
      </c>
      <c r="N144" s="227">
        <v>45.695458629908714</v>
      </c>
      <c r="O144" s="227">
        <v>47.328782389475371</v>
      </c>
      <c r="P144" s="227">
        <v>50.077640850163142</v>
      </c>
      <c r="Q144" s="201">
        <v>189.14043752220599</v>
      </c>
      <c r="R144" s="201">
        <v>134.988879196581</v>
      </c>
      <c r="S144" s="201">
        <v>139.81387822886424</v>
      </c>
      <c r="T144" s="201">
        <v>147.9342764873339</v>
      </c>
      <c r="U144" s="201">
        <v>192.00306930662998</v>
      </c>
      <c r="V144" s="201">
        <v>136.04887919658097</v>
      </c>
      <c r="W144" s="201">
        <v>140.87387822886424</v>
      </c>
      <c r="X144" s="201">
        <v>149.54319181582991</v>
      </c>
      <c r="Y144" s="202">
        <v>0.7427942865956535</v>
      </c>
      <c r="Z144" s="202">
        <v>0.33422913494951578</v>
      </c>
      <c r="AA144" s="202">
        <v>0.36709574060800126</v>
      </c>
      <c r="AB144" s="202">
        <v>0.43057484503348914</v>
      </c>
      <c r="AC144" s="202">
        <v>1.6858745694549638E-3</v>
      </c>
      <c r="AD144" s="202">
        <v>2.793371967133238E-4</v>
      </c>
      <c r="AE144" s="202">
        <v>2.065734809833744E-4</v>
      </c>
      <c r="AF144" s="202">
        <v>5.4136382497333249E-4</v>
      </c>
      <c r="AG144" s="202">
        <v>3.7326741843985063E-4</v>
      </c>
      <c r="AH144" s="202">
        <v>1.7405287916273689E-4</v>
      </c>
      <c r="AI144" s="202">
        <v>1.6275761795856163E-4</v>
      </c>
      <c r="AJ144" s="202">
        <v>2.1079425212934303E-4</v>
      </c>
      <c r="AK144" s="202">
        <v>3.327481351634211E-4</v>
      </c>
      <c r="AL144" s="202">
        <v>1.4222222222222221E-4</v>
      </c>
      <c r="AM144" s="202">
        <v>1.4222222222222221E-4</v>
      </c>
      <c r="AN144" s="202">
        <v>1.8140858212843393E-4</v>
      </c>
      <c r="AO144" s="202">
        <v>3.3274813516342107E-5</v>
      </c>
      <c r="AP144" s="202">
        <v>1.422222222222222E-5</v>
      </c>
      <c r="AQ144" s="202">
        <v>1.4222222222222222E-5</v>
      </c>
      <c r="AR144" s="202">
        <v>1.8140858212843394E-5</v>
      </c>
      <c r="AS144" s="202">
        <v>7.5000000000000019E-6</v>
      </c>
      <c r="AT144" s="202">
        <v>0</v>
      </c>
      <c r="AU144" s="202">
        <v>0</v>
      </c>
      <c r="AV144" s="202">
        <v>1.5425602468431267E-6</v>
      </c>
      <c r="AW144" s="202">
        <v>3.6576741843985066E-4</v>
      </c>
      <c r="AX144" s="202">
        <v>1.7405287916273689E-4</v>
      </c>
      <c r="AY144" s="202">
        <v>1.6275761795856163E-4</v>
      </c>
      <c r="AZ144" s="202">
        <v>2.0925169188249992E-4</v>
      </c>
      <c r="BA144" s="202">
        <v>1.0801591639335749E-2</v>
      </c>
      <c r="BB144" s="202">
        <v>4.000000000000001E-3</v>
      </c>
      <c r="BC144" s="202">
        <v>3.9999999999999992E-3</v>
      </c>
      <c r="BD144" s="202">
        <v>5.3989153170799862E-3</v>
      </c>
      <c r="BE144" s="202">
        <v>7.000000000000001E-3</v>
      </c>
      <c r="BF144" s="202">
        <v>7.0000000000000019E-3</v>
      </c>
      <c r="BG144" s="202">
        <v>7.000000000000001E-3</v>
      </c>
      <c r="BH144" s="202">
        <v>7.0000000000000019E-3</v>
      </c>
    </row>
    <row r="145" spans="1:60" ht="12.75" customHeight="1" x14ac:dyDescent="0.25">
      <c r="A145" s="199" t="s">
        <v>1589</v>
      </c>
      <c r="B145" s="199" t="s">
        <v>1594</v>
      </c>
      <c r="C145" s="199" t="s">
        <v>1846</v>
      </c>
      <c r="D145" s="200">
        <v>2022</v>
      </c>
      <c r="E145" s="201">
        <v>13152.27021696772</v>
      </c>
      <c r="F145" s="201">
        <v>26835.55275389797</v>
      </c>
      <c r="G145" s="201">
        <v>23959.129395585049</v>
      </c>
      <c r="H145" s="201">
        <v>63946.952366450736</v>
      </c>
      <c r="I145" s="202">
        <v>2.5594937260844675</v>
      </c>
      <c r="J145" s="202">
        <v>1.8243569662840322</v>
      </c>
      <c r="K145" s="202">
        <v>1.8879150330432006</v>
      </c>
      <c r="L145" s="202">
        <v>1.9993694233719654</v>
      </c>
      <c r="M145" s="227">
        <v>60.594082624795675</v>
      </c>
      <c r="N145" s="227">
        <v>43.190274555292277</v>
      </c>
      <c r="O145" s="227">
        <v>44.694963826232197</v>
      </c>
      <c r="P145" s="227">
        <v>47.333562416121659</v>
      </c>
      <c r="Q145" s="201">
        <v>179.00087984044222</v>
      </c>
      <c r="R145" s="201">
        <v>127.58831904130436</v>
      </c>
      <c r="S145" s="201">
        <v>132.03331914226308</v>
      </c>
      <c r="T145" s="201">
        <v>139.82799889771977</v>
      </c>
      <c r="U145" s="201">
        <v>181.86351162486619</v>
      </c>
      <c r="V145" s="201">
        <v>128.64831904130438</v>
      </c>
      <c r="W145" s="201">
        <v>133.09331914226308</v>
      </c>
      <c r="X145" s="201">
        <v>141.43691422621578</v>
      </c>
      <c r="Y145" s="202">
        <v>0.21827603684265459</v>
      </c>
      <c r="Z145" s="202">
        <v>8.5119041202544571E-2</v>
      </c>
      <c r="AA145" s="202">
        <v>9.3489268895755664E-2</v>
      </c>
      <c r="AB145" s="202">
        <v>0.11564215581675254</v>
      </c>
      <c r="AC145" s="202">
        <v>1.6956223804474025E-3</v>
      </c>
      <c r="AD145" s="202">
        <v>2.1419422463866611E-4</v>
      </c>
      <c r="AE145" s="202">
        <v>1.5839940799417939E-4</v>
      </c>
      <c r="AF145" s="202">
        <v>4.9798176273177649E-4</v>
      </c>
      <c r="AG145" s="202">
        <v>3.5524482640485796E-4</v>
      </c>
      <c r="AH145" s="202">
        <v>1.592052481689818E-4</v>
      </c>
      <c r="AI145" s="202">
        <v>1.4887353247548362E-4</v>
      </c>
      <c r="AJ145" s="202">
        <v>1.9565462545349736E-4</v>
      </c>
      <c r="AK145" s="202">
        <v>3.3274813516342121E-4</v>
      </c>
      <c r="AL145" s="202">
        <v>1.4222222222222224E-4</v>
      </c>
      <c r="AM145" s="202">
        <v>1.4222222222222227E-4</v>
      </c>
      <c r="AN145" s="202">
        <v>1.8140858212843395E-4</v>
      </c>
      <c r="AO145" s="202">
        <v>3.3274813516342127E-5</v>
      </c>
      <c r="AP145" s="202">
        <v>1.4222222222222224E-5</v>
      </c>
      <c r="AQ145" s="202">
        <v>1.4222222222222227E-5</v>
      </c>
      <c r="AR145" s="202">
        <v>1.8140858212843397E-5</v>
      </c>
      <c r="AS145" s="202">
        <v>7.4999999999999985E-6</v>
      </c>
      <c r="AT145" s="202">
        <v>0</v>
      </c>
      <c r="AU145" s="202">
        <v>0</v>
      </c>
      <c r="AV145" s="202">
        <v>1.5425602468431261E-6</v>
      </c>
      <c r="AW145" s="202">
        <v>3.4774482640485794E-4</v>
      </c>
      <c r="AX145" s="202">
        <v>1.592052481689818E-4</v>
      </c>
      <c r="AY145" s="202">
        <v>1.4887353247548362E-4</v>
      </c>
      <c r="AZ145" s="202">
        <v>1.9411206520665423E-4</v>
      </c>
      <c r="BA145" s="202">
        <v>1.080159163933575E-2</v>
      </c>
      <c r="BB145" s="202">
        <v>4.0000000000000001E-3</v>
      </c>
      <c r="BC145" s="202">
        <v>4.000000000000001E-3</v>
      </c>
      <c r="BD145" s="202">
        <v>5.3989153170799862E-3</v>
      </c>
      <c r="BE145" s="202">
        <v>7.000000000000001E-3</v>
      </c>
      <c r="BF145" s="202">
        <v>7.000000000000001E-3</v>
      </c>
      <c r="BG145" s="202">
        <v>7.000000000000001E-3</v>
      </c>
      <c r="BH145" s="202">
        <v>7.0000000000000019E-3</v>
      </c>
    </row>
    <row r="146" spans="1:60" ht="12.75" customHeight="1" x14ac:dyDescent="0.25">
      <c r="A146" s="199" t="s">
        <v>1589</v>
      </c>
      <c r="B146" s="199" t="s">
        <v>1595</v>
      </c>
      <c r="C146" s="199" t="s">
        <v>47</v>
      </c>
      <c r="D146" s="200">
        <v>2022</v>
      </c>
      <c r="E146" s="201">
        <v>1880.4754212141445</v>
      </c>
      <c r="F146" s="201">
        <v>3836.8735234239398</v>
      </c>
      <c r="G146" s="201">
        <v>3425.610423055497</v>
      </c>
      <c r="H146" s="201">
        <v>9142.9593676935801</v>
      </c>
      <c r="I146" s="202">
        <v>5.1610900282908281</v>
      </c>
      <c r="J146" s="202">
        <v>3.7933339893085467</v>
      </c>
      <c r="K146" s="202">
        <v>4.0579276037887979</v>
      </c>
      <c r="L146" s="202">
        <v>4.1737826074498248</v>
      </c>
      <c r="M146" s="227">
        <v>122.18491196955679</v>
      </c>
      <c r="N146" s="227">
        <v>89.804319826655572</v>
      </c>
      <c r="O146" s="227">
        <v>96.068373992686574</v>
      </c>
      <c r="P146" s="227">
        <v>98.811153782606894</v>
      </c>
      <c r="Q146" s="201">
        <v>360.94624752727492</v>
      </c>
      <c r="R146" s="201">
        <v>265.290793524874</v>
      </c>
      <c r="S146" s="201">
        <v>283.79542563607794</v>
      </c>
      <c r="T146" s="201">
        <v>291.89786690322916</v>
      </c>
      <c r="U146" s="201">
        <v>361.54382356423469</v>
      </c>
      <c r="V146" s="201">
        <v>265.62679352487402</v>
      </c>
      <c r="W146" s="201">
        <v>284.01942563607793</v>
      </c>
      <c r="X146" s="201">
        <v>292.20843504101572</v>
      </c>
      <c r="Y146" s="202">
        <v>2.014482029976683</v>
      </c>
      <c r="Z146" s="202">
        <v>0.84250000000000003</v>
      </c>
      <c r="AA146" s="202">
        <v>0.83380000000000298</v>
      </c>
      <c r="AB146" s="202">
        <v>1.0802874059549361</v>
      </c>
      <c r="AC146" s="202">
        <v>1.9126567550027074</v>
      </c>
      <c r="AD146" s="202">
        <v>1.0091000000001098</v>
      </c>
      <c r="AE146" s="202">
        <v>1.0601000000002667</v>
      </c>
      <c r="AF146" s="202">
        <v>1.2140470336325535</v>
      </c>
      <c r="AG146" s="202">
        <v>0.31849444811084293</v>
      </c>
      <c r="AH146" s="202">
        <v>0.10553750000087159</v>
      </c>
      <c r="AI146" s="202">
        <v>0.10100000000203198</v>
      </c>
      <c r="AJ146" s="202">
        <v>0.14763728235001239</v>
      </c>
      <c r="AK146" s="202">
        <v>0.66646895101921111</v>
      </c>
      <c r="AL146" s="202">
        <v>0.30324382452764431</v>
      </c>
      <c r="AM146" s="202">
        <v>0.32177243386984555</v>
      </c>
      <c r="AN146" s="202">
        <v>0.38489219350759674</v>
      </c>
      <c r="AO146" s="202">
        <v>0.36651386046683948</v>
      </c>
      <c r="AP146" s="202">
        <v>0.16678410349020434</v>
      </c>
      <c r="AQ146" s="202">
        <v>0.17697483862841495</v>
      </c>
      <c r="AR146" s="202">
        <v>0.21168164386845076</v>
      </c>
      <c r="AS146" s="202">
        <v>2.134200131999164E-2</v>
      </c>
      <c r="AT146" s="202">
        <v>1.2000000000000002E-2</v>
      </c>
      <c r="AU146" s="202">
        <v>7.9999999999999984E-3</v>
      </c>
      <c r="AV146" s="202">
        <v>1.242272551146067E-2</v>
      </c>
      <c r="AW146" s="202">
        <v>0.29715244679085118</v>
      </c>
      <c r="AX146" s="202">
        <v>9.353750000087159E-2</v>
      </c>
      <c r="AY146" s="202">
        <v>9.3000000002031985E-2</v>
      </c>
      <c r="AZ146" s="202">
        <v>0.13521455683855171</v>
      </c>
      <c r="BA146" s="202">
        <v>0</v>
      </c>
      <c r="BB146" s="202">
        <v>0</v>
      </c>
      <c r="BC146" s="202">
        <v>0</v>
      </c>
      <c r="BD146" s="202">
        <v>0</v>
      </c>
      <c r="BE146" s="202">
        <v>9.999999999999998E-4</v>
      </c>
      <c r="BF146" s="202">
        <v>1E-3</v>
      </c>
      <c r="BG146" s="202">
        <v>9.999999999999998E-4</v>
      </c>
      <c r="BH146" s="202">
        <v>9.999999999999998E-4</v>
      </c>
    </row>
    <row r="147" spans="1:60" ht="12.75" customHeight="1" x14ac:dyDescent="0.25">
      <c r="A147" s="199" t="s">
        <v>1589</v>
      </c>
      <c r="B147" s="199" t="s">
        <v>1595</v>
      </c>
      <c r="C147" s="199" t="s">
        <v>1581</v>
      </c>
      <c r="D147" s="200">
        <v>2022</v>
      </c>
      <c r="E147" s="201">
        <v>3713.9618634103408</v>
      </c>
      <c r="F147" s="201">
        <v>7577.8719466190878</v>
      </c>
      <c r="G147" s="201">
        <v>6765.622313699072</v>
      </c>
      <c r="H147" s="201">
        <v>18057.456123728498</v>
      </c>
      <c r="I147" s="202">
        <v>4.8523841153171352</v>
      </c>
      <c r="J147" s="202">
        <v>3.5260389109224977</v>
      </c>
      <c r="K147" s="202">
        <v>3.7663556862399932</v>
      </c>
      <c r="L147" s="202">
        <v>3.8888745174104788</v>
      </c>
      <c r="M147" s="227">
        <v>114.87653242290826</v>
      </c>
      <c r="N147" s="227">
        <v>83.476310541122743</v>
      </c>
      <c r="O147" s="227">
        <v>89.165628858768912</v>
      </c>
      <c r="P147" s="227">
        <v>92.066169736591249</v>
      </c>
      <c r="Q147" s="201">
        <v>339.35657552648718</v>
      </c>
      <c r="R147" s="201">
        <v>246.5972317003181</v>
      </c>
      <c r="S147" s="201">
        <v>263.40403758690928</v>
      </c>
      <c r="T147" s="201">
        <v>271.97252062440816</v>
      </c>
      <c r="U147" s="201">
        <v>340.41207015003403</v>
      </c>
      <c r="V147" s="201">
        <v>247.90923170031812</v>
      </c>
      <c r="W147" s="201">
        <v>264.54803758690929</v>
      </c>
      <c r="X147" s="201">
        <v>273.26096175059087</v>
      </c>
      <c r="Y147" s="202">
        <v>1.370160849916604</v>
      </c>
      <c r="Z147" s="202">
        <v>0.97527500000000333</v>
      </c>
      <c r="AA147" s="202">
        <v>1.022300000000004</v>
      </c>
      <c r="AB147" s="202">
        <v>1.0741119770394816</v>
      </c>
      <c r="AC147" s="202">
        <v>0.66834941140918014</v>
      </c>
      <c r="AD147" s="202">
        <v>0.3281750000000096</v>
      </c>
      <c r="AE147" s="202">
        <v>0.42320000000002822</v>
      </c>
      <c r="AF147" s="202">
        <v>0.43374347200289148</v>
      </c>
      <c r="AG147" s="202">
        <v>0.45797524811119011</v>
      </c>
      <c r="AH147" s="202">
        <v>0.21825155000180235</v>
      </c>
      <c r="AI147" s="202">
        <v>0.20886800000420214</v>
      </c>
      <c r="AJ147" s="202">
        <v>0.26404089660871299</v>
      </c>
      <c r="AK147" s="202">
        <v>0.16203648377216237</v>
      </c>
      <c r="AL147" s="202">
        <v>6.5288262548266612E-2</v>
      </c>
      <c r="AM147" s="202">
        <v>8.9696944291241115E-2</v>
      </c>
      <c r="AN147" s="202">
        <v>9.4332172290205019E-2</v>
      </c>
      <c r="AO147" s="202">
        <v>0.11292044653574208</v>
      </c>
      <c r="AP147" s="202">
        <v>4.5701783783786643E-2</v>
      </c>
      <c r="AQ147" s="202">
        <v>6.2787861003868781E-2</v>
      </c>
      <c r="AR147" s="202">
        <v>6.5928635936234853E-2</v>
      </c>
      <c r="AS147" s="202">
        <v>1.8767665126676412E-2</v>
      </c>
      <c r="AT147" s="202">
        <v>8.9999999999999976E-3</v>
      </c>
      <c r="AU147" s="202">
        <v>2.9999999999999996E-3</v>
      </c>
      <c r="AV147" s="202">
        <v>8.7609298852742417E-3</v>
      </c>
      <c r="AW147" s="202">
        <v>0.43920758298451373</v>
      </c>
      <c r="AX147" s="202">
        <v>0.20925155000180234</v>
      </c>
      <c r="AY147" s="202">
        <v>0.20586800000420213</v>
      </c>
      <c r="AZ147" s="202">
        <v>0.25527996672343867</v>
      </c>
      <c r="BA147" s="202">
        <v>1.9999999999999996E-3</v>
      </c>
      <c r="BB147" s="202">
        <v>3.9999999999999975E-3</v>
      </c>
      <c r="BC147" s="202">
        <v>3.9999999999999992E-3</v>
      </c>
      <c r="BD147" s="202">
        <v>3.5886506008418325E-3</v>
      </c>
      <c r="BE147" s="202">
        <v>9.999999999999998E-4</v>
      </c>
      <c r="BF147" s="202">
        <v>9.9999999999999937E-4</v>
      </c>
      <c r="BG147" s="202">
        <v>9.999999999999998E-4</v>
      </c>
      <c r="BH147" s="202">
        <v>9.9999999999999959E-4</v>
      </c>
    </row>
    <row r="148" spans="1:60" ht="12.75" customHeight="1" x14ac:dyDescent="0.25">
      <c r="A148" s="199" t="s">
        <v>1589</v>
      </c>
      <c r="B148" s="199" t="s">
        <v>1595</v>
      </c>
      <c r="C148" s="199" t="s">
        <v>1582</v>
      </c>
      <c r="D148" s="200">
        <v>2022</v>
      </c>
      <c r="E148" s="201">
        <v>3071.940966717315</v>
      </c>
      <c r="F148" s="201">
        <v>6267.9090764764469</v>
      </c>
      <c r="G148" s="201">
        <v>5596.0704808380715</v>
      </c>
      <c r="H148" s="201">
        <v>14935.920524031833</v>
      </c>
      <c r="I148" s="202">
        <v>4.6740717353376491</v>
      </c>
      <c r="J148" s="202">
        <v>3.3922338716199181</v>
      </c>
      <c r="K148" s="202">
        <v>3.5979493594240211</v>
      </c>
      <c r="L148" s="202">
        <v>3.7329513122897171</v>
      </c>
      <c r="M148" s="227">
        <v>110.65512137767391</v>
      </c>
      <c r="N148" s="227">
        <v>80.308577202108893</v>
      </c>
      <c r="O148" s="227">
        <v>85.178736147280929</v>
      </c>
      <c r="P148" s="227">
        <v>88.374805511735701</v>
      </c>
      <c r="Q148" s="201">
        <v>326.88611209948749</v>
      </c>
      <c r="R148" s="201">
        <v>237.23943585258715</v>
      </c>
      <c r="S148" s="201">
        <v>251.62636438398567</v>
      </c>
      <c r="T148" s="201">
        <v>261.06786763787574</v>
      </c>
      <c r="U148" s="201">
        <v>327.81697983061366</v>
      </c>
      <c r="V148" s="201">
        <v>238.91343585258713</v>
      </c>
      <c r="W148" s="201">
        <v>253.27236438398569</v>
      </c>
      <c r="X148" s="201">
        <v>262.74576779699703</v>
      </c>
      <c r="Y148" s="202">
        <v>1.7959805247285787</v>
      </c>
      <c r="Z148" s="202">
        <v>1.3402378995098454</v>
      </c>
      <c r="AA148" s="202">
        <v>1.4048603775026691</v>
      </c>
      <c r="AB148" s="202">
        <v>1.4581848569369751</v>
      </c>
      <c r="AC148" s="202">
        <v>0.81534121057092179</v>
      </c>
      <c r="AD148" s="202">
        <v>0.45098313057512507</v>
      </c>
      <c r="AE148" s="202">
        <v>0.58156794655107791</v>
      </c>
      <c r="AF148" s="202">
        <v>0.57484883697370515</v>
      </c>
      <c r="AG148" s="202">
        <v>0.4576834076530682</v>
      </c>
      <c r="AH148" s="202">
        <v>0.21801571453205348</v>
      </c>
      <c r="AI148" s="202">
        <v>0.20864230409094922</v>
      </c>
      <c r="AJ148" s="202">
        <v>0.26379734133721894</v>
      </c>
      <c r="AK148" s="202">
        <v>0.1600582485846031</v>
      </c>
      <c r="AL148" s="202">
        <v>6.4491185647429949E-2</v>
      </c>
      <c r="AM148" s="202">
        <v>8.8601872074893964E-2</v>
      </c>
      <c r="AN148" s="202">
        <v>9.3180510527377691E-2</v>
      </c>
      <c r="AO148" s="202">
        <v>0.12658825941928781</v>
      </c>
      <c r="AP148" s="202">
        <v>5.1592948517943958E-2</v>
      </c>
      <c r="AQ148" s="202">
        <v>7.0881497659915166E-2</v>
      </c>
      <c r="AR148" s="202">
        <v>7.4244464893969256E-2</v>
      </c>
      <c r="AS148" s="202">
        <v>5.8903335533319386E-3</v>
      </c>
      <c r="AT148" s="202">
        <v>3.0000000000000009E-3</v>
      </c>
      <c r="AU148" s="202">
        <v>1.9999999999999996E-3</v>
      </c>
      <c r="AV148" s="202">
        <v>3.2197965343908883E-3</v>
      </c>
      <c r="AW148" s="202">
        <v>0.45179307409973629</v>
      </c>
      <c r="AX148" s="202">
        <v>0.21501571453205348</v>
      </c>
      <c r="AY148" s="202">
        <v>0.20664230409094925</v>
      </c>
      <c r="AZ148" s="202">
        <v>0.26057754480282808</v>
      </c>
      <c r="BA148" s="202">
        <v>2.8903335533319394E-3</v>
      </c>
      <c r="BB148" s="202">
        <v>6.0000000000000019E-3</v>
      </c>
      <c r="BC148" s="202">
        <v>6.0000000000000001E-3</v>
      </c>
      <c r="BD148" s="202">
        <v>5.3604202877903916E-3</v>
      </c>
      <c r="BE148" s="202">
        <v>9.999999999999998E-4</v>
      </c>
      <c r="BF148" s="202">
        <v>1E-3</v>
      </c>
      <c r="BG148" s="202">
        <v>9.999999999999998E-4</v>
      </c>
      <c r="BH148" s="202">
        <v>9.999999999999998E-4</v>
      </c>
    </row>
    <row r="149" spans="1:60" ht="12.75" customHeight="1" x14ac:dyDescent="0.25">
      <c r="A149" s="199" t="s">
        <v>1589</v>
      </c>
      <c r="B149" s="199" t="s">
        <v>1595</v>
      </c>
      <c r="C149" s="199" t="s">
        <v>1583</v>
      </c>
      <c r="D149" s="200">
        <v>2022</v>
      </c>
      <c r="E149" s="201">
        <v>36268.274021667137</v>
      </c>
      <c r="F149" s="201">
        <v>74000.850404187266</v>
      </c>
      <c r="G149" s="201">
        <v>66068.918590086454</v>
      </c>
      <c r="H149" s="201">
        <v>176338.04301594084</v>
      </c>
      <c r="I149" s="202">
        <v>3.9862410709809248</v>
      </c>
      <c r="J149" s="202">
        <v>2.8722132294675276</v>
      </c>
      <c r="K149" s="202">
        <v>2.9955018504320381</v>
      </c>
      <c r="L149" s="202">
        <v>3.1475333592308696</v>
      </c>
      <c r="M149" s="227">
        <v>94.37124942161347</v>
      </c>
      <c r="N149" s="227">
        <v>67.99748089581486</v>
      </c>
      <c r="O149" s="227">
        <v>70.916245966143507</v>
      </c>
      <c r="P149" s="227">
        <v>74.515477217169718</v>
      </c>
      <c r="Q149" s="201">
        <v>278.78195273143808</v>
      </c>
      <c r="R149" s="201">
        <v>200.87124649864387</v>
      </c>
      <c r="S149" s="201">
        <v>209.49356559325759</v>
      </c>
      <c r="T149" s="201">
        <v>220.12604871330515</v>
      </c>
      <c r="U149" s="201">
        <v>283.01532238164037</v>
      </c>
      <c r="V149" s="201">
        <v>201.93124649864384</v>
      </c>
      <c r="W149" s="201">
        <v>210.55356559325759</v>
      </c>
      <c r="X149" s="201">
        <v>222.04800541788239</v>
      </c>
      <c r="Y149" s="202">
        <v>1.3659267893114058</v>
      </c>
      <c r="Z149" s="202">
        <v>1.0034967581577279</v>
      </c>
      <c r="AA149" s="202">
        <v>1.0518825314549032</v>
      </c>
      <c r="AB149" s="202">
        <v>1.0961682380094984</v>
      </c>
      <c r="AC149" s="202">
        <v>0.62049404880894377</v>
      </c>
      <c r="AD149" s="202">
        <v>0.32963167880525041</v>
      </c>
      <c r="AE149" s="202">
        <v>0.42507846871572319</v>
      </c>
      <c r="AF149" s="202">
        <v>0.42521594435503818</v>
      </c>
      <c r="AG149" s="202">
        <v>0.28391593358278466</v>
      </c>
      <c r="AH149" s="202">
        <v>0.13529275224883028</v>
      </c>
      <c r="AI149" s="202">
        <v>0.12947594909044663</v>
      </c>
      <c r="AJ149" s="202">
        <v>0.16368138743297733</v>
      </c>
      <c r="AK149" s="202">
        <v>0.10130280639626676</v>
      </c>
      <c r="AL149" s="202">
        <v>4.0817253416676851E-2</v>
      </c>
      <c r="AM149" s="202">
        <v>5.6077199222916881E-2</v>
      </c>
      <c r="AN149" s="202">
        <v>5.8975075020084262E-2</v>
      </c>
      <c r="AO149" s="202">
        <v>8.2451779452879931E-2</v>
      </c>
      <c r="AP149" s="202">
        <v>3.4694665404175332E-2</v>
      </c>
      <c r="AQ149" s="202">
        <v>4.7665619339479347E-2</v>
      </c>
      <c r="AR149" s="202">
        <v>4.9376948104543864E-2</v>
      </c>
      <c r="AS149" s="202">
        <v>3.0000000000000001E-3</v>
      </c>
      <c r="AT149" s="202">
        <v>0</v>
      </c>
      <c r="AU149" s="202">
        <v>0</v>
      </c>
      <c r="AV149" s="202">
        <v>6.1702409873725056E-4</v>
      </c>
      <c r="AW149" s="202">
        <v>0.28091593358278466</v>
      </c>
      <c r="AX149" s="202">
        <v>0.13529275224883028</v>
      </c>
      <c r="AY149" s="202">
        <v>0.12947594909044663</v>
      </c>
      <c r="AZ149" s="202">
        <v>0.16306436333424007</v>
      </c>
      <c r="BA149" s="202">
        <v>1.5657998680008358E-2</v>
      </c>
      <c r="BB149" s="202">
        <v>4.0000000000000001E-3</v>
      </c>
      <c r="BC149" s="202">
        <v>4.0000000000000001E-3</v>
      </c>
      <c r="BD149" s="202">
        <v>6.397755376204072E-3</v>
      </c>
      <c r="BE149" s="202">
        <v>1E-3</v>
      </c>
      <c r="BF149" s="202">
        <v>1E-3</v>
      </c>
      <c r="BG149" s="202">
        <v>1E-3</v>
      </c>
      <c r="BH149" s="202">
        <v>1E-3</v>
      </c>
    </row>
    <row r="150" spans="1:60" ht="12.75" customHeight="1" x14ac:dyDescent="0.25">
      <c r="A150" s="199" t="s">
        <v>1589</v>
      </c>
      <c r="B150" s="199" t="s">
        <v>1595</v>
      </c>
      <c r="C150" s="199" t="s">
        <v>1584</v>
      </c>
      <c r="D150" s="200">
        <v>2022</v>
      </c>
      <c r="E150" s="201">
        <v>74002.900951417512</v>
      </c>
      <c r="F150" s="201">
        <v>150993.60944251539</v>
      </c>
      <c r="G150" s="201">
        <v>134809.05199592648</v>
      </c>
      <c r="H150" s="201">
        <v>359805.56238985935</v>
      </c>
      <c r="I150" s="202">
        <v>4.0055719280219995</v>
      </c>
      <c r="J150" s="202">
        <v>2.8713032434152335</v>
      </c>
      <c r="K150" s="202">
        <v>2.9683924771648011</v>
      </c>
      <c r="L150" s="202">
        <v>3.1409702269815045</v>
      </c>
      <c r="M150" s="227">
        <v>94.828892875401863</v>
      </c>
      <c r="N150" s="227">
        <v>67.975937662683194</v>
      </c>
      <c r="O150" s="227">
        <v>70.274452010205835</v>
      </c>
      <c r="P150" s="227">
        <v>74.360100013567887</v>
      </c>
      <c r="Q150" s="201">
        <v>280.13387650572128</v>
      </c>
      <c r="R150" s="201">
        <v>200.80760566907549</v>
      </c>
      <c r="S150" s="201">
        <v>207.59764312339402</v>
      </c>
      <c r="T150" s="201">
        <v>219.6670491716487</v>
      </c>
      <c r="U150" s="201">
        <v>284.31404615592345</v>
      </c>
      <c r="V150" s="201">
        <v>201.86760566907546</v>
      </c>
      <c r="W150" s="201">
        <v>208.657643123394</v>
      </c>
      <c r="X150" s="201">
        <v>221.57923632799594</v>
      </c>
      <c r="Y150" s="202">
        <v>0.96650548460926844</v>
      </c>
      <c r="Z150" s="202">
        <v>0.6930101592659238</v>
      </c>
      <c r="AA150" s="202">
        <v>0.72642514759180654</v>
      </c>
      <c r="AB150" s="202">
        <v>0.76178088700669055</v>
      </c>
      <c r="AC150" s="202">
        <v>0.44590871917182051</v>
      </c>
      <c r="AD150" s="202">
        <v>0.22290635350391871</v>
      </c>
      <c r="AE150" s="202">
        <v>0.28745019822619938</v>
      </c>
      <c r="AF150" s="202">
        <v>0.29295506628709506</v>
      </c>
      <c r="AG150" s="202">
        <v>0.10531253288899628</v>
      </c>
      <c r="AH150" s="202">
        <v>5.0180260848173036E-2</v>
      </c>
      <c r="AI150" s="202">
        <v>4.8022800859100184E-2</v>
      </c>
      <c r="AJ150" s="202">
        <v>6.071123459424313E-2</v>
      </c>
      <c r="AK150" s="202">
        <v>2.7011139572213957E-2</v>
      </c>
      <c r="AL150" s="202">
        <v>1.0887586580749807E-2</v>
      </c>
      <c r="AM150" s="202">
        <v>1.4930809858662755E-2</v>
      </c>
      <c r="AN150" s="202">
        <v>1.5718675851771457E-2</v>
      </c>
      <c r="AO150" s="202">
        <v>1.6311393561176817E-2</v>
      </c>
      <c r="AP150" s="202">
        <v>9.4161550238718358E-3</v>
      </c>
      <c r="AQ150" s="202">
        <v>1.2933759275656098E-2</v>
      </c>
      <c r="AR150" s="202">
        <v>1.2152278785976857E-2</v>
      </c>
      <c r="AS150" s="202">
        <v>1.0999999999999998E-3</v>
      </c>
      <c r="AT150" s="202">
        <v>0</v>
      </c>
      <c r="AU150" s="202">
        <v>0</v>
      </c>
      <c r="AV150" s="202">
        <v>2.2624216953699187E-4</v>
      </c>
      <c r="AW150" s="202">
        <v>0.10421253288899629</v>
      </c>
      <c r="AX150" s="202">
        <v>5.0180260848173036E-2</v>
      </c>
      <c r="AY150" s="202">
        <v>4.8022800859100184E-2</v>
      </c>
      <c r="AZ150" s="202">
        <v>6.0484992424706147E-2</v>
      </c>
      <c r="BA150" s="202">
        <v>1.5657998680008358E-2</v>
      </c>
      <c r="BB150" s="202">
        <v>4.0000000000000001E-3</v>
      </c>
      <c r="BC150" s="202">
        <v>4.0000000000000001E-3</v>
      </c>
      <c r="BD150" s="202">
        <v>6.397755376204072E-3</v>
      </c>
      <c r="BE150" s="202">
        <v>1E-3</v>
      </c>
      <c r="BF150" s="202">
        <v>1E-3</v>
      </c>
      <c r="BG150" s="202">
        <v>1E-3</v>
      </c>
      <c r="BH150" s="202">
        <v>1.0000000000000002E-3</v>
      </c>
    </row>
    <row r="151" spans="1:60" ht="12.75" customHeight="1" x14ac:dyDescent="0.25">
      <c r="A151" s="199" t="s">
        <v>1589</v>
      </c>
      <c r="B151" s="199" t="s">
        <v>1595</v>
      </c>
      <c r="C151" s="199" t="s">
        <v>1585</v>
      </c>
      <c r="D151" s="200">
        <v>2022</v>
      </c>
      <c r="E151" s="201">
        <v>232715.62603958475</v>
      </c>
      <c r="F151" s="201">
        <v>474826.95810073445</v>
      </c>
      <c r="G151" s="201">
        <v>423931.6638631589</v>
      </c>
      <c r="H151" s="201">
        <v>1131474.2480034782</v>
      </c>
      <c r="I151" s="202">
        <v>4.2921559810140932</v>
      </c>
      <c r="J151" s="202">
        <v>2.9815440180079471</v>
      </c>
      <c r="K151" s="202">
        <v>3.0350829467840019</v>
      </c>
      <c r="L151" s="202">
        <v>3.2711632746562178</v>
      </c>
      <c r="M151" s="227">
        <v>101.61355407967733</v>
      </c>
      <c r="N151" s="227">
        <v>70.585804815790581</v>
      </c>
      <c r="O151" s="227">
        <v>71.853298555211566</v>
      </c>
      <c r="P151" s="227">
        <v>77.442322176325064</v>
      </c>
      <c r="Q151" s="201">
        <v>300.17643301251223</v>
      </c>
      <c r="R151" s="201">
        <v>208.51740993438051</v>
      </c>
      <c r="S151" s="201">
        <v>212.26171110572568</v>
      </c>
      <c r="T151" s="201">
        <v>228.77223659421529</v>
      </c>
      <c r="U151" s="201">
        <v>304.32601266271445</v>
      </c>
      <c r="V151" s="201">
        <v>209.57740993438051</v>
      </c>
      <c r="W151" s="201">
        <v>213.32171110572565</v>
      </c>
      <c r="X151" s="201">
        <v>230.67880626033028</v>
      </c>
      <c r="Y151" s="202">
        <v>1.420594273924519</v>
      </c>
      <c r="Z151" s="202">
        <v>1.1788221431111032</v>
      </c>
      <c r="AA151" s="202">
        <v>1.2947439528420104</v>
      </c>
      <c r="AB151" s="202">
        <v>1.2719812040834713</v>
      </c>
      <c r="AC151" s="202">
        <v>6.0699977669507695E-4</v>
      </c>
      <c r="AD151" s="202">
        <v>2.2268871436995728E-4</v>
      </c>
      <c r="AE151" s="202">
        <v>1.6468119335472762E-4</v>
      </c>
      <c r="AF151" s="202">
        <v>2.7999798559445385E-4</v>
      </c>
      <c r="AG151" s="202">
        <v>6.5316561373342772E-4</v>
      </c>
      <c r="AH151" s="202">
        <v>3.0905142193807098E-4</v>
      </c>
      <c r="AI151" s="202">
        <v>2.8899535304047788E-4</v>
      </c>
      <c r="AJ151" s="202">
        <v>3.7231255849575547E-4</v>
      </c>
      <c r="AK151" s="202">
        <v>3.2106282781779977E-4</v>
      </c>
      <c r="AL151" s="202">
        <v>1.3722772277227722E-4</v>
      </c>
      <c r="AM151" s="202">
        <v>1.3722772277227719E-4</v>
      </c>
      <c r="AN151" s="202">
        <v>1.7503795277460431E-4</v>
      </c>
      <c r="AO151" s="202">
        <v>3.2106282781779974E-5</v>
      </c>
      <c r="AP151" s="202">
        <v>1.3722772277227724E-5</v>
      </c>
      <c r="AQ151" s="202">
        <v>1.3722772277227719E-5</v>
      </c>
      <c r="AR151" s="202">
        <v>1.7503795277460434E-5</v>
      </c>
      <c r="AS151" s="202">
        <v>7.5000000000000002E-6</v>
      </c>
      <c r="AT151" s="202">
        <v>0</v>
      </c>
      <c r="AU151" s="202">
        <v>0</v>
      </c>
      <c r="AV151" s="202">
        <v>1.5425602468431259E-6</v>
      </c>
      <c r="AW151" s="202">
        <v>6.4566561373342781E-4</v>
      </c>
      <c r="AX151" s="202">
        <v>3.0905142193807098E-4</v>
      </c>
      <c r="AY151" s="202">
        <v>2.8899535304047788E-4</v>
      </c>
      <c r="AZ151" s="202">
        <v>3.7076999824891237E-4</v>
      </c>
      <c r="BA151" s="202">
        <v>1.5657998680008361E-2</v>
      </c>
      <c r="BB151" s="202">
        <v>4.0000000000000001E-3</v>
      </c>
      <c r="BC151" s="202">
        <v>3.9999999999999992E-3</v>
      </c>
      <c r="BD151" s="202">
        <v>6.3977553762040729E-3</v>
      </c>
      <c r="BE151" s="202">
        <v>1.8999999999999991E-3</v>
      </c>
      <c r="BF151" s="202">
        <v>1.8999999999999991E-3</v>
      </c>
      <c r="BG151" s="202">
        <v>1.8999999999999985E-3</v>
      </c>
      <c r="BH151" s="202">
        <v>1.8999999999999989E-3</v>
      </c>
    </row>
    <row r="152" spans="1:60" ht="12.75" customHeight="1" x14ac:dyDescent="0.25">
      <c r="A152" s="199" t="s">
        <v>1589</v>
      </c>
      <c r="B152" s="199" t="s">
        <v>1595</v>
      </c>
      <c r="C152" s="199" t="s">
        <v>1586</v>
      </c>
      <c r="D152" s="200">
        <v>2022</v>
      </c>
      <c r="E152" s="201">
        <v>320618.38981226098</v>
      </c>
      <c r="F152" s="201">
        <v>654181.4889551755</v>
      </c>
      <c r="G152" s="201">
        <v>584061.71416748222</v>
      </c>
      <c r="H152" s="201">
        <v>1558861.5929349186</v>
      </c>
      <c r="I152" s="202">
        <v>4.0867994769537912</v>
      </c>
      <c r="J152" s="202">
        <v>2.8859937231538302</v>
      </c>
      <c r="K152" s="202">
        <v>2.9615861764159686</v>
      </c>
      <c r="L152" s="202">
        <v>3.1612914577545492</v>
      </c>
      <c r="M152" s="227">
        <v>96.751893803758193</v>
      </c>
      <c r="N152" s="227">
        <v>68.323723685366716</v>
      </c>
      <c r="O152" s="227">
        <v>70.113317975868952</v>
      </c>
      <c r="P152" s="227">
        <v>74.841189818145423</v>
      </c>
      <c r="Q152" s="201">
        <v>285.81461038597831</v>
      </c>
      <c r="R152" s="201">
        <v>201.83499978678239</v>
      </c>
      <c r="S152" s="201">
        <v>207.12163733752971</v>
      </c>
      <c r="T152" s="201">
        <v>221.08823577224268</v>
      </c>
      <c r="U152" s="201">
        <v>288.67724217040222</v>
      </c>
      <c r="V152" s="201">
        <v>202.89499978678239</v>
      </c>
      <c r="W152" s="201">
        <v>208.18163733752971</v>
      </c>
      <c r="X152" s="201">
        <v>222.69715110073867</v>
      </c>
      <c r="Y152" s="202">
        <v>1.17683626121898</v>
      </c>
      <c r="Z152" s="202">
        <v>1.0295052739357271</v>
      </c>
      <c r="AA152" s="202">
        <v>1.1307437136609759</v>
      </c>
      <c r="AB152" s="202">
        <v>1.0977387341991991</v>
      </c>
      <c r="AC152" s="202">
        <v>1.4791158838114141E-3</v>
      </c>
      <c r="AD152" s="202">
        <v>5.5243988906543548E-4</v>
      </c>
      <c r="AE152" s="202">
        <v>4.0853646510755911E-4</v>
      </c>
      <c r="AF152" s="202">
        <v>6.8911711930021667E-4</v>
      </c>
      <c r="AG152" s="202">
        <v>4.488767479822417E-4</v>
      </c>
      <c r="AH152" s="202">
        <v>2.3634244453440888E-4</v>
      </c>
      <c r="AI152" s="202">
        <v>2.2100486633696087E-4</v>
      </c>
      <c r="AJ152" s="202">
        <v>2.7430881320137128E-4</v>
      </c>
      <c r="AK152" s="202">
        <v>3.3274813516342115E-4</v>
      </c>
      <c r="AL152" s="202">
        <v>1.4222222222222224E-4</v>
      </c>
      <c r="AM152" s="202">
        <v>1.4222222222222224E-4</v>
      </c>
      <c r="AN152" s="202">
        <v>1.8140858212843395E-4</v>
      </c>
      <c r="AO152" s="202">
        <v>3.3274813516342121E-5</v>
      </c>
      <c r="AP152" s="202">
        <v>1.4222222222222224E-5</v>
      </c>
      <c r="AQ152" s="202">
        <v>1.4222222222222224E-5</v>
      </c>
      <c r="AR152" s="202">
        <v>1.8140858212843397E-5</v>
      </c>
      <c r="AS152" s="202">
        <v>7.5000000000000019E-6</v>
      </c>
      <c r="AT152" s="202">
        <v>0</v>
      </c>
      <c r="AU152" s="202">
        <v>0</v>
      </c>
      <c r="AV152" s="202">
        <v>1.5425602468431267E-6</v>
      </c>
      <c r="AW152" s="202">
        <v>4.4137674798224168E-4</v>
      </c>
      <c r="AX152" s="202">
        <v>2.3634244453440888E-4</v>
      </c>
      <c r="AY152" s="202">
        <v>2.2100486633696087E-4</v>
      </c>
      <c r="AZ152" s="202">
        <v>2.7276625295452812E-4</v>
      </c>
      <c r="BA152" s="202">
        <v>1.0801591639335749E-2</v>
      </c>
      <c r="BB152" s="202">
        <v>4.0000000000000001E-3</v>
      </c>
      <c r="BC152" s="202">
        <v>4.0000000000000001E-3</v>
      </c>
      <c r="BD152" s="202">
        <v>5.3989153170799871E-3</v>
      </c>
      <c r="BE152" s="202">
        <v>7.000000000000001E-3</v>
      </c>
      <c r="BF152" s="202">
        <v>7.000000000000001E-3</v>
      </c>
      <c r="BG152" s="202">
        <v>6.9999999999999993E-3</v>
      </c>
      <c r="BH152" s="202">
        <v>7.000000000000001E-3</v>
      </c>
    </row>
    <row r="153" spans="1:60" ht="12.75" customHeight="1" x14ac:dyDescent="0.25">
      <c r="A153" s="199" t="s">
        <v>1589</v>
      </c>
      <c r="B153" s="199" t="s">
        <v>1595</v>
      </c>
      <c r="C153" s="199" t="s">
        <v>1709</v>
      </c>
      <c r="D153" s="200">
        <v>2022</v>
      </c>
      <c r="E153" s="201">
        <v>291534.08577392309</v>
      </c>
      <c r="F153" s="201">
        <v>594838.62552127871</v>
      </c>
      <c r="G153" s="201">
        <v>531079.63637105061</v>
      </c>
      <c r="H153" s="201">
        <v>1417452.3476662524</v>
      </c>
      <c r="I153" s="202">
        <v>3.7111635218135866</v>
      </c>
      <c r="J153" s="202">
        <v>2.6159513258404083</v>
      </c>
      <c r="K153" s="202">
        <v>2.6808251200191862</v>
      </c>
      <c r="L153" s="202">
        <v>2.8655151562481014</v>
      </c>
      <c r="M153" s="227">
        <v>87.858996012822786</v>
      </c>
      <c r="N153" s="227">
        <v>61.930673697297571</v>
      </c>
      <c r="O153" s="227">
        <v>63.466511822076441</v>
      </c>
      <c r="P153" s="227">
        <v>67.838909066570423</v>
      </c>
      <c r="Q153" s="201">
        <v>259.54411564533888</v>
      </c>
      <c r="R153" s="201">
        <v>182.94930132981753</v>
      </c>
      <c r="S153" s="201">
        <v>187.48631820868039</v>
      </c>
      <c r="T153" s="201">
        <v>200.4028097186299</v>
      </c>
      <c r="U153" s="201">
        <v>262.40674742976285</v>
      </c>
      <c r="V153" s="201">
        <v>184.0093013298175</v>
      </c>
      <c r="W153" s="201">
        <v>188.54631820868036</v>
      </c>
      <c r="X153" s="201">
        <v>202.01172504712591</v>
      </c>
      <c r="Y153" s="202">
        <v>0.74165990960128214</v>
      </c>
      <c r="Z153" s="202">
        <v>0.33310301318304586</v>
      </c>
      <c r="AA153" s="202">
        <v>0.36585888103877351</v>
      </c>
      <c r="AB153" s="202">
        <v>0.42940553502690593</v>
      </c>
      <c r="AC153" s="202">
        <v>1.670534479717955E-3</v>
      </c>
      <c r="AD153" s="202">
        <v>2.6991210872013037E-4</v>
      </c>
      <c r="AE153" s="202">
        <v>1.9960350613492373E-4</v>
      </c>
      <c r="AF153" s="202">
        <v>5.3164203280502739E-4</v>
      </c>
      <c r="AG153" s="202">
        <v>3.7065947083423083E-4</v>
      </c>
      <c r="AH153" s="202">
        <v>1.7190436225550691E-4</v>
      </c>
      <c r="AI153" s="202">
        <v>1.6074853028562807E-4</v>
      </c>
      <c r="AJ153" s="202">
        <v>2.0860348217446704E-4</v>
      </c>
      <c r="AK153" s="202">
        <v>3.3274813516342115E-4</v>
      </c>
      <c r="AL153" s="202">
        <v>1.4222222222222221E-4</v>
      </c>
      <c r="AM153" s="202">
        <v>1.4222222222222219E-4</v>
      </c>
      <c r="AN153" s="202">
        <v>1.8140858212843393E-4</v>
      </c>
      <c r="AO153" s="202">
        <v>3.3274813516342114E-5</v>
      </c>
      <c r="AP153" s="202">
        <v>1.422222222222222E-5</v>
      </c>
      <c r="AQ153" s="202">
        <v>1.4222222222222219E-5</v>
      </c>
      <c r="AR153" s="202">
        <v>1.8140858212843391E-5</v>
      </c>
      <c r="AS153" s="202">
        <v>7.5000000000000019E-6</v>
      </c>
      <c r="AT153" s="202">
        <v>0</v>
      </c>
      <c r="AU153" s="202">
        <v>0</v>
      </c>
      <c r="AV153" s="202">
        <v>1.5425602468431265E-6</v>
      </c>
      <c r="AW153" s="202">
        <v>3.6315947083423076E-4</v>
      </c>
      <c r="AX153" s="202">
        <v>1.7190436225550691E-4</v>
      </c>
      <c r="AY153" s="202">
        <v>1.6074853028562807E-4</v>
      </c>
      <c r="AZ153" s="202">
        <v>2.0706092192762388E-4</v>
      </c>
      <c r="BA153" s="202">
        <v>1.080159163933575E-2</v>
      </c>
      <c r="BB153" s="202">
        <v>4.0000000000000001E-3</v>
      </c>
      <c r="BC153" s="202">
        <v>3.9999999999999992E-3</v>
      </c>
      <c r="BD153" s="202">
        <v>5.3989153170799871E-3</v>
      </c>
      <c r="BE153" s="202">
        <v>7.0000000000000019E-3</v>
      </c>
      <c r="BF153" s="202">
        <v>7.000000000000001E-3</v>
      </c>
      <c r="BG153" s="202">
        <v>7.000000000000001E-3</v>
      </c>
      <c r="BH153" s="202">
        <v>7.0000000000000019E-3</v>
      </c>
    </row>
    <row r="154" spans="1:60" ht="12.75" customHeight="1" x14ac:dyDescent="0.25">
      <c r="A154" s="199" t="s">
        <v>1589</v>
      </c>
      <c r="B154" s="199" t="s">
        <v>1595</v>
      </c>
      <c r="C154" s="199" t="s">
        <v>1846</v>
      </c>
      <c r="D154" s="200">
        <v>2022</v>
      </c>
      <c r="E154" s="201">
        <v>58879.391878620801</v>
      </c>
      <c r="F154" s="201">
        <v>120135.99179537283</v>
      </c>
      <c r="G154" s="201">
        <v>107258.9709214836</v>
      </c>
      <c r="H154" s="201">
        <v>286274.35459547723</v>
      </c>
      <c r="I154" s="202">
        <v>3.5134368211754099</v>
      </c>
      <c r="J154" s="202">
        <v>2.4724260017748358</v>
      </c>
      <c r="K154" s="202">
        <v>2.5307132987136023</v>
      </c>
      <c r="L154" s="202">
        <v>2.708374204568845</v>
      </c>
      <c r="M154" s="227">
        <v>83.177965575632925</v>
      </c>
      <c r="N154" s="227">
        <v>58.532819951242764</v>
      </c>
      <c r="O154" s="227">
        <v>59.912727723896978</v>
      </c>
      <c r="P154" s="227">
        <v>64.118715610828545</v>
      </c>
      <c r="Q154" s="201">
        <v>245.71589132836576</v>
      </c>
      <c r="R154" s="201">
        <v>172.91170716605893</v>
      </c>
      <c r="S154" s="201">
        <v>176.98809044812373</v>
      </c>
      <c r="T154" s="201">
        <v>189.41299234854307</v>
      </c>
      <c r="U154" s="201">
        <v>248.57852311278975</v>
      </c>
      <c r="V154" s="201">
        <v>173.97170716605891</v>
      </c>
      <c r="W154" s="201">
        <v>178.04809044812376</v>
      </c>
      <c r="X154" s="201">
        <v>191.02190767703911</v>
      </c>
      <c r="Y154" s="202">
        <v>0.21827603684265459</v>
      </c>
      <c r="Z154" s="202">
        <v>8.5119041202544543E-2</v>
      </c>
      <c r="AA154" s="202">
        <v>9.3489268895755637E-2</v>
      </c>
      <c r="AB154" s="202">
        <v>0.11564215581675251</v>
      </c>
      <c r="AC154" s="202">
        <v>1.6956223804474018E-3</v>
      </c>
      <c r="AD154" s="202">
        <v>2.1419422463866611E-4</v>
      </c>
      <c r="AE154" s="202">
        <v>1.5839940799417939E-4</v>
      </c>
      <c r="AF154" s="202">
        <v>4.9798176273177649E-4</v>
      </c>
      <c r="AG154" s="202">
        <v>3.5524482640485801E-4</v>
      </c>
      <c r="AH154" s="202">
        <v>1.5920524816898177E-4</v>
      </c>
      <c r="AI154" s="202">
        <v>1.4887353247548357E-4</v>
      </c>
      <c r="AJ154" s="202">
        <v>1.9565462545349731E-4</v>
      </c>
      <c r="AK154" s="202">
        <v>3.327481351634211E-4</v>
      </c>
      <c r="AL154" s="202">
        <v>1.4222222222222221E-4</v>
      </c>
      <c r="AM154" s="202">
        <v>1.4222222222222221E-4</v>
      </c>
      <c r="AN154" s="202">
        <v>1.8140858212843393E-4</v>
      </c>
      <c r="AO154" s="202">
        <v>3.3274813516342114E-5</v>
      </c>
      <c r="AP154" s="202">
        <v>1.4222222222222222E-5</v>
      </c>
      <c r="AQ154" s="202">
        <v>1.4222222222222224E-5</v>
      </c>
      <c r="AR154" s="202">
        <v>1.8140858212843397E-5</v>
      </c>
      <c r="AS154" s="202">
        <v>7.5000000000000002E-6</v>
      </c>
      <c r="AT154" s="202">
        <v>0</v>
      </c>
      <c r="AU154" s="202">
        <v>0</v>
      </c>
      <c r="AV154" s="202">
        <v>1.5425602468431261E-6</v>
      </c>
      <c r="AW154" s="202">
        <v>3.4774482640485799E-4</v>
      </c>
      <c r="AX154" s="202">
        <v>1.5920524816898177E-4</v>
      </c>
      <c r="AY154" s="202">
        <v>1.4887353247548357E-4</v>
      </c>
      <c r="AZ154" s="202">
        <v>1.941120652066542E-4</v>
      </c>
      <c r="BA154" s="202">
        <v>1.0801591639335749E-2</v>
      </c>
      <c r="BB154" s="202">
        <v>3.9999999999999992E-3</v>
      </c>
      <c r="BC154" s="202">
        <v>4.0000000000000001E-3</v>
      </c>
      <c r="BD154" s="202">
        <v>5.3989153170799862E-3</v>
      </c>
      <c r="BE154" s="202">
        <v>6.9999999999999993E-3</v>
      </c>
      <c r="BF154" s="202">
        <v>7.0000000000000001E-3</v>
      </c>
      <c r="BG154" s="202">
        <v>7.000000000000001E-3</v>
      </c>
      <c r="BH154" s="202">
        <v>7.000000000000001E-3</v>
      </c>
    </row>
    <row r="155" spans="1:60" ht="12.75" customHeight="1" x14ac:dyDescent="0.25">
      <c r="A155" s="199" t="s">
        <v>1589</v>
      </c>
      <c r="B155" s="199" t="s">
        <v>1597</v>
      </c>
      <c r="C155" s="199" t="s">
        <v>47</v>
      </c>
      <c r="D155" s="200">
        <v>2022</v>
      </c>
      <c r="E155" s="201">
        <v>2.2006107740615506</v>
      </c>
      <c r="F155" s="201">
        <v>4.4900694362208853</v>
      </c>
      <c r="G155" s="201">
        <v>4.0087922020518718</v>
      </c>
      <c r="H155" s="201">
        <v>10.699472412334307</v>
      </c>
      <c r="I155" s="202">
        <v>5.8312330281938873</v>
      </c>
      <c r="J155" s="202">
        <v>3.1050000000000018</v>
      </c>
      <c r="K155" s="202">
        <v>3.7260000000000031</v>
      </c>
      <c r="L155" s="202">
        <v>3.8983884405491112</v>
      </c>
      <c r="M155" s="227">
        <v>126.76593539551926</v>
      </c>
      <c r="N155" s="227">
        <v>67.500000000000043</v>
      </c>
      <c r="O155" s="227">
        <v>81.000000000000071</v>
      </c>
      <c r="P155" s="227">
        <v>84.747574794545883</v>
      </c>
      <c r="Q155" s="201">
        <v>377.86390022696389</v>
      </c>
      <c r="R155" s="201">
        <v>201.20400000000012</v>
      </c>
      <c r="S155" s="201">
        <v>241.44480000000024</v>
      </c>
      <c r="T155" s="201">
        <v>252.6155709475824</v>
      </c>
      <c r="U155" s="201">
        <v>380.1039002269639</v>
      </c>
      <c r="V155" s="201">
        <v>202.18400000000008</v>
      </c>
      <c r="W155" s="201">
        <v>242.14480000000023</v>
      </c>
      <c r="X155" s="201">
        <v>253.62828699689035</v>
      </c>
      <c r="Y155" s="202">
        <v>3.3051072151325416</v>
      </c>
      <c r="Z155" s="202">
        <v>3.7953596793027025</v>
      </c>
      <c r="AA155" s="202">
        <v>4.0267420160958505</v>
      </c>
      <c r="AB155" s="202">
        <v>3.7812196225406733</v>
      </c>
      <c r="AC155" s="202">
        <v>9.3777222850075859</v>
      </c>
      <c r="AD155" s="202">
        <v>2.7457499999998594</v>
      </c>
      <c r="AE155" s="202">
        <v>6.0644999999998408</v>
      </c>
      <c r="AF155" s="202">
        <v>5.3532214442987236</v>
      </c>
      <c r="AG155" s="202">
        <v>2.8911318474037295</v>
      </c>
      <c r="AH155" s="202">
        <v>1.0663177671311759</v>
      </c>
      <c r="AI155" s="202">
        <v>0.89099089724512037</v>
      </c>
      <c r="AJ155" s="202">
        <v>1.375945794498074</v>
      </c>
      <c r="AK155" s="202">
        <v>4.8300000000000001E-3</v>
      </c>
      <c r="AL155" s="202">
        <v>2.7600000000000003E-3</v>
      </c>
      <c r="AM155" s="202">
        <v>2.8499999999999997E-3</v>
      </c>
      <c r="AN155" s="202">
        <v>3.2194671037073632E-3</v>
      </c>
      <c r="AO155" s="202">
        <v>2.4149999999999993E-4</v>
      </c>
      <c r="AP155" s="202">
        <v>1.3800000000000002E-4</v>
      </c>
      <c r="AQ155" s="202">
        <v>1.4249999999999997E-4</v>
      </c>
      <c r="AR155" s="202">
        <v>1.6097335518536814E-4</v>
      </c>
      <c r="AS155" s="202">
        <v>8.0000000000000016E-2</v>
      </c>
      <c r="AT155" s="202">
        <v>3.5000000000000003E-2</v>
      </c>
      <c r="AU155" s="202">
        <v>2.5000000000000001E-2</v>
      </c>
      <c r="AV155" s="202">
        <v>4.0508641972318724E-2</v>
      </c>
      <c r="AW155" s="202">
        <v>2.8111318474037299</v>
      </c>
      <c r="AX155" s="202">
        <v>1.031317767131176</v>
      </c>
      <c r="AY155" s="202">
        <v>0.86599089724512035</v>
      </c>
      <c r="AZ155" s="202">
        <v>1.3354371525257556</v>
      </c>
      <c r="BA155" s="202">
        <v>0</v>
      </c>
      <c r="BB155" s="202">
        <v>0</v>
      </c>
      <c r="BC155" s="202">
        <v>0</v>
      </c>
      <c r="BD155" s="202">
        <v>0</v>
      </c>
      <c r="BE155" s="202">
        <v>0</v>
      </c>
      <c r="BF155" s="202">
        <v>0</v>
      </c>
      <c r="BG155" s="202">
        <v>0</v>
      </c>
      <c r="BH155" s="202">
        <v>0</v>
      </c>
    </row>
    <row r="156" spans="1:60" ht="12.75" customHeight="1" x14ac:dyDescent="0.25">
      <c r="A156" s="199" t="s">
        <v>1589</v>
      </c>
      <c r="B156" s="199" t="s">
        <v>1598</v>
      </c>
      <c r="C156" s="199" t="s">
        <v>47</v>
      </c>
      <c r="D156" s="200">
        <v>2022</v>
      </c>
      <c r="E156" s="201">
        <v>0.93324090048952102</v>
      </c>
      <c r="F156" s="201">
        <v>1.9041606509021178</v>
      </c>
      <c r="G156" s="201">
        <v>1.7000593147207865</v>
      </c>
      <c r="H156" s="201">
        <v>4.5374608661124247</v>
      </c>
      <c r="I156" s="202">
        <v>5.8312330281938873</v>
      </c>
      <c r="J156" s="202">
        <v>3.1050000000000018</v>
      </c>
      <c r="K156" s="202">
        <v>3.7260000000000022</v>
      </c>
      <c r="L156" s="202">
        <v>3.8983884405491107</v>
      </c>
      <c r="M156" s="227">
        <v>126.76593539551929</v>
      </c>
      <c r="N156" s="227">
        <v>67.500000000000043</v>
      </c>
      <c r="O156" s="227">
        <v>81.000000000000043</v>
      </c>
      <c r="P156" s="227">
        <v>84.747574794545883</v>
      </c>
      <c r="Q156" s="201">
        <v>377.86390022696384</v>
      </c>
      <c r="R156" s="201">
        <v>201.20400000000012</v>
      </c>
      <c r="S156" s="201">
        <v>241.44480000000019</v>
      </c>
      <c r="T156" s="201">
        <v>252.6155709475824</v>
      </c>
      <c r="U156" s="201">
        <v>380.1039002269639</v>
      </c>
      <c r="V156" s="201">
        <v>202.18400000000011</v>
      </c>
      <c r="W156" s="201">
        <v>242.14480000000017</v>
      </c>
      <c r="X156" s="201">
        <v>253.62828699689038</v>
      </c>
      <c r="Y156" s="202">
        <v>3.3051072151325434</v>
      </c>
      <c r="Z156" s="202">
        <v>3.7953596793027025</v>
      </c>
      <c r="AA156" s="202">
        <v>4.0267420160958505</v>
      </c>
      <c r="AB156" s="202">
        <v>3.7812196225406738</v>
      </c>
      <c r="AC156" s="202">
        <v>9.3777222850075894</v>
      </c>
      <c r="AD156" s="202">
        <v>2.7457499999998589</v>
      </c>
      <c r="AE156" s="202">
        <v>6.0644999999998408</v>
      </c>
      <c r="AF156" s="202">
        <v>5.3532214442987236</v>
      </c>
      <c r="AG156" s="202">
        <v>2.8911318474037295</v>
      </c>
      <c r="AH156" s="202">
        <v>1.0663177671311759</v>
      </c>
      <c r="AI156" s="202">
        <v>0.89099089724512037</v>
      </c>
      <c r="AJ156" s="202">
        <v>1.3759457944980742</v>
      </c>
      <c r="AK156" s="202">
        <v>4.830000000000001E-3</v>
      </c>
      <c r="AL156" s="202">
        <v>2.7600000000000003E-3</v>
      </c>
      <c r="AM156" s="202">
        <v>2.8499999999999997E-3</v>
      </c>
      <c r="AN156" s="202">
        <v>3.219467103707364E-3</v>
      </c>
      <c r="AO156" s="202">
        <v>2.4149999999999999E-4</v>
      </c>
      <c r="AP156" s="202">
        <v>1.3799999999999999E-4</v>
      </c>
      <c r="AQ156" s="202">
        <v>1.4249999999999999E-4</v>
      </c>
      <c r="AR156" s="202">
        <v>1.6097335518536817E-4</v>
      </c>
      <c r="AS156" s="202">
        <v>8.0000000000000016E-2</v>
      </c>
      <c r="AT156" s="202">
        <v>3.5000000000000003E-2</v>
      </c>
      <c r="AU156" s="202">
        <v>2.5000000000000001E-2</v>
      </c>
      <c r="AV156" s="202">
        <v>4.0508641972318737E-2</v>
      </c>
      <c r="AW156" s="202">
        <v>2.8111318474037295</v>
      </c>
      <c r="AX156" s="202">
        <v>1.0313177671311757</v>
      </c>
      <c r="AY156" s="202">
        <v>0.86599089724512024</v>
      </c>
      <c r="AZ156" s="202">
        <v>1.3354371525257553</v>
      </c>
      <c r="BA156" s="202">
        <v>0</v>
      </c>
      <c r="BB156" s="202">
        <v>0</v>
      </c>
      <c r="BC156" s="202">
        <v>0</v>
      </c>
      <c r="BD156" s="202">
        <v>0</v>
      </c>
      <c r="BE156" s="202">
        <v>0</v>
      </c>
      <c r="BF156" s="202">
        <v>0</v>
      </c>
      <c r="BG156" s="202">
        <v>0</v>
      </c>
      <c r="BH156" s="202">
        <v>0</v>
      </c>
    </row>
    <row r="157" spans="1:60" ht="12.75" customHeight="1" x14ac:dyDescent="0.25">
      <c r="A157" s="199" t="s">
        <v>1589</v>
      </c>
      <c r="B157" s="199" t="s">
        <v>1598</v>
      </c>
      <c r="C157" s="199" t="s">
        <v>1583</v>
      </c>
      <c r="D157" s="200">
        <v>2022</v>
      </c>
      <c r="E157" s="201">
        <v>2.627013119592466</v>
      </c>
      <c r="F157" s="201">
        <v>5.3600897786495585</v>
      </c>
      <c r="G157" s="201">
        <v>4.7855576427418161</v>
      </c>
      <c r="H157" s="201">
        <v>12.772660540983841</v>
      </c>
      <c r="I157" s="202">
        <v>4.4906658326813069</v>
      </c>
      <c r="J157" s="202">
        <v>3.0994800000322726</v>
      </c>
      <c r="K157" s="202">
        <v>3.2226450000722138</v>
      </c>
      <c r="L157" s="202">
        <v>3.4317581990654014</v>
      </c>
      <c r="M157" s="227">
        <v>97.623170275680593</v>
      </c>
      <c r="N157" s="227">
        <v>67.380000000701585</v>
      </c>
      <c r="O157" s="227">
        <v>70.057500001569863</v>
      </c>
      <c r="P157" s="227">
        <v>74.603439110117407</v>
      </c>
      <c r="Q157" s="201">
        <v>290.99514595774872</v>
      </c>
      <c r="R157" s="201">
        <v>200.8463040020913</v>
      </c>
      <c r="S157" s="201">
        <v>208.8273960046794</v>
      </c>
      <c r="T157" s="201">
        <v>222.37793129943799</v>
      </c>
      <c r="U157" s="201">
        <v>293.38423249478512</v>
      </c>
      <c r="V157" s="201">
        <v>201.6973600020913</v>
      </c>
      <c r="W157" s="201">
        <v>209.33689600467943</v>
      </c>
      <c r="X157" s="201">
        <v>223.527612801186</v>
      </c>
      <c r="Y157" s="202">
        <v>0.29990420718798666</v>
      </c>
      <c r="Z157" s="202">
        <v>9.482325658966366E-2</v>
      </c>
      <c r="AA157" s="202">
        <v>8.3833720511809304E-2</v>
      </c>
      <c r="AB157" s="202">
        <v>0.13288574857187668</v>
      </c>
      <c r="AC157" s="202">
        <v>3.674799172615447</v>
      </c>
      <c r="AD157" s="202">
        <v>0.97580104044823202</v>
      </c>
      <c r="AE157" s="202">
        <v>1.1896911218669146</v>
      </c>
      <c r="AF157" s="202">
        <v>1.6110552845239687</v>
      </c>
      <c r="AG157" s="202">
        <v>0.79926257410952506</v>
      </c>
      <c r="AH157" s="202">
        <v>2.1521064847356944E-2</v>
      </c>
      <c r="AI157" s="202">
        <v>2.6317771074378174E-2</v>
      </c>
      <c r="AJ157" s="202">
        <v>0.1832800073948839</v>
      </c>
      <c r="AK157" s="202">
        <v>1.92E-3</v>
      </c>
      <c r="AL157" s="202">
        <v>1.2540000000000001E-3</v>
      </c>
      <c r="AM157" s="202">
        <v>1.7849999999999999E-3</v>
      </c>
      <c r="AN157" s="202">
        <v>1.5899301558337654E-3</v>
      </c>
      <c r="AO157" s="202">
        <v>2.8800000000000006E-4</v>
      </c>
      <c r="AP157" s="202">
        <v>1.8810000000000005E-4</v>
      </c>
      <c r="AQ157" s="202">
        <v>2.6775000000000008E-4</v>
      </c>
      <c r="AR157" s="202">
        <v>2.3848952337506487E-4</v>
      </c>
      <c r="AS157" s="202">
        <v>2.9999999999999992E-3</v>
      </c>
      <c r="AT157" s="202">
        <v>2.0019999999999999E-3</v>
      </c>
      <c r="AU157" s="202">
        <v>4.000000000000001E-3</v>
      </c>
      <c r="AV157" s="202">
        <v>2.9558579080261843E-3</v>
      </c>
      <c r="AW157" s="202">
        <v>0.79626257410952506</v>
      </c>
      <c r="AX157" s="202">
        <v>1.9519064847356944E-2</v>
      </c>
      <c r="AY157" s="202">
        <v>2.2317771074378174E-2</v>
      </c>
      <c r="AZ157" s="202">
        <v>0.18032414948685771</v>
      </c>
      <c r="BA157" s="202">
        <v>8.6984397624015053E-3</v>
      </c>
      <c r="BB157" s="202">
        <v>3.0000000000000001E-3</v>
      </c>
      <c r="BC157" s="202">
        <v>1.5E-3</v>
      </c>
      <c r="BD157" s="202">
        <v>3.6100169598904286E-3</v>
      </c>
      <c r="BE157" s="202">
        <v>0</v>
      </c>
      <c r="BF157" s="202">
        <v>0</v>
      </c>
      <c r="BG157" s="202">
        <v>0</v>
      </c>
      <c r="BH157" s="202">
        <v>0</v>
      </c>
    </row>
    <row r="158" spans="1:60" ht="12.75" customHeight="1" x14ac:dyDescent="0.25">
      <c r="A158" s="199" t="s">
        <v>1589</v>
      </c>
      <c r="B158" s="199" t="s">
        <v>1598</v>
      </c>
      <c r="C158" s="199" t="s">
        <v>1846</v>
      </c>
      <c r="D158" s="200">
        <v>2022</v>
      </c>
      <c r="E158" s="201">
        <v>3.0883911038685041</v>
      </c>
      <c r="F158" s="201">
        <v>6.3014735118208574</v>
      </c>
      <c r="G158" s="201">
        <v>5.6260372438438981</v>
      </c>
      <c r="H158" s="201">
        <v>15.015901859533258</v>
      </c>
      <c r="I158" s="202">
        <v>4.4906658326813069</v>
      </c>
      <c r="J158" s="202">
        <v>3.0994800000322726</v>
      </c>
      <c r="K158" s="202">
        <v>3.2226450000722138</v>
      </c>
      <c r="L158" s="202">
        <v>3.4317581990654009</v>
      </c>
      <c r="M158" s="227">
        <v>97.623170275680593</v>
      </c>
      <c r="N158" s="227">
        <v>67.380000000701585</v>
      </c>
      <c r="O158" s="227">
        <v>70.057500001569863</v>
      </c>
      <c r="P158" s="227">
        <v>74.603439110117421</v>
      </c>
      <c r="Q158" s="201">
        <v>290.99514595774872</v>
      </c>
      <c r="R158" s="201">
        <v>200.84630400209127</v>
      </c>
      <c r="S158" s="201">
        <v>208.8273960046794</v>
      </c>
      <c r="T158" s="201">
        <v>222.37793129943802</v>
      </c>
      <c r="U158" s="201">
        <v>291.87287738608285</v>
      </c>
      <c r="V158" s="201">
        <v>200.98186000209125</v>
      </c>
      <c r="W158" s="201">
        <v>209.25989600467943</v>
      </c>
      <c r="X158" s="201">
        <v>222.8160797652086</v>
      </c>
      <c r="Y158" s="202">
        <v>0.11622863467390233</v>
      </c>
      <c r="Z158" s="202">
        <v>3.7814161501217081E-2</v>
      </c>
      <c r="AA158" s="202">
        <v>2.8524474001724871E-2</v>
      </c>
      <c r="AB158" s="202">
        <v>5.0461449375216634E-2</v>
      </c>
      <c r="AC158" s="202">
        <v>0.68484158545900897</v>
      </c>
      <c r="AD158" s="202">
        <v>0.39917984034579379</v>
      </c>
      <c r="AE158" s="202">
        <v>0.50920832193200904</v>
      </c>
      <c r="AF158" s="202">
        <v>0.49915781980080265</v>
      </c>
      <c r="AG158" s="202">
        <v>0.12316856990891456</v>
      </c>
      <c r="AH158" s="202">
        <v>1.9919100000007156E-2</v>
      </c>
      <c r="AI158" s="202">
        <v>2.2022400000017411E-2</v>
      </c>
      <c r="AJ158" s="202">
        <v>4.1942951219498439E-2</v>
      </c>
      <c r="AK158" s="202">
        <v>1.92E-3</v>
      </c>
      <c r="AL158" s="202">
        <v>1.2539999999999999E-3</v>
      </c>
      <c r="AM158" s="202">
        <v>1.7849999999999999E-3</v>
      </c>
      <c r="AN158" s="202">
        <v>1.5899301558337654E-3</v>
      </c>
      <c r="AO158" s="202">
        <v>2.8800000000000006E-4</v>
      </c>
      <c r="AP158" s="202">
        <v>1.8809999999999999E-4</v>
      </c>
      <c r="AQ158" s="202">
        <v>2.6775000000000003E-4</v>
      </c>
      <c r="AR158" s="202">
        <v>2.3848952337506482E-4</v>
      </c>
      <c r="AS158" s="202">
        <v>1.9240000000000012E-3</v>
      </c>
      <c r="AT158" s="202">
        <v>2.0019999999999994E-3</v>
      </c>
      <c r="AU158" s="202">
        <v>1.2499999999999998E-3</v>
      </c>
      <c r="AV158" s="202">
        <v>1.7042040663755812E-3</v>
      </c>
      <c r="AW158" s="202">
        <v>0.12124456990891458</v>
      </c>
      <c r="AX158" s="202">
        <v>1.7917100000007159E-2</v>
      </c>
      <c r="AY158" s="202">
        <v>2.077240000001741E-2</v>
      </c>
      <c r="AZ158" s="202">
        <v>4.0238747153122867E-2</v>
      </c>
      <c r="BA158" s="202">
        <v>3.1089035031476482E-3</v>
      </c>
      <c r="BB158" s="202">
        <v>2.9999999999999992E-4</v>
      </c>
      <c r="BC158" s="202">
        <v>1.5000000000000002E-3</v>
      </c>
      <c r="BD158" s="202">
        <v>1.3273267252053318E-3</v>
      </c>
      <c r="BE158" s="202">
        <v>0</v>
      </c>
      <c r="BF158" s="202">
        <v>0</v>
      </c>
      <c r="BG158" s="202">
        <v>0</v>
      </c>
      <c r="BH158" s="202">
        <v>0</v>
      </c>
    </row>
    <row r="159" spans="1:60" ht="12.75" customHeight="1" x14ac:dyDescent="0.25">
      <c r="A159" s="199" t="s">
        <v>1589</v>
      </c>
      <c r="B159" s="199" t="s">
        <v>1602</v>
      </c>
      <c r="C159" s="199" t="s">
        <v>1585</v>
      </c>
      <c r="D159" s="200">
        <v>2022</v>
      </c>
      <c r="E159" s="201">
        <v>8.1742016860253095</v>
      </c>
      <c r="F159" s="201">
        <v>16.678430183356404</v>
      </c>
      <c r="G159" s="201">
        <v>14.890718687366107</v>
      </c>
      <c r="H159" s="201">
        <v>39.743350556747821</v>
      </c>
      <c r="I159" s="202">
        <v>2.673313831015343</v>
      </c>
      <c r="J159" s="202">
        <v>1.7377475921264316</v>
      </c>
      <c r="K159" s="202">
        <v>1.7137016507263998</v>
      </c>
      <c r="L159" s="202">
        <v>1.9211605574712898</v>
      </c>
      <c r="M159" s="227">
        <v>55.772177626058678</v>
      </c>
      <c r="N159" s="227">
        <v>36.253868233839576</v>
      </c>
      <c r="O159" s="227">
        <v>35.752208271814467</v>
      </c>
      <c r="P159" s="227">
        <v>40.080332737728519</v>
      </c>
      <c r="Q159" s="201">
        <v>102.04590996915309</v>
      </c>
      <c r="R159" s="201">
        <v>66.333414460319901</v>
      </c>
      <c r="S159" s="201">
        <v>65.415531216398946</v>
      </c>
      <c r="T159" s="201">
        <v>73.334666139644128</v>
      </c>
      <c r="U159" s="201">
        <v>103.49058170718884</v>
      </c>
      <c r="V159" s="201">
        <v>67.174854722297695</v>
      </c>
      <c r="W159" s="201">
        <v>67.041390688672337</v>
      </c>
      <c r="X159" s="201">
        <v>74.532968748609704</v>
      </c>
      <c r="Y159" s="202">
        <v>7.8196024826330784E-2</v>
      </c>
      <c r="Z159" s="202">
        <v>3.7814161501217095E-2</v>
      </c>
      <c r="AA159" s="202">
        <v>2.8524474001724871E-2</v>
      </c>
      <c r="AB159" s="202">
        <v>4.2639103770608873E-2</v>
      </c>
      <c r="AC159" s="202">
        <v>0.58431243460692683</v>
      </c>
      <c r="AD159" s="202">
        <v>0.39917984034579396</v>
      </c>
      <c r="AE159" s="202">
        <v>0.50920832193200893</v>
      </c>
      <c r="AF159" s="202">
        <v>0.47848151690036039</v>
      </c>
      <c r="AG159" s="202">
        <v>0.189894092861113</v>
      </c>
      <c r="AH159" s="202">
        <v>8.0871546000018765E-2</v>
      </c>
      <c r="AI159" s="202">
        <v>8.9410944000044429E-2</v>
      </c>
      <c r="AJ159" s="202">
        <v>0.10649419848098006</v>
      </c>
      <c r="AK159" s="202">
        <v>8.1420689383087503E-4</v>
      </c>
      <c r="AL159" s="202">
        <v>1.0107337025557653E-3</v>
      </c>
      <c r="AM159" s="202">
        <v>4.4921497891367259E-4</v>
      </c>
      <c r="AN159" s="202">
        <v>7.5992779457277441E-4</v>
      </c>
      <c r="AO159" s="202">
        <v>1.2213103407463121E-4</v>
      </c>
      <c r="AP159" s="202">
        <v>1.5161005538336477E-4</v>
      </c>
      <c r="AQ159" s="202">
        <v>6.7382246837050894E-5</v>
      </c>
      <c r="AR159" s="202">
        <v>1.1398916918591615E-4</v>
      </c>
      <c r="AS159" s="202">
        <v>2.7730000000000005E-2</v>
      </c>
      <c r="AT159" s="202">
        <v>2.7730000000000012E-2</v>
      </c>
      <c r="AU159" s="202">
        <v>4.3389999999999998E-2</v>
      </c>
      <c r="AV159" s="202">
        <v>3.3597362750686893E-2</v>
      </c>
      <c r="AW159" s="202">
        <v>0.162164092861113</v>
      </c>
      <c r="AX159" s="202">
        <v>5.3141546000018761E-2</v>
      </c>
      <c r="AY159" s="202">
        <v>4.6020944000044438E-2</v>
      </c>
      <c r="AZ159" s="202">
        <v>7.2896835730293166E-2</v>
      </c>
      <c r="BA159" s="202">
        <v>2.5216292001348996E-3</v>
      </c>
      <c r="BB159" s="202">
        <v>2.4528400746335623E-4</v>
      </c>
      <c r="BC159" s="202">
        <v>1.5507149897108724E-3</v>
      </c>
      <c r="BD159" s="202">
        <v>1.2025789939544103E-3</v>
      </c>
      <c r="BE159" s="202">
        <v>8.4563925616467014E-3</v>
      </c>
      <c r="BF159" s="202">
        <v>9.2026044865421309E-3</v>
      </c>
      <c r="BG159" s="202">
        <v>2.2026895337319389E-2</v>
      </c>
      <c r="BH159" s="202">
        <v>1.3854029644703277E-2</v>
      </c>
    </row>
    <row r="160" spans="1:60" ht="12.75" customHeight="1" x14ac:dyDescent="0.25">
      <c r="A160" s="199" t="s">
        <v>1589</v>
      </c>
      <c r="B160" s="199" t="s">
        <v>1603</v>
      </c>
      <c r="C160" s="199" t="s">
        <v>1585</v>
      </c>
      <c r="D160" s="200">
        <v>2022</v>
      </c>
      <c r="E160" s="201">
        <v>55.074462441638339</v>
      </c>
      <c r="F160" s="201">
        <v>112.3725119590725</v>
      </c>
      <c r="G160" s="201">
        <v>100.32763547765093</v>
      </c>
      <c r="H160" s="201">
        <v>267.77460987836173</v>
      </c>
      <c r="I160" s="202">
        <v>3.2564873565664465</v>
      </c>
      <c r="J160" s="202">
        <v>2.2436911335062257</v>
      </c>
      <c r="K160" s="202">
        <v>2.3136923634240052</v>
      </c>
      <c r="L160" s="202">
        <v>2.4782251897958409</v>
      </c>
      <c r="M160" s="227">
        <v>67.938671913599123</v>
      </c>
      <c r="N160" s="227">
        <v>46.809147128227295</v>
      </c>
      <c r="O160" s="227">
        <v>48.269552181955746</v>
      </c>
      <c r="P160" s="227">
        <v>51.702128601254145</v>
      </c>
      <c r="Q160" s="201">
        <v>124.30684783374303</v>
      </c>
      <c r="R160" s="201">
        <v>85.646324330504399</v>
      </c>
      <c r="S160" s="201">
        <v>88.318415845927674</v>
      </c>
      <c r="T160" s="201">
        <v>94.598973628600618</v>
      </c>
      <c r="U160" s="201">
        <v>125.74983658805928</v>
      </c>
      <c r="V160" s="201">
        <v>86.487467131209868</v>
      </c>
      <c r="W160" s="201">
        <v>89.942394815904791</v>
      </c>
      <c r="X160" s="201">
        <v>95.795954299159646</v>
      </c>
      <c r="Y160" s="202">
        <v>7.8196024826330757E-2</v>
      </c>
      <c r="Z160" s="202">
        <v>3.7814161501217088E-2</v>
      </c>
      <c r="AA160" s="202">
        <v>2.8524474001724861E-2</v>
      </c>
      <c r="AB160" s="202">
        <v>4.2639103770608859E-2</v>
      </c>
      <c r="AC160" s="202">
        <v>0.58431243460692683</v>
      </c>
      <c r="AD160" s="202">
        <v>0.39917984034579385</v>
      </c>
      <c r="AE160" s="202">
        <v>0.50920832193200882</v>
      </c>
      <c r="AF160" s="202">
        <v>0.47848151690036028</v>
      </c>
      <c r="AG160" s="202">
        <v>0.189894092861113</v>
      </c>
      <c r="AH160" s="202">
        <v>8.0871546000018779E-2</v>
      </c>
      <c r="AI160" s="202">
        <v>8.9410944000044401E-2</v>
      </c>
      <c r="AJ160" s="202">
        <v>0.10649419848098005</v>
      </c>
      <c r="AK160" s="202">
        <v>8.1420689383087492E-4</v>
      </c>
      <c r="AL160" s="202">
        <v>1.0107337025557653E-3</v>
      </c>
      <c r="AM160" s="202">
        <v>4.4921497891367232E-4</v>
      </c>
      <c r="AN160" s="202">
        <v>7.599277945727742E-4</v>
      </c>
      <c r="AO160" s="202">
        <v>1.2213103407463121E-4</v>
      </c>
      <c r="AP160" s="202">
        <v>1.5161005538336477E-4</v>
      </c>
      <c r="AQ160" s="202">
        <v>6.7382246837050866E-5</v>
      </c>
      <c r="AR160" s="202">
        <v>1.1398916918591614E-4</v>
      </c>
      <c r="AS160" s="202">
        <v>2.7729999999999998E-2</v>
      </c>
      <c r="AT160" s="202">
        <v>2.7729999999999998E-2</v>
      </c>
      <c r="AU160" s="202">
        <v>4.3389999999999998E-2</v>
      </c>
      <c r="AV160" s="202">
        <v>3.3597362750686886E-2</v>
      </c>
      <c r="AW160" s="202">
        <v>0.162164092861113</v>
      </c>
      <c r="AX160" s="202">
        <v>5.3141546000018768E-2</v>
      </c>
      <c r="AY160" s="202">
        <v>4.6020944000044417E-2</v>
      </c>
      <c r="AZ160" s="202">
        <v>7.2896835730293166E-2</v>
      </c>
      <c r="BA160" s="202">
        <v>2.5152783181745225E-3</v>
      </c>
      <c r="BB160" s="202">
        <v>2.4416151209612701E-4</v>
      </c>
      <c r="BC160" s="202">
        <v>1.5436187546306885E-3</v>
      </c>
      <c r="BD160" s="202">
        <v>1.1981429590330855E-3</v>
      </c>
      <c r="BE160" s="202">
        <v>8.4243177753323042E-3</v>
      </c>
      <c r="BF160" s="202">
        <v>9.1870529798451957E-3</v>
      </c>
      <c r="BG160" s="202">
        <v>2.2024106086858019E-2</v>
      </c>
      <c r="BH160" s="202">
        <v>1.3839861376876294E-2</v>
      </c>
    </row>
    <row r="161" spans="1:60" ht="12.75" customHeight="1" x14ac:dyDescent="0.25">
      <c r="A161" s="199" t="s">
        <v>1589</v>
      </c>
      <c r="B161" s="199" t="s">
        <v>1603</v>
      </c>
      <c r="C161" s="199" t="s">
        <v>1586</v>
      </c>
      <c r="D161" s="200">
        <v>2022</v>
      </c>
      <c r="E161" s="201">
        <v>222.27666373564094</v>
      </c>
      <c r="F161" s="201">
        <v>453.52756879515022</v>
      </c>
      <c r="G161" s="201">
        <v>404.91529296521605</v>
      </c>
      <c r="H161" s="201">
        <v>1080.7195254960072</v>
      </c>
      <c r="I161" s="202">
        <v>2.9197678811153707</v>
      </c>
      <c r="J161" s="202">
        <v>1.9900924932601789</v>
      </c>
      <c r="K161" s="202">
        <v>2.0354021433023939</v>
      </c>
      <c r="L161" s="202">
        <v>2.1982794543380981</v>
      </c>
      <c r="M161" s="227">
        <v>60.913840718274002</v>
      </c>
      <c r="N161" s="227">
        <v>41.518429575564362</v>
      </c>
      <c r="O161" s="227">
        <v>42.463704994039709</v>
      </c>
      <c r="P161" s="227">
        <v>45.861743120707374</v>
      </c>
      <c r="Q161" s="201">
        <v>111.45357004866139</v>
      </c>
      <c r="R161" s="201">
        <v>75.965940489816759</v>
      </c>
      <c r="S161" s="201">
        <v>77.695503407308408</v>
      </c>
      <c r="T161" s="201">
        <v>83.912866750561861</v>
      </c>
      <c r="U161" s="201">
        <v>112.85068896486371</v>
      </c>
      <c r="V161" s="201">
        <v>76.799835706582925</v>
      </c>
      <c r="W161" s="201">
        <v>79.273664317899119</v>
      </c>
      <c r="X161" s="201">
        <v>85.076513613708798</v>
      </c>
      <c r="Y161" s="202">
        <v>0.11622863467390233</v>
      </c>
      <c r="Z161" s="202">
        <v>3.7814161501217081E-2</v>
      </c>
      <c r="AA161" s="202">
        <v>2.8524474001724875E-2</v>
      </c>
      <c r="AB161" s="202">
        <v>5.0461449375216627E-2</v>
      </c>
      <c r="AC161" s="202">
        <v>0.68484158545900886</v>
      </c>
      <c r="AD161" s="202">
        <v>0.3991798403457939</v>
      </c>
      <c r="AE161" s="202">
        <v>0.50920832193200893</v>
      </c>
      <c r="AF161" s="202">
        <v>0.49915781980080265</v>
      </c>
      <c r="AG161" s="202">
        <v>6.3375295892722103E-2</v>
      </c>
      <c r="AH161" s="202">
        <v>8.0871546000018751E-2</v>
      </c>
      <c r="AI161" s="202">
        <v>8.9410944000044415E-2</v>
      </c>
      <c r="AJ161" s="202">
        <v>8.0472482923399188E-2</v>
      </c>
      <c r="AK161" s="202">
        <v>8.1420689383087492E-4</v>
      </c>
      <c r="AL161" s="202">
        <v>1.0107337025557653E-3</v>
      </c>
      <c r="AM161" s="202">
        <v>4.4921497891367243E-4</v>
      </c>
      <c r="AN161" s="202">
        <v>7.599277945727742E-4</v>
      </c>
      <c r="AO161" s="202">
        <v>1.2213103407463123E-4</v>
      </c>
      <c r="AP161" s="202">
        <v>1.5161005538336477E-4</v>
      </c>
      <c r="AQ161" s="202">
        <v>6.7382246837050866E-5</v>
      </c>
      <c r="AR161" s="202">
        <v>1.1398916918591613E-4</v>
      </c>
      <c r="AS161" s="202">
        <v>2.7730000000000005E-2</v>
      </c>
      <c r="AT161" s="202">
        <v>2.7730000000000005E-2</v>
      </c>
      <c r="AU161" s="202">
        <v>4.3389999999999991E-2</v>
      </c>
      <c r="AV161" s="202">
        <v>3.3597362750686886E-2</v>
      </c>
      <c r="AW161" s="202">
        <v>3.5645295892722084E-2</v>
      </c>
      <c r="AX161" s="202">
        <v>5.3141546000018747E-2</v>
      </c>
      <c r="AY161" s="202">
        <v>4.6020944000044431E-2</v>
      </c>
      <c r="AZ161" s="202">
        <v>4.6875120172712295E-2</v>
      </c>
      <c r="BA161" s="202">
        <v>2.3421845894426329E-3</v>
      </c>
      <c r="BB161" s="202">
        <v>2.1681213874024822E-4</v>
      </c>
      <c r="BC161" s="202">
        <v>1.3707204173234084E-3</v>
      </c>
      <c r="BD161" s="202">
        <v>1.0862845448985372E-3</v>
      </c>
      <c r="BE161" s="202">
        <v>6.1559321321133622E-3</v>
      </c>
      <c r="BF161" s="202">
        <v>8.8081436539645119E-3</v>
      </c>
      <c r="BG161" s="202">
        <v>2.1956146561609147E-2</v>
      </c>
      <c r="BH161" s="202">
        <v>1.3188838745491874E-2</v>
      </c>
    </row>
    <row r="162" spans="1:60" ht="12.75" customHeight="1" x14ac:dyDescent="0.25">
      <c r="A162" s="199" t="s">
        <v>1589</v>
      </c>
      <c r="B162" s="199" t="s">
        <v>1603</v>
      </c>
      <c r="C162" s="199" t="s">
        <v>1709</v>
      </c>
      <c r="D162" s="200">
        <v>2022</v>
      </c>
      <c r="E162" s="201">
        <v>4.3305555395652604</v>
      </c>
      <c r="F162" s="201">
        <v>8.8359537721299724</v>
      </c>
      <c r="G162" s="201">
        <v>7.8888540773254379</v>
      </c>
      <c r="H162" s="201">
        <v>21.05536338902067</v>
      </c>
      <c r="I162" s="202">
        <v>2.9197678811153702</v>
      </c>
      <c r="J162" s="202">
        <v>1.9900924932601789</v>
      </c>
      <c r="K162" s="202">
        <v>2.0354021433023939</v>
      </c>
      <c r="L162" s="202">
        <v>2.1982794543380986</v>
      </c>
      <c r="M162" s="227">
        <v>60.913840718273995</v>
      </c>
      <c r="N162" s="227">
        <v>41.518429575564362</v>
      </c>
      <c r="O162" s="227">
        <v>42.463704994039702</v>
      </c>
      <c r="P162" s="227">
        <v>45.861743120707374</v>
      </c>
      <c r="Q162" s="201">
        <v>111.45357004866142</v>
      </c>
      <c r="R162" s="201">
        <v>75.965940489816745</v>
      </c>
      <c r="S162" s="201">
        <v>77.695503407308422</v>
      </c>
      <c r="T162" s="201">
        <v>83.912866750561889</v>
      </c>
      <c r="U162" s="201">
        <v>112.19730818004113</v>
      </c>
      <c r="V162" s="201">
        <v>76.139385712070307</v>
      </c>
      <c r="W162" s="201">
        <v>78.135462743394186</v>
      </c>
      <c r="X162" s="201">
        <v>84.319695312154153</v>
      </c>
      <c r="Y162" s="202">
        <v>2.5108928057497794E-2</v>
      </c>
      <c r="Z162" s="202">
        <v>8.5486894898919759E-3</v>
      </c>
      <c r="AA162" s="202">
        <v>6.5784892949352939E-3</v>
      </c>
      <c r="AB162" s="202">
        <v>1.1216532831585494E-2</v>
      </c>
      <c r="AC162" s="202">
        <v>0.15340385120015482</v>
      </c>
      <c r="AD162" s="202">
        <v>8.4734735322758992E-2</v>
      </c>
      <c r="AE162" s="202">
        <v>9.2117107714115493E-2</v>
      </c>
      <c r="AF162" s="202">
        <v>0.10162420296715159</v>
      </c>
      <c r="AG162" s="202">
        <v>8.7321305483841465E-3</v>
      </c>
      <c r="AH162" s="202">
        <v>7.0127581626498372E-3</v>
      </c>
      <c r="AI162" s="202">
        <v>7.0401775214188663E-3</v>
      </c>
      <c r="AJ162" s="202">
        <v>7.3766628261920202E-3</v>
      </c>
      <c r="AK162" s="202">
        <v>8.1420689383087492E-4</v>
      </c>
      <c r="AL162" s="202">
        <v>1.0107337025557653E-3</v>
      </c>
      <c r="AM162" s="202">
        <v>4.4921497891367237E-4</v>
      </c>
      <c r="AN162" s="202">
        <v>7.5992779457277431E-4</v>
      </c>
      <c r="AO162" s="202">
        <v>1.2213103407463123E-4</v>
      </c>
      <c r="AP162" s="202">
        <v>1.5161005538336477E-4</v>
      </c>
      <c r="AQ162" s="202">
        <v>6.738224683705088E-5</v>
      </c>
      <c r="AR162" s="202">
        <v>1.1398916918591614E-4</v>
      </c>
      <c r="AS162" s="202">
        <v>6.0000000000000001E-3</v>
      </c>
      <c r="AT162" s="202">
        <v>4.4999999999999997E-3</v>
      </c>
      <c r="AU162" s="202">
        <v>5.000000000000001E-3</v>
      </c>
      <c r="AV162" s="202">
        <v>4.995848024805627E-3</v>
      </c>
      <c r="AW162" s="202">
        <v>2.7321305483841477E-3</v>
      </c>
      <c r="AX162" s="202">
        <v>2.5127581626498362E-3</v>
      </c>
      <c r="AY162" s="202">
        <v>2.0401775214188658E-3</v>
      </c>
      <c r="AZ162" s="202">
        <v>2.3808148013863928E-3</v>
      </c>
      <c r="BA162" s="202">
        <v>2.1725967221875669E-3</v>
      </c>
      <c r="BB162" s="202">
        <v>1.790385745417649E-4</v>
      </c>
      <c r="BC162" s="202">
        <v>1.1319220229651804E-3</v>
      </c>
      <c r="BD162" s="202">
        <v>9.4608174822859799E-4</v>
      </c>
      <c r="BE162" s="202">
        <v>5.3952995235899345E-3</v>
      </c>
      <c r="BF162" s="202">
        <v>8.2848133545709648E-3</v>
      </c>
      <c r="BG162" s="202">
        <v>2.1862284319996411E-2</v>
      </c>
      <c r="BH162" s="202">
        <v>1.2777611000005422E-2</v>
      </c>
    </row>
    <row r="163" spans="1:60" ht="12.75" customHeight="1" x14ac:dyDescent="0.25">
      <c r="A163" s="199" t="s">
        <v>1589</v>
      </c>
      <c r="B163" s="199" t="s">
        <v>1604</v>
      </c>
      <c r="C163" s="199" t="s">
        <v>1585</v>
      </c>
      <c r="D163" s="200">
        <v>2022</v>
      </c>
      <c r="E163" s="201">
        <v>90.417404427982021</v>
      </c>
      <c r="F163" s="201">
        <v>184.48533875675275</v>
      </c>
      <c r="G163" s="201">
        <v>164.71090211545365</v>
      </c>
      <c r="H163" s="201">
        <v>439.61364530018841</v>
      </c>
      <c r="I163" s="202">
        <v>4.6468892580171346</v>
      </c>
      <c r="J163" s="202">
        <v>3.1353849990417055</v>
      </c>
      <c r="K163" s="202">
        <v>3.1760134852799893</v>
      </c>
      <c r="L163" s="202">
        <v>3.461485537618938</v>
      </c>
      <c r="M163" s="227">
        <v>96.946018869891631</v>
      </c>
      <c r="N163" s="227">
        <v>65.412166377120798</v>
      </c>
      <c r="O163" s="227">
        <v>66.259780721860437</v>
      </c>
      <c r="P163" s="227">
        <v>72.215459335274957</v>
      </c>
      <c r="Q163" s="201">
        <v>177.38135992815265</v>
      </c>
      <c r="R163" s="201">
        <v>119.68412074138061</v>
      </c>
      <c r="S163" s="201">
        <v>121.23499396874135</v>
      </c>
      <c r="T163" s="201">
        <v>132.13205177531597</v>
      </c>
      <c r="U163" s="201">
        <v>178.83487917079051</v>
      </c>
      <c r="V163" s="201">
        <v>120.52717959685381</v>
      </c>
      <c r="W163" s="201">
        <v>122.87108592862963</v>
      </c>
      <c r="X163" s="201">
        <v>133.33747577701635</v>
      </c>
      <c r="Y163" s="202">
        <v>7.8196024826330784E-2</v>
      </c>
      <c r="Z163" s="202">
        <v>3.7814161501217074E-2</v>
      </c>
      <c r="AA163" s="202">
        <v>2.8524474001724864E-2</v>
      </c>
      <c r="AB163" s="202">
        <v>4.2639103770608859E-2</v>
      </c>
      <c r="AC163" s="202">
        <v>0.58431243460692683</v>
      </c>
      <c r="AD163" s="202">
        <v>0.39917984034579385</v>
      </c>
      <c r="AE163" s="202">
        <v>0.50920832193200893</v>
      </c>
      <c r="AF163" s="202">
        <v>0.47848151690036039</v>
      </c>
      <c r="AG163" s="202">
        <v>0.189894092861113</v>
      </c>
      <c r="AH163" s="202">
        <v>8.0871546000018751E-2</v>
      </c>
      <c r="AI163" s="202">
        <v>8.9410944000044415E-2</v>
      </c>
      <c r="AJ163" s="202">
        <v>0.10649419848098005</v>
      </c>
      <c r="AK163" s="202">
        <v>8.1420689383087481E-4</v>
      </c>
      <c r="AL163" s="202">
        <v>1.0107337025557653E-3</v>
      </c>
      <c r="AM163" s="202">
        <v>4.4921497891367248E-4</v>
      </c>
      <c r="AN163" s="202">
        <v>7.5992779457277431E-4</v>
      </c>
      <c r="AO163" s="202">
        <v>1.2213103407463123E-4</v>
      </c>
      <c r="AP163" s="202">
        <v>1.5161005538336477E-4</v>
      </c>
      <c r="AQ163" s="202">
        <v>6.738224683705088E-5</v>
      </c>
      <c r="AR163" s="202">
        <v>1.1398916918591615E-4</v>
      </c>
      <c r="AS163" s="202">
        <v>2.7730000000000005E-2</v>
      </c>
      <c r="AT163" s="202">
        <v>2.7729999999999998E-2</v>
      </c>
      <c r="AU163" s="202">
        <v>4.3389999999999998E-2</v>
      </c>
      <c r="AV163" s="202">
        <v>3.3597362750686886E-2</v>
      </c>
      <c r="AW163" s="202">
        <v>0.16216409286111297</v>
      </c>
      <c r="AX163" s="202">
        <v>5.314154600001874E-2</v>
      </c>
      <c r="AY163" s="202">
        <v>4.6020944000044424E-2</v>
      </c>
      <c r="AZ163" s="202">
        <v>7.2896835730293152E-2</v>
      </c>
      <c r="BA163" s="202">
        <v>2.555016009954066E-3</v>
      </c>
      <c r="BB163" s="202">
        <v>2.5139190744616238E-4</v>
      </c>
      <c r="BC163" s="202">
        <v>1.5893281505217165E-3</v>
      </c>
      <c r="BD163" s="202">
        <v>1.2264762850107639E-3</v>
      </c>
      <c r="BE163" s="202">
        <v>8.6240791139882231E-3</v>
      </c>
      <c r="BF163" s="202">
        <v>9.2872258135069836E-3</v>
      </c>
      <c r="BG163" s="202">
        <v>2.2042072649709619E-2</v>
      </c>
      <c r="BH163" s="202">
        <v>1.392971666252575E-2</v>
      </c>
    </row>
    <row r="164" spans="1:60" ht="12.75" customHeight="1" x14ac:dyDescent="0.25">
      <c r="A164" s="199" t="s">
        <v>1589</v>
      </c>
      <c r="B164" s="199" t="s">
        <v>1604</v>
      </c>
      <c r="C164" s="199" t="s">
        <v>1586</v>
      </c>
      <c r="D164" s="200">
        <v>2022</v>
      </c>
      <c r="E164" s="201">
        <v>37.178782095676205</v>
      </c>
      <c r="F164" s="201">
        <v>75.858627582563543</v>
      </c>
      <c r="G164" s="201">
        <v>67.727566139219448</v>
      </c>
      <c r="H164" s="201">
        <v>180.76497581745917</v>
      </c>
      <c r="I164" s="202">
        <v>4.3373647525496546</v>
      </c>
      <c r="J164" s="202">
        <v>2.9199040271554231</v>
      </c>
      <c r="K164" s="202">
        <v>2.9577296445120047</v>
      </c>
      <c r="L164" s="202">
        <v>3.2256120338640359</v>
      </c>
      <c r="M164" s="227">
        <v>90.488544443107315</v>
      </c>
      <c r="N164" s="227">
        <v>60.916681073581614</v>
      </c>
      <c r="O164" s="227">
        <v>61.70582039031698</v>
      </c>
      <c r="P164" s="227">
        <v>67.294533555415143</v>
      </c>
      <c r="Q164" s="201">
        <v>165.56617031153186</v>
      </c>
      <c r="R164" s="201">
        <v>111.45876702418471</v>
      </c>
      <c r="S164" s="201">
        <v>112.90264895772908</v>
      </c>
      <c r="T164" s="201">
        <v>123.12827300118695</v>
      </c>
      <c r="U164" s="201">
        <v>166.96624266870654</v>
      </c>
      <c r="V164" s="201">
        <v>112.29332128890842</v>
      </c>
      <c r="W164" s="201">
        <v>114.48497626345373</v>
      </c>
      <c r="X164" s="201">
        <v>124.2946693935635</v>
      </c>
      <c r="Y164" s="202">
        <v>0.11622863467390233</v>
      </c>
      <c r="Z164" s="202">
        <v>3.7814161501217081E-2</v>
      </c>
      <c r="AA164" s="202">
        <v>2.8524474001724861E-2</v>
      </c>
      <c r="AB164" s="202">
        <v>5.0461449375216641E-2</v>
      </c>
      <c r="AC164" s="202">
        <v>0.68484158545900897</v>
      </c>
      <c r="AD164" s="202">
        <v>0.39917984034579385</v>
      </c>
      <c r="AE164" s="202">
        <v>0.50920832193200882</v>
      </c>
      <c r="AF164" s="202">
        <v>0.49915781980080265</v>
      </c>
      <c r="AG164" s="202">
        <v>6.3375295892722089E-2</v>
      </c>
      <c r="AH164" s="202">
        <v>8.0871546000018751E-2</v>
      </c>
      <c r="AI164" s="202">
        <v>8.9410944000044415E-2</v>
      </c>
      <c r="AJ164" s="202">
        <v>8.0472482923399188E-2</v>
      </c>
      <c r="AK164" s="202">
        <v>8.1420689383087492E-4</v>
      </c>
      <c r="AL164" s="202">
        <v>1.0107337025557651E-3</v>
      </c>
      <c r="AM164" s="202">
        <v>4.4921497891367243E-4</v>
      </c>
      <c r="AN164" s="202">
        <v>7.5992779457277431E-4</v>
      </c>
      <c r="AO164" s="202">
        <v>1.2213103407463123E-4</v>
      </c>
      <c r="AP164" s="202">
        <v>1.5161005538336477E-4</v>
      </c>
      <c r="AQ164" s="202">
        <v>6.7382246837050866E-5</v>
      </c>
      <c r="AR164" s="202">
        <v>1.1398916918591614E-4</v>
      </c>
      <c r="AS164" s="202">
        <v>2.7730000000000005E-2</v>
      </c>
      <c r="AT164" s="202">
        <v>2.7730000000000001E-2</v>
      </c>
      <c r="AU164" s="202">
        <v>4.3389999999999991E-2</v>
      </c>
      <c r="AV164" s="202">
        <v>3.3597362750686893E-2</v>
      </c>
      <c r="AW164" s="202">
        <v>3.564529589272207E-2</v>
      </c>
      <c r="AX164" s="202">
        <v>5.314154600001874E-2</v>
      </c>
      <c r="AY164" s="202">
        <v>4.6020944000044424E-2</v>
      </c>
      <c r="AZ164" s="202">
        <v>4.6875120172712295E-2</v>
      </c>
      <c r="BA164" s="202">
        <v>2.3533296497157616E-3</v>
      </c>
      <c r="BB164" s="202">
        <v>2.1929911216496184E-4</v>
      </c>
      <c r="BC164" s="202">
        <v>1.3864426631118273E-3</v>
      </c>
      <c r="BD164" s="202">
        <v>1.0955111530515866E-3</v>
      </c>
      <c r="BE164" s="202">
        <v>6.2058825225898163E-3</v>
      </c>
      <c r="BF164" s="202">
        <v>8.8425991938256773E-3</v>
      </c>
      <c r="BG164" s="202">
        <v>2.1962326357067376E-2</v>
      </c>
      <c r="BH164" s="202">
        <v>1.3215887055780503E-2</v>
      </c>
    </row>
    <row r="165" spans="1:60" ht="12.75" customHeight="1" x14ac:dyDescent="0.25">
      <c r="A165" s="199" t="s">
        <v>1589</v>
      </c>
      <c r="B165" s="199" t="s">
        <v>1604</v>
      </c>
      <c r="C165" s="199" t="s">
        <v>1709</v>
      </c>
      <c r="D165" s="200">
        <v>2022</v>
      </c>
      <c r="E165" s="201">
        <v>42.560917276598317</v>
      </c>
      <c r="F165" s="201">
        <v>86.84019731870788</v>
      </c>
      <c r="G165" s="201">
        <v>77.53205396504616</v>
      </c>
      <c r="H165" s="201">
        <v>206.93316856035236</v>
      </c>
      <c r="I165" s="202">
        <v>4.3373647525496537</v>
      </c>
      <c r="J165" s="202">
        <v>2.9199040271554222</v>
      </c>
      <c r="K165" s="202">
        <v>2.9577296445120047</v>
      </c>
      <c r="L165" s="202">
        <v>3.2256120338640346</v>
      </c>
      <c r="M165" s="227">
        <v>90.488544443107315</v>
      </c>
      <c r="N165" s="227">
        <v>60.916681073581607</v>
      </c>
      <c r="O165" s="227">
        <v>61.705820390316966</v>
      </c>
      <c r="P165" s="227">
        <v>67.294533555415143</v>
      </c>
      <c r="Q165" s="201">
        <v>165.56617031153183</v>
      </c>
      <c r="R165" s="201">
        <v>111.45876702418467</v>
      </c>
      <c r="S165" s="201">
        <v>112.9026489577291</v>
      </c>
      <c r="T165" s="201">
        <v>123.12827300118693</v>
      </c>
      <c r="U165" s="201">
        <v>166.31516768086573</v>
      </c>
      <c r="V165" s="201">
        <v>111.63339235684491</v>
      </c>
      <c r="W165" s="201">
        <v>113.35006876190292</v>
      </c>
      <c r="X165" s="201">
        <v>123.54001817774544</v>
      </c>
      <c r="Y165" s="202">
        <v>2.5108928057497804E-2</v>
      </c>
      <c r="Z165" s="202">
        <v>8.5486894898919759E-3</v>
      </c>
      <c r="AA165" s="202">
        <v>6.5784892949352913E-3</v>
      </c>
      <c r="AB165" s="202">
        <v>1.1216532831585493E-2</v>
      </c>
      <c r="AC165" s="202">
        <v>0.15340385120015479</v>
      </c>
      <c r="AD165" s="202">
        <v>8.4734735322758978E-2</v>
      </c>
      <c r="AE165" s="202">
        <v>9.2117107714115493E-2</v>
      </c>
      <c r="AF165" s="202">
        <v>0.10162420296715156</v>
      </c>
      <c r="AG165" s="202">
        <v>8.7321305483841483E-3</v>
      </c>
      <c r="AH165" s="202">
        <v>7.0127581626498355E-3</v>
      </c>
      <c r="AI165" s="202">
        <v>7.0401775214188663E-3</v>
      </c>
      <c r="AJ165" s="202">
        <v>7.3766628261920202E-3</v>
      </c>
      <c r="AK165" s="202">
        <v>8.1420689383087492E-4</v>
      </c>
      <c r="AL165" s="202">
        <v>1.0107337025557653E-3</v>
      </c>
      <c r="AM165" s="202">
        <v>4.4921497891367253E-4</v>
      </c>
      <c r="AN165" s="202">
        <v>7.5992779457277431E-4</v>
      </c>
      <c r="AO165" s="202">
        <v>1.2213103407463121E-4</v>
      </c>
      <c r="AP165" s="202">
        <v>1.5161005538336474E-4</v>
      </c>
      <c r="AQ165" s="202">
        <v>6.7382246837050853E-5</v>
      </c>
      <c r="AR165" s="202">
        <v>1.1398916918591613E-4</v>
      </c>
      <c r="AS165" s="202">
        <v>6.0000000000000001E-3</v>
      </c>
      <c r="AT165" s="202">
        <v>4.4999999999999988E-3</v>
      </c>
      <c r="AU165" s="202">
        <v>4.9999999999999992E-3</v>
      </c>
      <c r="AV165" s="202">
        <v>4.995848024805627E-3</v>
      </c>
      <c r="AW165" s="202">
        <v>2.7321305483841494E-3</v>
      </c>
      <c r="AX165" s="202">
        <v>2.5127581626498354E-3</v>
      </c>
      <c r="AY165" s="202">
        <v>2.0401775214188666E-3</v>
      </c>
      <c r="AZ165" s="202">
        <v>2.3808148013863928E-3</v>
      </c>
      <c r="BA165" s="202">
        <v>2.1924429031467251E-3</v>
      </c>
      <c r="BB165" s="202">
        <v>1.8349182135932651E-4</v>
      </c>
      <c r="BC165" s="202">
        <v>1.1600747327313741E-3</v>
      </c>
      <c r="BD165" s="202">
        <v>9.6258045616900339E-4</v>
      </c>
      <c r="BE165" s="202">
        <v>5.483942495999281E-3</v>
      </c>
      <c r="BF165" s="202">
        <v>8.3465104445797859E-3</v>
      </c>
      <c r="BG165" s="202">
        <v>2.1873350041159357E-2</v>
      </c>
      <c r="BH165" s="202">
        <v>1.2825880022540962E-2</v>
      </c>
    </row>
    <row r="166" spans="1:60" ht="12.75" customHeight="1" x14ac:dyDescent="0.25">
      <c r="A166" s="199" t="s">
        <v>1589</v>
      </c>
      <c r="B166" s="199" t="s">
        <v>1606</v>
      </c>
      <c r="C166" s="199" t="s">
        <v>1585</v>
      </c>
      <c r="D166" s="200">
        <v>2022</v>
      </c>
      <c r="E166" s="201">
        <v>48.144325063805233</v>
      </c>
      <c r="F166" s="201">
        <v>98.232438486838362</v>
      </c>
      <c r="G166" s="201">
        <v>87.703194569306774</v>
      </c>
      <c r="H166" s="201">
        <v>234.07995811995033</v>
      </c>
      <c r="I166" s="202">
        <v>1.4339843361943605</v>
      </c>
      <c r="J166" s="202">
        <v>1.2634335451531971</v>
      </c>
      <c r="K166" s="202">
        <v>2.0187550877874441</v>
      </c>
      <c r="L166" s="202">
        <v>1.5815093237794986</v>
      </c>
      <c r="M166" s="227">
        <v>34.011848230255261</v>
      </c>
      <c r="N166" s="227">
        <v>29.966652286318666</v>
      </c>
      <c r="O166" s="227">
        <v>47.88168875128904</v>
      </c>
      <c r="P166" s="227">
        <v>37.510908409135716</v>
      </c>
      <c r="Q166" s="201">
        <v>98.328088085320687</v>
      </c>
      <c r="R166" s="201">
        <v>86.633446253303021</v>
      </c>
      <c r="S166" s="201">
        <v>138.42572968506164</v>
      </c>
      <c r="T166" s="201">
        <v>108.44385407238455</v>
      </c>
      <c r="U166" s="201">
        <v>98.852117264670952</v>
      </c>
      <c r="V166" s="201">
        <v>86.69860434829188</v>
      </c>
      <c r="W166" s="201">
        <v>138.77332383639111</v>
      </c>
      <c r="X166" s="201">
        <v>108.7300545322278</v>
      </c>
      <c r="Y166" s="202">
        <v>7.7176688467281082E-3</v>
      </c>
      <c r="Z166" s="202">
        <v>1.0456420748730608E-2</v>
      </c>
      <c r="AA166" s="202">
        <v>1.6172838872613986E-2</v>
      </c>
      <c r="AB166" s="202">
        <v>1.2034910304551496E-2</v>
      </c>
      <c r="AC166" s="202">
        <v>6.179467514833796E-2</v>
      </c>
      <c r="AD166" s="202">
        <v>1.6002721132967596E-2</v>
      </c>
      <c r="AE166" s="202">
        <v>1.7695812600852189E-2</v>
      </c>
      <c r="AF166" s="202">
        <v>2.6055321401498552E-2</v>
      </c>
      <c r="AG166" s="202">
        <v>1.6141335852589878E-3</v>
      </c>
      <c r="AH166" s="202">
        <v>3.7205082250506413E-4</v>
      </c>
      <c r="AI166" s="202">
        <v>5.1204540259963856E-4</v>
      </c>
      <c r="AJ166" s="202">
        <v>6.7996786402265666E-4</v>
      </c>
      <c r="AK166" s="202">
        <v>2.5048295062209781E-4</v>
      </c>
      <c r="AL166" s="202">
        <v>2.8255418829122085E-4</v>
      </c>
      <c r="AM166" s="202">
        <v>3.9795582127156971E-4</v>
      </c>
      <c r="AN166" s="202">
        <v>3.1919570108128768E-4</v>
      </c>
      <c r="AO166" s="202">
        <v>3.7572442593314685E-5</v>
      </c>
      <c r="AP166" s="202">
        <v>4.238312824368314E-5</v>
      </c>
      <c r="AQ166" s="202">
        <v>5.9693373190735461E-5</v>
      </c>
      <c r="AR166" s="202">
        <v>4.7879355162193153E-5</v>
      </c>
      <c r="AS166" s="202">
        <v>6.0528625408887374E-3</v>
      </c>
      <c r="AT166" s="202">
        <v>9.9800217672739206E-4</v>
      </c>
      <c r="AU166" s="202">
        <v>5.7967016472067201E-4</v>
      </c>
      <c r="AV166" s="202">
        <v>1.880921792488889E-3</v>
      </c>
      <c r="AW166" s="202">
        <v>-4.4387289556297492E-3</v>
      </c>
      <c r="AX166" s="202">
        <v>-6.2595135422232804E-4</v>
      </c>
      <c r="AY166" s="202">
        <v>-6.762476212103333E-5</v>
      </c>
      <c r="AZ166" s="202">
        <v>-1.2009539284662319E-3</v>
      </c>
      <c r="BA166" s="202">
        <v>1.3379208611523879E-3</v>
      </c>
      <c r="BB166" s="202">
        <v>1.4043031713396675E-4</v>
      </c>
      <c r="BC166" s="202">
        <v>1.2504278744049934E-3</v>
      </c>
      <c r="BD166" s="202">
        <v>8.0260877527186256E-4</v>
      </c>
      <c r="BE166" s="202">
        <v>4.3722853679980947E-3</v>
      </c>
      <c r="BF166" s="202">
        <v>5.5964823768734169E-3</v>
      </c>
      <c r="BG166" s="202">
        <v>1.9464964576081774E-2</v>
      </c>
      <c r="BH166" s="202">
        <v>1.0540827306086154E-2</v>
      </c>
    </row>
    <row r="167" spans="1:60" ht="12.75" customHeight="1" x14ac:dyDescent="0.25">
      <c r="A167" s="199" t="s">
        <v>1589</v>
      </c>
      <c r="B167" s="199" t="s">
        <v>1606</v>
      </c>
      <c r="C167" s="199" t="s">
        <v>1586</v>
      </c>
      <c r="D167" s="200">
        <v>2022</v>
      </c>
      <c r="E167" s="201">
        <v>505.81478941277743</v>
      </c>
      <c r="F167" s="201">
        <v>1032.0514436721974</v>
      </c>
      <c r="G167" s="201">
        <v>921.42890845618365</v>
      </c>
      <c r="H167" s="201">
        <v>2459.2951415411585</v>
      </c>
      <c r="I167" s="202">
        <v>1.2755653921459142</v>
      </c>
      <c r="J167" s="202">
        <v>1.0993485005212309</v>
      </c>
      <c r="K167" s="202">
        <v>1.5892481219053833</v>
      </c>
      <c r="L167" s="202">
        <v>1.3191435036433334</v>
      </c>
      <c r="M167" s="227">
        <v>30.254400574953429</v>
      </c>
      <c r="N167" s="227">
        <v>26.0748136559972</v>
      </c>
      <c r="O167" s="227">
        <v>37.69446050290594</v>
      </c>
      <c r="P167" s="227">
        <v>31.288004692516445</v>
      </c>
      <c r="Q167" s="201">
        <v>87.465325158551991</v>
      </c>
      <c r="R167" s="201">
        <v>75.382159670303011</v>
      </c>
      <c r="S167" s="201">
        <v>108.9745022842165</v>
      </c>
      <c r="T167" s="201">
        <v>90.453469643645846</v>
      </c>
      <c r="U167" s="201">
        <v>87.933984267006281</v>
      </c>
      <c r="V167" s="201">
        <v>75.447877921493472</v>
      </c>
      <c r="W167" s="201">
        <v>109.32708396757968</v>
      </c>
      <c r="X167" s="201">
        <v>90.731774999302829</v>
      </c>
      <c r="Y167" s="202">
        <v>1.0727434095419595E-2</v>
      </c>
      <c r="Z167" s="202">
        <v>1.0456420748730608E-2</v>
      </c>
      <c r="AA167" s="202">
        <v>1.6172838872613993E-2</v>
      </c>
      <c r="AB167" s="202">
        <v>1.2653942867879686E-2</v>
      </c>
      <c r="AC167" s="202">
        <v>5.8469080575230321E-2</v>
      </c>
      <c r="AD167" s="202">
        <v>1.60027211329676E-2</v>
      </c>
      <c r="AE167" s="202">
        <v>1.7695812600852189E-2</v>
      </c>
      <c r="AF167" s="202">
        <v>2.5371330736752809E-2</v>
      </c>
      <c r="AG167" s="202">
        <v>3.5385571407540212E-3</v>
      </c>
      <c r="AH167" s="202">
        <v>3.7205082250506418E-4</v>
      </c>
      <c r="AI167" s="202">
        <v>5.1204540259963867E-4</v>
      </c>
      <c r="AJ167" s="202">
        <v>1.0757731006620095E-3</v>
      </c>
      <c r="AK167" s="202">
        <v>2.5048295062209781E-4</v>
      </c>
      <c r="AL167" s="202">
        <v>2.825541882912209E-4</v>
      </c>
      <c r="AM167" s="202">
        <v>3.979558212715696E-4</v>
      </c>
      <c r="AN167" s="202">
        <v>3.1919570108128762E-4</v>
      </c>
      <c r="AO167" s="202">
        <v>3.7572442593314665E-5</v>
      </c>
      <c r="AP167" s="202">
        <v>4.238312824368314E-5</v>
      </c>
      <c r="AQ167" s="202">
        <v>5.9693373190735448E-5</v>
      </c>
      <c r="AR167" s="202">
        <v>4.787935516219314E-5</v>
      </c>
      <c r="AS167" s="202">
        <v>4.1449056340810281E-3</v>
      </c>
      <c r="AT167" s="202">
        <v>9.9800217672739206E-4</v>
      </c>
      <c r="AU167" s="202">
        <v>5.796701647206719E-4</v>
      </c>
      <c r="AV167" s="202">
        <v>1.4885033288713756E-3</v>
      </c>
      <c r="AW167" s="202">
        <v>-6.0634849332700603E-4</v>
      </c>
      <c r="AX167" s="202">
        <v>-6.2595135422232782E-4</v>
      </c>
      <c r="AY167" s="202">
        <v>-6.7624762121033154E-5</v>
      </c>
      <c r="AZ167" s="202">
        <v>-4.1273022820936605E-4</v>
      </c>
      <c r="BA167" s="202">
        <v>1.3305726441510664E-3</v>
      </c>
      <c r="BB167" s="202">
        <v>1.4254411412112825E-4</v>
      </c>
      <c r="BC167" s="202">
        <v>1.2692487500038264E-3</v>
      </c>
      <c r="BD167" s="202">
        <v>8.0903614911136991E-4</v>
      </c>
      <c r="BE167" s="202">
        <v>3.5427620094385126E-3</v>
      </c>
      <c r="BF167" s="202">
        <v>5.6257677788104869E-3</v>
      </c>
      <c r="BG167" s="202">
        <v>1.9472362320851245E-2</v>
      </c>
      <c r="BH167" s="202">
        <v>1.0385276783001144E-2</v>
      </c>
    </row>
    <row r="168" spans="1:60" ht="12.75" customHeight="1" x14ac:dyDescent="0.25">
      <c r="A168" s="199" t="s">
        <v>1589</v>
      </c>
      <c r="B168" s="199" t="s">
        <v>1606</v>
      </c>
      <c r="C168" s="199" t="s">
        <v>1709</v>
      </c>
      <c r="D168" s="200">
        <v>2022</v>
      </c>
      <c r="E168" s="201">
        <v>205.03871719217432</v>
      </c>
      <c r="F168" s="201">
        <v>418.35570749630875</v>
      </c>
      <c r="G168" s="201">
        <v>373.51339922855317</v>
      </c>
      <c r="H168" s="201">
        <v>996.90782391703613</v>
      </c>
      <c r="I168" s="202">
        <v>1.2755653921459145</v>
      </c>
      <c r="J168" s="202">
        <v>1.0993485005212305</v>
      </c>
      <c r="K168" s="202">
        <v>1.5892481219053842</v>
      </c>
      <c r="L168" s="202">
        <v>1.3191435036433337</v>
      </c>
      <c r="M168" s="227">
        <v>30.254400574953426</v>
      </c>
      <c r="N168" s="227">
        <v>26.07481365599719</v>
      </c>
      <c r="O168" s="227">
        <v>37.694460502905947</v>
      </c>
      <c r="P168" s="227">
        <v>31.288004692516445</v>
      </c>
      <c r="Q168" s="201">
        <v>87.465325158551977</v>
      </c>
      <c r="R168" s="201">
        <v>75.382159670302997</v>
      </c>
      <c r="S168" s="201">
        <v>108.97450228421651</v>
      </c>
      <c r="T168" s="201">
        <v>90.453469643645846</v>
      </c>
      <c r="U168" s="201">
        <v>87.896385873534342</v>
      </c>
      <c r="V168" s="201">
        <v>75.438434076761098</v>
      </c>
      <c r="W168" s="201">
        <v>109.24299763953483</v>
      </c>
      <c r="X168" s="201">
        <v>90.683194288200056</v>
      </c>
      <c r="Y168" s="202">
        <v>1.0727434095419597E-2</v>
      </c>
      <c r="Z168" s="202">
        <v>1.0456420748730606E-2</v>
      </c>
      <c r="AA168" s="202">
        <v>1.6172838872613997E-2</v>
      </c>
      <c r="AB168" s="202">
        <v>1.2653942867879688E-2</v>
      </c>
      <c r="AC168" s="202">
        <v>5.8469080575230314E-2</v>
      </c>
      <c r="AD168" s="202">
        <v>1.6002721132967596E-2</v>
      </c>
      <c r="AE168" s="202">
        <v>1.7695812600852193E-2</v>
      </c>
      <c r="AF168" s="202">
        <v>2.5371330736752813E-2</v>
      </c>
      <c r="AG168" s="202">
        <v>3.5385571407540221E-3</v>
      </c>
      <c r="AH168" s="202">
        <v>3.7205082250506418E-4</v>
      </c>
      <c r="AI168" s="202">
        <v>5.1204540259963856E-4</v>
      </c>
      <c r="AJ168" s="202">
        <v>1.0757731006620097E-3</v>
      </c>
      <c r="AK168" s="202">
        <v>2.5048295062209775E-4</v>
      </c>
      <c r="AL168" s="202">
        <v>2.825541882912209E-4</v>
      </c>
      <c r="AM168" s="202">
        <v>3.9795582127156976E-4</v>
      </c>
      <c r="AN168" s="202">
        <v>3.1919570108128768E-4</v>
      </c>
      <c r="AO168" s="202">
        <v>3.7572442593314671E-5</v>
      </c>
      <c r="AP168" s="202">
        <v>4.2383128243683126E-5</v>
      </c>
      <c r="AQ168" s="202">
        <v>5.9693373190735475E-5</v>
      </c>
      <c r="AR168" s="202">
        <v>4.7879355162193153E-5</v>
      </c>
      <c r="AS168" s="202">
        <v>4.1449056340810289E-3</v>
      </c>
      <c r="AT168" s="202">
        <v>9.9800217672739184E-4</v>
      </c>
      <c r="AU168" s="202">
        <v>5.7967016472067201E-4</v>
      </c>
      <c r="AV168" s="202">
        <v>1.4885033288713758E-3</v>
      </c>
      <c r="AW168" s="202">
        <v>-6.0634849332700624E-4</v>
      </c>
      <c r="AX168" s="202">
        <v>-6.2595135422232771E-4</v>
      </c>
      <c r="AY168" s="202">
        <v>-6.7624762121033384E-5</v>
      </c>
      <c r="AZ168" s="202">
        <v>-4.1273022820936616E-4</v>
      </c>
      <c r="BA168" s="202">
        <v>1.1886919140682713E-3</v>
      </c>
      <c r="BB168" s="202">
        <v>1.0690696418763397E-4</v>
      </c>
      <c r="BC168" s="202">
        <v>9.5194185172125623E-4</v>
      </c>
      <c r="BD168" s="202">
        <v>6.4601362863232412E-4</v>
      </c>
      <c r="BE168" s="202">
        <v>2.9062958718186057E-3</v>
      </c>
      <c r="BF168" s="202">
        <v>5.1320362303065963E-3</v>
      </c>
      <c r="BG168" s="202">
        <v>1.9347641479105081E-2</v>
      </c>
      <c r="BH168" s="202">
        <v>1.0000446302155585E-2</v>
      </c>
    </row>
    <row r="169" spans="1:60" ht="12.75" customHeight="1" x14ac:dyDescent="0.25">
      <c r="A169" s="199" t="s">
        <v>1589</v>
      </c>
      <c r="B169" s="199" t="s">
        <v>1606</v>
      </c>
      <c r="C169" s="199" t="s">
        <v>1846</v>
      </c>
      <c r="D169" s="200">
        <v>2022</v>
      </c>
      <c r="E169" s="201">
        <v>114.27047084313466</v>
      </c>
      <c r="F169" s="201">
        <v>233.15451993737173</v>
      </c>
      <c r="G169" s="201">
        <v>208.16337802222424</v>
      </c>
      <c r="H169" s="201">
        <v>555.58836880273054</v>
      </c>
      <c r="I169" s="202">
        <v>1.2755653921459145</v>
      </c>
      <c r="J169" s="202">
        <v>1.0993485005212305</v>
      </c>
      <c r="K169" s="202">
        <v>1.5892481219053838</v>
      </c>
      <c r="L169" s="202">
        <v>1.3191435036433334</v>
      </c>
      <c r="M169" s="227">
        <v>30.254400574953429</v>
      </c>
      <c r="N169" s="227">
        <v>26.074813655997193</v>
      </c>
      <c r="O169" s="227">
        <v>37.694460502905947</v>
      </c>
      <c r="P169" s="227">
        <v>31.288004692516445</v>
      </c>
      <c r="Q169" s="201">
        <v>87.465325158552005</v>
      </c>
      <c r="R169" s="201">
        <v>75.382159670302997</v>
      </c>
      <c r="S169" s="201">
        <v>108.97450228421651</v>
      </c>
      <c r="T169" s="201">
        <v>90.453469643645846</v>
      </c>
      <c r="U169" s="201">
        <v>87.884848245603266</v>
      </c>
      <c r="V169" s="201">
        <v>75.435534199463888</v>
      </c>
      <c r="W169" s="201">
        <v>109.21717764348315</v>
      </c>
      <c r="X169" s="201">
        <v>90.668278578908698</v>
      </c>
      <c r="Y169" s="202">
        <v>1.0727434095419597E-2</v>
      </c>
      <c r="Z169" s="202">
        <v>1.045642074873061E-2</v>
      </c>
      <c r="AA169" s="202">
        <v>1.6172838872613993E-2</v>
      </c>
      <c r="AB169" s="202">
        <v>1.2653942867879686E-2</v>
      </c>
      <c r="AC169" s="202">
        <v>5.8469080575230328E-2</v>
      </c>
      <c r="AD169" s="202">
        <v>1.6002721132967596E-2</v>
      </c>
      <c r="AE169" s="202">
        <v>1.7695812600852189E-2</v>
      </c>
      <c r="AF169" s="202">
        <v>2.5371330736752809E-2</v>
      </c>
      <c r="AG169" s="202">
        <v>3.5385571407540216E-3</v>
      </c>
      <c r="AH169" s="202">
        <v>3.7205082250506413E-4</v>
      </c>
      <c r="AI169" s="202">
        <v>5.1204540259963867E-4</v>
      </c>
      <c r="AJ169" s="202">
        <v>1.0757731006620097E-3</v>
      </c>
      <c r="AK169" s="202">
        <v>2.5048295062209781E-4</v>
      </c>
      <c r="AL169" s="202">
        <v>2.825541882912209E-4</v>
      </c>
      <c r="AM169" s="202">
        <v>3.9795582127156971E-4</v>
      </c>
      <c r="AN169" s="202">
        <v>3.1919570108128762E-4</v>
      </c>
      <c r="AO169" s="202">
        <v>3.7572442593314665E-5</v>
      </c>
      <c r="AP169" s="202">
        <v>4.2383128243683119E-5</v>
      </c>
      <c r="AQ169" s="202">
        <v>5.9693373190735461E-5</v>
      </c>
      <c r="AR169" s="202">
        <v>4.787935516219314E-5</v>
      </c>
      <c r="AS169" s="202">
        <v>4.1449056340810281E-3</v>
      </c>
      <c r="AT169" s="202">
        <v>9.9800217672739184E-4</v>
      </c>
      <c r="AU169" s="202">
        <v>5.7967016472067201E-4</v>
      </c>
      <c r="AV169" s="202">
        <v>1.4885033288713756E-3</v>
      </c>
      <c r="AW169" s="202">
        <v>-6.0634849332700678E-4</v>
      </c>
      <c r="AX169" s="202">
        <v>-6.2595135422232782E-4</v>
      </c>
      <c r="AY169" s="202">
        <v>-6.7624762121033276E-5</v>
      </c>
      <c r="AZ169" s="202">
        <v>-4.1273022820936632E-4</v>
      </c>
      <c r="BA169" s="202">
        <v>1.1451536954604142E-3</v>
      </c>
      <c r="BB169" s="202">
        <v>9.5964030990639625E-5</v>
      </c>
      <c r="BC169" s="202">
        <v>8.5450790435645432E-4</v>
      </c>
      <c r="BD169" s="202">
        <v>5.9596091288943265E-4</v>
      </c>
      <c r="BE169" s="202">
        <v>2.71106848243054E-3</v>
      </c>
      <c r="BF169" s="202">
        <v>4.9804283895390445E-3</v>
      </c>
      <c r="BG169" s="202">
        <v>1.9309344032702999E-2</v>
      </c>
      <c r="BH169" s="202">
        <v>9.8823212503409488E-3</v>
      </c>
    </row>
    <row r="170" spans="1:60" ht="12.75" customHeight="1" x14ac:dyDescent="0.25">
      <c r="A170" s="199" t="s">
        <v>1589</v>
      </c>
      <c r="B170" s="199" t="s">
        <v>1607</v>
      </c>
      <c r="C170" s="199" t="s">
        <v>1585</v>
      </c>
      <c r="D170" s="200">
        <v>2022</v>
      </c>
      <c r="E170" s="201">
        <v>29.083807970047481</v>
      </c>
      <c r="F170" s="201">
        <v>59.341851268958237</v>
      </c>
      <c r="G170" s="201">
        <v>52.9811741224527</v>
      </c>
      <c r="H170" s="201">
        <v>141.40683336145841</v>
      </c>
      <c r="I170" s="202">
        <v>2.0574579075147619</v>
      </c>
      <c r="J170" s="202">
        <v>1.7638327345832754</v>
      </c>
      <c r="K170" s="202">
        <v>2.7712770674057143</v>
      </c>
      <c r="L170" s="202">
        <v>2.2016851373903572</v>
      </c>
      <c r="M170" s="227">
        <v>48.799658632425896</v>
      </c>
      <c r="N170" s="227">
        <v>41.835332338017487</v>
      </c>
      <c r="O170" s="227">
        <v>65.730323994149003</v>
      </c>
      <c r="P170" s="227">
        <v>52.220501196311467</v>
      </c>
      <c r="Q170" s="201">
        <v>141.07957615412246</v>
      </c>
      <c r="R170" s="201">
        <v>120.94574265305592</v>
      </c>
      <c r="S170" s="201">
        <v>190.02604750611769</v>
      </c>
      <c r="T170" s="201">
        <v>150.96921539603059</v>
      </c>
      <c r="U170" s="201">
        <v>141.58195995580772</v>
      </c>
      <c r="V170" s="201">
        <v>121.00654585987401</v>
      </c>
      <c r="W170" s="201">
        <v>190.3348665011732</v>
      </c>
      <c r="X170" s="201">
        <v>151.23201733061316</v>
      </c>
      <c r="Y170" s="202">
        <v>7.7176688467281082E-3</v>
      </c>
      <c r="Z170" s="202">
        <v>1.0456420748730611E-2</v>
      </c>
      <c r="AA170" s="202">
        <v>1.6172838872613993E-2</v>
      </c>
      <c r="AB170" s="202">
        <v>1.20349103045515E-2</v>
      </c>
      <c r="AC170" s="202">
        <v>6.1794675148337946E-2</v>
      </c>
      <c r="AD170" s="202">
        <v>1.60027211329676E-2</v>
      </c>
      <c r="AE170" s="202">
        <v>1.7695812600852193E-2</v>
      </c>
      <c r="AF170" s="202">
        <v>2.6055321401498552E-2</v>
      </c>
      <c r="AG170" s="202">
        <v>1.6141335852589873E-3</v>
      </c>
      <c r="AH170" s="202">
        <v>3.7205082250506424E-4</v>
      </c>
      <c r="AI170" s="202">
        <v>5.1204540259963867E-4</v>
      </c>
      <c r="AJ170" s="202">
        <v>6.7996786402265666E-4</v>
      </c>
      <c r="AK170" s="202">
        <v>2.5048295062209781E-4</v>
      </c>
      <c r="AL170" s="202">
        <v>2.825541882912209E-4</v>
      </c>
      <c r="AM170" s="202">
        <v>3.9795582127156981E-4</v>
      </c>
      <c r="AN170" s="202">
        <v>3.1919570108128768E-4</v>
      </c>
      <c r="AO170" s="202">
        <v>3.7572442593314671E-5</v>
      </c>
      <c r="AP170" s="202">
        <v>4.2383128243683147E-5</v>
      </c>
      <c r="AQ170" s="202">
        <v>5.9693373190735461E-5</v>
      </c>
      <c r="AR170" s="202">
        <v>4.7879355162193153E-5</v>
      </c>
      <c r="AS170" s="202">
        <v>6.0528625408887383E-3</v>
      </c>
      <c r="AT170" s="202">
        <v>9.9800217672739206E-4</v>
      </c>
      <c r="AU170" s="202">
        <v>5.7967016472067201E-4</v>
      </c>
      <c r="AV170" s="202">
        <v>1.880921792488889E-3</v>
      </c>
      <c r="AW170" s="202">
        <v>-4.4387289556297501E-3</v>
      </c>
      <c r="AX170" s="202">
        <v>-6.2595135422232782E-4</v>
      </c>
      <c r="AY170" s="202">
        <v>-6.7624762121033344E-5</v>
      </c>
      <c r="AZ170" s="202">
        <v>-1.2009539284662321E-3</v>
      </c>
      <c r="BA170" s="202">
        <v>1.2562401907181913E-3</v>
      </c>
      <c r="BB170" s="202">
        <v>1.2399677686694371E-4</v>
      </c>
      <c r="BC170" s="202">
        <v>1.1041065299747567E-3</v>
      </c>
      <c r="BD170" s="202">
        <v>7.2409023412873695E-4</v>
      </c>
      <c r="BE170" s="202">
        <v>3.9598437600524448E-3</v>
      </c>
      <c r="BF170" s="202">
        <v>5.3688054358559632E-3</v>
      </c>
      <c r="BG170" s="202">
        <v>1.9407451419760424E-2</v>
      </c>
      <c r="BH170" s="202">
        <v>1.0338904544885607E-2</v>
      </c>
    </row>
    <row r="171" spans="1:60" ht="12.75" customHeight="1" x14ac:dyDescent="0.25">
      <c r="A171" s="199" t="s">
        <v>1589</v>
      </c>
      <c r="B171" s="199" t="s">
        <v>1607</v>
      </c>
      <c r="C171" s="199" t="s">
        <v>1586</v>
      </c>
      <c r="D171" s="200">
        <v>2022</v>
      </c>
      <c r="E171" s="201">
        <v>596.21412007948868</v>
      </c>
      <c r="F171" s="201">
        <v>1216.4999051928501</v>
      </c>
      <c r="G171" s="201">
        <v>1086.1068860971695</v>
      </c>
      <c r="H171" s="201">
        <v>2898.8209113695079</v>
      </c>
      <c r="I171" s="202">
        <v>1.8576411804492028</v>
      </c>
      <c r="J171" s="202">
        <v>1.570339273864632</v>
      </c>
      <c r="K171" s="202">
        <v>2.2549998626324244</v>
      </c>
      <c r="L171" s="202">
        <v>1.8859531256700839</v>
      </c>
      <c r="M171" s="227">
        <v>44.060320814513354</v>
      </c>
      <c r="N171" s="227">
        <v>37.245972431217652</v>
      </c>
      <c r="O171" s="227">
        <v>53.485042445195219</v>
      </c>
      <c r="P171" s="227">
        <v>44.731835530295719</v>
      </c>
      <c r="Q171" s="201">
        <v>127.37817353492416</v>
      </c>
      <c r="R171" s="201">
        <v>107.67792544664987</v>
      </c>
      <c r="S171" s="201">
        <v>154.62499800643153</v>
      </c>
      <c r="T171" s="201">
        <v>129.31951931763589</v>
      </c>
      <c r="U171" s="201">
        <v>127.83477963172922</v>
      </c>
      <c r="V171" s="201">
        <v>107.74062309695894</v>
      </c>
      <c r="W171" s="201">
        <v>154.95068479223943</v>
      </c>
      <c r="X171" s="201">
        <v>129.58227990411623</v>
      </c>
      <c r="Y171" s="202">
        <v>1.0727434095419597E-2</v>
      </c>
      <c r="Z171" s="202">
        <v>1.045642074873061E-2</v>
      </c>
      <c r="AA171" s="202">
        <v>1.6172838872613993E-2</v>
      </c>
      <c r="AB171" s="202">
        <v>1.2653942867879688E-2</v>
      </c>
      <c r="AC171" s="202">
        <v>5.8469080575230307E-2</v>
      </c>
      <c r="AD171" s="202">
        <v>1.6002721132967603E-2</v>
      </c>
      <c r="AE171" s="202">
        <v>1.7695812600852189E-2</v>
      </c>
      <c r="AF171" s="202">
        <v>2.5371330736752813E-2</v>
      </c>
      <c r="AG171" s="202">
        <v>3.5385571407540216E-3</v>
      </c>
      <c r="AH171" s="202">
        <v>3.7205082250506424E-4</v>
      </c>
      <c r="AI171" s="202">
        <v>5.1204540259963867E-4</v>
      </c>
      <c r="AJ171" s="202">
        <v>1.0757731006620095E-3</v>
      </c>
      <c r="AK171" s="202">
        <v>2.5048295062209781E-4</v>
      </c>
      <c r="AL171" s="202">
        <v>2.825541882912209E-4</v>
      </c>
      <c r="AM171" s="202">
        <v>3.9795582127156971E-4</v>
      </c>
      <c r="AN171" s="202">
        <v>3.1919570108128768E-4</v>
      </c>
      <c r="AO171" s="202">
        <v>3.7572442593314671E-5</v>
      </c>
      <c r="AP171" s="202">
        <v>4.238312824368314E-5</v>
      </c>
      <c r="AQ171" s="202">
        <v>5.9693373190735461E-5</v>
      </c>
      <c r="AR171" s="202">
        <v>4.7879355162193153E-5</v>
      </c>
      <c r="AS171" s="202">
        <v>4.1449056340810281E-3</v>
      </c>
      <c r="AT171" s="202">
        <v>9.9800217672739206E-4</v>
      </c>
      <c r="AU171" s="202">
        <v>5.7967016472067201E-4</v>
      </c>
      <c r="AV171" s="202">
        <v>1.4885033288713758E-3</v>
      </c>
      <c r="AW171" s="202">
        <v>-6.0634849332700603E-4</v>
      </c>
      <c r="AX171" s="202">
        <v>-6.2595135422232771E-4</v>
      </c>
      <c r="AY171" s="202">
        <v>-6.7624762121033222E-5</v>
      </c>
      <c r="AZ171" s="202">
        <v>-4.1273022820936605E-4</v>
      </c>
      <c r="BA171" s="202">
        <v>1.2850895813236631E-3</v>
      </c>
      <c r="BB171" s="202">
        <v>1.311456202290829E-4</v>
      </c>
      <c r="BC171" s="202">
        <v>1.1677585705498744E-3</v>
      </c>
      <c r="BD171" s="202">
        <v>7.5687249415625543E-4</v>
      </c>
      <c r="BE171" s="202">
        <v>3.3385304185264671E-3</v>
      </c>
      <c r="BF171" s="202">
        <v>5.4678484151567119E-3</v>
      </c>
      <c r="BG171" s="202">
        <v>1.9432470529405874E-2</v>
      </c>
      <c r="BH171" s="202">
        <v>1.0262053786655434E-2</v>
      </c>
    </row>
    <row r="172" spans="1:60" ht="12.75" customHeight="1" x14ac:dyDescent="0.25">
      <c r="A172" s="199" t="s">
        <v>1589</v>
      </c>
      <c r="B172" s="199" t="s">
        <v>1607</v>
      </c>
      <c r="C172" s="199" t="s">
        <v>1709</v>
      </c>
      <c r="D172" s="200">
        <v>2022</v>
      </c>
      <c r="E172" s="201">
        <v>2923.3876265193799</v>
      </c>
      <c r="F172" s="201">
        <v>5964.8046745834235</v>
      </c>
      <c r="G172" s="201">
        <v>5325.4549413734876</v>
      </c>
      <c r="H172" s="201">
        <v>14213.647242476291</v>
      </c>
      <c r="I172" s="202">
        <v>1.8576411804492028</v>
      </c>
      <c r="J172" s="202">
        <v>1.5703392738646322</v>
      </c>
      <c r="K172" s="202">
        <v>2.2549998626324239</v>
      </c>
      <c r="L172" s="202">
        <v>1.8859531256700839</v>
      </c>
      <c r="M172" s="227">
        <v>44.060320814513361</v>
      </c>
      <c r="N172" s="227">
        <v>37.245972431217666</v>
      </c>
      <c r="O172" s="227">
        <v>53.485042445195212</v>
      </c>
      <c r="P172" s="227">
        <v>44.731835530295726</v>
      </c>
      <c r="Q172" s="201">
        <v>127.37817353492416</v>
      </c>
      <c r="R172" s="201">
        <v>107.67792544664984</v>
      </c>
      <c r="S172" s="201">
        <v>154.6249980064315</v>
      </c>
      <c r="T172" s="201">
        <v>129.31951931763587</v>
      </c>
      <c r="U172" s="201">
        <v>127.81008700226107</v>
      </c>
      <c r="V172" s="201">
        <v>107.73441469645815</v>
      </c>
      <c r="W172" s="201">
        <v>154.89540628905183</v>
      </c>
      <c r="X172" s="201">
        <v>129.5503485520654</v>
      </c>
      <c r="Y172" s="202">
        <v>1.0727434095419595E-2</v>
      </c>
      <c r="Z172" s="202">
        <v>1.045642074873061E-2</v>
      </c>
      <c r="AA172" s="202">
        <v>1.617283887261399E-2</v>
      </c>
      <c r="AB172" s="202">
        <v>1.2653942867879686E-2</v>
      </c>
      <c r="AC172" s="202">
        <v>5.8469080575230328E-2</v>
      </c>
      <c r="AD172" s="202">
        <v>1.6002721132967596E-2</v>
      </c>
      <c r="AE172" s="202">
        <v>1.7695812600852189E-2</v>
      </c>
      <c r="AF172" s="202">
        <v>2.5371330736752809E-2</v>
      </c>
      <c r="AG172" s="202">
        <v>3.5385571407540225E-3</v>
      </c>
      <c r="AH172" s="202">
        <v>3.7205082250506424E-4</v>
      </c>
      <c r="AI172" s="202">
        <v>5.1204540259963856E-4</v>
      </c>
      <c r="AJ172" s="202">
        <v>1.0757731006620097E-3</v>
      </c>
      <c r="AK172" s="202">
        <v>2.5048295062209781E-4</v>
      </c>
      <c r="AL172" s="202">
        <v>2.8255418829122085E-4</v>
      </c>
      <c r="AM172" s="202">
        <v>3.9795582127156971E-4</v>
      </c>
      <c r="AN172" s="202">
        <v>3.1919570108128762E-4</v>
      </c>
      <c r="AO172" s="202">
        <v>3.7572442593314671E-5</v>
      </c>
      <c r="AP172" s="202">
        <v>4.2383128243683133E-5</v>
      </c>
      <c r="AQ172" s="202">
        <v>5.9693373190735461E-5</v>
      </c>
      <c r="AR172" s="202">
        <v>4.7879355162193153E-5</v>
      </c>
      <c r="AS172" s="202">
        <v>4.1449056340810307E-3</v>
      </c>
      <c r="AT172" s="202">
        <v>9.9800217672739206E-4</v>
      </c>
      <c r="AU172" s="202">
        <v>5.7967016472067201E-4</v>
      </c>
      <c r="AV172" s="202">
        <v>1.4885033288713761E-3</v>
      </c>
      <c r="AW172" s="202">
        <v>-6.0634849332700646E-4</v>
      </c>
      <c r="AX172" s="202">
        <v>-6.2595135422232793E-4</v>
      </c>
      <c r="AY172" s="202">
        <v>-6.7624762121033371E-5</v>
      </c>
      <c r="AZ172" s="202">
        <v>-4.1273022820936632E-4</v>
      </c>
      <c r="BA172" s="202">
        <v>1.1919098474816362E-3</v>
      </c>
      <c r="BB172" s="202">
        <v>1.077176938110993E-4</v>
      </c>
      <c r="BC172" s="202">
        <v>9.5916044531383173E-4</v>
      </c>
      <c r="BD172" s="202">
        <v>6.4972030606634437E-4</v>
      </c>
      <c r="BE172" s="202">
        <v>2.9207061045922042E-3</v>
      </c>
      <c r="BF172" s="202">
        <v>5.1432684077719268E-3</v>
      </c>
      <c r="BG172" s="202">
        <v>1.9350478823877488E-2</v>
      </c>
      <c r="BH172" s="202">
        <v>1.0009186816849371E-2</v>
      </c>
    </row>
    <row r="173" spans="1:60" ht="12.75" customHeight="1" x14ac:dyDescent="0.25">
      <c r="A173" s="199" t="s">
        <v>1589</v>
      </c>
      <c r="B173" s="199" t="s">
        <v>1607</v>
      </c>
      <c r="C173" s="199" t="s">
        <v>1846</v>
      </c>
      <c r="D173" s="200">
        <v>2022</v>
      </c>
      <c r="E173" s="201">
        <v>1025.3458464843434</v>
      </c>
      <c r="F173" s="201">
        <v>2092.0892059245243</v>
      </c>
      <c r="G173" s="201">
        <v>1867.8443649561743</v>
      </c>
      <c r="H173" s="201">
        <v>4985.2794173650418</v>
      </c>
      <c r="I173" s="202">
        <v>1.8576411804492028</v>
      </c>
      <c r="J173" s="202">
        <v>1.570339273864632</v>
      </c>
      <c r="K173" s="202">
        <v>2.2549998626324235</v>
      </c>
      <c r="L173" s="202">
        <v>1.8859531256700841</v>
      </c>
      <c r="M173" s="227">
        <v>44.060320814513361</v>
      </c>
      <c r="N173" s="227">
        <v>37.245972431217666</v>
      </c>
      <c r="O173" s="227">
        <v>53.485042445195212</v>
      </c>
      <c r="P173" s="227">
        <v>44.731835530295719</v>
      </c>
      <c r="Q173" s="201">
        <v>127.37817353492416</v>
      </c>
      <c r="R173" s="201">
        <v>107.67792544664987</v>
      </c>
      <c r="S173" s="201">
        <v>154.6249980064315</v>
      </c>
      <c r="T173" s="201">
        <v>129.31951931763587</v>
      </c>
      <c r="U173" s="201">
        <v>127.79769662197542</v>
      </c>
      <c r="V173" s="201">
        <v>107.73129997581077</v>
      </c>
      <c r="W173" s="201">
        <v>154.86767336569815</v>
      </c>
      <c r="X173" s="201">
        <v>129.53432825289872</v>
      </c>
      <c r="Y173" s="202">
        <v>1.0727434095419595E-2</v>
      </c>
      <c r="Z173" s="202">
        <v>1.0456420748730608E-2</v>
      </c>
      <c r="AA173" s="202">
        <v>1.617283887261399E-2</v>
      </c>
      <c r="AB173" s="202">
        <v>1.2653942867879684E-2</v>
      </c>
      <c r="AC173" s="202">
        <v>5.8469080575230321E-2</v>
      </c>
      <c r="AD173" s="202">
        <v>1.6002721132967596E-2</v>
      </c>
      <c r="AE173" s="202">
        <v>1.7695812600852186E-2</v>
      </c>
      <c r="AF173" s="202">
        <v>2.5371330736752813E-2</v>
      </c>
      <c r="AG173" s="202">
        <v>3.5385571407540221E-3</v>
      </c>
      <c r="AH173" s="202">
        <v>3.7205082250506413E-4</v>
      </c>
      <c r="AI173" s="202">
        <v>5.1204540259963856E-4</v>
      </c>
      <c r="AJ173" s="202">
        <v>1.0757731006620095E-3</v>
      </c>
      <c r="AK173" s="202">
        <v>2.5048295062209786E-4</v>
      </c>
      <c r="AL173" s="202">
        <v>2.8255418829122085E-4</v>
      </c>
      <c r="AM173" s="202">
        <v>3.9795582127156976E-4</v>
      </c>
      <c r="AN173" s="202">
        <v>3.1919570108128768E-4</v>
      </c>
      <c r="AO173" s="202">
        <v>3.7572442593314665E-5</v>
      </c>
      <c r="AP173" s="202">
        <v>4.2383128243683126E-5</v>
      </c>
      <c r="AQ173" s="202">
        <v>5.9693373190735448E-5</v>
      </c>
      <c r="AR173" s="202">
        <v>4.787935516219314E-5</v>
      </c>
      <c r="AS173" s="202">
        <v>4.1449056340810289E-3</v>
      </c>
      <c r="AT173" s="202">
        <v>9.9800217672739206E-4</v>
      </c>
      <c r="AU173" s="202">
        <v>5.796701647206719E-4</v>
      </c>
      <c r="AV173" s="202">
        <v>1.4885033288713758E-3</v>
      </c>
      <c r="AW173" s="202">
        <v>-6.0634849332700603E-4</v>
      </c>
      <c r="AX173" s="202">
        <v>-6.2595135422232804E-4</v>
      </c>
      <c r="AY173" s="202">
        <v>-6.7624762121033371E-5</v>
      </c>
      <c r="AZ173" s="202">
        <v>-4.1273022820936627E-4</v>
      </c>
      <c r="BA173" s="202">
        <v>1.145153695460414E-3</v>
      </c>
      <c r="BB173" s="202">
        <v>9.5964030990639611E-5</v>
      </c>
      <c r="BC173" s="202">
        <v>8.545079043564541E-4</v>
      </c>
      <c r="BD173" s="202">
        <v>5.9596091288943243E-4</v>
      </c>
      <c r="BE173" s="202">
        <v>2.7110684824305392E-3</v>
      </c>
      <c r="BF173" s="202">
        <v>4.9804283895390454E-3</v>
      </c>
      <c r="BG173" s="202">
        <v>1.9309344032702996E-2</v>
      </c>
      <c r="BH173" s="202">
        <v>9.8823212503409488E-3</v>
      </c>
    </row>
    <row r="174" spans="1:60" ht="12.75" customHeight="1" x14ac:dyDescent="0.25">
      <c r="A174" s="199" t="s">
        <v>52</v>
      </c>
      <c r="B174" s="199" t="s">
        <v>53</v>
      </c>
      <c r="C174" s="199" t="s">
        <v>47</v>
      </c>
      <c r="D174" s="200">
        <v>2022</v>
      </c>
      <c r="E174" s="201">
        <v>69.509397425222971</v>
      </c>
      <c r="F174" s="201">
        <v>274.66985843689196</v>
      </c>
      <c r="G174" s="201">
        <v>201.89380427370051</v>
      </c>
      <c r="H174" s="201">
        <v>546.07306013581535</v>
      </c>
      <c r="I174" s="202">
        <v>7.117387626635244</v>
      </c>
      <c r="J174" s="202">
        <v>6.3197843267518321</v>
      </c>
      <c r="K174" s="202">
        <v>6.4333819192397623</v>
      </c>
      <c r="L174" s="202">
        <v>6.4633101305032481</v>
      </c>
      <c r="M174" s="227">
        <v>168.8132161857896</v>
      </c>
      <c r="N174" s="227">
        <v>149.89532308273095</v>
      </c>
      <c r="O174" s="227">
        <v>152.58967892574921</v>
      </c>
      <c r="P174" s="227">
        <v>153.29952892452818</v>
      </c>
      <c r="Q174" s="201">
        <v>488.03818830159548</v>
      </c>
      <c r="R174" s="201">
        <v>433.34665119860671</v>
      </c>
      <c r="S174" s="201">
        <v>441.13602085802506</v>
      </c>
      <c r="T174" s="201">
        <v>443.18819375773876</v>
      </c>
      <c r="U174" s="201">
        <v>493.54818830159553</v>
      </c>
      <c r="V174" s="201">
        <v>438.01665119860667</v>
      </c>
      <c r="W174" s="201">
        <v>444.68602085802507</v>
      </c>
      <c r="X174" s="201">
        <v>447.45194152458964</v>
      </c>
      <c r="Y174" s="202">
        <v>4.3819482466756474</v>
      </c>
      <c r="Z174" s="202">
        <v>4.2707040118946429</v>
      </c>
      <c r="AA174" s="202">
        <v>4.6573382494063873</v>
      </c>
      <c r="AB174" s="202">
        <v>4.4278104195592656</v>
      </c>
      <c r="AC174" s="202">
        <v>4.2627113425784087</v>
      </c>
      <c r="AD174" s="202">
        <v>3.12304302034494</v>
      </c>
      <c r="AE174" s="202">
        <v>2.7955743835843663</v>
      </c>
      <c r="AF174" s="202">
        <v>3.1470393872118381</v>
      </c>
      <c r="AG174" s="202">
        <v>4.3689316331963903</v>
      </c>
      <c r="AH174" s="202">
        <v>2.6559356301168604</v>
      </c>
      <c r="AI174" s="202">
        <v>1.9395775125062951</v>
      </c>
      <c r="AJ174" s="202">
        <v>2.6091306373664147</v>
      </c>
      <c r="AK174" s="226"/>
      <c r="AL174" s="226"/>
      <c r="AM174" s="226"/>
      <c r="AN174" s="226"/>
      <c r="AO174" s="226"/>
      <c r="AP174" s="226"/>
      <c r="AQ174" s="226"/>
      <c r="AR174" s="226"/>
      <c r="AS174" s="202">
        <v>0.14000000000000001</v>
      </c>
      <c r="AT174" s="202">
        <v>0.10999999999999999</v>
      </c>
      <c r="AU174" s="202">
        <v>7.0000000000000021E-2</v>
      </c>
      <c r="AV174" s="202">
        <v>9.9029910674037977E-2</v>
      </c>
      <c r="AW174" s="202">
        <v>4.2289316331963906</v>
      </c>
      <c r="AX174" s="202">
        <v>2.5459356301168605</v>
      </c>
      <c r="AY174" s="202">
        <v>1.8695775125062952</v>
      </c>
      <c r="AZ174" s="202">
        <v>2.5101007266923774</v>
      </c>
      <c r="BA174" s="202">
        <v>6.0000000000000001E-3</v>
      </c>
      <c r="BB174" s="202">
        <v>5.9999999999999993E-3</v>
      </c>
      <c r="BC174" s="202">
        <v>6.0000000000000001E-3</v>
      </c>
      <c r="BD174" s="202">
        <v>6.000000000000001E-3</v>
      </c>
      <c r="BE174" s="202">
        <v>2E-3</v>
      </c>
      <c r="BF174" s="202">
        <v>2E-3</v>
      </c>
      <c r="BG174" s="202">
        <v>1.9999999999999996E-3</v>
      </c>
      <c r="BH174" s="202">
        <v>2E-3</v>
      </c>
    </row>
    <row r="175" spans="1:60" ht="12.75" customHeight="1" x14ac:dyDescent="0.25">
      <c r="A175" s="199" t="s">
        <v>52</v>
      </c>
      <c r="B175" s="199" t="s">
        <v>54</v>
      </c>
      <c r="C175" s="199" t="s">
        <v>47</v>
      </c>
      <c r="D175" s="200">
        <v>2022</v>
      </c>
      <c r="E175" s="201">
        <v>22.535875107632322</v>
      </c>
      <c r="F175" s="201">
        <v>89.051636970725653</v>
      </c>
      <c r="G175" s="201">
        <v>65.456668114718383</v>
      </c>
      <c r="H175" s="201">
        <v>177.04418019307636</v>
      </c>
      <c r="I175" s="202">
        <v>5.337417552212151</v>
      </c>
      <c r="J175" s="202">
        <v>4.7392768006362038</v>
      </c>
      <c r="K175" s="202">
        <v>4.8244611890776294</v>
      </c>
      <c r="L175" s="202">
        <v>4.8469081923955111</v>
      </c>
      <c r="M175" s="227">
        <v>126.35933304534477</v>
      </c>
      <c r="N175" s="227">
        <v>112.19880209624323</v>
      </c>
      <c r="O175" s="227">
        <v>114.21547821424211</v>
      </c>
      <c r="P175" s="227">
        <v>114.74689407975532</v>
      </c>
      <c r="Q175" s="201">
        <v>373.27789796280399</v>
      </c>
      <c r="R175" s="201">
        <v>331.44629677177033</v>
      </c>
      <c r="S175" s="201">
        <v>337.40375637571003</v>
      </c>
      <c r="T175" s="201">
        <v>338.97361111015755</v>
      </c>
      <c r="U175" s="201">
        <v>383.60789796280403</v>
      </c>
      <c r="V175" s="201">
        <v>340.04029677177039</v>
      </c>
      <c r="W175" s="201">
        <v>345.91375637571002</v>
      </c>
      <c r="X175" s="201">
        <v>348.65818096710223</v>
      </c>
      <c r="Y175" s="202">
        <v>4.2108718895417505</v>
      </c>
      <c r="Z175" s="202">
        <v>4.1039707654494197</v>
      </c>
      <c r="AA175" s="202">
        <v>4.4755103658250732</v>
      </c>
      <c r="AB175" s="202">
        <v>4.254943560293766</v>
      </c>
      <c r="AC175" s="202">
        <v>2.0594425912816852</v>
      </c>
      <c r="AD175" s="202">
        <v>1.5088817821582496</v>
      </c>
      <c r="AE175" s="202">
        <v>1.3506658109245717</v>
      </c>
      <c r="AF175" s="202">
        <v>1.5204669091691192</v>
      </c>
      <c r="AG175" s="202">
        <v>1.2984223827844157</v>
      </c>
      <c r="AH175" s="202">
        <v>0.78932946128423076</v>
      </c>
      <c r="AI175" s="202">
        <v>0.57643181520029085</v>
      </c>
      <c r="AJ175" s="202">
        <v>0.77541928325788911</v>
      </c>
      <c r="AK175" s="202">
        <v>0.32130920244285271</v>
      </c>
      <c r="AL175" s="202">
        <v>0.24036552738079414</v>
      </c>
      <c r="AM175" s="202">
        <v>0.21559297616025491</v>
      </c>
      <c r="AN175" s="202">
        <v>0.24150991906953914</v>
      </c>
      <c r="AO175" s="202">
        <v>0.16065460122142636</v>
      </c>
      <c r="AP175" s="202">
        <v>0.12018276369039707</v>
      </c>
      <c r="AQ175" s="202">
        <v>0.10779648808012746</v>
      </c>
      <c r="AR175" s="202">
        <v>0.12075495953476957</v>
      </c>
      <c r="AS175" s="202">
        <v>8.5000000000000034E-2</v>
      </c>
      <c r="AT175" s="202">
        <v>2.3E-2</v>
      </c>
      <c r="AU175" s="202">
        <v>0.02</v>
      </c>
      <c r="AV175" s="202">
        <v>2.9782794277786781E-2</v>
      </c>
      <c r="AW175" s="202">
        <v>1.2134223827844155</v>
      </c>
      <c r="AX175" s="202">
        <v>0.76632946128423085</v>
      </c>
      <c r="AY175" s="202">
        <v>0.55643181520029084</v>
      </c>
      <c r="AZ175" s="202">
        <v>0.74563648898010237</v>
      </c>
      <c r="BA175" s="202">
        <v>3.0000000000000002E-2</v>
      </c>
      <c r="BB175" s="202">
        <v>3.0000000000000002E-2</v>
      </c>
      <c r="BC175" s="202">
        <v>0.03</v>
      </c>
      <c r="BD175" s="202">
        <v>3.0000000000000002E-2</v>
      </c>
      <c r="BE175" s="202">
        <v>2.9000000000000002E-3</v>
      </c>
      <c r="BF175" s="202">
        <v>2.8999999999999994E-3</v>
      </c>
      <c r="BG175" s="202">
        <v>2.8999999999999994E-3</v>
      </c>
      <c r="BH175" s="202">
        <v>2.9000000000000002E-3</v>
      </c>
    </row>
    <row r="176" spans="1:60" ht="12.75" customHeight="1" x14ac:dyDescent="0.25">
      <c r="A176" s="199" t="s">
        <v>52</v>
      </c>
      <c r="B176" s="199" t="s">
        <v>54</v>
      </c>
      <c r="C176" s="199" t="s">
        <v>39</v>
      </c>
      <c r="D176" s="200">
        <v>2022</v>
      </c>
      <c r="E176" s="201">
        <v>15.528472889550279</v>
      </c>
      <c r="F176" s="201">
        <v>61.361536832517125</v>
      </c>
      <c r="G176" s="201">
        <v>45.1032893732825</v>
      </c>
      <c r="H176" s="201">
        <v>121.9932990953499</v>
      </c>
      <c r="I176" s="202">
        <v>4.2507021855003062</v>
      </c>
      <c r="J176" s="202">
        <v>3.9047306437105771</v>
      </c>
      <c r="K176" s="202">
        <v>4.426272043163527</v>
      </c>
      <c r="L176" s="202">
        <v>4.141593181089176</v>
      </c>
      <c r="M176" s="227">
        <v>100.63216675105259</v>
      </c>
      <c r="N176" s="227">
        <v>92.441551562045888</v>
      </c>
      <c r="O176" s="227">
        <v>104.78865064989914</v>
      </c>
      <c r="P176" s="227">
        <v>98.049093402984127</v>
      </c>
      <c r="Q176" s="201">
        <v>297.2773183188242</v>
      </c>
      <c r="R176" s="201">
        <v>273.08143545770241</v>
      </c>
      <c r="S176" s="201">
        <v>309.55598056944632</v>
      </c>
      <c r="T176" s="201">
        <v>289.64666558892469</v>
      </c>
      <c r="U176" s="201">
        <v>301.24731831882411</v>
      </c>
      <c r="V176" s="201">
        <v>275.05043545770246</v>
      </c>
      <c r="W176" s="201">
        <v>310.91098056944634</v>
      </c>
      <c r="X176" s="201">
        <v>291.69881497105297</v>
      </c>
      <c r="Y176" s="202">
        <v>2.9386909835317776</v>
      </c>
      <c r="Z176" s="202">
        <v>2.9378595993757113</v>
      </c>
      <c r="AA176" s="202">
        <v>3.3155310014791834</v>
      </c>
      <c r="AB176" s="202">
        <v>3.0775978701645892</v>
      </c>
      <c r="AC176" s="202">
        <v>0.6673661024776858</v>
      </c>
      <c r="AD176" s="202">
        <v>0.50210878139643156</v>
      </c>
      <c r="AE176" s="202">
        <v>0.54498577218692945</v>
      </c>
      <c r="AF176" s="202">
        <v>0.53899676775847016</v>
      </c>
      <c r="AG176" s="202">
        <v>0.25283337218586133</v>
      </c>
      <c r="AH176" s="202">
        <v>0.16663976342017353</v>
      </c>
      <c r="AI176" s="202">
        <v>0.13039837767677251</v>
      </c>
      <c r="AJ176" s="202">
        <v>0.16421216621853205</v>
      </c>
      <c r="AK176" s="202">
        <v>0.12629779069331395</v>
      </c>
      <c r="AL176" s="202">
        <v>9.5361890037575489E-2</v>
      </c>
      <c r="AM176" s="202">
        <v>8.9533543867549331E-2</v>
      </c>
      <c r="AN176" s="202">
        <v>9.7144854449433049E-2</v>
      </c>
      <c r="AO176" s="202">
        <v>8.2093563950654064E-2</v>
      </c>
      <c r="AP176" s="202">
        <v>6.1985228524424077E-2</v>
      </c>
      <c r="AQ176" s="202">
        <v>5.8196803513907068E-2</v>
      </c>
      <c r="AR176" s="202">
        <v>6.3144155392131487E-2</v>
      </c>
      <c r="AS176" s="202">
        <v>8.500000000000002E-2</v>
      </c>
      <c r="AT176" s="202">
        <v>2.3000000000000003E-2</v>
      </c>
      <c r="AU176" s="202">
        <v>0.02</v>
      </c>
      <c r="AV176" s="202">
        <v>2.9782794277786781E-2</v>
      </c>
      <c r="AW176" s="202">
        <v>0.16783337218586133</v>
      </c>
      <c r="AX176" s="202">
        <v>0.14363976342017348</v>
      </c>
      <c r="AY176" s="202">
        <v>0.11039837767677249</v>
      </c>
      <c r="AZ176" s="202">
        <v>0.13442937194074525</v>
      </c>
      <c r="BA176" s="202">
        <v>6.0000000000000001E-3</v>
      </c>
      <c r="BB176" s="202">
        <v>4.9999999999999992E-3</v>
      </c>
      <c r="BC176" s="202">
        <v>3.0000000000000001E-3</v>
      </c>
      <c r="BD176" s="202">
        <v>4.3878507556497316E-3</v>
      </c>
      <c r="BE176" s="202">
        <v>2.8999999999999998E-3</v>
      </c>
      <c r="BF176" s="202">
        <v>2.9000000000000002E-3</v>
      </c>
      <c r="BG176" s="202">
        <v>2.8999999999999994E-3</v>
      </c>
      <c r="BH176" s="202">
        <v>2.9000000000000002E-3</v>
      </c>
    </row>
    <row r="177" spans="1:60" ht="12.75" customHeight="1" x14ac:dyDescent="0.25">
      <c r="A177" s="199" t="s">
        <v>52</v>
      </c>
      <c r="B177" s="199" t="s">
        <v>54</v>
      </c>
      <c r="C177" s="199" t="s">
        <v>40</v>
      </c>
      <c r="D177" s="200">
        <v>2022</v>
      </c>
      <c r="E177" s="201">
        <v>49.917529621017763</v>
      </c>
      <c r="F177" s="201">
        <v>197.25161348541684</v>
      </c>
      <c r="G177" s="201">
        <v>144.98816459996209</v>
      </c>
      <c r="H177" s="201">
        <v>392.15730770639669</v>
      </c>
      <c r="I177" s="202">
        <v>4.053455173281832</v>
      </c>
      <c r="J177" s="202">
        <v>3.7878333219707421</v>
      </c>
      <c r="K177" s="202">
        <v>4.3080985781802958</v>
      </c>
      <c r="L177" s="202">
        <v>4.0139963680006421</v>
      </c>
      <c r="M177" s="227">
        <v>95.962492575236368</v>
      </c>
      <c r="N177" s="227">
        <v>89.674095678121176</v>
      </c>
      <c r="O177" s="227">
        <v>101.99098303763793</v>
      </c>
      <c r="P177" s="227">
        <v>95.028335134990584</v>
      </c>
      <c r="Q177" s="201">
        <v>283.48264151490059</v>
      </c>
      <c r="R177" s="201">
        <v>264.90609858183029</v>
      </c>
      <c r="S177" s="201">
        <v>301.29139527657588</v>
      </c>
      <c r="T177" s="201">
        <v>280.72304855680767</v>
      </c>
      <c r="U177" s="201">
        <v>286.33084151490061</v>
      </c>
      <c r="V177" s="201">
        <v>266.79137858183037</v>
      </c>
      <c r="W177" s="201">
        <v>302.60719527657585</v>
      </c>
      <c r="X177" s="201">
        <v>282.58935038127487</v>
      </c>
      <c r="Y177" s="202">
        <v>3.2223689377707267</v>
      </c>
      <c r="Z177" s="202">
        <v>3.118083636987707</v>
      </c>
      <c r="AA177" s="202">
        <v>3.4134133677646736</v>
      </c>
      <c r="AB177" s="202">
        <v>3.2405471975647346</v>
      </c>
      <c r="AC177" s="202">
        <v>0.5337985979606632</v>
      </c>
      <c r="AD177" s="202">
        <v>0.46544897636432953</v>
      </c>
      <c r="AE177" s="202">
        <v>0.4612754385000149</v>
      </c>
      <c r="AF177" s="202">
        <v>0.47260613144120567</v>
      </c>
      <c r="AG177" s="202">
        <v>0.17060314083263275</v>
      </c>
      <c r="AH177" s="202">
        <v>0.11066063717500799</v>
      </c>
      <c r="AI177" s="202">
        <v>8.5514527441278687E-2</v>
      </c>
      <c r="AJ177" s="202">
        <v>0.10899368724856513</v>
      </c>
      <c r="AK177" s="202">
        <v>5.3279940614911113E-2</v>
      </c>
      <c r="AL177" s="202">
        <v>4.7962027074624609E-2</v>
      </c>
      <c r="AM177" s="202">
        <v>5.4597374522927157E-2</v>
      </c>
      <c r="AN177" s="202">
        <v>5.1092158607455078E-2</v>
      </c>
      <c r="AO177" s="202">
        <v>3.4534723580317436E-2</v>
      </c>
      <c r="AP177" s="202">
        <v>3.1120893679780985E-2</v>
      </c>
      <c r="AQ177" s="202">
        <v>3.5426602669469107E-2</v>
      </c>
      <c r="AR177" s="202">
        <v>3.3147342717656764E-2</v>
      </c>
      <c r="AS177" s="202">
        <v>5.439999999999999E-2</v>
      </c>
      <c r="AT177" s="202">
        <v>2.0010000000000003E-2</v>
      </c>
      <c r="AU177" s="202">
        <v>1.8599999999999998E-2</v>
      </c>
      <c r="AV177" s="202">
        <v>2.3866183480107536E-2</v>
      </c>
      <c r="AW177" s="202">
        <v>0.11620314083263278</v>
      </c>
      <c r="AX177" s="202">
        <v>9.0650637175007973E-2</v>
      </c>
      <c r="AY177" s="202">
        <v>6.6914527441278696E-2</v>
      </c>
      <c r="AZ177" s="202">
        <v>8.512750376845761E-2</v>
      </c>
      <c r="BA177" s="202">
        <v>5.0000000000000001E-3</v>
      </c>
      <c r="BB177" s="202">
        <v>5.0000000000000001E-3</v>
      </c>
      <c r="BC177" s="202">
        <v>3.0000000000000009E-3</v>
      </c>
      <c r="BD177" s="202">
        <v>4.2605611995453979E-3</v>
      </c>
      <c r="BE177" s="202">
        <v>2.8999999999999998E-3</v>
      </c>
      <c r="BF177" s="202">
        <v>2.9000000000000002E-3</v>
      </c>
      <c r="BG177" s="202">
        <v>2.8999999999999994E-3</v>
      </c>
      <c r="BH177" s="202">
        <v>2.8999999999999998E-3</v>
      </c>
    </row>
    <row r="178" spans="1:60" ht="12.75" customHeight="1" x14ac:dyDescent="0.25">
      <c r="A178" s="199" t="s">
        <v>52</v>
      </c>
      <c r="B178" s="199" t="s">
        <v>54</v>
      </c>
      <c r="C178" s="199" t="s">
        <v>41</v>
      </c>
      <c r="D178" s="200">
        <v>2022</v>
      </c>
      <c r="E178" s="201">
        <v>173.24425019211375</v>
      </c>
      <c r="F178" s="201">
        <v>684.58331445707745</v>
      </c>
      <c r="G178" s="201">
        <v>503.19729468894076</v>
      </c>
      <c r="H178" s="201">
        <v>1361.0248593381318</v>
      </c>
      <c r="I178" s="202">
        <v>4.3267531013061733</v>
      </c>
      <c r="J178" s="202">
        <v>3.9704210723799389</v>
      </c>
      <c r="K178" s="202">
        <v>4.5187741652757403</v>
      </c>
      <c r="L178" s="202">
        <v>4.2185151947859376</v>
      </c>
      <c r="M178" s="227">
        <v>102.43261479633138</v>
      </c>
      <c r="N178" s="227">
        <v>93.996722892174077</v>
      </c>
      <c r="O178" s="227">
        <v>106.97856859074561</v>
      </c>
      <c r="P178" s="227">
        <v>99.870164033517653</v>
      </c>
      <c r="Q178" s="201">
        <v>302.59601892870893</v>
      </c>
      <c r="R178" s="201">
        <v>277.67556452669595</v>
      </c>
      <c r="S178" s="201">
        <v>316.02521355737974</v>
      </c>
      <c r="T178" s="201">
        <v>295.02628734399843</v>
      </c>
      <c r="U178" s="201">
        <v>304.72381892870891</v>
      </c>
      <c r="V178" s="201">
        <v>279.06948452669599</v>
      </c>
      <c r="W178" s="201">
        <v>317.06481355737975</v>
      </c>
      <c r="X178" s="201">
        <v>296.39878232219991</v>
      </c>
      <c r="Y178" s="202">
        <v>2.4985584983828688</v>
      </c>
      <c r="Z178" s="202">
        <v>2.2999419696777084</v>
      </c>
      <c r="AA178" s="202">
        <v>2.4974047226757592</v>
      </c>
      <c r="AB178" s="202">
        <v>2.3982295900572432</v>
      </c>
      <c r="AC178" s="202">
        <v>0.655777178097663</v>
      </c>
      <c r="AD178" s="202">
        <v>0.48103711478313443</v>
      </c>
      <c r="AE178" s="202">
        <v>0.45170184495618487</v>
      </c>
      <c r="AF178" s="202">
        <v>0.4924338815101581</v>
      </c>
      <c r="AG178" s="202">
        <v>0.16156575902093873</v>
      </c>
      <c r="AH178" s="202">
        <v>0.10214630297894434</v>
      </c>
      <c r="AI178" s="202">
        <v>7.6630093648452649E-2</v>
      </c>
      <c r="AJ178" s="202">
        <v>0.10027594155274713</v>
      </c>
      <c r="AK178" s="202">
        <v>6.0108577807011794E-2</v>
      </c>
      <c r="AL178" s="202">
        <v>4.3210722951977171E-2</v>
      </c>
      <c r="AM178" s="202">
        <v>3.7298673650203645E-2</v>
      </c>
      <c r="AN178" s="202">
        <v>4.3175844073624049E-2</v>
      </c>
      <c r="AO178" s="202">
        <v>4.1970569953497468E-2</v>
      </c>
      <c r="AP178" s="202">
        <v>3.0188494466610118E-2</v>
      </c>
      <c r="AQ178" s="202">
        <v>2.6042180542149494E-2</v>
      </c>
      <c r="AR178" s="202">
        <v>3.0155256928018074E-2</v>
      </c>
      <c r="AS178" s="202">
        <v>4.760000000000001E-2</v>
      </c>
      <c r="AT178" s="202">
        <v>2.1390000000000003E-2</v>
      </c>
      <c r="AU178" s="202">
        <v>1.8200000000000001E-2</v>
      </c>
      <c r="AV178" s="202">
        <v>2.3546854378769497E-2</v>
      </c>
      <c r="AW178" s="202">
        <v>0.11396575902093872</v>
      </c>
      <c r="AX178" s="202">
        <v>8.075630297894433E-2</v>
      </c>
      <c r="AY178" s="202">
        <v>5.8430093648452655E-2</v>
      </c>
      <c r="AZ178" s="202">
        <v>7.6729087173977639E-2</v>
      </c>
      <c r="BA178" s="202">
        <v>2.9999999999999996E-3</v>
      </c>
      <c r="BB178" s="202">
        <v>3.0000000000000001E-3</v>
      </c>
      <c r="BC178" s="202">
        <v>2E-3</v>
      </c>
      <c r="BD178" s="202">
        <v>2.6302805997726999E-3</v>
      </c>
      <c r="BE178" s="202">
        <v>2.8999999999999998E-3</v>
      </c>
      <c r="BF178" s="202">
        <v>2.8999999999999994E-3</v>
      </c>
      <c r="BG178" s="202">
        <v>2.8999999999999998E-3</v>
      </c>
      <c r="BH178" s="202">
        <v>2.9000000000000002E-3</v>
      </c>
    </row>
    <row r="179" spans="1:60" ht="12.75" customHeight="1" x14ac:dyDescent="0.25">
      <c r="A179" s="199" t="s">
        <v>52</v>
      </c>
      <c r="B179" s="199" t="s">
        <v>54</v>
      </c>
      <c r="C179" s="199" t="s">
        <v>42</v>
      </c>
      <c r="D179" s="200">
        <v>2022</v>
      </c>
      <c r="E179" s="201">
        <v>400.48830727460665</v>
      </c>
      <c r="F179" s="201">
        <v>1582.5495650870098</v>
      </c>
      <c r="G179" s="201">
        <v>1163.2399490988066</v>
      </c>
      <c r="H179" s="201">
        <v>3146.2778214604227</v>
      </c>
      <c r="I179" s="202">
        <v>4.2076817922438821</v>
      </c>
      <c r="J179" s="202">
        <v>3.9677589690328712</v>
      </c>
      <c r="K179" s="202">
        <v>4.5507577881301255</v>
      </c>
      <c r="L179" s="202">
        <v>4.2138446124285602</v>
      </c>
      <c r="M179" s="227">
        <v>99.613691402992714</v>
      </c>
      <c r="N179" s="227">
        <v>93.933699604199603</v>
      </c>
      <c r="O179" s="227">
        <v>107.73575672765257</v>
      </c>
      <c r="P179" s="227">
        <v>99.759591520530222</v>
      </c>
      <c r="Q179" s="201">
        <v>294.26864196791075</v>
      </c>
      <c r="R179" s="201">
        <v>277.48938753532678</v>
      </c>
      <c r="S179" s="201">
        <v>318.26202178748952</v>
      </c>
      <c r="T179" s="201">
        <v>294.6996452652088</v>
      </c>
      <c r="U179" s="201">
        <v>295.93004196791077</v>
      </c>
      <c r="V179" s="201">
        <v>279.44246753532673</v>
      </c>
      <c r="W179" s="201">
        <v>319.83262178748947</v>
      </c>
      <c r="X179" s="201">
        <v>296.68493126688725</v>
      </c>
      <c r="Y179" s="202">
        <v>1.7074150009769014</v>
      </c>
      <c r="Z179" s="202">
        <v>1.6451295000596662</v>
      </c>
      <c r="AA179" s="202">
        <v>1.8006331432772762</v>
      </c>
      <c r="AB179" s="202">
        <v>1.7105505075267322</v>
      </c>
      <c r="AC179" s="202">
        <v>0.34241791410076067</v>
      </c>
      <c r="AD179" s="202">
        <v>0.26988848049434727</v>
      </c>
      <c r="AE179" s="202">
        <v>0.25785829901886448</v>
      </c>
      <c r="AF179" s="202">
        <v>0.27467292842286528</v>
      </c>
      <c r="AG179" s="202">
        <v>2.2327951601659738E-2</v>
      </c>
      <c r="AH179" s="202">
        <v>1.7458206969484389E-2</v>
      </c>
      <c r="AI179" s="202">
        <v>1.6655658788975843E-2</v>
      </c>
      <c r="AJ179" s="202">
        <v>1.7781356970104321E-2</v>
      </c>
      <c r="AK179" s="202">
        <v>1.4662599780345254E-2</v>
      </c>
      <c r="AL179" s="202">
        <v>1.2855409984550021E-2</v>
      </c>
      <c r="AM179" s="202">
        <v>1.3850580979620537E-2</v>
      </c>
      <c r="AN179" s="202">
        <v>1.3453380394874157E-2</v>
      </c>
      <c r="AO179" s="202">
        <v>1.0996949835258939E-2</v>
      </c>
      <c r="AP179" s="202">
        <v>9.6415574884125173E-3</v>
      </c>
      <c r="AQ179" s="202">
        <v>1.0387935734715404E-2</v>
      </c>
      <c r="AR179" s="202">
        <v>1.0090035296155618E-2</v>
      </c>
      <c r="AS179" s="202">
        <v>2.5500000000000002E-3</v>
      </c>
      <c r="AT179" s="202">
        <v>1.6099999999999997E-3</v>
      </c>
      <c r="AU179" s="202">
        <v>1.1999999999999997E-3</v>
      </c>
      <c r="AV179" s="202">
        <v>1.57806722864488E-3</v>
      </c>
      <c r="AW179" s="202">
        <v>1.9777951601659734E-2</v>
      </c>
      <c r="AX179" s="202">
        <v>1.5848206969484392E-2</v>
      </c>
      <c r="AY179" s="202">
        <v>1.5455658788975844E-2</v>
      </c>
      <c r="AZ179" s="202">
        <v>1.6203289741459442E-2</v>
      </c>
      <c r="BA179" s="202">
        <v>6.000000000000001E-3</v>
      </c>
      <c r="BB179" s="202">
        <v>7.1999999999999972E-3</v>
      </c>
      <c r="BC179" s="202">
        <v>5.8000000000000005E-3</v>
      </c>
      <c r="BD179" s="202">
        <v>6.5296453723565785E-3</v>
      </c>
      <c r="BE179" s="202">
        <v>2.9000000000000002E-3</v>
      </c>
      <c r="BF179" s="202">
        <v>2.9000000000000007E-3</v>
      </c>
      <c r="BG179" s="202">
        <v>2.9000000000000002E-3</v>
      </c>
      <c r="BH179" s="202">
        <v>2.9000000000000007E-3</v>
      </c>
    </row>
    <row r="180" spans="1:60" ht="12.75" customHeight="1" x14ac:dyDescent="0.25">
      <c r="A180" s="199" t="s">
        <v>52</v>
      </c>
      <c r="B180" s="199" t="s">
        <v>54</v>
      </c>
      <c r="C180" s="199" t="s">
        <v>43</v>
      </c>
      <c r="D180" s="200">
        <v>2022</v>
      </c>
      <c r="E180" s="201">
        <v>849.09999329992422</v>
      </c>
      <c r="F180" s="201">
        <v>3355.2610668126213</v>
      </c>
      <c r="G180" s="201">
        <v>2466.2568545571798</v>
      </c>
      <c r="H180" s="201">
        <v>6670.617914669725</v>
      </c>
      <c r="I180" s="202">
        <v>4.0318328252003042</v>
      </c>
      <c r="J180" s="202">
        <v>3.7839557788606797</v>
      </c>
      <c r="K180" s="202">
        <v>4.3265272117137492</v>
      </c>
      <c r="L180" s="202">
        <v>4.016107122792608</v>
      </c>
      <c r="M180" s="227">
        <v>95.450599800176306</v>
      </c>
      <c r="N180" s="227">
        <v>89.582297770903111</v>
      </c>
      <c r="O180" s="227">
        <v>102.42726703068227</v>
      </c>
      <c r="P180" s="227">
        <v>95.078305661959135</v>
      </c>
      <c r="Q180" s="201">
        <v>281.97045990985691</v>
      </c>
      <c r="R180" s="201">
        <v>264.63491853507071</v>
      </c>
      <c r="S180" s="201">
        <v>302.58022110299885</v>
      </c>
      <c r="T180" s="201">
        <v>280.87066640835343</v>
      </c>
      <c r="U180" s="201">
        <v>286.01685990985692</v>
      </c>
      <c r="V180" s="201">
        <v>269.92699853507071</v>
      </c>
      <c r="W180" s="201">
        <v>307.17182110299882</v>
      </c>
      <c r="X180" s="201">
        <v>286.34198451672182</v>
      </c>
      <c r="Y180" s="202">
        <v>1.9170748306510179</v>
      </c>
      <c r="Z180" s="202">
        <v>0.76621315120633715</v>
      </c>
      <c r="AA180" s="202">
        <v>0.51237421466100863</v>
      </c>
      <c r="AB180" s="202">
        <v>0.81885664414646364</v>
      </c>
      <c r="AC180" s="202">
        <v>0.5874956242724293</v>
      </c>
      <c r="AD180" s="202">
        <v>0.54118450725601419</v>
      </c>
      <c r="AE180" s="202">
        <v>0.55361465243841179</v>
      </c>
      <c r="AF180" s="202">
        <v>0.55167509460530384</v>
      </c>
      <c r="AG180" s="202">
        <v>1.1820405720601146E-2</v>
      </c>
      <c r="AH180" s="202">
        <v>8.5760973495531811E-3</v>
      </c>
      <c r="AI180" s="202">
        <v>7.6635242203508059E-3</v>
      </c>
      <c r="AJ180" s="202">
        <v>8.6516679319771968E-3</v>
      </c>
      <c r="AK180" s="202">
        <v>1.8710850373075263E-2</v>
      </c>
      <c r="AL180" s="202">
        <v>1.2049934376599465E-2</v>
      </c>
      <c r="AM180" s="202">
        <v>1.1617560498192618E-2</v>
      </c>
      <c r="AN180" s="202">
        <v>1.2737942406040592E-2</v>
      </c>
      <c r="AO180" s="202">
        <v>1.4033137779806451E-2</v>
      </c>
      <c r="AP180" s="202">
        <v>9.0374507824495989E-3</v>
      </c>
      <c r="AQ180" s="202">
        <v>8.7131703736444601E-3</v>
      </c>
      <c r="AR180" s="202">
        <v>9.5534568045304424E-3</v>
      </c>
      <c r="AS180" s="202">
        <v>2.5500000000000002E-3</v>
      </c>
      <c r="AT180" s="202">
        <v>1.6100000000000003E-3</v>
      </c>
      <c r="AU180" s="202">
        <v>1.1999999999999999E-3</v>
      </c>
      <c r="AV180" s="202">
        <v>1.5780672286448804E-3</v>
      </c>
      <c r="AW180" s="202">
        <v>9.2704057206011454E-3</v>
      </c>
      <c r="AX180" s="202">
        <v>6.9660973495531808E-3</v>
      </c>
      <c r="AY180" s="202">
        <v>6.4635242203508071E-3</v>
      </c>
      <c r="AZ180" s="202">
        <v>7.0736007033323171E-3</v>
      </c>
      <c r="BA180" s="202">
        <v>1.4999999999999999E-2</v>
      </c>
      <c r="BB180" s="202">
        <v>1.9800000000000005E-2</v>
      </c>
      <c r="BC180" s="202">
        <v>1.7200000000000003E-2</v>
      </c>
      <c r="BD180" s="202">
        <v>1.822773969010822E-2</v>
      </c>
      <c r="BE180" s="202">
        <v>1.0999999999999999E-2</v>
      </c>
      <c r="BF180" s="202">
        <v>1.0999999999999999E-2</v>
      </c>
      <c r="BG180" s="202">
        <v>1.0999999999999999E-2</v>
      </c>
      <c r="BH180" s="202">
        <v>1.0999999999999999E-2</v>
      </c>
    </row>
    <row r="181" spans="1:60" ht="12.75" customHeight="1" x14ac:dyDescent="0.25">
      <c r="A181" s="199" t="s">
        <v>52</v>
      </c>
      <c r="B181" s="199" t="s">
        <v>54</v>
      </c>
      <c r="C181" s="199" t="s">
        <v>55</v>
      </c>
      <c r="D181" s="200">
        <v>2022</v>
      </c>
      <c r="E181" s="201">
        <v>4825.6166990747352</v>
      </c>
      <c r="F181" s="201">
        <v>19068.665600668708</v>
      </c>
      <c r="G181" s="201">
        <v>14016.264698467427</v>
      </c>
      <c r="H181" s="201">
        <v>37910.54699821087</v>
      </c>
      <c r="I181" s="202">
        <v>4.0017694601351774</v>
      </c>
      <c r="J181" s="202">
        <v>3.7329778553067192</v>
      </c>
      <c r="K181" s="202">
        <v>4.2314167244886862</v>
      </c>
      <c r="L181" s="202">
        <v>3.9514747391338365</v>
      </c>
      <c r="M181" s="227">
        <v>94.738872317443807</v>
      </c>
      <c r="N181" s="227">
        <v>88.375433897634409</v>
      </c>
      <c r="O181" s="227">
        <v>100.17559801400665</v>
      </c>
      <c r="P181" s="227">
        <v>93.548182749078066</v>
      </c>
      <c r="Q181" s="201">
        <v>279.86794692348803</v>
      </c>
      <c r="R181" s="201">
        <v>261.06972395162575</v>
      </c>
      <c r="S181" s="201">
        <v>295.92856936350267</v>
      </c>
      <c r="T181" s="201">
        <v>276.35053282755968</v>
      </c>
      <c r="U181" s="201">
        <v>284.84184692348805</v>
      </c>
      <c r="V181" s="201">
        <v>266.1498039516257</v>
      </c>
      <c r="W181" s="201">
        <v>299.93716936350262</v>
      </c>
      <c r="X181" s="201">
        <v>281.59231283934525</v>
      </c>
      <c r="Y181" s="202">
        <v>0.19427569734106034</v>
      </c>
      <c r="Z181" s="202">
        <v>6.6931394263945135E-2</v>
      </c>
      <c r="AA181" s="202">
        <v>2.1317497662148275E-2</v>
      </c>
      <c r="AB181" s="202">
        <v>6.6276651581400392E-2</v>
      </c>
      <c r="AC181" s="202">
        <v>7.6368000568809283E-2</v>
      </c>
      <c r="AD181" s="202">
        <v>5.1099048698283051E-2</v>
      </c>
      <c r="AE181" s="202">
        <v>3.3150113108429712E-2</v>
      </c>
      <c r="AF181" s="202">
        <v>4.7679452664105067E-2</v>
      </c>
      <c r="AG181" s="202">
        <v>1.3739134051672357E-2</v>
      </c>
      <c r="AH181" s="202">
        <v>9.7635735310423969E-3</v>
      </c>
      <c r="AI181" s="202">
        <v>8.1362054643643964E-3</v>
      </c>
      <c r="AJ181" s="202">
        <v>9.6679513194180451E-3</v>
      </c>
      <c r="AK181" s="202">
        <v>1.9163953568448909E-3</v>
      </c>
      <c r="AL181" s="202">
        <v>1.0726047315387881E-3</v>
      </c>
      <c r="AM181" s="202">
        <v>1.215822267294433E-3</v>
      </c>
      <c r="AN181" s="202">
        <v>1.2329607671006091E-3</v>
      </c>
      <c r="AO181" s="202">
        <v>2.8745930352673353E-4</v>
      </c>
      <c r="AP181" s="202">
        <v>1.6089070973081818E-4</v>
      </c>
      <c r="AQ181" s="202">
        <v>1.8237334009416501E-4</v>
      </c>
      <c r="AR181" s="202">
        <v>1.8494411506509136E-4</v>
      </c>
      <c r="AS181" s="202">
        <v>2.5500000000000006E-3</v>
      </c>
      <c r="AT181" s="202">
        <v>1.6100000000000001E-3</v>
      </c>
      <c r="AU181" s="202">
        <v>1.1999999999999997E-3</v>
      </c>
      <c r="AV181" s="202">
        <v>1.57806722864488E-3</v>
      </c>
      <c r="AW181" s="202">
        <v>1.1189134051672359E-2</v>
      </c>
      <c r="AX181" s="202">
        <v>8.1535735310423931E-3</v>
      </c>
      <c r="AY181" s="202">
        <v>6.9362054643643967E-3</v>
      </c>
      <c r="AZ181" s="202">
        <v>8.0898840907731636E-3</v>
      </c>
      <c r="BA181" s="202">
        <v>1.8499999999999999E-2</v>
      </c>
      <c r="BB181" s="202">
        <v>1.9000000000000003E-2</v>
      </c>
      <c r="BC181" s="202">
        <v>1.5000000000000001E-2</v>
      </c>
      <c r="BD181" s="202">
        <v>1.7457477621038633E-2</v>
      </c>
      <c r="BE181" s="202">
        <v>9.0000000000000011E-3</v>
      </c>
      <c r="BF181" s="202">
        <v>9.0000000000000011E-3</v>
      </c>
      <c r="BG181" s="202">
        <v>9.0000000000000028E-3</v>
      </c>
      <c r="BH181" s="202">
        <v>9.0000000000000011E-3</v>
      </c>
    </row>
    <row r="182" spans="1:60" ht="12.75" customHeight="1" x14ac:dyDescent="0.25">
      <c r="A182" s="199" t="s">
        <v>52</v>
      </c>
      <c r="B182" s="199" t="s">
        <v>56</v>
      </c>
      <c r="C182" s="199" t="s">
        <v>47</v>
      </c>
      <c r="D182" s="200">
        <v>2022</v>
      </c>
      <c r="E182" s="201">
        <v>52.860691477922778</v>
      </c>
      <c r="F182" s="201">
        <v>208.88166468047461</v>
      </c>
      <c r="G182" s="201">
        <v>153.53673739579216</v>
      </c>
      <c r="H182" s="201">
        <v>415.27909355418956</v>
      </c>
      <c r="I182" s="202">
        <v>7.8247742636429631</v>
      </c>
      <c r="J182" s="202">
        <v>6.5384062785803847</v>
      </c>
      <c r="K182" s="202">
        <v>6.4082442987087687</v>
      </c>
      <c r="L182" s="202">
        <v>6.6540240792552945</v>
      </c>
      <c r="M182" s="227">
        <v>185.24562628129269</v>
      </c>
      <c r="N182" s="227">
        <v>154.79183490122278</v>
      </c>
      <c r="O182" s="227">
        <v>151.71034824526089</v>
      </c>
      <c r="P182" s="227">
        <v>157.52899908943522</v>
      </c>
      <c r="Q182" s="201">
        <v>547.23379997795541</v>
      </c>
      <c r="R182" s="201">
        <v>457.2703049405859</v>
      </c>
      <c r="S182" s="201">
        <v>448.16729027743366</v>
      </c>
      <c r="T182" s="201">
        <v>465.3561571679661</v>
      </c>
      <c r="U182" s="201">
        <v>557.56379997795545</v>
      </c>
      <c r="V182" s="201">
        <v>465.8643049405859</v>
      </c>
      <c r="W182" s="201">
        <v>456.6772902774336</v>
      </c>
      <c r="X182" s="201">
        <v>475.04072702491084</v>
      </c>
      <c r="Y182" s="202">
        <v>7.9278482844141633</v>
      </c>
      <c r="Z182" s="202">
        <v>7.2366213096709551</v>
      </c>
      <c r="AA182" s="202">
        <v>7.4986521701793558</v>
      </c>
      <c r="AB182" s="202">
        <v>7.4214851770415686</v>
      </c>
      <c r="AC182" s="202">
        <v>2.3582509662226516</v>
      </c>
      <c r="AD182" s="202">
        <v>1.6976507204948714</v>
      </c>
      <c r="AE182" s="202">
        <v>1.5250960422346469</v>
      </c>
      <c r="AF182" s="202">
        <v>1.7179414203831893</v>
      </c>
      <c r="AG182" s="202">
        <v>0.9569919429767928</v>
      </c>
      <c r="AH182" s="202">
        <v>0.58855937058951835</v>
      </c>
      <c r="AI182" s="202">
        <v>0.44879825543378737</v>
      </c>
      <c r="AJ182" s="202">
        <v>0.58378459351259671</v>
      </c>
      <c r="AK182" s="202">
        <v>0.33023473221078692</v>
      </c>
      <c r="AL182" s="202">
        <v>0.23615095388491697</v>
      </c>
      <c r="AM182" s="202">
        <v>0.20657920272753785</v>
      </c>
      <c r="AN182" s="202">
        <v>0.23719358616305825</v>
      </c>
      <c r="AO182" s="202">
        <v>0.16511736610539346</v>
      </c>
      <c r="AP182" s="202">
        <v>0.11807547694245848</v>
      </c>
      <c r="AQ182" s="202">
        <v>0.10328960136376893</v>
      </c>
      <c r="AR182" s="202">
        <v>0.11859679308152912</v>
      </c>
      <c r="AS182" s="202">
        <v>8.5000000000000006E-2</v>
      </c>
      <c r="AT182" s="202">
        <v>2.3000000000000007E-2</v>
      </c>
      <c r="AU182" s="202">
        <v>0.02</v>
      </c>
      <c r="AV182" s="202">
        <v>2.9782794277786774E-2</v>
      </c>
      <c r="AW182" s="202">
        <v>0.87199194297679294</v>
      </c>
      <c r="AX182" s="202">
        <v>0.56555937058951844</v>
      </c>
      <c r="AY182" s="202">
        <v>0.42879825543378736</v>
      </c>
      <c r="AZ182" s="202">
        <v>0.55400179923480986</v>
      </c>
      <c r="BA182" s="202">
        <v>2.9999999999999985E-2</v>
      </c>
      <c r="BB182" s="202">
        <v>0.03</v>
      </c>
      <c r="BC182" s="202">
        <v>2.9999999999999992E-2</v>
      </c>
      <c r="BD182" s="202">
        <v>2.9999999999999992E-2</v>
      </c>
      <c r="BE182" s="202">
        <v>2.8999999999999989E-3</v>
      </c>
      <c r="BF182" s="202">
        <v>2.8999999999999994E-3</v>
      </c>
      <c r="BG182" s="202">
        <v>2.8999999999999994E-3</v>
      </c>
      <c r="BH182" s="202">
        <v>2.8999999999999994E-3</v>
      </c>
    </row>
    <row r="183" spans="1:60" ht="12.75" customHeight="1" x14ac:dyDescent="0.25">
      <c r="A183" s="199" t="s">
        <v>52</v>
      </c>
      <c r="B183" s="199" t="s">
        <v>56</v>
      </c>
      <c r="C183" s="199" t="s">
        <v>39</v>
      </c>
      <c r="D183" s="200">
        <v>2022</v>
      </c>
      <c r="E183" s="201">
        <v>31.841070754301956</v>
      </c>
      <c r="F183" s="201">
        <v>125.82158269997586</v>
      </c>
      <c r="G183" s="201">
        <v>92.484112146847153</v>
      </c>
      <c r="H183" s="201">
        <v>250.14676560112497</v>
      </c>
      <c r="I183" s="202">
        <v>6.6554810426278666</v>
      </c>
      <c r="J183" s="202">
        <v>5.7867657947629647</v>
      </c>
      <c r="K183" s="202">
        <v>5.8355133139528128</v>
      </c>
      <c r="L183" s="202">
        <v>5.9153670766021937</v>
      </c>
      <c r="M183" s="227">
        <v>157.56349159788684</v>
      </c>
      <c r="N183" s="227">
        <v>136.99731361898117</v>
      </c>
      <c r="O183" s="227">
        <v>138.1513743519458</v>
      </c>
      <c r="P183" s="227">
        <v>140.04185192669635</v>
      </c>
      <c r="Q183" s="201">
        <v>465.45805143046323</v>
      </c>
      <c r="R183" s="201">
        <v>404.70353888219</v>
      </c>
      <c r="S183" s="201">
        <v>408.11274779569288</v>
      </c>
      <c r="T183" s="201">
        <v>413.69740449054473</v>
      </c>
      <c r="U183" s="201">
        <v>469.42805143046326</v>
      </c>
      <c r="V183" s="201">
        <v>406.67253888219005</v>
      </c>
      <c r="W183" s="201">
        <v>409.4677477956929</v>
      </c>
      <c r="X183" s="201">
        <v>415.74955387267306</v>
      </c>
      <c r="Y183" s="202">
        <v>4.7291353355088557</v>
      </c>
      <c r="Z183" s="202">
        <v>4.3063379421685468</v>
      </c>
      <c r="AA183" s="202">
        <v>4.463992839827287</v>
      </c>
      <c r="AB183" s="202">
        <v>4.4184437088941904</v>
      </c>
      <c r="AC183" s="202">
        <v>1.0856265831149974</v>
      </c>
      <c r="AD183" s="202">
        <v>0.81696838181605436</v>
      </c>
      <c r="AE183" s="202">
        <v>0.76632837045052438</v>
      </c>
      <c r="AF183" s="202">
        <v>0.83244317037361815</v>
      </c>
      <c r="AG183" s="202">
        <v>0.38915970480130851</v>
      </c>
      <c r="AH183" s="202">
        <v>0.25798176622550367</v>
      </c>
      <c r="AI183" s="202">
        <v>0.20786411405769462</v>
      </c>
      <c r="AJ183" s="202">
        <v>0.25614987949721657</v>
      </c>
      <c r="AK183" s="202">
        <v>0.20082749848493592</v>
      </c>
      <c r="AL183" s="202">
        <v>0.143971168571839</v>
      </c>
      <c r="AM183" s="202">
        <v>0.13114242269865103</v>
      </c>
      <c r="AN183" s="202">
        <v>0.14646534933829511</v>
      </c>
      <c r="AO183" s="202">
        <v>0.13053787401520836</v>
      </c>
      <c r="AP183" s="202">
        <v>9.3581259571695344E-2</v>
      </c>
      <c r="AQ183" s="202">
        <v>8.5242574754123182E-2</v>
      </c>
      <c r="AR183" s="202">
        <v>9.5202477069891836E-2</v>
      </c>
      <c r="AS183" s="202">
        <v>8.4999999999999992E-2</v>
      </c>
      <c r="AT183" s="202">
        <v>2.2999999999999996E-2</v>
      </c>
      <c r="AU183" s="202">
        <v>0.02</v>
      </c>
      <c r="AV183" s="202">
        <v>2.9782794277786774E-2</v>
      </c>
      <c r="AW183" s="202">
        <v>0.30415970480130855</v>
      </c>
      <c r="AX183" s="202">
        <v>0.23498176622550365</v>
      </c>
      <c r="AY183" s="202">
        <v>0.1878641140576946</v>
      </c>
      <c r="AZ183" s="202">
        <v>0.22636708521942975</v>
      </c>
      <c r="BA183" s="202">
        <v>6.000000000000001E-3</v>
      </c>
      <c r="BB183" s="202">
        <v>5.0000000000000001E-3</v>
      </c>
      <c r="BC183" s="202">
        <v>3.0000000000000001E-3</v>
      </c>
      <c r="BD183" s="202">
        <v>4.3878507556497316E-3</v>
      </c>
      <c r="BE183" s="202">
        <v>2.8999999999999985E-3</v>
      </c>
      <c r="BF183" s="202">
        <v>2.8999999999999989E-3</v>
      </c>
      <c r="BG183" s="202">
        <v>2.8999999999999989E-3</v>
      </c>
      <c r="BH183" s="202">
        <v>2.8999999999999989E-3</v>
      </c>
    </row>
    <row r="184" spans="1:60" ht="12.75" customHeight="1" x14ac:dyDescent="0.25">
      <c r="A184" s="199" t="s">
        <v>52</v>
      </c>
      <c r="B184" s="199" t="s">
        <v>56</v>
      </c>
      <c r="C184" s="199" t="s">
        <v>40</v>
      </c>
      <c r="D184" s="200">
        <v>2022</v>
      </c>
      <c r="E184" s="201">
        <v>101.20852659707272</v>
      </c>
      <c r="F184" s="201">
        <v>399.93055187868663</v>
      </c>
      <c r="G184" s="201">
        <v>293.96563941733052</v>
      </c>
      <c r="H184" s="201">
        <v>795.10471789308974</v>
      </c>
      <c r="I184" s="202">
        <v>6.3461175500121234</v>
      </c>
      <c r="J184" s="202">
        <v>5.6051025369262275</v>
      </c>
      <c r="K184" s="202">
        <v>5.7019356952496425</v>
      </c>
      <c r="L184" s="202">
        <v>5.7352271062260272</v>
      </c>
      <c r="M184" s="227">
        <v>150.23954434940859</v>
      </c>
      <c r="N184" s="227">
        <v>132.69657306897852</v>
      </c>
      <c r="O184" s="227">
        <v>134.9890250240162</v>
      </c>
      <c r="P184" s="227">
        <v>135.77717405788198</v>
      </c>
      <c r="Q184" s="201">
        <v>443.82239090729985</v>
      </c>
      <c r="R184" s="201">
        <v>391.99872829560468</v>
      </c>
      <c r="S184" s="201">
        <v>398.77085684625223</v>
      </c>
      <c r="T184" s="201">
        <v>401.09912661115573</v>
      </c>
      <c r="U184" s="201">
        <v>446.67059090729987</v>
      </c>
      <c r="V184" s="201">
        <v>393.88400829560464</v>
      </c>
      <c r="W184" s="201">
        <v>400.0866568462522</v>
      </c>
      <c r="X184" s="201">
        <v>402.96542843562298</v>
      </c>
      <c r="Y184" s="202">
        <v>5.1513800199618665</v>
      </c>
      <c r="Z184" s="202">
        <v>4.5931331979252557</v>
      </c>
      <c r="AA184" s="202">
        <v>4.6814164704191699</v>
      </c>
      <c r="AB184" s="202">
        <v>4.6968322266555047</v>
      </c>
      <c r="AC184" s="202">
        <v>0.86820688166894677</v>
      </c>
      <c r="AD184" s="202">
        <v>0.72675162501187007</v>
      </c>
      <c r="AE184" s="202">
        <v>0.71681883758244003</v>
      </c>
      <c r="AF184" s="202">
        <v>0.74108505762937993</v>
      </c>
      <c r="AG184" s="202">
        <v>0.26272213370750447</v>
      </c>
      <c r="AH184" s="202">
        <v>0.17155341914668076</v>
      </c>
      <c r="AI184" s="202">
        <v>0.1369713738287755</v>
      </c>
      <c r="AJ184" s="202">
        <v>0.17037259130016144</v>
      </c>
      <c r="AK184" s="202">
        <v>7.8941629606201769E-2</v>
      </c>
      <c r="AL184" s="202">
        <v>6.7075731604025302E-2</v>
      </c>
      <c r="AM184" s="202">
        <v>7.7644886529526308E-2</v>
      </c>
      <c r="AN184" s="202">
        <v>7.2493758113467296E-2</v>
      </c>
      <c r="AO184" s="202">
        <v>5.1065050253471571E-2</v>
      </c>
      <c r="AP184" s="202">
        <v>4.347229296144263E-2</v>
      </c>
      <c r="AQ184" s="202">
        <v>5.0334896199125942E-2</v>
      </c>
      <c r="AR184" s="202">
        <v>4.6976009219787146E-2</v>
      </c>
      <c r="AS184" s="202">
        <v>5.4400000000000011E-2</v>
      </c>
      <c r="AT184" s="202">
        <v>2.0010000000000003E-2</v>
      </c>
      <c r="AU184" s="202">
        <v>1.8599999999999998E-2</v>
      </c>
      <c r="AV184" s="202">
        <v>2.386618348010754E-2</v>
      </c>
      <c r="AW184" s="202">
        <v>0.20832213370750449</v>
      </c>
      <c r="AX184" s="202">
        <v>0.15154341914668079</v>
      </c>
      <c r="AY184" s="202">
        <v>0.11837137382877551</v>
      </c>
      <c r="AZ184" s="202">
        <v>0.14650640782005395</v>
      </c>
      <c r="BA184" s="202">
        <v>5.000000000000001E-3</v>
      </c>
      <c r="BB184" s="202">
        <v>5.0000000000000001E-3</v>
      </c>
      <c r="BC184" s="202">
        <v>2.9999999999999996E-3</v>
      </c>
      <c r="BD184" s="202">
        <v>4.2605611995453988E-3</v>
      </c>
      <c r="BE184" s="202">
        <v>2.8999999999999989E-3</v>
      </c>
      <c r="BF184" s="202">
        <v>2.8999999999999994E-3</v>
      </c>
      <c r="BG184" s="202">
        <v>2.8999999999999994E-3</v>
      </c>
      <c r="BH184" s="202">
        <v>2.8999999999999998E-3</v>
      </c>
    </row>
    <row r="185" spans="1:60" ht="12.75" customHeight="1" x14ac:dyDescent="0.25">
      <c r="A185" s="199" t="s">
        <v>52</v>
      </c>
      <c r="B185" s="199" t="s">
        <v>56</v>
      </c>
      <c r="C185" s="199" t="s">
        <v>41</v>
      </c>
      <c r="D185" s="200">
        <v>2022</v>
      </c>
      <c r="E185" s="201">
        <v>367.8002485847577</v>
      </c>
      <c r="F185" s="201">
        <v>1453.3810672220054</v>
      </c>
      <c r="G185" s="201">
        <v>1068.2957146833771</v>
      </c>
      <c r="H185" s="201">
        <v>2889.4770304901399</v>
      </c>
      <c r="I185" s="202">
        <v>6.7282052900958531</v>
      </c>
      <c r="J185" s="202">
        <v>5.8829757092332633</v>
      </c>
      <c r="K185" s="202">
        <v>5.9350261176349779</v>
      </c>
      <c r="L185" s="202">
        <v>6.0098086531633825</v>
      </c>
      <c r="M185" s="227">
        <v>159.28518328050046</v>
      </c>
      <c r="N185" s="227">
        <v>139.27501074608301</v>
      </c>
      <c r="O185" s="227">
        <v>140.50726488884771</v>
      </c>
      <c r="P185" s="227">
        <v>142.27768498815072</v>
      </c>
      <c r="Q185" s="201">
        <v>470.54409799890647</v>
      </c>
      <c r="R185" s="201">
        <v>411.43208021989551</v>
      </c>
      <c r="S185" s="201">
        <v>415.07228015670677</v>
      </c>
      <c r="T185" s="201">
        <v>420.30227526076266</v>
      </c>
      <c r="U185" s="201">
        <v>472.67189799890645</v>
      </c>
      <c r="V185" s="201">
        <v>412.82600021989555</v>
      </c>
      <c r="W185" s="201">
        <v>416.11188015670677</v>
      </c>
      <c r="X185" s="201">
        <v>421.67477023896413</v>
      </c>
      <c r="Y185" s="202">
        <v>3.9972798688858608</v>
      </c>
      <c r="Z185" s="202">
        <v>3.5355331587948005</v>
      </c>
      <c r="AA185" s="202">
        <v>3.4852969108015341</v>
      </c>
      <c r="AB185" s="202">
        <v>3.575735377077188</v>
      </c>
      <c r="AC185" s="202">
        <v>1.0836108484964402</v>
      </c>
      <c r="AD185" s="202">
        <v>0.77091667388001972</v>
      </c>
      <c r="AE185" s="202">
        <v>0.73315904355510109</v>
      </c>
      <c r="AF185" s="202">
        <v>0.79675964812562183</v>
      </c>
      <c r="AG185" s="202">
        <v>0.25193264162265416</v>
      </c>
      <c r="AH185" s="202">
        <v>0.15727115493830013</v>
      </c>
      <c r="AI185" s="202">
        <v>0.12025225329186079</v>
      </c>
      <c r="AJ185" s="202">
        <v>0.15563396744473285</v>
      </c>
      <c r="AK185" s="202">
        <v>9.2361943714676459E-2</v>
      </c>
      <c r="AL185" s="202">
        <v>6.4728024412414098E-2</v>
      </c>
      <c r="AM185" s="202">
        <v>5.6068645462735579E-2</v>
      </c>
      <c r="AN185" s="202">
        <v>6.5043993342205994E-2</v>
      </c>
      <c r="AO185" s="202">
        <v>6.4458922716348108E-2</v>
      </c>
      <c r="AP185" s="202">
        <v>4.5209699662896098E-2</v>
      </c>
      <c r="AQ185" s="202">
        <v>3.9142350700417633E-2</v>
      </c>
      <c r="AR185" s="202">
        <v>4.5416708101346036E-2</v>
      </c>
      <c r="AS185" s="202">
        <v>4.7600000000000003E-2</v>
      </c>
      <c r="AT185" s="202">
        <v>2.1389999999999996E-2</v>
      </c>
      <c r="AU185" s="202">
        <v>1.8200000000000001E-2</v>
      </c>
      <c r="AV185" s="202">
        <v>2.3546854378769487E-2</v>
      </c>
      <c r="AW185" s="202">
        <v>0.2043326416226541</v>
      </c>
      <c r="AX185" s="202">
        <v>0.13588115493830011</v>
      </c>
      <c r="AY185" s="202">
        <v>0.10205225329186078</v>
      </c>
      <c r="AZ185" s="202">
        <v>0.13208711306596335</v>
      </c>
      <c r="BA185" s="202">
        <v>2.9999999999999996E-3</v>
      </c>
      <c r="BB185" s="202">
        <v>2.9999999999999996E-3</v>
      </c>
      <c r="BC185" s="202">
        <v>1.9999999999999992E-3</v>
      </c>
      <c r="BD185" s="202">
        <v>2.6302805997726986E-3</v>
      </c>
      <c r="BE185" s="202">
        <v>2.8999999999999998E-3</v>
      </c>
      <c r="BF185" s="202">
        <v>2.8999999999999989E-3</v>
      </c>
      <c r="BG185" s="202">
        <v>2.8999999999999989E-3</v>
      </c>
      <c r="BH185" s="202">
        <v>2.8999999999999994E-3</v>
      </c>
    </row>
    <row r="186" spans="1:60" ht="12.75" customHeight="1" x14ac:dyDescent="0.25">
      <c r="A186" s="199" t="s">
        <v>52</v>
      </c>
      <c r="B186" s="199" t="s">
        <v>56</v>
      </c>
      <c r="C186" s="199" t="s">
        <v>42</v>
      </c>
      <c r="D186" s="200">
        <v>2022</v>
      </c>
      <c r="E186" s="201">
        <v>516.0005043041823</v>
      </c>
      <c r="F186" s="201">
        <v>2039.0017856659615</v>
      </c>
      <c r="G186" s="201">
        <v>1498.7513729088435</v>
      </c>
      <c r="H186" s="201">
        <v>4053.7536628789867</v>
      </c>
      <c r="I186" s="202">
        <v>6.4656107715370084</v>
      </c>
      <c r="J186" s="202">
        <v>5.8128531518502671</v>
      </c>
      <c r="K186" s="202">
        <v>5.9151179116533914</v>
      </c>
      <c r="L186" s="202">
        <v>5.9337516451627144</v>
      </c>
      <c r="M186" s="227">
        <v>153.06845620193292</v>
      </c>
      <c r="N186" s="227">
        <v>137.61491211305085</v>
      </c>
      <c r="O186" s="227">
        <v>140.03595313454812</v>
      </c>
      <c r="P186" s="227">
        <v>140.47709271475708</v>
      </c>
      <c r="Q186" s="201">
        <v>452.17927475895317</v>
      </c>
      <c r="R186" s="201">
        <v>406.5279855779367</v>
      </c>
      <c r="S186" s="201">
        <v>413.67997887835975</v>
      </c>
      <c r="T186" s="201">
        <v>414.98314858684097</v>
      </c>
      <c r="U186" s="201">
        <v>453.84067475895324</v>
      </c>
      <c r="V186" s="201">
        <v>408.4810655779367</v>
      </c>
      <c r="W186" s="201">
        <v>415.25057887835976</v>
      </c>
      <c r="X186" s="201">
        <v>416.96843458851936</v>
      </c>
      <c r="Y186" s="202">
        <v>2.7277347375941692</v>
      </c>
      <c r="Z186" s="202">
        <v>2.5113859361637401</v>
      </c>
      <c r="AA186" s="202">
        <v>2.4883809044728471</v>
      </c>
      <c r="AB186" s="202">
        <v>2.5304194725425573</v>
      </c>
      <c r="AC186" s="202">
        <v>0.55254675317452062</v>
      </c>
      <c r="AD186" s="202">
        <v>0.41772734970592257</v>
      </c>
      <c r="AE186" s="202">
        <v>0.36941010894002252</v>
      </c>
      <c r="AF186" s="202">
        <v>0.4170246304510849</v>
      </c>
      <c r="AG186" s="202">
        <v>3.46269668870543E-2</v>
      </c>
      <c r="AH186" s="202">
        <v>2.5489957918588553E-2</v>
      </c>
      <c r="AI186" s="202">
        <v>2.1859090710353631E-2</v>
      </c>
      <c r="AJ186" s="202">
        <v>2.5310601687772286E-2</v>
      </c>
      <c r="AK186" s="202">
        <v>2.2799639261882578E-2</v>
      </c>
      <c r="AL186" s="202">
        <v>1.8681585453087152E-2</v>
      </c>
      <c r="AM186" s="202">
        <v>1.9017832753716001E-2</v>
      </c>
      <c r="AN186" s="202">
        <v>1.9330087844739031E-2</v>
      </c>
      <c r="AO186" s="202">
        <v>1.7099729446411933E-2</v>
      </c>
      <c r="AP186" s="202">
        <v>1.4011189089815365E-2</v>
      </c>
      <c r="AQ186" s="202">
        <v>1.4263374565286998E-2</v>
      </c>
      <c r="AR186" s="202">
        <v>1.4497565883554274E-2</v>
      </c>
      <c r="AS186" s="202">
        <v>2.5499999999999997E-3</v>
      </c>
      <c r="AT186" s="202">
        <v>1.6099999999999999E-3</v>
      </c>
      <c r="AU186" s="202">
        <v>1.1999999999999997E-3</v>
      </c>
      <c r="AV186" s="202">
        <v>1.5780672286448798E-3</v>
      </c>
      <c r="AW186" s="202">
        <v>3.2076966887054296E-2</v>
      </c>
      <c r="AX186" s="202">
        <v>2.3879957918588553E-2</v>
      </c>
      <c r="AY186" s="202">
        <v>2.0659090710353635E-2</v>
      </c>
      <c r="AZ186" s="202">
        <v>2.3732534459127406E-2</v>
      </c>
      <c r="BA186" s="202">
        <v>5.9999999999999967E-3</v>
      </c>
      <c r="BB186" s="202">
        <v>7.1999999999999989E-3</v>
      </c>
      <c r="BC186" s="202">
        <v>5.7999999999999996E-3</v>
      </c>
      <c r="BD186" s="202">
        <v>6.5296453723565785E-3</v>
      </c>
      <c r="BE186" s="202">
        <v>2.8999999999999994E-3</v>
      </c>
      <c r="BF186" s="202">
        <v>2.8999999999999994E-3</v>
      </c>
      <c r="BG186" s="202">
        <v>2.8999999999999998E-3</v>
      </c>
      <c r="BH186" s="202">
        <v>2.8999999999999998E-3</v>
      </c>
    </row>
    <row r="187" spans="1:60" ht="12.75" customHeight="1" x14ac:dyDescent="0.25">
      <c r="A187" s="199" t="s">
        <v>52</v>
      </c>
      <c r="B187" s="199" t="s">
        <v>56</v>
      </c>
      <c r="C187" s="199" t="s">
        <v>43</v>
      </c>
      <c r="D187" s="200">
        <v>2022</v>
      </c>
      <c r="E187" s="201">
        <v>1010.3887609648225</v>
      </c>
      <c r="F187" s="201">
        <v>3992.601694454183</v>
      </c>
      <c r="G187" s="201">
        <v>2934.728803627293</v>
      </c>
      <c r="H187" s="201">
        <v>7937.7192590462982</v>
      </c>
      <c r="I187" s="202">
        <v>6.3146262002627171</v>
      </c>
      <c r="J187" s="202">
        <v>5.4420616570622533</v>
      </c>
      <c r="K187" s="202">
        <v>5.8086346065915402</v>
      </c>
      <c r="L187" s="202">
        <v>5.6886591414781416</v>
      </c>
      <c r="M187" s="227">
        <v>149.49401040680308</v>
      </c>
      <c r="N187" s="227">
        <v>128.83670326542543</v>
      </c>
      <c r="O187" s="227">
        <v>137.51504123727619</v>
      </c>
      <c r="P187" s="227">
        <v>134.67471263168474</v>
      </c>
      <c r="Q187" s="201">
        <v>441.62001031341174</v>
      </c>
      <c r="R187" s="201">
        <v>380.59629325613383</v>
      </c>
      <c r="S187" s="201">
        <v>406.23295718803939</v>
      </c>
      <c r="T187" s="201">
        <v>397.84234712492417</v>
      </c>
      <c r="U187" s="201">
        <v>445.66641031341175</v>
      </c>
      <c r="V187" s="201">
        <v>385.88837325613378</v>
      </c>
      <c r="W187" s="201">
        <v>410.82455718803936</v>
      </c>
      <c r="X187" s="201">
        <v>403.31366523329257</v>
      </c>
      <c r="Y187" s="202">
        <v>3.1038079881676404</v>
      </c>
      <c r="Z187" s="202">
        <v>1.3672320836700296</v>
      </c>
      <c r="AA187" s="202">
        <v>0.86214398509935053</v>
      </c>
      <c r="AB187" s="202">
        <v>1.4015391908295125</v>
      </c>
      <c r="AC187" s="202">
        <v>0.89505130775257347</v>
      </c>
      <c r="AD187" s="202">
        <v>0.74341876158727427</v>
      </c>
      <c r="AE187" s="202">
        <v>0.70086213265539354</v>
      </c>
      <c r="AF187" s="202">
        <v>0.74698598975523423</v>
      </c>
      <c r="AG187" s="202">
        <v>2.5060493545016976E-2</v>
      </c>
      <c r="AH187" s="202">
        <v>1.7560398544317256E-2</v>
      </c>
      <c r="AI187" s="202">
        <v>1.4520854436779826E-2</v>
      </c>
      <c r="AJ187" s="202">
        <v>1.7391303883293487E-2</v>
      </c>
      <c r="AK187" s="202">
        <v>3.0915907202457502E-2</v>
      </c>
      <c r="AL187" s="202">
        <v>1.8419230697645259E-2</v>
      </c>
      <c r="AM187" s="202">
        <v>1.6999969954941532E-2</v>
      </c>
      <c r="AN187" s="202">
        <v>1.9485198872163691E-2</v>
      </c>
      <c r="AO187" s="202">
        <v>2.3186930401843126E-2</v>
      </c>
      <c r="AP187" s="202">
        <v>1.3814423023233942E-2</v>
      </c>
      <c r="AQ187" s="202">
        <v>1.2749977466206147E-2</v>
      </c>
      <c r="AR187" s="202">
        <v>1.4613899154122765E-2</v>
      </c>
      <c r="AS187" s="202">
        <v>2.5500000000000002E-3</v>
      </c>
      <c r="AT187" s="202">
        <v>1.6100000000000003E-3</v>
      </c>
      <c r="AU187" s="202">
        <v>1.1999999999999999E-3</v>
      </c>
      <c r="AV187" s="202">
        <v>1.5780672286448802E-3</v>
      </c>
      <c r="AW187" s="202">
        <v>2.2510493545016979E-2</v>
      </c>
      <c r="AX187" s="202">
        <v>1.5950398544317252E-2</v>
      </c>
      <c r="AY187" s="202">
        <v>1.3320854436779828E-2</v>
      </c>
      <c r="AZ187" s="202">
        <v>1.5813236654648611E-2</v>
      </c>
      <c r="BA187" s="202">
        <v>1.4999999999999999E-2</v>
      </c>
      <c r="BB187" s="202">
        <v>1.9800000000000005E-2</v>
      </c>
      <c r="BC187" s="202">
        <v>1.72E-2</v>
      </c>
      <c r="BD187" s="202">
        <v>1.822773969010822E-2</v>
      </c>
      <c r="BE187" s="202">
        <v>1.0999999999999998E-2</v>
      </c>
      <c r="BF187" s="202">
        <v>1.1000000000000001E-2</v>
      </c>
      <c r="BG187" s="202">
        <v>1.0999999999999999E-2</v>
      </c>
      <c r="BH187" s="202">
        <v>1.1000000000000001E-2</v>
      </c>
    </row>
    <row r="188" spans="1:60" ht="12.75" customHeight="1" x14ac:dyDescent="0.25">
      <c r="A188" s="199" t="s">
        <v>52</v>
      </c>
      <c r="B188" s="199" t="s">
        <v>56</v>
      </c>
      <c r="C188" s="199" t="s">
        <v>55</v>
      </c>
      <c r="D188" s="200">
        <v>2022</v>
      </c>
      <c r="E188" s="201">
        <v>6135.0921793784655</v>
      </c>
      <c r="F188" s="201">
        <v>24243.123416801231</v>
      </c>
      <c r="G188" s="201">
        <v>17819.707054676332</v>
      </c>
      <c r="H188" s="201">
        <v>48197.922650856024</v>
      </c>
      <c r="I188" s="202">
        <v>6.2410856047530894</v>
      </c>
      <c r="J188" s="202">
        <v>5.3452649863971002</v>
      </c>
      <c r="K188" s="202">
        <v>5.6546744470685368</v>
      </c>
      <c r="L188" s="202">
        <v>5.5736882754808397</v>
      </c>
      <c r="M188" s="227">
        <v>147.75299230030274</v>
      </c>
      <c r="N188" s="227">
        <v>126.54511512816428</v>
      </c>
      <c r="O188" s="227">
        <v>133.87015063567458</v>
      </c>
      <c r="P188" s="227">
        <v>131.95286413380143</v>
      </c>
      <c r="Q188" s="201">
        <v>436.47687158794531</v>
      </c>
      <c r="R188" s="201">
        <v>373.82671650815934</v>
      </c>
      <c r="S188" s="201">
        <v>395.46559185553957</v>
      </c>
      <c r="T188" s="201">
        <v>389.80173895315971</v>
      </c>
      <c r="U188" s="201">
        <v>441.45077158794533</v>
      </c>
      <c r="V188" s="201">
        <v>378.90679650815929</v>
      </c>
      <c r="W188" s="201">
        <v>399.47419185553957</v>
      </c>
      <c r="X188" s="201">
        <v>395.04351896494535</v>
      </c>
      <c r="Y188" s="202">
        <v>0.25849120518054042</v>
      </c>
      <c r="Z188" s="202">
        <v>0.12958699176290958</v>
      </c>
      <c r="AA188" s="202">
        <v>8.4891045592971337E-2</v>
      </c>
      <c r="AB188" s="202">
        <v>0.12947019345827679</v>
      </c>
      <c r="AC188" s="202">
        <v>0.11864495086809294</v>
      </c>
      <c r="AD188" s="202">
        <v>7.6810399029382109E-2</v>
      </c>
      <c r="AE188" s="202">
        <v>5.8802998171362447E-2</v>
      </c>
      <c r="AF188" s="202">
        <v>7.5477815117875727E-2</v>
      </c>
      <c r="AG188" s="202">
        <v>2.1854335316522644E-2</v>
      </c>
      <c r="AH188" s="202">
        <v>1.5209336351119259E-2</v>
      </c>
      <c r="AI188" s="202">
        <v>1.2461715241527536E-2</v>
      </c>
      <c r="AJ188" s="202">
        <v>1.5039326491049089E-2</v>
      </c>
      <c r="AK188" s="202">
        <v>2.9865632494932614E-3</v>
      </c>
      <c r="AL188" s="202">
        <v>1.5347302996469919E-3</v>
      </c>
      <c r="AM188" s="202">
        <v>1.6235678176181945E-3</v>
      </c>
      <c r="AN188" s="202">
        <v>1.7523784252325635E-3</v>
      </c>
      <c r="AO188" s="202">
        <v>4.4798448742398904E-4</v>
      </c>
      <c r="AP188" s="202">
        <v>2.3020954494704877E-4</v>
      </c>
      <c r="AQ188" s="202">
        <v>2.435351726427291E-4</v>
      </c>
      <c r="AR188" s="202">
        <v>2.6285676378488447E-4</v>
      </c>
      <c r="AS188" s="202">
        <v>2.5499999999999997E-3</v>
      </c>
      <c r="AT188" s="202">
        <v>1.6100000000000005E-3</v>
      </c>
      <c r="AU188" s="202">
        <v>1.2000000000000001E-3</v>
      </c>
      <c r="AV188" s="202">
        <v>1.5780672286448802E-3</v>
      </c>
      <c r="AW188" s="202">
        <v>1.930433531652264E-2</v>
      </c>
      <c r="AX188" s="202">
        <v>1.3599336351119262E-2</v>
      </c>
      <c r="AY188" s="202">
        <v>1.1261715241527534E-2</v>
      </c>
      <c r="AZ188" s="202">
        <v>1.3461259262404207E-2</v>
      </c>
      <c r="BA188" s="202">
        <v>1.8499999999999996E-2</v>
      </c>
      <c r="BB188" s="202">
        <v>1.9000000000000003E-2</v>
      </c>
      <c r="BC188" s="202">
        <v>1.5000000000000001E-2</v>
      </c>
      <c r="BD188" s="202">
        <v>1.7457477621038629E-2</v>
      </c>
      <c r="BE188" s="202">
        <v>8.9999999999999993E-3</v>
      </c>
      <c r="BF188" s="202">
        <v>9.0000000000000011E-3</v>
      </c>
      <c r="BG188" s="202">
        <v>9.0000000000000011E-3</v>
      </c>
      <c r="BH188" s="202">
        <v>9.0000000000000011E-3</v>
      </c>
    </row>
    <row r="189" spans="1:60" ht="12.75" customHeight="1" x14ac:dyDescent="0.25">
      <c r="A189" s="199" t="s">
        <v>52</v>
      </c>
      <c r="B189" s="199" t="s">
        <v>57</v>
      </c>
      <c r="C189" s="199" t="s">
        <v>47</v>
      </c>
      <c r="D189" s="200">
        <v>2022</v>
      </c>
      <c r="E189" s="201">
        <v>4.0501795600929702</v>
      </c>
      <c r="F189" s="201">
        <v>16.004486984820975</v>
      </c>
      <c r="G189" s="201">
        <v>11.763965588371375</v>
      </c>
      <c r="H189" s="201">
        <v>31.81863213328532</v>
      </c>
      <c r="I189" s="202">
        <v>8.476233949576617</v>
      </c>
      <c r="J189" s="202">
        <v>6.9736679359931095</v>
      </c>
      <c r="K189" s="202">
        <v>6.7984342663808892</v>
      </c>
      <c r="L189" s="202">
        <v>7.1001416096509535</v>
      </c>
      <c r="M189" s="227">
        <v>200.66844276796391</v>
      </c>
      <c r="N189" s="227">
        <v>165.0963262011565</v>
      </c>
      <c r="O189" s="227">
        <v>160.94780130073696</v>
      </c>
      <c r="P189" s="227">
        <v>168.0904949906259</v>
      </c>
      <c r="Q189" s="201">
        <v>592.79431679980974</v>
      </c>
      <c r="R189" s="201">
        <v>487.71078574491958</v>
      </c>
      <c r="S189" s="201">
        <v>475.45563515846277</v>
      </c>
      <c r="T189" s="201">
        <v>496.55585484225247</v>
      </c>
      <c r="U189" s="201">
        <v>603.12431679980978</v>
      </c>
      <c r="V189" s="201">
        <v>496.30478574491963</v>
      </c>
      <c r="W189" s="201">
        <v>483.9656351584627</v>
      </c>
      <c r="X189" s="201">
        <v>506.24042469919715</v>
      </c>
      <c r="Y189" s="202">
        <v>8.8252774863987025</v>
      </c>
      <c r="Z189" s="202">
        <v>7.7177423720307186</v>
      </c>
      <c r="AA189" s="202">
        <v>7.7481752656011365</v>
      </c>
      <c r="AB189" s="202">
        <v>7.8699716562666175</v>
      </c>
      <c r="AC189" s="202">
        <v>2.5460461649819934</v>
      </c>
      <c r="AD189" s="202">
        <v>1.875777382432892</v>
      </c>
      <c r="AE189" s="202">
        <v>1.6930180963551487</v>
      </c>
      <c r="AF189" s="202">
        <v>1.8935259445995263</v>
      </c>
      <c r="AG189" s="202">
        <v>1.0120054459110723</v>
      </c>
      <c r="AH189" s="202">
        <v>0.6461763569672655</v>
      </c>
      <c r="AI189" s="202">
        <v>0.50937694271653711</v>
      </c>
      <c r="AJ189" s="202">
        <v>0.64216518192075012</v>
      </c>
      <c r="AK189" s="202">
        <v>0.35094244070884922</v>
      </c>
      <c r="AL189" s="202">
        <v>0.25389732510009222</v>
      </c>
      <c r="AM189" s="202">
        <v>0.2331220093851781</v>
      </c>
      <c r="AN189" s="202">
        <v>0.25856911752237377</v>
      </c>
      <c r="AO189" s="202">
        <v>0.17547122035442461</v>
      </c>
      <c r="AP189" s="202">
        <v>0.12694866255004611</v>
      </c>
      <c r="AQ189" s="202">
        <v>0.11656100469258905</v>
      </c>
      <c r="AR189" s="202">
        <v>0.12928455876118689</v>
      </c>
      <c r="AS189" s="202">
        <v>8.4999999999999992E-2</v>
      </c>
      <c r="AT189" s="202">
        <v>2.3E-2</v>
      </c>
      <c r="AU189" s="202">
        <v>1.9999999999999997E-2</v>
      </c>
      <c r="AV189" s="202">
        <v>2.9782794277786774E-2</v>
      </c>
      <c r="AW189" s="202">
        <v>0.92700544591107226</v>
      </c>
      <c r="AX189" s="202">
        <v>0.62317635696726548</v>
      </c>
      <c r="AY189" s="202">
        <v>0.48937694271653709</v>
      </c>
      <c r="AZ189" s="202">
        <v>0.61238238764296327</v>
      </c>
      <c r="BA189" s="202">
        <v>3.0000000000000002E-2</v>
      </c>
      <c r="BB189" s="202">
        <v>0.03</v>
      </c>
      <c r="BC189" s="202">
        <v>0.03</v>
      </c>
      <c r="BD189" s="202">
        <v>0.03</v>
      </c>
      <c r="BE189" s="202">
        <v>2.9000000000000007E-3</v>
      </c>
      <c r="BF189" s="202">
        <v>2.9000000000000002E-3</v>
      </c>
      <c r="BG189" s="202">
        <v>2.8999999999999994E-3</v>
      </c>
      <c r="BH189" s="202">
        <v>2.9000000000000002E-3</v>
      </c>
    </row>
    <row r="190" spans="1:60" ht="12.75" customHeight="1" x14ac:dyDescent="0.25">
      <c r="A190" s="199" t="s">
        <v>52</v>
      </c>
      <c r="B190" s="199" t="s">
        <v>57</v>
      </c>
      <c r="C190" s="199" t="s">
        <v>39</v>
      </c>
      <c r="D190" s="200">
        <v>2022</v>
      </c>
      <c r="E190" s="201">
        <v>2.0168513834308039</v>
      </c>
      <c r="F190" s="201">
        <v>7.9696890563774261</v>
      </c>
      <c r="G190" s="201">
        <v>5.8580539256374475</v>
      </c>
      <c r="H190" s="201">
        <v>15.844594365445676</v>
      </c>
      <c r="I190" s="202">
        <v>7.2661403494557</v>
      </c>
      <c r="J190" s="202">
        <v>6.1620433583574838</v>
      </c>
      <c r="K190" s="202">
        <v>6.1202735715275445</v>
      </c>
      <c r="L190" s="202">
        <v>6.2871402737161199</v>
      </c>
      <c r="M190" s="227">
        <v>172.02038989633778</v>
      </c>
      <c r="N190" s="227">
        <v>145.88172676050721</v>
      </c>
      <c r="O190" s="227">
        <v>144.89285857591301</v>
      </c>
      <c r="P190" s="227">
        <v>148.84330183611576</v>
      </c>
      <c r="Q190" s="201">
        <v>508.16515092086053</v>
      </c>
      <c r="R190" s="201">
        <v>430.94896913396144</v>
      </c>
      <c r="S190" s="201">
        <v>428.02775525595575</v>
      </c>
      <c r="T190" s="201">
        <v>439.69775319477549</v>
      </c>
      <c r="U190" s="201">
        <v>513.46015092086054</v>
      </c>
      <c r="V190" s="201">
        <v>433.97796913396144</v>
      </c>
      <c r="W190" s="201">
        <v>430.44275525595583</v>
      </c>
      <c r="X190" s="201">
        <v>442.97983486462283</v>
      </c>
      <c r="Y190" s="202">
        <v>5.3207345612490524</v>
      </c>
      <c r="Z190" s="202">
        <v>4.6377851711824771</v>
      </c>
      <c r="AA190" s="202">
        <v>4.6383290238285433</v>
      </c>
      <c r="AB190" s="202">
        <v>4.7249185687598931</v>
      </c>
      <c r="AC190" s="202">
        <v>1.2001348283556124</v>
      </c>
      <c r="AD190" s="202">
        <v>0.91846696141184236</v>
      </c>
      <c r="AE190" s="202">
        <v>0.86569578776921352</v>
      </c>
      <c r="AF190" s="202">
        <v>0.93480981249552597</v>
      </c>
      <c r="AG190" s="202">
        <v>0.42753581386481371</v>
      </c>
      <c r="AH190" s="202">
        <v>0.28045353790427524</v>
      </c>
      <c r="AI190" s="202">
        <v>0.22787774661557841</v>
      </c>
      <c r="AJ190" s="202">
        <v>0.27973728550037452</v>
      </c>
      <c r="AK190" s="202">
        <v>0.218233401142363</v>
      </c>
      <c r="AL190" s="202">
        <v>0.15888082287038072</v>
      </c>
      <c r="AM190" s="202">
        <v>0.14673601696093816</v>
      </c>
      <c r="AN190" s="202">
        <v>0.16194561585555295</v>
      </c>
      <c r="AO190" s="202">
        <v>0.14185171074253594</v>
      </c>
      <c r="AP190" s="202">
        <v>0.10327253486574749</v>
      </c>
      <c r="AQ190" s="202">
        <v>9.5378411024609797E-2</v>
      </c>
      <c r="AR190" s="202">
        <v>0.10526465030610944</v>
      </c>
      <c r="AS190" s="202">
        <v>8.500000000000002E-2</v>
      </c>
      <c r="AT190" s="202">
        <v>2.2999999999999996E-2</v>
      </c>
      <c r="AU190" s="202">
        <v>0.02</v>
      </c>
      <c r="AV190" s="202">
        <v>2.9782794277786778E-2</v>
      </c>
      <c r="AW190" s="202">
        <v>0.34253581386481358</v>
      </c>
      <c r="AX190" s="202">
        <v>0.25745353790427528</v>
      </c>
      <c r="AY190" s="202">
        <v>0.20787774661557842</v>
      </c>
      <c r="AZ190" s="202">
        <v>0.24995449122258778</v>
      </c>
      <c r="BA190" s="202">
        <v>1.1000000000000001E-2</v>
      </c>
      <c r="BB190" s="202">
        <v>8.9999999999999993E-3</v>
      </c>
      <c r="BC190" s="202">
        <v>6.9999999999999984E-3</v>
      </c>
      <c r="BD190" s="202">
        <v>8.5151403117540644E-3</v>
      </c>
      <c r="BE190" s="202">
        <v>2.8999999999999985E-3</v>
      </c>
      <c r="BF190" s="202">
        <v>2.8999999999999989E-3</v>
      </c>
      <c r="BG190" s="202">
        <v>2.8999999999999989E-3</v>
      </c>
      <c r="BH190" s="202">
        <v>2.8999999999999994E-3</v>
      </c>
    </row>
    <row r="191" spans="1:60" ht="12.75" customHeight="1" x14ac:dyDescent="0.25">
      <c r="A191" s="199" t="s">
        <v>52</v>
      </c>
      <c r="B191" s="199" t="s">
        <v>57</v>
      </c>
      <c r="C191" s="199" t="s">
        <v>40</v>
      </c>
      <c r="D191" s="200">
        <v>2022</v>
      </c>
      <c r="E191" s="201">
        <v>11.424476241896494</v>
      </c>
      <c r="F191" s="201">
        <v>45.144388936087516</v>
      </c>
      <c r="G191" s="201">
        <v>33.183009143365396</v>
      </c>
      <c r="H191" s="201">
        <v>89.751874321349405</v>
      </c>
      <c r="I191" s="202">
        <v>6.9694415737329471</v>
      </c>
      <c r="J191" s="202">
        <v>5.9794149455905288</v>
      </c>
      <c r="K191" s="202">
        <v>5.9603965486901016</v>
      </c>
      <c r="L191" s="202">
        <v>6.0984035253229356</v>
      </c>
      <c r="M191" s="227">
        <v>164.99627026377144</v>
      </c>
      <c r="N191" s="227">
        <v>141.55813689581731</v>
      </c>
      <c r="O191" s="227">
        <v>141.10789070008289</v>
      </c>
      <c r="P191" s="227">
        <v>144.37510173469681</v>
      </c>
      <c r="Q191" s="201">
        <v>487.41521066482323</v>
      </c>
      <c r="R191" s="201">
        <v>418.17665942443199</v>
      </c>
      <c r="S191" s="201">
        <v>416.84658787800191</v>
      </c>
      <c r="T191" s="201">
        <v>426.49825062272311</v>
      </c>
      <c r="U191" s="201">
        <v>491.85341066482323</v>
      </c>
      <c r="V191" s="201">
        <v>421.12193942443201</v>
      </c>
      <c r="W191" s="201">
        <v>418.95738787800201</v>
      </c>
      <c r="X191" s="201">
        <v>429.52224064136078</v>
      </c>
      <c r="Y191" s="202">
        <v>5.8151507117453516</v>
      </c>
      <c r="Z191" s="202">
        <v>4.9746473295614528</v>
      </c>
      <c r="AA191" s="202">
        <v>4.8891689733367514</v>
      </c>
      <c r="AB191" s="202">
        <v>5.0500316253880202</v>
      </c>
      <c r="AC191" s="202">
        <v>0.9852080145427361</v>
      </c>
      <c r="AD191" s="202">
        <v>0.81951978348025412</v>
      </c>
      <c r="AE191" s="202">
        <v>0.80450527911384861</v>
      </c>
      <c r="AF191" s="202">
        <v>0.83505901131485216</v>
      </c>
      <c r="AG191" s="202">
        <v>0.28145589262163861</v>
      </c>
      <c r="AH191" s="202">
        <v>0.18596511016791342</v>
      </c>
      <c r="AI191" s="202">
        <v>0.14961735941971863</v>
      </c>
      <c r="AJ191" s="202">
        <v>0.18468162087226955</v>
      </c>
      <c r="AK191" s="202">
        <v>9.5376101923888956E-2</v>
      </c>
      <c r="AL191" s="202">
        <v>8.0905091743462762E-2</v>
      </c>
      <c r="AM191" s="202">
        <v>9.5193161980214061E-2</v>
      </c>
      <c r="AN191" s="202">
        <v>8.8029676964047746E-2</v>
      </c>
      <c r="AO191" s="202">
        <v>6.1877444104135398E-2</v>
      </c>
      <c r="AP191" s="202">
        <v>5.2527393519659425E-2</v>
      </c>
      <c r="AQ191" s="202">
        <v>6.18172442790468E-2</v>
      </c>
      <c r="AR191" s="202">
        <v>5.7152195359072275E-2</v>
      </c>
      <c r="AS191" s="202">
        <v>5.4400000000000011E-2</v>
      </c>
      <c r="AT191" s="202">
        <v>2.001E-2</v>
      </c>
      <c r="AU191" s="202">
        <v>1.8600000000000002E-2</v>
      </c>
      <c r="AV191" s="202">
        <v>2.3866183480107536E-2</v>
      </c>
      <c r="AW191" s="202">
        <v>0.22705589262163853</v>
      </c>
      <c r="AX191" s="202">
        <v>0.16595511016791342</v>
      </c>
      <c r="AY191" s="202">
        <v>0.13101735941971862</v>
      </c>
      <c r="AZ191" s="202">
        <v>0.16081543739216203</v>
      </c>
      <c r="BA191" s="202">
        <v>1.1000000000000005E-2</v>
      </c>
      <c r="BB191" s="202">
        <v>9.0000000000000028E-3</v>
      </c>
      <c r="BC191" s="202">
        <v>6.0000000000000027E-3</v>
      </c>
      <c r="BD191" s="202">
        <v>8.1454209115267677E-3</v>
      </c>
      <c r="BE191" s="202">
        <v>2.9000000000000007E-3</v>
      </c>
      <c r="BF191" s="202">
        <v>2.9000000000000002E-3</v>
      </c>
      <c r="BG191" s="202">
        <v>2.9000000000000002E-3</v>
      </c>
      <c r="BH191" s="202">
        <v>2.9000000000000007E-3</v>
      </c>
    </row>
    <row r="192" spans="1:60" ht="12.75" customHeight="1" x14ac:dyDescent="0.25">
      <c r="A192" s="199" t="s">
        <v>52</v>
      </c>
      <c r="B192" s="199" t="s">
        <v>57</v>
      </c>
      <c r="C192" s="199" t="s">
        <v>41</v>
      </c>
      <c r="D192" s="200">
        <v>2022</v>
      </c>
      <c r="E192" s="201">
        <v>36.661115697133255</v>
      </c>
      <c r="F192" s="201">
        <v>144.86823122733765</v>
      </c>
      <c r="G192" s="201">
        <v>106.48419337795416</v>
      </c>
      <c r="H192" s="201">
        <v>288.01354030242504</v>
      </c>
      <c r="I192" s="202">
        <v>7.350428023309707</v>
      </c>
      <c r="J192" s="202">
        <v>6.2379752577280803</v>
      </c>
      <c r="K192" s="202">
        <v>6.1750125715484954</v>
      </c>
      <c r="L192" s="202">
        <v>6.3563003498749886</v>
      </c>
      <c r="M192" s="227">
        <v>174.01583697312145</v>
      </c>
      <c r="N192" s="227">
        <v>147.67935718148826</v>
      </c>
      <c r="O192" s="227">
        <v>146.1887630965083</v>
      </c>
      <c r="P192" s="227">
        <v>150.48061445243485</v>
      </c>
      <c r="Q192" s="201">
        <v>514.0598978490558</v>
      </c>
      <c r="R192" s="201">
        <v>436.25934620454171</v>
      </c>
      <c r="S192" s="201">
        <v>431.85598466924887</v>
      </c>
      <c r="T192" s="201">
        <v>444.53453570223172</v>
      </c>
      <c r="U192" s="201">
        <v>516.71769784905575</v>
      </c>
      <c r="V192" s="201">
        <v>438.18326620454167</v>
      </c>
      <c r="W192" s="201">
        <v>433.42558466924891</v>
      </c>
      <c r="X192" s="201">
        <v>446.50303068043326</v>
      </c>
      <c r="Y192" s="202">
        <v>4.7453269415057786</v>
      </c>
      <c r="Z192" s="202">
        <v>3.8815240972293865</v>
      </c>
      <c r="AA192" s="202">
        <v>3.7015789207659324</v>
      </c>
      <c r="AB192" s="202">
        <v>3.9249479551231254</v>
      </c>
      <c r="AC192" s="202">
        <v>1.1756809656015408</v>
      </c>
      <c r="AD192" s="202">
        <v>0.87299620425299507</v>
      </c>
      <c r="AE192" s="202">
        <v>0.83533213071112045</v>
      </c>
      <c r="AF192" s="202">
        <v>0.89759967448457878</v>
      </c>
      <c r="AG192" s="202">
        <v>0.25977072820299502</v>
      </c>
      <c r="AH192" s="202">
        <v>0.16802017251002951</v>
      </c>
      <c r="AI192" s="202">
        <v>0.13391300081000768</v>
      </c>
      <c r="AJ192" s="202">
        <v>0.16708897695213137</v>
      </c>
      <c r="AK192" s="202">
        <v>0.10255934769048672</v>
      </c>
      <c r="AL192" s="202">
        <v>7.358997605600015E-2</v>
      </c>
      <c r="AM192" s="202">
        <v>6.7086194181793082E-2</v>
      </c>
      <c r="AN192" s="202">
        <v>7.4872900178234392E-2</v>
      </c>
      <c r="AO192" s="202">
        <v>7.1684833640860757E-2</v>
      </c>
      <c r="AP192" s="202">
        <v>5.1457435268199681E-2</v>
      </c>
      <c r="AQ192" s="202">
        <v>4.690716349067707E-2</v>
      </c>
      <c r="AR192" s="202">
        <v>5.2349848075744353E-2</v>
      </c>
      <c r="AS192" s="202">
        <v>4.7599999999999996E-2</v>
      </c>
      <c r="AT192" s="202">
        <v>2.1389999999999999E-2</v>
      </c>
      <c r="AU192" s="202">
        <v>1.8200000000000004E-2</v>
      </c>
      <c r="AV192" s="202">
        <v>2.354685437876949E-2</v>
      </c>
      <c r="AW192" s="202">
        <v>0.21217072820299498</v>
      </c>
      <c r="AX192" s="202">
        <v>0.14663017251002952</v>
      </c>
      <c r="AY192" s="202">
        <v>0.11571300081000768</v>
      </c>
      <c r="AZ192" s="202">
        <v>0.14354212257336188</v>
      </c>
      <c r="BA192" s="202">
        <v>5.000000000000001E-3</v>
      </c>
      <c r="BB192" s="202">
        <v>5.000000000000001E-3</v>
      </c>
      <c r="BC192" s="202">
        <v>4.0000000000000001E-3</v>
      </c>
      <c r="BD192" s="202">
        <v>4.6302805997726999E-3</v>
      </c>
      <c r="BE192" s="202">
        <v>2.8999999999999998E-3</v>
      </c>
      <c r="BF192" s="202">
        <v>2.8999999999999998E-3</v>
      </c>
      <c r="BG192" s="202">
        <v>2.8999999999999998E-3</v>
      </c>
      <c r="BH192" s="202">
        <v>2.8999999999999998E-3</v>
      </c>
    </row>
    <row r="193" spans="1:60" ht="12.75" customHeight="1" x14ac:dyDescent="0.25">
      <c r="A193" s="199" t="s">
        <v>52</v>
      </c>
      <c r="B193" s="199" t="s">
        <v>57</v>
      </c>
      <c r="C193" s="199" t="s">
        <v>42</v>
      </c>
      <c r="D193" s="200">
        <v>2022</v>
      </c>
      <c r="E193" s="201">
        <v>21.676560103453607</v>
      </c>
      <c r="F193" s="201">
        <v>85.656010777815837</v>
      </c>
      <c r="G193" s="201">
        <v>62.960741208579535</v>
      </c>
      <c r="H193" s="201">
        <v>170.29331208984897</v>
      </c>
      <c r="I193" s="202">
        <v>6.9647595113818692</v>
      </c>
      <c r="J193" s="202">
        <v>6.103031463491992</v>
      </c>
      <c r="K193" s="202">
        <v>6.1176865125205069</v>
      </c>
      <c r="L193" s="202">
        <v>6.2181387001276738</v>
      </c>
      <c r="M193" s="227">
        <v>164.88542597059566</v>
      </c>
      <c r="N193" s="227">
        <v>144.48466467870418</v>
      </c>
      <c r="O193" s="227">
        <v>144.83161190606182</v>
      </c>
      <c r="P193" s="227">
        <v>147.20974164854874</v>
      </c>
      <c r="Q193" s="201">
        <v>487.08776572062601</v>
      </c>
      <c r="R193" s="201">
        <v>426.82191033544888</v>
      </c>
      <c r="S193" s="201">
        <v>427.84682656926293</v>
      </c>
      <c r="T193" s="201">
        <v>434.87205573092501</v>
      </c>
      <c r="U193" s="201">
        <v>490.12716572062601</v>
      </c>
      <c r="V193" s="201">
        <v>430.5239903354489</v>
      </c>
      <c r="W193" s="201">
        <v>430.90142656926298</v>
      </c>
      <c r="X193" s="201">
        <v>438.66086014852891</v>
      </c>
      <c r="Y193" s="202">
        <v>3.2084116168113517</v>
      </c>
      <c r="Z193" s="202">
        <v>2.7538375916624274</v>
      </c>
      <c r="AA193" s="202">
        <v>2.6204599773217061</v>
      </c>
      <c r="AB193" s="202">
        <v>2.7623878259623944</v>
      </c>
      <c r="AC193" s="202">
        <v>0.59882539484325914</v>
      </c>
      <c r="AD193" s="202">
        <v>0.44765538935665522</v>
      </c>
      <c r="AE193" s="202">
        <v>0.40975006173292122</v>
      </c>
      <c r="AF193" s="202">
        <v>0.45288341725686843</v>
      </c>
      <c r="AG193" s="202">
        <v>3.3952676001336932E-2</v>
      </c>
      <c r="AH193" s="202">
        <v>2.5247363548476235E-2</v>
      </c>
      <c r="AI193" s="202">
        <v>2.3839865610565978E-2</v>
      </c>
      <c r="AJ193" s="202">
        <v>2.5835079612925058E-2</v>
      </c>
      <c r="AK193" s="202">
        <v>2.4471137181594296E-2</v>
      </c>
      <c r="AL193" s="202">
        <v>1.9680402548149161E-2</v>
      </c>
      <c r="AM193" s="202">
        <v>1.9623830266827392E-2</v>
      </c>
      <c r="AN193" s="202">
        <v>2.0269297163134276E-2</v>
      </c>
      <c r="AO193" s="202">
        <v>1.8353352886195724E-2</v>
      </c>
      <c r="AP193" s="202">
        <v>1.4760301911111872E-2</v>
      </c>
      <c r="AQ193" s="202">
        <v>1.4717872700120545E-2</v>
      </c>
      <c r="AR193" s="202">
        <v>1.5201972872350707E-2</v>
      </c>
      <c r="AS193" s="202">
        <v>2.5500000000000002E-3</v>
      </c>
      <c r="AT193" s="202">
        <v>1.6100000000000003E-3</v>
      </c>
      <c r="AU193" s="202">
        <v>1.2000000000000001E-3</v>
      </c>
      <c r="AV193" s="202">
        <v>1.5780672286448804E-3</v>
      </c>
      <c r="AW193" s="202">
        <v>3.1402676001336935E-2</v>
      </c>
      <c r="AX193" s="202">
        <v>2.3637363548476235E-2</v>
      </c>
      <c r="AY193" s="202">
        <v>2.2639865610565975E-2</v>
      </c>
      <c r="AZ193" s="202">
        <v>2.4257012384280179E-2</v>
      </c>
      <c r="BA193" s="202">
        <v>1.1199999999999998E-2</v>
      </c>
      <c r="BB193" s="202">
        <v>1.3800000000000002E-2</v>
      </c>
      <c r="BC193" s="202">
        <v>1.14E-2</v>
      </c>
      <c r="BD193" s="202">
        <v>1.2581720593583213E-2</v>
      </c>
      <c r="BE193" s="202">
        <v>2.8999999999999998E-3</v>
      </c>
      <c r="BF193" s="202">
        <v>2.8999999999999994E-3</v>
      </c>
      <c r="BG193" s="202">
        <v>2.8999999999999998E-3</v>
      </c>
      <c r="BH193" s="202">
        <v>2.8999999999999998E-3</v>
      </c>
    </row>
    <row r="194" spans="1:60" ht="12.75" customHeight="1" x14ac:dyDescent="0.25">
      <c r="A194" s="199" t="s">
        <v>52</v>
      </c>
      <c r="B194" s="199" t="s">
        <v>57</v>
      </c>
      <c r="C194" s="199" t="s">
        <v>43</v>
      </c>
      <c r="D194" s="200">
        <v>2022</v>
      </c>
      <c r="E194" s="201">
        <v>53.037197640800521</v>
      </c>
      <c r="F194" s="201">
        <v>209.57913760595966</v>
      </c>
      <c r="G194" s="201">
        <v>154.04940909229879</v>
      </c>
      <c r="H194" s="201">
        <v>416.66574433905896</v>
      </c>
      <c r="I194" s="202">
        <v>6.7882864572549435</v>
      </c>
      <c r="J194" s="202">
        <v>5.8948794218054941</v>
      </c>
      <c r="K194" s="202">
        <v>5.6297946059360466</v>
      </c>
      <c r="L194" s="202">
        <v>5.9105938076357267</v>
      </c>
      <c r="M194" s="227">
        <v>160.70755957700402</v>
      </c>
      <c r="N194" s="227">
        <v>139.55682215893887</v>
      </c>
      <c r="O194" s="227">
        <v>133.28113917066889</v>
      </c>
      <c r="P194" s="227">
        <v>139.92884838572382</v>
      </c>
      <c r="Q194" s="201">
        <v>474.74593747743893</v>
      </c>
      <c r="R194" s="201">
        <v>412.26457885119981</v>
      </c>
      <c r="S194" s="201">
        <v>393.72559405534219</v>
      </c>
      <c r="T194" s="201">
        <v>413.36358091598191</v>
      </c>
      <c r="U194" s="201">
        <v>482.7143374774389</v>
      </c>
      <c r="V194" s="201">
        <v>422.96265885119988</v>
      </c>
      <c r="W194" s="201">
        <v>402.66319405534222</v>
      </c>
      <c r="X194" s="201">
        <v>424.2609726880525</v>
      </c>
      <c r="Y194" s="202">
        <v>3.3830135557795655</v>
      </c>
      <c r="Z194" s="202">
        <v>1.5275034773246152</v>
      </c>
      <c r="AA194" s="202">
        <v>0.93895932170944707</v>
      </c>
      <c r="AB194" s="202">
        <v>1.5460943393369395</v>
      </c>
      <c r="AC194" s="202">
        <v>1.0350965165890884</v>
      </c>
      <c r="AD194" s="202">
        <v>0.83060629481466741</v>
      </c>
      <c r="AE194" s="202">
        <v>0.76241244754553172</v>
      </c>
      <c r="AF194" s="202">
        <v>0.83142317606047322</v>
      </c>
      <c r="AG194" s="202">
        <v>2.5233872353066778E-2</v>
      </c>
      <c r="AH194" s="202">
        <v>1.8283636247768662E-2</v>
      </c>
      <c r="AI194" s="202">
        <v>1.6044856427703483E-2</v>
      </c>
      <c r="AJ194" s="202">
        <v>1.8340608384116889E-2</v>
      </c>
      <c r="AK194" s="202">
        <v>3.9819154407762541E-2</v>
      </c>
      <c r="AL194" s="202">
        <v>2.2524053183252658E-2</v>
      </c>
      <c r="AM194" s="202">
        <v>1.7214087089696503E-2</v>
      </c>
      <c r="AN194" s="202">
        <v>2.2762341461563154E-2</v>
      </c>
      <c r="AO194" s="202">
        <v>2.9864365805821913E-2</v>
      </c>
      <c r="AP194" s="202">
        <v>1.6893039887439489E-2</v>
      </c>
      <c r="AQ194" s="202">
        <v>1.2910565317272376E-2</v>
      </c>
      <c r="AR194" s="202">
        <v>1.7071756096172362E-2</v>
      </c>
      <c r="AS194" s="202">
        <v>2.5500000000000006E-3</v>
      </c>
      <c r="AT194" s="202">
        <v>1.6100000000000001E-3</v>
      </c>
      <c r="AU194" s="202">
        <v>1.1999999999999997E-3</v>
      </c>
      <c r="AV194" s="202">
        <v>1.5780672286448802E-3</v>
      </c>
      <c r="AW194" s="202">
        <v>2.2683872353066781E-2</v>
      </c>
      <c r="AX194" s="202">
        <v>1.6673636247768662E-2</v>
      </c>
      <c r="AY194" s="202">
        <v>1.4844856427703485E-2</v>
      </c>
      <c r="AZ194" s="202">
        <v>1.6762541155472009E-2</v>
      </c>
      <c r="BA194" s="202">
        <v>2.9800000000000004E-2</v>
      </c>
      <c r="BB194" s="202">
        <v>4.0199999999999993E-2</v>
      </c>
      <c r="BC194" s="202">
        <v>3.3600000000000005E-2</v>
      </c>
      <c r="BD194" s="202">
        <v>3.6436040575014754E-2</v>
      </c>
      <c r="BE194" s="202">
        <v>1.0999999999999996E-2</v>
      </c>
      <c r="BF194" s="202">
        <v>1.0999999999999996E-2</v>
      </c>
      <c r="BG194" s="202">
        <v>1.0999999999999996E-2</v>
      </c>
      <c r="BH194" s="202">
        <v>1.0999999999999998E-2</v>
      </c>
    </row>
    <row r="195" spans="1:60" ht="12.75" customHeight="1" x14ac:dyDescent="0.25">
      <c r="A195" s="199" t="s">
        <v>52</v>
      </c>
      <c r="B195" s="199" t="s">
        <v>57</v>
      </c>
      <c r="C195" s="199" t="s">
        <v>55</v>
      </c>
      <c r="D195" s="200">
        <v>2022</v>
      </c>
      <c r="E195" s="201">
        <v>325.25846470522498</v>
      </c>
      <c r="F195" s="201">
        <v>1285.2750817196197</v>
      </c>
      <c r="G195" s="201">
        <v>944.73080251062731</v>
      </c>
      <c r="H195" s="201">
        <v>2555.2643489354718</v>
      </c>
      <c r="I195" s="202">
        <v>6.6385404110787976</v>
      </c>
      <c r="J195" s="202">
        <v>5.7595092642565957</v>
      </c>
      <c r="K195" s="202">
        <v>5.5132012125559529</v>
      </c>
      <c r="L195" s="202">
        <v>5.7803358835915599</v>
      </c>
      <c r="M195" s="227">
        <v>157.16243492900773</v>
      </c>
      <c r="N195" s="227">
        <v>136.35203582644883</v>
      </c>
      <c r="O195" s="227">
        <v>130.52087856132306</v>
      </c>
      <c r="P195" s="227">
        <v>136.84509032387422</v>
      </c>
      <c r="Q195" s="201">
        <v>464.27329058442876</v>
      </c>
      <c r="R195" s="201">
        <v>402.79732481637103</v>
      </c>
      <c r="S195" s="201">
        <v>385.5715127282715</v>
      </c>
      <c r="T195" s="201">
        <v>404.25385629643199</v>
      </c>
      <c r="U195" s="201">
        <v>474.14969058442875</v>
      </c>
      <c r="V195" s="201">
        <v>413.17740481637111</v>
      </c>
      <c r="W195" s="201">
        <v>393.29011272827142</v>
      </c>
      <c r="X195" s="201">
        <v>414.73767958903261</v>
      </c>
      <c r="Y195" s="202">
        <v>0.25186979480057908</v>
      </c>
      <c r="Z195" s="202">
        <v>0.13142233163125322</v>
      </c>
      <c r="AA195" s="202">
        <v>9.0048373447984387E-2</v>
      </c>
      <c r="AB195" s="202">
        <v>0.13145728074742219</v>
      </c>
      <c r="AC195" s="202">
        <v>0.10622711388505075</v>
      </c>
      <c r="AD195" s="202">
        <v>7.0129409468511886E-2</v>
      </c>
      <c r="AE195" s="202">
        <v>7.3038152701596443E-2</v>
      </c>
      <c r="AF195" s="202">
        <v>7.5799689043629825E-2</v>
      </c>
      <c r="AG195" s="202">
        <v>2.3166233906377013E-2</v>
      </c>
      <c r="AH195" s="202">
        <v>1.6511036858632051E-2</v>
      </c>
      <c r="AI195" s="202">
        <v>1.4165331624124594E-2</v>
      </c>
      <c r="AJ195" s="202">
        <v>1.6490921204214241E-2</v>
      </c>
      <c r="AK195" s="202">
        <v>3.176315402080149E-3</v>
      </c>
      <c r="AL195" s="202">
        <v>1.6534373689086751E-3</v>
      </c>
      <c r="AM195" s="202">
        <v>1.5827273625072013E-3</v>
      </c>
      <c r="AN195" s="202">
        <v>1.8211409765952911E-3</v>
      </c>
      <c r="AO195" s="202">
        <v>4.7644731031202229E-4</v>
      </c>
      <c r="AP195" s="202">
        <v>2.480156053363013E-4</v>
      </c>
      <c r="AQ195" s="202">
        <v>2.3740910437608016E-4</v>
      </c>
      <c r="AR195" s="202">
        <v>2.7317114648929363E-4</v>
      </c>
      <c r="AS195" s="202">
        <v>2.5500000000000002E-3</v>
      </c>
      <c r="AT195" s="202">
        <v>1.6100000000000003E-3</v>
      </c>
      <c r="AU195" s="202">
        <v>1.1999999999999997E-3</v>
      </c>
      <c r="AV195" s="202">
        <v>1.5780672286448804E-3</v>
      </c>
      <c r="AW195" s="202">
        <v>2.0616233906377016E-2</v>
      </c>
      <c r="AX195" s="202">
        <v>1.4901036858632052E-2</v>
      </c>
      <c r="AY195" s="202">
        <v>1.2965331624124592E-2</v>
      </c>
      <c r="AZ195" s="202">
        <v>1.4912853975569362E-2</v>
      </c>
      <c r="BA195" s="202">
        <v>3.6999999999999998E-2</v>
      </c>
      <c r="BB195" s="202">
        <v>3.8999999999999993E-2</v>
      </c>
      <c r="BC195" s="202">
        <v>2.8999999999999995E-2</v>
      </c>
      <c r="BD195" s="202">
        <v>3.5048226885518313E-2</v>
      </c>
      <c r="BE195" s="202">
        <v>8.9999999999999976E-3</v>
      </c>
      <c r="BF195" s="202">
        <v>8.9999999999999959E-3</v>
      </c>
      <c r="BG195" s="202">
        <v>8.9999999999999976E-3</v>
      </c>
      <c r="BH195" s="202">
        <v>8.9999999999999976E-3</v>
      </c>
    </row>
    <row r="196" spans="1:60" ht="12.75" customHeight="1" x14ac:dyDescent="0.25">
      <c r="A196" s="199" t="s">
        <v>52</v>
      </c>
      <c r="B196" s="199" t="s">
        <v>58</v>
      </c>
      <c r="C196" s="199" t="s">
        <v>47</v>
      </c>
      <c r="D196" s="200">
        <v>2022</v>
      </c>
      <c r="E196" s="201">
        <v>16.492681656722276</v>
      </c>
      <c r="F196" s="201">
        <v>65.171655973136225</v>
      </c>
      <c r="G196" s="201">
        <v>47.903885887269389</v>
      </c>
      <c r="H196" s="201">
        <v>129.56822351712788</v>
      </c>
      <c r="I196" s="202">
        <v>11.172705955153425</v>
      </c>
      <c r="J196" s="202">
        <v>8.7852275970359024</v>
      </c>
      <c r="K196" s="202">
        <v>8.2477572921012783</v>
      </c>
      <c r="L196" s="202">
        <v>8.8904154586689721</v>
      </c>
      <c r="M196" s="227">
        <v>264.5053827988055</v>
      </c>
      <c r="N196" s="227">
        <v>207.98363421144043</v>
      </c>
      <c r="O196" s="227">
        <v>195.25943030592634</v>
      </c>
      <c r="P196" s="227">
        <v>210.47387746305034</v>
      </c>
      <c r="Q196" s="201">
        <v>781.37491637086794</v>
      </c>
      <c r="R196" s="201">
        <v>614.4041118138158</v>
      </c>
      <c r="S196" s="201">
        <v>576.81556198033445</v>
      </c>
      <c r="T196" s="201">
        <v>621.76053530841762</v>
      </c>
      <c r="U196" s="201">
        <v>794.22491637086785</v>
      </c>
      <c r="V196" s="201">
        <v>624.59411181381574</v>
      </c>
      <c r="W196" s="201">
        <v>586.72556198033453</v>
      </c>
      <c r="X196" s="201">
        <v>632.9104181541087</v>
      </c>
      <c r="Y196" s="202">
        <v>11.286767902256287</v>
      </c>
      <c r="Z196" s="202">
        <v>9.4552356146410137</v>
      </c>
      <c r="AA196" s="202">
        <v>9.120191529270528</v>
      </c>
      <c r="AB196" s="202">
        <v>9.5644982482294356</v>
      </c>
      <c r="AC196" s="202">
        <v>3.5119227666007209</v>
      </c>
      <c r="AD196" s="202">
        <v>2.5143282943026173</v>
      </c>
      <c r="AE196" s="202">
        <v>2.2207353885913799</v>
      </c>
      <c r="AF196" s="202">
        <v>2.5327646588430301</v>
      </c>
      <c r="AG196" s="202">
        <v>1.509965197382787</v>
      </c>
      <c r="AH196" s="202">
        <v>0.97113368231508279</v>
      </c>
      <c r="AI196" s="202">
        <v>0.76794291212562427</v>
      </c>
      <c r="AJ196" s="202">
        <v>0.96459773699690643</v>
      </c>
      <c r="AK196" s="202">
        <v>0.48263445167516233</v>
      </c>
      <c r="AL196" s="202">
        <v>0.34122420238358481</v>
      </c>
      <c r="AM196" s="202">
        <v>0.29826534538066551</v>
      </c>
      <c r="AN196" s="202">
        <v>0.34334152739894319</v>
      </c>
      <c r="AO196" s="202">
        <v>0.24131722583758117</v>
      </c>
      <c r="AP196" s="202">
        <v>0.1706121011917924</v>
      </c>
      <c r="AQ196" s="202">
        <v>0.14913267269033276</v>
      </c>
      <c r="AR196" s="202">
        <v>0.1716707636994716</v>
      </c>
      <c r="AS196" s="202">
        <v>0.17499999999999999</v>
      </c>
      <c r="AT196" s="202">
        <v>8.0000000000000016E-2</v>
      </c>
      <c r="AU196" s="202">
        <v>7.0000000000000007E-2</v>
      </c>
      <c r="AV196" s="202">
        <v>8.8395313827638683E-2</v>
      </c>
      <c r="AW196" s="202">
        <v>1.334965197382787</v>
      </c>
      <c r="AX196" s="202">
        <v>0.89113368231508272</v>
      </c>
      <c r="AY196" s="202">
        <v>0.6979429121256242</v>
      </c>
      <c r="AZ196" s="202">
        <v>0.87620242316926789</v>
      </c>
      <c r="BA196" s="202">
        <v>3.0000000000000002E-2</v>
      </c>
      <c r="BB196" s="202">
        <v>0.03</v>
      </c>
      <c r="BC196" s="202">
        <v>0.03</v>
      </c>
      <c r="BD196" s="202">
        <v>3.0000000000000002E-2</v>
      </c>
      <c r="BE196" s="202">
        <v>2.8999999999999994E-3</v>
      </c>
      <c r="BF196" s="202">
        <v>2.8999999999999989E-3</v>
      </c>
      <c r="BG196" s="202">
        <v>2.8999999999999989E-3</v>
      </c>
      <c r="BH196" s="202">
        <v>2.8999999999999994E-3</v>
      </c>
    </row>
    <row r="197" spans="1:60" ht="12.75" customHeight="1" x14ac:dyDescent="0.25">
      <c r="A197" s="199" t="s">
        <v>52</v>
      </c>
      <c r="B197" s="199" t="s">
        <v>58</v>
      </c>
      <c r="C197" s="199" t="s">
        <v>39</v>
      </c>
      <c r="D197" s="200">
        <v>2022</v>
      </c>
      <c r="E197" s="201">
        <v>12.021980192935962</v>
      </c>
      <c r="F197" s="201">
        <v>47.505455665576115</v>
      </c>
      <c r="G197" s="201">
        <v>34.918491685473455</v>
      </c>
      <c r="H197" s="201">
        <v>94.445927543985533</v>
      </c>
      <c r="I197" s="202">
        <v>9.0878896636477968</v>
      </c>
      <c r="J197" s="202">
        <v>7.3508476646997529</v>
      </c>
      <c r="K197" s="202">
        <v>7.0207688525902983</v>
      </c>
      <c r="L197" s="202">
        <v>7.4499184292395864</v>
      </c>
      <c r="M197" s="227">
        <v>215.14893025603297</v>
      </c>
      <c r="N197" s="227">
        <v>174.0257716663782</v>
      </c>
      <c r="O197" s="227">
        <v>166.21140486023171</v>
      </c>
      <c r="P197" s="227">
        <v>176.37119726013884</v>
      </c>
      <c r="Q197" s="201">
        <v>635.57110107646793</v>
      </c>
      <c r="R197" s="201">
        <v>514.08924591006883</v>
      </c>
      <c r="S197" s="201">
        <v>491.00483777804794</v>
      </c>
      <c r="T197" s="201">
        <v>521.01786379975783</v>
      </c>
      <c r="U197" s="201">
        <v>643.38610107646787</v>
      </c>
      <c r="V197" s="201">
        <v>518.71424591006883</v>
      </c>
      <c r="W197" s="201">
        <v>494.819837778048</v>
      </c>
      <c r="X197" s="201">
        <v>525.76525845835135</v>
      </c>
      <c r="Y197" s="202">
        <v>6.7199988641353547</v>
      </c>
      <c r="Z197" s="202">
        <v>5.6007876962867993</v>
      </c>
      <c r="AA197" s="202">
        <v>5.3845097055990454</v>
      </c>
      <c r="AB197" s="202">
        <v>5.6632894200298134</v>
      </c>
      <c r="AC197" s="202">
        <v>1.6118478168700323</v>
      </c>
      <c r="AD197" s="202">
        <v>1.2057410479647177</v>
      </c>
      <c r="AE197" s="202">
        <v>1.1172875676445768</v>
      </c>
      <c r="AF197" s="202">
        <v>1.2247312306176605</v>
      </c>
      <c r="AG197" s="202">
        <v>0.6055492488158456</v>
      </c>
      <c r="AH197" s="202">
        <v>0.40305780638228322</v>
      </c>
      <c r="AI197" s="202">
        <v>0.32516978083302345</v>
      </c>
      <c r="AJ197" s="202">
        <v>0.40003613811361655</v>
      </c>
      <c r="AK197" s="202">
        <v>0.29784071321493977</v>
      </c>
      <c r="AL197" s="202">
        <v>0.20876020704760617</v>
      </c>
      <c r="AM197" s="202">
        <v>0.18065790659795739</v>
      </c>
      <c r="AN197" s="202">
        <v>0.20970925946794389</v>
      </c>
      <c r="AO197" s="202">
        <v>0.19359646358971086</v>
      </c>
      <c r="AP197" s="202">
        <v>0.13569413458094398</v>
      </c>
      <c r="AQ197" s="202">
        <v>0.11742763928867229</v>
      </c>
      <c r="AR197" s="202">
        <v>0.13631101865416351</v>
      </c>
      <c r="AS197" s="202">
        <v>0.17500000000000002</v>
      </c>
      <c r="AT197" s="202">
        <v>8.0000000000000016E-2</v>
      </c>
      <c r="AU197" s="202">
        <v>7.0000000000000007E-2</v>
      </c>
      <c r="AV197" s="202">
        <v>8.8395313827638697E-2</v>
      </c>
      <c r="AW197" s="202">
        <v>0.43054924881584561</v>
      </c>
      <c r="AX197" s="202">
        <v>0.32305780638228321</v>
      </c>
      <c r="AY197" s="202">
        <v>0.25516978083302344</v>
      </c>
      <c r="AZ197" s="202">
        <v>0.31164082428597784</v>
      </c>
      <c r="BA197" s="202">
        <v>1.1000000000000001E-2</v>
      </c>
      <c r="BB197" s="202">
        <v>9.0000000000000028E-3</v>
      </c>
      <c r="BC197" s="202">
        <v>7.0000000000000001E-3</v>
      </c>
      <c r="BD197" s="202">
        <v>8.5151403117540679E-3</v>
      </c>
      <c r="BE197" s="202">
        <v>2.9000000000000002E-3</v>
      </c>
      <c r="BF197" s="202">
        <v>2.9000000000000002E-3</v>
      </c>
      <c r="BG197" s="202">
        <v>2.8999999999999994E-3</v>
      </c>
      <c r="BH197" s="202">
        <v>2.8999999999999998E-3</v>
      </c>
    </row>
    <row r="198" spans="1:60" ht="12.75" customHeight="1" x14ac:dyDescent="0.25">
      <c r="A198" s="199" t="s">
        <v>52</v>
      </c>
      <c r="B198" s="199" t="s">
        <v>58</v>
      </c>
      <c r="C198" s="199" t="s">
        <v>40</v>
      </c>
      <c r="D198" s="200">
        <v>2022</v>
      </c>
      <c r="E198" s="201">
        <v>112.68667242274229</v>
      </c>
      <c r="F198" s="201">
        <v>445.28701885779236</v>
      </c>
      <c r="G198" s="201">
        <v>327.30453476951232</v>
      </c>
      <c r="H198" s="201">
        <v>885.27822605004701</v>
      </c>
      <c r="I198" s="202">
        <v>8.7240041719486996</v>
      </c>
      <c r="J198" s="202">
        <v>7.1422673699813064</v>
      </c>
      <c r="K198" s="202">
        <v>6.8457996746024961</v>
      </c>
      <c r="L198" s="202">
        <v>7.2339960868553996</v>
      </c>
      <c r="M198" s="227">
        <v>206.53421582041264</v>
      </c>
      <c r="N198" s="227">
        <v>169.08779057923229</v>
      </c>
      <c r="O198" s="227">
        <v>162.06914159944043</v>
      </c>
      <c r="P198" s="227">
        <v>171.25939873466166</v>
      </c>
      <c r="Q198" s="201">
        <v>610.12238732831747</v>
      </c>
      <c r="R198" s="201">
        <v>499.50196410059243</v>
      </c>
      <c r="S198" s="201">
        <v>478.76818469092029</v>
      </c>
      <c r="T198" s="201">
        <v>505.91710818153399</v>
      </c>
      <c r="U198" s="201">
        <v>616.1733873283174</v>
      </c>
      <c r="V198" s="201">
        <v>503.83576410059243</v>
      </c>
      <c r="W198" s="201">
        <v>482.1809846909203</v>
      </c>
      <c r="X198" s="201">
        <v>510.17777711011394</v>
      </c>
      <c r="Y198" s="202">
        <v>7.4724723037604646</v>
      </c>
      <c r="Z198" s="202">
        <v>6.118583875526566</v>
      </c>
      <c r="AA198" s="202">
        <v>5.8042917558713016</v>
      </c>
      <c r="AB198" s="202">
        <v>6.1747198385961415</v>
      </c>
      <c r="AC198" s="202">
        <v>1.2661391456648547</v>
      </c>
      <c r="AD198" s="202">
        <v>1.0249064496501124</v>
      </c>
      <c r="AE198" s="202">
        <v>1.0019889631420402</v>
      </c>
      <c r="AF198" s="202">
        <v>1.0471398130771987</v>
      </c>
      <c r="AG198" s="202">
        <v>0.4089114935085616</v>
      </c>
      <c r="AH198" s="202">
        <v>0.26703439930392425</v>
      </c>
      <c r="AI198" s="202">
        <v>0.21289017940076777</v>
      </c>
      <c r="AJ198" s="202">
        <v>0.26507570313823514</v>
      </c>
      <c r="AK198" s="202">
        <v>0.11022257460814855</v>
      </c>
      <c r="AL198" s="202">
        <v>8.927247841869039E-2</v>
      </c>
      <c r="AM198" s="202">
        <v>0.10397960196831192</v>
      </c>
      <c r="AN198" s="202">
        <v>9.7376715760824489E-2</v>
      </c>
      <c r="AO198" s="202">
        <v>7.1350595325563079E-2</v>
      </c>
      <c r="AP198" s="202">
        <v>5.7881372776589231E-2</v>
      </c>
      <c r="AQ198" s="202">
        <v>6.7450824415785246E-2</v>
      </c>
      <c r="AR198" s="202">
        <v>6.3133876056466295E-2</v>
      </c>
      <c r="AS198" s="202">
        <v>0.112</v>
      </c>
      <c r="AT198" s="202">
        <v>6.9599999999999995E-2</v>
      </c>
      <c r="AU198" s="202">
        <v>6.5100000000000019E-2</v>
      </c>
      <c r="AV198" s="202">
        <v>7.3333339877800899E-2</v>
      </c>
      <c r="AW198" s="202">
        <v>0.29691149350856161</v>
      </c>
      <c r="AX198" s="202">
        <v>0.19743439930392431</v>
      </c>
      <c r="AY198" s="202">
        <v>0.14779017940076777</v>
      </c>
      <c r="AZ198" s="202">
        <v>0.19174236326043428</v>
      </c>
      <c r="BA198" s="202">
        <v>1.0999999999999998E-2</v>
      </c>
      <c r="BB198" s="202">
        <v>9.0000000000000011E-3</v>
      </c>
      <c r="BC198" s="202">
        <v>6.0000000000000001E-3</v>
      </c>
      <c r="BD198" s="202">
        <v>8.1454209115267642E-3</v>
      </c>
      <c r="BE198" s="202">
        <v>2.8999999999999994E-3</v>
      </c>
      <c r="BF198" s="202">
        <v>2.9000000000000002E-3</v>
      </c>
      <c r="BG198" s="202">
        <v>2.8999999999999998E-3</v>
      </c>
      <c r="BH198" s="202">
        <v>2.8999999999999998E-3</v>
      </c>
    </row>
    <row r="199" spans="1:60" ht="12.75" customHeight="1" x14ac:dyDescent="0.25">
      <c r="A199" s="199" t="s">
        <v>52</v>
      </c>
      <c r="B199" s="199" t="s">
        <v>58</v>
      </c>
      <c r="C199" s="199" t="s">
        <v>41</v>
      </c>
      <c r="D199" s="200">
        <v>2022</v>
      </c>
      <c r="E199" s="201">
        <v>333.67010310377611</v>
      </c>
      <c r="F199" s="201">
        <v>1318.5140913173923</v>
      </c>
      <c r="G199" s="201">
        <v>969.16286118708445</v>
      </c>
      <c r="H199" s="201">
        <v>2621.3470556082525</v>
      </c>
      <c r="I199" s="202">
        <v>9.1953382835088604</v>
      </c>
      <c r="J199" s="202">
        <v>7.4215405326934398</v>
      </c>
      <c r="K199" s="202">
        <v>7.0418886683856954</v>
      </c>
      <c r="L199" s="202">
        <v>7.5069618014465647</v>
      </c>
      <c r="M199" s="227">
        <v>217.69269525276997</v>
      </c>
      <c r="N199" s="227">
        <v>175.69937197277406</v>
      </c>
      <c r="O199" s="227">
        <v>166.71140056261797</v>
      </c>
      <c r="P199" s="227">
        <v>177.72165605340746</v>
      </c>
      <c r="Q199" s="201">
        <v>643.08563307033796</v>
      </c>
      <c r="R199" s="201">
        <v>519.03322582310909</v>
      </c>
      <c r="S199" s="201">
        <v>492.48187426026965</v>
      </c>
      <c r="T199" s="201">
        <v>525.00725190024571</v>
      </c>
      <c r="U199" s="201">
        <v>647.15463307033792</v>
      </c>
      <c r="V199" s="201">
        <v>522.44142582310917</v>
      </c>
      <c r="W199" s="201">
        <v>495.32547426026974</v>
      </c>
      <c r="X199" s="201">
        <v>528.2232764175186</v>
      </c>
      <c r="Y199" s="202">
        <v>6.1390394280034002</v>
      </c>
      <c r="Z199" s="202">
        <v>4.8590767782383537</v>
      </c>
      <c r="AA199" s="202">
        <v>4.4307364747817903</v>
      </c>
      <c r="AB199" s="202">
        <v>4.8636369356699323</v>
      </c>
      <c r="AC199" s="202">
        <v>1.5999728742403216</v>
      </c>
      <c r="AD199" s="202">
        <v>1.1499976831593692</v>
      </c>
      <c r="AE199" s="202">
        <v>1.0958937888328382</v>
      </c>
      <c r="AF199" s="202">
        <v>1.18727156612966</v>
      </c>
      <c r="AG199" s="202">
        <v>0.37832835810175491</v>
      </c>
      <c r="AH199" s="202">
        <v>0.24251547274366259</v>
      </c>
      <c r="AI199" s="202">
        <v>0.19623889002462686</v>
      </c>
      <c r="AJ199" s="202">
        <v>0.24269368422669194</v>
      </c>
      <c r="AK199" s="202">
        <v>0.14026390185903698</v>
      </c>
      <c r="AL199" s="202">
        <v>9.6848901768544049E-2</v>
      </c>
      <c r="AM199" s="202">
        <v>8.2600175424249078E-2</v>
      </c>
      <c r="AN199" s="202">
        <v>9.7107147300316804E-2</v>
      </c>
      <c r="AO199" s="202">
        <v>9.7999411314906734E-2</v>
      </c>
      <c r="AP199" s="202">
        <v>6.7702391029486886E-2</v>
      </c>
      <c r="AQ199" s="202">
        <v>5.7734471722151105E-2</v>
      </c>
      <c r="AR199" s="202">
        <v>6.7873552145079646E-2</v>
      </c>
      <c r="AS199" s="202">
        <v>9.799999999999999E-2</v>
      </c>
      <c r="AT199" s="202">
        <v>7.4400000000000008E-2</v>
      </c>
      <c r="AU199" s="202">
        <v>6.3699999999999993E-2</v>
      </c>
      <c r="AV199" s="202">
        <v>7.3448035941630158E-2</v>
      </c>
      <c r="AW199" s="202">
        <v>0.28032835810175494</v>
      </c>
      <c r="AX199" s="202">
        <v>0.16811547274366262</v>
      </c>
      <c r="AY199" s="202">
        <v>0.13253889002462688</v>
      </c>
      <c r="AZ199" s="202">
        <v>0.16924564828506181</v>
      </c>
      <c r="BA199" s="202">
        <v>5.0000000000000001E-3</v>
      </c>
      <c r="BB199" s="202">
        <v>4.9999999999999992E-3</v>
      </c>
      <c r="BC199" s="202">
        <v>4.0000000000000001E-3</v>
      </c>
      <c r="BD199" s="202">
        <v>4.630280599772699E-3</v>
      </c>
      <c r="BE199" s="202">
        <v>2.9000000000000002E-3</v>
      </c>
      <c r="BF199" s="202">
        <v>2.8999999999999994E-3</v>
      </c>
      <c r="BG199" s="202">
        <v>2.8999999999999998E-3</v>
      </c>
      <c r="BH199" s="202">
        <v>2.8999999999999998E-3</v>
      </c>
    </row>
    <row r="200" spans="1:60" ht="12.75" customHeight="1" x14ac:dyDescent="0.25">
      <c r="A200" s="199" t="s">
        <v>52</v>
      </c>
      <c r="B200" s="199" t="s">
        <v>58</v>
      </c>
      <c r="C200" s="199" t="s">
        <v>42</v>
      </c>
      <c r="D200" s="200">
        <v>2022</v>
      </c>
      <c r="E200" s="201">
        <v>395.8691868779452</v>
      </c>
      <c r="F200" s="201">
        <v>1564.2968799472937</v>
      </c>
      <c r="G200" s="201">
        <v>1149.8234640791591</v>
      </c>
      <c r="H200" s="201">
        <v>3109.9895309043977</v>
      </c>
      <c r="I200" s="202">
        <v>8.5783155333391825</v>
      </c>
      <c r="J200" s="202">
        <v>7.1700839430151158</v>
      </c>
      <c r="K200" s="202">
        <v>6.909686213327344</v>
      </c>
      <c r="L200" s="202">
        <v>7.2530630245988519</v>
      </c>
      <c r="M200" s="227">
        <v>203.08514723492178</v>
      </c>
      <c r="N200" s="227">
        <v>169.74632695600545</v>
      </c>
      <c r="O200" s="227">
        <v>163.58160719630973</v>
      </c>
      <c r="P200" s="227">
        <v>171.71079409822681</v>
      </c>
      <c r="Q200" s="201">
        <v>599.93349949159904</v>
      </c>
      <c r="R200" s="201">
        <v>501.44734532831495</v>
      </c>
      <c r="S200" s="201">
        <v>483.23615682351971</v>
      </c>
      <c r="T200" s="201">
        <v>507.25057448276323</v>
      </c>
      <c r="U200" s="201">
        <v>603.04849949159905</v>
      </c>
      <c r="V200" s="201">
        <v>505.26114532831497</v>
      </c>
      <c r="W200" s="201">
        <v>486.37475682351976</v>
      </c>
      <c r="X200" s="201">
        <v>511.12587325702719</v>
      </c>
      <c r="Y200" s="202">
        <v>4.0789404111252345</v>
      </c>
      <c r="Z200" s="202">
        <v>3.3995663767004491</v>
      </c>
      <c r="AA200" s="202">
        <v>3.1711942799698551</v>
      </c>
      <c r="AB200" s="202">
        <v>3.401610001339304</v>
      </c>
      <c r="AC200" s="202">
        <v>0.82873542070989559</v>
      </c>
      <c r="AD200" s="202">
        <v>0.60245679193051083</v>
      </c>
      <c r="AE200" s="202">
        <v>0.5233969505897933</v>
      </c>
      <c r="AF200" s="202">
        <v>0.60202974102118034</v>
      </c>
      <c r="AG200" s="202">
        <v>4.5774090906122181E-2</v>
      </c>
      <c r="AH200" s="202">
        <v>3.2090724275854958E-2</v>
      </c>
      <c r="AI200" s="202">
        <v>2.8370132404684053E-2</v>
      </c>
      <c r="AJ200" s="202">
        <v>3.2456898945134656E-2</v>
      </c>
      <c r="AK200" s="202">
        <v>3.1484116305345859E-2</v>
      </c>
      <c r="AL200" s="202">
        <v>2.4316686597143554E-2</v>
      </c>
      <c r="AM200" s="202">
        <v>2.3127854412066398E-2</v>
      </c>
      <c r="AN200" s="202">
        <v>2.4789491220672002E-2</v>
      </c>
      <c r="AO200" s="202">
        <v>2.3613087229009389E-2</v>
      </c>
      <c r="AP200" s="202">
        <v>1.823751494785766E-2</v>
      </c>
      <c r="AQ200" s="202">
        <v>1.7345890809049792E-2</v>
      </c>
      <c r="AR200" s="202">
        <v>1.8592118415503994E-2</v>
      </c>
      <c r="AS200" s="202">
        <v>5.2499999999999995E-3</v>
      </c>
      <c r="AT200" s="202">
        <v>5.6000000000000008E-3</v>
      </c>
      <c r="AU200" s="202">
        <v>4.2000000000000006E-3</v>
      </c>
      <c r="AV200" s="202">
        <v>5.037841495045263E-3</v>
      </c>
      <c r="AW200" s="202">
        <v>4.0524090906122183E-2</v>
      </c>
      <c r="AX200" s="202">
        <v>2.6490724275854961E-2</v>
      </c>
      <c r="AY200" s="202">
        <v>2.4170132404684054E-2</v>
      </c>
      <c r="AZ200" s="202">
        <v>2.7419057450089383E-2</v>
      </c>
      <c r="BA200" s="202">
        <v>1.1200000000000002E-2</v>
      </c>
      <c r="BB200" s="202">
        <v>1.3800000000000002E-2</v>
      </c>
      <c r="BC200" s="202">
        <v>1.1400000000000004E-2</v>
      </c>
      <c r="BD200" s="202">
        <v>1.2581720593583215E-2</v>
      </c>
      <c r="BE200" s="202">
        <v>2.8999999999999998E-3</v>
      </c>
      <c r="BF200" s="202">
        <v>2.8999999999999989E-3</v>
      </c>
      <c r="BG200" s="202">
        <v>2.8999999999999989E-3</v>
      </c>
      <c r="BH200" s="202">
        <v>2.8999999999999994E-3</v>
      </c>
    </row>
    <row r="201" spans="1:60" ht="12.75" customHeight="1" x14ac:dyDescent="0.25">
      <c r="A201" s="199" t="s">
        <v>52</v>
      </c>
      <c r="B201" s="199" t="s">
        <v>58</v>
      </c>
      <c r="C201" s="199" t="s">
        <v>43</v>
      </c>
      <c r="D201" s="200">
        <v>2022</v>
      </c>
      <c r="E201" s="201">
        <v>1063.9421725710595</v>
      </c>
      <c r="F201" s="201">
        <v>4204.2206773481439</v>
      </c>
      <c r="G201" s="201">
        <v>3090.2775841019052</v>
      </c>
      <c r="H201" s="201">
        <v>8358.4404340211095</v>
      </c>
      <c r="I201" s="202">
        <v>8.5236789654500011</v>
      </c>
      <c r="J201" s="202">
        <v>6.997916708714099</v>
      </c>
      <c r="K201" s="202">
        <v>6.4987453702492024</v>
      </c>
      <c r="L201" s="202">
        <v>7.0075769812268582</v>
      </c>
      <c r="M201" s="227">
        <v>201.79166771775297</v>
      </c>
      <c r="N201" s="227">
        <v>165.67039759771095</v>
      </c>
      <c r="O201" s="227">
        <v>153.85289282377127</v>
      </c>
      <c r="P201" s="227">
        <v>165.89909726001159</v>
      </c>
      <c r="Q201" s="201">
        <v>596.11243377694007</v>
      </c>
      <c r="R201" s="201">
        <v>489.40664911347267</v>
      </c>
      <c r="S201" s="201">
        <v>454.49657769359112</v>
      </c>
      <c r="T201" s="201">
        <v>490.08225040979926</v>
      </c>
      <c r="U201" s="201">
        <v>604.15643377694016</v>
      </c>
      <c r="V201" s="201">
        <v>500.21644911347283</v>
      </c>
      <c r="W201" s="201">
        <v>463.5181776935911</v>
      </c>
      <c r="X201" s="201">
        <v>501.0661365385298</v>
      </c>
      <c r="Y201" s="202">
        <v>4.8703704223926705</v>
      </c>
      <c r="Z201" s="202">
        <v>2.7700176722326559</v>
      </c>
      <c r="AA201" s="202">
        <v>1.7393862577448154</v>
      </c>
      <c r="AB201" s="202">
        <v>2.6563262130431813</v>
      </c>
      <c r="AC201" s="202">
        <v>1.1804908791041182</v>
      </c>
      <c r="AD201" s="202">
        <v>0.88970272999117117</v>
      </c>
      <c r="AE201" s="202">
        <v>0.78902661887740788</v>
      </c>
      <c r="AF201" s="202">
        <v>0.88949511299396111</v>
      </c>
      <c r="AG201" s="202">
        <v>5.4589982061894485E-2</v>
      </c>
      <c r="AH201" s="202">
        <v>3.7931412404912566E-2</v>
      </c>
      <c r="AI201" s="202">
        <v>3.2041726282790471E-2</v>
      </c>
      <c r="AJ201" s="202">
        <v>3.7874343121284883E-2</v>
      </c>
      <c r="AK201" s="202">
        <v>4.7134061815295246E-2</v>
      </c>
      <c r="AL201" s="202">
        <v>2.4563926271877656E-2</v>
      </c>
      <c r="AM201" s="202">
        <v>1.9370580395545831E-2</v>
      </c>
      <c r="AN201" s="202">
        <v>2.5516788083843594E-2</v>
      </c>
      <c r="AO201" s="202">
        <v>3.5350546361471426E-2</v>
      </c>
      <c r="AP201" s="202">
        <v>1.8422944703908241E-2</v>
      </c>
      <c r="AQ201" s="202">
        <v>1.4527935296659371E-2</v>
      </c>
      <c r="AR201" s="202">
        <v>1.9137591062882695E-2</v>
      </c>
      <c r="AS201" s="202">
        <v>5.2499999999999995E-3</v>
      </c>
      <c r="AT201" s="202">
        <v>5.5999999999999982E-3</v>
      </c>
      <c r="AU201" s="202">
        <v>4.2000000000000015E-3</v>
      </c>
      <c r="AV201" s="202">
        <v>5.0378414950452621E-3</v>
      </c>
      <c r="AW201" s="202">
        <v>4.933998206189448E-2</v>
      </c>
      <c r="AX201" s="202">
        <v>3.2331412404912566E-2</v>
      </c>
      <c r="AY201" s="202">
        <v>2.7841726282790465E-2</v>
      </c>
      <c r="AZ201" s="202">
        <v>3.2836501626239613E-2</v>
      </c>
      <c r="BA201" s="202">
        <v>2.9800000000000007E-2</v>
      </c>
      <c r="BB201" s="202">
        <v>4.0199999999999993E-2</v>
      </c>
      <c r="BC201" s="202">
        <v>3.3599999999999998E-2</v>
      </c>
      <c r="BD201" s="202">
        <v>3.6436040575014747E-2</v>
      </c>
      <c r="BE201" s="202">
        <v>1.0999999999999998E-2</v>
      </c>
      <c r="BF201" s="202">
        <v>1.0999999999999998E-2</v>
      </c>
      <c r="BG201" s="202">
        <v>1.0999999999999999E-2</v>
      </c>
      <c r="BH201" s="202">
        <v>1.0999999999999998E-2</v>
      </c>
    </row>
    <row r="202" spans="1:60" ht="12.75" customHeight="1" x14ac:dyDescent="0.25">
      <c r="A202" s="199" t="s">
        <v>52</v>
      </c>
      <c r="B202" s="199" t="s">
        <v>58</v>
      </c>
      <c r="C202" s="199" t="s">
        <v>55</v>
      </c>
      <c r="D202" s="200">
        <v>2022</v>
      </c>
      <c r="E202" s="201">
        <v>7993.5838395042974</v>
      </c>
      <c r="F202" s="201">
        <v>31587.046110737159</v>
      </c>
      <c r="G202" s="201">
        <v>23217.796599005971</v>
      </c>
      <c r="H202" s="201">
        <v>62798.42654924743</v>
      </c>
      <c r="I202" s="202">
        <v>8.1742385570399456</v>
      </c>
      <c r="J202" s="202">
        <v>6.7515992910759657</v>
      </c>
      <c r="K202" s="202">
        <v>6.2966073960378539</v>
      </c>
      <c r="L202" s="202">
        <v>6.7644670811953418</v>
      </c>
      <c r="M202" s="227">
        <v>193.518929729044</v>
      </c>
      <c r="N202" s="227">
        <v>159.83901860108239</v>
      </c>
      <c r="O202" s="227">
        <v>149.06742881339102</v>
      </c>
      <c r="P202" s="227">
        <v>160.14365382239424</v>
      </c>
      <c r="Q202" s="201">
        <v>571.67395208826144</v>
      </c>
      <c r="R202" s="201">
        <v>472.18018200870563</v>
      </c>
      <c r="S202" s="201">
        <v>440.35984632978779</v>
      </c>
      <c r="T202" s="201">
        <v>473.08010441503802</v>
      </c>
      <c r="U202" s="201">
        <v>581.62595208826144</v>
      </c>
      <c r="V202" s="201">
        <v>482.67198200870564</v>
      </c>
      <c r="W202" s="201">
        <v>448.16244632978777</v>
      </c>
      <c r="X202" s="201">
        <v>483.65042206429865</v>
      </c>
      <c r="Y202" s="202">
        <v>0.44334567362231286</v>
      </c>
      <c r="Z202" s="202">
        <v>0.20745966011252387</v>
      </c>
      <c r="AA202" s="202">
        <v>0.12632079334015195</v>
      </c>
      <c r="AB202" s="202">
        <v>0.20748687290520151</v>
      </c>
      <c r="AC202" s="202">
        <v>0.15309545945336278</v>
      </c>
      <c r="AD202" s="202">
        <v>0.10064387680476815</v>
      </c>
      <c r="AE202" s="202">
        <v>0.10308171778321577</v>
      </c>
      <c r="AF202" s="202">
        <v>0.10822173258147871</v>
      </c>
      <c r="AG202" s="202">
        <v>3.3731416508471265E-2</v>
      </c>
      <c r="AH202" s="202">
        <v>2.3581375024774334E-2</v>
      </c>
      <c r="AI202" s="202">
        <v>2.0005596194478757E-2</v>
      </c>
      <c r="AJ202" s="202">
        <v>2.3551334495192321E-2</v>
      </c>
      <c r="AK202" s="202">
        <v>3.9254479285772718E-3</v>
      </c>
      <c r="AL202" s="202">
        <v>1.9453592845472146E-3</v>
      </c>
      <c r="AM202" s="202">
        <v>1.8142610559281011E-3</v>
      </c>
      <c r="AN202" s="202">
        <v>2.1489343306371118E-3</v>
      </c>
      <c r="AO202" s="202">
        <v>5.888171892865909E-4</v>
      </c>
      <c r="AP202" s="202">
        <v>2.9180389268208221E-4</v>
      </c>
      <c r="AQ202" s="202">
        <v>2.7213915838921517E-4</v>
      </c>
      <c r="AR202" s="202">
        <v>3.2234014959556684E-4</v>
      </c>
      <c r="AS202" s="202">
        <v>5.2499999999999986E-3</v>
      </c>
      <c r="AT202" s="202">
        <v>5.6000000000000008E-3</v>
      </c>
      <c r="AU202" s="202">
        <v>4.2000000000000006E-3</v>
      </c>
      <c r="AV202" s="202">
        <v>5.0378414950452621E-3</v>
      </c>
      <c r="AW202" s="202">
        <v>2.8481416508471264E-2</v>
      </c>
      <c r="AX202" s="202">
        <v>1.7981375024774329E-2</v>
      </c>
      <c r="AY202" s="202">
        <v>1.5805596194478754E-2</v>
      </c>
      <c r="AZ202" s="202">
        <v>1.8513493000147062E-2</v>
      </c>
      <c r="BA202" s="202">
        <v>3.6999999999999998E-2</v>
      </c>
      <c r="BB202" s="202">
        <v>3.9000000000000007E-2</v>
      </c>
      <c r="BC202" s="202">
        <v>2.9000000000000015E-2</v>
      </c>
      <c r="BD202" s="202">
        <v>3.5048226885518327E-2</v>
      </c>
      <c r="BE202" s="202">
        <v>8.9999999999999976E-3</v>
      </c>
      <c r="BF202" s="202">
        <v>9.0000000000000011E-3</v>
      </c>
      <c r="BG202" s="202">
        <v>9.0000000000000011E-3</v>
      </c>
      <c r="BH202" s="202">
        <v>9.0000000000000011E-3</v>
      </c>
    </row>
    <row r="203" spans="1:60" ht="12.75" customHeight="1" x14ac:dyDescent="0.25">
      <c r="A203" s="199" t="s">
        <v>52</v>
      </c>
      <c r="B203" s="199" t="s">
        <v>59</v>
      </c>
      <c r="C203" s="199" t="s">
        <v>47</v>
      </c>
      <c r="D203" s="200">
        <v>2022</v>
      </c>
      <c r="E203" s="201">
        <v>9.0647022841778284</v>
      </c>
      <c r="F203" s="201">
        <v>35.819624186012852</v>
      </c>
      <c r="G203" s="201">
        <v>26.328918053561939</v>
      </c>
      <c r="H203" s="201">
        <v>71.213244523752607</v>
      </c>
      <c r="I203" s="202">
        <v>13.488098440113347</v>
      </c>
      <c r="J203" s="202">
        <v>10.388555575718691</v>
      </c>
      <c r="K203" s="202">
        <v>9.4943289621773737</v>
      </c>
      <c r="L203" s="202">
        <v>10.452482083828055</v>
      </c>
      <c r="M203" s="227">
        <v>319.3205527336516</v>
      </c>
      <c r="N203" s="227">
        <v>245.94121426910897</v>
      </c>
      <c r="O203" s="227">
        <v>224.77107395815528</v>
      </c>
      <c r="P203" s="227">
        <v>247.45462611099663</v>
      </c>
      <c r="Q203" s="201">
        <v>943.30431973682721</v>
      </c>
      <c r="R203" s="201">
        <v>726.53453664438064</v>
      </c>
      <c r="S203" s="201">
        <v>663.99585996416579</v>
      </c>
      <c r="T203" s="201">
        <v>731.00530407783276</v>
      </c>
      <c r="U203" s="201">
        <v>956.15431973682723</v>
      </c>
      <c r="V203" s="201">
        <v>736.72453664438058</v>
      </c>
      <c r="W203" s="201">
        <v>673.90585996416587</v>
      </c>
      <c r="X203" s="201">
        <v>742.15518692352362</v>
      </c>
      <c r="Y203" s="202">
        <v>12.250254058091256</v>
      </c>
      <c r="Z203" s="202">
        <v>9.8617820129120375</v>
      </c>
      <c r="AA203" s="202">
        <v>9.1137712082629569</v>
      </c>
      <c r="AB203" s="202">
        <v>9.8892554532521117</v>
      </c>
      <c r="AC203" s="202">
        <v>2.5583682199809936</v>
      </c>
      <c r="AD203" s="202">
        <v>1.8848122779183709</v>
      </c>
      <c r="AE203" s="202">
        <v>1.7116123731190975</v>
      </c>
      <c r="AF203" s="202">
        <v>1.9065135498731456</v>
      </c>
      <c r="AG203" s="202">
        <v>0.81911231117906658</v>
      </c>
      <c r="AH203" s="202">
        <v>0.51724681590698907</v>
      </c>
      <c r="AI203" s="202">
        <v>0.40641647517090307</v>
      </c>
      <c r="AJ203" s="202">
        <v>0.51469501369945359</v>
      </c>
      <c r="AK203" s="202">
        <v>0.48227005925871802</v>
      </c>
      <c r="AL203" s="202">
        <v>0.3532665918794255</v>
      </c>
      <c r="AM203" s="202">
        <v>0.3193799442248787</v>
      </c>
      <c r="AN203" s="202">
        <v>0.35715883493150263</v>
      </c>
      <c r="AO203" s="202">
        <v>0.24113502962935901</v>
      </c>
      <c r="AP203" s="202">
        <v>0.17663329593971275</v>
      </c>
      <c r="AQ203" s="202">
        <v>0.15968997211243935</v>
      </c>
      <c r="AR203" s="202">
        <v>0.17857941746575132</v>
      </c>
      <c r="AS203" s="202">
        <v>0.17499999999999999</v>
      </c>
      <c r="AT203" s="202">
        <v>7.9999999999999974E-2</v>
      </c>
      <c r="AU203" s="202">
        <v>7.0000000000000007E-2</v>
      </c>
      <c r="AV203" s="202">
        <v>8.8395313827638655E-2</v>
      </c>
      <c r="AW203" s="202">
        <v>0.64411231117906664</v>
      </c>
      <c r="AX203" s="202">
        <v>0.43724681590698922</v>
      </c>
      <c r="AY203" s="202">
        <v>0.33641647517090312</v>
      </c>
      <c r="AZ203" s="202">
        <v>0.42629969987181499</v>
      </c>
      <c r="BA203" s="202">
        <v>0.03</v>
      </c>
      <c r="BB203" s="202">
        <v>2.9999999999999992E-2</v>
      </c>
      <c r="BC203" s="202">
        <v>2.9999999999999992E-2</v>
      </c>
      <c r="BD203" s="202">
        <v>2.9999999999999992E-2</v>
      </c>
      <c r="BE203" s="202">
        <v>2.8999999999999989E-3</v>
      </c>
      <c r="BF203" s="202">
        <v>2.8999999999999989E-3</v>
      </c>
      <c r="BG203" s="202">
        <v>2.8999999999999989E-3</v>
      </c>
      <c r="BH203" s="202">
        <v>2.8999999999999994E-3</v>
      </c>
    </row>
    <row r="204" spans="1:60" ht="12.75" customHeight="1" x14ac:dyDescent="0.25">
      <c r="A204" s="199" t="s">
        <v>52</v>
      </c>
      <c r="B204" s="199" t="s">
        <v>59</v>
      </c>
      <c r="C204" s="199" t="s">
        <v>39</v>
      </c>
      <c r="D204" s="200">
        <v>2022</v>
      </c>
      <c r="E204" s="201">
        <v>6.718502715812348</v>
      </c>
      <c r="F204" s="201">
        <v>26.548499313999521</v>
      </c>
      <c r="G204" s="201">
        <v>19.514254511812762</v>
      </c>
      <c r="H204" s="201">
        <v>52.781256541624629</v>
      </c>
      <c r="I204" s="202">
        <v>11.520860850007226</v>
      </c>
      <c r="J204" s="202">
        <v>9.0500345306261814</v>
      </c>
      <c r="K204" s="202">
        <v>8.3617985469455096</v>
      </c>
      <c r="L204" s="202">
        <v>9.1100907209298363</v>
      </c>
      <c r="M204" s="227">
        <v>272.74768722409181</v>
      </c>
      <c r="N204" s="227">
        <v>214.25273854643527</v>
      </c>
      <c r="O204" s="227">
        <v>197.95927096122583</v>
      </c>
      <c r="P204" s="227">
        <v>215.67452353473337</v>
      </c>
      <c r="Q204" s="201">
        <v>805.72349431988516</v>
      </c>
      <c r="R204" s="201">
        <v>632.92366262085125</v>
      </c>
      <c r="S204" s="201">
        <v>584.79115682051179</v>
      </c>
      <c r="T204" s="201">
        <v>637.12375531678617</v>
      </c>
      <c r="U204" s="201">
        <v>813.5384943198851</v>
      </c>
      <c r="V204" s="201">
        <v>637.54866262085113</v>
      </c>
      <c r="W204" s="201">
        <v>588.60615682051173</v>
      </c>
      <c r="X204" s="201">
        <v>641.87114997538004</v>
      </c>
      <c r="Y204" s="202">
        <v>8.6337274150890622</v>
      </c>
      <c r="Z204" s="202">
        <v>6.9518498352556648</v>
      </c>
      <c r="AA204" s="202">
        <v>6.4683419639984008</v>
      </c>
      <c r="AB204" s="202">
        <v>6.9871730456480741</v>
      </c>
      <c r="AC204" s="202">
        <v>2.0682921148109603</v>
      </c>
      <c r="AD204" s="202">
        <v>1.5626777980179734</v>
      </c>
      <c r="AE204" s="202">
        <v>1.4366183533058983</v>
      </c>
      <c r="AF204" s="202">
        <v>1.5804305976706137</v>
      </c>
      <c r="AG204" s="202">
        <v>0.72760362015869273</v>
      </c>
      <c r="AH204" s="202">
        <v>0.47554339240771687</v>
      </c>
      <c r="AI204" s="202">
        <v>0.38021253164726126</v>
      </c>
      <c r="AJ204" s="202">
        <v>0.47238235824618791</v>
      </c>
      <c r="AK204" s="202">
        <v>0.38347392458254098</v>
      </c>
      <c r="AL204" s="202">
        <v>0.263913067074944</v>
      </c>
      <c r="AM204" s="202">
        <v>0.23076736406458931</v>
      </c>
      <c r="AN204" s="202">
        <v>0.26687730611743893</v>
      </c>
      <c r="AO204" s="202">
        <v>0.24925805097865167</v>
      </c>
      <c r="AP204" s="202">
        <v>0.1715434935987136</v>
      </c>
      <c r="AQ204" s="202">
        <v>0.14999878664198313</v>
      </c>
      <c r="AR204" s="202">
        <v>0.17347024897633534</v>
      </c>
      <c r="AS204" s="202">
        <v>0.17499999999999999</v>
      </c>
      <c r="AT204" s="202">
        <v>8.0000000000000016E-2</v>
      </c>
      <c r="AU204" s="202">
        <v>7.0000000000000007E-2</v>
      </c>
      <c r="AV204" s="202">
        <v>8.8395313827638683E-2</v>
      </c>
      <c r="AW204" s="202">
        <v>0.55260362015869269</v>
      </c>
      <c r="AX204" s="202">
        <v>0.39554339240771691</v>
      </c>
      <c r="AY204" s="202">
        <v>0.3102125316472612</v>
      </c>
      <c r="AZ204" s="202">
        <v>0.38398704441854914</v>
      </c>
      <c r="BA204" s="202">
        <v>1.1000000000000001E-2</v>
      </c>
      <c r="BB204" s="202">
        <v>8.9999999999999976E-3</v>
      </c>
      <c r="BC204" s="202">
        <v>7.000000000000001E-3</v>
      </c>
      <c r="BD204" s="202">
        <v>8.5151403117540644E-3</v>
      </c>
      <c r="BE204" s="202">
        <v>2.8999999999999994E-3</v>
      </c>
      <c r="BF204" s="202">
        <v>2.8999999999999998E-3</v>
      </c>
      <c r="BG204" s="202">
        <v>2.8999999999999994E-3</v>
      </c>
      <c r="BH204" s="202">
        <v>2.8999999999999998E-3</v>
      </c>
    </row>
    <row r="205" spans="1:60" ht="12.75" customHeight="1" x14ac:dyDescent="0.25">
      <c r="A205" s="199" t="s">
        <v>52</v>
      </c>
      <c r="B205" s="199" t="s">
        <v>59</v>
      </c>
      <c r="C205" s="199" t="s">
        <v>40</v>
      </c>
      <c r="D205" s="200">
        <v>2022</v>
      </c>
      <c r="E205" s="201">
        <v>71.400201259551551</v>
      </c>
      <c r="F205" s="201">
        <v>282.14146430235309</v>
      </c>
      <c r="G205" s="201">
        <v>207.38574627562292</v>
      </c>
      <c r="H205" s="201">
        <v>560.92741183752753</v>
      </c>
      <c r="I205" s="202">
        <v>11.146266823344092</v>
      </c>
      <c r="J205" s="202">
        <v>8.8484343338356819</v>
      </c>
      <c r="K205" s="202">
        <v>8.1903876660509187</v>
      </c>
      <c r="L205" s="202">
        <v>8.8976317920923673</v>
      </c>
      <c r="M205" s="227">
        <v>263.87945630363362</v>
      </c>
      <c r="N205" s="227">
        <v>209.48000601069799</v>
      </c>
      <c r="O205" s="227">
        <v>193.9012476991</v>
      </c>
      <c r="P205" s="227">
        <v>210.64471871155541</v>
      </c>
      <c r="Q205" s="201">
        <v>779.52586794075978</v>
      </c>
      <c r="R205" s="201">
        <v>618.82454128535494</v>
      </c>
      <c r="S205" s="201">
        <v>572.8033569749166</v>
      </c>
      <c r="T205" s="201">
        <v>622.26521715969363</v>
      </c>
      <c r="U205" s="201">
        <v>785.57686794075983</v>
      </c>
      <c r="V205" s="201">
        <v>623.15834128535494</v>
      </c>
      <c r="W205" s="201">
        <v>576.21615697491677</v>
      </c>
      <c r="X205" s="201">
        <v>626.52588608827364</v>
      </c>
      <c r="Y205" s="202">
        <v>9.4645294252229757</v>
      </c>
      <c r="Z205" s="202">
        <v>7.5487485144042674</v>
      </c>
      <c r="AA205" s="202">
        <v>6.9465693013178464</v>
      </c>
      <c r="AB205" s="202">
        <v>7.5699700786438786</v>
      </c>
      <c r="AC205" s="202">
        <v>1.6156920132578525</v>
      </c>
      <c r="AD205" s="202">
        <v>1.2899468268061387</v>
      </c>
      <c r="AE205" s="202">
        <v>1.3943490260428069</v>
      </c>
      <c r="AF205" s="202">
        <v>1.3700103054768928</v>
      </c>
      <c r="AG205" s="202">
        <v>0.48907069665197367</v>
      </c>
      <c r="AH205" s="202">
        <v>0.31386851749366934</v>
      </c>
      <c r="AI205" s="202">
        <v>0.24789100794058799</v>
      </c>
      <c r="AJ205" s="202">
        <v>0.31177675984678554</v>
      </c>
      <c r="AK205" s="202">
        <v>0.15971513861000847</v>
      </c>
      <c r="AL205" s="202">
        <v>0.12814330395918846</v>
      </c>
      <c r="AM205" s="202">
        <v>0.14561232756468206</v>
      </c>
      <c r="AN205" s="202">
        <v>0.13862070570727042</v>
      </c>
      <c r="AO205" s="202">
        <v>0.10363862285715172</v>
      </c>
      <c r="AP205" s="202">
        <v>8.3209015994238314E-2</v>
      </c>
      <c r="AQ205" s="202">
        <v>9.4571300340420397E-2</v>
      </c>
      <c r="AR205" s="202">
        <v>9.0010348536887094E-2</v>
      </c>
      <c r="AS205" s="202">
        <v>0.11199999999999999</v>
      </c>
      <c r="AT205" s="202">
        <v>6.9599999999999995E-2</v>
      </c>
      <c r="AU205" s="202">
        <v>6.5100000000000005E-2</v>
      </c>
      <c r="AV205" s="202">
        <v>7.3333339877800885E-2</v>
      </c>
      <c r="AW205" s="202">
        <v>0.37707069665197362</v>
      </c>
      <c r="AX205" s="202">
        <v>0.24426851749366929</v>
      </c>
      <c r="AY205" s="202">
        <v>0.18279100794058797</v>
      </c>
      <c r="AZ205" s="202">
        <v>0.23844341996898463</v>
      </c>
      <c r="BA205" s="202">
        <v>1.0999999999999999E-2</v>
      </c>
      <c r="BB205" s="202">
        <v>8.9999999999999993E-3</v>
      </c>
      <c r="BC205" s="202">
        <v>6.0000000000000001E-3</v>
      </c>
      <c r="BD205" s="202">
        <v>8.1454209115267642E-3</v>
      </c>
      <c r="BE205" s="202">
        <v>2.8999999999999994E-3</v>
      </c>
      <c r="BF205" s="202">
        <v>2.8999999999999994E-3</v>
      </c>
      <c r="BG205" s="202">
        <v>2.8999999999999994E-3</v>
      </c>
      <c r="BH205" s="202">
        <v>2.8999999999999998E-3</v>
      </c>
    </row>
    <row r="206" spans="1:60" ht="12.75" customHeight="1" x14ac:dyDescent="0.25">
      <c r="A206" s="199" t="s">
        <v>52</v>
      </c>
      <c r="B206" s="199" t="s">
        <v>59</v>
      </c>
      <c r="C206" s="199" t="s">
        <v>41</v>
      </c>
      <c r="D206" s="200">
        <v>2022</v>
      </c>
      <c r="E206" s="201">
        <v>353.11385460716326</v>
      </c>
      <c r="F206" s="201">
        <v>1395.3470473024129</v>
      </c>
      <c r="G206" s="201">
        <v>1025.6382890541493</v>
      </c>
      <c r="H206" s="201">
        <v>2774.0991909637251</v>
      </c>
      <c r="I206" s="202">
        <v>11.644702569633443</v>
      </c>
      <c r="J206" s="202">
        <v>9.1228847893211462</v>
      </c>
      <c r="K206" s="202">
        <v>8.356004304694773</v>
      </c>
      <c r="L206" s="202">
        <v>9.1603552623310307</v>
      </c>
      <c r="M206" s="227">
        <v>275.67954648787969</v>
      </c>
      <c r="N206" s="227">
        <v>215.97741344976208</v>
      </c>
      <c r="O206" s="227">
        <v>197.82209664815326</v>
      </c>
      <c r="P206" s="227">
        <v>216.86449862383853</v>
      </c>
      <c r="Q206" s="201">
        <v>814.38449494986435</v>
      </c>
      <c r="R206" s="201">
        <v>638.01852191669764</v>
      </c>
      <c r="S206" s="201">
        <v>584.38593040783473</v>
      </c>
      <c r="T206" s="201">
        <v>640.63905877070567</v>
      </c>
      <c r="U206" s="201">
        <v>818.45349494986419</v>
      </c>
      <c r="V206" s="201">
        <v>641.42672191669772</v>
      </c>
      <c r="W206" s="201">
        <v>587.22953040783477</v>
      </c>
      <c r="X206" s="201">
        <v>643.8550832879788</v>
      </c>
      <c r="Y206" s="202">
        <v>7.6487192963718975</v>
      </c>
      <c r="Z206" s="202">
        <v>6.0243568521340327</v>
      </c>
      <c r="AA206" s="202">
        <v>5.5450603685516757</v>
      </c>
      <c r="AB206" s="202">
        <v>6.0539160181724982</v>
      </c>
      <c r="AC206" s="202">
        <v>2.0246996731680347</v>
      </c>
      <c r="AD206" s="202">
        <v>1.4868726749600969</v>
      </c>
      <c r="AE206" s="202">
        <v>1.402750377480414</v>
      </c>
      <c r="AF206" s="202">
        <v>1.5242307894529807</v>
      </c>
      <c r="AG206" s="202">
        <v>0.45256034503981235</v>
      </c>
      <c r="AH206" s="202">
        <v>0.28665029167937889</v>
      </c>
      <c r="AI206" s="202">
        <v>0.22501519158331146</v>
      </c>
      <c r="AJ206" s="202">
        <v>0.28498121648440711</v>
      </c>
      <c r="AK206" s="202">
        <v>0.16455805936296827</v>
      </c>
      <c r="AL206" s="202">
        <v>0.11291614266096783</v>
      </c>
      <c r="AM206" s="202">
        <v>9.8585524324237866E-2</v>
      </c>
      <c r="AN206" s="202">
        <v>0.11419131169800027</v>
      </c>
      <c r="AO206" s="202">
        <v>0.11482743650520323</v>
      </c>
      <c r="AP206" s="202">
        <v>7.8867894499730626E-2</v>
      </c>
      <c r="AQ206" s="202">
        <v>6.8851753125944035E-2</v>
      </c>
      <c r="AR206" s="202">
        <v>7.9742006858014136E-2</v>
      </c>
      <c r="AS206" s="202">
        <v>9.799999999999999E-2</v>
      </c>
      <c r="AT206" s="202">
        <v>7.4399999999999994E-2</v>
      </c>
      <c r="AU206" s="202">
        <v>6.3699999999999993E-2</v>
      </c>
      <c r="AV206" s="202">
        <v>7.3448035941630144E-2</v>
      </c>
      <c r="AW206" s="202">
        <v>0.35456034503981237</v>
      </c>
      <c r="AX206" s="202">
        <v>0.21225029167937887</v>
      </c>
      <c r="AY206" s="202">
        <v>0.16131519158331145</v>
      </c>
      <c r="AZ206" s="202">
        <v>0.21153318054277689</v>
      </c>
      <c r="BA206" s="202">
        <v>4.9999999999999992E-3</v>
      </c>
      <c r="BB206" s="202">
        <v>4.9999999999999992E-3</v>
      </c>
      <c r="BC206" s="202">
        <v>4.0000000000000001E-3</v>
      </c>
      <c r="BD206" s="202">
        <v>4.630280599772699E-3</v>
      </c>
      <c r="BE206" s="202">
        <v>2.9000000000000002E-3</v>
      </c>
      <c r="BF206" s="202">
        <v>2.8999999999999998E-3</v>
      </c>
      <c r="BG206" s="202">
        <v>2.8999999999999994E-3</v>
      </c>
      <c r="BH206" s="202">
        <v>2.9000000000000002E-3</v>
      </c>
    </row>
    <row r="207" spans="1:60" ht="12.75" customHeight="1" x14ac:dyDescent="0.25">
      <c r="A207" s="199" t="s">
        <v>52</v>
      </c>
      <c r="B207" s="199" t="s">
        <v>59</v>
      </c>
      <c r="C207" s="199" t="s">
        <v>42</v>
      </c>
      <c r="D207" s="200">
        <v>2022</v>
      </c>
      <c r="E207" s="201">
        <v>529.18010418055985</v>
      </c>
      <c r="F207" s="201">
        <v>2091.0816333756738</v>
      </c>
      <c r="G207" s="201">
        <v>1537.0322335753394</v>
      </c>
      <c r="H207" s="201">
        <v>4157.293971131573</v>
      </c>
      <c r="I207" s="202">
        <v>10.992173700885822</v>
      </c>
      <c r="J207" s="202">
        <v>8.8537148824894558</v>
      </c>
      <c r="K207" s="202">
        <v>8.2176886982810267</v>
      </c>
      <c r="L207" s="202">
        <v>8.890767136876125</v>
      </c>
      <c r="M207" s="227">
        <v>260.23141790487057</v>
      </c>
      <c r="N207" s="227">
        <v>209.60501901548497</v>
      </c>
      <c r="O207" s="227">
        <v>194.54757903636175</v>
      </c>
      <c r="P207" s="227">
        <v>210.48220317923577</v>
      </c>
      <c r="Q207" s="201">
        <v>768.74920370584186</v>
      </c>
      <c r="R207" s="201">
        <v>619.19384199722344</v>
      </c>
      <c r="S207" s="201">
        <v>574.71268331548868</v>
      </c>
      <c r="T207" s="201">
        <v>621.78513029291025</v>
      </c>
      <c r="U207" s="201">
        <v>771.86420370584176</v>
      </c>
      <c r="V207" s="201">
        <v>623.00764199722357</v>
      </c>
      <c r="W207" s="201">
        <v>577.85128331548867</v>
      </c>
      <c r="X207" s="201">
        <v>625.66042906717416</v>
      </c>
      <c r="Y207" s="202">
        <v>5.1453167228700751</v>
      </c>
      <c r="Z207" s="202">
        <v>4.2227767457707941</v>
      </c>
      <c r="AA207" s="202">
        <v>3.9674406897734866</v>
      </c>
      <c r="AB207" s="202">
        <v>4.245803756464535</v>
      </c>
      <c r="AC207" s="202">
        <v>1.0029702976939583</v>
      </c>
      <c r="AD207" s="202">
        <v>0.72845144216197155</v>
      </c>
      <c r="AE207" s="202">
        <v>0.62803780515313057</v>
      </c>
      <c r="AF207" s="202">
        <v>0.72626995577535725</v>
      </c>
      <c r="AG207" s="202">
        <v>5.8611918996726159E-2</v>
      </c>
      <c r="AH207" s="202">
        <v>4.0351508006199549E-2</v>
      </c>
      <c r="AI207" s="202">
        <v>3.4515475399001495E-2</v>
      </c>
      <c r="AJ207" s="202">
        <v>4.0518173140226141E-2</v>
      </c>
      <c r="AK207" s="202">
        <v>4.0573703743417469E-2</v>
      </c>
      <c r="AL207" s="202">
        <v>3.0552955142394023E-2</v>
      </c>
      <c r="AM207" s="202">
        <v>2.8167582900904813E-2</v>
      </c>
      <c r="AN207" s="202">
        <v>3.0946573389209177E-2</v>
      </c>
      <c r="AO207" s="202">
        <v>3.0430277807563098E-2</v>
      </c>
      <c r="AP207" s="202">
        <v>2.2914716356795515E-2</v>
      </c>
      <c r="AQ207" s="202">
        <v>2.1125687175678604E-2</v>
      </c>
      <c r="AR207" s="202">
        <v>2.3209930041906877E-2</v>
      </c>
      <c r="AS207" s="202">
        <v>5.2499999999999995E-3</v>
      </c>
      <c r="AT207" s="202">
        <v>5.6000000000000017E-3</v>
      </c>
      <c r="AU207" s="202">
        <v>4.2000000000000015E-3</v>
      </c>
      <c r="AV207" s="202">
        <v>5.0378414950452638E-3</v>
      </c>
      <c r="AW207" s="202">
        <v>5.3361918996726147E-2</v>
      </c>
      <c r="AX207" s="202">
        <v>3.4751508006199548E-2</v>
      </c>
      <c r="AY207" s="202">
        <v>3.0315475399001493E-2</v>
      </c>
      <c r="AZ207" s="202">
        <v>3.5480331645180878E-2</v>
      </c>
      <c r="BA207" s="202">
        <v>1.1199999999999995E-2</v>
      </c>
      <c r="BB207" s="202">
        <v>1.3800000000000003E-2</v>
      </c>
      <c r="BC207" s="202">
        <v>1.1399999999999995E-2</v>
      </c>
      <c r="BD207" s="202">
        <v>1.258172059358321E-2</v>
      </c>
      <c r="BE207" s="202">
        <v>2.8999999999999989E-3</v>
      </c>
      <c r="BF207" s="202">
        <v>2.8999999999999998E-3</v>
      </c>
      <c r="BG207" s="202">
        <v>2.8999999999999989E-3</v>
      </c>
      <c r="BH207" s="202">
        <v>2.8999999999999994E-3</v>
      </c>
    </row>
    <row r="208" spans="1:60" ht="12.75" customHeight="1" x14ac:dyDescent="0.25">
      <c r="A208" s="199" t="s">
        <v>52</v>
      </c>
      <c r="B208" s="199" t="s">
        <v>59</v>
      </c>
      <c r="C208" s="199" t="s">
        <v>43</v>
      </c>
      <c r="D208" s="200">
        <v>2022</v>
      </c>
      <c r="E208" s="201">
        <v>1921.350625856292</v>
      </c>
      <c r="F208" s="201">
        <v>7592.3130391011109</v>
      </c>
      <c r="G208" s="201">
        <v>5580.66681005382</v>
      </c>
      <c r="H208" s="201">
        <v>15094.330475011222</v>
      </c>
      <c r="I208" s="202">
        <v>10.807630889789912</v>
      </c>
      <c r="J208" s="202">
        <v>8.5986121643605706</v>
      </c>
      <c r="K208" s="202">
        <v>7.8452827637979956</v>
      </c>
      <c r="L208" s="202">
        <v>8.601276683197046</v>
      </c>
      <c r="M208" s="227">
        <v>255.86250610430747</v>
      </c>
      <c r="N208" s="227">
        <v>203.56565465894127</v>
      </c>
      <c r="O208" s="227">
        <v>185.73114954717917</v>
      </c>
      <c r="P208" s="227">
        <v>203.6287351318048</v>
      </c>
      <c r="Q208" s="201">
        <v>755.84300854007734</v>
      </c>
      <c r="R208" s="201">
        <v>601.35296568274407</v>
      </c>
      <c r="S208" s="201">
        <v>548.66808345931202</v>
      </c>
      <c r="T208" s="201">
        <v>601.53931160390016</v>
      </c>
      <c r="U208" s="201">
        <v>763.88700854007732</v>
      </c>
      <c r="V208" s="201">
        <v>612.16276568274407</v>
      </c>
      <c r="W208" s="201">
        <v>557.68968345931194</v>
      </c>
      <c r="X208" s="201">
        <v>612.52319773263082</v>
      </c>
      <c r="Y208" s="202">
        <v>5.6693714265576105</v>
      </c>
      <c r="Z208" s="202">
        <v>2.886385242168128</v>
      </c>
      <c r="AA208" s="202">
        <v>1.7740845591157854</v>
      </c>
      <c r="AB208" s="202">
        <v>2.8293911768130284</v>
      </c>
      <c r="AC208" s="202">
        <v>1.6157889114009578</v>
      </c>
      <c r="AD208" s="202">
        <v>1.2346542319498885</v>
      </c>
      <c r="AE208" s="202">
        <v>1.1013705344751601</v>
      </c>
      <c r="AF208" s="202">
        <v>1.2338911274227491</v>
      </c>
      <c r="AG208" s="202">
        <v>4.9152900339172488E-2</v>
      </c>
      <c r="AH208" s="202">
        <v>3.332540765560426E-2</v>
      </c>
      <c r="AI208" s="202">
        <v>2.7886451518642236E-2</v>
      </c>
      <c r="AJ208" s="202">
        <v>3.3329194572720044E-2</v>
      </c>
      <c r="AK208" s="202">
        <v>6.1829777279426686E-2</v>
      </c>
      <c r="AL208" s="202">
        <v>3.0566606758335221E-2</v>
      </c>
      <c r="AM208" s="202">
        <v>2.6109509647863623E-2</v>
      </c>
      <c r="AN208" s="202">
        <v>3.2898206585940649E-2</v>
      </c>
      <c r="AO208" s="202">
        <v>4.6372332959570009E-2</v>
      </c>
      <c r="AP208" s="202">
        <v>2.2924955068751415E-2</v>
      </c>
      <c r="AQ208" s="202">
        <v>1.9582132235897717E-2</v>
      </c>
      <c r="AR208" s="202">
        <v>2.4673654939455482E-2</v>
      </c>
      <c r="AS208" s="202">
        <v>5.2499999999999995E-3</v>
      </c>
      <c r="AT208" s="202">
        <v>5.6000000000000025E-3</v>
      </c>
      <c r="AU208" s="202">
        <v>4.2000000000000006E-3</v>
      </c>
      <c r="AV208" s="202">
        <v>5.0378414950452638E-3</v>
      </c>
      <c r="AW208" s="202">
        <v>4.390290033917249E-2</v>
      </c>
      <c r="AX208" s="202">
        <v>2.7725407655604259E-2</v>
      </c>
      <c r="AY208" s="202">
        <v>2.3686451518642238E-2</v>
      </c>
      <c r="AZ208" s="202">
        <v>2.8291353077674785E-2</v>
      </c>
      <c r="BA208" s="202">
        <v>2.98E-2</v>
      </c>
      <c r="BB208" s="202">
        <v>4.0200000000000014E-2</v>
      </c>
      <c r="BC208" s="202">
        <v>3.3599999999999998E-2</v>
      </c>
      <c r="BD208" s="202">
        <v>3.6436040575014754E-2</v>
      </c>
      <c r="BE208" s="202">
        <v>1.0999999999999998E-2</v>
      </c>
      <c r="BF208" s="202">
        <v>1.0999999999999999E-2</v>
      </c>
      <c r="BG208" s="202">
        <v>1.0999999999999999E-2</v>
      </c>
      <c r="BH208" s="202">
        <v>1.0999999999999999E-2</v>
      </c>
    </row>
    <row r="209" spans="1:60" ht="12.75" customHeight="1" x14ac:dyDescent="0.25">
      <c r="A209" s="199" t="s">
        <v>52</v>
      </c>
      <c r="B209" s="199" t="s">
        <v>59</v>
      </c>
      <c r="C209" s="199" t="s">
        <v>55</v>
      </c>
      <c r="D209" s="200">
        <v>2022</v>
      </c>
      <c r="E209" s="201">
        <v>19994.345841130158</v>
      </c>
      <c r="F209" s="201">
        <v>79008.657032734511</v>
      </c>
      <c r="G209" s="201">
        <v>58074.658900222254</v>
      </c>
      <c r="H209" s="201">
        <v>157077.66177408691</v>
      </c>
      <c r="I209" s="202">
        <v>10.486667339004816</v>
      </c>
      <c r="J209" s="202">
        <v>8.3444340951850169</v>
      </c>
      <c r="K209" s="202">
        <v>7.6085941299219382</v>
      </c>
      <c r="L209" s="202">
        <v>8.3450637032424435</v>
      </c>
      <c r="M209" s="227">
        <v>248.26393623183031</v>
      </c>
      <c r="N209" s="227">
        <v>197.54818066864706</v>
      </c>
      <c r="O209" s="227">
        <v>180.12772474043967</v>
      </c>
      <c r="P209" s="227">
        <v>197.56308616431758</v>
      </c>
      <c r="Q209" s="201">
        <v>733.39608577495051</v>
      </c>
      <c r="R209" s="201">
        <v>583.57675566320563</v>
      </c>
      <c r="S209" s="201">
        <v>532.11501545204612</v>
      </c>
      <c r="T209" s="201">
        <v>583.6207879634552</v>
      </c>
      <c r="U209" s="201">
        <v>743.34808577495039</v>
      </c>
      <c r="V209" s="201">
        <v>594.06855566320553</v>
      </c>
      <c r="W209" s="201">
        <v>539.91761545204622</v>
      </c>
      <c r="X209" s="201">
        <v>594.19110561271589</v>
      </c>
      <c r="Y209" s="202">
        <v>0.45273082493894168</v>
      </c>
      <c r="Z209" s="202">
        <v>0.20918730787376194</v>
      </c>
      <c r="AA209" s="202">
        <v>0.12196320870491448</v>
      </c>
      <c r="AB209" s="202">
        <v>0.20793941242300396</v>
      </c>
      <c r="AC209" s="202">
        <v>0.17438674681395927</v>
      </c>
      <c r="AD209" s="202">
        <v>0.12533342033825648</v>
      </c>
      <c r="AE209" s="202">
        <v>0.1078944807312677</v>
      </c>
      <c r="AF209" s="202">
        <v>0.12512988219869364</v>
      </c>
      <c r="AG209" s="202">
        <v>3.9654035922146023E-2</v>
      </c>
      <c r="AH209" s="202">
        <v>2.7190917410814367E-2</v>
      </c>
      <c r="AI209" s="202">
        <v>2.2802318085939539E-2</v>
      </c>
      <c r="AJ209" s="202">
        <v>2.7154791923566818E-2</v>
      </c>
      <c r="AK209" s="202">
        <v>5.0398130455179893E-3</v>
      </c>
      <c r="AL209" s="202">
        <v>2.4061631660969311E-3</v>
      </c>
      <c r="AM209" s="202">
        <v>2.1939796914165186E-3</v>
      </c>
      <c r="AN209" s="202">
        <v>2.6629509431856826E-3</v>
      </c>
      <c r="AO209" s="202">
        <v>7.5597195682769827E-4</v>
      </c>
      <c r="AP209" s="202">
        <v>3.6092447491453965E-4</v>
      </c>
      <c r="AQ209" s="202">
        <v>3.2909695371247767E-4</v>
      </c>
      <c r="AR209" s="202">
        <v>3.9944264147785219E-4</v>
      </c>
      <c r="AS209" s="202">
        <v>5.2500000000000003E-3</v>
      </c>
      <c r="AT209" s="202">
        <v>5.6000000000000008E-3</v>
      </c>
      <c r="AU209" s="202">
        <v>4.2000000000000015E-3</v>
      </c>
      <c r="AV209" s="202">
        <v>5.0378414950452638E-3</v>
      </c>
      <c r="AW209" s="202">
        <v>3.4404035922146026E-2</v>
      </c>
      <c r="AX209" s="202">
        <v>2.159091741081437E-2</v>
      </c>
      <c r="AY209" s="202">
        <v>1.860231808593954E-2</v>
      </c>
      <c r="AZ209" s="202">
        <v>2.2116950428521558E-2</v>
      </c>
      <c r="BA209" s="202">
        <v>3.6999999999999991E-2</v>
      </c>
      <c r="BB209" s="202">
        <v>3.9000000000000007E-2</v>
      </c>
      <c r="BC209" s="202">
        <v>2.9000000000000008E-2</v>
      </c>
      <c r="BD209" s="202">
        <v>3.5048226885518327E-2</v>
      </c>
      <c r="BE209" s="202">
        <v>9.0000000000000028E-3</v>
      </c>
      <c r="BF209" s="202">
        <v>9.0000000000000028E-3</v>
      </c>
      <c r="BG209" s="202">
        <v>9.0000000000000011E-3</v>
      </c>
      <c r="BH209" s="202">
        <v>9.0000000000000028E-3</v>
      </c>
    </row>
    <row r="210" spans="1:60" ht="12.75" customHeight="1" x14ac:dyDescent="0.25">
      <c r="A210" s="199" t="s">
        <v>52</v>
      </c>
      <c r="B210" s="199" t="s">
        <v>60</v>
      </c>
      <c r="C210" s="199" t="s">
        <v>40</v>
      </c>
      <c r="D210" s="200">
        <v>2022</v>
      </c>
      <c r="E210" s="201">
        <v>0.45202466537738833</v>
      </c>
      <c r="F210" s="201">
        <v>1.7861980602372118</v>
      </c>
      <c r="G210" s="201">
        <v>1.3129300885792372</v>
      </c>
      <c r="H210" s="201">
        <v>3.5511528141938373</v>
      </c>
      <c r="I210" s="202">
        <v>11.822967345379965</v>
      </c>
      <c r="J210" s="202">
        <v>9.4008706269415772</v>
      </c>
      <c r="K210" s="202">
        <v>8.621355818360632</v>
      </c>
      <c r="L210" s="202">
        <v>9.4209764955765145</v>
      </c>
      <c r="M210" s="227">
        <v>279.89983053881969</v>
      </c>
      <c r="N210" s="227">
        <v>222.55851839314627</v>
      </c>
      <c r="O210" s="227">
        <v>204.10409350550867</v>
      </c>
      <c r="P210" s="227">
        <v>223.03450966161193</v>
      </c>
      <c r="Q210" s="201">
        <v>826.85162912487249</v>
      </c>
      <c r="R210" s="201">
        <v>657.45975320791922</v>
      </c>
      <c r="S210" s="201">
        <v>602.9435669939752</v>
      </c>
      <c r="T210" s="201">
        <v>658.86587823136938</v>
      </c>
      <c r="U210" s="201">
        <v>832.90262912487253</v>
      </c>
      <c r="V210" s="201">
        <v>661.79355320791922</v>
      </c>
      <c r="W210" s="201">
        <v>606.35636699397526</v>
      </c>
      <c r="X210" s="201">
        <v>663.12654715994927</v>
      </c>
      <c r="Y210" s="202">
        <v>9.8756174900770706</v>
      </c>
      <c r="Z210" s="202">
        <v>7.8481888149763153</v>
      </c>
      <c r="AA210" s="202">
        <v>7.1642497774430192</v>
      </c>
      <c r="AB210" s="202">
        <v>7.8533937803142377</v>
      </c>
      <c r="AC210" s="202">
        <v>1.6783222805281135</v>
      </c>
      <c r="AD210" s="202">
        <v>1.3512817698680759</v>
      </c>
      <c r="AE210" s="202">
        <v>1.4531695834087524</v>
      </c>
      <c r="AF210" s="202">
        <v>1.4305805126108564</v>
      </c>
      <c r="AG210" s="202">
        <v>0.49857984444115477</v>
      </c>
      <c r="AH210" s="202">
        <v>0.32701520508664156</v>
      </c>
      <c r="AI210" s="202">
        <v>0.26242761766637662</v>
      </c>
      <c r="AJ210" s="202">
        <v>0.32497430779012887</v>
      </c>
      <c r="AK210" s="202">
        <v>0.18494067622032223</v>
      </c>
      <c r="AL210" s="202">
        <v>0.14837198638705987</v>
      </c>
      <c r="AM210" s="202">
        <v>0.16698831069783199</v>
      </c>
      <c r="AN210" s="202">
        <v>0.15990961494186848</v>
      </c>
      <c r="AO210" s="202">
        <v>0.12021143954320945</v>
      </c>
      <c r="AP210" s="202">
        <v>9.6441791151588921E-2</v>
      </c>
      <c r="AQ210" s="202">
        <v>0.1085424019535908</v>
      </c>
      <c r="AR210" s="202">
        <v>0.10394124971221451</v>
      </c>
      <c r="AS210" s="202">
        <v>0.11199999999999999</v>
      </c>
      <c r="AT210" s="202">
        <v>6.9599999999999981E-2</v>
      </c>
      <c r="AU210" s="202">
        <v>6.5100000000000019E-2</v>
      </c>
      <c r="AV210" s="202">
        <v>7.3333339877800885E-2</v>
      </c>
      <c r="AW210" s="202">
        <v>0.38657984444115479</v>
      </c>
      <c r="AX210" s="202">
        <v>0.25741520508664156</v>
      </c>
      <c r="AY210" s="202">
        <v>0.19732761766637658</v>
      </c>
      <c r="AZ210" s="202">
        <v>0.25164096791232798</v>
      </c>
      <c r="BA210" s="202">
        <v>1.1000000000000001E-2</v>
      </c>
      <c r="BB210" s="202">
        <v>8.9999999999999993E-3</v>
      </c>
      <c r="BC210" s="202">
        <v>6.000000000000001E-3</v>
      </c>
      <c r="BD210" s="202">
        <v>8.1454209115267642E-3</v>
      </c>
      <c r="BE210" s="202">
        <v>2.8999999999999994E-3</v>
      </c>
      <c r="BF210" s="202">
        <v>2.8999999999999994E-3</v>
      </c>
      <c r="BG210" s="202">
        <v>2.9000000000000002E-3</v>
      </c>
      <c r="BH210" s="202">
        <v>2.8999999999999994E-3</v>
      </c>
    </row>
    <row r="211" spans="1:60" ht="12.75" customHeight="1" x14ac:dyDescent="0.25">
      <c r="A211" s="199" t="s">
        <v>52</v>
      </c>
      <c r="B211" s="199" t="s">
        <v>60</v>
      </c>
      <c r="C211" s="199" t="s">
        <v>41</v>
      </c>
      <c r="D211" s="200">
        <v>2022</v>
      </c>
      <c r="E211" s="201">
        <v>2.4666360510281025</v>
      </c>
      <c r="F211" s="201">
        <v>9.7470356534176172</v>
      </c>
      <c r="G211" s="201">
        <v>7.1644778195129604</v>
      </c>
      <c r="H211" s="201">
        <v>19.37814952395868</v>
      </c>
      <c r="I211" s="202">
        <v>12.351980959336831</v>
      </c>
      <c r="J211" s="202">
        <v>9.7138896967739541</v>
      </c>
      <c r="K211" s="202">
        <v>8.8293302787463723</v>
      </c>
      <c r="L211" s="202">
        <v>9.7226523850497344</v>
      </c>
      <c r="M211" s="227">
        <v>292.42382866667685</v>
      </c>
      <c r="N211" s="227">
        <v>229.96900867380648</v>
      </c>
      <c r="O211" s="227">
        <v>209.02773192197773</v>
      </c>
      <c r="P211" s="227">
        <v>230.17645870659493</v>
      </c>
      <c r="Q211" s="201">
        <v>863.84875139979738</v>
      </c>
      <c r="R211" s="201">
        <v>679.35107036013949</v>
      </c>
      <c r="S211" s="201">
        <v>617.4884791435901</v>
      </c>
      <c r="T211" s="201">
        <v>679.96389816086719</v>
      </c>
      <c r="U211" s="201">
        <v>867.91775139979723</v>
      </c>
      <c r="V211" s="201">
        <v>682.75927036013957</v>
      </c>
      <c r="W211" s="201">
        <v>620.33207914359014</v>
      </c>
      <c r="X211" s="201">
        <v>683.1799226781402</v>
      </c>
      <c r="Y211" s="202">
        <v>7.7327547331030155</v>
      </c>
      <c r="Z211" s="202">
        <v>6.0890842724583099</v>
      </c>
      <c r="AA211" s="202">
        <v>5.6329572701383084</v>
      </c>
      <c r="AB211" s="202">
        <v>6.1296673540503521</v>
      </c>
      <c r="AC211" s="202">
        <v>2.1210301967331029</v>
      </c>
      <c r="AD211" s="202">
        <v>1.5816478326890131</v>
      </c>
      <c r="AE211" s="202">
        <v>1.4813428245509095</v>
      </c>
      <c r="AF211" s="202">
        <v>1.6132208669300772</v>
      </c>
      <c r="AG211" s="202">
        <v>0.46736084412212919</v>
      </c>
      <c r="AH211" s="202">
        <v>0.30373573938593695</v>
      </c>
      <c r="AI211" s="202">
        <v>0.24290810247672839</v>
      </c>
      <c r="AJ211" s="202">
        <v>0.30207434890001533</v>
      </c>
      <c r="AK211" s="202">
        <v>0.20130099141463367</v>
      </c>
      <c r="AL211" s="202">
        <v>0.14121227076383805</v>
      </c>
      <c r="AM211" s="202">
        <v>0.11786149127143457</v>
      </c>
      <c r="AN211" s="202">
        <v>0.14022770115358377</v>
      </c>
      <c r="AO211" s="202">
        <v>0.14091069399024356</v>
      </c>
      <c r="AP211" s="202">
        <v>9.8848589534686657E-2</v>
      </c>
      <c r="AQ211" s="202">
        <v>8.2503043890004221E-2</v>
      </c>
      <c r="AR211" s="202">
        <v>9.8159390807508642E-2</v>
      </c>
      <c r="AS211" s="202">
        <v>9.7999999999999976E-2</v>
      </c>
      <c r="AT211" s="202">
        <v>7.4400000000000022E-2</v>
      </c>
      <c r="AU211" s="202">
        <v>6.3700000000000007E-2</v>
      </c>
      <c r="AV211" s="202">
        <v>7.3448035941630144E-2</v>
      </c>
      <c r="AW211" s="202">
        <v>0.36936084412212922</v>
      </c>
      <c r="AX211" s="202">
        <v>0.22933573938593693</v>
      </c>
      <c r="AY211" s="202">
        <v>0.17920810247672839</v>
      </c>
      <c r="AZ211" s="202">
        <v>0.22862631295838515</v>
      </c>
      <c r="BA211" s="202">
        <v>4.9999999999999984E-3</v>
      </c>
      <c r="BB211" s="202">
        <v>5.0000000000000001E-3</v>
      </c>
      <c r="BC211" s="202">
        <v>3.9999999999999992E-3</v>
      </c>
      <c r="BD211" s="202">
        <v>4.630280599772699E-3</v>
      </c>
      <c r="BE211" s="202">
        <v>2.8999999999999985E-3</v>
      </c>
      <c r="BF211" s="202">
        <v>2.9000000000000002E-3</v>
      </c>
      <c r="BG211" s="202">
        <v>2.8999999999999994E-3</v>
      </c>
      <c r="BH211" s="202">
        <v>2.8999999999999998E-3</v>
      </c>
    </row>
    <row r="212" spans="1:60" ht="12.75" customHeight="1" x14ac:dyDescent="0.25">
      <c r="A212" s="199" t="s">
        <v>52</v>
      </c>
      <c r="B212" s="199" t="s">
        <v>60</v>
      </c>
      <c r="C212" s="199" t="s">
        <v>43</v>
      </c>
      <c r="D212" s="200">
        <v>2022</v>
      </c>
      <c r="E212" s="201">
        <v>5.2701671895851741</v>
      </c>
      <c r="F212" s="201">
        <v>20.825329085313523</v>
      </c>
      <c r="G212" s="201">
        <v>15.307485641900952</v>
      </c>
      <c r="H212" s="201">
        <v>41.402981916799646</v>
      </c>
      <c r="I212" s="202">
        <v>11.352284004440239</v>
      </c>
      <c r="J212" s="202">
        <v>9.107948618913456</v>
      </c>
      <c r="K212" s="202">
        <v>8.3255497779712115</v>
      </c>
      <c r="L212" s="202">
        <v>9.1043610436747073</v>
      </c>
      <c r="M212" s="227">
        <v>268.75675760984342</v>
      </c>
      <c r="N212" s="227">
        <v>215.6238108858808</v>
      </c>
      <c r="O212" s="227">
        <v>197.10110870831969</v>
      </c>
      <c r="P212" s="227">
        <v>215.53887774921242</v>
      </c>
      <c r="Q212" s="201">
        <v>793.93389570915474</v>
      </c>
      <c r="R212" s="201">
        <v>636.9739451642032</v>
      </c>
      <c r="S212" s="201">
        <v>582.25606112037167</v>
      </c>
      <c r="T212" s="201">
        <v>636.72304432483588</v>
      </c>
      <c r="U212" s="201">
        <v>801.97789570915495</v>
      </c>
      <c r="V212" s="201">
        <v>647.78374516420308</v>
      </c>
      <c r="W212" s="201">
        <v>591.2776611203717</v>
      </c>
      <c r="X212" s="201">
        <v>647.70693045356632</v>
      </c>
      <c r="Y212" s="202">
        <v>6.1697449536404028</v>
      </c>
      <c r="Z212" s="202">
        <v>2.8260595985552177</v>
      </c>
      <c r="AA212" s="202">
        <v>1.3506517458215916</v>
      </c>
      <c r="AB212" s="202">
        <v>2.7061889167532458</v>
      </c>
      <c r="AC212" s="202">
        <v>1.8649459666744543</v>
      </c>
      <c r="AD212" s="202">
        <v>1.3961000279317628</v>
      </c>
      <c r="AE212" s="202">
        <v>1.2303270370629502</v>
      </c>
      <c r="AF212" s="202">
        <v>1.3944897285977365</v>
      </c>
      <c r="AG212" s="202">
        <v>3.1073982814817953E-2</v>
      </c>
      <c r="AH212" s="202">
        <v>2.1555769318647899E-2</v>
      </c>
      <c r="AI212" s="202">
        <v>1.8219065577039045E-2</v>
      </c>
      <c r="AJ212" s="202">
        <v>2.1533694383397847E-2</v>
      </c>
      <c r="AK212" s="202">
        <v>5.7067245779249064E-2</v>
      </c>
      <c r="AL212" s="202">
        <v>2.8701389385272578E-2</v>
      </c>
      <c r="AM212" s="202">
        <v>2.5059523487373673E-2</v>
      </c>
      <c r="AN212" s="202">
        <v>3.0965598178701668E-2</v>
      </c>
      <c r="AO212" s="202">
        <v>4.2800434334436789E-2</v>
      </c>
      <c r="AP212" s="202">
        <v>2.1526042038954436E-2</v>
      </c>
      <c r="AQ212" s="202">
        <v>1.8794642615530249E-2</v>
      </c>
      <c r="AR212" s="202">
        <v>2.3224198634026253E-2</v>
      </c>
      <c r="AS212" s="202">
        <v>5.2499999999999995E-3</v>
      </c>
      <c r="AT212" s="202">
        <v>5.6000000000000017E-3</v>
      </c>
      <c r="AU212" s="202">
        <v>4.2000000000000015E-3</v>
      </c>
      <c r="AV212" s="202">
        <v>5.037841495045263E-3</v>
      </c>
      <c r="AW212" s="202">
        <v>2.5823982814817948E-2</v>
      </c>
      <c r="AX212" s="202">
        <v>1.5955769318647898E-2</v>
      </c>
      <c r="AY212" s="202">
        <v>1.4019065577039046E-2</v>
      </c>
      <c r="AZ212" s="202">
        <v>1.6495852888352581E-2</v>
      </c>
      <c r="BA212" s="202">
        <v>2.9799999999999993E-2</v>
      </c>
      <c r="BB212" s="202">
        <v>4.0199999999999993E-2</v>
      </c>
      <c r="BC212" s="202">
        <v>3.3600000000000012E-2</v>
      </c>
      <c r="BD212" s="202">
        <v>3.6436040575014754E-2</v>
      </c>
      <c r="BE212" s="202">
        <v>1.1000000000000001E-2</v>
      </c>
      <c r="BF212" s="202">
        <v>1.0999999999999999E-2</v>
      </c>
      <c r="BG212" s="202">
        <v>1.1000000000000003E-2</v>
      </c>
      <c r="BH212" s="202">
        <v>1.1000000000000001E-2</v>
      </c>
    </row>
    <row r="213" spans="1:60" ht="12.75" customHeight="1" x14ac:dyDescent="0.25">
      <c r="A213" s="199" t="s">
        <v>52</v>
      </c>
      <c r="B213" s="199" t="s">
        <v>60</v>
      </c>
      <c r="C213" s="199" t="s">
        <v>55</v>
      </c>
      <c r="D213" s="200">
        <v>2022</v>
      </c>
      <c r="E213" s="201">
        <v>83.854860300361452</v>
      </c>
      <c r="F213" s="201">
        <v>331.35667206327753</v>
      </c>
      <c r="G213" s="201">
        <v>243.56097707640816</v>
      </c>
      <c r="H213" s="201">
        <v>658.77250944004709</v>
      </c>
      <c r="I213" s="202">
        <v>11.008391020349965</v>
      </c>
      <c r="J213" s="202">
        <v>8.8330045396533503</v>
      </c>
      <c r="K213" s="202">
        <v>8.0689544633851185</v>
      </c>
      <c r="L213" s="202">
        <v>8.8274243831950763</v>
      </c>
      <c r="M213" s="227">
        <v>260.61535070593521</v>
      </c>
      <c r="N213" s="227">
        <v>209.11471727643016</v>
      </c>
      <c r="O213" s="227">
        <v>191.02640825693356</v>
      </c>
      <c r="P213" s="227">
        <v>208.98261128294953</v>
      </c>
      <c r="Q213" s="201">
        <v>769.88337896212443</v>
      </c>
      <c r="R213" s="201">
        <v>617.74544243613855</v>
      </c>
      <c r="S213" s="201">
        <v>564.3107985062253</v>
      </c>
      <c r="T213" s="201">
        <v>617.3551883380336</v>
      </c>
      <c r="U213" s="201">
        <v>779.83537896212442</v>
      </c>
      <c r="V213" s="201">
        <v>628.23724243613856</v>
      </c>
      <c r="W213" s="201">
        <v>572.11339850622528</v>
      </c>
      <c r="X213" s="201">
        <v>627.92550598729417</v>
      </c>
      <c r="Y213" s="202">
        <v>0.4578891954485273</v>
      </c>
      <c r="Z213" s="202">
        <v>0.22662541267579883</v>
      </c>
      <c r="AA213" s="202">
        <v>0.14339673924566454</v>
      </c>
      <c r="AB213" s="202">
        <v>0.22529162170564532</v>
      </c>
      <c r="AC213" s="202">
        <v>0.21425608424150083</v>
      </c>
      <c r="AD213" s="202">
        <v>0.14733551044392137</v>
      </c>
      <c r="AE213" s="202">
        <v>0.12000678016016864</v>
      </c>
      <c r="AF213" s="202">
        <v>0.14574983880737982</v>
      </c>
      <c r="AG213" s="202">
        <v>4.0921073985875363E-2</v>
      </c>
      <c r="AH213" s="202">
        <v>2.799130672653978E-2</v>
      </c>
      <c r="AI213" s="202">
        <v>2.318304570729119E-2</v>
      </c>
      <c r="AJ213" s="202">
        <v>2.7859423681340055E-2</v>
      </c>
      <c r="AK213" s="202">
        <v>5.37332620757897E-3</v>
      </c>
      <c r="AL213" s="202">
        <v>2.5868965608238717E-3</v>
      </c>
      <c r="AM213" s="202">
        <v>2.3631314188812336E-3</v>
      </c>
      <c r="AN213" s="202">
        <v>2.8588496396044741E-3</v>
      </c>
      <c r="AO213" s="202">
        <v>8.059989311368453E-4</v>
      </c>
      <c r="AP213" s="202">
        <v>3.8803448412358084E-4</v>
      </c>
      <c r="AQ213" s="202">
        <v>3.5446971283218499E-4</v>
      </c>
      <c r="AR213" s="202">
        <v>4.2882744594067106E-4</v>
      </c>
      <c r="AS213" s="202">
        <v>5.2499999999999986E-3</v>
      </c>
      <c r="AT213" s="202">
        <v>5.6000000000000008E-3</v>
      </c>
      <c r="AU213" s="202">
        <v>4.2000000000000006E-3</v>
      </c>
      <c r="AV213" s="202">
        <v>5.037841495045263E-3</v>
      </c>
      <c r="AW213" s="202">
        <v>3.5671073985875358E-2</v>
      </c>
      <c r="AX213" s="202">
        <v>2.2391306726539776E-2</v>
      </c>
      <c r="AY213" s="202">
        <v>1.8983045707291195E-2</v>
      </c>
      <c r="AZ213" s="202">
        <v>2.2821582186294792E-2</v>
      </c>
      <c r="BA213" s="202">
        <v>3.6999999999999984E-2</v>
      </c>
      <c r="BB213" s="202">
        <v>3.8999999999999993E-2</v>
      </c>
      <c r="BC213" s="202">
        <v>2.9000000000000005E-2</v>
      </c>
      <c r="BD213" s="202">
        <v>3.5048226885518327E-2</v>
      </c>
      <c r="BE213" s="202">
        <v>8.9999999999999993E-3</v>
      </c>
      <c r="BF213" s="202">
        <v>9.0000000000000011E-3</v>
      </c>
      <c r="BG213" s="202">
        <v>8.9999999999999976E-3</v>
      </c>
      <c r="BH213" s="202">
        <v>8.9999999999999993E-3</v>
      </c>
    </row>
    <row r="214" spans="1:60" ht="12.75" customHeight="1" x14ac:dyDescent="0.25">
      <c r="A214" s="199" t="s">
        <v>52</v>
      </c>
      <c r="B214" s="199" t="s">
        <v>61</v>
      </c>
      <c r="C214" s="199" t="s">
        <v>47</v>
      </c>
      <c r="D214" s="200">
        <v>2022</v>
      </c>
      <c r="E214" s="201">
        <v>0.63721724998531093</v>
      </c>
      <c r="F214" s="201">
        <v>2.5179958153902744</v>
      </c>
      <c r="G214" s="201">
        <v>1.8508319668108151</v>
      </c>
      <c r="H214" s="201">
        <v>5.0060450321863996</v>
      </c>
      <c r="I214" s="202">
        <v>15.786322554588693</v>
      </c>
      <c r="J214" s="202">
        <v>12.482252914005658</v>
      </c>
      <c r="K214" s="202">
        <v>11.346194140892447</v>
      </c>
      <c r="L214" s="202">
        <v>12.4828035036749</v>
      </c>
      <c r="M214" s="227">
        <v>373.72927445216749</v>
      </c>
      <c r="N214" s="227">
        <v>295.50791889297818</v>
      </c>
      <c r="O214" s="227">
        <v>268.61258468563267</v>
      </c>
      <c r="P214" s="227">
        <v>295.52095368793402</v>
      </c>
      <c r="Q214" s="201">
        <v>1104.0330350952927</v>
      </c>
      <c r="R214" s="201">
        <v>872.95945726580783</v>
      </c>
      <c r="S214" s="201">
        <v>793.50799471082348</v>
      </c>
      <c r="T214" s="201">
        <v>872.99796333215261</v>
      </c>
      <c r="U214" s="201">
        <v>1116.8830350952926</v>
      </c>
      <c r="V214" s="201">
        <v>883.14945726580788</v>
      </c>
      <c r="W214" s="201">
        <v>803.41799471082356</v>
      </c>
      <c r="X214" s="201">
        <v>884.14784617784346</v>
      </c>
      <c r="Y214" s="202">
        <v>14.514173272939317</v>
      </c>
      <c r="Z214" s="202">
        <v>11.942687440611724</v>
      </c>
      <c r="AA214" s="202">
        <v>11.008188103735748</v>
      </c>
      <c r="AB214" s="202">
        <v>11.924508196394692</v>
      </c>
      <c r="AC214" s="202">
        <v>2.9075822179874806</v>
      </c>
      <c r="AD214" s="202">
        <v>2.1490184727998005</v>
      </c>
      <c r="AE214" s="202">
        <v>2.0454365117389899</v>
      </c>
      <c r="AF214" s="202">
        <v>2.2072794546838108</v>
      </c>
      <c r="AG214" s="202">
        <v>0.87369064944667252</v>
      </c>
      <c r="AH214" s="202">
        <v>0.56001326199182255</v>
      </c>
      <c r="AI214" s="202">
        <v>0.44374906515592077</v>
      </c>
      <c r="AJ214" s="202">
        <v>0.55695598827883896</v>
      </c>
      <c r="AK214" s="202">
        <v>0.56662104076175146</v>
      </c>
      <c r="AL214" s="202">
        <v>0.41513115704657177</v>
      </c>
      <c r="AM214" s="202">
        <v>0.37583587827308657</v>
      </c>
      <c r="AN214" s="202">
        <v>0.41988601019907662</v>
      </c>
      <c r="AO214" s="202">
        <v>0.28331052038087573</v>
      </c>
      <c r="AP214" s="202">
        <v>0.20756557852328589</v>
      </c>
      <c r="AQ214" s="202">
        <v>0.18791793913654328</v>
      </c>
      <c r="AR214" s="202">
        <v>0.20994300509953831</v>
      </c>
      <c r="AS214" s="202">
        <v>0.17499999999999996</v>
      </c>
      <c r="AT214" s="202">
        <v>7.9999999999999988E-2</v>
      </c>
      <c r="AU214" s="202">
        <v>7.0000000000000007E-2</v>
      </c>
      <c r="AV214" s="202">
        <v>8.8395313827638669E-2</v>
      </c>
      <c r="AW214" s="202">
        <v>0.69869064944667258</v>
      </c>
      <c r="AX214" s="202">
        <v>0.48001326199182243</v>
      </c>
      <c r="AY214" s="202">
        <v>0.37374906515592077</v>
      </c>
      <c r="AZ214" s="202">
        <v>0.46856067445120025</v>
      </c>
      <c r="BA214" s="202">
        <v>2.9999999999999992E-2</v>
      </c>
      <c r="BB214" s="202">
        <v>3.0000000000000002E-2</v>
      </c>
      <c r="BC214" s="202">
        <v>3.0000000000000002E-2</v>
      </c>
      <c r="BD214" s="202">
        <v>3.0000000000000002E-2</v>
      </c>
      <c r="BE214" s="202">
        <v>2.8999999999999994E-3</v>
      </c>
      <c r="BF214" s="202">
        <v>2.8999999999999994E-3</v>
      </c>
      <c r="BG214" s="202">
        <v>2.9000000000000002E-3</v>
      </c>
      <c r="BH214" s="202">
        <v>2.8999999999999998E-3</v>
      </c>
    </row>
    <row r="215" spans="1:60" ht="12.75" customHeight="1" x14ac:dyDescent="0.25">
      <c r="A215" s="199" t="s">
        <v>52</v>
      </c>
      <c r="B215" s="199" t="s">
        <v>61</v>
      </c>
      <c r="C215" s="199" t="s">
        <v>39</v>
      </c>
      <c r="D215" s="200">
        <v>2022</v>
      </c>
      <c r="E215" s="201">
        <v>0.69282837517889428</v>
      </c>
      <c r="F215" s="201">
        <v>2.7377459563819309</v>
      </c>
      <c r="G215" s="201">
        <v>2.0123574876923906</v>
      </c>
      <c r="H215" s="201">
        <v>5.4429318192532152</v>
      </c>
      <c r="I215" s="202">
        <v>13.862573290922958</v>
      </c>
      <c r="J215" s="202">
        <v>11.101179314797699</v>
      </c>
      <c r="K215" s="202">
        <v>10.169810735938615</v>
      </c>
      <c r="L215" s="202">
        <v>11.108330895881529</v>
      </c>
      <c r="M215" s="227">
        <v>328.18596225570519</v>
      </c>
      <c r="N215" s="227">
        <v>262.81204356088557</v>
      </c>
      <c r="O215" s="227">
        <v>240.76259524758134</v>
      </c>
      <c r="P215" s="227">
        <v>262.9813518466122</v>
      </c>
      <c r="Q215" s="201">
        <v>969.4936114275647</v>
      </c>
      <c r="R215" s="201">
        <v>776.37262571267115</v>
      </c>
      <c r="S215" s="201">
        <v>711.23638670865478</v>
      </c>
      <c r="T215" s="201">
        <v>776.8727790411242</v>
      </c>
      <c r="U215" s="201">
        <v>978.89861142756445</v>
      </c>
      <c r="V215" s="201">
        <v>782.3226257126712</v>
      </c>
      <c r="W215" s="201">
        <v>715.84638670865479</v>
      </c>
      <c r="X215" s="201">
        <v>782.92775322490149</v>
      </c>
      <c r="Y215" s="202">
        <v>10.452417353975049</v>
      </c>
      <c r="Z215" s="202">
        <v>8.5087800677303722</v>
      </c>
      <c r="AA215" s="202">
        <v>7.8427570616765339</v>
      </c>
      <c r="AB215" s="202">
        <v>8.5099431687884799</v>
      </c>
      <c r="AC215" s="202">
        <v>2.3615211342412348</v>
      </c>
      <c r="AD215" s="202">
        <v>1.8604639226509141</v>
      </c>
      <c r="AE215" s="202">
        <v>1.7949310322323797</v>
      </c>
      <c r="AF215" s="202">
        <v>1.9000144917564192</v>
      </c>
      <c r="AG215" s="202">
        <v>0.77849478696500751</v>
      </c>
      <c r="AH215" s="202">
        <v>0.51836961216880051</v>
      </c>
      <c r="AI215" s="202">
        <v>0.41906514813764045</v>
      </c>
      <c r="AJ215" s="202">
        <v>0.51476604331867781</v>
      </c>
      <c r="AK215" s="202">
        <v>0.43609419447945519</v>
      </c>
      <c r="AL215" s="202">
        <v>0.31366965796978236</v>
      </c>
      <c r="AM215" s="202">
        <v>0.28135096693943418</v>
      </c>
      <c r="AN215" s="202">
        <v>0.3173041758145056</v>
      </c>
      <c r="AO215" s="202">
        <v>0.28346122641164589</v>
      </c>
      <c r="AP215" s="202">
        <v>0.20388527768035858</v>
      </c>
      <c r="AQ215" s="202">
        <v>0.18287812851063218</v>
      </c>
      <c r="AR215" s="202">
        <v>0.20624771427942865</v>
      </c>
      <c r="AS215" s="202">
        <v>0.17499999999999996</v>
      </c>
      <c r="AT215" s="202">
        <v>0.08</v>
      </c>
      <c r="AU215" s="202">
        <v>7.0000000000000007E-2</v>
      </c>
      <c r="AV215" s="202">
        <v>8.8395313827638669E-2</v>
      </c>
      <c r="AW215" s="202">
        <v>0.60349478696500758</v>
      </c>
      <c r="AX215" s="202">
        <v>0.43836961216880055</v>
      </c>
      <c r="AY215" s="202">
        <v>0.3490651481376405</v>
      </c>
      <c r="AZ215" s="202">
        <v>0.42637072949103921</v>
      </c>
      <c r="BA215" s="202">
        <v>1.7000000000000001E-2</v>
      </c>
      <c r="BB215" s="202">
        <v>1.3999999999999995E-2</v>
      </c>
      <c r="BC215" s="202">
        <v>9.9999999999999985E-3</v>
      </c>
      <c r="BD215" s="202">
        <v>1.2902991067403793E-2</v>
      </c>
      <c r="BE215" s="202">
        <v>2.8999999999999998E-3</v>
      </c>
      <c r="BF215" s="202">
        <v>2.8999999999999998E-3</v>
      </c>
      <c r="BG215" s="202">
        <v>2.8999999999999998E-3</v>
      </c>
      <c r="BH215" s="202">
        <v>2.8999999999999998E-3</v>
      </c>
    </row>
    <row r="216" spans="1:60" ht="12.75" customHeight="1" x14ac:dyDescent="0.25">
      <c r="A216" s="199" t="s">
        <v>52</v>
      </c>
      <c r="B216" s="199" t="s">
        <v>61</v>
      </c>
      <c r="C216" s="199" t="s">
        <v>40</v>
      </c>
      <c r="D216" s="200">
        <v>2022</v>
      </c>
      <c r="E216" s="201">
        <v>11.612817483567099</v>
      </c>
      <c r="F216" s="201">
        <v>45.888628767013188</v>
      </c>
      <c r="G216" s="201">
        <v>33.730056466332293</v>
      </c>
      <c r="H216" s="201">
        <v>91.231502716912587</v>
      </c>
      <c r="I216" s="202">
        <v>13.336343277572427</v>
      </c>
      <c r="J216" s="202">
        <v>10.743664870517561</v>
      </c>
      <c r="K216" s="202">
        <v>10.241938258902096</v>
      </c>
      <c r="L216" s="202">
        <v>10.888187692148319</v>
      </c>
      <c r="M216" s="227">
        <v>315.72786377175646</v>
      </c>
      <c r="N216" s="227">
        <v>254.34815886545047</v>
      </c>
      <c r="O216" s="227">
        <v>242.47015992782653</v>
      </c>
      <c r="P216" s="227">
        <v>257.76962761367025</v>
      </c>
      <c r="Q216" s="201">
        <v>932.69116318234353</v>
      </c>
      <c r="R216" s="201">
        <v>751.36947785197617</v>
      </c>
      <c r="S216" s="201">
        <v>716.28070072263199</v>
      </c>
      <c r="T216" s="201">
        <v>761.47683305479768</v>
      </c>
      <c r="U216" s="201">
        <v>940.33216318234349</v>
      </c>
      <c r="V216" s="201">
        <v>757.02827785197621</v>
      </c>
      <c r="W216" s="201">
        <v>720.75350072263188</v>
      </c>
      <c r="X216" s="201">
        <v>767.15525788982916</v>
      </c>
      <c r="Y216" s="202">
        <v>11.231264378929533</v>
      </c>
      <c r="Z216" s="202">
        <v>9.0427790519886742</v>
      </c>
      <c r="AA216" s="202">
        <v>8.2794325892721812</v>
      </c>
      <c r="AB216" s="202">
        <v>9.0391263814346487</v>
      </c>
      <c r="AC216" s="202">
        <v>1.9292397289763217</v>
      </c>
      <c r="AD216" s="202">
        <v>1.5699043189820101</v>
      </c>
      <c r="AE216" s="202">
        <v>1.565157033339335</v>
      </c>
      <c r="AF216" s="202">
        <v>1.6138888002122374</v>
      </c>
      <c r="AG216" s="202">
        <v>0.52338117418374663</v>
      </c>
      <c r="AH216" s="202">
        <v>0.34412720228081956</v>
      </c>
      <c r="AI216" s="202">
        <v>0.27590888254362012</v>
      </c>
      <c r="AJ216" s="202">
        <v>0.34172272453653019</v>
      </c>
      <c r="AK216" s="202">
        <v>0.17545024518636745</v>
      </c>
      <c r="AL216" s="202">
        <v>0.1427563068186429</v>
      </c>
      <c r="AM216" s="202">
        <v>0.16150484883050187</v>
      </c>
      <c r="AN216" s="202">
        <v>0.15384960342853385</v>
      </c>
      <c r="AO216" s="202">
        <v>0.11351148886910084</v>
      </c>
      <c r="AP216" s="202">
        <v>9.253090577068103E-2</v>
      </c>
      <c r="AQ216" s="202">
        <v>0.10473843680272185</v>
      </c>
      <c r="AR216" s="202">
        <v>9.9714875931511265E-2</v>
      </c>
      <c r="AS216" s="202">
        <v>0.11199999999999999</v>
      </c>
      <c r="AT216" s="202">
        <v>6.9600000000000009E-2</v>
      </c>
      <c r="AU216" s="202">
        <v>6.5100000000000019E-2</v>
      </c>
      <c r="AV216" s="202">
        <v>7.3333339877800899E-2</v>
      </c>
      <c r="AW216" s="202">
        <v>0.41138117418374665</v>
      </c>
      <c r="AX216" s="202">
        <v>0.2745272022808195</v>
      </c>
      <c r="AY216" s="202">
        <v>0.21080888254362015</v>
      </c>
      <c r="AZ216" s="202">
        <v>0.2683893846587293</v>
      </c>
      <c r="BA216" s="202">
        <v>1.7000000000000008E-2</v>
      </c>
      <c r="BB216" s="202">
        <v>1.4000000000000004E-2</v>
      </c>
      <c r="BC216" s="202">
        <v>1.0000000000000002E-2</v>
      </c>
      <c r="BD216" s="202">
        <v>1.29029910674038E-2</v>
      </c>
      <c r="BE216" s="202">
        <v>2.8999999999999998E-3</v>
      </c>
      <c r="BF216" s="202">
        <v>2.9000000000000002E-3</v>
      </c>
      <c r="BG216" s="202">
        <v>2.9000000000000002E-3</v>
      </c>
      <c r="BH216" s="202">
        <v>2.9000000000000002E-3</v>
      </c>
    </row>
    <row r="217" spans="1:60" ht="12.75" customHeight="1" x14ac:dyDescent="0.25">
      <c r="A217" s="199" t="s">
        <v>52</v>
      </c>
      <c r="B217" s="199" t="s">
        <v>61</v>
      </c>
      <c r="C217" s="199" t="s">
        <v>41</v>
      </c>
      <c r="D217" s="200">
        <v>2022</v>
      </c>
      <c r="E217" s="201">
        <v>168.85658342085623</v>
      </c>
      <c r="F217" s="201">
        <v>667.24522988763408</v>
      </c>
      <c r="G217" s="201">
        <v>490.45307924256946</v>
      </c>
      <c r="H217" s="201">
        <v>1326.5548925510595</v>
      </c>
      <c r="I217" s="202">
        <v>13.987846061004275</v>
      </c>
      <c r="J217" s="202">
        <v>11.225843844512349</v>
      </c>
      <c r="K217" s="202">
        <v>10.24111676046253</v>
      </c>
      <c r="L217" s="202">
        <v>11.213345173706314</v>
      </c>
      <c r="M217" s="227">
        <v>331.1517005591769</v>
      </c>
      <c r="N217" s="227">
        <v>265.7633822326419</v>
      </c>
      <c r="O217" s="227">
        <v>242.45071157215526</v>
      </c>
      <c r="P217" s="227">
        <v>265.46748563254368</v>
      </c>
      <c r="Q217" s="201">
        <v>978.25469407296316</v>
      </c>
      <c r="R217" s="201">
        <v>785.09117042969785</v>
      </c>
      <c r="S217" s="201">
        <v>716.22324836712448</v>
      </c>
      <c r="T217" s="201">
        <v>784.21706276992302</v>
      </c>
      <c r="U217" s="201">
        <v>983.11869407296319</v>
      </c>
      <c r="V217" s="201">
        <v>789.29437042969789</v>
      </c>
      <c r="W217" s="201">
        <v>719.59684836712449</v>
      </c>
      <c r="X217" s="201">
        <v>788.2169109059281</v>
      </c>
      <c r="Y217" s="202">
        <v>8.8831988318939832</v>
      </c>
      <c r="Z217" s="202">
        <v>7.0172917219041411</v>
      </c>
      <c r="AA217" s="202">
        <v>6.4445910959327826</v>
      </c>
      <c r="AB217" s="202">
        <v>7.0430636777227384</v>
      </c>
      <c r="AC217" s="202">
        <v>2.3234154556292257</v>
      </c>
      <c r="AD217" s="202">
        <v>1.7303370303490748</v>
      </c>
      <c r="AE217" s="202">
        <v>1.6858976948516584</v>
      </c>
      <c r="AF217" s="202">
        <v>1.7893996353714379</v>
      </c>
      <c r="AG217" s="202">
        <v>0.49052724660387165</v>
      </c>
      <c r="AH217" s="202">
        <v>0.3173592729126446</v>
      </c>
      <c r="AI217" s="202">
        <v>0.25208604165696408</v>
      </c>
      <c r="AJ217" s="202">
        <v>0.3152689675045397</v>
      </c>
      <c r="AK217" s="202">
        <v>0.17813723773755905</v>
      </c>
      <c r="AL217" s="202">
        <v>0.12709078304327298</v>
      </c>
      <c r="AM217" s="202">
        <v>0.11204755735609155</v>
      </c>
      <c r="AN217" s="202">
        <v>0.12802669122346</v>
      </c>
      <c r="AO217" s="202">
        <v>0.12411043782647169</v>
      </c>
      <c r="AP217" s="202">
        <v>8.8676126933638716E-2</v>
      </c>
      <c r="AQ217" s="202">
        <v>7.8168998514023605E-2</v>
      </c>
      <c r="AR217" s="202">
        <v>8.9301855420639065E-2</v>
      </c>
      <c r="AS217" s="202">
        <v>9.799999999999999E-2</v>
      </c>
      <c r="AT217" s="202">
        <v>7.4400000000000022E-2</v>
      </c>
      <c r="AU217" s="202">
        <v>6.3699999999999993E-2</v>
      </c>
      <c r="AV217" s="202">
        <v>7.3448035941630158E-2</v>
      </c>
      <c r="AW217" s="202">
        <v>0.39252724660387173</v>
      </c>
      <c r="AX217" s="202">
        <v>0.24295927291264455</v>
      </c>
      <c r="AY217" s="202">
        <v>0.18838604165696404</v>
      </c>
      <c r="AZ217" s="202">
        <v>0.24182093156290954</v>
      </c>
      <c r="BA217" s="202">
        <v>7.9999999999999984E-3</v>
      </c>
      <c r="BB217" s="202">
        <v>7.9999999999999984E-3</v>
      </c>
      <c r="BC217" s="202">
        <v>6.0000000000000019E-3</v>
      </c>
      <c r="BD217" s="202">
        <v>7.2605611995453989E-3</v>
      </c>
      <c r="BE217" s="202">
        <v>2.9000000000000002E-3</v>
      </c>
      <c r="BF217" s="202">
        <v>2.8999999999999998E-3</v>
      </c>
      <c r="BG217" s="202">
        <v>2.8999999999999998E-3</v>
      </c>
      <c r="BH217" s="202">
        <v>2.8999999999999998E-3</v>
      </c>
    </row>
    <row r="218" spans="1:60" ht="12.75" customHeight="1" x14ac:dyDescent="0.25">
      <c r="A218" s="199" t="s">
        <v>52</v>
      </c>
      <c r="B218" s="199" t="s">
        <v>61</v>
      </c>
      <c r="C218" s="199" t="s">
        <v>42</v>
      </c>
      <c r="D218" s="200">
        <v>2022</v>
      </c>
      <c r="E218" s="201">
        <v>372.90862792541344</v>
      </c>
      <c r="F218" s="201">
        <v>1473.5670835351134</v>
      </c>
      <c r="G218" s="201">
        <v>1083.1332787676822</v>
      </c>
      <c r="H218" s="201">
        <v>2929.6089902282088</v>
      </c>
      <c r="I218" s="202">
        <v>13.513669370635702</v>
      </c>
      <c r="J218" s="202">
        <v>11.080662886314354</v>
      </c>
      <c r="K218" s="202">
        <v>10.140000313358103</v>
      </c>
      <c r="L218" s="202">
        <v>11.042577999412931</v>
      </c>
      <c r="M218" s="227">
        <v>319.92592521848081</v>
      </c>
      <c r="N218" s="227">
        <v>262.3263325978088</v>
      </c>
      <c r="O218" s="227">
        <v>240.05685598730705</v>
      </c>
      <c r="P218" s="227">
        <v>261.424701638474</v>
      </c>
      <c r="Q218" s="201">
        <v>945.09264959878112</v>
      </c>
      <c r="R218" s="201">
        <v>774.93778775535327</v>
      </c>
      <c r="S218" s="201">
        <v>709.15156352040242</v>
      </c>
      <c r="T218" s="201">
        <v>772.27428122103265</v>
      </c>
      <c r="U218" s="201">
        <v>949.85064959878116</v>
      </c>
      <c r="V218" s="201">
        <v>780.76558775535341</v>
      </c>
      <c r="W218" s="201">
        <v>713.88016352040245</v>
      </c>
      <c r="X218" s="201">
        <v>778.18499258246152</v>
      </c>
      <c r="Y218" s="202">
        <v>6.0328710066895237</v>
      </c>
      <c r="Z218" s="202">
        <v>4.9780195570433312</v>
      </c>
      <c r="AA218" s="202">
        <v>4.6274522209733346</v>
      </c>
      <c r="AB218" s="202">
        <v>4.9826795845937264</v>
      </c>
      <c r="AC218" s="202">
        <v>1.1450780868025872</v>
      </c>
      <c r="AD218" s="202">
        <v>0.83442496708515279</v>
      </c>
      <c r="AE218" s="202">
        <v>0.71433915126555392</v>
      </c>
      <c r="AF218" s="202">
        <v>0.82956980899578325</v>
      </c>
      <c r="AG218" s="202">
        <v>7.0054339051681874E-2</v>
      </c>
      <c r="AH218" s="202">
        <v>5.085870549247784E-2</v>
      </c>
      <c r="AI218" s="202">
        <v>4.30402416676866E-2</v>
      </c>
      <c r="AJ218" s="202">
        <v>5.0411471411369708E-2</v>
      </c>
      <c r="AK218" s="202">
        <v>4.9070434871107273E-2</v>
      </c>
      <c r="AL218" s="202">
        <v>3.7502790563476524E-2</v>
      </c>
      <c r="AM218" s="202">
        <v>3.3978460818318283E-2</v>
      </c>
      <c r="AN218" s="202">
        <v>3.7672217792984526E-2</v>
      </c>
      <c r="AO218" s="202">
        <v>3.6802826153330456E-2</v>
      </c>
      <c r="AP218" s="202">
        <v>2.81270929226074E-2</v>
      </c>
      <c r="AQ218" s="202">
        <v>2.5483845613738718E-2</v>
      </c>
      <c r="AR218" s="202">
        <v>2.82541633447384E-2</v>
      </c>
      <c r="AS218" s="202">
        <v>5.2499999999999995E-3</v>
      </c>
      <c r="AT218" s="202">
        <v>5.5999999999999999E-3</v>
      </c>
      <c r="AU218" s="202">
        <v>4.2000000000000006E-3</v>
      </c>
      <c r="AV218" s="202">
        <v>5.037841495045263E-3</v>
      </c>
      <c r="AW218" s="202">
        <v>6.480433905168187E-2</v>
      </c>
      <c r="AX218" s="202">
        <v>4.5258705492477846E-2</v>
      </c>
      <c r="AY218" s="202">
        <v>3.8840241667686598E-2</v>
      </c>
      <c r="AZ218" s="202">
        <v>4.5373629916324439E-2</v>
      </c>
      <c r="BA218" s="202">
        <v>1.7399999999999992E-2</v>
      </c>
      <c r="BB218" s="202">
        <v>2.1400000000000002E-2</v>
      </c>
      <c r="BC218" s="202">
        <v>1.7399999999999995E-2</v>
      </c>
      <c r="BD218" s="202">
        <v>1.941196417467346E-2</v>
      </c>
      <c r="BE218" s="202">
        <v>2.8999999999999998E-3</v>
      </c>
      <c r="BF218" s="202">
        <v>2.9000000000000002E-3</v>
      </c>
      <c r="BG218" s="202">
        <v>2.8999999999999998E-3</v>
      </c>
      <c r="BH218" s="202">
        <v>2.9000000000000002E-3</v>
      </c>
    </row>
    <row r="219" spans="1:60" ht="12.75" customHeight="1" x14ac:dyDescent="0.25">
      <c r="A219" s="199" t="s">
        <v>52</v>
      </c>
      <c r="B219" s="199" t="s">
        <v>61</v>
      </c>
      <c r="C219" s="199" t="s">
        <v>43</v>
      </c>
      <c r="D219" s="200">
        <v>2022</v>
      </c>
      <c r="E219" s="201">
        <v>1526.6880676798928</v>
      </c>
      <c r="F219" s="201">
        <v>6032.784212782768</v>
      </c>
      <c r="G219" s="201">
        <v>4434.3480642994455</v>
      </c>
      <c r="H219" s="201">
        <v>11993.820344762105</v>
      </c>
      <c r="I219" s="202">
        <v>12.877956843508475</v>
      </c>
      <c r="J219" s="202">
        <v>10.552275020633788</v>
      </c>
      <c r="K219" s="202">
        <v>9.7197963955496522</v>
      </c>
      <c r="L219" s="202">
        <v>10.540526529539267</v>
      </c>
      <c r="M219" s="227">
        <v>304.87591083407608</v>
      </c>
      <c r="N219" s="227">
        <v>249.81714858821644</v>
      </c>
      <c r="O219" s="227">
        <v>230.10884531025027</v>
      </c>
      <c r="P219" s="227">
        <v>249.53901192671859</v>
      </c>
      <c r="Q219" s="201">
        <v>900.63342685419309</v>
      </c>
      <c r="R219" s="201">
        <v>737.98442784283407</v>
      </c>
      <c r="S219" s="201">
        <v>679.76416153790922</v>
      </c>
      <c r="T219" s="201">
        <v>737.16278478847369</v>
      </c>
      <c r="U219" s="201">
        <v>912.86442685419308</v>
      </c>
      <c r="V219" s="201">
        <v>754.46522784283422</v>
      </c>
      <c r="W219" s="201">
        <v>693.55576153790923</v>
      </c>
      <c r="X219" s="201">
        <v>753.93685040966682</v>
      </c>
      <c r="Y219" s="202">
        <v>6.0778620530897607</v>
      </c>
      <c r="Z219" s="202">
        <v>2.554120332503381</v>
      </c>
      <c r="AA219" s="202">
        <v>1.2007663105385089</v>
      </c>
      <c r="AB219" s="202">
        <v>2.5022946146470835</v>
      </c>
      <c r="AC219" s="202">
        <v>2.1353469330479014</v>
      </c>
      <c r="AD219" s="202">
        <v>1.6049765713080288</v>
      </c>
      <c r="AE219" s="202">
        <v>1.4171362625423642</v>
      </c>
      <c r="AF219" s="202">
        <v>1.6030389729294399</v>
      </c>
      <c r="AG219" s="202">
        <v>3.3620061792270693E-2</v>
      </c>
      <c r="AH219" s="202">
        <v>2.3672263930614276E-2</v>
      </c>
      <c r="AI219" s="202">
        <v>1.9773857863438955E-2</v>
      </c>
      <c r="AJ219" s="202">
        <v>2.3497198351641629E-2</v>
      </c>
      <c r="AK219" s="202">
        <v>6.4144437801842438E-2</v>
      </c>
      <c r="AL219" s="202">
        <v>3.4100501501699444E-2</v>
      </c>
      <c r="AM219" s="202">
        <v>3.1153873611699797E-2</v>
      </c>
      <c r="AN219" s="202">
        <v>3.6835355320787813E-2</v>
      </c>
      <c r="AO219" s="202">
        <v>4.8108328351381825E-2</v>
      </c>
      <c r="AP219" s="202">
        <v>2.5575376126274581E-2</v>
      </c>
      <c r="AQ219" s="202">
        <v>2.3365405208774847E-2</v>
      </c>
      <c r="AR219" s="202">
        <v>2.7626516490590856E-2</v>
      </c>
      <c r="AS219" s="202">
        <v>5.2499999999999995E-3</v>
      </c>
      <c r="AT219" s="202">
        <v>5.6000000000000017E-3</v>
      </c>
      <c r="AU219" s="202">
        <v>4.1999999999999997E-3</v>
      </c>
      <c r="AV219" s="202">
        <v>5.0378414950452638E-3</v>
      </c>
      <c r="AW219" s="202">
        <v>2.8370061792270695E-2</v>
      </c>
      <c r="AX219" s="202">
        <v>1.8072263930614275E-2</v>
      </c>
      <c r="AY219" s="202">
        <v>1.5573857863438954E-2</v>
      </c>
      <c r="AZ219" s="202">
        <v>1.8459356856596366E-2</v>
      </c>
      <c r="BA219" s="202">
        <v>4.5600000000000016E-2</v>
      </c>
      <c r="BB219" s="202">
        <v>6.1600000000000023E-2</v>
      </c>
      <c r="BC219" s="202">
        <v>5.16E-2</v>
      </c>
      <c r="BD219" s="202">
        <v>5.5866173100057662E-2</v>
      </c>
      <c r="BE219" s="202">
        <v>1.1000000000000003E-2</v>
      </c>
      <c r="BF219" s="202">
        <v>1.1000000000000003E-2</v>
      </c>
      <c r="BG219" s="202">
        <v>1.1000000000000005E-2</v>
      </c>
      <c r="BH219" s="202">
        <v>1.1000000000000003E-2</v>
      </c>
    </row>
    <row r="220" spans="1:60" ht="12.75" customHeight="1" x14ac:dyDescent="0.25">
      <c r="A220" s="199" t="s">
        <v>52</v>
      </c>
      <c r="B220" s="199" t="s">
        <v>61</v>
      </c>
      <c r="C220" s="199" t="s">
        <v>55</v>
      </c>
      <c r="D220" s="200">
        <v>2022</v>
      </c>
      <c r="E220" s="201">
        <v>18531.626977621574</v>
      </c>
      <c r="F220" s="201">
        <v>73228.650327812546</v>
      </c>
      <c r="G220" s="201">
        <v>53826.112849246267</v>
      </c>
      <c r="H220" s="201">
        <v>145586.39015468038</v>
      </c>
      <c r="I220" s="202">
        <v>12.665224235567386</v>
      </c>
      <c r="J220" s="202">
        <v>10.359961839688649</v>
      </c>
      <c r="K220" s="202">
        <v>9.5262676779975575</v>
      </c>
      <c r="L220" s="202">
        <v>10.345164761330635</v>
      </c>
      <c r="M220" s="227">
        <v>299.83962686463258</v>
      </c>
      <c r="N220" s="227">
        <v>245.26427914483088</v>
      </c>
      <c r="O220" s="227">
        <v>225.52719895491344</v>
      </c>
      <c r="P220" s="227">
        <v>244.91396948026969</v>
      </c>
      <c r="Q220" s="201">
        <v>885.75574866177146</v>
      </c>
      <c r="R220" s="201">
        <v>724.5348037069092</v>
      </c>
      <c r="S220" s="201">
        <v>666.2295275737099</v>
      </c>
      <c r="T220" s="201">
        <v>723.49995450288122</v>
      </c>
      <c r="U220" s="201">
        <v>900.87524866177159</v>
      </c>
      <c r="V220" s="201">
        <v>740.45910370690922</v>
      </c>
      <c r="W220" s="201">
        <v>678.13962757370984</v>
      </c>
      <c r="X220" s="201">
        <v>739.59045795808413</v>
      </c>
      <c r="Y220" s="202">
        <v>0.42025190458097611</v>
      </c>
      <c r="Z220" s="202">
        <v>0.24066493105280909</v>
      </c>
      <c r="AA220" s="202">
        <v>0.1772047062738262</v>
      </c>
      <c r="AB220" s="202">
        <v>0.24006200095175492</v>
      </c>
      <c r="AC220" s="202">
        <v>0.22733873982629785</v>
      </c>
      <c r="AD220" s="202">
        <v>0.15158271387293298</v>
      </c>
      <c r="AE220" s="202">
        <v>0.1306053139375159</v>
      </c>
      <c r="AF220" s="202">
        <v>0.15346991306631458</v>
      </c>
      <c r="AG220" s="202">
        <v>4.3784085617123977E-2</v>
      </c>
      <c r="AH220" s="202">
        <v>3.0327193404664585E-2</v>
      </c>
      <c r="AI220" s="202">
        <v>2.4931816565554644E-2</v>
      </c>
      <c r="AJ220" s="202">
        <v>3.0045339751976409E-2</v>
      </c>
      <c r="AK220" s="202">
        <v>6.1084607734371178E-3</v>
      </c>
      <c r="AL220" s="202">
        <v>2.9979771065239322E-3</v>
      </c>
      <c r="AM220" s="202">
        <v>2.756721776700471E-3</v>
      </c>
      <c r="AN220" s="202">
        <v>3.3047124159111211E-3</v>
      </c>
      <c r="AO220" s="202">
        <v>9.1626911601556764E-4</v>
      </c>
      <c r="AP220" s="202">
        <v>4.4969656597858981E-4</v>
      </c>
      <c r="AQ220" s="202">
        <v>4.1350826650507071E-4</v>
      </c>
      <c r="AR220" s="202">
        <v>4.9570686238666832E-4</v>
      </c>
      <c r="AS220" s="202">
        <v>5.2500000000000003E-3</v>
      </c>
      <c r="AT220" s="202">
        <v>5.5999999999999999E-3</v>
      </c>
      <c r="AU220" s="202">
        <v>4.2000000000000006E-3</v>
      </c>
      <c r="AV220" s="202">
        <v>5.037841495045263E-3</v>
      </c>
      <c r="AW220" s="202">
        <v>3.8534085617123973E-2</v>
      </c>
      <c r="AX220" s="202">
        <v>2.4727193404664588E-2</v>
      </c>
      <c r="AY220" s="202">
        <v>2.0731816565554645E-2</v>
      </c>
      <c r="AZ220" s="202">
        <v>2.5007498256931153E-2</v>
      </c>
      <c r="BA220" s="202">
        <v>5.6500000000000002E-2</v>
      </c>
      <c r="BB220" s="202">
        <v>5.949999999999999E-2</v>
      </c>
      <c r="BC220" s="202">
        <v>4.4499999999999991E-2</v>
      </c>
      <c r="BD220" s="202">
        <v>5.3572340328277485E-2</v>
      </c>
      <c r="BE220" s="202">
        <v>8.9999999999999993E-3</v>
      </c>
      <c r="BF220" s="202">
        <v>8.9999999999999959E-3</v>
      </c>
      <c r="BG220" s="202">
        <v>8.9999999999999959E-3</v>
      </c>
      <c r="BH220" s="202">
        <v>8.9999999999999976E-3</v>
      </c>
    </row>
    <row r="221" spans="1:60" ht="12.75" customHeight="1" x14ac:dyDescent="0.25">
      <c r="A221" s="199" t="s">
        <v>52</v>
      </c>
      <c r="B221" s="199" t="s">
        <v>62</v>
      </c>
      <c r="C221" s="199" t="s">
        <v>40</v>
      </c>
      <c r="D221" s="200">
        <v>2022</v>
      </c>
      <c r="E221" s="201">
        <v>0.55805514244122001</v>
      </c>
      <c r="F221" s="201">
        <v>2.2051827904163104</v>
      </c>
      <c r="G221" s="201">
        <v>1.620901343924984</v>
      </c>
      <c r="H221" s="201">
        <v>4.3841392767825145</v>
      </c>
      <c r="I221" s="202">
        <v>13.632637914869113</v>
      </c>
      <c r="J221" s="202">
        <v>10.746842718475317</v>
      </c>
      <c r="K221" s="202">
        <v>9.7699223110421816</v>
      </c>
      <c r="L221" s="202">
        <v>10.752987880926312</v>
      </c>
      <c r="M221" s="227">
        <v>322.74241573203994</v>
      </c>
      <c r="N221" s="227">
        <v>254.4233920179129</v>
      </c>
      <c r="O221" s="227">
        <v>231.29553853557198</v>
      </c>
      <c r="P221" s="227">
        <v>254.56887410192962</v>
      </c>
      <c r="Q221" s="201">
        <v>953.41283959342297</v>
      </c>
      <c r="R221" s="201">
        <v>751.59172398395128</v>
      </c>
      <c r="S221" s="201">
        <v>683.26977004342268</v>
      </c>
      <c r="T221" s="201">
        <v>752.02149236911293</v>
      </c>
      <c r="U221" s="201">
        <v>961.31883959342292</v>
      </c>
      <c r="V221" s="201">
        <v>757.5155239839512</v>
      </c>
      <c r="W221" s="201">
        <v>687.7425700434228</v>
      </c>
      <c r="X221" s="201">
        <v>757.88774082287637</v>
      </c>
      <c r="Y221" s="202">
        <v>11.455497286928814</v>
      </c>
      <c r="Z221" s="202">
        <v>9.0409916018998189</v>
      </c>
      <c r="AA221" s="202">
        <v>8.1754794759017013</v>
      </c>
      <c r="AB221" s="202">
        <v>9.0283363346450702</v>
      </c>
      <c r="AC221" s="202">
        <v>1.987758551279843</v>
      </c>
      <c r="AD221" s="202">
        <v>1.5793745319837613</v>
      </c>
      <c r="AE221" s="202">
        <v>1.7468072486255892</v>
      </c>
      <c r="AF221" s="202">
        <v>1.6932606760953073</v>
      </c>
      <c r="AG221" s="202">
        <v>0.5378512516560594</v>
      </c>
      <c r="AH221" s="202">
        <v>0.34642705741269852</v>
      </c>
      <c r="AI221" s="202">
        <v>0.27441099213830167</v>
      </c>
      <c r="AJ221" s="202">
        <v>0.34416762166558545</v>
      </c>
      <c r="AK221" s="202">
        <v>0.21707017412849239</v>
      </c>
      <c r="AL221" s="202">
        <v>0.17309549048507356</v>
      </c>
      <c r="AM221" s="202">
        <v>0.19779586369377838</v>
      </c>
      <c r="AN221" s="202">
        <v>0.18782521561398566</v>
      </c>
      <c r="AO221" s="202">
        <v>0.14109561318352004</v>
      </c>
      <c r="AP221" s="202">
        <v>0.11251206881529784</v>
      </c>
      <c r="AQ221" s="202">
        <v>0.12856731140095601</v>
      </c>
      <c r="AR221" s="202">
        <v>0.1220863901490907</v>
      </c>
      <c r="AS221" s="202">
        <v>0.11199999999999999</v>
      </c>
      <c r="AT221" s="202">
        <v>6.9599999999999981E-2</v>
      </c>
      <c r="AU221" s="202">
        <v>6.5100000000000005E-2</v>
      </c>
      <c r="AV221" s="202">
        <v>7.3333339877800885E-2</v>
      </c>
      <c r="AW221" s="202">
        <v>0.42585125165605942</v>
      </c>
      <c r="AX221" s="202">
        <v>0.27682705741269853</v>
      </c>
      <c r="AY221" s="202">
        <v>0.20931099213830168</v>
      </c>
      <c r="AZ221" s="202">
        <v>0.27083428178778457</v>
      </c>
      <c r="BA221" s="202">
        <v>1.7999999999999999E-2</v>
      </c>
      <c r="BB221" s="202">
        <v>1.4999999999999999E-2</v>
      </c>
      <c r="BC221" s="202">
        <v>0.01</v>
      </c>
      <c r="BD221" s="202">
        <v>1.3533271667176496E-2</v>
      </c>
      <c r="BE221" s="202">
        <v>2.8999999999999994E-3</v>
      </c>
      <c r="BF221" s="202">
        <v>2.8999999999999998E-3</v>
      </c>
      <c r="BG221" s="202">
        <v>2.9000000000000002E-3</v>
      </c>
      <c r="BH221" s="202">
        <v>2.8999999999999998E-3</v>
      </c>
    </row>
    <row r="222" spans="1:60" ht="12.75" customHeight="1" x14ac:dyDescent="0.25">
      <c r="A222" s="199" t="s">
        <v>52</v>
      </c>
      <c r="B222" s="199" t="s">
        <v>62</v>
      </c>
      <c r="C222" s="199" t="s">
        <v>41</v>
      </c>
      <c r="D222" s="200">
        <v>2022</v>
      </c>
      <c r="E222" s="201">
        <v>3.7595428304040568</v>
      </c>
      <c r="F222" s="201">
        <v>14.856021419627522</v>
      </c>
      <c r="G222" s="201">
        <v>10.919795487750282</v>
      </c>
      <c r="H222" s="201">
        <v>29.53535973778186</v>
      </c>
      <c r="I222" s="202">
        <v>14.127410846920343</v>
      </c>
      <c r="J222" s="202">
        <v>11.014960278392586</v>
      </c>
      <c r="K222" s="202">
        <v>9.9251085643294523</v>
      </c>
      <c r="L222" s="202">
        <v>11.008203407597049</v>
      </c>
      <c r="M222" s="227">
        <v>334.45579155308116</v>
      </c>
      <c r="N222" s="227">
        <v>260.77087293307005</v>
      </c>
      <c r="O222" s="227">
        <v>234.96945598185798</v>
      </c>
      <c r="P222" s="227">
        <v>260.61090911557858</v>
      </c>
      <c r="Q222" s="201">
        <v>988.01530384477837</v>
      </c>
      <c r="R222" s="201">
        <v>770.34280691756101</v>
      </c>
      <c r="S222" s="201">
        <v>694.12288353007284</v>
      </c>
      <c r="T222" s="201">
        <v>769.87025806735551</v>
      </c>
      <c r="U222" s="201">
        <v>993.14430384477851</v>
      </c>
      <c r="V222" s="201">
        <v>774.81100691756103</v>
      </c>
      <c r="W222" s="201">
        <v>697.76148353007272</v>
      </c>
      <c r="X222" s="201">
        <v>774.16810620336071</v>
      </c>
      <c r="Y222" s="202">
        <v>9.2245629578511608</v>
      </c>
      <c r="Z222" s="202">
        <v>7.2243635071477792</v>
      </c>
      <c r="AA222" s="202">
        <v>6.5502862232747718</v>
      </c>
      <c r="AB222" s="202">
        <v>7.2297485582475689</v>
      </c>
      <c r="AC222" s="202">
        <v>2.3970171192206893</v>
      </c>
      <c r="AD222" s="202">
        <v>1.7884865779612897</v>
      </c>
      <c r="AE222" s="202">
        <v>1.7259205541816247</v>
      </c>
      <c r="AF222" s="202">
        <v>1.8428142876477036</v>
      </c>
      <c r="AG222" s="202">
        <v>0.49571168830116163</v>
      </c>
      <c r="AH222" s="202">
        <v>0.31566190038724573</v>
      </c>
      <c r="AI222" s="202">
        <v>0.24892117617533524</v>
      </c>
      <c r="AJ222" s="202">
        <v>0.31390501744112426</v>
      </c>
      <c r="AK222" s="202">
        <v>0.21882535773343165</v>
      </c>
      <c r="AL222" s="202">
        <v>0.15294373894194707</v>
      </c>
      <c r="AM222" s="202">
        <v>0.1349394054632819</v>
      </c>
      <c r="AN222" s="202">
        <v>0.15467322957812568</v>
      </c>
      <c r="AO222" s="202">
        <v>0.15317775041340218</v>
      </c>
      <c r="AP222" s="202">
        <v>0.10706061725936297</v>
      </c>
      <c r="AQ222" s="202">
        <v>9.4457583824297309E-2</v>
      </c>
      <c r="AR222" s="202">
        <v>0.10827126070468798</v>
      </c>
      <c r="AS222" s="202">
        <v>9.7999999999999976E-2</v>
      </c>
      <c r="AT222" s="202">
        <v>7.4400000000000022E-2</v>
      </c>
      <c r="AU222" s="202">
        <v>6.3700000000000007E-2</v>
      </c>
      <c r="AV222" s="202">
        <v>7.3448035941630158E-2</v>
      </c>
      <c r="AW222" s="202">
        <v>0.3977116883011616</v>
      </c>
      <c r="AX222" s="202">
        <v>0.24126190038724576</v>
      </c>
      <c r="AY222" s="202">
        <v>0.18522117617533523</v>
      </c>
      <c r="AZ222" s="202">
        <v>0.24045698149949415</v>
      </c>
      <c r="BA222" s="202">
        <v>8.9999999999999976E-3</v>
      </c>
      <c r="BB222" s="202">
        <v>8.9999999999999959E-3</v>
      </c>
      <c r="BC222" s="202">
        <v>7.000000000000001E-3</v>
      </c>
      <c r="BD222" s="202">
        <v>8.2605611995453972E-3</v>
      </c>
      <c r="BE222" s="202">
        <v>2.8999999999999989E-3</v>
      </c>
      <c r="BF222" s="202">
        <v>2.8999999999999994E-3</v>
      </c>
      <c r="BG222" s="202">
        <v>2.8999999999999989E-3</v>
      </c>
      <c r="BH222" s="202">
        <v>2.8999999999999998E-3</v>
      </c>
    </row>
    <row r="223" spans="1:60" ht="12.75" customHeight="1" x14ac:dyDescent="0.25">
      <c r="A223" s="199" t="s">
        <v>52</v>
      </c>
      <c r="B223" s="199" t="s">
        <v>62</v>
      </c>
      <c r="C223" s="199" t="s">
        <v>42</v>
      </c>
      <c r="D223" s="200">
        <v>2022</v>
      </c>
      <c r="E223" s="201">
        <v>1.1667546715047072</v>
      </c>
      <c r="F223" s="201">
        <v>4.6104894060912995</v>
      </c>
      <c r="G223" s="201">
        <v>3.3889020479225005</v>
      </c>
      <c r="H223" s="201">
        <v>9.1661461255185053</v>
      </c>
      <c r="I223" s="202">
        <v>13.506722517162165</v>
      </c>
      <c r="J223" s="202">
        <v>10.788738105178073</v>
      </c>
      <c r="K223" s="202">
        <v>9.7997672777802975</v>
      </c>
      <c r="L223" s="202">
        <v>10.769067433330227</v>
      </c>
      <c r="M223" s="227">
        <v>319.76146370444468</v>
      </c>
      <c r="N223" s="227">
        <v>255.41523368472104</v>
      </c>
      <c r="O223" s="227">
        <v>232.00209560271128</v>
      </c>
      <c r="P223" s="227">
        <v>254.94954537179939</v>
      </c>
      <c r="Q223" s="201">
        <v>944.60681411060932</v>
      </c>
      <c r="R223" s="201">
        <v>754.52172182087577</v>
      </c>
      <c r="S223" s="201">
        <v>685.35700911359027</v>
      </c>
      <c r="T223" s="201">
        <v>753.14603274145611</v>
      </c>
      <c r="U223" s="201">
        <v>949.78881411060911</v>
      </c>
      <c r="V223" s="201">
        <v>760.87952182087577</v>
      </c>
      <c r="W223" s="201">
        <v>690.56260911359016</v>
      </c>
      <c r="X223" s="201">
        <v>759.6155359115437</v>
      </c>
      <c r="Y223" s="202">
        <v>6.269949992639023</v>
      </c>
      <c r="Z223" s="202">
        <v>5.0709200680430939</v>
      </c>
      <c r="AA223" s="202">
        <v>4.7084035020479682</v>
      </c>
      <c r="AB223" s="202">
        <v>5.089514647548544</v>
      </c>
      <c r="AC223" s="202">
        <v>1.1512105082952384</v>
      </c>
      <c r="AD223" s="202">
        <v>0.83862852052155834</v>
      </c>
      <c r="AE223" s="202">
        <v>0.72323425886803072</v>
      </c>
      <c r="AF223" s="202">
        <v>0.83575344578326594</v>
      </c>
      <c r="AG223" s="202">
        <v>6.9601765648225664E-2</v>
      </c>
      <c r="AH223" s="202">
        <v>4.8467692745647849E-2</v>
      </c>
      <c r="AI223" s="202">
        <v>4.1418989861322308E-2</v>
      </c>
      <c r="AJ223" s="202">
        <v>4.8551797301320324E-2</v>
      </c>
      <c r="AK223" s="202">
        <v>4.9018985971993487E-2</v>
      </c>
      <c r="AL223" s="202">
        <v>3.6748962922497012E-2</v>
      </c>
      <c r="AM223" s="202">
        <v>3.3353221940810654E-2</v>
      </c>
      <c r="AN223" s="202">
        <v>3.7055337390781019E-2</v>
      </c>
      <c r="AO223" s="202">
        <v>3.6764239478995119E-2</v>
      </c>
      <c r="AP223" s="202">
        <v>2.7561722191872761E-2</v>
      </c>
      <c r="AQ223" s="202">
        <v>2.5014916455607994E-2</v>
      </c>
      <c r="AR223" s="202">
        <v>2.7791503043085766E-2</v>
      </c>
      <c r="AS223" s="202">
        <v>5.2499999999999995E-3</v>
      </c>
      <c r="AT223" s="202">
        <v>5.5999999999999999E-3</v>
      </c>
      <c r="AU223" s="202">
        <v>4.1999999999999997E-3</v>
      </c>
      <c r="AV223" s="202">
        <v>5.037841495045263E-3</v>
      </c>
      <c r="AW223" s="202">
        <v>6.4351765648225659E-2</v>
      </c>
      <c r="AX223" s="202">
        <v>4.2867692745647855E-2</v>
      </c>
      <c r="AY223" s="202">
        <v>3.7218989861322313E-2</v>
      </c>
      <c r="AZ223" s="202">
        <v>4.3513955806275061E-2</v>
      </c>
      <c r="BA223" s="202">
        <v>1.9E-2</v>
      </c>
      <c r="BB223" s="202">
        <v>2.3399999999999994E-2</v>
      </c>
      <c r="BC223" s="202">
        <v>1.9199999999999995E-2</v>
      </c>
      <c r="BD223" s="202">
        <v>2.1287104472186267E-2</v>
      </c>
      <c r="BE223" s="202">
        <v>2.8999999999999994E-3</v>
      </c>
      <c r="BF223" s="202">
        <v>2.8999999999999985E-3</v>
      </c>
      <c r="BG223" s="202">
        <v>2.8999999999999989E-3</v>
      </c>
      <c r="BH223" s="202">
        <v>2.8999999999999989E-3</v>
      </c>
    </row>
    <row r="224" spans="1:60" ht="12.75" customHeight="1" x14ac:dyDescent="0.25">
      <c r="A224" s="199" t="s">
        <v>52</v>
      </c>
      <c r="B224" s="199" t="s">
        <v>62</v>
      </c>
      <c r="C224" s="199" t="s">
        <v>43</v>
      </c>
      <c r="D224" s="200">
        <v>2022</v>
      </c>
      <c r="E224" s="201">
        <v>8.3890765658416093</v>
      </c>
      <c r="F224" s="201">
        <v>33.149855388040315</v>
      </c>
      <c r="G224" s="201">
        <v>24.366526613083796</v>
      </c>
      <c r="H224" s="201">
        <v>65.905458566965706</v>
      </c>
      <c r="I224" s="202">
        <v>13.084943883602156</v>
      </c>
      <c r="J224" s="202">
        <v>10.341888588635308</v>
      </c>
      <c r="K224" s="202">
        <v>9.3785481518604747</v>
      </c>
      <c r="L224" s="202">
        <v>10.334885231002184</v>
      </c>
      <c r="M224" s="227">
        <v>309.77617282021725</v>
      </c>
      <c r="N224" s="227">
        <v>244.83640856383903</v>
      </c>
      <c r="O224" s="227">
        <v>222.03005063967248</v>
      </c>
      <c r="P224" s="227">
        <v>244.67060935646151</v>
      </c>
      <c r="Q224" s="201">
        <v>915.10928272941692</v>
      </c>
      <c r="R224" s="201">
        <v>723.27083192719545</v>
      </c>
      <c r="S224" s="201">
        <v>655.89860748639967</v>
      </c>
      <c r="T224" s="201">
        <v>722.78104476132319</v>
      </c>
      <c r="U224" s="201">
        <v>928.24128272941698</v>
      </c>
      <c r="V224" s="201">
        <v>741.07663192719531</v>
      </c>
      <c r="W224" s="201">
        <v>670.80320748639951</v>
      </c>
      <c r="X224" s="201">
        <v>740.89627761715167</v>
      </c>
      <c r="Y224" s="202">
        <v>6.0568838256747748</v>
      </c>
      <c r="Z224" s="202">
        <v>2.6915863058735638</v>
      </c>
      <c r="AA224" s="202">
        <v>1.4189285483291765</v>
      </c>
      <c r="AB224" s="202">
        <v>2.6494272705141424</v>
      </c>
      <c r="AC224" s="202">
        <v>2.1805752820427107</v>
      </c>
      <c r="AD224" s="202">
        <v>1.685812100827577</v>
      </c>
      <c r="AE224" s="202">
        <v>1.5123135827130503</v>
      </c>
      <c r="AF224" s="202">
        <v>1.6846445184835912</v>
      </c>
      <c r="AG224" s="202">
        <v>3.5170010542546905E-2</v>
      </c>
      <c r="AH224" s="202">
        <v>2.3630791338637255E-2</v>
      </c>
      <c r="AI224" s="202">
        <v>1.9612843763565927E-2</v>
      </c>
      <c r="AJ224" s="202">
        <v>2.3614100261293406E-2</v>
      </c>
      <c r="AK224" s="202">
        <v>7.5437344509598145E-2</v>
      </c>
      <c r="AL224" s="202">
        <v>3.764854212557496E-2</v>
      </c>
      <c r="AM224" s="202">
        <v>3.2374873184330133E-2</v>
      </c>
      <c r="AN224" s="202">
        <v>4.0508884288797273E-2</v>
      </c>
      <c r="AO224" s="202">
        <v>5.6578008382198598E-2</v>
      </c>
      <c r="AP224" s="202">
        <v>2.8236406594181217E-2</v>
      </c>
      <c r="AQ224" s="202">
        <v>2.4281154888247596E-2</v>
      </c>
      <c r="AR224" s="202">
        <v>3.0381663216597955E-2</v>
      </c>
      <c r="AS224" s="202">
        <v>5.2499999999999995E-3</v>
      </c>
      <c r="AT224" s="202">
        <v>5.6000000000000008E-3</v>
      </c>
      <c r="AU224" s="202">
        <v>4.2000000000000006E-3</v>
      </c>
      <c r="AV224" s="202">
        <v>5.037841495045263E-3</v>
      </c>
      <c r="AW224" s="202">
        <v>2.99200105425469E-2</v>
      </c>
      <c r="AX224" s="202">
        <v>1.8030791338637255E-2</v>
      </c>
      <c r="AY224" s="202">
        <v>1.5412843763565926E-2</v>
      </c>
      <c r="AZ224" s="202">
        <v>1.8576258766248143E-2</v>
      </c>
      <c r="BA224" s="202">
        <v>4.9000000000000009E-2</v>
      </c>
      <c r="BB224" s="202">
        <v>6.6599999999999993E-2</v>
      </c>
      <c r="BC224" s="202">
        <v>5.5799999999999982E-2</v>
      </c>
      <c r="BD224" s="202">
        <v>6.036673429010888E-2</v>
      </c>
      <c r="BE224" s="202">
        <v>1.1000000000000001E-2</v>
      </c>
      <c r="BF224" s="202">
        <v>1.0999999999999999E-2</v>
      </c>
      <c r="BG224" s="202">
        <v>1.1000000000000001E-2</v>
      </c>
      <c r="BH224" s="202">
        <v>1.1000000000000001E-2</v>
      </c>
    </row>
    <row r="225" spans="1:60" ht="12.75" customHeight="1" x14ac:dyDescent="0.25">
      <c r="A225" s="199" t="s">
        <v>52</v>
      </c>
      <c r="B225" s="199" t="s">
        <v>62</v>
      </c>
      <c r="C225" s="199" t="s">
        <v>55</v>
      </c>
      <c r="D225" s="200">
        <v>2022</v>
      </c>
      <c r="E225" s="201">
        <v>76.336796046574406</v>
      </c>
      <c r="F225" s="201">
        <v>301.64866536492246</v>
      </c>
      <c r="G225" s="201">
        <v>221.72435283284366</v>
      </c>
      <c r="H225" s="201">
        <v>599.70981424434058</v>
      </c>
      <c r="I225" s="202">
        <v>12.541648734748874</v>
      </c>
      <c r="J225" s="202">
        <v>9.9491253835065656</v>
      </c>
      <c r="K225" s="202">
        <v>9.0366377133005216</v>
      </c>
      <c r="L225" s="202">
        <v>9.9417621359329331</v>
      </c>
      <c r="M225" s="227">
        <v>296.91407013023394</v>
      </c>
      <c r="N225" s="227">
        <v>235.53803605328841</v>
      </c>
      <c r="O225" s="227">
        <v>213.93557900520744</v>
      </c>
      <c r="P225" s="227">
        <v>235.36371672313473</v>
      </c>
      <c r="Q225" s="201">
        <v>877.11336632349696</v>
      </c>
      <c r="R225" s="201">
        <v>695.80252498410709</v>
      </c>
      <c r="S225" s="201">
        <v>631.98674214164987</v>
      </c>
      <c r="T225" s="201">
        <v>695.28756853755249</v>
      </c>
      <c r="U225" s="201">
        <v>893.42536632349697</v>
      </c>
      <c r="V225" s="201">
        <v>712.91932498410699</v>
      </c>
      <c r="W225" s="201">
        <v>644.82434214164994</v>
      </c>
      <c r="X225" s="201">
        <v>712.60889561148747</v>
      </c>
      <c r="Y225" s="202">
        <v>0.43290301134986914</v>
      </c>
      <c r="Z225" s="202">
        <v>0.20259905773770506</v>
      </c>
      <c r="AA225" s="202">
        <v>0.11829938970145434</v>
      </c>
      <c r="AB225" s="202">
        <v>0.20074712305634726</v>
      </c>
      <c r="AC225" s="202">
        <v>0.19268042236806435</v>
      </c>
      <c r="AD225" s="202">
        <v>0.13622873412577954</v>
      </c>
      <c r="AE225" s="202">
        <v>0.11619208716241781</v>
      </c>
      <c r="AF225" s="202">
        <v>0.13600650736561995</v>
      </c>
      <c r="AG225" s="202">
        <v>4.4695435752089098E-2</v>
      </c>
      <c r="AH225" s="202">
        <v>3.0388712528817897E-2</v>
      </c>
      <c r="AI225" s="202">
        <v>2.5312015715224696E-2</v>
      </c>
      <c r="AJ225" s="202">
        <v>3.0332855676158121E-2</v>
      </c>
      <c r="AK225" s="202">
        <v>6.1282883767781581E-3</v>
      </c>
      <c r="AL225" s="202">
        <v>2.9168944563683526E-3</v>
      </c>
      <c r="AM225" s="202">
        <v>2.6493704153967837E-3</v>
      </c>
      <c r="AN225" s="202">
        <v>3.2267625349990791E-3</v>
      </c>
      <c r="AO225" s="202">
        <v>9.1924325651672348E-4</v>
      </c>
      <c r="AP225" s="202">
        <v>4.3753416845525284E-4</v>
      </c>
      <c r="AQ225" s="202">
        <v>3.9740556230951751E-4</v>
      </c>
      <c r="AR225" s="202">
        <v>4.8401438024986193E-4</v>
      </c>
      <c r="AS225" s="202">
        <v>5.2499999999999995E-3</v>
      </c>
      <c r="AT225" s="202">
        <v>5.6000000000000017E-3</v>
      </c>
      <c r="AU225" s="202">
        <v>4.1999999999999997E-3</v>
      </c>
      <c r="AV225" s="202">
        <v>5.037841495045263E-3</v>
      </c>
      <c r="AW225" s="202">
        <v>3.94454357520891E-2</v>
      </c>
      <c r="AX225" s="202">
        <v>2.4788712528817893E-2</v>
      </c>
      <c r="AY225" s="202">
        <v>2.1112015715224697E-2</v>
      </c>
      <c r="AZ225" s="202">
        <v>2.5295014181112855E-2</v>
      </c>
      <c r="BA225" s="202">
        <v>6.1000000000000006E-2</v>
      </c>
      <c r="BB225" s="202">
        <v>6.4000000000000001E-2</v>
      </c>
      <c r="BC225" s="202">
        <v>4.799999999999998E-2</v>
      </c>
      <c r="BD225" s="202">
        <v>5.7702620928050181E-2</v>
      </c>
      <c r="BE225" s="202">
        <v>8.9999999999999976E-3</v>
      </c>
      <c r="BF225" s="202">
        <v>8.9999999999999993E-3</v>
      </c>
      <c r="BG225" s="202">
        <v>8.9999999999999959E-3</v>
      </c>
      <c r="BH225" s="202">
        <v>8.9999999999999993E-3</v>
      </c>
    </row>
    <row r="226" spans="1:60" ht="12.75" customHeight="1" x14ac:dyDescent="0.25">
      <c r="A226" s="199" t="s">
        <v>52</v>
      </c>
      <c r="B226" s="199" t="s">
        <v>63</v>
      </c>
      <c r="C226" s="199" t="s">
        <v>47</v>
      </c>
      <c r="D226" s="200">
        <v>2022</v>
      </c>
      <c r="E226" s="201">
        <v>17.93614641244444</v>
      </c>
      <c r="F226" s="201">
        <v>194.55959469558817</v>
      </c>
      <c r="G226" s="201">
        <v>367.26580981348036</v>
      </c>
      <c r="H226" s="201">
        <v>579.76155092151305</v>
      </c>
      <c r="I226" s="202">
        <v>14.175790174273969</v>
      </c>
      <c r="J226" s="202">
        <v>10.866322713475094</v>
      </c>
      <c r="K226" s="202">
        <v>9.7018426502904269</v>
      </c>
      <c r="L226" s="202">
        <v>10.231036327360602</v>
      </c>
      <c r="M226" s="227">
        <v>335.60113562215309</v>
      </c>
      <c r="N226" s="227">
        <v>257.25199074243574</v>
      </c>
      <c r="O226" s="227">
        <v>229.68380393875745</v>
      </c>
      <c r="P226" s="227">
        <v>242.21206492495045</v>
      </c>
      <c r="Q226" s="201">
        <v>991.39876287580933</v>
      </c>
      <c r="R226" s="201">
        <v>759.94768282469056</v>
      </c>
      <c r="S226" s="201">
        <v>678.50854752132443</v>
      </c>
      <c r="T226" s="201">
        <v>715.51826269904961</v>
      </c>
      <c r="U226" s="201">
        <v>1004.2487628758093</v>
      </c>
      <c r="V226" s="201">
        <v>770.13768282469061</v>
      </c>
      <c r="W226" s="201">
        <v>688.4185475213244</v>
      </c>
      <c r="X226" s="201">
        <v>726.37336899637887</v>
      </c>
      <c r="Y226" s="202">
        <v>13.304656604628969</v>
      </c>
      <c r="Z226" s="202">
        <v>10.460382988674969</v>
      </c>
      <c r="AA226" s="202">
        <v>9.2856122782425121</v>
      </c>
      <c r="AB226" s="202">
        <v>9.804185957853182</v>
      </c>
      <c r="AC226" s="202">
        <v>2.5593787132699628</v>
      </c>
      <c r="AD226" s="202">
        <v>1.8987437366522093</v>
      </c>
      <c r="AE226" s="202">
        <v>1.8041603340020509</v>
      </c>
      <c r="AF226" s="202">
        <v>1.8592654299810485</v>
      </c>
      <c r="AG226" s="202">
        <v>0.73591847766495677</v>
      </c>
      <c r="AH226" s="202">
        <v>0.47572152523045486</v>
      </c>
      <c r="AI226" s="202">
        <v>0.38001287917001653</v>
      </c>
      <c r="AJ226" s="202">
        <v>0.42314200746466152</v>
      </c>
      <c r="AK226" s="202">
        <v>0.48484997243947914</v>
      </c>
      <c r="AL226" s="202">
        <v>0.36039130588350327</v>
      </c>
      <c r="AM226" s="202">
        <v>0.33889203361047876</v>
      </c>
      <c r="AN226" s="202">
        <v>0.35062239525618571</v>
      </c>
      <c r="AO226" s="202">
        <v>0.24242498621973957</v>
      </c>
      <c r="AP226" s="202">
        <v>0.18019565294175163</v>
      </c>
      <c r="AQ226" s="202">
        <v>0.16944601680523938</v>
      </c>
      <c r="AR226" s="202">
        <v>0.17531119762809286</v>
      </c>
      <c r="AS226" s="202">
        <v>0.17499999999999991</v>
      </c>
      <c r="AT226" s="202">
        <v>0.08</v>
      </c>
      <c r="AU226" s="202">
        <v>7.0000000000000034E-2</v>
      </c>
      <c r="AV226" s="202">
        <v>7.6604251893173408E-2</v>
      </c>
      <c r="AW226" s="202">
        <v>0.56091847766495684</v>
      </c>
      <c r="AX226" s="202">
        <v>0.3957215252304549</v>
      </c>
      <c r="AY226" s="202">
        <v>0.31001287917001652</v>
      </c>
      <c r="AZ226" s="202">
        <v>0.34653775557148814</v>
      </c>
      <c r="BA226" s="202">
        <v>3.0000000000000002E-2</v>
      </c>
      <c r="BB226" s="202">
        <v>0.03</v>
      </c>
      <c r="BC226" s="202">
        <v>3.0000000000000002E-2</v>
      </c>
      <c r="BD226" s="202">
        <v>0.03</v>
      </c>
      <c r="BE226" s="202">
        <v>2.9000000000000002E-3</v>
      </c>
      <c r="BF226" s="202">
        <v>2.8999999999999998E-3</v>
      </c>
      <c r="BG226" s="202">
        <v>2.8999999999999994E-3</v>
      </c>
      <c r="BH226" s="202">
        <v>2.8999999999999994E-3</v>
      </c>
    </row>
    <row r="227" spans="1:60" ht="12.75" customHeight="1" x14ac:dyDescent="0.25">
      <c r="A227" s="199" t="s">
        <v>52</v>
      </c>
      <c r="B227" s="199" t="s">
        <v>63</v>
      </c>
      <c r="C227" s="199" t="s">
        <v>39</v>
      </c>
      <c r="D227" s="200">
        <v>2022</v>
      </c>
      <c r="E227" s="201">
        <v>7.9563848354130702</v>
      </c>
      <c r="F227" s="201">
        <v>86.30566305737031</v>
      </c>
      <c r="G227" s="201">
        <v>162.91727624046726</v>
      </c>
      <c r="H227" s="201">
        <v>257.17932413325065</v>
      </c>
      <c r="I227" s="202">
        <v>12.683753004062392</v>
      </c>
      <c r="J227" s="202">
        <v>9.7978450921705633</v>
      </c>
      <c r="K227" s="202">
        <v>8.7698662642376473</v>
      </c>
      <c r="L227" s="202">
        <v>9.2359254385585654</v>
      </c>
      <c r="M227" s="227">
        <v>300.27828147733192</v>
      </c>
      <c r="N227" s="227">
        <v>231.95658930884179</v>
      </c>
      <c r="O227" s="227">
        <v>207.61996624878111</v>
      </c>
      <c r="P227" s="227">
        <v>218.6535655223563</v>
      </c>
      <c r="Q227" s="201">
        <v>887.05157753181913</v>
      </c>
      <c r="R227" s="201">
        <v>685.2225790457012</v>
      </c>
      <c r="S227" s="201">
        <v>613.32980088334284</v>
      </c>
      <c r="T227" s="201">
        <v>645.92413835365926</v>
      </c>
      <c r="U227" s="201">
        <v>896.45657753181911</v>
      </c>
      <c r="V227" s="201">
        <v>691.17257904570124</v>
      </c>
      <c r="W227" s="201">
        <v>617.93980088334285</v>
      </c>
      <c r="X227" s="201">
        <v>651.28379742766958</v>
      </c>
      <c r="Y227" s="202">
        <v>9.508415531985964</v>
      </c>
      <c r="Z227" s="202">
        <v>7.4082547430956769</v>
      </c>
      <c r="AA227" s="202">
        <v>6.5693854207140445</v>
      </c>
      <c r="AB227" s="202">
        <v>6.9418229330124781</v>
      </c>
      <c r="AC227" s="202">
        <v>2.1718244310808461</v>
      </c>
      <c r="AD227" s="202">
        <v>1.6642710611127796</v>
      </c>
      <c r="AE227" s="202">
        <v>1.6025185333882903</v>
      </c>
      <c r="AF227" s="202">
        <v>1.6408544676437777</v>
      </c>
      <c r="AG227" s="202">
        <v>0.67838967091031022</v>
      </c>
      <c r="AH227" s="202">
        <v>0.45044185540478732</v>
      </c>
      <c r="AI227" s="202">
        <v>0.36309580767210398</v>
      </c>
      <c r="AJ227" s="202">
        <v>0.40216215918009535</v>
      </c>
      <c r="AK227" s="202">
        <v>0.37722706776720705</v>
      </c>
      <c r="AL227" s="202">
        <v>0.27671134598164693</v>
      </c>
      <c r="AM227" s="202">
        <v>0.26110453149057999</v>
      </c>
      <c r="AN227" s="202">
        <v>0.26993444838689074</v>
      </c>
      <c r="AO227" s="202">
        <v>0.2451975940486846</v>
      </c>
      <c r="AP227" s="202">
        <v>0.17986237488807047</v>
      </c>
      <c r="AQ227" s="202">
        <v>0.16971794546887695</v>
      </c>
      <c r="AR227" s="202">
        <v>0.17545739145147896</v>
      </c>
      <c r="AS227" s="202">
        <v>0.17499999999999999</v>
      </c>
      <c r="AT227" s="202">
        <v>0.08</v>
      </c>
      <c r="AU227" s="202">
        <v>6.9999999999999993E-2</v>
      </c>
      <c r="AV227" s="202">
        <v>7.6604251893173395E-2</v>
      </c>
      <c r="AW227" s="202">
        <v>0.50338967091031028</v>
      </c>
      <c r="AX227" s="202">
        <v>0.3704418554047873</v>
      </c>
      <c r="AY227" s="202">
        <v>0.29309580767210391</v>
      </c>
      <c r="AZ227" s="202">
        <v>0.32555790728692197</v>
      </c>
      <c r="BA227" s="202">
        <v>1.7000000000000001E-2</v>
      </c>
      <c r="BB227" s="202">
        <v>1.4E-2</v>
      </c>
      <c r="BC227" s="202">
        <v>1.0000000000000002E-2</v>
      </c>
      <c r="BD227" s="202">
        <v>1.1558901935171305E-2</v>
      </c>
      <c r="BE227" s="202">
        <v>2.9000000000000002E-3</v>
      </c>
      <c r="BF227" s="202">
        <v>2.9000000000000002E-3</v>
      </c>
      <c r="BG227" s="202">
        <v>2.8999999999999998E-3</v>
      </c>
      <c r="BH227" s="202">
        <v>2.8999999999999998E-3</v>
      </c>
    </row>
    <row r="228" spans="1:60" ht="12.75" customHeight="1" x14ac:dyDescent="0.25">
      <c r="A228" s="199" t="s">
        <v>52</v>
      </c>
      <c r="B228" s="199" t="s">
        <v>63</v>
      </c>
      <c r="C228" s="199" t="s">
        <v>40</v>
      </c>
      <c r="D228" s="200">
        <v>2022</v>
      </c>
      <c r="E228" s="201">
        <v>60.367803166146963</v>
      </c>
      <c r="F228" s="201">
        <v>654.83047732703608</v>
      </c>
      <c r="G228" s="201">
        <v>1236.1088946671996</v>
      </c>
      <c r="H228" s="201">
        <v>1951.3071751603827</v>
      </c>
      <c r="I228" s="202">
        <v>11.923374289841806</v>
      </c>
      <c r="J228" s="202">
        <v>9.3472749221180038</v>
      </c>
      <c r="K228" s="202">
        <v>8.6879519749094545</v>
      </c>
      <c r="L228" s="202">
        <v>9.0093058374292809</v>
      </c>
      <c r="M228" s="227">
        <v>282.27688918398059</v>
      </c>
      <c r="N228" s="227">
        <v>221.28968052364235</v>
      </c>
      <c r="O228" s="227">
        <v>205.6807072597399</v>
      </c>
      <c r="P228" s="227">
        <v>213.28851746801575</v>
      </c>
      <c r="Q228" s="201">
        <v>833.87369415968499</v>
      </c>
      <c r="R228" s="201">
        <v>653.71148134410657</v>
      </c>
      <c r="S228" s="201">
        <v>607.60103909275142</v>
      </c>
      <c r="T228" s="201">
        <v>630.07525871866619</v>
      </c>
      <c r="U228" s="201">
        <v>841.51469415968506</v>
      </c>
      <c r="V228" s="201">
        <v>659.3702813441065</v>
      </c>
      <c r="W228" s="201">
        <v>612.07383909275143</v>
      </c>
      <c r="X228" s="201">
        <v>635.22133862943974</v>
      </c>
      <c r="Y228" s="202">
        <v>10.046042566403662</v>
      </c>
      <c r="Z228" s="202">
        <v>7.7714204186387681</v>
      </c>
      <c r="AA228" s="202">
        <v>6.8672076006137042</v>
      </c>
      <c r="AB228" s="202">
        <v>7.2689923143303501</v>
      </c>
      <c r="AC228" s="202">
        <v>1.7432228389803055</v>
      </c>
      <c r="AD228" s="202">
        <v>1.3758232018840122</v>
      </c>
      <c r="AE228" s="202">
        <v>1.4971496748604194</v>
      </c>
      <c r="AF228" s="202">
        <v>1.4640470569344761</v>
      </c>
      <c r="AG228" s="202">
        <v>0.44990354462576737</v>
      </c>
      <c r="AH228" s="202">
        <v>0.29590896064406669</v>
      </c>
      <c r="AI228" s="202">
        <v>0.23804117732775332</v>
      </c>
      <c r="AJ228" s="202">
        <v>0.26401517798916824</v>
      </c>
      <c r="AK228" s="202">
        <v>0.16369200023531486</v>
      </c>
      <c r="AL228" s="202">
        <v>0.12970592400999789</v>
      </c>
      <c r="AM228" s="202">
        <v>0.14829283623290074</v>
      </c>
      <c r="AN228" s="202">
        <v>0.14253174282605963</v>
      </c>
      <c r="AO228" s="202">
        <v>0.10594782519044907</v>
      </c>
      <c r="AP228" s="202">
        <v>8.4093715605194408E-2</v>
      </c>
      <c r="AQ228" s="202">
        <v>9.619521863347863E-2</v>
      </c>
      <c r="AR228" s="202">
        <v>9.2435846626457263E-2</v>
      </c>
      <c r="AS228" s="202">
        <v>0.112</v>
      </c>
      <c r="AT228" s="202">
        <v>6.9599999999999995E-2</v>
      </c>
      <c r="AU228" s="202">
        <v>6.5100000000000005E-2</v>
      </c>
      <c r="AV228" s="202">
        <v>6.8061085363707058E-2</v>
      </c>
      <c r="AW228" s="202">
        <v>0.33790354462576733</v>
      </c>
      <c r="AX228" s="202">
        <v>0.22630896064406669</v>
      </c>
      <c r="AY228" s="202">
        <v>0.1729411773277533</v>
      </c>
      <c r="AZ228" s="202">
        <v>0.19595409262546115</v>
      </c>
      <c r="BA228" s="202">
        <v>1.6999999999999998E-2</v>
      </c>
      <c r="BB228" s="202">
        <v>1.4000000000000004E-2</v>
      </c>
      <c r="BC228" s="202">
        <v>9.9999999999999985E-3</v>
      </c>
      <c r="BD228" s="202">
        <v>1.1558901935171305E-2</v>
      </c>
      <c r="BE228" s="202">
        <v>2.8999999999999994E-3</v>
      </c>
      <c r="BF228" s="202">
        <v>2.8999999999999994E-3</v>
      </c>
      <c r="BG228" s="202">
        <v>2.8999999999999998E-3</v>
      </c>
      <c r="BH228" s="202">
        <v>2.8999999999999994E-3</v>
      </c>
    </row>
    <row r="229" spans="1:60" ht="12.75" customHeight="1" x14ac:dyDescent="0.25">
      <c r="A229" s="199" t="s">
        <v>52</v>
      </c>
      <c r="B229" s="199" t="s">
        <v>63</v>
      </c>
      <c r="C229" s="199" t="s">
        <v>41</v>
      </c>
      <c r="D229" s="200">
        <v>2022</v>
      </c>
      <c r="E229" s="201">
        <v>183.11900728420235</v>
      </c>
      <c r="F229" s="201">
        <v>1986.3553195325051</v>
      </c>
      <c r="G229" s="201">
        <v>3749.5986571458598</v>
      </c>
      <c r="H229" s="201">
        <v>5919.0729839625665</v>
      </c>
      <c r="I229" s="202">
        <v>12.593473949654763</v>
      </c>
      <c r="J229" s="202">
        <v>9.7615001240118904</v>
      </c>
      <c r="K229" s="202">
        <v>8.6991867535639109</v>
      </c>
      <c r="L229" s="202">
        <v>9.1761617507428674</v>
      </c>
      <c r="M229" s="227">
        <v>298.14099298691127</v>
      </c>
      <c r="N229" s="227">
        <v>231.0961496128354</v>
      </c>
      <c r="O229" s="227">
        <v>205.94668216685588</v>
      </c>
      <c r="P229" s="227">
        <v>217.23870530974429</v>
      </c>
      <c r="Q229" s="201">
        <v>880.73781711684421</v>
      </c>
      <c r="R229" s="201">
        <v>682.68075555464372</v>
      </c>
      <c r="S229" s="201">
        <v>608.38675512849113</v>
      </c>
      <c r="T229" s="201">
        <v>641.74450212619115</v>
      </c>
      <c r="U229" s="201">
        <v>885.60181711684413</v>
      </c>
      <c r="V229" s="201">
        <v>686.88395555464376</v>
      </c>
      <c r="W229" s="201">
        <v>611.76035512849114</v>
      </c>
      <c r="X229" s="201">
        <v>645.45974733052844</v>
      </c>
      <c r="Y229" s="202">
        <v>8.1095311329664934</v>
      </c>
      <c r="Z229" s="202">
        <v>6.1543065421792589</v>
      </c>
      <c r="AA229" s="202">
        <v>5.3970729335729191</v>
      </c>
      <c r="AB229" s="202">
        <v>5.7351052005812857</v>
      </c>
      <c r="AC229" s="202">
        <v>2.0661071732787497</v>
      </c>
      <c r="AD229" s="202">
        <v>1.5580627798505722</v>
      </c>
      <c r="AE229" s="202">
        <v>1.5162909652386902</v>
      </c>
      <c r="AF229" s="202">
        <v>1.5473187063838834</v>
      </c>
      <c r="AG229" s="202">
        <v>0.41548796142798011</v>
      </c>
      <c r="AH229" s="202">
        <v>0.26906451851136692</v>
      </c>
      <c r="AI229" s="202">
        <v>0.21478138998409924</v>
      </c>
      <c r="AJ229" s="202">
        <v>0.23920730424819986</v>
      </c>
      <c r="AK229" s="202">
        <v>0.16863833247629781</v>
      </c>
      <c r="AL229" s="202">
        <v>0.12065603524942503</v>
      </c>
      <c r="AM229" s="202">
        <v>0.11017205589707499</v>
      </c>
      <c r="AN229" s="202">
        <v>0.115499105380775</v>
      </c>
      <c r="AO229" s="202">
        <v>0.11775546311191015</v>
      </c>
      <c r="AP229" s="202">
        <v>8.4320536010177874E-2</v>
      </c>
      <c r="AQ229" s="202">
        <v>7.6994650139199164E-2</v>
      </c>
      <c r="AR229" s="202">
        <v>8.0714133247013084E-2</v>
      </c>
      <c r="AS229" s="202">
        <v>9.7999999999999976E-2</v>
      </c>
      <c r="AT229" s="202">
        <v>7.4400000000000008E-2</v>
      </c>
      <c r="AU229" s="202">
        <v>6.3699999999999993E-2</v>
      </c>
      <c r="AV229" s="202">
        <v>6.8351908152416888E-2</v>
      </c>
      <c r="AW229" s="202">
        <v>0.31748796142798014</v>
      </c>
      <c r="AX229" s="202">
        <v>0.1946645185113669</v>
      </c>
      <c r="AY229" s="202">
        <v>0.15108138998409926</v>
      </c>
      <c r="AZ229" s="202">
        <v>0.17085539609578304</v>
      </c>
      <c r="BA229" s="202">
        <v>8.0000000000000002E-3</v>
      </c>
      <c r="BB229" s="202">
        <v>7.9999999999999984E-3</v>
      </c>
      <c r="BC229" s="202">
        <v>5.9999999999999984E-3</v>
      </c>
      <c r="BD229" s="202">
        <v>6.7330453037814488E-3</v>
      </c>
      <c r="BE229" s="202">
        <v>2.8999999999999994E-3</v>
      </c>
      <c r="BF229" s="202">
        <v>2.8999999999999994E-3</v>
      </c>
      <c r="BG229" s="202">
        <v>2.8999999999999998E-3</v>
      </c>
      <c r="BH229" s="202">
        <v>2.9000000000000002E-3</v>
      </c>
    </row>
    <row r="230" spans="1:60" ht="12.75" customHeight="1" x14ac:dyDescent="0.25">
      <c r="A230" s="199" t="s">
        <v>52</v>
      </c>
      <c r="B230" s="199" t="s">
        <v>63</v>
      </c>
      <c r="C230" s="199" t="s">
        <v>42</v>
      </c>
      <c r="D230" s="200">
        <v>2022</v>
      </c>
      <c r="E230" s="201">
        <v>213.71989489890518</v>
      </c>
      <c r="F230" s="201">
        <v>2318.2937501594452</v>
      </c>
      <c r="G230" s="201">
        <v>4376.1914331184935</v>
      </c>
      <c r="H230" s="201">
        <v>6908.205078176843</v>
      </c>
      <c r="I230" s="202">
        <v>12.08078469558728</v>
      </c>
      <c r="J230" s="202">
        <v>9.5635806506816152</v>
      </c>
      <c r="K230" s="202">
        <v>8.5581971936285886</v>
      </c>
      <c r="L230" s="202">
        <v>9.0045680208977092</v>
      </c>
      <c r="M230" s="227">
        <v>286.00346176141579</v>
      </c>
      <c r="N230" s="227">
        <v>226.41055542762231</v>
      </c>
      <c r="O230" s="227">
        <v>202.60886072315037</v>
      </c>
      <c r="P230" s="227">
        <v>213.17635323668779</v>
      </c>
      <c r="Q230" s="201">
        <v>844.88235608267621</v>
      </c>
      <c r="R230" s="201">
        <v>668.83904947713984</v>
      </c>
      <c r="S230" s="201">
        <v>598.52650229038511</v>
      </c>
      <c r="T230" s="201">
        <v>629.74391454734405</v>
      </c>
      <c r="U230" s="201">
        <v>849.64035608267613</v>
      </c>
      <c r="V230" s="201">
        <v>674.66684947713986</v>
      </c>
      <c r="W230" s="201">
        <v>603.25510229038503</v>
      </c>
      <c r="X230" s="201">
        <v>635.44669010733867</v>
      </c>
      <c r="Y230" s="202">
        <v>5.5309641089352599</v>
      </c>
      <c r="Z230" s="202">
        <v>4.3286173058747037</v>
      </c>
      <c r="AA230" s="202">
        <v>3.836864314678496</v>
      </c>
      <c r="AB230" s="202">
        <v>4.0543000594328502</v>
      </c>
      <c r="AC230" s="202">
        <v>0.9904348052562546</v>
      </c>
      <c r="AD230" s="202">
        <v>0.70943860590415897</v>
      </c>
      <c r="AE230" s="202">
        <v>0.61809589529643738</v>
      </c>
      <c r="AF230" s="202">
        <v>0.66026827792419451</v>
      </c>
      <c r="AG230" s="202">
        <v>5.9210800069679818E-2</v>
      </c>
      <c r="AH230" s="202">
        <v>4.1439267870270718E-2</v>
      </c>
      <c r="AI230" s="202">
        <v>3.5895304142282237E-2</v>
      </c>
      <c r="AJ230" s="202">
        <v>3.8477092262204797E-2</v>
      </c>
      <c r="AK230" s="202">
        <v>4.2599009498999571E-2</v>
      </c>
      <c r="AL230" s="202">
        <v>3.1446765692113819E-2</v>
      </c>
      <c r="AM230" s="202">
        <v>2.7889454458694306E-2</v>
      </c>
      <c r="AN230" s="202">
        <v>2.9538307790077788E-2</v>
      </c>
      <c r="AO230" s="202">
        <v>3.1949257124249682E-2</v>
      </c>
      <c r="AP230" s="202">
        <v>2.358507426908537E-2</v>
      </c>
      <c r="AQ230" s="202">
        <v>2.0917090844020735E-2</v>
      </c>
      <c r="AR230" s="202">
        <v>2.2153730842558346E-2</v>
      </c>
      <c r="AS230" s="202">
        <v>5.2500000000000003E-3</v>
      </c>
      <c r="AT230" s="202">
        <v>5.6000000000000025E-3</v>
      </c>
      <c r="AU230" s="202">
        <v>4.1999999999999989E-3</v>
      </c>
      <c r="AV230" s="202">
        <v>4.7023037244260345E-3</v>
      </c>
      <c r="AW230" s="202">
        <v>5.3960800069679814E-2</v>
      </c>
      <c r="AX230" s="202">
        <v>3.5839267870270725E-2</v>
      </c>
      <c r="AY230" s="202">
        <v>3.1695304142282228E-2</v>
      </c>
      <c r="AZ230" s="202">
        <v>3.3774788537778759E-2</v>
      </c>
      <c r="BA230" s="202">
        <v>1.7399999999999999E-2</v>
      </c>
      <c r="BB230" s="202">
        <v>2.1399999999999995E-2</v>
      </c>
      <c r="BC230" s="202">
        <v>1.7399999999999995E-2</v>
      </c>
      <c r="BD230" s="202">
        <v>1.8742342170751689E-2</v>
      </c>
      <c r="BE230" s="202">
        <v>2.9000000000000007E-3</v>
      </c>
      <c r="BF230" s="202">
        <v>2.9000000000000002E-3</v>
      </c>
      <c r="BG230" s="202">
        <v>2.8999999999999998E-3</v>
      </c>
      <c r="BH230" s="202">
        <v>2.9000000000000002E-3</v>
      </c>
    </row>
    <row r="231" spans="1:60" ht="12.75" customHeight="1" x14ac:dyDescent="0.25">
      <c r="A231" s="199" t="s">
        <v>52</v>
      </c>
      <c r="B231" s="199" t="s">
        <v>63</v>
      </c>
      <c r="C231" s="199" t="s">
        <v>43</v>
      </c>
      <c r="D231" s="200">
        <v>2022</v>
      </c>
      <c r="E231" s="201">
        <v>569.70696224997448</v>
      </c>
      <c r="F231" s="201">
        <v>6179.8088129847974</v>
      </c>
      <c r="G231" s="201">
        <v>11665.487336897759</v>
      </c>
      <c r="H231" s="201">
        <v>18415.00311213253</v>
      </c>
      <c r="I231" s="202">
        <v>11.615513004469243</v>
      </c>
      <c r="J231" s="202">
        <v>9.2204548798536798</v>
      </c>
      <c r="K231" s="202">
        <v>8.3687737359777632</v>
      </c>
      <c r="L231" s="202">
        <v>8.7550303421447779</v>
      </c>
      <c r="M231" s="227">
        <v>274.98850555845058</v>
      </c>
      <c r="N231" s="227">
        <v>218.28731171877698</v>
      </c>
      <c r="O231" s="227">
        <v>198.12440329823309</v>
      </c>
      <c r="P231" s="227">
        <v>207.26873698810786</v>
      </c>
      <c r="Q231" s="201">
        <v>812.34309207659192</v>
      </c>
      <c r="R231" s="201">
        <v>644.84218859477653</v>
      </c>
      <c r="S231" s="201">
        <v>585.27897398571997</v>
      </c>
      <c r="T231" s="201">
        <v>612.29223510195254</v>
      </c>
      <c r="U231" s="201">
        <v>824.57409207659191</v>
      </c>
      <c r="V231" s="201">
        <v>661.32298859477669</v>
      </c>
      <c r="W231" s="201">
        <v>599.07057398571999</v>
      </c>
      <c r="X231" s="201">
        <v>628.73132206101866</v>
      </c>
      <c r="Y231" s="202">
        <v>5.1016119555855619</v>
      </c>
      <c r="Z231" s="202">
        <v>2.4990213758509778</v>
      </c>
      <c r="AA231" s="202">
        <v>1.5246122123132428</v>
      </c>
      <c r="AB231" s="202">
        <v>1.962271871935148</v>
      </c>
      <c r="AC231" s="202">
        <v>1.6894742148157169</v>
      </c>
      <c r="AD231" s="202">
        <v>1.2375960290058556</v>
      </c>
      <c r="AE231" s="202">
        <v>1.0512498242423913</v>
      </c>
      <c r="AF231" s="202">
        <v>1.1335297341628319</v>
      </c>
      <c r="AG231" s="202">
        <v>4.686720217705926E-2</v>
      </c>
      <c r="AH231" s="202">
        <v>3.2916408897175405E-2</v>
      </c>
      <c r="AI231" s="202">
        <v>2.8061512017747106E-2</v>
      </c>
      <c r="AJ231" s="202">
        <v>3.0272538911816648E-2</v>
      </c>
      <c r="AK231" s="202">
        <v>7.144646295847476E-2</v>
      </c>
      <c r="AL231" s="202">
        <v>3.4688044584224406E-2</v>
      </c>
      <c r="AM231" s="202">
        <v>2.9670780913142281E-2</v>
      </c>
      <c r="AN231" s="202">
        <v>3.2646920902468748E-2</v>
      </c>
      <c r="AO231" s="202">
        <v>5.3584847218856063E-2</v>
      </c>
      <c r="AP231" s="202">
        <v>2.6016033438168301E-2</v>
      </c>
      <c r="AQ231" s="202">
        <v>2.2253085684856712E-2</v>
      </c>
      <c r="AR231" s="202">
        <v>2.4485190676851558E-2</v>
      </c>
      <c r="AS231" s="202">
        <v>5.2499999999999995E-3</v>
      </c>
      <c r="AT231" s="202">
        <v>5.6000000000000008E-3</v>
      </c>
      <c r="AU231" s="202">
        <v>4.2000000000000006E-3</v>
      </c>
      <c r="AV231" s="202">
        <v>4.7023037244260353E-3</v>
      </c>
      <c r="AW231" s="202">
        <v>4.1617202177059262E-2</v>
      </c>
      <c r="AX231" s="202">
        <v>2.7316408897175404E-2</v>
      </c>
      <c r="AY231" s="202">
        <v>2.3861512017747107E-2</v>
      </c>
      <c r="AZ231" s="202">
        <v>2.5570235187390614E-2</v>
      </c>
      <c r="BA231" s="202">
        <v>4.5600000000000002E-2</v>
      </c>
      <c r="BB231" s="202">
        <v>6.1600000000000009E-2</v>
      </c>
      <c r="BC231" s="202">
        <v>5.1600000000000007E-2</v>
      </c>
      <c r="BD231" s="202">
        <v>5.4770232771662437E-2</v>
      </c>
      <c r="BE231" s="202">
        <v>1.1000000000000001E-2</v>
      </c>
      <c r="BF231" s="202">
        <v>1.0999999999999999E-2</v>
      </c>
      <c r="BG231" s="202">
        <v>1.1000000000000001E-2</v>
      </c>
      <c r="BH231" s="202">
        <v>1.1000000000000001E-2</v>
      </c>
    </row>
    <row r="232" spans="1:60" ht="12.75" customHeight="1" x14ac:dyDescent="0.25">
      <c r="A232" s="199" t="s">
        <v>52</v>
      </c>
      <c r="B232" s="199" t="s">
        <v>63</v>
      </c>
      <c r="C232" s="199" t="s">
        <v>55</v>
      </c>
      <c r="D232" s="200">
        <v>2022</v>
      </c>
      <c r="E232" s="201">
        <v>4255.0554248932085</v>
      </c>
      <c r="F232" s="201">
        <v>46156.060495809746</v>
      </c>
      <c r="G232" s="201">
        <v>87127.766493943825</v>
      </c>
      <c r="H232" s="201">
        <v>137538.88241464677</v>
      </c>
      <c r="I232" s="202">
        <v>11.301008689191848</v>
      </c>
      <c r="J232" s="202">
        <v>8.9652551607789963</v>
      </c>
      <c r="K232" s="202">
        <v>8.1313810707517504</v>
      </c>
      <c r="L232" s="202">
        <v>8.5092762755508389</v>
      </c>
      <c r="M232" s="227">
        <v>267.54285321261455</v>
      </c>
      <c r="N232" s="227">
        <v>212.24565093803653</v>
      </c>
      <c r="O232" s="227">
        <v>192.5043110805307</v>
      </c>
      <c r="P232" s="227">
        <v>201.45069490235784</v>
      </c>
      <c r="Q232" s="201">
        <v>790.34790272545683</v>
      </c>
      <c r="R232" s="201">
        <v>626.99452841735388</v>
      </c>
      <c r="S232" s="201">
        <v>568.67666880713659</v>
      </c>
      <c r="T232" s="201">
        <v>595.1051665436803</v>
      </c>
      <c r="U232" s="201">
        <v>805.46740272545685</v>
      </c>
      <c r="V232" s="201">
        <v>642.91882841735378</v>
      </c>
      <c r="W232" s="201">
        <v>580.58676880713665</v>
      </c>
      <c r="X232" s="201">
        <v>610.09442261511515</v>
      </c>
      <c r="Y232" s="202">
        <v>0.33210462296846888</v>
      </c>
      <c r="Z232" s="202">
        <v>0.19278686076737589</v>
      </c>
      <c r="AA232" s="202">
        <v>0.14427633012806135</v>
      </c>
      <c r="AB232" s="202">
        <v>0.16636662728571436</v>
      </c>
      <c r="AC232" s="202">
        <v>0.16657689571527221</v>
      </c>
      <c r="AD232" s="202">
        <v>0.11203074558710803</v>
      </c>
      <c r="AE232" s="202">
        <v>0.10838620576423143</v>
      </c>
      <c r="AF232" s="202">
        <v>0.11140951236814094</v>
      </c>
      <c r="AG232" s="202">
        <v>3.7467863926699756E-2</v>
      </c>
      <c r="AH232" s="202">
        <v>2.578396487528356E-2</v>
      </c>
      <c r="AI232" s="202">
        <v>2.1501425227132633E-2</v>
      </c>
      <c r="AJ232" s="202">
        <v>2.3432539076668257E-2</v>
      </c>
      <c r="AK232" s="202">
        <v>6.0700375965511786E-3</v>
      </c>
      <c r="AL232" s="202">
        <v>2.8892696600075888E-3</v>
      </c>
      <c r="AM232" s="202">
        <v>2.6205336268021692E-3</v>
      </c>
      <c r="AN232" s="202">
        <v>2.8174352353528324E-3</v>
      </c>
      <c r="AO232" s="202">
        <v>9.1050563948267681E-4</v>
      </c>
      <c r="AP232" s="202">
        <v>4.3339044900113848E-4</v>
      </c>
      <c r="AQ232" s="202">
        <v>3.9308004402032544E-4</v>
      </c>
      <c r="AR232" s="202">
        <v>4.2261528530292499E-4</v>
      </c>
      <c r="AS232" s="202">
        <v>5.2499999999999995E-3</v>
      </c>
      <c r="AT232" s="202">
        <v>5.6000000000000008E-3</v>
      </c>
      <c r="AU232" s="202">
        <v>4.2000000000000006E-3</v>
      </c>
      <c r="AV232" s="202">
        <v>4.7023037244260353E-3</v>
      </c>
      <c r="AW232" s="202">
        <v>3.2217863926699758E-2</v>
      </c>
      <c r="AX232" s="202">
        <v>2.0183964875283563E-2</v>
      </c>
      <c r="AY232" s="202">
        <v>1.7301425227132634E-2</v>
      </c>
      <c r="AZ232" s="202">
        <v>1.8730235352242223E-2</v>
      </c>
      <c r="BA232" s="202">
        <v>5.6500000000000015E-2</v>
      </c>
      <c r="BB232" s="202">
        <v>5.9500000000000004E-2</v>
      </c>
      <c r="BC232" s="202">
        <v>4.4500000000000005E-2</v>
      </c>
      <c r="BD232" s="202">
        <v>4.9905028450752488E-2</v>
      </c>
      <c r="BE232" s="202">
        <v>9.0000000000000028E-3</v>
      </c>
      <c r="BF232" s="202">
        <v>9.0000000000000028E-3</v>
      </c>
      <c r="BG232" s="202">
        <v>9.0000000000000011E-3</v>
      </c>
      <c r="BH232" s="202">
        <v>9.0000000000000011E-3</v>
      </c>
    </row>
    <row r="233" spans="1:60" ht="12.75" customHeight="1" x14ac:dyDescent="0.25">
      <c r="A233" s="199" t="s">
        <v>52</v>
      </c>
      <c r="B233" s="199" t="s">
        <v>64</v>
      </c>
      <c r="C233" s="199" t="s">
        <v>47</v>
      </c>
      <c r="D233" s="200">
        <v>2022</v>
      </c>
      <c r="E233" s="201">
        <v>19.668459262058924</v>
      </c>
      <c r="F233" s="201">
        <v>213.35059239134236</v>
      </c>
      <c r="G233" s="201">
        <v>402.73715727764585</v>
      </c>
      <c r="H233" s="201">
        <v>635.75620893104713</v>
      </c>
      <c r="I233" s="202">
        <v>16.446451143314878</v>
      </c>
      <c r="J233" s="202">
        <v>12.41272325181628</v>
      </c>
      <c r="K233" s="202">
        <v>10.919297853961428</v>
      </c>
      <c r="L233" s="202">
        <v>11.591463971457827</v>
      </c>
      <c r="M233" s="227">
        <v>389.35732067107989</v>
      </c>
      <c r="N233" s="227">
        <v>293.86185660626865</v>
      </c>
      <c r="O233" s="227">
        <v>258.50613721952033</v>
      </c>
      <c r="P233" s="227">
        <v>274.41916284880091</v>
      </c>
      <c r="Q233" s="201">
        <v>1150.1998207316788</v>
      </c>
      <c r="R233" s="201">
        <v>868.09682737143908</v>
      </c>
      <c r="S233" s="201">
        <v>763.65255487031607</v>
      </c>
      <c r="T233" s="201">
        <v>810.66119771424815</v>
      </c>
      <c r="U233" s="201">
        <v>1163.0498207316789</v>
      </c>
      <c r="V233" s="201">
        <v>878.28682737143913</v>
      </c>
      <c r="W233" s="201">
        <v>773.56255487031615</v>
      </c>
      <c r="X233" s="201">
        <v>821.51630401157752</v>
      </c>
      <c r="Y233" s="202">
        <v>15.378269751477227</v>
      </c>
      <c r="Z233" s="202">
        <v>11.908448186473162</v>
      </c>
      <c r="AA233" s="202">
        <v>10.419082896879926</v>
      </c>
      <c r="AB233" s="202">
        <v>11.072315261126404</v>
      </c>
      <c r="AC233" s="202">
        <v>3.0052485101780353</v>
      </c>
      <c r="AD233" s="202">
        <v>2.215402680582248</v>
      </c>
      <c r="AE233" s="202">
        <v>2.0909881578583187</v>
      </c>
      <c r="AF233" s="202">
        <v>2.1610244453443945</v>
      </c>
      <c r="AG233" s="202">
        <v>0.87683989716810418</v>
      </c>
      <c r="AH233" s="202">
        <v>0.55488165512767451</v>
      </c>
      <c r="AI233" s="202">
        <v>0.43800924075486747</v>
      </c>
      <c r="AJ233" s="202">
        <v>0.49080608529640718</v>
      </c>
      <c r="AK233" s="202">
        <v>0.57851724902715396</v>
      </c>
      <c r="AL233" s="202">
        <v>0.41895517201877053</v>
      </c>
      <c r="AM233" s="202">
        <v>0.3837688492471642</v>
      </c>
      <c r="AN233" s="202">
        <v>0.40160182298073049</v>
      </c>
      <c r="AO233" s="202">
        <v>0.28925862451357698</v>
      </c>
      <c r="AP233" s="202">
        <v>0.20947758600938526</v>
      </c>
      <c r="AQ233" s="202">
        <v>0.1918844246235821</v>
      </c>
      <c r="AR233" s="202">
        <v>0.20080091149036525</v>
      </c>
      <c r="AS233" s="202">
        <v>0.17499999999999999</v>
      </c>
      <c r="AT233" s="202">
        <v>0.08</v>
      </c>
      <c r="AU233" s="202">
        <v>7.0000000000000021E-2</v>
      </c>
      <c r="AV233" s="202">
        <v>7.6604251893173408E-2</v>
      </c>
      <c r="AW233" s="202">
        <v>0.70183989716810402</v>
      </c>
      <c r="AX233" s="202">
        <v>0.47488165512767438</v>
      </c>
      <c r="AY233" s="202">
        <v>0.36800924075486746</v>
      </c>
      <c r="AZ233" s="202">
        <v>0.41420183340323374</v>
      </c>
      <c r="BA233" s="202">
        <v>0.03</v>
      </c>
      <c r="BB233" s="202">
        <v>3.0000000000000009E-2</v>
      </c>
      <c r="BC233" s="202">
        <v>0.03</v>
      </c>
      <c r="BD233" s="202">
        <v>3.0000000000000002E-2</v>
      </c>
      <c r="BE233" s="202">
        <v>2.8999999999999994E-3</v>
      </c>
      <c r="BF233" s="202">
        <v>2.8999999999999998E-3</v>
      </c>
      <c r="BG233" s="202">
        <v>2.9000000000000002E-3</v>
      </c>
      <c r="BH233" s="202">
        <v>2.9000000000000002E-3</v>
      </c>
    </row>
    <row r="234" spans="1:60" ht="12.75" customHeight="1" x14ac:dyDescent="0.25">
      <c r="A234" s="199" t="s">
        <v>52</v>
      </c>
      <c r="B234" s="199" t="s">
        <v>64</v>
      </c>
      <c r="C234" s="199" t="s">
        <v>39</v>
      </c>
      <c r="D234" s="200">
        <v>2022</v>
      </c>
      <c r="E234" s="201">
        <v>14.827067327570136</v>
      </c>
      <c r="F234" s="201">
        <v>160.83433662064388</v>
      </c>
      <c r="G234" s="201">
        <v>303.60339194381623</v>
      </c>
      <c r="H234" s="201">
        <v>479.26479589203024</v>
      </c>
      <c r="I234" s="202">
        <v>14.438471226508982</v>
      </c>
      <c r="J234" s="202">
        <v>11.008814555248648</v>
      </c>
      <c r="K234" s="202">
        <v>9.7316287365133611</v>
      </c>
      <c r="L234" s="202">
        <v>10.305849932720342</v>
      </c>
      <c r="M234" s="227">
        <v>341.8199113202075</v>
      </c>
      <c r="N234" s="227">
        <v>260.62537757507101</v>
      </c>
      <c r="O234" s="227">
        <v>230.38896705412989</v>
      </c>
      <c r="P234" s="227">
        <v>243.98322057906566</v>
      </c>
      <c r="Q234" s="201">
        <v>1009.7696379392197</v>
      </c>
      <c r="R234" s="201">
        <v>769.91299931975016</v>
      </c>
      <c r="S234" s="201">
        <v>680.59166872086928</v>
      </c>
      <c r="T234" s="201">
        <v>720.75043070436652</v>
      </c>
      <c r="U234" s="201">
        <v>1019.4396379392196</v>
      </c>
      <c r="V234" s="201">
        <v>776.12799931975007</v>
      </c>
      <c r="W234" s="201">
        <v>685.46666872086928</v>
      </c>
      <c r="X234" s="201">
        <v>726.40808977837708</v>
      </c>
      <c r="Y234" s="202">
        <v>10.890881239376116</v>
      </c>
      <c r="Z234" s="202">
        <v>8.4077647260775645</v>
      </c>
      <c r="AA234" s="202">
        <v>7.3874444264911352</v>
      </c>
      <c r="AB234" s="202">
        <v>7.83823537520869</v>
      </c>
      <c r="AC234" s="202">
        <v>2.5604469562064489</v>
      </c>
      <c r="AD234" s="202">
        <v>1.945474259916816</v>
      </c>
      <c r="AE234" s="202">
        <v>1.8615199430354863</v>
      </c>
      <c r="AF234" s="202">
        <v>1.9113165793583593</v>
      </c>
      <c r="AG234" s="202">
        <v>0.805097211311955</v>
      </c>
      <c r="AH234" s="202">
        <v>0.52445585695377395</v>
      </c>
      <c r="AI234" s="202">
        <v>0.41963950315074927</v>
      </c>
      <c r="AJ234" s="202">
        <v>0.4667393033347515</v>
      </c>
      <c r="AK234" s="202">
        <v>0.46409524924573625</v>
      </c>
      <c r="AL234" s="202">
        <v>0.3241379079175159</v>
      </c>
      <c r="AM234" s="202">
        <v>0.29313534086731102</v>
      </c>
      <c r="AN234" s="202">
        <v>0.30882835951037707</v>
      </c>
      <c r="AO234" s="202">
        <v>0.30166191200972853</v>
      </c>
      <c r="AP234" s="202">
        <v>0.21068964014638536</v>
      </c>
      <c r="AQ234" s="202">
        <v>0.19053797156375218</v>
      </c>
      <c r="AR234" s="202">
        <v>0.2007384336817451</v>
      </c>
      <c r="AS234" s="202">
        <v>0.17499999999999996</v>
      </c>
      <c r="AT234" s="202">
        <v>8.0000000000000016E-2</v>
      </c>
      <c r="AU234" s="202">
        <v>7.0000000000000021E-2</v>
      </c>
      <c r="AV234" s="202">
        <v>7.6604251893173422E-2</v>
      </c>
      <c r="AW234" s="202">
        <v>0.63009721131195495</v>
      </c>
      <c r="AX234" s="202">
        <v>0.44445585695377393</v>
      </c>
      <c r="AY234" s="202">
        <v>0.34963950315074926</v>
      </c>
      <c r="AZ234" s="202">
        <v>0.39013505144157817</v>
      </c>
      <c r="BA234" s="202">
        <v>1.7999999999999995E-2</v>
      </c>
      <c r="BB234" s="202">
        <v>1.5000000000000001E-2</v>
      </c>
      <c r="BC234" s="202">
        <v>1.1000000000000001E-2</v>
      </c>
      <c r="BD234" s="202">
        <v>1.2558901935171306E-2</v>
      </c>
      <c r="BE234" s="202">
        <v>2.8999999999999985E-3</v>
      </c>
      <c r="BF234" s="202">
        <v>2.8999999999999994E-3</v>
      </c>
      <c r="BG234" s="202">
        <v>2.8999999999999998E-3</v>
      </c>
      <c r="BH234" s="202">
        <v>2.8999999999999994E-3</v>
      </c>
    </row>
    <row r="235" spans="1:60" ht="12.75" customHeight="1" x14ac:dyDescent="0.25">
      <c r="A235" s="199" t="s">
        <v>52</v>
      </c>
      <c r="B235" s="199" t="s">
        <v>64</v>
      </c>
      <c r="C235" s="199" t="s">
        <v>40</v>
      </c>
      <c r="D235" s="200">
        <v>2022</v>
      </c>
      <c r="E235" s="201">
        <v>73.542159065858783</v>
      </c>
      <c r="F235" s="201">
        <v>797.73728045420989</v>
      </c>
      <c r="G235" s="201">
        <v>1505.8708812732873</v>
      </c>
      <c r="H235" s="201">
        <v>2377.1503207933556</v>
      </c>
      <c r="I235" s="202">
        <v>14.076767531622764</v>
      </c>
      <c r="J235" s="202">
        <v>10.817430209345702</v>
      </c>
      <c r="K235" s="202">
        <v>9.5580109825966222</v>
      </c>
      <c r="L235" s="202">
        <v>10.120451132094914</v>
      </c>
      <c r="M235" s="227">
        <v>333.256849277794</v>
      </c>
      <c r="N235" s="227">
        <v>256.09449760042997</v>
      </c>
      <c r="O235" s="227">
        <v>226.27869773846481</v>
      </c>
      <c r="P235" s="227">
        <v>239.59404387230302</v>
      </c>
      <c r="Q235" s="201">
        <v>984.47351044090408</v>
      </c>
      <c r="R235" s="201">
        <v>756.52833423728373</v>
      </c>
      <c r="S235" s="201">
        <v>668.449528894428</v>
      </c>
      <c r="T235" s="201">
        <v>707.78437101252177</v>
      </c>
      <c r="U235" s="201">
        <v>992.37951044090391</v>
      </c>
      <c r="V235" s="201">
        <v>762.45213423728376</v>
      </c>
      <c r="W235" s="201">
        <v>672.92232889442801</v>
      </c>
      <c r="X235" s="201">
        <v>713.03967467355892</v>
      </c>
      <c r="Y235" s="202">
        <v>11.695449513889997</v>
      </c>
      <c r="Z235" s="202">
        <v>8.9781297949798287</v>
      </c>
      <c r="AA235" s="202">
        <v>7.8851152647969123</v>
      </c>
      <c r="AB235" s="202">
        <v>8.3697958658374993</v>
      </c>
      <c r="AC235" s="202">
        <v>2.0548587714608479</v>
      </c>
      <c r="AD235" s="202">
        <v>1.6100370832930857</v>
      </c>
      <c r="AE235" s="202">
        <v>1.772658196883129</v>
      </c>
      <c r="AF235" s="202">
        <v>1.7268153722193043</v>
      </c>
      <c r="AG235" s="202">
        <v>0.53783506585113239</v>
      </c>
      <c r="AH235" s="202">
        <v>0.34304194911202113</v>
      </c>
      <c r="AI235" s="202">
        <v>0.27001073434919948</v>
      </c>
      <c r="AJ235" s="202">
        <v>0.30280466477938195</v>
      </c>
      <c r="AK235" s="202">
        <v>0.20972371736142836</v>
      </c>
      <c r="AL235" s="202">
        <v>0.16372554995179633</v>
      </c>
      <c r="AM235" s="202">
        <v>0.18568651046073034</v>
      </c>
      <c r="AN235" s="202">
        <v>0.17906037130520891</v>
      </c>
      <c r="AO235" s="202">
        <v>0.13604401763134202</v>
      </c>
      <c r="AP235" s="202">
        <v>0.10629269063643687</v>
      </c>
      <c r="AQ235" s="202">
        <v>0.12058048871704247</v>
      </c>
      <c r="AR235" s="202">
        <v>0.11626410712702935</v>
      </c>
      <c r="AS235" s="202">
        <v>0.11200000000000002</v>
      </c>
      <c r="AT235" s="202">
        <v>6.9599999999999981E-2</v>
      </c>
      <c r="AU235" s="202">
        <v>6.5100000000000005E-2</v>
      </c>
      <c r="AV235" s="202">
        <v>6.8061085363707058E-2</v>
      </c>
      <c r="AW235" s="202">
        <v>0.4258350658511324</v>
      </c>
      <c r="AX235" s="202">
        <v>0.27344194911202119</v>
      </c>
      <c r="AY235" s="202">
        <v>0.20491073434919949</v>
      </c>
      <c r="AZ235" s="202">
        <v>0.23474357941567492</v>
      </c>
      <c r="BA235" s="202">
        <v>1.8000000000000009E-2</v>
      </c>
      <c r="BB235" s="202">
        <v>1.5000000000000001E-2</v>
      </c>
      <c r="BC235" s="202">
        <v>1.0000000000000004E-2</v>
      </c>
      <c r="BD235" s="202">
        <v>1.1925424587062033E-2</v>
      </c>
      <c r="BE235" s="202">
        <v>2.9000000000000011E-3</v>
      </c>
      <c r="BF235" s="202">
        <v>2.9000000000000011E-3</v>
      </c>
      <c r="BG235" s="202">
        <v>2.9000000000000002E-3</v>
      </c>
      <c r="BH235" s="202">
        <v>2.9000000000000007E-3</v>
      </c>
    </row>
    <row r="236" spans="1:60" ht="12.75" customHeight="1" x14ac:dyDescent="0.25">
      <c r="A236" s="199" t="s">
        <v>52</v>
      </c>
      <c r="B236" s="199" t="s">
        <v>64</v>
      </c>
      <c r="C236" s="199" t="s">
        <v>41</v>
      </c>
      <c r="D236" s="200">
        <v>2022</v>
      </c>
      <c r="E236" s="201">
        <v>315.74231171531085</v>
      </c>
      <c r="F236" s="201">
        <v>3424.9662543430823</v>
      </c>
      <c r="G236" s="201">
        <v>6465.2324494880249</v>
      </c>
      <c r="H236" s="201">
        <v>10205.941015546417</v>
      </c>
      <c r="I236" s="202">
        <v>14.56294637732975</v>
      </c>
      <c r="J236" s="202">
        <v>11.068131834940189</v>
      </c>
      <c r="K236" s="202">
        <v>9.6964903355394174</v>
      </c>
      <c r="L236" s="202">
        <v>10.307347474484606</v>
      </c>
      <c r="M236" s="227">
        <v>344.7667665895525</v>
      </c>
      <c r="N236" s="227">
        <v>262.02966941219375</v>
      </c>
      <c r="O236" s="227">
        <v>229.55709192577174</v>
      </c>
      <c r="P236" s="227">
        <v>244.01867375032097</v>
      </c>
      <c r="Q236" s="201">
        <v>1018.474938244556</v>
      </c>
      <c r="R236" s="201">
        <v>774.06141552656413</v>
      </c>
      <c r="S236" s="201">
        <v>678.13422777212975</v>
      </c>
      <c r="T236" s="201">
        <v>720.85516285927247</v>
      </c>
      <c r="U236" s="201">
        <v>1023.6039382445559</v>
      </c>
      <c r="V236" s="201">
        <v>778.52961552656404</v>
      </c>
      <c r="W236" s="201">
        <v>681.77282777212986</v>
      </c>
      <c r="X236" s="201">
        <v>724.86840806360988</v>
      </c>
      <c r="Y236" s="202">
        <v>9.4133243341362807</v>
      </c>
      <c r="Z236" s="202">
        <v>7.1969713876828889</v>
      </c>
      <c r="AA236" s="202">
        <v>6.3540727342147623</v>
      </c>
      <c r="AB236" s="202">
        <v>6.7315817370954019</v>
      </c>
      <c r="AC236" s="202">
        <v>2.4510451306858023</v>
      </c>
      <c r="AD236" s="202">
        <v>1.8236721973749042</v>
      </c>
      <c r="AE236" s="202">
        <v>1.7759844704428538</v>
      </c>
      <c r="AF236" s="202">
        <v>1.8128722075293511</v>
      </c>
      <c r="AG236" s="202">
        <v>0.49443294610837774</v>
      </c>
      <c r="AH236" s="202">
        <v>0.31156767289697745</v>
      </c>
      <c r="AI236" s="202">
        <v>0.24373028343064054</v>
      </c>
      <c r="AJ236" s="202">
        <v>0.2742515462419276</v>
      </c>
      <c r="AK236" s="202">
        <v>0.19187938426873791</v>
      </c>
      <c r="AL236" s="202">
        <v>0.13338104996534564</v>
      </c>
      <c r="AM236" s="202">
        <v>0.11663328209760651</v>
      </c>
      <c r="AN236" s="202">
        <v>0.12458148774626657</v>
      </c>
      <c r="AO236" s="202">
        <v>0.13376301472486207</v>
      </c>
      <c r="AP236" s="202">
        <v>9.3109014670921086E-2</v>
      </c>
      <c r="AQ236" s="202">
        <v>8.1411913079108778E-2</v>
      </c>
      <c r="AR236" s="202">
        <v>8.695688301317453E-2</v>
      </c>
      <c r="AS236" s="202">
        <v>9.7999999999999976E-2</v>
      </c>
      <c r="AT236" s="202">
        <v>7.4400000000000022E-2</v>
      </c>
      <c r="AU236" s="202">
        <v>6.3699999999999993E-2</v>
      </c>
      <c r="AV236" s="202">
        <v>6.8351908152416901E-2</v>
      </c>
      <c r="AW236" s="202">
        <v>0.39643294610837765</v>
      </c>
      <c r="AX236" s="202">
        <v>0.23716767289697749</v>
      </c>
      <c r="AY236" s="202">
        <v>0.18003028343064056</v>
      </c>
      <c r="AZ236" s="202">
        <v>0.2058996380895107</v>
      </c>
      <c r="BA236" s="202">
        <v>8.9999999999999976E-3</v>
      </c>
      <c r="BB236" s="202">
        <v>8.9999999999999976E-3</v>
      </c>
      <c r="BC236" s="202">
        <v>6.9999999999999975E-3</v>
      </c>
      <c r="BD236" s="202">
        <v>7.7330453037814479E-3</v>
      </c>
      <c r="BE236" s="202">
        <v>2.8999999999999989E-3</v>
      </c>
      <c r="BF236" s="202">
        <v>2.8999999999999989E-3</v>
      </c>
      <c r="BG236" s="202">
        <v>2.8999999999999989E-3</v>
      </c>
      <c r="BH236" s="202">
        <v>2.8999999999999994E-3</v>
      </c>
    </row>
    <row r="237" spans="1:60" ht="12.75" customHeight="1" x14ac:dyDescent="0.25">
      <c r="A237" s="199" t="s">
        <v>52</v>
      </c>
      <c r="B237" s="199" t="s">
        <v>64</v>
      </c>
      <c r="C237" s="199" t="s">
        <v>42</v>
      </c>
      <c r="D237" s="200">
        <v>2022</v>
      </c>
      <c r="E237" s="201">
        <v>440.46999790347763</v>
      </c>
      <c r="F237" s="201">
        <v>4777.9306823793822</v>
      </c>
      <c r="G237" s="201">
        <v>9019.1932402115053</v>
      </c>
      <c r="H237" s="201">
        <v>14237.593920494364</v>
      </c>
      <c r="I237" s="202">
        <v>13.918999493520875</v>
      </c>
      <c r="J237" s="202">
        <v>10.81261179027555</v>
      </c>
      <c r="K237" s="202">
        <v>9.5408428167686203</v>
      </c>
      <c r="L237" s="202">
        <v>10.103077609132267</v>
      </c>
      <c r="M237" s="227">
        <v>329.52181002418251</v>
      </c>
      <c r="N237" s="227">
        <v>255.98042516482201</v>
      </c>
      <c r="O237" s="227">
        <v>225.87225436722451</v>
      </c>
      <c r="P237" s="227">
        <v>239.18273882585811</v>
      </c>
      <c r="Q237" s="201">
        <v>973.43983712374347</v>
      </c>
      <c r="R237" s="201">
        <v>756.19135304283589</v>
      </c>
      <c r="S237" s="201">
        <v>667.24885519980614</v>
      </c>
      <c r="T237" s="201">
        <v>706.56933545117261</v>
      </c>
      <c r="U237" s="201">
        <v>978.62183712374338</v>
      </c>
      <c r="V237" s="201">
        <v>762.549153042836</v>
      </c>
      <c r="W237" s="201">
        <v>672.45445519980603</v>
      </c>
      <c r="X237" s="201">
        <v>712.82666805780309</v>
      </c>
      <c r="Y237" s="202">
        <v>6.3982114798913186</v>
      </c>
      <c r="Z237" s="202">
        <v>5.0609488926555297</v>
      </c>
      <c r="AA237" s="202">
        <v>4.5227230231367237</v>
      </c>
      <c r="AB237" s="202">
        <v>4.7613660348430829</v>
      </c>
      <c r="AC237" s="202">
        <v>1.1570637702843933</v>
      </c>
      <c r="AD237" s="202">
        <v>0.83016604098964597</v>
      </c>
      <c r="AE237" s="202">
        <v>0.70386641246571402</v>
      </c>
      <c r="AF237" s="202">
        <v>0.76027135799445855</v>
      </c>
      <c r="AG237" s="202">
        <v>7.0807461907519562E-2</v>
      </c>
      <c r="AH237" s="202">
        <v>4.816219300045288E-2</v>
      </c>
      <c r="AI237" s="202">
        <v>4.0917929241555781E-2</v>
      </c>
      <c r="AJ237" s="202">
        <v>4.4273695162567357E-2</v>
      </c>
      <c r="AK237" s="202">
        <v>4.9737221874208468E-2</v>
      </c>
      <c r="AL237" s="202">
        <v>3.6421458956643428E-2</v>
      </c>
      <c r="AM237" s="202">
        <v>3.2121547837689814E-2</v>
      </c>
      <c r="AN237" s="202">
        <v>3.4109513875402439E-2</v>
      </c>
      <c r="AO237" s="202">
        <v>3.7302916405656361E-2</v>
      </c>
      <c r="AP237" s="202">
        <v>2.7316094217482576E-2</v>
      </c>
      <c r="AQ237" s="202">
        <v>2.4091160878267358E-2</v>
      </c>
      <c r="AR237" s="202">
        <v>2.5582135406551829E-2</v>
      </c>
      <c r="AS237" s="202">
        <v>5.2499999999999995E-3</v>
      </c>
      <c r="AT237" s="202">
        <v>5.6000000000000017E-3</v>
      </c>
      <c r="AU237" s="202">
        <v>4.2000000000000015E-3</v>
      </c>
      <c r="AV237" s="202">
        <v>4.7023037244260353E-3</v>
      </c>
      <c r="AW237" s="202">
        <v>6.5557461907519571E-2</v>
      </c>
      <c r="AX237" s="202">
        <v>4.2562193000452886E-2</v>
      </c>
      <c r="AY237" s="202">
        <v>3.6717929241555786E-2</v>
      </c>
      <c r="AZ237" s="202">
        <v>3.9571391438141326E-2</v>
      </c>
      <c r="BA237" s="202">
        <v>1.9E-2</v>
      </c>
      <c r="BB237" s="202">
        <v>2.3399999999999997E-2</v>
      </c>
      <c r="BC237" s="202">
        <v>1.9200000000000002E-2</v>
      </c>
      <c r="BD237" s="202">
        <v>2.0603271857448719E-2</v>
      </c>
      <c r="BE237" s="202">
        <v>2.8999999999999998E-3</v>
      </c>
      <c r="BF237" s="202">
        <v>2.8999999999999998E-3</v>
      </c>
      <c r="BG237" s="202">
        <v>2.9000000000000002E-3</v>
      </c>
      <c r="BH237" s="202">
        <v>2.8999999999999998E-3</v>
      </c>
    </row>
    <row r="238" spans="1:60" ht="12.75" customHeight="1" x14ac:dyDescent="0.25">
      <c r="A238" s="199" t="s">
        <v>52</v>
      </c>
      <c r="B238" s="199" t="s">
        <v>64</v>
      </c>
      <c r="C238" s="199" t="s">
        <v>43</v>
      </c>
      <c r="D238" s="200">
        <v>2022</v>
      </c>
      <c r="E238" s="201">
        <v>1750.843559663803</v>
      </c>
      <c r="F238" s="201">
        <v>18992.006728224824</v>
      </c>
      <c r="G238" s="201">
        <v>35850.787733896977</v>
      </c>
      <c r="H238" s="201">
        <v>56593.638021785599</v>
      </c>
      <c r="I238" s="202">
        <v>13.540776787602937</v>
      </c>
      <c r="J238" s="202">
        <v>10.493804137722101</v>
      </c>
      <c r="K238" s="202">
        <v>9.4050732890758564</v>
      </c>
      <c r="L238" s="202">
        <v>9.8983823325242319</v>
      </c>
      <c r="M238" s="227">
        <v>320.56767286049217</v>
      </c>
      <c r="N238" s="227">
        <v>248.4328945561835</v>
      </c>
      <c r="O238" s="227">
        <v>222.65801324793475</v>
      </c>
      <c r="P238" s="227">
        <v>234.33673261092304</v>
      </c>
      <c r="Q238" s="201">
        <v>946.98843525275106</v>
      </c>
      <c r="R238" s="201">
        <v>733.89520528308572</v>
      </c>
      <c r="S238" s="201">
        <v>657.75367079483954</v>
      </c>
      <c r="T238" s="201">
        <v>692.25375646044995</v>
      </c>
      <c r="U238" s="201">
        <v>960.12043525275112</v>
      </c>
      <c r="V238" s="201">
        <v>751.70100528308558</v>
      </c>
      <c r="W238" s="201">
        <v>672.65827079483961</v>
      </c>
      <c r="X238" s="201">
        <v>710.01707160605883</v>
      </c>
      <c r="Y238" s="202">
        <v>5.8029314972452983</v>
      </c>
      <c r="Z238" s="202">
        <v>2.9080515031055891</v>
      </c>
      <c r="AA238" s="202">
        <v>1.838154991345035</v>
      </c>
      <c r="AB238" s="202">
        <v>2.3198555165918555</v>
      </c>
      <c r="AC238" s="202">
        <v>1.9473533254383883</v>
      </c>
      <c r="AD238" s="202">
        <v>1.4564067707722028</v>
      </c>
      <c r="AE238" s="202">
        <v>1.2825968497486555</v>
      </c>
      <c r="AF238" s="202">
        <v>1.3614905901015706</v>
      </c>
      <c r="AG238" s="202">
        <v>5.6393754613488958E-2</v>
      </c>
      <c r="AH238" s="202">
        <v>3.7875941186670835E-2</v>
      </c>
      <c r="AI238" s="202">
        <v>3.1385800011075091E-2</v>
      </c>
      <c r="AJ238" s="202">
        <v>3.4337471382082208E-2</v>
      </c>
      <c r="AK238" s="202">
        <v>8.4221303393395189E-2</v>
      </c>
      <c r="AL238" s="202">
        <v>3.969101648992255E-2</v>
      </c>
      <c r="AM238" s="202">
        <v>3.3129763457414085E-2</v>
      </c>
      <c r="AN238" s="202">
        <v>3.6912249667379965E-2</v>
      </c>
      <c r="AO238" s="202">
        <v>6.3165977545046395E-2</v>
      </c>
      <c r="AP238" s="202">
        <v>2.9768262367441903E-2</v>
      </c>
      <c r="AQ238" s="202">
        <v>2.4847322593060561E-2</v>
      </c>
      <c r="AR238" s="202">
        <v>2.7684187250534974E-2</v>
      </c>
      <c r="AS238" s="202">
        <v>5.2499999999999995E-3</v>
      </c>
      <c r="AT238" s="202">
        <v>5.6000000000000025E-3</v>
      </c>
      <c r="AU238" s="202">
        <v>4.1999999999999997E-3</v>
      </c>
      <c r="AV238" s="202">
        <v>4.7023037244260353E-3</v>
      </c>
      <c r="AW238" s="202">
        <v>5.1143754613488961E-2</v>
      </c>
      <c r="AX238" s="202">
        <v>3.2275941186670827E-2</v>
      </c>
      <c r="AY238" s="202">
        <v>2.7185800011075095E-2</v>
      </c>
      <c r="AZ238" s="202">
        <v>2.963516765765618E-2</v>
      </c>
      <c r="BA238" s="202">
        <v>4.8999999999999981E-2</v>
      </c>
      <c r="BB238" s="202">
        <v>6.6599999999999965E-2</v>
      </c>
      <c r="BC238" s="202">
        <v>5.5799999999999954E-2</v>
      </c>
      <c r="BD238" s="202">
        <v>5.9213951518450492E-2</v>
      </c>
      <c r="BE238" s="202">
        <v>1.0999999999999996E-2</v>
      </c>
      <c r="BF238" s="202">
        <v>1.0999999999999996E-2</v>
      </c>
      <c r="BG238" s="202">
        <v>1.0999999999999996E-2</v>
      </c>
      <c r="BH238" s="202">
        <v>1.0999999999999996E-2</v>
      </c>
    </row>
    <row r="239" spans="1:60" ht="12.75" customHeight="1" x14ac:dyDescent="0.25">
      <c r="A239" s="199" t="s">
        <v>52</v>
      </c>
      <c r="B239" s="199" t="s">
        <v>64</v>
      </c>
      <c r="C239" s="199" t="s">
        <v>55</v>
      </c>
      <c r="D239" s="200">
        <v>2022</v>
      </c>
      <c r="E239" s="201">
        <v>25228.433321754488</v>
      </c>
      <c r="F239" s="201">
        <v>273661.55745024804</v>
      </c>
      <c r="G239" s="201">
        <v>516584.82157633075</v>
      </c>
      <c r="H239" s="201">
        <v>815474.8123483333</v>
      </c>
      <c r="I239" s="202">
        <v>13.082741942129257</v>
      </c>
      <c r="J239" s="202">
        <v>10.170006415173674</v>
      </c>
      <c r="K239" s="202">
        <v>9.1307540720617784</v>
      </c>
      <c r="L239" s="202">
        <v>9.6017752139191046</v>
      </c>
      <c r="M239" s="227">
        <v>309.72404351738516</v>
      </c>
      <c r="N239" s="227">
        <v>240.76722780581593</v>
      </c>
      <c r="O239" s="227">
        <v>216.16371278065091</v>
      </c>
      <c r="P239" s="227">
        <v>227.31478289145397</v>
      </c>
      <c r="Q239" s="201">
        <v>914.95528764164249</v>
      </c>
      <c r="R239" s="201">
        <v>711.25007174131758</v>
      </c>
      <c r="S239" s="201">
        <v>638.56886846372413</v>
      </c>
      <c r="T239" s="201">
        <v>671.51022634112519</v>
      </c>
      <c r="U239" s="201">
        <v>931.2672876416425</v>
      </c>
      <c r="V239" s="201">
        <v>728.36687174131748</v>
      </c>
      <c r="W239" s="201">
        <v>651.4064684637242</v>
      </c>
      <c r="X239" s="201">
        <v>687.6517061628233</v>
      </c>
      <c r="Y239" s="202">
        <v>0.41079384680384562</v>
      </c>
      <c r="Z239" s="202">
        <v>0.19534511718252054</v>
      </c>
      <c r="AA239" s="202">
        <v>0.11677219823139663</v>
      </c>
      <c r="AB239" s="202">
        <v>0.15223631372805735</v>
      </c>
      <c r="AC239" s="202">
        <v>0.18881692923013108</v>
      </c>
      <c r="AD239" s="202">
        <v>0.13424387433991916</v>
      </c>
      <c r="AE239" s="202">
        <v>0.11486729208698722</v>
      </c>
      <c r="AF239" s="202">
        <v>0.12365758095757956</v>
      </c>
      <c r="AG239" s="202">
        <v>4.46094128166021E-2</v>
      </c>
      <c r="AH239" s="202">
        <v>3.004101708427433E-2</v>
      </c>
      <c r="AI239" s="202">
        <v>2.483449248443579E-2</v>
      </c>
      <c r="AJ239" s="202">
        <v>2.7193505737583556E-2</v>
      </c>
      <c r="AK239" s="202">
        <v>7.0459245962881953E-3</v>
      </c>
      <c r="AL239" s="202">
        <v>3.2863339502708405E-3</v>
      </c>
      <c r="AM239" s="202">
        <v>2.9505101445973783E-3</v>
      </c>
      <c r="AN239" s="202">
        <v>3.1899080427945214E-3</v>
      </c>
      <c r="AO239" s="202">
        <v>1.0568886894432293E-3</v>
      </c>
      <c r="AP239" s="202">
        <v>4.9295009254062602E-4</v>
      </c>
      <c r="AQ239" s="202">
        <v>4.425765216896068E-4</v>
      </c>
      <c r="AR239" s="202">
        <v>4.7848620641917816E-4</v>
      </c>
      <c r="AS239" s="202">
        <v>5.2499999999999986E-3</v>
      </c>
      <c r="AT239" s="202">
        <v>5.6000000000000008E-3</v>
      </c>
      <c r="AU239" s="202">
        <v>4.2000000000000006E-3</v>
      </c>
      <c r="AV239" s="202">
        <v>4.7023037244260353E-3</v>
      </c>
      <c r="AW239" s="202">
        <v>3.9359412816602102E-2</v>
      </c>
      <c r="AX239" s="202">
        <v>2.4441017084274329E-2</v>
      </c>
      <c r="AY239" s="202">
        <v>2.0634492484435791E-2</v>
      </c>
      <c r="AZ239" s="202">
        <v>2.2491202013157522E-2</v>
      </c>
      <c r="BA239" s="202">
        <v>6.0999999999999992E-2</v>
      </c>
      <c r="BB239" s="202">
        <v>6.4000000000000001E-2</v>
      </c>
      <c r="BC239" s="202">
        <v>4.7999999999999994E-2</v>
      </c>
      <c r="BD239" s="202">
        <v>5.3771551102643186E-2</v>
      </c>
      <c r="BE239" s="202">
        <v>8.9999999999999959E-3</v>
      </c>
      <c r="BF239" s="202">
        <v>9.0000000000000011E-3</v>
      </c>
      <c r="BG239" s="202">
        <v>8.9999999999999993E-3</v>
      </c>
      <c r="BH239" s="202">
        <v>8.9999999999999993E-3</v>
      </c>
    </row>
    <row r="240" spans="1:60" ht="12.75" customHeight="1" x14ac:dyDescent="0.25">
      <c r="A240" s="199" t="s">
        <v>52</v>
      </c>
      <c r="B240" s="199" t="s">
        <v>65</v>
      </c>
      <c r="C240" s="199" t="s">
        <v>47</v>
      </c>
      <c r="D240" s="200">
        <v>2022</v>
      </c>
      <c r="E240" s="201">
        <v>6.9308847000372928</v>
      </c>
      <c r="F240" s="201">
        <v>75.181707771158401</v>
      </c>
      <c r="G240" s="201">
        <v>141.91883382023227</v>
      </c>
      <c r="H240" s="201">
        <v>224.03142629142795</v>
      </c>
      <c r="I240" s="202">
        <v>18.257239101415763</v>
      </c>
      <c r="J240" s="202">
        <v>13.818158473119636</v>
      </c>
      <c r="K240" s="202">
        <v>12.103920386076872</v>
      </c>
      <c r="L240" s="202">
        <v>12.869559797869508</v>
      </c>
      <c r="M240" s="227">
        <v>432.22635919652498</v>
      </c>
      <c r="N240" s="227">
        <v>327.13447495870111</v>
      </c>
      <c r="O240" s="227">
        <v>286.55118177605038</v>
      </c>
      <c r="P240" s="227">
        <v>304.67711711480808</v>
      </c>
      <c r="Q240" s="201">
        <v>1276.8391769454549</v>
      </c>
      <c r="R240" s="201">
        <v>966.38741453256034</v>
      </c>
      <c r="S240" s="201">
        <v>846.50037487723228</v>
      </c>
      <c r="T240" s="201">
        <v>900.04617065500156</v>
      </c>
      <c r="U240" s="201">
        <v>1289.6891769454553</v>
      </c>
      <c r="V240" s="201">
        <v>976.57741453256028</v>
      </c>
      <c r="W240" s="201">
        <v>856.41037487723224</v>
      </c>
      <c r="X240" s="201">
        <v>910.90127695233082</v>
      </c>
      <c r="Y240" s="202">
        <v>17.311142453791785</v>
      </c>
      <c r="Z240" s="202">
        <v>13.362808307633141</v>
      </c>
      <c r="AA240" s="202">
        <v>11.617280682972931</v>
      </c>
      <c r="AB240" s="202">
        <v>12.379206141560768</v>
      </c>
      <c r="AC240" s="202">
        <v>3.240900717092309</v>
      </c>
      <c r="AD240" s="202">
        <v>2.3995302602959656</v>
      </c>
      <c r="AE240" s="202">
        <v>2.2835001108386268</v>
      </c>
      <c r="AF240" s="202">
        <v>2.3520573586189277</v>
      </c>
      <c r="AG240" s="202">
        <v>0.90050528715019895</v>
      </c>
      <c r="AH240" s="202">
        <v>0.56980083633374101</v>
      </c>
      <c r="AI240" s="202">
        <v>0.44979674862250263</v>
      </c>
      <c r="AJ240" s="202">
        <v>0.50401200479691421</v>
      </c>
      <c r="AK240" s="202">
        <v>0.61812660131146724</v>
      </c>
      <c r="AL240" s="202">
        <v>0.45925719557218514</v>
      </c>
      <c r="AM240" s="202">
        <v>0.42675029634426054</v>
      </c>
      <c r="AN240" s="202">
        <v>0.44357977140836441</v>
      </c>
      <c r="AO240" s="202">
        <v>0.30906330065573362</v>
      </c>
      <c r="AP240" s="202">
        <v>0.22962859778609257</v>
      </c>
      <c r="AQ240" s="202">
        <v>0.21337514817213027</v>
      </c>
      <c r="AR240" s="202">
        <v>0.2217898857041822</v>
      </c>
      <c r="AS240" s="202">
        <v>0.17499999999999999</v>
      </c>
      <c r="AT240" s="202">
        <v>7.9999999999999988E-2</v>
      </c>
      <c r="AU240" s="202">
        <v>7.0000000000000007E-2</v>
      </c>
      <c r="AV240" s="202">
        <v>7.6604251893173395E-2</v>
      </c>
      <c r="AW240" s="202">
        <v>0.72550528715019891</v>
      </c>
      <c r="AX240" s="202">
        <v>0.48980083633374105</v>
      </c>
      <c r="AY240" s="202">
        <v>0.37979674862250268</v>
      </c>
      <c r="AZ240" s="202">
        <v>0.42740775290374083</v>
      </c>
      <c r="BA240" s="202">
        <v>0.03</v>
      </c>
      <c r="BB240" s="202">
        <v>0.03</v>
      </c>
      <c r="BC240" s="202">
        <v>0.03</v>
      </c>
      <c r="BD240" s="202">
        <v>3.0000000000000002E-2</v>
      </c>
      <c r="BE240" s="202">
        <v>2.8999999999999998E-3</v>
      </c>
      <c r="BF240" s="202">
        <v>2.8999999999999994E-3</v>
      </c>
      <c r="BG240" s="202">
        <v>2.8999999999999994E-3</v>
      </c>
      <c r="BH240" s="202">
        <v>2.8999999999999998E-3</v>
      </c>
    </row>
    <row r="241" spans="1:60" ht="12.75" customHeight="1" x14ac:dyDescent="0.25">
      <c r="A241" s="199" t="s">
        <v>52</v>
      </c>
      <c r="B241" s="199" t="s">
        <v>65</v>
      </c>
      <c r="C241" s="199" t="s">
        <v>39</v>
      </c>
      <c r="D241" s="200">
        <v>2022</v>
      </c>
      <c r="E241" s="201">
        <v>13.411825694465858</v>
      </c>
      <c r="F241" s="201">
        <v>145.48272026998515</v>
      </c>
      <c r="G241" s="201">
        <v>274.62448797461303</v>
      </c>
      <c r="H241" s="201">
        <v>433.51903393906406</v>
      </c>
      <c r="I241" s="202">
        <v>16.055418156062</v>
      </c>
      <c r="J241" s="202">
        <v>12.264497202846519</v>
      </c>
      <c r="K241" s="202">
        <v>10.782822837117992</v>
      </c>
      <c r="L241" s="202">
        <v>11.443170190392133</v>
      </c>
      <c r="M241" s="227">
        <v>380.09990976315413</v>
      </c>
      <c r="N241" s="227">
        <v>290.35271674517548</v>
      </c>
      <c r="O241" s="227">
        <v>255.27519417693577</v>
      </c>
      <c r="P241" s="227">
        <v>270.90841948144589</v>
      </c>
      <c r="Q241" s="201">
        <v>1122.8525183915474</v>
      </c>
      <c r="R241" s="201">
        <v>857.73048307824592</v>
      </c>
      <c r="S241" s="201">
        <v>754.10803134120965</v>
      </c>
      <c r="T241" s="201">
        <v>800.29011650584334</v>
      </c>
      <c r="U241" s="201">
        <v>1132.5225183915472</v>
      </c>
      <c r="V241" s="201">
        <v>863.94548307824596</v>
      </c>
      <c r="W241" s="201">
        <v>758.98303134120965</v>
      </c>
      <c r="X241" s="201">
        <v>805.94777557985378</v>
      </c>
      <c r="Y241" s="202">
        <v>12.142133410871562</v>
      </c>
      <c r="Z241" s="202">
        <v>9.377508051395143</v>
      </c>
      <c r="AA241" s="202">
        <v>8.1886970649264796</v>
      </c>
      <c r="AB241" s="202">
        <v>8.7099527369347598</v>
      </c>
      <c r="AC241" s="202">
        <v>2.8208539008373319</v>
      </c>
      <c r="AD241" s="202">
        <v>2.1328846489460012</v>
      </c>
      <c r="AE241" s="202">
        <v>2.0800109301777474</v>
      </c>
      <c r="AF241" s="202">
        <v>2.1206741256699435</v>
      </c>
      <c r="AG241" s="202">
        <v>0.84418225051606066</v>
      </c>
      <c r="AH241" s="202">
        <v>0.54584463797764438</v>
      </c>
      <c r="AI241" s="202">
        <v>0.43291353939405841</v>
      </c>
      <c r="AJ241" s="202">
        <v>0.48353504842625133</v>
      </c>
      <c r="AK241" s="202">
        <v>0.49594983211801563</v>
      </c>
      <c r="AL241" s="202">
        <v>0.35714698371962827</v>
      </c>
      <c r="AM241" s="202">
        <v>0.33307075966817351</v>
      </c>
      <c r="AN241" s="202">
        <v>0.34618940003358883</v>
      </c>
      <c r="AO241" s="202">
        <v>0.32236739087671024</v>
      </c>
      <c r="AP241" s="202">
        <v>0.2321455394177584</v>
      </c>
      <c r="AQ241" s="202">
        <v>0.21649599378431278</v>
      </c>
      <c r="AR241" s="202">
        <v>0.22502311002183273</v>
      </c>
      <c r="AS241" s="202">
        <v>0.17499999999999996</v>
      </c>
      <c r="AT241" s="202">
        <v>8.0000000000000016E-2</v>
      </c>
      <c r="AU241" s="202">
        <v>7.0000000000000007E-2</v>
      </c>
      <c r="AV241" s="202">
        <v>7.6604251893173395E-2</v>
      </c>
      <c r="AW241" s="202">
        <v>0.66918225051606051</v>
      </c>
      <c r="AX241" s="202">
        <v>0.4658446379776443</v>
      </c>
      <c r="AY241" s="202">
        <v>0.36291353939405852</v>
      </c>
      <c r="AZ241" s="202">
        <v>0.40693079653307795</v>
      </c>
      <c r="BA241" s="202">
        <v>1.7999999999999995E-2</v>
      </c>
      <c r="BB241" s="202">
        <v>1.4999999999999999E-2</v>
      </c>
      <c r="BC241" s="202">
        <v>1.1000000000000003E-2</v>
      </c>
      <c r="BD241" s="202">
        <v>1.2558901935171304E-2</v>
      </c>
      <c r="BE241" s="202">
        <v>2.8999999999999994E-3</v>
      </c>
      <c r="BF241" s="202">
        <v>2.9000000000000002E-3</v>
      </c>
      <c r="BG241" s="202">
        <v>2.8999999999999994E-3</v>
      </c>
      <c r="BH241" s="202">
        <v>2.8999999999999994E-3</v>
      </c>
    </row>
    <row r="242" spans="1:60" ht="12.75" customHeight="1" x14ac:dyDescent="0.25">
      <c r="A242" s="199" t="s">
        <v>52</v>
      </c>
      <c r="B242" s="199" t="s">
        <v>65</v>
      </c>
      <c r="C242" s="199" t="s">
        <v>40</v>
      </c>
      <c r="D242" s="200">
        <v>2022</v>
      </c>
      <c r="E242" s="201">
        <v>28.967543427030844</v>
      </c>
      <c r="F242" s="201">
        <v>314.22098029817965</v>
      </c>
      <c r="G242" s="201">
        <v>593.14793994178422</v>
      </c>
      <c r="H242" s="201">
        <v>936.33646366699486</v>
      </c>
      <c r="I242" s="202">
        <v>15.525016908023185</v>
      </c>
      <c r="J242" s="202">
        <v>11.954655039029818</v>
      </c>
      <c r="K242" s="202">
        <v>10.880130180609127</v>
      </c>
      <c r="L242" s="202">
        <v>11.384424556274549</v>
      </c>
      <c r="M242" s="227">
        <v>367.54306044548633</v>
      </c>
      <c r="N242" s="227">
        <v>283.0174373172099</v>
      </c>
      <c r="O242" s="227">
        <v>257.57887210800897</v>
      </c>
      <c r="P242" s="227">
        <v>269.51766092193475</v>
      </c>
      <c r="Q242" s="201">
        <v>1085.7583504708234</v>
      </c>
      <c r="R242" s="201">
        <v>836.06134618229351</v>
      </c>
      <c r="S242" s="201">
        <v>760.9133225292037</v>
      </c>
      <c r="T242" s="201">
        <v>796.18167893216776</v>
      </c>
      <c r="U242" s="201">
        <v>1093.6643504708231</v>
      </c>
      <c r="V242" s="201">
        <v>841.98514618229353</v>
      </c>
      <c r="W242" s="201">
        <v>765.3861225292037</v>
      </c>
      <c r="X242" s="201">
        <v>801.43698259320479</v>
      </c>
      <c r="Y242" s="202">
        <v>12.954760360059828</v>
      </c>
      <c r="Z242" s="202">
        <v>9.9360645241484171</v>
      </c>
      <c r="AA242" s="202">
        <v>8.6826359193912452</v>
      </c>
      <c r="AB242" s="202">
        <v>9.2354356182881698</v>
      </c>
      <c r="AC242" s="202">
        <v>2.3115607947210464</v>
      </c>
      <c r="AD242" s="202">
        <v>1.8147577129667063</v>
      </c>
      <c r="AE242" s="202">
        <v>1.8308566632940038</v>
      </c>
      <c r="AF242" s="202">
        <v>1.8403256845199079</v>
      </c>
      <c r="AG242" s="202">
        <v>0.55834663934922057</v>
      </c>
      <c r="AH242" s="202">
        <v>0.35770438235711172</v>
      </c>
      <c r="AI242" s="202">
        <v>0.28222460786749415</v>
      </c>
      <c r="AJ242" s="202">
        <v>0.31609694639280411</v>
      </c>
      <c r="AK242" s="202">
        <v>0.21676695914617244</v>
      </c>
      <c r="AL242" s="202">
        <v>0.16904947211548896</v>
      </c>
      <c r="AM242" s="202">
        <v>0.19146365888324984</v>
      </c>
      <c r="AN242" s="202">
        <v>0.18472459281630763</v>
      </c>
      <c r="AO242" s="202">
        <v>0.14026708490396972</v>
      </c>
      <c r="AP242" s="202">
        <v>0.10958740705303742</v>
      </c>
      <c r="AQ242" s="202">
        <v>0.12418685556231518</v>
      </c>
      <c r="AR242" s="202">
        <v>0.11978496752253365</v>
      </c>
      <c r="AS242" s="202">
        <v>0.11199999999999999</v>
      </c>
      <c r="AT242" s="202">
        <v>6.9599999999999981E-2</v>
      </c>
      <c r="AU242" s="202">
        <v>6.5100000000000005E-2</v>
      </c>
      <c r="AV242" s="202">
        <v>6.8061085363707044E-2</v>
      </c>
      <c r="AW242" s="202">
        <v>0.44634663934922064</v>
      </c>
      <c r="AX242" s="202">
        <v>0.28810438235711172</v>
      </c>
      <c r="AY242" s="202">
        <v>0.21712460786749416</v>
      </c>
      <c r="AZ242" s="202">
        <v>0.24803586102909708</v>
      </c>
      <c r="BA242" s="202">
        <v>1.7999999999999999E-2</v>
      </c>
      <c r="BB242" s="202">
        <v>1.5000000000000001E-2</v>
      </c>
      <c r="BC242" s="202">
        <v>0.01</v>
      </c>
      <c r="BD242" s="202">
        <v>1.192542458706203E-2</v>
      </c>
      <c r="BE242" s="202">
        <v>2.8999999999999994E-3</v>
      </c>
      <c r="BF242" s="202">
        <v>2.8999999999999998E-3</v>
      </c>
      <c r="BG242" s="202">
        <v>2.8999999999999998E-3</v>
      </c>
      <c r="BH242" s="202">
        <v>2.8999999999999994E-3</v>
      </c>
    </row>
    <row r="243" spans="1:60" ht="12.75" customHeight="1" x14ac:dyDescent="0.25">
      <c r="A243" s="199" t="s">
        <v>52</v>
      </c>
      <c r="B243" s="199" t="s">
        <v>65</v>
      </c>
      <c r="C243" s="199" t="s">
        <v>41</v>
      </c>
      <c r="D243" s="200">
        <v>2022</v>
      </c>
      <c r="E243" s="201">
        <v>430.34891720400236</v>
      </c>
      <c r="F243" s="201">
        <v>4668.1438132554222</v>
      </c>
      <c r="G243" s="201">
        <v>8811.9510147186666</v>
      </c>
      <c r="H243" s="201">
        <v>13910.44374517809</v>
      </c>
      <c r="I243" s="202">
        <v>16.227108857096283</v>
      </c>
      <c r="J243" s="202">
        <v>12.352539874358188</v>
      </c>
      <c r="K243" s="202">
        <v>10.784754078434494</v>
      </c>
      <c r="L243" s="202">
        <v>11.479251049685814</v>
      </c>
      <c r="M243" s="227">
        <v>384.1645575559408</v>
      </c>
      <c r="N243" s="227">
        <v>292.43706055806194</v>
      </c>
      <c r="O243" s="227">
        <v>255.32091485782976</v>
      </c>
      <c r="P243" s="227">
        <v>271.76260659936446</v>
      </c>
      <c r="Q243" s="201">
        <v>1134.8598877522741</v>
      </c>
      <c r="R243" s="201">
        <v>863.8878397083796</v>
      </c>
      <c r="S243" s="201">
        <v>754.24309472945515</v>
      </c>
      <c r="T243" s="201">
        <v>802.81346926625349</v>
      </c>
      <c r="U243" s="201">
        <v>1139.9888877522742</v>
      </c>
      <c r="V243" s="201">
        <v>868.35603970837974</v>
      </c>
      <c r="W243" s="201">
        <v>757.88169472945515</v>
      </c>
      <c r="X243" s="201">
        <v>806.82671447059067</v>
      </c>
      <c r="Y243" s="202">
        <v>10.431457802916638</v>
      </c>
      <c r="Z243" s="202">
        <v>7.9690260687541583</v>
      </c>
      <c r="AA243" s="202">
        <v>6.9946275813682455</v>
      </c>
      <c r="AB243" s="202">
        <v>7.4279472184274713</v>
      </c>
      <c r="AC243" s="202">
        <v>2.672299689834893</v>
      </c>
      <c r="AD243" s="202">
        <v>1.9960667248481334</v>
      </c>
      <c r="AE243" s="202">
        <v>1.9614038376481575</v>
      </c>
      <c r="AF243" s="202">
        <v>1.9950292640712115</v>
      </c>
      <c r="AG243" s="202">
        <v>0.51002996804349454</v>
      </c>
      <c r="AH243" s="202">
        <v>0.32263921023847292</v>
      </c>
      <c r="AI243" s="202">
        <v>0.25292537138407822</v>
      </c>
      <c r="AJ243" s="202">
        <v>0.28427440081228333</v>
      </c>
      <c r="AK243" s="202">
        <v>0.20425471721142602</v>
      </c>
      <c r="AL243" s="202">
        <v>0.14414097438541015</v>
      </c>
      <c r="AM243" s="202">
        <v>0.12410996846468651</v>
      </c>
      <c r="AN243" s="202">
        <v>0.13331153130118653</v>
      </c>
      <c r="AO243" s="202">
        <v>0.14231054700082685</v>
      </c>
      <c r="AP243" s="202">
        <v>0.10058698002988826</v>
      </c>
      <c r="AQ243" s="202">
        <v>8.6597241475233552E-2</v>
      </c>
      <c r="AR243" s="202">
        <v>9.3015604097253859E-2</v>
      </c>
      <c r="AS243" s="202">
        <v>9.799999999999999E-2</v>
      </c>
      <c r="AT243" s="202">
        <v>7.4400000000000008E-2</v>
      </c>
      <c r="AU243" s="202">
        <v>6.3700000000000007E-2</v>
      </c>
      <c r="AV243" s="202">
        <v>6.8351908152416888E-2</v>
      </c>
      <c r="AW243" s="202">
        <v>0.41202996804349462</v>
      </c>
      <c r="AX243" s="202">
        <v>0.24823921023847298</v>
      </c>
      <c r="AY243" s="202">
        <v>0.18922537138407824</v>
      </c>
      <c r="AZ243" s="202">
        <v>0.21592249265986649</v>
      </c>
      <c r="BA243" s="202">
        <v>8.9999999999999976E-3</v>
      </c>
      <c r="BB243" s="202">
        <v>8.9999999999999959E-3</v>
      </c>
      <c r="BC243" s="202">
        <v>7.000000000000001E-3</v>
      </c>
      <c r="BD243" s="202">
        <v>7.7330453037814497E-3</v>
      </c>
      <c r="BE243" s="202">
        <v>2.8999999999999989E-3</v>
      </c>
      <c r="BF243" s="202">
        <v>2.8999999999999989E-3</v>
      </c>
      <c r="BG243" s="202">
        <v>2.8999999999999994E-3</v>
      </c>
      <c r="BH243" s="202">
        <v>2.8999999999999994E-3</v>
      </c>
    </row>
    <row r="244" spans="1:60" ht="12.75" customHeight="1" x14ac:dyDescent="0.25">
      <c r="A244" s="199" t="s">
        <v>52</v>
      </c>
      <c r="B244" s="199" t="s">
        <v>65</v>
      </c>
      <c r="C244" s="199" t="s">
        <v>42</v>
      </c>
      <c r="D244" s="200">
        <v>2022</v>
      </c>
      <c r="E244" s="201">
        <v>818.2202142250394</v>
      </c>
      <c r="F244" s="201">
        <v>8875.5181626366593</v>
      </c>
      <c r="G244" s="201">
        <v>16754.117783886002</v>
      </c>
      <c r="H244" s="201">
        <v>26447.856160747699</v>
      </c>
      <c r="I244" s="202">
        <v>15.589558676931388</v>
      </c>
      <c r="J244" s="202">
        <v>12.097649595593028</v>
      </c>
      <c r="K244" s="202">
        <v>10.602699037200406</v>
      </c>
      <c r="L244" s="202">
        <v>11.258661852883611</v>
      </c>
      <c r="M244" s="227">
        <v>369.0710381225237</v>
      </c>
      <c r="N244" s="227">
        <v>286.40272554315226</v>
      </c>
      <c r="O244" s="227">
        <v>251.01089913152643</v>
      </c>
      <c r="P244" s="227">
        <v>266.5403238170511</v>
      </c>
      <c r="Q244" s="201">
        <v>1090.2721468139387</v>
      </c>
      <c r="R244" s="201">
        <v>846.06182056375098</v>
      </c>
      <c r="S244" s="201">
        <v>741.51088435981171</v>
      </c>
      <c r="T244" s="201">
        <v>787.38633228659137</v>
      </c>
      <c r="U244" s="201">
        <v>1095.4541468139387</v>
      </c>
      <c r="V244" s="201">
        <v>852.41962056375098</v>
      </c>
      <c r="W244" s="201">
        <v>746.71648435981172</v>
      </c>
      <c r="X244" s="201">
        <v>793.64366489322174</v>
      </c>
      <c r="Y244" s="202">
        <v>7.082949743694499</v>
      </c>
      <c r="Z244" s="202">
        <v>5.5649929255273856</v>
      </c>
      <c r="AA244" s="202">
        <v>5.0151927696765535</v>
      </c>
      <c r="AB244" s="202">
        <v>5.2636681766577071</v>
      </c>
      <c r="AC244" s="202">
        <v>1.2406426313491845</v>
      </c>
      <c r="AD244" s="202">
        <v>0.89351973178791777</v>
      </c>
      <c r="AE244" s="202">
        <v>0.75852962890429843</v>
      </c>
      <c r="AF244" s="202">
        <v>0.81874553844272457</v>
      </c>
      <c r="AG244" s="202">
        <v>7.6832353128142072E-2</v>
      </c>
      <c r="AH244" s="202">
        <v>5.2786129064912743E-2</v>
      </c>
      <c r="AI244" s="202">
        <v>4.5103943273340191E-2</v>
      </c>
      <c r="AJ244" s="202">
        <v>4.8663559041743777E-2</v>
      </c>
      <c r="AK244" s="202">
        <v>5.4403492958416039E-2</v>
      </c>
      <c r="AL244" s="202">
        <v>3.9839657584276919E-2</v>
      </c>
      <c r="AM244" s="202">
        <v>3.5069973365605064E-2</v>
      </c>
      <c r="AN244" s="202">
        <v>3.7268733639495379E-2</v>
      </c>
      <c r="AO244" s="202">
        <v>4.0802619718812029E-2</v>
      </c>
      <c r="AP244" s="202">
        <v>2.9879743188207686E-2</v>
      </c>
      <c r="AQ244" s="202">
        <v>2.6302480024203805E-2</v>
      </c>
      <c r="AR244" s="202">
        <v>2.7951550229621536E-2</v>
      </c>
      <c r="AS244" s="202">
        <v>5.2499999999999986E-3</v>
      </c>
      <c r="AT244" s="202">
        <v>5.5999999999999999E-3</v>
      </c>
      <c r="AU244" s="202">
        <v>4.2000000000000006E-3</v>
      </c>
      <c r="AV244" s="202">
        <v>4.7023037244260353E-3</v>
      </c>
      <c r="AW244" s="202">
        <v>7.1582353128142082E-2</v>
      </c>
      <c r="AX244" s="202">
        <v>4.7186129064912749E-2</v>
      </c>
      <c r="AY244" s="202">
        <v>4.0903943273340182E-2</v>
      </c>
      <c r="AZ244" s="202">
        <v>4.3961255317317732E-2</v>
      </c>
      <c r="BA244" s="202">
        <v>1.8999999999999996E-2</v>
      </c>
      <c r="BB244" s="202">
        <v>2.3399999999999994E-2</v>
      </c>
      <c r="BC244" s="202">
        <v>1.9199999999999995E-2</v>
      </c>
      <c r="BD244" s="202">
        <v>2.0603271857448716E-2</v>
      </c>
      <c r="BE244" s="202">
        <v>2.8999999999999989E-3</v>
      </c>
      <c r="BF244" s="202">
        <v>2.8999999999999994E-3</v>
      </c>
      <c r="BG244" s="202">
        <v>2.8999999999999998E-3</v>
      </c>
      <c r="BH244" s="202">
        <v>2.8999999999999998E-3</v>
      </c>
    </row>
    <row r="245" spans="1:60" ht="12.75" customHeight="1" x14ac:dyDescent="0.25">
      <c r="A245" s="199" t="s">
        <v>52</v>
      </c>
      <c r="B245" s="199" t="s">
        <v>65</v>
      </c>
      <c r="C245" s="199" t="s">
        <v>43</v>
      </c>
      <c r="D245" s="200">
        <v>2022</v>
      </c>
      <c r="E245" s="201">
        <v>3032.9527089815588</v>
      </c>
      <c r="F245" s="201">
        <v>32899.488899183081</v>
      </c>
      <c r="G245" s="201">
        <v>62103.631804502686</v>
      </c>
      <c r="H245" s="201">
        <v>98036.07341266732</v>
      </c>
      <c r="I245" s="202">
        <v>15.049003849633587</v>
      </c>
      <c r="J245" s="202">
        <v>11.667577353445402</v>
      </c>
      <c r="K245" s="202">
        <v>10.45149352504539</v>
      </c>
      <c r="L245" s="202">
        <v>11.001827355525807</v>
      </c>
      <c r="M245" s="227">
        <v>356.27381047757729</v>
      </c>
      <c r="N245" s="227">
        <v>276.22108973379591</v>
      </c>
      <c r="O245" s="227">
        <v>247.43122272776276</v>
      </c>
      <c r="P245" s="227">
        <v>260.45996089402712</v>
      </c>
      <c r="Q245" s="201">
        <v>1052.4678776718808</v>
      </c>
      <c r="R245" s="201">
        <v>815.98426696210697</v>
      </c>
      <c r="S245" s="201">
        <v>730.93616818190628</v>
      </c>
      <c r="T245" s="201">
        <v>769.42434217429093</v>
      </c>
      <c r="U245" s="201">
        <v>1065.5998776718809</v>
      </c>
      <c r="V245" s="201">
        <v>833.79006696210683</v>
      </c>
      <c r="W245" s="201">
        <v>745.84076818190613</v>
      </c>
      <c r="X245" s="201">
        <v>787.18765731989959</v>
      </c>
      <c r="Y245" s="202">
        <v>5.7566326019006482</v>
      </c>
      <c r="Z245" s="202">
        <v>2.5223463597831262</v>
      </c>
      <c r="AA245" s="202">
        <v>1.3434797837009262</v>
      </c>
      <c r="AB245" s="202">
        <v>1.8756205540574222</v>
      </c>
      <c r="AC245" s="202">
        <v>2.4100343231105463</v>
      </c>
      <c r="AD245" s="202">
        <v>1.8207065580736093</v>
      </c>
      <c r="AE245" s="202">
        <v>1.6119256696273989</v>
      </c>
      <c r="AF245" s="202">
        <v>1.7066806919479964</v>
      </c>
      <c r="AG245" s="202">
        <v>3.8426427891041885E-2</v>
      </c>
      <c r="AH245" s="202">
        <v>2.5771932938154746E-2</v>
      </c>
      <c r="AI245" s="202">
        <v>2.1347358785094906E-2</v>
      </c>
      <c r="AJ245" s="202">
        <v>2.3360558929425332E-2</v>
      </c>
      <c r="AK245" s="202">
        <v>9.4386368261234546E-2</v>
      </c>
      <c r="AL245" s="202">
        <v>4.5184698406729104E-2</v>
      </c>
      <c r="AM245" s="202">
        <v>3.811014075586109E-2</v>
      </c>
      <c r="AN245" s="202">
        <v>4.2225283820260077E-2</v>
      </c>
      <c r="AO245" s="202">
        <v>7.0789776195925899E-2</v>
      </c>
      <c r="AP245" s="202">
        <v>3.3888523805046825E-2</v>
      </c>
      <c r="AQ245" s="202">
        <v>2.8582605566895816E-2</v>
      </c>
      <c r="AR245" s="202">
        <v>3.1668962865195056E-2</v>
      </c>
      <c r="AS245" s="202">
        <v>5.2499999999999995E-3</v>
      </c>
      <c r="AT245" s="202">
        <v>5.5999999999999999E-3</v>
      </c>
      <c r="AU245" s="202">
        <v>4.2000000000000015E-3</v>
      </c>
      <c r="AV245" s="202">
        <v>4.7023037244260353E-3</v>
      </c>
      <c r="AW245" s="202">
        <v>3.3176427891041881E-2</v>
      </c>
      <c r="AX245" s="202">
        <v>2.0171932938154748E-2</v>
      </c>
      <c r="AY245" s="202">
        <v>1.7147358785094904E-2</v>
      </c>
      <c r="AZ245" s="202">
        <v>1.8658255204999294E-2</v>
      </c>
      <c r="BA245" s="202">
        <v>4.8999999999999988E-2</v>
      </c>
      <c r="BB245" s="202">
        <v>6.6599999999999979E-2</v>
      </c>
      <c r="BC245" s="202">
        <v>5.5799999999999975E-2</v>
      </c>
      <c r="BD245" s="202">
        <v>5.9213951518450506E-2</v>
      </c>
      <c r="BE245" s="202">
        <v>1.0999999999999996E-2</v>
      </c>
      <c r="BF245" s="202">
        <v>1.0999999999999996E-2</v>
      </c>
      <c r="BG245" s="202">
        <v>1.0999999999999996E-2</v>
      </c>
      <c r="BH245" s="202">
        <v>1.0999999999999998E-2</v>
      </c>
    </row>
    <row r="246" spans="1:60" ht="12.75" customHeight="1" x14ac:dyDescent="0.25">
      <c r="A246" s="199" t="s">
        <v>52</v>
      </c>
      <c r="B246" s="199" t="s">
        <v>65</v>
      </c>
      <c r="C246" s="199" t="s">
        <v>55</v>
      </c>
      <c r="D246" s="200">
        <v>2022</v>
      </c>
      <c r="E246" s="201">
        <v>77916.304541111342</v>
      </c>
      <c r="F246" s="201">
        <v>845185.15198887873</v>
      </c>
      <c r="G246" s="201">
        <v>1595437.1706684271</v>
      </c>
      <c r="H246" s="201">
        <v>2518538.6271984172</v>
      </c>
      <c r="I246" s="202">
        <v>14.589122308355128</v>
      </c>
      <c r="J246" s="202">
        <v>11.35011808873784</v>
      </c>
      <c r="K246" s="202">
        <v>10.186143609415906</v>
      </c>
      <c r="L246" s="202">
        <v>10.712972049560742</v>
      </c>
      <c r="M246" s="227">
        <v>345.38646200477012</v>
      </c>
      <c r="N246" s="227">
        <v>268.70548118994367</v>
      </c>
      <c r="O246" s="227">
        <v>241.14926370271263</v>
      </c>
      <c r="P246" s="227">
        <v>253.62152948945635</v>
      </c>
      <c r="Q246" s="201">
        <v>1020.3055794516176</v>
      </c>
      <c r="R246" s="201">
        <v>793.78242012144869</v>
      </c>
      <c r="S246" s="201">
        <v>712.37864335611664</v>
      </c>
      <c r="T246" s="201">
        <v>749.22294320722779</v>
      </c>
      <c r="U246" s="201">
        <v>1036.6175794516175</v>
      </c>
      <c r="V246" s="201">
        <v>810.89922012144859</v>
      </c>
      <c r="W246" s="201">
        <v>725.21624335611671</v>
      </c>
      <c r="X246" s="201">
        <v>765.36442302892624</v>
      </c>
      <c r="Y246" s="202">
        <v>0.39875626903349393</v>
      </c>
      <c r="Z246" s="202">
        <v>0.20076902802446731</v>
      </c>
      <c r="AA246" s="202">
        <v>0.12833005976975675</v>
      </c>
      <c r="AB246" s="202">
        <v>0.16100573541055896</v>
      </c>
      <c r="AC246" s="202">
        <v>0.19548125112226195</v>
      </c>
      <c r="AD246" s="202">
        <v>0.13868765783162393</v>
      </c>
      <c r="AE246" s="202">
        <v>0.11853680594198687</v>
      </c>
      <c r="AF246" s="202">
        <v>0.12767957921208586</v>
      </c>
      <c r="AG246" s="202">
        <v>4.6945888296056462E-2</v>
      </c>
      <c r="AH246" s="202">
        <v>3.1753202070119294E-2</v>
      </c>
      <c r="AI246" s="202">
        <v>2.6297712307802836E-2</v>
      </c>
      <c r="AJ246" s="202">
        <v>2.8767290675705486E-2</v>
      </c>
      <c r="AK246" s="202">
        <v>7.8808387141631533E-3</v>
      </c>
      <c r="AL246" s="202">
        <v>3.6787045095712833E-3</v>
      </c>
      <c r="AM246" s="202">
        <v>3.30144692223779E-3</v>
      </c>
      <c r="AN246" s="202">
        <v>3.5697222583654449E-3</v>
      </c>
      <c r="AO246" s="202">
        <v>1.182125807124473E-3</v>
      </c>
      <c r="AP246" s="202">
        <v>5.5180567643569255E-4</v>
      </c>
      <c r="AQ246" s="202">
        <v>4.9521703833566835E-4</v>
      </c>
      <c r="AR246" s="202">
        <v>5.3545833875481667E-4</v>
      </c>
      <c r="AS246" s="202">
        <v>5.2499999999999986E-3</v>
      </c>
      <c r="AT246" s="202">
        <v>5.6000000000000008E-3</v>
      </c>
      <c r="AU246" s="202">
        <v>4.2000000000000006E-3</v>
      </c>
      <c r="AV246" s="202">
        <v>4.7023037244260353E-3</v>
      </c>
      <c r="AW246" s="202">
        <v>4.1695888296056464E-2</v>
      </c>
      <c r="AX246" s="202">
        <v>2.6153202070119286E-2</v>
      </c>
      <c r="AY246" s="202">
        <v>2.2097712307802834E-2</v>
      </c>
      <c r="AZ246" s="202">
        <v>2.4064986951279444E-2</v>
      </c>
      <c r="BA246" s="202">
        <v>6.1000000000000006E-2</v>
      </c>
      <c r="BB246" s="202">
        <v>6.3999999999999987E-2</v>
      </c>
      <c r="BC246" s="202">
        <v>4.7999999999999994E-2</v>
      </c>
      <c r="BD246" s="202">
        <v>5.37715511026432E-2</v>
      </c>
      <c r="BE246" s="202">
        <v>8.9999999999999976E-3</v>
      </c>
      <c r="BF246" s="202">
        <v>8.9999999999999993E-3</v>
      </c>
      <c r="BG246" s="202">
        <v>8.9999999999999959E-3</v>
      </c>
      <c r="BH246" s="202">
        <v>8.9999999999999959E-3</v>
      </c>
    </row>
    <row r="247" spans="1:60" ht="12.75" customHeight="1" x14ac:dyDescent="0.25">
      <c r="A247" s="199" t="s">
        <v>52</v>
      </c>
      <c r="B247" s="199" t="s">
        <v>66</v>
      </c>
      <c r="C247" s="199" t="s">
        <v>40</v>
      </c>
      <c r="D247" s="200">
        <v>2022</v>
      </c>
      <c r="E247" s="201">
        <v>4.3505828500775818</v>
      </c>
      <c r="F247" s="201">
        <v>47.192279575360168</v>
      </c>
      <c r="G247" s="201">
        <v>89.083814151170444</v>
      </c>
      <c r="H247" s="201">
        <v>140.62667657660819</v>
      </c>
      <c r="I247" s="202">
        <v>18.771562185340581</v>
      </c>
      <c r="J247" s="202">
        <v>14.338772123004372</v>
      </c>
      <c r="K247" s="202">
        <v>12.870439924096029</v>
      </c>
      <c r="L247" s="202">
        <v>13.545754645728046</v>
      </c>
      <c r="M247" s="227">
        <v>444.4025701110391</v>
      </c>
      <c r="N247" s="227">
        <v>339.45961027558712</v>
      </c>
      <c r="O247" s="227">
        <v>304.69795343909618</v>
      </c>
      <c r="P247" s="227">
        <v>320.6855198954168</v>
      </c>
      <c r="Q247" s="201">
        <v>1312.8089015853484</v>
      </c>
      <c r="R247" s="201">
        <v>1002.7970765046075</v>
      </c>
      <c r="S247" s="201">
        <v>900.10772320631759</v>
      </c>
      <c r="T247" s="201">
        <v>947.33656698483298</v>
      </c>
      <c r="U247" s="201">
        <v>1320.7149015853483</v>
      </c>
      <c r="V247" s="201">
        <v>1008.7208765046075</v>
      </c>
      <c r="W247" s="201">
        <v>904.58052320631748</v>
      </c>
      <c r="X247" s="201">
        <v>952.59187064587036</v>
      </c>
      <c r="Y247" s="202">
        <v>15.565818298791529</v>
      </c>
      <c r="Z247" s="202">
        <v>11.835996204798679</v>
      </c>
      <c r="AA247" s="202">
        <v>10.222362162991182</v>
      </c>
      <c r="AB247" s="202">
        <v>10.929185504604495</v>
      </c>
      <c r="AC247" s="202">
        <v>2.7829306094747839</v>
      </c>
      <c r="AD247" s="202">
        <v>2.1758026530963739</v>
      </c>
      <c r="AE247" s="202">
        <v>2.2042312213275466</v>
      </c>
      <c r="AF247" s="202">
        <v>2.2125942909965532</v>
      </c>
      <c r="AG247" s="202">
        <v>0.6262467560508802</v>
      </c>
      <c r="AH247" s="202">
        <v>0.40625518537008021</v>
      </c>
      <c r="AI247" s="202">
        <v>0.32319488768086235</v>
      </c>
      <c r="AJ247" s="202">
        <v>0.36044427150259534</v>
      </c>
      <c r="AK247" s="202">
        <v>0.31724601828584542</v>
      </c>
      <c r="AL247" s="202">
        <v>0.24615269220415181</v>
      </c>
      <c r="AM247" s="202">
        <v>0.27455257619911622</v>
      </c>
      <c r="AN247" s="202">
        <v>0.26634279739647271</v>
      </c>
      <c r="AO247" s="202">
        <v>0.20620991188579951</v>
      </c>
      <c r="AP247" s="202">
        <v>0.15999924993269868</v>
      </c>
      <c r="AQ247" s="202">
        <v>0.17845917452942556</v>
      </c>
      <c r="AR247" s="202">
        <v>0.17312281830770726</v>
      </c>
      <c r="AS247" s="202">
        <v>0.112</v>
      </c>
      <c r="AT247" s="202">
        <v>6.9599999999999981E-2</v>
      </c>
      <c r="AU247" s="202">
        <v>6.5100000000000005E-2</v>
      </c>
      <c r="AV247" s="202">
        <v>6.8061085363707044E-2</v>
      </c>
      <c r="AW247" s="202">
        <v>0.51424675605088033</v>
      </c>
      <c r="AX247" s="202">
        <v>0.33665518537008021</v>
      </c>
      <c r="AY247" s="202">
        <v>0.25809488768086242</v>
      </c>
      <c r="AZ247" s="202">
        <v>0.29238318613888831</v>
      </c>
      <c r="BA247" s="202">
        <v>1.7999999999999999E-2</v>
      </c>
      <c r="BB247" s="202">
        <v>1.4999999999999999E-2</v>
      </c>
      <c r="BC247" s="202">
        <v>9.9999999999999985E-3</v>
      </c>
      <c r="BD247" s="202">
        <v>1.192542458706203E-2</v>
      </c>
      <c r="BE247" s="202">
        <v>2.9000000000000002E-3</v>
      </c>
      <c r="BF247" s="202">
        <v>2.8999999999999994E-3</v>
      </c>
      <c r="BG247" s="202">
        <v>2.8999999999999994E-3</v>
      </c>
      <c r="BH247" s="202">
        <v>2.8999999999999998E-3</v>
      </c>
    </row>
    <row r="248" spans="1:60" ht="12.75" customHeight="1" x14ac:dyDescent="0.25">
      <c r="A248" s="199" t="s">
        <v>52</v>
      </c>
      <c r="B248" s="199" t="s">
        <v>66</v>
      </c>
      <c r="C248" s="199" t="s">
        <v>41</v>
      </c>
      <c r="D248" s="200">
        <v>2022</v>
      </c>
      <c r="E248" s="201">
        <v>52.266684636942941</v>
      </c>
      <c r="F248" s="201">
        <v>566.95483774543175</v>
      </c>
      <c r="G248" s="201">
        <v>1070.2280087396175</v>
      </c>
      <c r="H248" s="201">
        <v>1689.4495311219921</v>
      </c>
      <c r="I248" s="202">
        <v>19.281166587957465</v>
      </c>
      <c r="J248" s="202">
        <v>14.569103672546564</v>
      </c>
      <c r="K248" s="202">
        <v>13.05444125396374</v>
      </c>
      <c r="L248" s="202">
        <v>13.755376945326475</v>
      </c>
      <c r="M248" s="227">
        <v>456.4670698062057</v>
      </c>
      <c r="N248" s="227">
        <v>344.91253590764489</v>
      </c>
      <c r="O248" s="227">
        <v>309.05404608017193</v>
      </c>
      <c r="P248" s="227">
        <v>325.64816966182127</v>
      </c>
      <c r="Q248" s="201">
        <v>1348.4486202958658</v>
      </c>
      <c r="R248" s="201">
        <v>1018.9055551474282</v>
      </c>
      <c r="S248" s="201">
        <v>912.97604931412093</v>
      </c>
      <c r="T248" s="201">
        <v>961.99672249914192</v>
      </c>
      <c r="U248" s="201">
        <v>1353.5776202958657</v>
      </c>
      <c r="V248" s="201">
        <v>1023.3737551474283</v>
      </c>
      <c r="W248" s="201">
        <v>916.61464931412092</v>
      </c>
      <c r="X248" s="201">
        <v>966.00996770347911</v>
      </c>
      <c r="Y248" s="202">
        <v>12.547493800967885</v>
      </c>
      <c r="Z248" s="202">
        <v>9.5008262058875204</v>
      </c>
      <c r="AA248" s="202">
        <v>8.2229985733656275</v>
      </c>
      <c r="AB248" s="202">
        <v>8.7856064339904378</v>
      </c>
      <c r="AC248" s="202">
        <v>3.1663272993672895</v>
      </c>
      <c r="AD248" s="202">
        <v>2.3623233836388864</v>
      </c>
      <c r="AE248" s="202">
        <v>2.3453385436137983</v>
      </c>
      <c r="AF248" s="202">
        <v>2.3764374291621024</v>
      </c>
      <c r="AG248" s="202">
        <v>0.56760635776415158</v>
      </c>
      <c r="AH248" s="202">
        <v>0.36392290650874065</v>
      </c>
      <c r="AI248" s="202">
        <v>0.28810454429689097</v>
      </c>
      <c r="AJ248" s="202">
        <v>0.32219506865108183</v>
      </c>
      <c r="AK248" s="202">
        <v>0.27598207169828065</v>
      </c>
      <c r="AL248" s="202">
        <v>0.19472855708908818</v>
      </c>
      <c r="AM248" s="202">
        <v>0.18388263833691817</v>
      </c>
      <c r="AN248" s="202">
        <v>0.19037166209473086</v>
      </c>
      <c r="AO248" s="202">
        <v>0.19318745018879646</v>
      </c>
      <c r="AP248" s="202">
        <v>0.13630998996236168</v>
      </c>
      <c r="AQ248" s="202">
        <v>0.1287178468358427</v>
      </c>
      <c r="AR248" s="202">
        <v>0.13326016346631159</v>
      </c>
      <c r="AS248" s="202">
        <v>9.7999999999999976E-2</v>
      </c>
      <c r="AT248" s="202">
        <v>7.4400000000000008E-2</v>
      </c>
      <c r="AU248" s="202">
        <v>6.3699999999999993E-2</v>
      </c>
      <c r="AV248" s="202">
        <v>6.8351908152416888E-2</v>
      </c>
      <c r="AW248" s="202">
        <v>0.46960635776415149</v>
      </c>
      <c r="AX248" s="202">
        <v>0.28952290650874069</v>
      </c>
      <c r="AY248" s="202">
        <v>0.22440454429689105</v>
      </c>
      <c r="AZ248" s="202">
        <v>0.25384316049866501</v>
      </c>
      <c r="BA248" s="202">
        <v>8.9999999999999976E-3</v>
      </c>
      <c r="BB248" s="202">
        <v>8.9999999999999976E-3</v>
      </c>
      <c r="BC248" s="202">
        <v>7.000000000000001E-3</v>
      </c>
      <c r="BD248" s="202">
        <v>7.7330453037814497E-3</v>
      </c>
      <c r="BE248" s="202">
        <v>2.8999999999999998E-3</v>
      </c>
      <c r="BF248" s="202">
        <v>2.8999999999999998E-3</v>
      </c>
      <c r="BG248" s="202">
        <v>2.8999999999999998E-3</v>
      </c>
      <c r="BH248" s="202">
        <v>2.9000000000000002E-3</v>
      </c>
    </row>
    <row r="249" spans="1:60" ht="12.75" customHeight="1" x14ac:dyDescent="0.25">
      <c r="A249" s="199" t="s">
        <v>52</v>
      </c>
      <c r="B249" s="199" t="s">
        <v>66</v>
      </c>
      <c r="C249" s="199" t="s">
        <v>42</v>
      </c>
      <c r="D249" s="200">
        <v>2022</v>
      </c>
      <c r="E249" s="201">
        <v>83.996659293385406</v>
      </c>
      <c r="F249" s="201">
        <v>911.14086672295662</v>
      </c>
      <c r="G249" s="201">
        <v>1719.9403030970191</v>
      </c>
      <c r="H249" s="201">
        <v>2715.0778291133611</v>
      </c>
      <c r="I249" s="202">
        <v>18.881662590387233</v>
      </c>
      <c r="J249" s="202">
        <v>14.500778595846622</v>
      </c>
      <c r="K249" s="202">
        <v>12.888186581345487</v>
      </c>
      <c r="L249" s="202">
        <v>13.614769969462161</v>
      </c>
      <c r="M249" s="227">
        <v>447.00911412106336</v>
      </c>
      <c r="N249" s="227">
        <v>343.29499127344275</v>
      </c>
      <c r="O249" s="227">
        <v>305.11809215822188</v>
      </c>
      <c r="P249" s="227">
        <v>322.31940560730692</v>
      </c>
      <c r="Q249" s="201">
        <v>1320.5088889591359</v>
      </c>
      <c r="R249" s="201">
        <v>1014.1271692034371</v>
      </c>
      <c r="S249" s="201">
        <v>901.34885430560678</v>
      </c>
      <c r="T249" s="201">
        <v>952.1632260795509</v>
      </c>
      <c r="U249" s="201">
        <v>1325.6908889591357</v>
      </c>
      <c r="V249" s="201">
        <v>1020.484969203437</v>
      </c>
      <c r="W249" s="201">
        <v>906.55445430560667</v>
      </c>
      <c r="X249" s="201">
        <v>958.42055868618138</v>
      </c>
      <c r="Y249" s="202">
        <v>8.5236504857847031</v>
      </c>
      <c r="Z249" s="202">
        <v>6.7014959698380228</v>
      </c>
      <c r="AA249" s="202">
        <v>5.8155346926119105</v>
      </c>
      <c r="AB249" s="202">
        <v>6.1966317626575389</v>
      </c>
      <c r="AC249" s="202">
        <v>1.445311220080902</v>
      </c>
      <c r="AD249" s="202">
        <v>1.037974842036018</v>
      </c>
      <c r="AE249" s="202">
        <v>0.87827259785940004</v>
      </c>
      <c r="AF249" s="202">
        <v>0.9494088979177624</v>
      </c>
      <c r="AG249" s="202">
        <v>9.04882602883854E-2</v>
      </c>
      <c r="AH249" s="202">
        <v>6.2766997452062975E-2</v>
      </c>
      <c r="AI249" s="202">
        <v>5.2652364200037986E-2</v>
      </c>
      <c r="AJ249" s="202">
        <v>5.7217222138079171E-2</v>
      </c>
      <c r="AK249" s="202">
        <v>6.3942102900876263E-2</v>
      </c>
      <c r="AL249" s="202">
        <v>4.6523326931971289E-2</v>
      </c>
      <c r="AM249" s="202">
        <v>4.0646356982911934E-2</v>
      </c>
      <c r="AN249" s="202">
        <v>4.3339286168052417E-2</v>
      </c>
      <c r="AO249" s="202">
        <v>4.7956577175657204E-2</v>
      </c>
      <c r="AP249" s="202">
        <v>3.4892495198978468E-2</v>
      </c>
      <c r="AQ249" s="202">
        <v>3.0484767737183945E-2</v>
      </c>
      <c r="AR249" s="202">
        <v>3.2504464626039314E-2</v>
      </c>
      <c r="AS249" s="202">
        <v>5.2499999999999995E-3</v>
      </c>
      <c r="AT249" s="202">
        <v>5.6000000000000017E-3</v>
      </c>
      <c r="AU249" s="202">
        <v>4.2000000000000006E-3</v>
      </c>
      <c r="AV249" s="202">
        <v>4.7023037244260362E-3</v>
      </c>
      <c r="AW249" s="202">
        <v>8.5238260288385409E-2</v>
      </c>
      <c r="AX249" s="202">
        <v>5.7166997452062981E-2</v>
      </c>
      <c r="AY249" s="202">
        <v>4.8452364200037984E-2</v>
      </c>
      <c r="AZ249" s="202">
        <v>5.2514918413653133E-2</v>
      </c>
      <c r="BA249" s="202">
        <v>1.9E-2</v>
      </c>
      <c r="BB249" s="202">
        <v>2.3399999999999997E-2</v>
      </c>
      <c r="BC249" s="202">
        <v>1.9200000000000005E-2</v>
      </c>
      <c r="BD249" s="202">
        <v>2.0603271857448719E-2</v>
      </c>
      <c r="BE249" s="202">
        <v>2.9000000000000002E-3</v>
      </c>
      <c r="BF249" s="202">
        <v>2.9000000000000002E-3</v>
      </c>
      <c r="BG249" s="202">
        <v>2.9000000000000002E-3</v>
      </c>
      <c r="BH249" s="202">
        <v>2.9000000000000002E-3</v>
      </c>
    </row>
    <row r="250" spans="1:60" ht="12.75" customHeight="1" x14ac:dyDescent="0.25">
      <c r="A250" s="199" t="s">
        <v>52</v>
      </c>
      <c r="B250" s="199" t="s">
        <v>66</v>
      </c>
      <c r="C250" s="199" t="s">
        <v>43</v>
      </c>
      <c r="D250" s="200">
        <v>2022</v>
      </c>
      <c r="E250" s="201">
        <v>337.47794994930928</v>
      </c>
      <c r="F250" s="201">
        <v>3660.7402532842707</v>
      </c>
      <c r="G250" s="201">
        <v>6910.2977714505905</v>
      </c>
      <c r="H250" s="201">
        <v>10908.515974684169</v>
      </c>
      <c r="I250" s="202">
        <v>18.281527259567373</v>
      </c>
      <c r="J250" s="202">
        <v>14.092426644839609</v>
      </c>
      <c r="K250" s="202">
        <v>12.576477307976758</v>
      </c>
      <c r="L250" s="202">
        <v>13.261705742235073</v>
      </c>
      <c r="M250" s="227">
        <v>432.80136301342981</v>
      </c>
      <c r="N250" s="227">
        <v>333.62756696716457</v>
      </c>
      <c r="O250" s="227">
        <v>297.73861032049365</v>
      </c>
      <c r="P250" s="227">
        <v>313.96087644256249</v>
      </c>
      <c r="Q250" s="201">
        <v>1278.5377947754325</v>
      </c>
      <c r="R250" s="201">
        <v>985.56864695746219</v>
      </c>
      <c r="S250" s="201">
        <v>879.54913914366182</v>
      </c>
      <c r="T250" s="201">
        <v>927.47130881882174</v>
      </c>
      <c r="U250" s="201">
        <v>1291.6697947754326</v>
      </c>
      <c r="V250" s="201">
        <v>1003.3744469574622</v>
      </c>
      <c r="W250" s="201">
        <v>894.45373914366189</v>
      </c>
      <c r="X250" s="201">
        <v>945.23462396443074</v>
      </c>
      <c r="Y250" s="202">
        <v>6.0256255673743802</v>
      </c>
      <c r="Z250" s="202">
        <v>2.6402906356523435</v>
      </c>
      <c r="AA250" s="202">
        <v>1.4325446717437615</v>
      </c>
      <c r="AB250" s="202">
        <v>1.9799434017165984</v>
      </c>
      <c r="AC250" s="202">
        <v>2.8642853788797402</v>
      </c>
      <c r="AD250" s="202">
        <v>2.1015399729007682</v>
      </c>
      <c r="AE250" s="202">
        <v>1.8207649361588738</v>
      </c>
      <c r="AF250" s="202">
        <v>1.9472724851289354</v>
      </c>
      <c r="AG250" s="202">
        <v>4.521638449265028E-2</v>
      </c>
      <c r="AH250" s="202">
        <v>3.0334749064989838E-2</v>
      </c>
      <c r="AI250" s="202">
        <v>2.5072022529931483E-2</v>
      </c>
      <c r="AJ250" s="202">
        <v>2.7461325796078576E-2</v>
      </c>
      <c r="AK250" s="202">
        <v>0.11192335916901484</v>
      </c>
      <c r="AL250" s="202">
        <v>5.3121281049070018E-2</v>
      </c>
      <c r="AM250" s="202">
        <v>4.4718899093888431E-2</v>
      </c>
      <c r="AN250" s="202">
        <v>4.961772872244876E-2</v>
      </c>
      <c r="AO250" s="202">
        <v>8.3942519376761116E-2</v>
      </c>
      <c r="AP250" s="202">
        <v>3.9840960786802514E-2</v>
      </c>
      <c r="AQ250" s="202">
        <v>3.3539174320416323E-2</v>
      </c>
      <c r="AR250" s="202">
        <v>3.7213296541836575E-2</v>
      </c>
      <c r="AS250" s="202">
        <v>5.2499999999999995E-3</v>
      </c>
      <c r="AT250" s="202">
        <v>5.5999999999999999E-3</v>
      </c>
      <c r="AU250" s="202">
        <v>4.1999999999999997E-3</v>
      </c>
      <c r="AV250" s="202">
        <v>4.7023037244260345E-3</v>
      </c>
      <c r="AW250" s="202">
        <v>3.9966384492650282E-2</v>
      </c>
      <c r="AX250" s="202">
        <v>2.473474906498984E-2</v>
      </c>
      <c r="AY250" s="202">
        <v>2.0872022529931485E-2</v>
      </c>
      <c r="AZ250" s="202">
        <v>2.2759022071652538E-2</v>
      </c>
      <c r="BA250" s="202">
        <v>4.8999999999999995E-2</v>
      </c>
      <c r="BB250" s="202">
        <v>6.6599999999999979E-2</v>
      </c>
      <c r="BC250" s="202">
        <v>5.5799999999999988E-2</v>
      </c>
      <c r="BD250" s="202">
        <v>5.9213951518450512E-2</v>
      </c>
      <c r="BE250" s="202">
        <v>1.0999999999999999E-2</v>
      </c>
      <c r="BF250" s="202">
        <v>1.0999999999999999E-2</v>
      </c>
      <c r="BG250" s="202">
        <v>1.0999999999999998E-2</v>
      </c>
      <c r="BH250" s="202">
        <v>1.0999999999999999E-2</v>
      </c>
    </row>
    <row r="251" spans="1:60" ht="12.75" customHeight="1" x14ac:dyDescent="0.25">
      <c r="A251" s="199" t="s">
        <v>52</v>
      </c>
      <c r="B251" s="199" t="s">
        <v>66</v>
      </c>
      <c r="C251" s="199" t="s">
        <v>55</v>
      </c>
      <c r="D251" s="200">
        <v>2022</v>
      </c>
      <c r="E251" s="201">
        <v>2737.8657560632505</v>
      </c>
      <c r="F251" s="201">
        <v>29698.578478430234</v>
      </c>
      <c r="G251" s="201">
        <v>56061.344557463824</v>
      </c>
      <c r="H251" s="201">
        <v>88497.788791957297</v>
      </c>
      <c r="I251" s="202">
        <v>17.85636268561305</v>
      </c>
      <c r="J251" s="202">
        <v>13.83958761039456</v>
      </c>
      <c r="K251" s="202">
        <v>12.379679064292544</v>
      </c>
      <c r="L251" s="202">
        <v>13.039036025272916</v>
      </c>
      <c r="M251" s="227">
        <v>422.73591254532664</v>
      </c>
      <c r="N251" s="227">
        <v>327.64179361370753</v>
      </c>
      <c r="O251" s="227">
        <v>293.07956040109468</v>
      </c>
      <c r="P251" s="227">
        <v>308.68933891537898</v>
      </c>
      <c r="Q251" s="201">
        <v>1248.8034640993274</v>
      </c>
      <c r="R251" s="201">
        <v>967.88608373707552</v>
      </c>
      <c r="S251" s="201">
        <v>865.78584743814974</v>
      </c>
      <c r="T251" s="201">
        <v>911.89866847833389</v>
      </c>
      <c r="U251" s="201">
        <v>1265.1154640993275</v>
      </c>
      <c r="V251" s="201">
        <v>985.00288373707542</v>
      </c>
      <c r="W251" s="201">
        <v>878.6234474381497</v>
      </c>
      <c r="X251" s="201">
        <v>928.04014830003189</v>
      </c>
      <c r="Y251" s="202">
        <v>0.42653123178191549</v>
      </c>
      <c r="Z251" s="202">
        <v>0.22790619465010645</v>
      </c>
      <c r="AA251" s="202">
        <v>0.15479048837684248</v>
      </c>
      <c r="AB251" s="202">
        <v>0.1877339353991398</v>
      </c>
      <c r="AC251" s="202">
        <v>0.2191362875932012</v>
      </c>
      <c r="AD251" s="202">
        <v>0.14976582017130907</v>
      </c>
      <c r="AE251" s="202">
        <v>0.13122031403683948</v>
      </c>
      <c r="AF251" s="202">
        <v>0.14016378385198147</v>
      </c>
      <c r="AG251" s="202">
        <v>5.3599111269677979E-2</v>
      </c>
      <c r="AH251" s="202">
        <v>3.6263695254551372E-2</v>
      </c>
      <c r="AI251" s="202">
        <v>3.0000659560080571E-2</v>
      </c>
      <c r="AJ251" s="202">
        <v>3.2832511670040247E-2</v>
      </c>
      <c r="AK251" s="202">
        <v>9.5847750559038339E-3</v>
      </c>
      <c r="AL251" s="202">
        <v>4.4572123600174597E-3</v>
      </c>
      <c r="AM251" s="202">
        <v>3.9870305454022823E-3</v>
      </c>
      <c r="AN251" s="202">
        <v>4.3179947980326785E-3</v>
      </c>
      <c r="AO251" s="202">
        <v>1.4377162583855752E-3</v>
      </c>
      <c r="AP251" s="202">
        <v>6.6858185400261864E-4</v>
      </c>
      <c r="AQ251" s="202">
        <v>5.9805458181034208E-4</v>
      </c>
      <c r="AR251" s="202">
        <v>6.4769921970490169E-4</v>
      </c>
      <c r="AS251" s="202">
        <v>5.2499999999999995E-3</v>
      </c>
      <c r="AT251" s="202">
        <v>5.6000000000000008E-3</v>
      </c>
      <c r="AU251" s="202">
        <v>4.2000000000000006E-3</v>
      </c>
      <c r="AV251" s="202">
        <v>4.7023037244260353E-3</v>
      </c>
      <c r="AW251" s="202">
        <v>4.8349111269677988E-2</v>
      </c>
      <c r="AX251" s="202">
        <v>3.0663695254551374E-2</v>
      </c>
      <c r="AY251" s="202">
        <v>2.5800659560080569E-2</v>
      </c>
      <c r="AZ251" s="202">
        <v>2.8130207945614213E-2</v>
      </c>
      <c r="BA251" s="202">
        <v>6.1000000000000006E-2</v>
      </c>
      <c r="BB251" s="202">
        <v>6.4000000000000015E-2</v>
      </c>
      <c r="BC251" s="202">
        <v>4.8000000000000008E-2</v>
      </c>
      <c r="BD251" s="202">
        <v>5.3771551102643214E-2</v>
      </c>
      <c r="BE251" s="202">
        <v>8.9999999999999993E-3</v>
      </c>
      <c r="BF251" s="202">
        <v>8.9999999999999993E-3</v>
      </c>
      <c r="BG251" s="202">
        <v>8.9999999999999993E-3</v>
      </c>
      <c r="BH251" s="202">
        <v>8.9999999999999993E-3</v>
      </c>
    </row>
    <row r="252" spans="1:60" ht="12.75" customHeight="1" x14ac:dyDescent="0.25">
      <c r="A252" s="199" t="s">
        <v>52</v>
      </c>
      <c r="B252" s="199" t="s">
        <v>67</v>
      </c>
      <c r="C252" s="199" t="s">
        <v>55</v>
      </c>
      <c r="D252" s="200">
        <v>2022</v>
      </c>
      <c r="E252" s="201">
        <v>6.9350641448461614</v>
      </c>
      <c r="F252" s="201">
        <v>75.227043657104431</v>
      </c>
      <c r="G252" s="201">
        <v>142.00441336151181</v>
      </c>
      <c r="H252" s="201">
        <v>224.16652116346239</v>
      </c>
      <c r="I252" s="202">
        <v>17.967674697044107</v>
      </c>
      <c r="J252" s="202">
        <v>13.925860070324521</v>
      </c>
      <c r="K252" s="202">
        <v>12.456850826637377</v>
      </c>
      <c r="L252" s="202">
        <v>13.120318050769884</v>
      </c>
      <c r="M252" s="227">
        <v>425.3711404222488</v>
      </c>
      <c r="N252" s="227">
        <v>329.68422900316153</v>
      </c>
      <c r="O252" s="227">
        <v>294.90654364241624</v>
      </c>
      <c r="P252" s="227">
        <v>310.61362953530892</v>
      </c>
      <c r="Q252" s="201">
        <v>1256.5881864371509</v>
      </c>
      <c r="R252" s="201">
        <v>973.91963876246223</v>
      </c>
      <c r="S252" s="201">
        <v>871.18293562702991</v>
      </c>
      <c r="T252" s="201">
        <v>917.5832122343478</v>
      </c>
      <c r="U252" s="201">
        <v>1272.9001864371508</v>
      </c>
      <c r="V252" s="201">
        <v>991.03643876246213</v>
      </c>
      <c r="W252" s="201">
        <v>884.02053562702986</v>
      </c>
      <c r="X252" s="201">
        <v>933.72469205604614</v>
      </c>
      <c r="Y252" s="202">
        <v>0.42653123178191543</v>
      </c>
      <c r="Z252" s="202">
        <v>0.22790619465010648</v>
      </c>
      <c r="AA252" s="202">
        <v>0.15479048837684251</v>
      </c>
      <c r="AB252" s="202">
        <v>0.18773393539913985</v>
      </c>
      <c r="AC252" s="202">
        <v>0.2191362875932012</v>
      </c>
      <c r="AD252" s="202">
        <v>0.1497658201713091</v>
      </c>
      <c r="AE252" s="202">
        <v>0.13122031403683948</v>
      </c>
      <c r="AF252" s="202">
        <v>0.14016378385198147</v>
      </c>
      <c r="AG252" s="202">
        <v>5.3599111269677993E-2</v>
      </c>
      <c r="AH252" s="202">
        <v>3.6263695254551372E-2</v>
      </c>
      <c r="AI252" s="202">
        <v>3.0000659560080571E-2</v>
      </c>
      <c r="AJ252" s="202">
        <v>3.2832511670040254E-2</v>
      </c>
      <c r="AK252" s="202">
        <v>9.5847750559038356E-3</v>
      </c>
      <c r="AL252" s="202">
        <v>4.4572123600174589E-3</v>
      </c>
      <c r="AM252" s="202">
        <v>3.9870305454022805E-3</v>
      </c>
      <c r="AN252" s="202">
        <v>4.3179947980326776E-3</v>
      </c>
      <c r="AO252" s="202">
        <v>1.4377162583855754E-3</v>
      </c>
      <c r="AP252" s="202">
        <v>6.6858185400261896E-4</v>
      </c>
      <c r="AQ252" s="202">
        <v>5.980545818103423E-4</v>
      </c>
      <c r="AR252" s="202">
        <v>6.4769921970490179E-4</v>
      </c>
      <c r="AS252" s="202">
        <v>5.2499999999999986E-3</v>
      </c>
      <c r="AT252" s="202">
        <v>5.6000000000000017E-3</v>
      </c>
      <c r="AU252" s="202">
        <v>4.1999999999999997E-3</v>
      </c>
      <c r="AV252" s="202">
        <v>4.7023037244260353E-3</v>
      </c>
      <c r="AW252" s="202">
        <v>4.8349111269677988E-2</v>
      </c>
      <c r="AX252" s="202">
        <v>3.0663695254551374E-2</v>
      </c>
      <c r="AY252" s="202">
        <v>2.5800659560080572E-2</v>
      </c>
      <c r="AZ252" s="202">
        <v>2.8130207945614213E-2</v>
      </c>
      <c r="BA252" s="202">
        <v>6.0999999999999992E-2</v>
      </c>
      <c r="BB252" s="202">
        <v>6.4000000000000001E-2</v>
      </c>
      <c r="BC252" s="202">
        <v>4.8000000000000008E-2</v>
      </c>
      <c r="BD252" s="202">
        <v>5.37715511026432E-2</v>
      </c>
      <c r="BE252" s="202">
        <v>9.0000000000000011E-3</v>
      </c>
      <c r="BF252" s="202">
        <v>9.0000000000000011E-3</v>
      </c>
      <c r="BG252" s="202">
        <v>8.9999999999999993E-3</v>
      </c>
      <c r="BH252" s="202">
        <v>8.9999999999999993E-3</v>
      </c>
    </row>
    <row r="253" spans="1:60" ht="12.75" customHeight="1" x14ac:dyDescent="0.25">
      <c r="A253" s="199" t="s">
        <v>52</v>
      </c>
      <c r="B253" s="199" t="s">
        <v>1485</v>
      </c>
      <c r="C253" s="199" t="s">
        <v>55</v>
      </c>
      <c r="D253" s="200">
        <v>2022</v>
      </c>
      <c r="E253" s="201">
        <v>27.1672736035277</v>
      </c>
      <c r="F253" s="201">
        <v>107.35283963329984</v>
      </c>
      <c r="G253" s="201">
        <v>78.908815537658199</v>
      </c>
      <c r="H253" s="201">
        <v>213.42892877448571</v>
      </c>
      <c r="I253" s="202">
        <v>4.7829174913935377</v>
      </c>
      <c r="J253" s="202">
        <v>4.4616575884729066</v>
      </c>
      <c r="K253" s="202">
        <v>5.0573920528266623</v>
      </c>
      <c r="L253" s="202">
        <v>4.7228052077653988</v>
      </c>
      <c r="M253" s="227">
        <v>99.783916428348576</v>
      </c>
      <c r="N253" s="227">
        <v>93.081611535467886</v>
      </c>
      <c r="O253" s="227">
        <v>105.51015919733494</v>
      </c>
      <c r="P253" s="227">
        <v>98.529820137400492</v>
      </c>
      <c r="Q253" s="201">
        <v>182.57383852731473</v>
      </c>
      <c r="R253" s="201">
        <v>170.3106845534746</v>
      </c>
      <c r="S253" s="201">
        <v>193.05109939353687</v>
      </c>
      <c r="T253" s="201">
        <v>180.27922851483169</v>
      </c>
      <c r="U253" s="201">
        <v>197.9203385273147</v>
      </c>
      <c r="V253" s="201">
        <v>185.78968455347459</v>
      </c>
      <c r="W253" s="201">
        <v>207.47009939353686</v>
      </c>
      <c r="X253" s="201">
        <v>194.80655684590116</v>
      </c>
      <c r="Y253" s="202">
        <v>0.19427569734106034</v>
      </c>
      <c r="Z253" s="202">
        <v>6.6931394263945135E-2</v>
      </c>
      <c r="AA253" s="202">
        <v>2.1317497662148265E-2</v>
      </c>
      <c r="AB253" s="202">
        <v>6.6276651581400378E-2</v>
      </c>
      <c r="AC253" s="202">
        <v>1.89</v>
      </c>
      <c r="AD253" s="202">
        <v>1.89</v>
      </c>
      <c r="AE253" s="202">
        <v>1.89</v>
      </c>
      <c r="AF253" s="202">
        <v>1.89</v>
      </c>
      <c r="AG253" s="202">
        <v>0.44699999999999995</v>
      </c>
      <c r="AH253" s="202">
        <v>0.44699999999999995</v>
      </c>
      <c r="AI253" s="202">
        <v>0.44699999999999995</v>
      </c>
      <c r="AJ253" s="202">
        <v>0.44699999999999995</v>
      </c>
      <c r="AK253" s="202">
        <v>1.8372973086458024E-3</v>
      </c>
      <c r="AL253" s="202">
        <v>1.3392076780413364E-3</v>
      </c>
      <c r="AM253" s="202">
        <v>1.2524998602117647E-3</v>
      </c>
      <c r="AN253" s="202">
        <v>1.3705517236181832E-3</v>
      </c>
      <c r="AO253" s="202">
        <v>2.7559459629687027E-4</v>
      </c>
      <c r="AP253" s="202">
        <v>2.0088115170620045E-4</v>
      </c>
      <c r="AQ253" s="202">
        <v>1.8787497903176463E-4</v>
      </c>
      <c r="AR253" s="202">
        <v>2.0558275854272743E-4</v>
      </c>
      <c r="AS253" s="202">
        <v>0.373</v>
      </c>
      <c r="AT253" s="202">
        <v>0.37299999999999994</v>
      </c>
      <c r="AU253" s="202">
        <v>0.37299999999999994</v>
      </c>
      <c r="AV253" s="202">
        <v>0.373</v>
      </c>
      <c r="AW253" s="202">
        <v>7.3999999999999941E-2</v>
      </c>
      <c r="AX253" s="202">
        <v>7.4000000000000024E-2</v>
      </c>
      <c r="AY253" s="202">
        <v>7.3999999999999969E-2</v>
      </c>
      <c r="AZ253" s="202">
        <v>7.400000000000001E-2</v>
      </c>
      <c r="BA253" s="202">
        <v>1.8499999999999996E-2</v>
      </c>
      <c r="BB253" s="202">
        <v>1.9000000000000003E-2</v>
      </c>
      <c r="BC253" s="202">
        <v>1.4999999999999999E-2</v>
      </c>
      <c r="BD253" s="202">
        <v>1.7457477621038629E-2</v>
      </c>
      <c r="BE253" s="202">
        <v>8.9999999999999993E-3</v>
      </c>
      <c r="BF253" s="202">
        <v>8.9999999999999976E-3</v>
      </c>
      <c r="BG253" s="202">
        <v>8.9999999999999993E-3</v>
      </c>
      <c r="BH253" s="202">
        <v>8.9999999999999993E-3</v>
      </c>
    </row>
    <row r="254" spans="1:60" ht="12.75" customHeight="1" x14ac:dyDescent="0.25">
      <c r="A254" s="199" t="s">
        <v>52</v>
      </c>
      <c r="B254" s="199" t="s">
        <v>1291</v>
      </c>
      <c r="C254" s="199" t="s">
        <v>43</v>
      </c>
      <c r="D254" s="200">
        <v>2022</v>
      </c>
      <c r="E254" s="201">
        <v>1.6478953794363698</v>
      </c>
      <c r="F254" s="201">
        <v>6.5117409638822537</v>
      </c>
      <c r="G254" s="201">
        <v>4.7864012568570278</v>
      </c>
      <c r="H254" s="201">
        <v>12.94603760017565</v>
      </c>
      <c r="I254" s="202">
        <v>7.7833065008182807</v>
      </c>
      <c r="J254" s="202">
        <v>6.7327220031732251</v>
      </c>
      <c r="K254" s="202">
        <v>7.1850843656506722</v>
      </c>
      <c r="L254" s="202">
        <v>7.0336975788691252</v>
      </c>
      <c r="M254" s="227">
        <v>162.37972049724641</v>
      </c>
      <c r="N254" s="227">
        <v>140.46183546105911</v>
      </c>
      <c r="O254" s="227">
        <v>149.89927364685326</v>
      </c>
      <c r="P254" s="227">
        <v>146.74095730379526</v>
      </c>
      <c r="Q254" s="201">
        <v>297.10488354566388</v>
      </c>
      <c r="R254" s="201">
        <v>257.00190355960029</v>
      </c>
      <c r="S254" s="201">
        <v>274.2695091729953</v>
      </c>
      <c r="T254" s="201">
        <v>268.4907628712333</v>
      </c>
      <c r="U254" s="201">
        <v>311.52388354566392</v>
      </c>
      <c r="V254" s="201">
        <v>272.69290355960027</v>
      </c>
      <c r="W254" s="201">
        <v>289.27150917299531</v>
      </c>
      <c r="X254" s="201">
        <v>283.24762929888556</v>
      </c>
      <c r="Y254" s="202">
        <v>2.3329773833546272</v>
      </c>
      <c r="Z254" s="202">
        <v>1.8992157705099511</v>
      </c>
      <c r="AA254" s="202">
        <v>1.7723048352825095</v>
      </c>
      <c r="AB254" s="202">
        <v>1.9075076588094741</v>
      </c>
      <c r="AC254" s="202">
        <v>1.8899999999999997</v>
      </c>
      <c r="AD254" s="202">
        <v>1.89</v>
      </c>
      <c r="AE254" s="202">
        <v>1.89</v>
      </c>
      <c r="AF254" s="202">
        <v>1.89</v>
      </c>
      <c r="AG254" s="202">
        <v>0.44699999999999995</v>
      </c>
      <c r="AH254" s="202">
        <v>0.44699999999999995</v>
      </c>
      <c r="AI254" s="202">
        <v>0.44700000000000001</v>
      </c>
      <c r="AJ254" s="202">
        <v>0.44699999999999995</v>
      </c>
      <c r="AK254" s="202">
        <v>2.9353028649663233E-2</v>
      </c>
      <c r="AL254" s="202">
        <v>1.9633761842621587E-2</v>
      </c>
      <c r="AM254" s="202">
        <v>1.9195815614837655E-2</v>
      </c>
      <c r="AN254" s="202">
        <v>2.0709005783481414E-2</v>
      </c>
      <c r="AO254" s="202">
        <v>2.2014771487247422E-2</v>
      </c>
      <c r="AP254" s="202">
        <v>1.4725321381966189E-2</v>
      </c>
      <c r="AQ254" s="202">
        <v>1.439686171112824E-2</v>
      </c>
      <c r="AR254" s="202">
        <v>1.5531754337611061E-2</v>
      </c>
      <c r="AS254" s="202">
        <v>0.373</v>
      </c>
      <c r="AT254" s="202">
        <v>0.37300000000000005</v>
      </c>
      <c r="AU254" s="202">
        <v>0.37300000000000005</v>
      </c>
      <c r="AV254" s="202">
        <v>0.37300000000000011</v>
      </c>
      <c r="AW254" s="202">
        <v>7.3999999999999955E-2</v>
      </c>
      <c r="AX254" s="202">
        <v>7.3999999999999969E-2</v>
      </c>
      <c r="AY254" s="202">
        <v>7.3999999999999941E-2</v>
      </c>
      <c r="AZ254" s="202">
        <v>7.3999999999999955E-2</v>
      </c>
      <c r="BA254" s="202">
        <v>1.4999999999999999E-2</v>
      </c>
      <c r="BB254" s="202">
        <v>1.9800000000000002E-2</v>
      </c>
      <c r="BC254" s="202">
        <v>1.72E-2</v>
      </c>
      <c r="BD254" s="202">
        <v>1.8227739690108217E-2</v>
      </c>
      <c r="BE254" s="202">
        <v>1.0999999999999999E-2</v>
      </c>
      <c r="BF254" s="202">
        <v>1.0999999999999999E-2</v>
      </c>
      <c r="BG254" s="202">
        <v>1.1000000000000001E-2</v>
      </c>
      <c r="BH254" s="202">
        <v>1.1000000000000001E-2</v>
      </c>
    </row>
    <row r="255" spans="1:60" ht="12.75" customHeight="1" x14ac:dyDescent="0.25">
      <c r="A255" s="199" t="s">
        <v>52</v>
      </c>
      <c r="B255" s="199" t="s">
        <v>1291</v>
      </c>
      <c r="C255" s="199" t="s">
        <v>55</v>
      </c>
      <c r="D255" s="200">
        <v>2022</v>
      </c>
      <c r="E255" s="201">
        <v>7.1500585373659691</v>
      </c>
      <c r="F255" s="201">
        <v>28.253813714707253</v>
      </c>
      <c r="G255" s="201">
        <v>20.767731736437735</v>
      </c>
      <c r="H255" s="201">
        <v>56.171603988510952</v>
      </c>
      <c r="I255" s="202">
        <v>7.3803376819145363</v>
      </c>
      <c r="J255" s="202">
        <v>6.3209933491187247</v>
      </c>
      <c r="K255" s="202">
        <v>6.6868826264577779</v>
      </c>
      <c r="L255" s="202">
        <v>6.591113183169341</v>
      </c>
      <c r="M255" s="227">
        <v>153.97275821510883</v>
      </c>
      <c r="N255" s="227">
        <v>131.87212056816003</v>
      </c>
      <c r="O255" s="227">
        <v>139.50550858660804</v>
      </c>
      <c r="P255" s="227">
        <v>137.50751256374573</v>
      </c>
      <c r="Q255" s="201">
        <v>281.72273150008488</v>
      </c>
      <c r="R255" s="201">
        <v>241.28537051513976</v>
      </c>
      <c r="S255" s="201">
        <v>255.25211988097777</v>
      </c>
      <c r="T255" s="201">
        <v>251.59640244360685</v>
      </c>
      <c r="U255" s="201">
        <v>297.06923150008487</v>
      </c>
      <c r="V255" s="201">
        <v>256.76437051513977</v>
      </c>
      <c r="W255" s="201">
        <v>269.67111988097781</v>
      </c>
      <c r="X255" s="201">
        <v>266.12373077467635</v>
      </c>
      <c r="Y255" s="202">
        <v>0.25849120518054047</v>
      </c>
      <c r="Z255" s="202">
        <v>0.12958699176290958</v>
      </c>
      <c r="AA255" s="202">
        <v>8.4891045592971337E-2</v>
      </c>
      <c r="AB255" s="202">
        <v>0.12947019345827679</v>
      </c>
      <c r="AC255" s="202">
        <v>1.89</v>
      </c>
      <c r="AD255" s="202">
        <v>1.8899999999999997</v>
      </c>
      <c r="AE255" s="202">
        <v>1.8900000000000001</v>
      </c>
      <c r="AF255" s="202">
        <v>1.89</v>
      </c>
      <c r="AG255" s="202">
        <v>0.44699999999999995</v>
      </c>
      <c r="AH255" s="202">
        <v>0.4469999999999999</v>
      </c>
      <c r="AI255" s="202">
        <v>0.44700000000000001</v>
      </c>
      <c r="AJ255" s="202">
        <v>0.44700000000000001</v>
      </c>
      <c r="AK255" s="202">
        <v>2.9229632398114396E-3</v>
      </c>
      <c r="AL255" s="202">
        <v>2.0206698803513579E-3</v>
      </c>
      <c r="AM255" s="202">
        <v>1.9113693180900385E-3</v>
      </c>
      <c r="AN255" s="202">
        <v>2.0951118632291576E-3</v>
      </c>
      <c r="AO255" s="202">
        <v>4.3844448597171585E-4</v>
      </c>
      <c r="AP255" s="202">
        <v>3.0310048205270368E-4</v>
      </c>
      <c r="AQ255" s="202">
        <v>2.8670539771350574E-4</v>
      </c>
      <c r="AR255" s="202">
        <v>3.142667794843737E-4</v>
      </c>
      <c r="AS255" s="202">
        <v>0.37299999999999994</v>
      </c>
      <c r="AT255" s="202">
        <v>0.37299999999999994</v>
      </c>
      <c r="AU255" s="202">
        <v>0.37299999999999994</v>
      </c>
      <c r="AV255" s="202">
        <v>0.37299999999999994</v>
      </c>
      <c r="AW255" s="202">
        <v>7.3999999999999969E-2</v>
      </c>
      <c r="AX255" s="202">
        <v>7.3999999999999969E-2</v>
      </c>
      <c r="AY255" s="202">
        <v>7.4000000000000024E-2</v>
      </c>
      <c r="AZ255" s="202">
        <v>7.3999999999999996E-2</v>
      </c>
      <c r="BA255" s="202">
        <v>1.8499999999999996E-2</v>
      </c>
      <c r="BB255" s="202">
        <v>1.9E-2</v>
      </c>
      <c r="BC255" s="202">
        <v>1.4999999999999999E-2</v>
      </c>
      <c r="BD255" s="202">
        <v>1.7457477621038629E-2</v>
      </c>
      <c r="BE255" s="202">
        <v>8.9999999999999993E-3</v>
      </c>
      <c r="BF255" s="202">
        <v>8.9999999999999976E-3</v>
      </c>
      <c r="BG255" s="202">
        <v>8.9999999999999993E-3</v>
      </c>
      <c r="BH255" s="202">
        <v>8.9999999999999976E-3</v>
      </c>
    </row>
    <row r="256" spans="1:60" ht="12.75" customHeight="1" x14ac:dyDescent="0.25">
      <c r="A256" s="199" t="s">
        <v>52</v>
      </c>
      <c r="B256" s="199" t="s">
        <v>1292</v>
      </c>
      <c r="C256" s="199" t="s">
        <v>55</v>
      </c>
      <c r="D256" s="200">
        <v>2022</v>
      </c>
      <c r="E256" s="201">
        <v>113.1478220170191</v>
      </c>
      <c r="F256" s="201">
        <v>447.10927453069621</v>
      </c>
      <c r="G256" s="201">
        <v>328.6439687076064</v>
      </c>
      <c r="H256" s="201">
        <v>888.90106525532167</v>
      </c>
      <c r="I256" s="202">
        <v>9.6336492246876144</v>
      </c>
      <c r="J256" s="202">
        <v>7.957015056755159</v>
      </c>
      <c r="K256" s="202">
        <v>7.420789904248684</v>
      </c>
      <c r="L256" s="202">
        <v>7.9721802339691541</v>
      </c>
      <c r="M256" s="227">
        <v>200.98261173562025</v>
      </c>
      <c r="N256" s="227">
        <v>166.00372615063358</v>
      </c>
      <c r="O256" s="227">
        <v>154.81669524308285</v>
      </c>
      <c r="P256" s="227">
        <v>166.32011061230688</v>
      </c>
      <c r="Q256" s="201">
        <v>367.73628672077587</v>
      </c>
      <c r="R256" s="201">
        <v>303.73569787593419</v>
      </c>
      <c r="S256" s="201">
        <v>283.26687637019722</v>
      </c>
      <c r="T256" s="201">
        <v>304.31458400994933</v>
      </c>
      <c r="U256" s="201">
        <v>387.98528672077589</v>
      </c>
      <c r="V256" s="201">
        <v>324.51469787593419</v>
      </c>
      <c r="W256" s="201">
        <v>301.39587637019724</v>
      </c>
      <c r="X256" s="201">
        <v>324.08395562183381</v>
      </c>
      <c r="Y256" s="202">
        <v>0.44334567362231297</v>
      </c>
      <c r="Z256" s="202">
        <v>0.20745966011252381</v>
      </c>
      <c r="AA256" s="202">
        <v>0.12632079334015198</v>
      </c>
      <c r="AB256" s="202">
        <v>0.20748687290520151</v>
      </c>
      <c r="AC256" s="202">
        <v>1.8900000000000001</v>
      </c>
      <c r="AD256" s="202">
        <v>1.89</v>
      </c>
      <c r="AE256" s="202">
        <v>1.8900000000000001</v>
      </c>
      <c r="AF256" s="202">
        <v>1.8900000000000001</v>
      </c>
      <c r="AG256" s="202">
        <v>0.44700000000000006</v>
      </c>
      <c r="AH256" s="202">
        <v>0.44700000000000006</v>
      </c>
      <c r="AI256" s="202">
        <v>0.44700000000000001</v>
      </c>
      <c r="AJ256" s="202">
        <v>0.44700000000000001</v>
      </c>
      <c r="AK256" s="202">
        <v>4.3222507821500337E-3</v>
      </c>
      <c r="AL256" s="202">
        <v>2.9788079264963041E-3</v>
      </c>
      <c r="AM256" s="202">
        <v>2.5065559817857809E-3</v>
      </c>
      <c r="AN256" s="202">
        <v>2.9752134654894547E-3</v>
      </c>
      <c r="AO256" s="202">
        <v>6.483376173225052E-4</v>
      </c>
      <c r="AP256" s="202">
        <v>4.4682118897444571E-4</v>
      </c>
      <c r="AQ256" s="202">
        <v>3.7598339726786708E-4</v>
      </c>
      <c r="AR256" s="202">
        <v>4.4628201982341824E-4</v>
      </c>
      <c r="AS256" s="202">
        <v>0.37300000000000005</v>
      </c>
      <c r="AT256" s="202">
        <v>0.373</v>
      </c>
      <c r="AU256" s="202">
        <v>0.373</v>
      </c>
      <c r="AV256" s="202">
        <v>0.373</v>
      </c>
      <c r="AW256" s="202">
        <v>7.4000000000000066E-2</v>
      </c>
      <c r="AX256" s="202">
        <v>7.4000000000000038E-2</v>
      </c>
      <c r="AY256" s="202">
        <v>7.3999999999999996E-2</v>
      </c>
      <c r="AZ256" s="202">
        <v>7.4000000000000038E-2</v>
      </c>
      <c r="BA256" s="202">
        <v>3.7000000000000005E-2</v>
      </c>
      <c r="BB256" s="202">
        <v>3.9E-2</v>
      </c>
      <c r="BC256" s="202">
        <v>2.9000000000000001E-2</v>
      </c>
      <c r="BD256" s="202">
        <v>3.5048226885518327E-2</v>
      </c>
      <c r="BE256" s="202">
        <v>8.9999999999999993E-3</v>
      </c>
      <c r="BF256" s="202">
        <v>8.9999999999999976E-3</v>
      </c>
      <c r="BG256" s="202">
        <v>8.9999999999999993E-3</v>
      </c>
      <c r="BH256" s="202">
        <v>8.9999999999999993E-3</v>
      </c>
    </row>
    <row r="257" spans="1:60" ht="12.75" customHeight="1" x14ac:dyDescent="0.25">
      <c r="A257" s="199" t="s">
        <v>52</v>
      </c>
      <c r="B257" s="199" t="s">
        <v>1293</v>
      </c>
      <c r="C257" s="199" t="s">
        <v>43</v>
      </c>
      <c r="D257" s="200">
        <v>2022</v>
      </c>
      <c r="E257" s="201">
        <v>4.9076585941715933</v>
      </c>
      <c r="F257" s="201">
        <v>19.392858250107089</v>
      </c>
      <c r="G257" s="201">
        <v>14.254559820055089</v>
      </c>
      <c r="H257" s="201">
        <v>38.555076664333768</v>
      </c>
      <c r="I257" s="202">
        <v>13.176729723949538</v>
      </c>
      <c r="J257" s="202">
        <v>10.563870965502062</v>
      </c>
      <c r="K257" s="202">
        <v>9.6698318292006444</v>
      </c>
      <c r="L257" s="202">
        <v>10.565916983775068</v>
      </c>
      <c r="M257" s="227">
        <v>274.90035108057725</v>
      </c>
      <c r="N257" s="227">
        <v>220.38942120124148</v>
      </c>
      <c r="O257" s="227">
        <v>201.73747359376117</v>
      </c>
      <c r="P257" s="227">
        <v>220.43210638590796</v>
      </c>
      <c r="Q257" s="201">
        <v>502.98298669532477</v>
      </c>
      <c r="R257" s="201">
        <v>403.24477170042604</v>
      </c>
      <c r="S257" s="201">
        <v>369.11745146086309</v>
      </c>
      <c r="T257" s="201">
        <v>403.32287244342911</v>
      </c>
      <c r="U257" s="201">
        <v>521.32398669532472</v>
      </c>
      <c r="V257" s="201">
        <v>424.34177170042614</v>
      </c>
      <c r="W257" s="201">
        <v>388.46545146086311</v>
      </c>
      <c r="X257" s="201">
        <v>423.50581253478344</v>
      </c>
      <c r="Y257" s="202">
        <v>4.3813739288088067</v>
      </c>
      <c r="Z257" s="202">
        <v>3.3105733834670881</v>
      </c>
      <c r="AA257" s="202">
        <v>2.9483850612498088</v>
      </c>
      <c r="AB257" s="202">
        <v>3.3129670603004091</v>
      </c>
      <c r="AC257" s="202">
        <v>1.89</v>
      </c>
      <c r="AD257" s="202">
        <v>1.8900000000000001</v>
      </c>
      <c r="AE257" s="202">
        <v>1.8899999999999997</v>
      </c>
      <c r="AF257" s="202">
        <v>1.89</v>
      </c>
      <c r="AG257" s="202">
        <v>0.44700000000000001</v>
      </c>
      <c r="AH257" s="202">
        <v>0.44699999999999995</v>
      </c>
      <c r="AI257" s="202">
        <v>0.44700000000000006</v>
      </c>
      <c r="AJ257" s="202">
        <v>0.44700000000000001</v>
      </c>
      <c r="AK257" s="202">
        <v>4.4867842306928425E-2</v>
      </c>
      <c r="AL257" s="202">
        <v>3.1542601901933934E-2</v>
      </c>
      <c r="AM257" s="202">
        <v>2.7118985725575806E-2</v>
      </c>
      <c r="AN257" s="202">
        <v>3.1603269118510295E-2</v>
      </c>
      <c r="AO257" s="202">
        <v>3.3650881730196334E-2</v>
      </c>
      <c r="AP257" s="202">
        <v>2.3656951426450447E-2</v>
      </c>
      <c r="AQ257" s="202">
        <v>2.0339239294181848E-2</v>
      </c>
      <c r="AR257" s="202">
        <v>2.3702451838882716E-2</v>
      </c>
      <c r="AS257" s="202">
        <v>0.37299999999999994</v>
      </c>
      <c r="AT257" s="202">
        <v>0.373</v>
      </c>
      <c r="AU257" s="202">
        <v>0.37299999999999994</v>
      </c>
      <c r="AV257" s="202">
        <v>0.37299999999999994</v>
      </c>
      <c r="AW257" s="202">
        <v>7.4000000000000107E-2</v>
      </c>
      <c r="AX257" s="202">
        <v>7.3999999999999955E-2</v>
      </c>
      <c r="AY257" s="202">
        <v>7.4000000000000121E-2</v>
      </c>
      <c r="AZ257" s="202">
        <v>7.4000000000000052E-2</v>
      </c>
      <c r="BA257" s="202">
        <v>2.9800000000000007E-2</v>
      </c>
      <c r="BB257" s="202">
        <v>4.0200000000000014E-2</v>
      </c>
      <c r="BC257" s="202">
        <v>3.3600000000000012E-2</v>
      </c>
      <c r="BD257" s="202">
        <v>3.6436040575014754E-2</v>
      </c>
      <c r="BE257" s="202">
        <v>1.1000000000000003E-2</v>
      </c>
      <c r="BF257" s="202">
        <v>1.1000000000000001E-2</v>
      </c>
      <c r="BG257" s="202">
        <v>1.1000000000000003E-2</v>
      </c>
      <c r="BH257" s="202">
        <v>1.1000000000000003E-2</v>
      </c>
    </row>
    <row r="258" spans="1:60" ht="12.75" customHeight="1" x14ac:dyDescent="0.25">
      <c r="A258" s="199" t="s">
        <v>52</v>
      </c>
      <c r="B258" s="199" t="s">
        <v>1293</v>
      </c>
      <c r="C258" s="199" t="s">
        <v>55</v>
      </c>
      <c r="D258" s="200">
        <v>2022</v>
      </c>
      <c r="E258" s="201">
        <v>213.93555996968036</v>
      </c>
      <c r="F258" s="201">
        <v>845.37705904736265</v>
      </c>
      <c r="G258" s="201">
        <v>621.38740474866984</v>
      </c>
      <c r="H258" s="201">
        <v>1680.7000237657128</v>
      </c>
      <c r="I258" s="202">
        <v>12.731130698488853</v>
      </c>
      <c r="J258" s="202">
        <v>10.130394875366445</v>
      </c>
      <c r="K258" s="202">
        <v>9.2370629455843734</v>
      </c>
      <c r="L258" s="202">
        <v>10.131159238553412</v>
      </c>
      <c r="M258" s="227">
        <v>265.60401343788715</v>
      </c>
      <c r="N258" s="227">
        <v>211.34599905782977</v>
      </c>
      <c r="O258" s="227">
        <v>192.70880559075661</v>
      </c>
      <c r="P258" s="227">
        <v>211.36194563280338</v>
      </c>
      <c r="Q258" s="201">
        <v>485.97355162378551</v>
      </c>
      <c r="R258" s="201">
        <v>386.69809410703675</v>
      </c>
      <c r="S258" s="201">
        <v>352.59776940086948</v>
      </c>
      <c r="T258" s="201">
        <v>386.72727142847793</v>
      </c>
      <c r="U258" s="201">
        <v>506.22255162378553</v>
      </c>
      <c r="V258" s="201">
        <v>407.47709410703686</v>
      </c>
      <c r="W258" s="201">
        <v>370.7267694008695</v>
      </c>
      <c r="X258" s="201">
        <v>406.49664304036241</v>
      </c>
      <c r="Y258" s="202">
        <v>0.45273082493894162</v>
      </c>
      <c r="Z258" s="202">
        <v>0.20918730787376191</v>
      </c>
      <c r="AA258" s="202">
        <v>0.12196320870491448</v>
      </c>
      <c r="AB258" s="202">
        <v>0.20793941242300393</v>
      </c>
      <c r="AC258" s="202">
        <v>1.8900000000000001</v>
      </c>
      <c r="AD258" s="202">
        <v>1.8900000000000001</v>
      </c>
      <c r="AE258" s="202">
        <v>1.8899999999999992</v>
      </c>
      <c r="AF258" s="202">
        <v>1.8899999999999997</v>
      </c>
      <c r="AG258" s="202">
        <v>0.4469999999999999</v>
      </c>
      <c r="AH258" s="202">
        <v>0.44699999999999995</v>
      </c>
      <c r="AI258" s="202">
        <v>0.44699999999999995</v>
      </c>
      <c r="AJ258" s="202">
        <v>0.44700000000000001</v>
      </c>
      <c r="AK258" s="202">
        <v>5.2123605329550404E-3</v>
      </c>
      <c r="AL258" s="202">
        <v>3.5656824675484428E-3</v>
      </c>
      <c r="AM258" s="202">
        <v>2.9844203768889179E-3</v>
      </c>
      <c r="AN258" s="202">
        <v>3.5603835160072849E-3</v>
      </c>
      <c r="AO258" s="202">
        <v>7.818540799432558E-4</v>
      </c>
      <c r="AP258" s="202">
        <v>5.3485237013226636E-4</v>
      </c>
      <c r="AQ258" s="202">
        <v>4.476630565333378E-4</v>
      </c>
      <c r="AR258" s="202">
        <v>5.3405752740109263E-4</v>
      </c>
      <c r="AS258" s="202">
        <v>0.373</v>
      </c>
      <c r="AT258" s="202">
        <v>0.37299999999999994</v>
      </c>
      <c r="AU258" s="202">
        <v>0.37299999999999994</v>
      </c>
      <c r="AV258" s="202">
        <v>0.37299999999999994</v>
      </c>
      <c r="AW258" s="202">
        <v>7.3999999999999955E-2</v>
      </c>
      <c r="AX258" s="202">
        <v>7.3999999999999969E-2</v>
      </c>
      <c r="AY258" s="202">
        <v>7.3999999999999996E-2</v>
      </c>
      <c r="AZ258" s="202">
        <v>7.3999999999999982E-2</v>
      </c>
      <c r="BA258" s="202">
        <v>3.6999999999999991E-2</v>
      </c>
      <c r="BB258" s="202">
        <v>3.9000000000000014E-2</v>
      </c>
      <c r="BC258" s="202">
        <v>2.8999999999999991E-2</v>
      </c>
      <c r="BD258" s="202">
        <v>3.5048226885518327E-2</v>
      </c>
      <c r="BE258" s="202">
        <v>8.9999999999999976E-3</v>
      </c>
      <c r="BF258" s="202">
        <v>8.9999999999999976E-3</v>
      </c>
      <c r="BG258" s="202">
        <v>8.9999999999999959E-3</v>
      </c>
      <c r="BH258" s="202">
        <v>8.9999999999999976E-3</v>
      </c>
    </row>
    <row r="259" spans="1:60" ht="12.75" customHeight="1" x14ac:dyDescent="0.25">
      <c r="A259" s="199" t="s">
        <v>52</v>
      </c>
      <c r="B259" s="199" t="s">
        <v>1294</v>
      </c>
      <c r="C259" s="199" t="s">
        <v>55</v>
      </c>
      <c r="D259" s="200">
        <v>2022</v>
      </c>
      <c r="E259" s="201">
        <v>317.26159830494157</v>
      </c>
      <c r="F259" s="201">
        <v>1253.6750644058811</v>
      </c>
      <c r="G259" s="201">
        <v>921.50347153629934</v>
      </c>
      <c r="H259" s="201">
        <v>2492.4401342471219</v>
      </c>
      <c r="I259" s="202">
        <v>13.000179088403431</v>
      </c>
      <c r="J259" s="202">
        <v>10.431192050854628</v>
      </c>
      <c r="K259" s="202">
        <v>9.5288996263183208</v>
      </c>
      <c r="L259" s="202">
        <v>10.4246022564728</v>
      </c>
      <c r="M259" s="227">
        <v>271.21705236292121</v>
      </c>
      <c r="N259" s="227">
        <v>217.62139901503272</v>
      </c>
      <c r="O259" s="227">
        <v>198.79726666362336</v>
      </c>
      <c r="P259" s="227">
        <v>217.48391901604478</v>
      </c>
      <c r="Q259" s="201">
        <v>496.2436843167888</v>
      </c>
      <c r="R259" s="201">
        <v>398.18014351430168</v>
      </c>
      <c r="S259" s="201">
        <v>363.73777821777753</v>
      </c>
      <c r="T259" s="201">
        <v>397.92859745322903</v>
      </c>
      <c r="U259" s="201">
        <v>516.49268431678877</v>
      </c>
      <c r="V259" s="201">
        <v>418.95914351430179</v>
      </c>
      <c r="W259" s="201">
        <v>381.86677821777755</v>
      </c>
      <c r="X259" s="201">
        <v>417.6979690651134</v>
      </c>
      <c r="Y259" s="202">
        <v>0.45788919544852746</v>
      </c>
      <c r="Z259" s="202">
        <v>0.22662541267579892</v>
      </c>
      <c r="AA259" s="202">
        <v>0.14339673924566457</v>
      </c>
      <c r="AB259" s="202">
        <v>0.22529162170564537</v>
      </c>
      <c r="AC259" s="202">
        <v>1.8900000000000001</v>
      </c>
      <c r="AD259" s="202">
        <v>1.89</v>
      </c>
      <c r="AE259" s="202">
        <v>1.8900000000000001</v>
      </c>
      <c r="AF259" s="202">
        <v>1.8900000000000001</v>
      </c>
      <c r="AG259" s="202">
        <v>0.44699999999999995</v>
      </c>
      <c r="AH259" s="202">
        <v>0.4469999999999999</v>
      </c>
      <c r="AI259" s="202">
        <v>0.44700000000000006</v>
      </c>
      <c r="AJ259" s="202">
        <v>0.44700000000000006</v>
      </c>
      <c r="AK259" s="202">
        <v>5.4580464085069074E-3</v>
      </c>
      <c r="AL259" s="202">
        <v>3.7591298839801438E-3</v>
      </c>
      <c r="AM259" s="202">
        <v>3.1540421501614845E-3</v>
      </c>
      <c r="AN259" s="202">
        <v>3.7516715402131414E-3</v>
      </c>
      <c r="AO259" s="202">
        <v>8.1870696127603619E-4</v>
      </c>
      <c r="AP259" s="202">
        <v>5.6386948259702153E-4</v>
      </c>
      <c r="AQ259" s="202">
        <v>4.7310632252422276E-4</v>
      </c>
      <c r="AR259" s="202">
        <v>5.6275073103197117E-4</v>
      </c>
      <c r="AS259" s="202">
        <v>0.373</v>
      </c>
      <c r="AT259" s="202">
        <v>0.373</v>
      </c>
      <c r="AU259" s="202">
        <v>0.37300000000000005</v>
      </c>
      <c r="AV259" s="202">
        <v>0.37300000000000005</v>
      </c>
      <c r="AW259" s="202">
        <v>7.3999999999999955E-2</v>
      </c>
      <c r="AX259" s="202">
        <v>7.3999999999999927E-2</v>
      </c>
      <c r="AY259" s="202">
        <v>7.3999999999999969E-2</v>
      </c>
      <c r="AZ259" s="202">
        <v>7.3999999999999955E-2</v>
      </c>
      <c r="BA259" s="202">
        <v>3.7000000000000012E-2</v>
      </c>
      <c r="BB259" s="202">
        <v>3.9E-2</v>
      </c>
      <c r="BC259" s="202">
        <v>2.9000000000000008E-2</v>
      </c>
      <c r="BD259" s="202">
        <v>3.5048226885518327E-2</v>
      </c>
      <c r="BE259" s="202">
        <v>9.0000000000000028E-3</v>
      </c>
      <c r="BF259" s="202">
        <v>8.9999999999999993E-3</v>
      </c>
      <c r="BG259" s="202">
        <v>9.0000000000000011E-3</v>
      </c>
      <c r="BH259" s="202">
        <v>9.0000000000000011E-3</v>
      </c>
    </row>
    <row r="260" spans="1:60" ht="12.75" customHeight="1" x14ac:dyDescent="0.25">
      <c r="A260" s="199" t="s">
        <v>52</v>
      </c>
      <c r="B260" s="199" t="s">
        <v>1752</v>
      </c>
      <c r="C260" s="199" t="s">
        <v>55</v>
      </c>
      <c r="D260" s="200">
        <v>2022</v>
      </c>
      <c r="E260" s="201">
        <v>6.8404633107895858</v>
      </c>
      <c r="F260" s="201">
        <v>27.030432701399612</v>
      </c>
      <c r="G260" s="201">
        <v>19.868495656226763</v>
      </c>
      <c r="H260" s="201">
        <v>53.739391668415955</v>
      </c>
      <c r="I260" s="202">
        <v>15.25655563008344</v>
      </c>
      <c r="J260" s="202">
        <v>12.102825401542592</v>
      </c>
      <c r="K260" s="202">
        <v>10.992810347166847</v>
      </c>
      <c r="L260" s="202">
        <v>12.093868222259298</v>
      </c>
      <c r="M260" s="227">
        <v>318.29084961554429</v>
      </c>
      <c r="N260" s="227">
        <v>252.49595473631257</v>
      </c>
      <c r="O260" s="227">
        <v>229.33819597937298</v>
      </c>
      <c r="P260" s="227">
        <v>252.30908502119703</v>
      </c>
      <c r="Q260" s="201">
        <v>582.37423687572084</v>
      </c>
      <c r="R260" s="201">
        <v>461.98984083702442</v>
      </c>
      <c r="S260" s="201">
        <v>419.61827376208424</v>
      </c>
      <c r="T260" s="201">
        <v>461.6479268050407</v>
      </c>
      <c r="U260" s="201">
        <v>608.98323687572088</v>
      </c>
      <c r="V260" s="201">
        <v>489.39384083702441</v>
      </c>
      <c r="W260" s="201">
        <v>442.78227376208434</v>
      </c>
      <c r="X260" s="201">
        <v>488.1683078415997</v>
      </c>
      <c r="Y260" s="202">
        <v>0.43290301134986919</v>
      </c>
      <c r="Z260" s="202">
        <v>0.20259905773770504</v>
      </c>
      <c r="AA260" s="202">
        <v>0.11829938970145436</v>
      </c>
      <c r="AB260" s="202">
        <v>0.20074712305634726</v>
      </c>
      <c r="AC260" s="202">
        <v>1.8899999999999995</v>
      </c>
      <c r="AD260" s="202">
        <v>1.89</v>
      </c>
      <c r="AE260" s="202">
        <v>1.8899999999999995</v>
      </c>
      <c r="AF260" s="202">
        <v>1.8899999999999997</v>
      </c>
      <c r="AG260" s="202">
        <v>0.44699999999999995</v>
      </c>
      <c r="AH260" s="202">
        <v>0.44699999999999995</v>
      </c>
      <c r="AI260" s="202">
        <v>0.44700000000000001</v>
      </c>
      <c r="AJ260" s="202">
        <v>0.44700000000000001</v>
      </c>
      <c r="AK260" s="202">
        <v>5.9363901352503167E-3</v>
      </c>
      <c r="AL260" s="202">
        <v>4.0673341571498189E-3</v>
      </c>
      <c r="AM260" s="202">
        <v>3.4049920045256549E-3</v>
      </c>
      <c r="AN260" s="202">
        <v>4.0603647195229173E-3</v>
      </c>
      <c r="AO260" s="202">
        <v>8.9045852028754753E-4</v>
      </c>
      <c r="AP260" s="202">
        <v>6.1010012357247292E-4</v>
      </c>
      <c r="AQ260" s="202">
        <v>5.107488006788482E-4</v>
      </c>
      <c r="AR260" s="202">
        <v>6.0905470792843748E-4</v>
      </c>
      <c r="AS260" s="202">
        <v>0.37299999999999994</v>
      </c>
      <c r="AT260" s="202">
        <v>0.37300000000000005</v>
      </c>
      <c r="AU260" s="202">
        <v>0.37299999999999994</v>
      </c>
      <c r="AV260" s="202">
        <v>0.37300000000000005</v>
      </c>
      <c r="AW260" s="202">
        <v>7.4000000000000024E-2</v>
      </c>
      <c r="AX260" s="202">
        <v>7.3999999999999969E-2</v>
      </c>
      <c r="AY260" s="202">
        <v>7.400000000000001E-2</v>
      </c>
      <c r="AZ260" s="202">
        <v>7.3999999999999996E-2</v>
      </c>
      <c r="BA260" s="202">
        <v>6.0999999999999992E-2</v>
      </c>
      <c r="BB260" s="202">
        <v>6.3999999999999987E-2</v>
      </c>
      <c r="BC260" s="202">
        <v>4.8000000000000001E-2</v>
      </c>
      <c r="BD260" s="202">
        <v>5.7702620928050181E-2</v>
      </c>
      <c r="BE260" s="202">
        <v>8.9999999999999976E-3</v>
      </c>
      <c r="BF260" s="202">
        <v>8.9999999999999993E-3</v>
      </c>
      <c r="BG260" s="202">
        <v>8.9999999999999993E-3</v>
      </c>
      <c r="BH260" s="202">
        <v>8.9999999999999993E-3</v>
      </c>
    </row>
    <row r="261" spans="1:60" ht="12.75" customHeight="1" x14ac:dyDescent="0.25">
      <c r="A261" s="199" t="s">
        <v>52</v>
      </c>
      <c r="B261" s="199" t="s">
        <v>1295</v>
      </c>
      <c r="C261" s="199" t="s">
        <v>55</v>
      </c>
      <c r="D261" s="200">
        <v>2022</v>
      </c>
      <c r="E261" s="201">
        <v>35.587119573960578</v>
      </c>
      <c r="F261" s="201">
        <v>386.02581633083275</v>
      </c>
      <c r="G261" s="201">
        <v>728.69232825795984</v>
      </c>
      <c r="H261" s="201">
        <v>1150.305264162753</v>
      </c>
      <c r="I261" s="202">
        <v>13.341846765633244</v>
      </c>
      <c r="J261" s="202">
        <v>10.584281798164847</v>
      </c>
      <c r="K261" s="202">
        <v>9.5998192039881314</v>
      </c>
      <c r="L261" s="202">
        <v>10.045958133225396</v>
      </c>
      <c r="M261" s="227">
        <v>278.34511572849567</v>
      </c>
      <c r="N261" s="227">
        <v>220.81524347902931</v>
      </c>
      <c r="O261" s="227">
        <v>200.27683080498096</v>
      </c>
      <c r="P261" s="227">
        <v>209.58443222410423</v>
      </c>
      <c r="Q261" s="201">
        <v>509.28584518299749</v>
      </c>
      <c r="R261" s="201">
        <v>404.02389533646806</v>
      </c>
      <c r="S261" s="201">
        <v>366.44492496350574</v>
      </c>
      <c r="T261" s="201">
        <v>383.47496927722887</v>
      </c>
      <c r="U261" s="201">
        <v>534.70234518299765</v>
      </c>
      <c r="V261" s="201">
        <v>430.23539533646806</v>
      </c>
      <c r="W261" s="201">
        <v>388.68142496350578</v>
      </c>
      <c r="X261" s="201">
        <v>407.67166775555313</v>
      </c>
      <c r="Y261" s="202">
        <v>0.33210462296846893</v>
      </c>
      <c r="Z261" s="202">
        <v>0.19278686076737594</v>
      </c>
      <c r="AA261" s="202">
        <v>0.14427633012806135</v>
      </c>
      <c r="AB261" s="202">
        <v>0.16636662728571436</v>
      </c>
      <c r="AC261" s="202">
        <v>1.8899999999999997</v>
      </c>
      <c r="AD261" s="202">
        <v>1.8899999999999995</v>
      </c>
      <c r="AE261" s="202">
        <v>1.89</v>
      </c>
      <c r="AF261" s="202">
        <v>1.89</v>
      </c>
      <c r="AG261" s="202">
        <v>0.44700000000000006</v>
      </c>
      <c r="AH261" s="202">
        <v>0.44699999999999995</v>
      </c>
      <c r="AI261" s="202">
        <v>0.44700000000000001</v>
      </c>
      <c r="AJ261" s="202">
        <v>0.44700000000000001</v>
      </c>
      <c r="AK261" s="202">
        <v>5.0473255982425736E-3</v>
      </c>
      <c r="AL261" s="202">
        <v>3.4711427574552296E-3</v>
      </c>
      <c r="AM261" s="202">
        <v>2.9119514085488097E-3</v>
      </c>
      <c r="AN261" s="202">
        <v>3.1656702453333623E-3</v>
      </c>
      <c r="AO261" s="202">
        <v>7.5709883973638589E-4</v>
      </c>
      <c r="AP261" s="202">
        <v>5.2067141361828448E-4</v>
      </c>
      <c r="AQ261" s="202">
        <v>4.3679271128232159E-4</v>
      </c>
      <c r="AR261" s="202">
        <v>4.7485053680000443E-4</v>
      </c>
      <c r="AS261" s="202">
        <v>0.37300000000000005</v>
      </c>
      <c r="AT261" s="202">
        <v>0.37299999999999994</v>
      </c>
      <c r="AU261" s="202">
        <v>0.373</v>
      </c>
      <c r="AV261" s="202">
        <v>0.373</v>
      </c>
      <c r="AW261" s="202">
        <v>7.3999999999999955E-2</v>
      </c>
      <c r="AX261" s="202">
        <v>7.3999999999999996E-2</v>
      </c>
      <c r="AY261" s="202">
        <v>7.4000000000000024E-2</v>
      </c>
      <c r="AZ261" s="202">
        <v>7.4000000000000024E-2</v>
      </c>
      <c r="BA261" s="202">
        <v>5.6499999999999995E-2</v>
      </c>
      <c r="BB261" s="202">
        <v>5.9499999999999997E-2</v>
      </c>
      <c r="BC261" s="202">
        <v>4.4499999999999991E-2</v>
      </c>
      <c r="BD261" s="202">
        <v>4.9905028450752467E-2</v>
      </c>
      <c r="BE261" s="202">
        <v>8.9999999999999976E-3</v>
      </c>
      <c r="BF261" s="202">
        <v>8.9999999999999976E-3</v>
      </c>
      <c r="BG261" s="202">
        <v>8.9999999999999959E-3</v>
      </c>
      <c r="BH261" s="202">
        <v>8.9999999999999959E-3</v>
      </c>
    </row>
    <row r="262" spans="1:60" ht="12.75" customHeight="1" x14ac:dyDescent="0.25">
      <c r="A262" s="199" t="s">
        <v>52</v>
      </c>
      <c r="B262" s="199" t="s">
        <v>1296</v>
      </c>
      <c r="C262" s="199" t="s">
        <v>43</v>
      </c>
      <c r="D262" s="200">
        <v>2022</v>
      </c>
      <c r="E262" s="201">
        <v>1.4578454208839642</v>
      </c>
      <c r="F262" s="201">
        <v>15.81375439816938</v>
      </c>
      <c r="G262" s="201">
        <v>29.851271659576827</v>
      </c>
      <c r="H262" s="201">
        <v>47.122871478630174</v>
      </c>
      <c r="I262" s="202">
        <v>16.529212445159363</v>
      </c>
      <c r="J262" s="202">
        <v>12.910279363441086</v>
      </c>
      <c r="K262" s="202">
        <v>11.61714354488913</v>
      </c>
      <c r="L262" s="202">
        <v>12.203066442306426</v>
      </c>
      <c r="M262" s="227">
        <v>344.8417323154892</v>
      </c>
      <c r="N262" s="227">
        <v>269.34151370712885</v>
      </c>
      <c r="O262" s="227">
        <v>242.36338651152514</v>
      </c>
      <c r="P262" s="227">
        <v>254.58723974222534</v>
      </c>
      <c r="Q262" s="201">
        <v>630.9541758511391</v>
      </c>
      <c r="R262" s="201">
        <v>492.81202615031202</v>
      </c>
      <c r="S262" s="201">
        <v>443.45036131812105</v>
      </c>
      <c r="T262" s="201">
        <v>465.81624838496111</v>
      </c>
      <c r="U262" s="201">
        <v>654.38317585113919</v>
      </c>
      <c r="V262" s="201">
        <v>520.90502615031198</v>
      </c>
      <c r="W262" s="201">
        <v>468.68136131812105</v>
      </c>
      <c r="X262" s="201">
        <v>492.78700593745924</v>
      </c>
      <c r="Y262" s="202">
        <v>5.288316772724289</v>
      </c>
      <c r="Z262" s="202">
        <v>3.8963841299113167</v>
      </c>
      <c r="AA262" s="202">
        <v>3.4064755685404475</v>
      </c>
      <c r="AB262" s="202">
        <v>3.6291005258117179</v>
      </c>
      <c r="AC262" s="202">
        <v>1.8900000000000001</v>
      </c>
      <c r="AD262" s="202">
        <v>1.8900000000000003</v>
      </c>
      <c r="AE262" s="202">
        <v>1.8899999999999997</v>
      </c>
      <c r="AF262" s="202">
        <v>1.8900000000000003</v>
      </c>
      <c r="AG262" s="202">
        <v>0.44699999999999995</v>
      </c>
      <c r="AH262" s="202">
        <v>0.44700000000000001</v>
      </c>
      <c r="AI262" s="202">
        <v>0.44700000000000006</v>
      </c>
      <c r="AJ262" s="202">
        <v>0.44700000000000001</v>
      </c>
      <c r="AK262" s="202">
        <v>5.4889162090939241E-2</v>
      </c>
      <c r="AL262" s="202">
        <v>3.8111340707976782E-2</v>
      </c>
      <c r="AM262" s="202">
        <v>3.229809670171014E-2</v>
      </c>
      <c r="AN262" s="202">
        <v>3.4947839603284667E-2</v>
      </c>
      <c r="AO262" s="202">
        <v>4.1166871568204422E-2</v>
      </c>
      <c r="AP262" s="202">
        <v>2.8583505530982593E-2</v>
      </c>
      <c r="AQ262" s="202">
        <v>2.4223572526282607E-2</v>
      </c>
      <c r="AR262" s="202">
        <v>2.6210879702463497E-2</v>
      </c>
      <c r="AS262" s="202">
        <v>0.37300000000000005</v>
      </c>
      <c r="AT262" s="202">
        <v>0.373</v>
      </c>
      <c r="AU262" s="202">
        <v>0.373</v>
      </c>
      <c r="AV262" s="202">
        <v>0.37300000000000005</v>
      </c>
      <c r="AW262" s="202">
        <v>7.3999999999999941E-2</v>
      </c>
      <c r="AX262" s="202">
        <v>7.3999999999999982E-2</v>
      </c>
      <c r="AY262" s="202">
        <v>7.3999999999999982E-2</v>
      </c>
      <c r="AZ262" s="202">
        <v>7.3999999999999982E-2</v>
      </c>
      <c r="BA262" s="202">
        <v>4.9000000000000016E-2</v>
      </c>
      <c r="BB262" s="202">
        <v>6.660000000000002E-2</v>
      </c>
      <c r="BC262" s="202">
        <v>5.5800000000000002E-2</v>
      </c>
      <c r="BD262" s="202">
        <v>5.9213951518450533E-2</v>
      </c>
      <c r="BE262" s="202">
        <v>1.1000000000000001E-2</v>
      </c>
      <c r="BF262" s="202">
        <v>1.1000000000000001E-2</v>
      </c>
      <c r="BG262" s="202">
        <v>1.1000000000000001E-2</v>
      </c>
      <c r="BH262" s="202">
        <v>1.1000000000000003E-2</v>
      </c>
    </row>
    <row r="263" spans="1:60" ht="12.75" customHeight="1" x14ac:dyDescent="0.25">
      <c r="A263" s="199" t="s">
        <v>52</v>
      </c>
      <c r="B263" s="199" t="s">
        <v>1296</v>
      </c>
      <c r="C263" s="199" t="s">
        <v>55</v>
      </c>
      <c r="D263" s="200">
        <v>2022</v>
      </c>
      <c r="E263" s="201">
        <v>246.18150994044885</v>
      </c>
      <c r="F263" s="201">
        <v>2670.4161358947099</v>
      </c>
      <c r="G263" s="201">
        <v>5040.8850112114014</v>
      </c>
      <c r="H263" s="201">
        <v>7957.4826570465602</v>
      </c>
      <c r="I263" s="202">
        <v>15.225662543375709</v>
      </c>
      <c r="J263" s="202">
        <v>11.835828179318115</v>
      </c>
      <c r="K263" s="202">
        <v>10.62634888639713</v>
      </c>
      <c r="L263" s="202">
        <v>11.174522120145706</v>
      </c>
      <c r="M263" s="227">
        <v>317.64634065468414</v>
      </c>
      <c r="N263" s="227">
        <v>246.92570842598249</v>
      </c>
      <c r="O263" s="227">
        <v>221.69287074818195</v>
      </c>
      <c r="P263" s="227">
        <v>233.12916925072813</v>
      </c>
      <c r="Q263" s="201">
        <v>581.19498395439462</v>
      </c>
      <c r="R263" s="201">
        <v>451.79800545090944</v>
      </c>
      <c r="S263" s="201">
        <v>405.62968297300063</v>
      </c>
      <c r="T263" s="201">
        <v>426.55458741542486</v>
      </c>
      <c r="U263" s="201">
        <v>607.80398395439465</v>
      </c>
      <c r="V263" s="201">
        <v>479.20200545090938</v>
      </c>
      <c r="W263" s="201">
        <v>428.79368297300061</v>
      </c>
      <c r="X263" s="201">
        <v>451.90350964401256</v>
      </c>
      <c r="Y263" s="202">
        <v>0.41079384680384567</v>
      </c>
      <c r="Z263" s="202">
        <v>0.19534511718252051</v>
      </c>
      <c r="AA263" s="202">
        <v>0.11677219823139659</v>
      </c>
      <c r="AB263" s="202">
        <v>0.15223631372805735</v>
      </c>
      <c r="AC263" s="202">
        <v>1.89</v>
      </c>
      <c r="AD263" s="202">
        <v>1.8900000000000003</v>
      </c>
      <c r="AE263" s="202">
        <v>1.8900000000000001</v>
      </c>
      <c r="AF263" s="202">
        <v>1.8900000000000003</v>
      </c>
      <c r="AG263" s="202">
        <v>0.44700000000000006</v>
      </c>
      <c r="AH263" s="202">
        <v>0.44700000000000001</v>
      </c>
      <c r="AI263" s="202">
        <v>0.44700000000000006</v>
      </c>
      <c r="AJ263" s="202">
        <v>0.44700000000000001</v>
      </c>
      <c r="AK263" s="202">
        <v>5.881311492410537E-3</v>
      </c>
      <c r="AL263" s="202">
        <v>4.1013835757694479E-3</v>
      </c>
      <c r="AM263" s="202">
        <v>3.4785122836657302E-3</v>
      </c>
      <c r="AN263" s="202">
        <v>3.7618745457644273E-3</v>
      </c>
      <c r="AO263" s="202">
        <v>8.8219672386158051E-4</v>
      </c>
      <c r="AP263" s="202">
        <v>6.1520753636541703E-4</v>
      </c>
      <c r="AQ263" s="202">
        <v>5.2177684254985958E-4</v>
      </c>
      <c r="AR263" s="202">
        <v>5.642811818646642E-4</v>
      </c>
      <c r="AS263" s="202">
        <v>0.37299999999999989</v>
      </c>
      <c r="AT263" s="202">
        <v>0.373</v>
      </c>
      <c r="AU263" s="202">
        <v>0.373</v>
      </c>
      <c r="AV263" s="202">
        <v>0.373</v>
      </c>
      <c r="AW263" s="202">
        <v>7.4000000000000107E-2</v>
      </c>
      <c r="AX263" s="202">
        <v>7.4000000000000038E-2</v>
      </c>
      <c r="AY263" s="202">
        <v>7.4000000000000024E-2</v>
      </c>
      <c r="AZ263" s="202">
        <v>7.4000000000000024E-2</v>
      </c>
      <c r="BA263" s="202">
        <v>6.0999999999999992E-2</v>
      </c>
      <c r="BB263" s="202">
        <v>6.4000000000000015E-2</v>
      </c>
      <c r="BC263" s="202">
        <v>4.8000000000000022E-2</v>
      </c>
      <c r="BD263" s="202">
        <v>5.3771551102643221E-2</v>
      </c>
      <c r="BE263" s="202">
        <v>9.0000000000000028E-3</v>
      </c>
      <c r="BF263" s="202">
        <v>9.0000000000000011E-3</v>
      </c>
      <c r="BG263" s="202">
        <v>9.0000000000000011E-3</v>
      </c>
      <c r="BH263" s="202">
        <v>9.0000000000000028E-3</v>
      </c>
    </row>
    <row r="264" spans="1:60" ht="12.75" customHeight="1" x14ac:dyDescent="0.25">
      <c r="A264" s="199" t="s">
        <v>52</v>
      </c>
      <c r="B264" s="199" t="s">
        <v>1297</v>
      </c>
      <c r="C264" s="199" t="s">
        <v>55</v>
      </c>
      <c r="D264" s="200">
        <v>2022</v>
      </c>
      <c r="E264" s="201">
        <v>105.04182955578833</v>
      </c>
      <c r="F264" s="201">
        <v>1139.4251203412191</v>
      </c>
      <c r="G264" s="201">
        <v>2150.8673997737792</v>
      </c>
      <c r="H264" s="201">
        <v>3395.3343496707867</v>
      </c>
      <c r="I264" s="202">
        <v>16.976061191620275</v>
      </c>
      <c r="J264" s="202">
        <v>13.207120698150741</v>
      </c>
      <c r="K264" s="202">
        <v>11.852707350396628</v>
      </c>
      <c r="L264" s="202">
        <v>12.465730645996988</v>
      </c>
      <c r="M264" s="227">
        <v>354.16414234100199</v>
      </c>
      <c r="N264" s="227">
        <v>275.53438468774817</v>
      </c>
      <c r="O264" s="227">
        <v>247.27785119225618</v>
      </c>
      <c r="P264" s="227">
        <v>260.0670881813715</v>
      </c>
      <c r="Q264" s="201">
        <v>648.01131535423292</v>
      </c>
      <c r="R264" s="201">
        <v>504.14307294529306</v>
      </c>
      <c r="S264" s="201">
        <v>452.44231827054483</v>
      </c>
      <c r="T264" s="201">
        <v>475.84268350490589</v>
      </c>
      <c r="U264" s="201">
        <v>674.62031535423296</v>
      </c>
      <c r="V264" s="201">
        <v>531.54707294529294</v>
      </c>
      <c r="W264" s="201">
        <v>475.60631827054493</v>
      </c>
      <c r="X264" s="201">
        <v>501.19160573349359</v>
      </c>
      <c r="Y264" s="202">
        <v>0.39875626903349398</v>
      </c>
      <c r="Z264" s="202">
        <v>0.20076902802446728</v>
      </c>
      <c r="AA264" s="202">
        <v>0.12833005976975678</v>
      </c>
      <c r="AB264" s="202">
        <v>0.16100573541055896</v>
      </c>
      <c r="AC264" s="202">
        <v>1.89</v>
      </c>
      <c r="AD264" s="202">
        <v>1.8900000000000003</v>
      </c>
      <c r="AE264" s="202">
        <v>1.8900000000000003</v>
      </c>
      <c r="AF264" s="202">
        <v>1.8900000000000001</v>
      </c>
      <c r="AG264" s="202">
        <v>0.44700000000000001</v>
      </c>
      <c r="AH264" s="202">
        <v>0.44700000000000001</v>
      </c>
      <c r="AI264" s="202">
        <v>0.44700000000000006</v>
      </c>
      <c r="AJ264" s="202">
        <v>0.44700000000000001</v>
      </c>
      <c r="AK264" s="202">
        <v>6.24556670300526E-3</v>
      </c>
      <c r="AL264" s="202">
        <v>4.3958137637597821E-3</v>
      </c>
      <c r="AM264" s="202">
        <v>3.7489511462567167E-3</v>
      </c>
      <c r="AN264" s="202">
        <v>4.0432669569125555E-3</v>
      </c>
      <c r="AO264" s="202">
        <v>9.3683500545078903E-4</v>
      </c>
      <c r="AP264" s="202">
        <v>6.5937206456396732E-4</v>
      </c>
      <c r="AQ264" s="202">
        <v>5.6234267193850751E-4</v>
      </c>
      <c r="AR264" s="202">
        <v>6.0649004353688352E-4</v>
      </c>
      <c r="AS264" s="202">
        <v>0.37299999999999994</v>
      </c>
      <c r="AT264" s="202">
        <v>0.37299999999999994</v>
      </c>
      <c r="AU264" s="202">
        <v>0.37300000000000011</v>
      </c>
      <c r="AV264" s="202">
        <v>0.37300000000000005</v>
      </c>
      <c r="AW264" s="202">
        <v>7.4000000000000038E-2</v>
      </c>
      <c r="AX264" s="202">
        <v>7.3999999999999955E-2</v>
      </c>
      <c r="AY264" s="202">
        <v>7.3999999999999941E-2</v>
      </c>
      <c r="AZ264" s="202">
        <v>7.3999999999999941E-2</v>
      </c>
      <c r="BA264" s="202">
        <v>6.0999999999999978E-2</v>
      </c>
      <c r="BB264" s="202">
        <v>6.3999999999999987E-2</v>
      </c>
      <c r="BC264" s="202">
        <v>4.7999999999999994E-2</v>
      </c>
      <c r="BD264" s="202">
        <v>5.3771551102643186E-2</v>
      </c>
      <c r="BE264" s="202">
        <v>8.9999999999999959E-3</v>
      </c>
      <c r="BF264" s="202">
        <v>8.9999999999999976E-3</v>
      </c>
      <c r="BG264" s="202">
        <v>8.9999999999999993E-3</v>
      </c>
      <c r="BH264" s="202">
        <v>8.9999999999999976E-3</v>
      </c>
    </row>
    <row r="265" spans="1:60" ht="12.75" customHeight="1" x14ac:dyDescent="0.25">
      <c r="A265" s="199" t="s">
        <v>68</v>
      </c>
      <c r="B265" s="199" t="s">
        <v>69</v>
      </c>
      <c r="C265" s="199" t="s">
        <v>47</v>
      </c>
      <c r="D265" s="200">
        <v>2022</v>
      </c>
      <c r="E265" s="201">
        <v>16.103601750768018</v>
      </c>
      <c r="F265" s="201">
        <v>17.993465793435981</v>
      </c>
      <c r="G265" s="201">
        <v>3.8877822241828</v>
      </c>
      <c r="H265" s="201">
        <v>37.984849768386795</v>
      </c>
      <c r="I265" s="202">
        <v>9.1329784379838443</v>
      </c>
      <c r="J265" s="202">
        <v>7.8140451962777391</v>
      </c>
      <c r="K265" s="202">
        <v>6.3245583080477461</v>
      </c>
      <c r="L265" s="202">
        <v>8.2207540580284029</v>
      </c>
      <c r="M265" s="227">
        <v>216.61985328743359</v>
      </c>
      <c r="N265" s="227">
        <v>185.33683567665656</v>
      </c>
      <c r="O265" s="227">
        <v>150.00855439439343</v>
      </c>
      <c r="P265" s="227">
        <v>194.98332882906757</v>
      </c>
      <c r="Q265" s="201">
        <v>626.24694403195497</v>
      </c>
      <c r="R265" s="201">
        <v>535.80789201740254</v>
      </c>
      <c r="S265" s="201">
        <v>433.67400237081546</v>
      </c>
      <c r="T265" s="201">
        <v>563.69585688139227</v>
      </c>
      <c r="U265" s="201">
        <v>631.75694403195507</v>
      </c>
      <c r="V265" s="201">
        <v>540.4778920174025</v>
      </c>
      <c r="W265" s="201">
        <v>437.22400237081547</v>
      </c>
      <c r="X265" s="201">
        <v>568.44946702961795</v>
      </c>
      <c r="Y265" s="202">
        <v>5.2761865070104355</v>
      </c>
      <c r="Z265" s="202">
        <v>4.670019710018428</v>
      </c>
      <c r="AA265" s="202">
        <v>4.4254628037109596</v>
      </c>
      <c r="AB265" s="202">
        <v>4.9019723109600637</v>
      </c>
      <c r="AC265" s="202">
        <v>6.0966731899503674</v>
      </c>
      <c r="AD265" s="202">
        <v>4.9623917004266298</v>
      </c>
      <c r="AE265" s="202">
        <v>2.9252658604264226</v>
      </c>
      <c r="AF265" s="202">
        <v>5.2347664976014912</v>
      </c>
      <c r="AG265" s="202">
        <v>6.6877410163924331</v>
      </c>
      <c r="AH265" s="202">
        <v>5.268603512427072</v>
      </c>
      <c r="AI265" s="202">
        <v>2.2562628539496612</v>
      </c>
      <c r="AJ265" s="202">
        <v>5.5619283721056929</v>
      </c>
      <c r="AK265" s="226"/>
      <c r="AL265" s="226"/>
      <c r="AM265" s="226"/>
      <c r="AN265" s="226"/>
      <c r="AO265" s="226"/>
      <c r="AP265" s="226"/>
      <c r="AQ265" s="226"/>
      <c r="AR265" s="226"/>
      <c r="AS265" s="202">
        <v>0.14000000000000007</v>
      </c>
      <c r="AT265" s="202">
        <v>0.10999999999999999</v>
      </c>
      <c r="AU265" s="202">
        <v>7.0000000000000021E-2</v>
      </c>
      <c r="AV265" s="202">
        <v>0.11862440592902843</v>
      </c>
      <c r="AW265" s="202">
        <v>6.5477410163924334</v>
      </c>
      <c r="AX265" s="202">
        <v>5.1586035124270726</v>
      </c>
      <c r="AY265" s="202">
        <v>2.1862628539496609</v>
      </c>
      <c r="AZ265" s="202">
        <v>5.4433039661766651</v>
      </c>
      <c r="BA265" s="202">
        <v>6.0000000000000001E-3</v>
      </c>
      <c r="BB265" s="202">
        <v>5.9999999999999993E-3</v>
      </c>
      <c r="BC265" s="202">
        <v>6.0000000000000001E-3</v>
      </c>
      <c r="BD265" s="202">
        <v>6.0000000000000001E-3</v>
      </c>
      <c r="BE265" s="202">
        <v>2E-3</v>
      </c>
      <c r="BF265" s="202">
        <v>2E-3</v>
      </c>
      <c r="BG265" s="202">
        <v>2E-3</v>
      </c>
      <c r="BH265" s="202">
        <v>2E-3</v>
      </c>
    </row>
    <row r="266" spans="1:60" ht="12.75" customHeight="1" x14ac:dyDescent="0.25">
      <c r="A266" s="199" t="s">
        <v>68</v>
      </c>
      <c r="B266" s="199" t="s">
        <v>70</v>
      </c>
      <c r="C266" s="199" t="s">
        <v>47</v>
      </c>
      <c r="D266" s="200">
        <v>2022</v>
      </c>
      <c r="E266" s="201">
        <v>13.116425370389765</v>
      </c>
      <c r="F266" s="201">
        <v>14.655724532122649</v>
      </c>
      <c r="G266" s="201">
        <v>3.1666086996587337</v>
      </c>
      <c r="H266" s="201">
        <v>30.938758602171148</v>
      </c>
      <c r="I266" s="202">
        <v>14.386373875946006</v>
      </c>
      <c r="J266" s="202">
        <v>11.854784202545648</v>
      </c>
      <c r="K266" s="202">
        <v>8.4296956140045776</v>
      </c>
      <c r="L266" s="202">
        <v>12.577485846316838</v>
      </c>
      <c r="M266" s="227">
        <v>340.58654585719643</v>
      </c>
      <c r="N266" s="227">
        <v>280.6530706238845</v>
      </c>
      <c r="O266" s="227">
        <v>199.56668279014724</v>
      </c>
      <c r="P266" s="227">
        <v>297.76248670467317</v>
      </c>
      <c r="Q266" s="201">
        <v>1006.1261550530968</v>
      </c>
      <c r="R266" s="201">
        <v>829.0767744215276</v>
      </c>
      <c r="S266" s="201">
        <v>589.53960946108577</v>
      </c>
      <c r="T266" s="201">
        <v>879.61967233090411</v>
      </c>
      <c r="U266" s="201">
        <v>1018.9761550530966</v>
      </c>
      <c r="V266" s="201">
        <v>839.26677442152754</v>
      </c>
      <c r="W266" s="201">
        <v>599.44960946108586</v>
      </c>
      <c r="X266" s="201">
        <v>891.54096115603602</v>
      </c>
      <c r="Y266" s="202">
        <v>11.37542016231464</v>
      </c>
      <c r="Z266" s="202">
        <v>9.6873056428298572</v>
      </c>
      <c r="AA266" s="202">
        <v>7.1328920008258949</v>
      </c>
      <c r="AB266" s="202">
        <v>10.141532001130175</v>
      </c>
      <c r="AC266" s="202">
        <v>6.2778310379561413</v>
      </c>
      <c r="AD266" s="202">
        <v>4.779509670654555</v>
      </c>
      <c r="AE266" s="202">
        <v>2.8279528883909144</v>
      </c>
      <c r="AF266" s="202">
        <v>5.2149765193319322</v>
      </c>
      <c r="AG266" s="202">
        <v>3.8062714304829814</v>
      </c>
      <c r="AH266" s="202">
        <v>2.8225858422567955</v>
      </c>
      <c r="AI266" s="202">
        <v>1.4897546584143937</v>
      </c>
      <c r="AJ266" s="202">
        <v>3.1032009727990943</v>
      </c>
      <c r="AK266" s="202">
        <v>1.0380755179636469</v>
      </c>
      <c r="AL266" s="202">
        <v>0.77991476096494139</v>
      </c>
      <c r="AM266" s="202">
        <v>0.41316201939232777</v>
      </c>
      <c r="AN266" s="202">
        <v>0.85182404178829008</v>
      </c>
      <c r="AO266" s="202">
        <v>0.51903775898182347</v>
      </c>
      <c r="AP266" s="202">
        <v>0.38995738048247069</v>
      </c>
      <c r="AQ266" s="202">
        <v>0.20658100969616389</v>
      </c>
      <c r="AR266" s="202">
        <v>0.42591202089414504</v>
      </c>
      <c r="AS266" s="202">
        <v>0.17499999999999996</v>
      </c>
      <c r="AT266" s="202">
        <v>7.9999999999999974E-2</v>
      </c>
      <c r="AU266" s="202">
        <v>7.0000000000000021E-2</v>
      </c>
      <c r="AV266" s="202">
        <v>0.11925155300527213</v>
      </c>
      <c r="AW266" s="202">
        <v>3.6312714304829807</v>
      </c>
      <c r="AX266" s="202">
        <v>2.7425858422567959</v>
      </c>
      <c r="AY266" s="202">
        <v>1.4197546584143934</v>
      </c>
      <c r="AZ266" s="202">
        <v>2.9839494197938219</v>
      </c>
      <c r="BA266" s="202">
        <v>3.0000000000000002E-2</v>
      </c>
      <c r="BB266" s="202">
        <v>3.0000000000000002E-2</v>
      </c>
      <c r="BC266" s="202">
        <v>3.0000000000000002E-2</v>
      </c>
      <c r="BD266" s="202">
        <v>3.0000000000000002E-2</v>
      </c>
      <c r="BE266" s="202">
        <v>2.8999999999999998E-3</v>
      </c>
      <c r="BF266" s="202">
        <v>2.9000000000000002E-3</v>
      </c>
      <c r="BG266" s="202">
        <v>2.8999999999999998E-3</v>
      </c>
      <c r="BH266" s="202">
        <v>2.8999999999999998E-3</v>
      </c>
    </row>
    <row r="267" spans="1:60" ht="12.75" customHeight="1" x14ac:dyDescent="0.25">
      <c r="A267" s="199" t="s">
        <v>68</v>
      </c>
      <c r="B267" s="199" t="s">
        <v>70</v>
      </c>
      <c r="C267" s="199" t="s">
        <v>39</v>
      </c>
      <c r="D267" s="200">
        <v>2022</v>
      </c>
      <c r="E267" s="201">
        <v>2.3472651285936199</v>
      </c>
      <c r="F267" s="201">
        <v>2.6227321970043191</v>
      </c>
      <c r="G267" s="201">
        <v>0.5666841358614203</v>
      </c>
      <c r="H267" s="201">
        <v>5.5366814614593594</v>
      </c>
      <c r="I267" s="202">
        <v>11.318889153906467</v>
      </c>
      <c r="J267" s="202">
        <v>9.5317657241009179</v>
      </c>
      <c r="K267" s="202">
        <v>6.9182749680433551</v>
      </c>
      <c r="L267" s="202">
        <v>10.021920119922271</v>
      </c>
      <c r="M267" s="227">
        <v>267.9661597225097</v>
      </c>
      <c r="N267" s="227">
        <v>225.65736104770031</v>
      </c>
      <c r="O267" s="227">
        <v>163.78493948331726</v>
      </c>
      <c r="P267" s="227">
        <v>237.26139650854975</v>
      </c>
      <c r="Q267" s="201">
        <v>791.59839179024902</v>
      </c>
      <c r="R267" s="201">
        <v>666.61403919797215</v>
      </c>
      <c r="S267" s="201">
        <v>483.83682039820712</v>
      </c>
      <c r="T267" s="201">
        <v>700.8935012710848</v>
      </c>
      <c r="U267" s="201">
        <v>799.67839179024895</v>
      </c>
      <c r="V267" s="201">
        <v>671.45103919797214</v>
      </c>
      <c r="W267" s="201">
        <v>487.81082039820711</v>
      </c>
      <c r="X267" s="201">
        <v>707.00602918944628</v>
      </c>
      <c r="Y267" s="202">
        <v>8.5177931158960263</v>
      </c>
      <c r="Z267" s="202">
        <v>7.2109161904154808</v>
      </c>
      <c r="AA267" s="202">
        <v>4.8613998757155406</v>
      </c>
      <c r="AB267" s="202">
        <v>7.5244890452277673</v>
      </c>
      <c r="AC267" s="202">
        <v>2.1458958859322377</v>
      </c>
      <c r="AD267" s="202">
        <v>1.6639986801628819</v>
      </c>
      <c r="AE267" s="202">
        <v>0.98077667271723368</v>
      </c>
      <c r="AF267" s="202">
        <v>1.7983696818101707</v>
      </c>
      <c r="AG267" s="202">
        <v>0.6879988038374365</v>
      </c>
      <c r="AH267" s="202">
        <v>0.53691503148132058</v>
      </c>
      <c r="AI267" s="202">
        <v>0.31179525868069302</v>
      </c>
      <c r="AJ267" s="202">
        <v>0.57792549379771241</v>
      </c>
      <c r="AK267" s="202">
        <v>0.33932006315747998</v>
      </c>
      <c r="AL267" s="202">
        <v>0.27396648716074173</v>
      </c>
      <c r="AM267" s="202">
        <v>0.17847546132047115</v>
      </c>
      <c r="AN267" s="202">
        <v>0.29189941705681194</v>
      </c>
      <c r="AO267" s="202">
        <v>0.22055804105236196</v>
      </c>
      <c r="AP267" s="202">
        <v>0.17807821665448215</v>
      </c>
      <c r="AQ267" s="202">
        <v>0.11600904985830623</v>
      </c>
      <c r="AR267" s="202">
        <v>0.18973462108692773</v>
      </c>
      <c r="AS267" s="202">
        <v>0.17499999999999999</v>
      </c>
      <c r="AT267" s="202">
        <v>8.0000000000000043E-2</v>
      </c>
      <c r="AU267" s="202">
        <v>7.0000000000000021E-2</v>
      </c>
      <c r="AV267" s="202">
        <v>0.11925155300527218</v>
      </c>
      <c r="AW267" s="202">
        <v>0.51299880383743646</v>
      </c>
      <c r="AX267" s="202">
        <v>0.45691503148132051</v>
      </c>
      <c r="AY267" s="202">
        <v>0.24179525868069299</v>
      </c>
      <c r="AZ267" s="202">
        <v>0.45867394079244023</v>
      </c>
      <c r="BA267" s="202">
        <v>1.2000000000000004E-2</v>
      </c>
      <c r="BB267" s="202">
        <v>9.8000000000000014E-3</v>
      </c>
      <c r="BC267" s="202">
        <v>7.6E-3</v>
      </c>
      <c r="BD267" s="202">
        <v>1.0507513735669801E-2</v>
      </c>
      <c r="BE267" s="202">
        <v>2.8999999999999998E-3</v>
      </c>
      <c r="BF267" s="202">
        <v>2.9000000000000007E-3</v>
      </c>
      <c r="BG267" s="202">
        <v>2.8999999999999998E-3</v>
      </c>
      <c r="BH267" s="202">
        <v>2.8999999999999998E-3</v>
      </c>
    </row>
    <row r="268" spans="1:60" ht="12.75" customHeight="1" x14ac:dyDescent="0.25">
      <c r="A268" s="199" t="s">
        <v>68</v>
      </c>
      <c r="B268" s="199" t="s">
        <v>70</v>
      </c>
      <c r="C268" s="199" t="s">
        <v>41</v>
      </c>
      <c r="D268" s="200">
        <v>2022</v>
      </c>
      <c r="E268" s="201">
        <v>20.859779054301352</v>
      </c>
      <c r="F268" s="201">
        <v>23.30781192190765</v>
      </c>
      <c r="G268" s="201">
        <v>5.0360335198817072</v>
      </c>
      <c r="H268" s="201">
        <v>49.203624496090704</v>
      </c>
      <c r="I268" s="202">
        <v>11.4652253984988</v>
      </c>
      <c r="J268" s="202">
        <v>9.7324183330204033</v>
      </c>
      <c r="K268" s="202">
        <v>7.1318778457549366</v>
      </c>
      <c r="L268" s="202">
        <v>10.200870885083202</v>
      </c>
      <c r="M268" s="227">
        <v>271.43055989097394</v>
      </c>
      <c r="N268" s="227">
        <v>230.40766015562113</v>
      </c>
      <c r="O268" s="227">
        <v>168.84182643288992</v>
      </c>
      <c r="P268" s="227">
        <v>241.49792084124266</v>
      </c>
      <c r="Q268" s="201">
        <v>801.8325706310178</v>
      </c>
      <c r="R268" s="201">
        <v>680.64688998124541</v>
      </c>
      <c r="S268" s="201">
        <v>498.77536182034822</v>
      </c>
      <c r="T268" s="201">
        <v>713.40861083571338</v>
      </c>
      <c r="U268" s="201">
        <v>806.16657063101786</v>
      </c>
      <c r="V268" s="201">
        <v>684.32008998124536</v>
      </c>
      <c r="W268" s="201">
        <v>501.83096182034819</v>
      </c>
      <c r="X268" s="201">
        <v>717.24276064037838</v>
      </c>
      <c r="Y268" s="202">
        <v>8.6384495446627092</v>
      </c>
      <c r="Z268" s="202">
        <v>6.7919424832459452</v>
      </c>
      <c r="AA268" s="202">
        <v>3.6306839547077945</v>
      </c>
      <c r="AB268" s="202">
        <v>7.2512079467165549</v>
      </c>
      <c r="AC268" s="202">
        <v>2.1568695103992237</v>
      </c>
      <c r="AD268" s="202">
        <v>1.6188454354374102</v>
      </c>
      <c r="AE268" s="202">
        <v>0.92535121412391264</v>
      </c>
      <c r="AF268" s="202">
        <v>1.7759599420289618</v>
      </c>
      <c r="AG268" s="202">
        <v>0.45394358314596572</v>
      </c>
      <c r="AH268" s="202">
        <v>0.34091624222702421</v>
      </c>
      <c r="AI268" s="202">
        <v>0.19896429697949569</v>
      </c>
      <c r="AJ268" s="202">
        <v>0.37430505496206723</v>
      </c>
      <c r="AK268" s="202">
        <v>0.12521480687865566</v>
      </c>
      <c r="AL268" s="202">
        <v>0.10110808689168292</v>
      </c>
      <c r="AM268" s="202">
        <v>6.9072390560398655E-2</v>
      </c>
      <c r="AN268" s="202">
        <v>0.10804920181142216</v>
      </c>
      <c r="AO268" s="202">
        <v>8.665681260349585E-2</v>
      </c>
      <c r="AP268" s="202">
        <v>7.0259277441444071E-2</v>
      </c>
      <c r="AQ268" s="202">
        <v>4.7961494331962652E-2</v>
      </c>
      <c r="AR268" s="202">
        <v>7.4928782578720932E-2</v>
      </c>
      <c r="AS268" s="202">
        <v>9.7999999999999976E-2</v>
      </c>
      <c r="AT268" s="202">
        <v>7.4399999999999994E-2</v>
      </c>
      <c r="AU268" s="202">
        <v>6.3700000000000007E-2</v>
      </c>
      <c r="AV268" s="202">
        <v>8.3310018957111764E-2</v>
      </c>
      <c r="AW268" s="202">
        <v>0.35594358314596569</v>
      </c>
      <c r="AX268" s="202">
        <v>0.26651624222702419</v>
      </c>
      <c r="AY268" s="202">
        <v>0.13526429697949566</v>
      </c>
      <c r="AZ268" s="202">
        <v>0.29099503600495547</v>
      </c>
      <c r="BA268" s="202">
        <v>5.9999999999999993E-3</v>
      </c>
      <c r="BB268" s="202">
        <v>5.9999999999999984E-3</v>
      </c>
      <c r="BC268" s="202">
        <v>4.7999999999999987E-3</v>
      </c>
      <c r="BD268" s="202">
        <v>5.8771789622055533E-3</v>
      </c>
      <c r="BE268" s="202">
        <v>2.8999999999999994E-3</v>
      </c>
      <c r="BF268" s="202">
        <v>2.8999999999999989E-3</v>
      </c>
      <c r="BG268" s="202">
        <v>2.8999999999999989E-3</v>
      </c>
      <c r="BH268" s="202">
        <v>2.8999999999999994E-3</v>
      </c>
    </row>
    <row r="269" spans="1:60" ht="12.75" customHeight="1" x14ac:dyDescent="0.25">
      <c r="A269" s="199" t="s">
        <v>68</v>
      </c>
      <c r="B269" s="199" t="s">
        <v>70</v>
      </c>
      <c r="C269" s="199" t="s">
        <v>42</v>
      </c>
      <c r="D269" s="200">
        <v>2022</v>
      </c>
      <c r="E269" s="201">
        <v>1616.6205805061768</v>
      </c>
      <c r="F269" s="201">
        <v>1806.3416847051128</v>
      </c>
      <c r="G269" s="201">
        <v>390.28962920299762</v>
      </c>
      <c r="H269" s="201">
        <v>3813.2518944142871</v>
      </c>
      <c r="I269" s="202">
        <v>10.385672109824997</v>
      </c>
      <c r="J269" s="202">
        <v>8.9689782785046201</v>
      </c>
      <c r="K269" s="202">
        <v>7.2050129447825055</v>
      </c>
      <c r="L269" s="202">
        <v>9.3890394421297323</v>
      </c>
      <c r="M269" s="227">
        <v>245.87295038987855</v>
      </c>
      <c r="N269" s="227">
        <v>212.3337929408041</v>
      </c>
      <c r="O269" s="227">
        <v>170.57324471615661</v>
      </c>
      <c r="P269" s="227">
        <v>222.27842402028961</v>
      </c>
      <c r="Q269" s="201">
        <v>726.33287843099993</v>
      </c>
      <c r="R269" s="201">
        <v>627.25490856278805</v>
      </c>
      <c r="S269" s="201">
        <v>503.89014172378637</v>
      </c>
      <c r="T269" s="201">
        <v>656.6323268816534</v>
      </c>
      <c r="U269" s="201">
        <v>729.8718784309998</v>
      </c>
      <c r="V269" s="201">
        <v>631.57220856278821</v>
      </c>
      <c r="W269" s="201">
        <v>507.45274172378629</v>
      </c>
      <c r="X269" s="201">
        <v>660.9949076737488</v>
      </c>
      <c r="Y269" s="202">
        <v>5.0492835084654955</v>
      </c>
      <c r="Z269" s="202">
        <v>4.2470054508718551</v>
      </c>
      <c r="AA269" s="202">
        <v>2.5929134564500136</v>
      </c>
      <c r="AB269" s="202">
        <v>4.4178318966616121</v>
      </c>
      <c r="AC269" s="202">
        <v>1.0875924916573059</v>
      </c>
      <c r="AD269" s="202">
        <v>0.8492231752628453</v>
      </c>
      <c r="AE269" s="202">
        <v>0.42248066780066901</v>
      </c>
      <c r="AF269" s="202">
        <v>0.90660190966074961</v>
      </c>
      <c r="AG269" s="202">
        <v>5.4520952609614072E-2</v>
      </c>
      <c r="AH269" s="202">
        <v>4.4920880310548007E-2</v>
      </c>
      <c r="AI269" s="202">
        <v>3.227856962147399E-2</v>
      </c>
      <c r="AJ269" s="202">
        <v>4.7696860496230335E-2</v>
      </c>
      <c r="AK269" s="202">
        <v>3.9547420469785849E-2</v>
      </c>
      <c r="AL269" s="202">
        <v>3.3128690559031976E-2</v>
      </c>
      <c r="AM269" s="202">
        <v>2.2448866178858759E-2</v>
      </c>
      <c r="AN269" s="202">
        <v>3.4756809117430537E-2</v>
      </c>
      <c r="AO269" s="202">
        <v>2.9660565352339394E-2</v>
      </c>
      <c r="AP269" s="202">
        <v>2.4846517919273985E-2</v>
      </c>
      <c r="AQ269" s="202">
        <v>1.6836649634144069E-2</v>
      </c>
      <c r="AR269" s="202">
        <v>2.6067606838072906E-2</v>
      </c>
      <c r="AS269" s="202">
        <v>5.2499999999999995E-3</v>
      </c>
      <c r="AT269" s="202">
        <v>5.6000000000000008E-3</v>
      </c>
      <c r="AU269" s="202">
        <v>4.2000000000000015E-3</v>
      </c>
      <c r="AV269" s="202">
        <v>5.3083269831477537E-3</v>
      </c>
      <c r="AW269" s="202">
        <v>4.9270952609614067E-2</v>
      </c>
      <c r="AX269" s="202">
        <v>3.9320880310548E-2</v>
      </c>
      <c r="AY269" s="202">
        <v>2.8078569621473981E-2</v>
      </c>
      <c r="AZ269" s="202">
        <v>4.2388533513082575E-2</v>
      </c>
      <c r="BA269" s="202">
        <v>1.2799999999999997E-2</v>
      </c>
      <c r="BB269" s="202">
        <v>1.5699999999999999E-2</v>
      </c>
      <c r="BC269" s="202">
        <v>1.2999999999999999E-2</v>
      </c>
      <c r="BD269" s="202">
        <v>1.4194203414485426E-2</v>
      </c>
      <c r="BE269" s="202">
        <v>2.9000000000000002E-3</v>
      </c>
      <c r="BF269" s="202">
        <v>2.8999999999999998E-3</v>
      </c>
      <c r="BG269" s="202">
        <v>2.9000000000000002E-3</v>
      </c>
      <c r="BH269" s="202">
        <v>2.9000000000000002E-3</v>
      </c>
    </row>
    <row r="270" spans="1:60" ht="12.75" customHeight="1" x14ac:dyDescent="0.25">
      <c r="A270" s="199" t="s">
        <v>68</v>
      </c>
      <c r="B270" s="199" t="s">
        <v>70</v>
      </c>
      <c r="C270" s="199" t="s">
        <v>43</v>
      </c>
      <c r="D270" s="200">
        <v>2022</v>
      </c>
      <c r="E270" s="201">
        <v>8310.0031642168033</v>
      </c>
      <c r="F270" s="201">
        <v>9285.236929778679</v>
      </c>
      <c r="G270" s="201">
        <v>2006.2271214080467</v>
      </c>
      <c r="H270" s="201">
        <v>19601.467215403529</v>
      </c>
      <c r="I270" s="202">
        <v>9.9706159898769915</v>
      </c>
      <c r="J270" s="202">
        <v>8.6182720300309246</v>
      </c>
      <c r="K270" s="202">
        <v>6.4881776809993426</v>
      </c>
      <c r="L270" s="202">
        <v>8.9735785718683729</v>
      </c>
      <c r="M270" s="227">
        <v>236.04680994274764</v>
      </c>
      <c r="N270" s="227">
        <v>204.03108714376486</v>
      </c>
      <c r="O270" s="227">
        <v>153.60271075493739</v>
      </c>
      <c r="P270" s="227">
        <v>212.44270141490617</v>
      </c>
      <c r="Q270" s="201">
        <v>697.30549309432627</v>
      </c>
      <c r="R270" s="201">
        <v>602.72789902080024</v>
      </c>
      <c r="S270" s="201">
        <v>453.75751525545053</v>
      </c>
      <c r="T270" s="201">
        <v>627.57663490704283</v>
      </c>
      <c r="U270" s="201">
        <v>706.2504930943262</v>
      </c>
      <c r="V270" s="201">
        <v>614.73019902080023</v>
      </c>
      <c r="W270" s="201">
        <v>463.78611525545051</v>
      </c>
      <c r="X270" s="201">
        <v>639.35441915462309</v>
      </c>
      <c r="Y270" s="202">
        <v>6.170921115028567</v>
      </c>
      <c r="Z270" s="202">
        <v>3.7432405006524045</v>
      </c>
      <c r="AA270" s="202">
        <v>1.8554091696995099</v>
      </c>
      <c r="AB270" s="202">
        <v>4.5792297146381298</v>
      </c>
      <c r="AC270" s="202">
        <v>2.2444294632325659</v>
      </c>
      <c r="AD270" s="202">
        <v>1.7374727494551019</v>
      </c>
      <c r="AE270" s="202">
        <v>0.85977021135419363</v>
      </c>
      <c r="AF270" s="202">
        <v>1.8625624293346845</v>
      </c>
      <c r="AG270" s="202">
        <v>2.7441786334386299E-2</v>
      </c>
      <c r="AH270" s="202">
        <v>2.289311231800335E-2</v>
      </c>
      <c r="AI270" s="202">
        <v>1.4516888324936124E-2</v>
      </c>
      <c r="AJ270" s="202">
        <v>2.3964199879385199E-2</v>
      </c>
      <c r="AK270" s="202">
        <v>8.2111026990303967E-2</v>
      </c>
      <c r="AL270" s="202">
        <v>3.9938564227472703E-2</v>
      </c>
      <c r="AM270" s="202">
        <v>1.9525751300846529E-2</v>
      </c>
      <c r="AN270" s="202">
        <v>5.5728227148271837E-2</v>
      </c>
      <c r="AO270" s="202">
        <v>6.1583270242727958E-2</v>
      </c>
      <c r="AP270" s="202">
        <v>2.9953923170604524E-2</v>
      </c>
      <c r="AQ270" s="202">
        <v>1.4644313475634897E-2</v>
      </c>
      <c r="AR270" s="202">
        <v>4.1796170361203866E-2</v>
      </c>
      <c r="AS270" s="202">
        <v>5.2499999999999995E-3</v>
      </c>
      <c r="AT270" s="202">
        <v>5.6000000000000017E-3</v>
      </c>
      <c r="AU270" s="202">
        <v>4.2000000000000015E-3</v>
      </c>
      <c r="AV270" s="202">
        <v>5.3083269831477545E-3</v>
      </c>
      <c r="AW270" s="202">
        <v>2.2191786334386305E-2</v>
      </c>
      <c r="AX270" s="202">
        <v>1.7293112318003352E-2</v>
      </c>
      <c r="AY270" s="202">
        <v>1.0316888324936121E-2</v>
      </c>
      <c r="AZ270" s="202">
        <v>1.8655872896237446E-2</v>
      </c>
      <c r="BA270" s="202">
        <v>3.3200000000000007E-2</v>
      </c>
      <c r="BB270" s="202">
        <v>4.4700000000000004E-2</v>
      </c>
      <c r="BC270" s="202">
        <v>3.7400000000000017E-2</v>
      </c>
      <c r="BD270" s="202">
        <v>3.9077436486582767E-2</v>
      </c>
      <c r="BE270" s="202">
        <v>1.0999999999999998E-2</v>
      </c>
      <c r="BF270" s="202">
        <v>1.1000000000000001E-2</v>
      </c>
      <c r="BG270" s="202">
        <v>1.0999999999999999E-2</v>
      </c>
      <c r="BH270" s="202">
        <v>1.0999999999999999E-2</v>
      </c>
    </row>
    <row r="271" spans="1:60" ht="12.75" customHeight="1" x14ac:dyDescent="0.25">
      <c r="A271" s="199" t="s">
        <v>68</v>
      </c>
      <c r="B271" s="199" t="s">
        <v>70</v>
      </c>
      <c r="C271" s="199" t="s">
        <v>55</v>
      </c>
      <c r="D271" s="200">
        <v>2022</v>
      </c>
      <c r="E271" s="201">
        <v>75926.54577806234</v>
      </c>
      <c r="F271" s="201">
        <v>84837.027480896286</v>
      </c>
      <c r="G271" s="201">
        <v>18330.425676695235</v>
      </c>
      <c r="H271" s="201">
        <v>179093.99893565386</v>
      </c>
      <c r="I271" s="202">
        <v>10.518968539776067</v>
      </c>
      <c r="J271" s="202">
        <v>9.1913103564123144</v>
      </c>
      <c r="K271" s="202">
        <v>11.163266568270762</v>
      </c>
      <c r="L271" s="202">
        <v>9.9559998347301253</v>
      </c>
      <c r="M271" s="227">
        <v>249.02864278628138</v>
      </c>
      <c r="N271" s="227">
        <v>217.59733711814852</v>
      </c>
      <c r="O271" s="227">
        <v>264.28191243712178</v>
      </c>
      <c r="P271" s="227">
        <v>235.70078349868956</v>
      </c>
      <c r="Q271" s="201">
        <v>735.65510414996379</v>
      </c>
      <c r="R271" s="201">
        <v>642.80393576166045</v>
      </c>
      <c r="S271" s="201">
        <v>780.71476294289459</v>
      </c>
      <c r="T271" s="201">
        <v>696.283296944943</v>
      </c>
      <c r="U271" s="201">
        <v>746.79960414996378</v>
      </c>
      <c r="V271" s="201">
        <v>654.54123576166046</v>
      </c>
      <c r="W271" s="201">
        <v>789.44486294289459</v>
      </c>
      <c r="X271" s="201">
        <v>708.81905855285834</v>
      </c>
      <c r="Y271" s="202">
        <v>1.1914781401993899</v>
      </c>
      <c r="Z271" s="202">
        <v>1.041094982653753</v>
      </c>
      <c r="AA271" s="202">
        <v>1.2644574455202651</v>
      </c>
      <c r="AB271" s="202">
        <v>1.1277109653911197</v>
      </c>
      <c r="AC271" s="202">
        <v>0.30720049613509476</v>
      </c>
      <c r="AD271" s="202">
        <v>0.26842699366810807</v>
      </c>
      <c r="AE271" s="202">
        <v>0.32601685377168194</v>
      </c>
      <c r="AF271" s="202">
        <v>0.29075931515383413</v>
      </c>
      <c r="AG271" s="202">
        <v>3.7257394106705373E-2</v>
      </c>
      <c r="AH271" s="202">
        <v>2.9635736410476708E-2</v>
      </c>
      <c r="AI271" s="202">
        <v>1.7890825866886392E-2</v>
      </c>
      <c r="AJ271" s="202">
        <v>3.166482132866693E-2</v>
      </c>
      <c r="AK271" s="202">
        <v>6.7692568260344704E-3</v>
      </c>
      <c r="AL271" s="202">
        <v>3.5182164537920623E-3</v>
      </c>
      <c r="AM271" s="202">
        <v>2.6515496417160614E-3</v>
      </c>
      <c r="AN271" s="202">
        <v>4.8077844763764095E-3</v>
      </c>
      <c r="AO271" s="202">
        <v>1.0153885239051702E-3</v>
      </c>
      <c r="AP271" s="202">
        <v>5.2773246806880946E-4</v>
      </c>
      <c r="AQ271" s="202">
        <v>3.9773244625740915E-4</v>
      </c>
      <c r="AR271" s="202">
        <v>7.2116767145646149E-4</v>
      </c>
      <c r="AS271" s="202">
        <v>5.2499999999999995E-3</v>
      </c>
      <c r="AT271" s="202">
        <v>5.6000000000000008E-3</v>
      </c>
      <c r="AU271" s="202">
        <v>4.2000000000000006E-3</v>
      </c>
      <c r="AV271" s="202">
        <v>5.3083269831477537E-3</v>
      </c>
      <c r="AW271" s="202">
        <v>3.2007394106705375E-2</v>
      </c>
      <c r="AX271" s="202">
        <v>2.403573641047671E-2</v>
      </c>
      <c r="AY271" s="202">
        <v>1.3690825866886396E-2</v>
      </c>
      <c r="AZ271" s="202">
        <v>2.6356494345519177E-2</v>
      </c>
      <c r="BA271" s="202">
        <v>4.1500000000000009E-2</v>
      </c>
      <c r="BB271" s="202">
        <v>4.370000000000001E-2</v>
      </c>
      <c r="BC271" s="202">
        <v>3.2500000000000008E-2</v>
      </c>
      <c r="BD271" s="202">
        <v>4.1620984675625569E-2</v>
      </c>
      <c r="BE271" s="202">
        <v>8.9999999999999976E-3</v>
      </c>
      <c r="BF271" s="202">
        <v>8.9999999999999976E-3</v>
      </c>
      <c r="BG271" s="202">
        <v>8.9999999999999976E-3</v>
      </c>
      <c r="BH271" s="202">
        <v>8.9999999999999976E-3</v>
      </c>
    </row>
    <row r="272" spans="1:60" ht="12.75" customHeight="1" x14ac:dyDescent="0.25">
      <c r="A272" s="199" t="s">
        <v>68</v>
      </c>
      <c r="B272" s="199" t="s">
        <v>71</v>
      </c>
      <c r="C272" s="199" t="s">
        <v>47</v>
      </c>
      <c r="D272" s="200">
        <v>2022</v>
      </c>
      <c r="E272" s="201">
        <v>48.677639772849062</v>
      </c>
      <c r="F272" s="201">
        <v>54.390282355075357</v>
      </c>
      <c r="G272" s="201">
        <v>11.751909017188069</v>
      </c>
      <c r="H272" s="201">
        <v>114.81983114511249</v>
      </c>
      <c r="I272" s="202">
        <v>18.136525538924648</v>
      </c>
      <c r="J272" s="202">
        <v>15.06628775802146</v>
      </c>
      <c r="K272" s="202">
        <v>9.8244992447778152</v>
      </c>
      <c r="L272" s="202">
        <v>15.831407390620361</v>
      </c>
      <c r="M272" s="227">
        <v>429.36855669246887</v>
      </c>
      <c r="N272" s="227">
        <v>356.68299396658557</v>
      </c>
      <c r="O272" s="227">
        <v>232.5876062591542</v>
      </c>
      <c r="P272" s="227">
        <v>374.79662392514604</v>
      </c>
      <c r="Q272" s="201">
        <v>1268.3969472676197</v>
      </c>
      <c r="R272" s="201">
        <v>1053.6766459438954</v>
      </c>
      <c r="S272" s="201">
        <v>687.08666518096913</v>
      </c>
      <c r="T272" s="201">
        <v>1107.186090418259</v>
      </c>
      <c r="U272" s="201">
        <v>1281.2469472676196</v>
      </c>
      <c r="V272" s="201">
        <v>1063.8666459438955</v>
      </c>
      <c r="W272" s="201">
        <v>696.99666518096899</v>
      </c>
      <c r="X272" s="201">
        <v>1119.1073792433911</v>
      </c>
      <c r="Y272" s="202">
        <v>18.265942545547666</v>
      </c>
      <c r="Z272" s="202">
        <v>15.657646807490393</v>
      </c>
      <c r="AA272" s="202">
        <v>10.802955689503325</v>
      </c>
      <c r="AB272" s="202">
        <v>16.26654678004579</v>
      </c>
      <c r="AC272" s="202">
        <v>6.4400279952299995</v>
      </c>
      <c r="AD272" s="202">
        <v>5.0081625008309896</v>
      </c>
      <c r="AE272" s="202">
        <v>2.6055414543826441</v>
      </c>
      <c r="AF272" s="202">
        <v>5.3692886964137134</v>
      </c>
      <c r="AG272" s="202">
        <v>2.369834128735762</v>
      </c>
      <c r="AH272" s="202">
        <v>1.7302260138501442</v>
      </c>
      <c r="AI272" s="202">
        <v>0.76159360225344308</v>
      </c>
      <c r="AJ272" s="202">
        <v>1.9022462410445824</v>
      </c>
      <c r="AK272" s="202">
        <v>0.92133992320183355</v>
      </c>
      <c r="AL272" s="202">
        <v>0.70008472026270574</v>
      </c>
      <c r="AM272" s="202">
        <v>0.35092562418657502</v>
      </c>
      <c r="AN272" s="202">
        <v>0.75814868944328528</v>
      </c>
      <c r="AO272" s="202">
        <v>0.46066996160091678</v>
      </c>
      <c r="AP272" s="202">
        <v>0.35004236013135287</v>
      </c>
      <c r="AQ272" s="202">
        <v>0.17546281209328751</v>
      </c>
      <c r="AR272" s="202">
        <v>0.37907434472164264</v>
      </c>
      <c r="AS272" s="202">
        <v>0.17499999999999999</v>
      </c>
      <c r="AT272" s="202">
        <v>7.9999999999999988E-2</v>
      </c>
      <c r="AU272" s="202">
        <v>7.0000000000000007E-2</v>
      </c>
      <c r="AV272" s="202">
        <v>0.11925155300527213</v>
      </c>
      <c r="AW272" s="202">
        <v>2.1948341287357618</v>
      </c>
      <c r="AX272" s="202">
        <v>1.6502260138501441</v>
      </c>
      <c r="AY272" s="202">
        <v>0.69159360225344302</v>
      </c>
      <c r="AZ272" s="202">
        <v>1.7829946880393099</v>
      </c>
      <c r="BA272" s="202">
        <v>3.0000000000000002E-2</v>
      </c>
      <c r="BB272" s="202">
        <v>3.0000000000000002E-2</v>
      </c>
      <c r="BC272" s="202">
        <v>3.0000000000000002E-2</v>
      </c>
      <c r="BD272" s="202">
        <v>3.0000000000000002E-2</v>
      </c>
      <c r="BE272" s="202">
        <v>2.8999999999999998E-3</v>
      </c>
      <c r="BF272" s="202">
        <v>2.8999999999999998E-3</v>
      </c>
      <c r="BG272" s="202">
        <v>2.8999999999999998E-3</v>
      </c>
      <c r="BH272" s="202">
        <v>2.8999999999999998E-3</v>
      </c>
    </row>
    <row r="273" spans="1:60" ht="12.75" customHeight="1" x14ac:dyDescent="0.25">
      <c r="A273" s="199" t="s">
        <v>68</v>
      </c>
      <c r="B273" s="199" t="s">
        <v>71</v>
      </c>
      <c r="C273" s="199" t="s">
        <v>39</v>
      </c>
      <c r="D273" s="200">
        <v>2022</v>
      </c>
      <c r="E273" s="201">
        <v>34.400519144001947</v>
      </c>
      <c r="F273" s="201">
        <v>38.437647308591558</v>
      </c>
      <c r="G273" s="201">
        <v>8.3050816146973094</v>
      </c>
      <c r="H273" s="201">
        <v>81.143248067290813</v>
      </c>
      <c r="I273" s="202">
        <v>15.167323598626055</v>
      </c>
      <c r="J273" s="202">
        <v>12.808664687389763</v>
      </c>
      <c r="K273" s="202">
        <v>8.6580928054291828</v>
      </c>
      <c r="L273" s="202">
        <v>13.383798834892746</v>
      </c>
      <c r="M273" s="227">
        <v>359.07494125337439</v>
      </c>
      <c r="N273" s="227">
        <v>303.23547132437244</v>
      </c>
      <c r="O273" s="227">
        <v>204.97381395339713</v>
      </c>
      <c r="P273" s="227">
        <v>316.85133828234729</v>
      </c>
      <c r="Q273" s="201">
        <v>1060.7426934904584</v>
      </c>
      <c r="R273" s="201">
        <v>895.78740719613154</v>
      </c>
      <c r="S273" s="201">
        <v>605.51280673890597</v>
      </c>
      <c r="T273" s="201">
        <v>936.01001738662808</v>
      </c>
      <c r="U273" s="201">
        <v>1068.8226934904585</v>
      </c>
      <c r="V273" s="201">
        <v>900.62440719613164</v>
      </c>
      <c r="W273" s="201">
        <v>609.4868067389059</v>
      </c>
      <c r="X273" s="201">
        <v>942.12254530498956</v>
      </c>
      <c r="Y273" s="202">
        <v>11.280480502479065</v>
      </c>
      <c r="Z273" s="202">
        <v>9.6319658002893487</v>
      </c>
      <c r="AA273" s="202">
        <v>6.4257946749596968</v>
      </c>
      <c r="AB273" s="202">
        <v>10.002695952480822</v>
      </c>
      <c r="AC273" s="202">
        <v>2.8720540577272797</v>
      </c>
      <c r="AD273" s="202">
        <v>2.3159106834784602</v>
      </c>
      <c r="AE273" s="202">
        <v>1.3294697189459406</v>
      </c>
      <c r="AF273" s="202">
        <v>2.4507234785623027</v>
      </c>
      <c r="AG273" s="202">
        <v>0.92817705966540398</v>
      </c>
      <c r="AH273" s="202">
        <v>0.70531353241868477</v>
      </c>
      <c r="AI273" s="202">
        <v>0.35110632577941625</v>
      </c>
      <c r="AJ273" s="202">
        <v>0.76354266901892531</v>
      </c>
      <c r="AK273" s="202">
        <v>0.37112623856944649</v>
      </c>
      <c r="AL273" s="202">
        <v>0.29356727704179109</v>
      </c>
      <c r="AM273" s="202">
        <v>0.17476720074881769</v>
      </c>
      <c r="AN273" s="202">
        <v>0.31428895446319816</v>
      </c>
      <c r="AO273" s="202">
        <v>0.24018127056408184</v>
      </c>
      <c r="AP273" s="202">
        <v>0.19027221787898096</v>
      </c>
      <c r="AQ273" s="202">
        <v>0.11321898557325871</v>
      </c>
      <c r="AR273" s="202">
        <v>0.20354459685109766</v>
      </c>
      <c r="AS273" s="202">
        <v>0.17499999999999999</v>
      </c>
      <c r="AT273" s="202">
        <v>7.9999999999999988E-2</v>
      </c>
      <c r="AU273" s="202">
        <v>7.0000000000000021E-2</v>
      </c>
      <c r="AV273" s="202">
        <v>0.11925155300527213</v>
      </c>
      <c r="AW273" s="202">
        <v>0.75317705966540405</v>
      </c>
      <c r="AX273" s="202">
        <v>0.62531353241868481</v>
      </c>
      <c r="AY273" s="202">
        <v>0.28110632577941624</v>
      </c>
      <c r="AZ273" s="202">
        <v>0.64429111601365319</v>
      </c>
      <c r="BA273" s="202">
        <v>1.2000000000000002E-2</v>
      </c>
      <c r="BB273" s="202">
        <v>9.8000000000000032E-3</v>
      </c>
      <c r="BC273" s="202">
        <v>7.6E-3</v>
      </c>
      <c r="BD273" s="202">
        <v>1.0507513735669802E-2</v>
      </c>
      <c r="BE273" s="202">
        <v>2.9000000000000002E-3</v>
      </c>
      <c r="BF273" s="202">
        <v>2.9000000000000002E-3</v>
      </c>
      <c r="BG273" s="202">
        <v>2.8999999999999998E-3</v>
      </c>
      <c r="BH273" s="202">
        <v>2.9000000000000002E-3</v>
      </c>
    </row>
    <row r="274" spans="1:60" ht="12.75" customHeight="1" x14ac:dyDescent="0.25">
      <c r="A274" s="199" t="s">
        <v>68</v>
      </c>
      <c r="B274" s="199" t="s">
        <v>71</v>
      </c>
      <c r="C274" s="199" t="s">
        <v>40</v>
      </c>
      <c r="D274" s="200">
        <v>2022</v>
      </c>
      <c r="E274" s="201">
        <v>29.981441120004568</v>
      </c>
      <c r="F274" s="201">
        <v>33.499961286920716</v>
      </c>
      <c r="G274" s="201">
        <v>7.2382138881556699</v>
      </c>
      <c r="H274" s="201">
        <v>70.719616295080954</v>
      </c>
      <c r="I274" s="202">
        <v>14.545623960236082</v>
      </c>
      <c r="J274" s="202">
        <v>12.386385610370231</v>
      </c>
      <c r="K274" s="202">
        <v>8.6284799158137879</v>
      </c>
      <c r="L274" s="202">
        <v>12.91716553012005</v>
      </c>
      <c r="M274" s="227">
        <v>344.35667143599233</v>
      </c>
      <c r="N274" s="227">
        <v>293.23833281886499</v>
      </c>
      <c r="O274" s="227">
        <v>204.27275113701771</v>
      </c>
      <c r="P274" s="227">
        <v>305.80414690355309</v>
      </c>
      <c r="Q274" s="201">
        <v>1017.2634768257883</v>
      </c>
      <c r="R274" s="201">
        <v>866.25487677639853</v>
      </c>
      <c r="S274" s="201">
        <v>603.44179822587387</v>
      </c>
      <c r="T274" s="201">
        <v>903.37552750063514</v>
      </c>
      <c r="U274" s="201">
        <v>1023.5794768257884</v>
      </c>
      <c r="V274" s="201">
        <v>870.80067677639852</v>
      </c>
      <c r="W274" s="201">
        <v>606.98709822587375</v>
      </c>
      <c r="X274" s="201">
        <v>908.65108640653079</v>
      </c>
      <c r="Y274" s="202">
        <v>12.347084450445548</v>
      </c>
      <c r="Z274" s="202">
        <v>10.394199021523237</v>
      </c>
      <c r="AA274" s="202">
        <v>6.8215948755114013</v>
      </c>
      <c r="AB274" s="202">
        <v>10.856461803300768</v>
      </c>
      <c r="AC274" s="202">
        <v>2.6670898683768791</v>
      </c>
      <c r="AD274" s="202">
        <v>2.0194954868897126</v>
      </c>
      <c r="AE274" s="202">
        <v>1.1204496338631564</v>
      </c>
      <c r="AF274" s="202">
        <v>2.2020237204264599</v>
      </c>
      <c r="AG274" s="202">
        <v>0.64157329079848202</v>
      </c>
      <c r="AH274" s="202">
        <v>0.48288504157403173</v>
      </c>
      <c r="AI274" s="202">
        <v>0.24821474080330161</v>
      </c>
      <c r="AJ274" s="202">
        <v>0.52614190198485222</v>
      </c>
      <c r="AK274" s="202">
        <v>0.22270988721599733</v>
      </c>
      <c r="AL274" s="202">
        <v>0.18630574588314106</v>
      </c>
      <c r="AM274" s="202">
        <v>0.13740622991099383</v>
      </c>
      <c r="AN274" s="202">
        <v>0.19673430167711484</v>
      </c>
      <c r="AO274" s="202">
        <v>0.14476142669039832</v>
      </c>
      <c r="AP274" s="202">
        <v>0.1210987348240417</v>
      </c>
      <c r="AQ274" s="202">
        <v>8.9314049442145965E-2</v>
      </c>
      <c r="AR274" s="202">
        <v>0.12787729609012466</v>
      </c>
      <c r="AS274" s="202">
        <v>0.112</v>
      </c>
      <c r="AT274" s="202">
        <v>6.9599999999999995E-2</v>
      </c>
      <c r="AU274" s="202">
        <v>6.5100000000000005E-2</v>
      </c>
      <c r="AV274" s="202">
        <v>8.7114817046280407E-2</v>
      </c>
      <c r="AW274" s="202">
        <v>0.52957329079848203</v>
      </c>
      <c r="AX274" s="202">
        <v>0.41328504157403173</v>
      </c>
      <c r="AY274" s="202">
        <v>0.18311474080330162</v>
      </c>
      <c r="AZ274" s="202">
        <v>0.43902708493857179</v>
      </c>
      <c r="BA274" s="202">
        <v>1.2000000000000005E-2</v>
      </c>
      <c r="BB274" s="202">
        <v>9.8000000000000014E-3</v>
      </c>
      <c r="BC274" s="202">
        <v>6.5000000000000014E-3</v>
      </c>
      <c r="BD274" s="202">
        <v>1.0394927784358228E-2</v>
      </c>
      <c r="BE274" s="202">
        <v>2.9000000000000011E-3</v>
      </c>
      <c r="BF274" s="202">
        <v>2.8999999999999998E-3</v>
      </c>
      <c r="BG274" s="202">
        <v>2.8999999999999998E-3</v>
      </c>
      <c r="BH274" s="202">
        <v>2.9000000000000002E-3</v>
      </c>
    </row>
    <row r="275" spans="1:60" ht="12.75" customHeight="1" x14ac:dyDescent="0.25">
      <c r="A275" s="199" t="s">
        <v>68</v>
      </c>
      <c r="B275" s="199" t="s">
        <v>71</v>
      </c>
      <c r="C275" s="199" t="s">
        <v>41</v>
      </c>
      <c r="D275" s="200">
        <v>2022</v>
      </c>
      <c r="E275" s="201">
        <v>1057.493949957832</v>
      </c>
      <c r="F275" s="201">
        <v>1181.5978505817347</v>
      </c>
      <c r="G275" s="201">
        <v>255.30351808599812</v>
      </c>
      <c r="H275" s="201">
        <v>2494.3953186255649</v>
      </c>
      <c r="I275" s="202">
        <v>15.275982248335339</v>
      </c>
      <c r="J275" s="202">
        <v>12.987070068859808</v>
      </c>
      <c r="K275" s="202">
        <v>9.0106088189841156</v>
      </c>
      <c r="L275" s="202">
        <v>13.550455601482039</v>
      </c>
      <c r="M275" s="227">
        <v>361.64735279370478</v>
      </c>
      <c r="N275" s="227">
        <v>307.45908410971884</v>
      </c>
      <c r="O275" s="227">
        <v>213.31936457312401</v>
      </c>
      <c r="P275" s="227">
        <v>320.79681147565003</v>
      </c>
      <c r="Q275" s="201">
        <v>1068.3418501916512</v>
      </c>
      <c r="R275" s="201">
        <v>908.26437477997524</v>
      </c>
      <c r="S275" s="201">
        <v>630.16638410114138</v>
      </c>
      <c r="T275" s="201">
        <v>947.66533325899127</v>
      </c>
      <c r="U275" s="201">
        <v>1072.6758501916513</v>
      </c>
      <c r="V275" s="201">
        <v>911.93757477997542</v>
      </c>
      <c r="W275" s="201">
        <v>633.22198410114129</v>
      </c>
      <c r="X275" s="201">
        <v>951.49948306365604</v>
      </c>
      <c r="Y275" s="202">
        <v>11.157217388172354</v>
      </c>
      <c r="Z275" s="202">
        <v>8.8807519042251144</v>
      </c>
      <c r="AA275" s="202">
        <v>4.9189235757640679</v>
      </c>
      <c r="AB275" s="202">
        <v>9.4403583771166293</v>
      </c>
      <c r="AC275" s="202">
        <v>2.984625110959394</v>
      </c>
      <c r="AD275" s="202">
        <v>2.2295092580038127</v>
      </c>
      <c r="AE275" s="202">
        <v>1.2548771932820779</v>
      </c>
      <c r="AF275" s="202">
        <v>2.4498846920620307</v>
      </c>
      <c r="AG275" s="202">
        <v>0.59808023442186864</v>
      </c>
      <c r="AH275" s="202">
        <v>0.44712514536119746</v>
      </c>
      <c r="AI275" s="202">
        <v>0.23196138377824499</v>
      </c>
      <c r="AJ275" s="202">
        <v>0.48910005900798564</v>
      </c>
      <c r="AK275" s="202">
        <v>0.13375473757694498</v>
      </c>
      <c r="AL275" s="202">
        <v>0.10812746121143396</v>
      </c>
      <c r="AM275" s="202">
        <v>6.8121730402963987E-2</v>
      </c>
      <c r="AN275" s="202">
        <v>0.11489747307175385</v>
      </c>
      <c r="AO275" s="202">
        <v>9.1535970767768884E-2</v>
      </c>
      <c r="AP275" s="202">
        <v>7.4600995574289786E-2</v>
      </c>
      <c r="AQ275" s="202">
        <v>4.6929154304929305E-2</v>
      </c>
      <c r="AR275" s="202">
        <v>7.8948307847061444E-2</v>
      </c>
      <c r="AS275" s="202">
        <v>9.799999999999999E-2</v>
      </c>
      <c r="AT275" s="202">
        <v>7.4400000000000022E-2</v>
      </c>
      <c r="AU275" s="202">
        <v>6.3700000000000007E-2</v>
      </c>
      <c r="AV275" s="202">
        <v>8.3310018957111778E-2</v>
      </c>
      <c r="AW275" s="202">
        <v>0.50008023442186866</v>
      </c>
      <c r="AX275" s="202">
        <v>0.3727251453611975</v>
      </c>
      <c r="AY275" s="202">
        <v>0.16826138377824498</v>
      </c>
      <c r="AZ275" s="202">
        <v>0.40579004005087388</v>
      </c>
      <c r="BA275" s="202">
        <v>6.0000000000000001E-3</v>
      </c>
      <c r="BB275" s="202">
        <v>5.9999999999999993E-3</v>
      </c>
      <c r="BC275" s="202">
        <v>4.7999999999999978E-3</v>
      </c>
      <c r="BD275" s="202">
        <v>5.8771789622055551E-3</v>
      </c>
      <c r="BE275" s="202">
        <v>2.8999999999999985E-3</v>
      </c>
      <c r="BF275" s="202">
        <v>2.8999999999999989E-3</v>
      </c>
      <c r="BG275" s="202">
        <v>2.8999999999999994E-3</v>
      </c>
      <c r="BH275" s="202">
        <v>2.8999999999999989E-3</v>
      </c>
    </row>
    <row r="276" spans="1:60" ht="12.75" customHeight="1" x14ac:dyDescent="0.25">
      <c r="A276" s="199" t="s">
        <v>68</v>
      </c>
      <c r="B276" s="199" t="s">
        <v>71</v>
      </c>
      <c r="C276" s="199" t="s">
        <v>42</v>
      </c>
      <c r="D276" s="200">
        <v>2022</v>
      </c>
      <c r="E276" s="201">
        <v>7842.46645112841</v>
      </c>
      <c r="F276" s="201">
        <v>8762.8316949540986</v>
      </c>
      <c r="G276" s="201">
        <v>1893.3529364629792</v>
      </c>
      <c r="H276" s="201">
        <v>18498.65108254549</v>
      </c>
      <c r="I276" s="202">
        <v>14.028243923623624</v>
      </c>
      <c r="J276" s="202">
        <v>12.176711375173843</v>
      </c>
      <c r="K276" s="202">
        <v>9.0880076172265234</v>
      </c>
      <c r="L276" s="202">
        <v>12.645533427426017</v>
      </c>
      <c r="M276" s="227">
        <v>332.10808947331071</v>
      </c>
      <c r="N276" s="227">
        <v>288.27445351636834</v>
      </c>
      <c r="O276" s="227">
        <v>215.15172271800409</v>
      </c>
      <c r="P276" s="227">
        <v>299.37346184015632</v>
      </c>
      <c r="Q276" s="201">
        <v>981.07996099151114</v>
      </c>
      <c r="R276" s="201">
        <v>851.59108909154156</v>
      </c>
      <c r="S276" s="201">
        <v>635.57935028378495</v>
      </c>
      <c r="T276" s="201">
        <v>884.3786513295322</v>
      </c>
      <c r="U276" s="201">
        <v>984.6189609915109</v>
      </c>
      <c r="V276" s="201">
        <v>855.90838909154161</v>
      </c>
      <c r="W276" s="201">
        <v>639.14195028378481</v>
      </c>
      <c r="X276" s="201">
        <v>888.74123212162749</v>
      </c>
      <c r="Y276" s="202">
        <v>6.7181529146231282</v>
      </c>
      <c r="Z276" s="202">
        <v>5.6757328078393847</v>
      </c>
      <c r="AA276" s="202">
        <v>3.5208942275656283</v>
      </c>
      <c r="AB276" s="202">
        <v>5.8971151531571087</v>
      </c>
      <c r="AC276" s="202">
        <v>1.4173569391868559</v>
      </c>
      <c r="AD276" s="202">
        <v>1.1083674408744517</v>
      </c>
      <c r="AE276" s="202">
        <v>0.55611533937626245</v>
      </c>
      <c r="AF276" s="202">
        <v>1.1828394458914258</v>
      </c>
      <c r="AG276" s="202">
        <v>7.8001663739037427E-2</v>
      </c>
      <c r="AH276" s="202">
        <v>6.3657216313257853E-2</v>
      </c>
      <c r="AI276" s="202">
        <v>3.9930937264135782E-2</v>
      </c>
      <c r="AJ276" s="202">
        <v>6.7310111180355264E-2</v>
      </c>
      <c r="AK276" s="202">
        <v>5.4670978971423888E-2</v>
      </c>
      <c r="AL276" s="202">
        <v>4.5665071035008512E-2</v>
      </c>
      <c r="AM276" s="202">
        <v>2.8394706921014531E-2</v>
      </c>
      <c r="AN276" s="202">
        <v>4.7715471146617838E-2</v>
      </c>
      <c r="AO276" s="202">
        <v>4.1003234228567907E-2</v>
      </c>
      <c r="AP276" s="202">
        <v>3.4248803276256394E-2</v>
      </c>
      <c r="AQ276" s="202">
        <v>2.1296030190760901E-2</v>
      </c>
      <c r="AR276" s="202">
        <v>3.5786603359963386E-2</v>
      </c>
      <c r="AS276" s="202">
        <v>5.2499999999999986E-3</v>
      </c>
      <c r="AT276" s="202">
        <v>5.6000000000000008E-3</v>
      </c>
      <c r="AU276" s="202">
        <v>4.1999999999999997E-3</v>
      </c>
      <c r="AV276" s="202">
        <v>5.3083269831477528E-3</v>
      </c>
      <c r="AW276" s="202">
        <v>7.275166373903745E-2</v>
      </c>
      <c r="AX276" s="202">
        <v>5.8057216313257852E-2</v>
      </c>
      <c r="AY276" s="202">
        <v>3.5730937264135787E-2</v>
      </c>
      <c r="AZ276" s="202">
        <v>6.2001784197207518E-2</v>
      </c>
      <c r="BA276" s="202">
        <v>1.2800000000000001E-2</v>
      </c>
      <c r="BB276" s="202">
        <v>1.5699999999999999E-2</v>
      </c>
      <c r="BC276" s="202">
        <v>1.2999999999999999E-2</v>
      </c>
      <c r="BD276" s="202">
        <v>1.4194203414485426E-2</v>
      </c>
      <c r="BE276" s="202">
        <v>2.8999999999999994E-3</v>
      </c>
      <c r="BF276" s="202">
        <v>2.8999999999999994E-3</v>
      </c>
      <c r="BG276" s="202">
        <v>2.8999999999999994E-3</v>
      </c>
      <c r="BH276" s="202">
        <v>2.8999999999999994E-3</v>
      </c>
    </row>
    <row r="277" spans="1:60" ht="12.75" customHeight="1" x14ac:dyDescent="0.25">
      <c r="A277" s="199" t="s">
        <v>68</v>
      </c>
      <c r="B277" s="199" t="s">
        <v>71</v>
      </c>
      <c r="C277" s="199" t="s">
        <v>43</v>
      </c>
      <c r="D277" s="200">
        <v>2022</v>
      </c>
      <c r="E277" s="201">
        <v>23741.973694765547</v>
      </c>
      <c r="F277" s="201">
        <v>26528.25114263935</v>
      </c>
      <c r="G277" s="201">
        <v>5731.8620223033613</v>
      </c>
      <c r="H277" s="201">
        <v>56002.086859708259</v>
      </c>
      <c r="I277" s="202">
        <v>13.432332357720322</v>
      </c>
      <c r="J277" s="202">
        <v>11.620532516950023</v>
      </c>
      <c r="K277" s="202">
        <v>8.0868953639752483</v>
      </c>
      <c r="L277" s="202">
        <v>12.026970648783085</v>
      </c>
      <c r="M277" s="227">
        <v>318.00033281291223</v>
      </c>
      <c r="N277" s="227">
        <v>275.10733872881417</v>
      </c>
      <c r="O277" s="227">
        <v>191.45114554057787</v>
      </c>
      <c r="P277" s="227">
        <v>284.72945481027682</v>
      </c>
      <c r="Q277" s="201">
        <v>939.40426023995281</v>
      </c>
      <c r="R277" s="201">
        <v>812.69413694975276</v>
      </c>
      <c r="S277" s="201">
        <v>565.56551421739687</v>
      </c>
      <c r="T277" s="201">
        <v>841.11881424330534</v>
      </c>
      <c r="U277" s="201">
        <v>948.34926023995286</v>
      </c>
      <c r="V277" s="201">
        <v>824.69643694975275</v>
      </c>
      <c r="W277" s="201">
        <v>575.59411421739696</v>
      </c>
      <c r="X277" s="201">
        <v>852.89659849088559</v>
      </c>
      <c r="Y277" s="202">
        <v>7.4946321040713775</v>
      </c>
      <c r="Z277" s="202">
        <v>4.2115712990496812</v>
      </c>
      <c r="AA277" s="202">
        <v>1.9596084263373277</v>
      </c>
      <c r="AB277" s="202">
        <v>5.3729280707773599</v>
      </c>
      <c r="AC277" s="202">
        <v>3.0130956655714822</v>
      </c>
      <c r="AD277" s="202">
        <v>2.3904426043075744</v>
      </c>
      <c r="AE277" s="202">
        <v>1.1224303625885559</v>
      </c>
      <c r="AF277" s="202">
        <v>2.5246329856087883</v>
      </c>
      <c r="AG277" s="202">
        <v>3.6822548704664303E-2</v>
      </c>
      <c r="AH277" s="202">
        <v>3.0011393153424274E-2</v>
      </c>
      <c r="AI277" s="202">
        <v>1.718121253515574E-2</v>
      </c>
      <c r="AJ277" s="202">
        <v>3.1585788963427321E-2</v>
      </c>
      <c r="AK277" s="202">
        <v>0.10154164888788644</v>
      </c>
      <c r="AL277" s="202">
        <v>5.533090155522425E-2</v>
      </c>
      <c r="AM277" s="202">
        <v>2.8941446521431571E-2</v>
      </c>
      <c r="AN277" s="202">
        <v>7.222087272468386E-2</v>
      </c>
      <c r="AO277" s="202">
        <v>7.6156236665914867E-2</v>
      </c>
      <c r="AP277" s="202">
        <v>4.1498176166418196E-2</v>
      </c>
      <c r="AQ277" s="202">
        <v>2.170608489107367E-2</v>
      </c>
      <c r="AR277" s="202">
        <v>5.4165654543512902E-2</v>
      </c>
      <c r="AS277" s="202">
        <v>5.2499999999999986E-3</v>
      </c>
      <c r="AT277" s="202">
        <v>5.6000000000000008E-3</v>
      </c>
      <c r="AU277" s="202">
        <v>4.2000000000000006E-3</v>
      </c>
      <c r="AV277" s="202">
        <v>5.3083269831477528E-3</v>
      </c>
      <c r="AW277" s="202">
        <v>3.1572548704664305E-2</v>
      </c>
      <c r="AX277" s="202">
        <v>2.4411393153424273E-2</v>
      </c>
      <c r="AY277" s="202">
        <v>1.2981212535155742E-2</v>
      </c>
      <c r="AZ277" s="202">
        <v>2.6277461980279568E-2</v>
      </c>
      <c r="BA277" s="202">
        <v>3.3199999999999986E-2</v>
      </c>
      <c r="BB277" s="202">
        <v>4.4699999999999997E-2</v>
      </c>
      <c r="BC277" s="202">
        <v>3.7399999999999989E-2</v>
      </c>
      <c r="BD277" s="202">
        <v>3.907743648658276E-2</v>
      </c>
      <c r="BE277" s="202">
        <v>1.0999999999999994E-2</v>
      </c>
      <c r="BF277" s="202">
        <v>1.0999999999999994E-2</v>
      </c>
      <c r="BG277" s="202">
        <v>1.0999999999999996E-2</v>
      </c>
      <c r="BH277" s="202">
        <v>1.0999999999999994E-2</v>
      </c>
    </row>
    <row r="278" spans="1:60" ht="12.75" customHeight="1" x14ac:dyDescent="0.25">
      <c r="A278" s="199" t="s">
        <v>68</v>
      </c>
      <c r="B278" s="199" t="s">
        <v>71</v>
      </c>
      <c r="C278" s="199" t="s">
        <v>55</v>
      </c>
      <c r="D278" s="200">
        <v>2022</v>
      </c>
      <c r="E278" s="201">
        <v>44139.022684723081</v>
      </c>
      <c r="F278" s="201">
        <v>49319.028570448943</v>
      </c>
      <c r="G278" s="201">
        <v>10656.181793509864</v>
      </c>
      <c r="H278" s="201">
        <v>104114.23304868188</v>
      </c>
      <c r="I278" s="202">
        <v>13.900298454549514</v>
      </c>
      <c r="J278" s="202">
        <v>12.145863604345653</v>
      </c>
      <c r="K278" s="202">
        <v>14.751706542318621</v>
      </c>
      <c r="L278" s="202">
        <v>13.156363059066679</v>
      </c>
      <c r="M278" s="227">
        <v>329.07907703794706</v>
      </c>
      <c r="N278" s="227">
        <v>287.54415581909137</v>
      </c>
      <c r="O278" s="227">
        <v>349.23552106120474</v>
      </c>
      <c r="P278" s="227">
        <v>311.46696790792873</v>
      </c>
      <c r="Q278" s="201">
        <v>972.1319603371395</v>
      </c>
      <c r="R278" s="201">
        <v>849.43371786492423</v>
      </c>
      <c r="S278" s="201">
        <v>1031.6760784808027</v>
      </c>
      <c r="T278" s="201">
        <v>920.10405771766659</v>
      </c>
      <c r="U278" s="201">
        <v>983.27646033713984</v>
      </c>
      <c r="V278" s="201">
        <v>861.17101786492435</v>
      </c>
      <c r="W278" s="201">
        <v>1040.4061784808027</v>
      </c>
      <c r="X278" s="201">
        <v>932.6398193255817</v>
      </c>
      <c r="Y278" s="202">
        <v>1.309521832581402</v>
      </c>
      <c r="Z278" s="202">
        <v>1.2078554041229699</v>
      </c>
      <c r="AA278" s="202">
        <v>0.96503074244717046</v>
      </c>
      <c r="AB278" s="202">
        <v>1.2261033707804039</v>
      </c>
      <c r="AC278" s="202">
        <v>0.46252089444278605</v>
      </c>
      <c r="AD278" s="202">
        <v>0.3949575523564986</v>
      </c>
      <c r="AE278" s="202">
        <v>0.38112418272479598</v>
      </c>
      <c r="AF278" s="202">
        <v>0.422185039937996</v>
      </c>
      <c r="AG278" s="202">
        <v>4.803944370151287E-2</v>
      </c>
      <c r="AH278" s="202">
        <v>3.8408721653734955E-2</v>
      </c>
      <c r="AI278" s="202">
        <v>2.1206847073585867E-2</v>
      </c>
      <c r="AJ278" s="202">
        <v>4.0731020432124392E-2</v>
      </c>
      <c r="AK278" s="202">
        <v>9.1067990525061978E-3</v>
      </c>
      <c r="AL278" s="202">
        <v>4.7364390509212562E-3</v>
      </c>
      <c r="AM278" s="202">
        <v>3.2906892500973932E-3</v>
      </c>
      <c r="AN278" s="202">
        <v>6.4412707665029269E-3</v>
      </c>
      <c r="AO278" s="202">
        <v>1.3660198578759296E-3</v>
      </c>
      <c r="AP278" s="202">
        <v>7.1046585763818852E-4</v>
      </c>
      <c r="AQ278" s="202">
        <v>4.9360338751460895E-4</v>
      </c>
      <c r="AR278" s="202">
        <v>9.661906149754393E-4</v>
      </c>
      <c r="AS278" s="202">
        <v>5.2499999999999995E-3</v>
      </c>
      <c r="AT278" s="202">
        <v>5.6000000000000017E-3</v>
      </c>
      <c r="AU278" s="202">
        <v>4.2000000000000015E-3</v>
      </c>
      <c r="AV278" s="202">
        <v>5.3083269831477554E-3</v>
      </c>
      <c r="AW278" s="202">
        <v>4.2789443701512858E-2</v>
      </c>
      <c r="AX278" s="202">
        <v>3.2808721653734961E-2</v>
      </c>
      <c r="AY278" s="202">
        <v>1.7006847073585869E-2</v>
      </c>
      <c r="AZ278" s="202">
        <v>3.5422693448976639E-2</v>
      </c>
      <c r="BA278" s="202">
        <v>4.1500000000000002E-2</v>
      </c>
      <c r="BB278" s="202">
        <v>4.3700000000000017E-2</v>
      </c>
      <c r="BC278" s="202">
        <v>3.2499999999999994E-2</v>
      </c>
      <c r="BD278" s="202">
        <v>4.1620984675625576E-2</v>
      </c>
      <c r="BE278" s="202">
        <v>9.0000000000000011E-3</v>
      </c>
      <c r="BF278" s="202">
        <v>8.9999999999999976E-3</v>
      </c>
      <c r="BG278" s="202">
        <v>8.9999999999999993E-3</v>
      </c>
      <c r="BH278" s="202">
        <v>8.9999999999999993E-3</v>
      </c>
    </row>
    <row r="279" spans="1:60" ht="12.75" customHeight="1" x14ac:dyDescent="0.25">
      <c r="A279" s="199" t="s">
        <v>68</v>
      </c>
      <c r="B279" s="199" t="s">
        <v>72</v>
      </c>
      <c r="C279" s="199" t="s">
        <v>40</v>
      </c>
      <c r="D279" s="200">
        <v>2022</v>
      </c>
      <c r="E279" s="201">
        <v>15.604199649726018</v>
      </c>
      <c r="F279" s="201">
        <v>17.435455556884975</v>
      </c>
      <c r="G279" s="201">
        <v>3.7672149969748849</v>
      </c>
      <c r="H279" s="201">
        <v>36.806870203585881</v>
      </c>
      <c r="I279" s="202">
        <v>18.456776624358742</v>
      </c>
      <c r="J279" s="202">
        <v>15.847694729175299</v>
      </c>
      <c r="K279" s="202">
        <v>11.072557988149857</v>
      </c>
      <c r="L279" s="202">
        <v>16.465070450768636</v>
      </c>
      <c r="M279" s="227">
        <v>436.95025948537238</v>
      </c>
      <c r="N279" s="227">
        <v>375.18221437535038</v>
      </c>
      <c r="O279" s="227">
        <v>262.13445524955034</v>
      </c>
      <c r="P279" s="227">
        <v>389.79811872530883</v>
      </c>
      <c r="Q279" s="201">
        <v>1290.7940430207148</v>
      </c>
      <c r="R279" s="201">
        <v>1108.3251625331395</v>
      </c>
      <c r="S279" s="201">
        <v>774.37096319638806</v>
      </c>
      <c r="T279" s="201">
        <v>1151.5019815388246</v>
      </c>
      <c r="U279" s="201">
        <v>1297.1100430207146</v>
      </c>
      <c r="V279" s="201">
        <v>1112.8709625331396</v>
      </c>
      <c r="W279" s="201">
        <v>777.91626319638794</v>
      </c>
      <c r="X279" s="201">
        <v>1156.7775404447202</v>
      </c>
      <c r="Y279" s="202">
        <v>15.19644144212911</v>
      </c>
      <c r="Z279" s="202">
        <v>12.952497634302352</v>
      </c>
      <c r="AA279" s="202">
        <v>8.3342020099373997</v>
      </c>
      <c r="AB279" s="202">
        <v>13.431126611612346</v>
      </c>
      <c r="AC279" s="202">
        <v>3.6651740150610124</v>
      </c>
      <c r="AD279" s="202">
        <v>2.7269281281888107</v>
      </c>
      <c r="AE279" s="202">
        <v>1.4668008935548569</v>
      </c>
      <c r="AF279" s="202">
        <v>2.9957204995085185</v>
      </c>
      <c r="AG279" s="202">
        <v>0.67574541606814931</v>
      </c>
      <c r="AH279" s="202">
        <v>0.52182028721347962</v>
      </c>
      <c r="AI279" s="202">
        <v>0.26304310624828575</v>
      </c>
      <c r="AJ279" s="202">
        <v>0.56059047215064073</v>
      </c>
      <c r="AK279" s="202">
        <v>7.8574162505846992E-2</v>
      </c>
      <c r="AL279" s="202">
        <v>6.3373847715208334E-2</v>
      </c>
      <c r="AM279" s="202">
        <v>4.4931100486217082E-2</v>
      </c>
      <c r="AN279" s="202">
        <v>6.7930359905940527E-2</v>
      </c>
      <c r="AO279" s="202">
        <v>4.6634063427812199E-2</v>
      </c>
      <c r="AP279" s="202">
        <v>3.887790654392688E-2</v>
      </c>
      <c r="AQ279" s="202">
        <v>2.7605553035022559E-2</v>
      </c>
      <c r="AR279" s="202">
        <v>4.1012378747247842E-2</v>
      </c>
      <c r="AS279" s="202">
        <v>0.11199999999999999</v>
      </c>
      <c r="AT279" s="202">
        <v>6.9599999999999981E-2</v>
      </c>
      <c r="AU279" s="202">
        <v>6.5100000000000019E-2</v>
      </c>
      <c r="AV279" s="202">
        <v>8.7114817046280393E-2</v>
      </c>
      <c r="AW279" s="202">
        <v>0.56374541606814921</v>
      </c>
      <c r="AX279" s="202">
        <v>0.45222028721347957</v>
      </c>
      <c r="AY279" s="202">
        <v>0.19794310624828573</v>
      </c>
      <c r="AZ279" s="202">
        <v>0.47347565510436018</v>
      </c>
      <c r="BA279" s="202">
        <v>1.2E-2</v>
      </c>
      <c r="BB279" s="202">
        <v>9.7999999999999997E-3</v>
      </c>
      <c r="BC279" s="202">
        <v>6.5000000000000014E-3</v>
      </c>
      <c r="BD279" s="202">
        <v>1.0394927784358224E-2</v>
      </c>
      <c r="BE279" s="202">
        <v>2.9000000000000002E-3</v>
      </c>
      <c r="BF279" s="202">
        <v>2.8999999999999994E-3</v>
      </c>
      <c r="BG279" s="202">
        <v>2.9000000000000002E-3</v>
      </c>
      <c r="BH279" s="202">
        <v>2.8999999999999998E-3</v>
      </c>
    </row>
    <row r="280" spans="1:60" ht="12.75" customHeight="1" x14ac:dyDescent="0.25">
      <c r="A280" s="199" t="s">
        <v>68</v>
      </c>
      <c r="B280" s="199" t="s">
        <v>72</v>
      </c>
      <c r="C280" s="199" t="s">
        <v>41</v>
      </c>
      <c r="D280" s="200">
        <v>2022</v>
      </c>
      <c r="E280" s="201">
        <v>224.48127454993292</v>
      </c>
      <c r="F280" s="201">
        <v>250.82563499736887</v>
      </c>
      <c r="G280" s="201">
        <v>54.194975904412523</v>
      </c>
      <c r="H280" s="201">
        <v>529.50188545171432</v>
      </c>
      <c r="I280" s="202">
        <v>19.134882511032703</v>
      </c>
      <c r="J280" s="202">
        <v>16.512315325224183</v>
      </c>
      <c r="K280" s="202">
        <v>11.219715414208368</v>
      </c>
      <c r="L280" s="202">
        <v>17.082445306076647</v>
      </c>
      <c r="M280" s="227">
        <v>453.00390466790668</v>
      </c>
      <c r="N280" s="227">
        <v>390.91660547805321</v>
      </c>
      <c r="O280" s="227">
        <v>265.61829626958001</v>
      </c>
      <c r="P280" s="227">
        <v>404.41400256661603</v>
      </c>
      <c r="Q280" s="201">
        <v>1338.2180898556769</v>
      </c>
      <c r="R280" s="201">
        <v>1154.8061014158568</v>
      </c>
      <c r="S280" s="201">
        <v>784.6625722247976</v>
      </c>
      <c r="T280" s="201">
        <v>1194.6787399599364</v>
      </c>
      <c r="U280" s="201">
        <v>1342.552089855677</v>
      </c>
      <c r="V280" s="201">
        <v>1158.4793014158568</v>
      </c>
      <c r="W280" s="201">
        <v>787.71817222479763</v>
      </c>
      <c r="X280" s="201">
        <v>1198.5128897646014</v>
      </c>
      <c r="Y280" s="202">
        <v>13.759167514970954</v>
      </c>
      <c r="Z280" s="202">
        <v>11.0999714837185</v>
      </c>
      <c r="AA280" s="202">
        <v>6.3049037791051861</v>
      </c>
      <c r="AB280" s="202">
        <v>11.736553042582218</v>
      </c>
      <c r="AC280" s="202">
        <v>3.929961695764046</v>
      </c>
      <c r="AD280" s="202">
        <v>2.8809630656352057</v>
      </c>
      <c r="AE280" s="202">
        <v>1.5945017688992971</v>
      </c>
      <c r="AF280" s="202">
        <v>3.1940135288502409</v>
      </c>
      <c r="AG280" s="202">
        <v>0.62989759765325859</v>
      </c>
      <c r="AH280" s="202">
        <v>0.47729708863116732</v>
      </c>
      <c r="AI280" s="202">
        <v>0.24091445599270139</v>
      </c>
      <c r="AJ280" s="202">
        <v>0.51779780500517913</v>
      </c>
      <c r="AK280" s="202">
        <v>0.20951621022397013</v>
      </c>
      <c r="AL280" s="202">
        <v>0.16622432725816472</v>
      </c>
      <c r="AM280" s="202">
        <v>0.1042029319839879</v>
      </c>
      <c r="AN280" s="202">
        <v>0.17822989176709067</v>
      </c>
      <c r="AO280" s="202">
        <v>0.14503770944990027</v>
      </c>
      <c r="AP280" s="202">
        <v>0.11551027209302568</v>
      </c>
      <c r="AQ280" s="202">
        <v>7.2356968181046366E-2</v>
      </c>
      <c r="AR280" s="202">
        <v>0.12361159264394217</v>
      </c>
      <c r="AS280" s="202">
        <v>9.799999999999999E-2</v>
      </c>
      <c r="AT280" s="202">
        <v>7.4400000000000008E-2</v>
      </c>
      <c r="AU280" s="202">
        <v>6.3699999999999993E-2</v>
      </c>
      <c r="AV280" s="202">
        <v>8.3310018957111778E-2</v>
      </c>
      <c r="AW280" s="202">
        <v>0.53189759765325861</v>
      </c>
      <c r="AX280" s="202">
        <v>0.40289708863116724</v>
      </c>
      <c r="AY280" s="202">
        <v>0.17721445599270141</v>
      </c>
      <c r="AZ280" s="202">
        <v>0.43448778604806726</v>
      </c>
      <c r="BA280" s="202">
        <v>6.0000000000000027E-3</v>
      </c>
      <c r="BB280" s="202">
        <v>6.000000000000001E-3</v>
      </c>
      <c r="BC280" s="202">
        <v>4.7999999999999996E-3</v>
      </c>
      <c r="BD280" s="202">
        <v>5.8771789622055568E-3</v>
      </c>
      <c r="BE280" s="202">
        <v>2.9000000000000002E-3</v>
      </c>
      <c r="BF280" s="202">
        <v>2.9000000000000002E-3</v>
      </c>
      <c r="BG280" s="202">
        <v>2.8999999999999998E-3</v>
      </c>
      <c r="BH280" s="202">
        <v>2.8999999999999998E-3</v>
      </c>
    </row>
    <row r="281" spans="1:60" ht="12.75" customHeight="1" x14ac:dyDescent="0.25">
      <c r="A281" s="199" t="s">
        <v>68</v>
      </c>
      <c r="B281" s="199" t="s">
        <v>72</v>
      </c>
      <c r="C281" s="199" t="s">
        <v>42</v>
      </c>
      <c r="D281" s="200">
        <v>2022</v>
      </c>
      <c r="E281" s="201">
        <v>3220.7443622654673</v>
      </c>
      <c r="F281" s="201">
        <v>3598.7199887790061</v>
      </c>
      <c r="G281" s="201">
        <v>777.56224191618935</v>
      </c>
      <c r="H281" s="201">
        <v>7597.0265929606621</v>
      </c>
      <c r="I281" s="202">
        <v>17.757995979045567</v>
      </c>
      <c r="J281" s="202">
        <v>15.819123599338424</v>
      </c>
      <c r="K281" s="202">
        <v>11.503834458361396</v>
      </c>
      <c r="L281" s="202">
        <v>16.199431125153385</v>
      </c>
      <c r="M281" s="227">
        <v>420.40715499279389</v>
      </c>
      <c r="N281" s="227">
        <v>374.50581443563732</v>
      </c>
      <c r="O281" s="227">
        <v>272.3446002496346</v>
      </c>
      <c r="P281" s="227">
        <v>383.5093081372284</v>
      </c>
      <c r="Q281" s="201">
        <v>1241.9240852428215</v>
      </c>
      <c r="R281" s="201">
        <v>1106.3270105835118</v>
      </c>
      <c r="S281" s="201">
        <v>804.53273575148069</v>
      </c>
      <c r="T281" s="201">
        <v>1132.9242165219539</v>
      </c>
      <c r="U281" s="201">
        <v>1245.4630852428215</v>
      </c>
      <c r="V281" s="201">
        <v>1110.6443105835117</v>
      </c>
      <c r="W281" s="201">
        <v>808.09533575148066</v>
      </c>
      <c r="X281" s="201">
        <v>1137.2867973140494</v>
      </c>
      <c r="Y281" s="202">
        <v>8.7666258937624502</v>
      </c>
      <c r="Z281" s="202">
        <v>7.4114295446620302</v>
      </c>
      <c r="AA281" s="202">
        <v>4.5583393552717002</v>
      </c>
      <c r="AB281" s="202">
        <v>7.6939461017404565</v>
      </c>
      <c r="AC281" s="202">
        <v>1.7212790352174816</v>
      </c>
      <c r="AD281" s="202">
        <v>1.3625304937684253</v>
      </c>
      <c r="AE281" s="202">
        <v>0.66421845719473438</v>
      </c>
      <c r="AF281" s="202">
        <v>1.443148385799395</v>
      </c>
      <c r="AG281" s="202">
        <v>9.4270289069553842E-2</v>
      </c>
      <c r="AH281" s="202">
        <v>7.8022180382954998E-2</v>
      </c>
      <c r="AI281" s="202">
        <v>4.7010620845306494E-2</v>
      </c>
      <c r="AJ281" s="202">
        <v>8.1736473908868762E-2</v>
      </c>
      <c r="AK281" s="202">
        <v>6.8651489714372002E-2</v>
      </c>
      <c r="AL281" s="202">
        <v>5.633607597749659E-2</v>
      </c>
      <c r="AM281" s="202">
        <v>3.2208608852920213E-2</v>
      </c>
      <c r="AN281" s="202">
        <v>5.9087704088451619E-2</v>
      </c>
      <c r="AO281" s="202">
        <v>5.1488617285779005E-2</v>
      </c>
      <c r="AP281" s="202">
        <v>4.2252056983122455E-2</v>
      </c>
      <c r="AQ281" s="202">
        <v>2.4156456639690162E-2</v>
      </c>
      <c r="AR281" s="202">
        <v>4.4315778066338712E-2</v>
      </c>
      <c r="AS281" s="202">
        <v>5.2499999999999995E-3</v>
      </c>
      <c r="AT281" s="202">
        <v>5.6000000000000025E-3</v>
      </c>
      <c r="AU281" s="202">
        <v>4.2000000000000006E-3</v>
      </c>
      <c r="AV281" s="202">
        <v>5.3083269831477545E-3</v>
      </c>
      <c r="AW281" s="202">
        <v>8.9020289069553865E-2</v>
      </c>
      <c r="AX281" s="202">
        <v>7.242218038295499E-2</v>
      </c>
      <c r="AY281" s="202">
        <v>4.2810620845306492E-2</v>
      </c>
      <c r="AZ281" s="202">
        <v>7.6428146925721016E-2</v>
      </c>
      <c r="BA281" s="202">
        <v>1.2800000000000001E-2</v>
      </c>
      <c r="BB281" s="202">
        <v>1.5700000000000002E-2</v>
      </c>
      <c r="BC281" s="202">
        <v>1.3000000000000003E-2</v>
      </c>
      <c r="BD281" s="202">
        <v>1.4194203414485433E-2</v>
      </c>
      <c r="BE281" s="202">
        <v>2.8999999999999998E-3</v>
      </c>
      <c r="BF281" s="202">
        <v>2.9000000000000002E-3</v>
      </c>
      <c r="BG281" s="202">
        <v>2.8999999999999994E-3</v>
      </c>
      <c r="BH281" s="202">
        <v>2.8999999999999998E-3</v>
      </c>
    </row>
    <row r="282" spans="1:60" ht="12.75" customHeight="1" x14ac:dyDescent="0.25">
      <c r="A282" s="199" t="s">
        <v>68</v>
      </c>
      <c r="B282" s="199" t="s">
        <v>72</v>
      </c>
      <c r="C282" s="199" t="s">
        <v>43</v>
      </c>
      <c r="D282" s="200">
        <v>2022</v>
      </c>
      <c r="E282" s="201">
        <v>12115.275664810157</v>
      </c>
      <c r="F282" s="201">
        <v>13537.083295195884</v>
      </c>
      <c r="G282" s="201">
        <v>2924.9079864060222</v>
      </c>
      <c r="H282" s="201">
        <v>28577.266946412059</v>
      </c>
      <c r="I282" s="202">
        <v>17.256480188768297</v>
      </c>
      <c r="J282" s="202">
        <v>14.906736512104118</v>
      </c>
      <c r="K282" s="202">
        <v>10.208061156912173</v>
      </c>
      <c r="L282" s="202">
        <v>15.4219921990847</v>
      </c>
      <c r="M282" s="227">
        <v>408.53414709127048</v>
      </c>
      <c r="N282" s="227">
        <v>352.90573861351447</v>
      </c>
      <c r="O282" s="227">
        <v>241.66814510116535</v>
      </c>
      <c r="P282" s="227">
        <v>365.1040282016512</v>
      </c>
      <c r="Q282" s="201">
        <v>1206.8500521250146</v>
      </c>
      <c r="R282" s="201">
        <v>1042.5182621167417</v>
      </c>
      <c r="S282" s="201">
        <v>713.91147004203265</v>
      </c>
      <c r="T282" s="201">
        <v>1078.5532093300767</v>
      </c>
      <c r="U282" s="201">
        <v>1215.7950521250145</v>
      </c>
      <c r="V282" s="201">
        <v>1054.5205621167415</v>
      </c>
      <c r="W282" s="201">
        <v>723.94007004203263</v>
      </c>
      <c r="X282" s="201">
        <v>1090.330993577657</v>
      </c>
      <c r="Y282" s="202">
        <v>6.9291493322253706</v>
      </c>
      <c r="Z282" s="202">
        <v>3.6962147338880977</v>
      </c>
      <c r="AA282" s="202">
        <v>1.7542417198128943</v>
      </c>
      <c r="AB282" s="202">
        <v>4.8680483297914767</v>
      </c>
      <c r="AC282" s="202">
        <v>3.8920619229352242</v>
      </c>
      <c r="AD282" s="202">
        <v>3.0673441970850757</v>
      </c>
      <c r="AE282" s="202">
        <v>1.3061076246559593</v>
      </c>
      <c r="AF282" s="202">
        <v>3.2367175555226742</v>
      </c>
      <c r="AG282" s="202">
        <v>4.3718601026061163E-2</v>
      </c>
      <c r="AH282" s="202">
        <v>3.5996794075547227E-2</v>
      </c>
      <c r="AI282" s="202">
        <v>2.0265162042363186E-2</v>
      </c>
      <c r="AJ282" s="202">
        <v>3.7660292679245269E-2</v>
      </c>
      <c r="AK282" s="202">
        <v>0.13135400707277251</v>
      </c>
      <c r="AL282" s="202">
        <v>6.9511183721342434E-2</v>
      </c>
      <c r="AM282" s="202">
        <v>3.539561694996169E-2</v>
      </c>
      <c r="AN282" s="202">
        <v>9.2237568308791429E-2</v>
      </c>
      <c r="AO282" s="202">
        <v>9.8515505304579393E-2</v>
      </c>
      <c r="AP282" s="202">
        <v>5.2133387791006819E-2</v>
      </c>
      <c r="AQ282" s="202">
        <v>2.6546712712471266E-2</v>
      </c>
      <c r="AR282" s="202">
        <v>6.9178176231593572E-2</v>
      </c>
      <c r="AS282" s="202">
        <v>5.2499999999999995E-3</v>
      </c>
      <c r="AT282" s="202">
        <v>5.5999999999999999E-3</v>
      </c>
      <c r="AU282" s="202">
        <v>4.2000000000000006E-3</v>
      </c>
      <c r="AV282" s="202">
        <v>5.3083269831477545E-3</v>
      </c>
      <c r="AW282" s="202">
        <v>3.8468601026061172E-2</v>
      </c>
      <c r="AX282" s="202">
        <v>3.0396794075547223E-2</v>
      </c>
      <c r="AY282" s="202">
        <v>1.6065162042363187E-2</v>
      </c>
      <c r="AZ282" s="202">
        <v>3.2351965696097516E-2</v>
      </c>
      <c r="BA282" s="202">
        <v>3.3200000000000007E-2</v>
      </c>
      <c r="BB282" s="202">
        <v>4.4699999999999997E-2</v>
      </c>
      <c r="BC282" s="202">
        <v>3.7399999999999989E-2</v>
      </c>
      <c r="BD282" s="202">
        <v>3.907743648658276E-2</v>
      </c>
      <c r="BE282" s="202">
        <v>1.0999999999999999E-2</v>
      </c>
      <c r="BF282" s="202">
        <v>1.0999999999999999E-2</v>
      </c>
      <c r="BG282" s="202">
        <v>1.1000000000000001E-2</v>
      </c>
      <c r="BH282" s="202">
        <v>1.1000000000000003E-2</v>
      </c>
    </row>
    <row r="283" spans="1:60" ht="12.75" customHeight="1" x14ac:dyDescent="0.25">
      <c r="A283" s="199" t="s">
        <v>68</v>
      </c>
      <c r="B283" s="199" t="s">
        <v>72</v>
      </c>
      <c r="C283" s="199" t="s">
        <v>55</v>
      </c>
      <c r="D283" s="200">
        <v>2022</v>
      </c>
      <c r="E283" s="201">
        <v>35803.245903638024</v>
      </c>
      <c r="F283" s="201">
        <v>40004.993319607092</v>
      </c>
      <c r="G283" s="201">
        <v>8643.7323243895426</v>
      </c>
      <c r="H283" s="201">
        <v>84451.971547634661</v>
      </c>
      <c r="I283" s="202">
        <v>17.871993290165022</v>
      </c>
      <c r="J283" s="202">
        <v>15.616268495952953</v>
      </c>
      <c r="K283" s="202">
        <v>18.96667191750209</v>
      </c>
      <c r="L283" s="202">
        <v>16.915495237993067</v>
      </c>
      <c r="M283" s="227">
        <v>423.10595531356836</v>
      </c>
      <c r="N283" s="227">
        <v>369.70337293319039</v>
      </c>
      <c r="O283" s="227">
        <v>449.02164579425335</v>
      </c>
      <c r="P283" s="227">
        <v>400.46158568175508</v>
      </c>
      <c r="Q283" s="201">
        <v>1249.8966068324887</v>
      </c>
      <c r="R283" s="201">
        <v>1092.1401260383118</v>
      </c>
      <c r="S283" s="201">
        <v>1326.4541054654806</v>
      </c>
      <c r="T283" s="201">
        <v>1183.0029117397589</v>
      </c>
      <c r="U283" s="201">
        <v>1261.0411068324888</v>
      </c>
      <c r="V283" s="201">
        <v>1103.877426038312</v>
      </c>
      <c r="W283" s="201">
        <v>1335.1842054654805</v>
      </c>
      <c r="X283" s="201">
        <v>1195.5386733476739</v>
      </c>
      <c r="Y283" s="202">
        <v>2.0307119026239739</v>
      </c>
      <c r="Z283" s="202">
        <v>1.7744043316508331</v>
      </c>
      <c r="AA283" s="202">
        <v>2.1550951698952727</v>
      </c>
      <c r="AB283" s="202">
        <v>1.9220294547376979</v>
      </c>
      <c r="AC283" s="202">
        <v>0.52358132553663828</v>
      </c>
      <c r="AD283" s="202">
        <v>0.45749718155649521</v>
      </c>
      <c r="AE283" s="202">
        <v>0.55565123947585049</v>
      </c>
      <c r="AF283" s="202">
        <v>0.49555957609333473</v>
      </c>
      <c r="AG283" s="202">
        <v>5.3630572372775381E-2</v>
      </c>
      <c r="AH283" s="202">
        <v>4.2941025524174024E-2</v>
      </c>
      <c r="AI283" s="202">
        <v>2.3586132317281329E-2</v>
      </c>
      <c r="AJ283" s="202">
        <v>4.5491847659213221E-2</v>
      </c>
      <c r="AK283" s="202">
        <v>1.1594983414568915E-2</v>
      </c>
      <c r="AL283" s="202">
        <v>6.0469975455951517E-3</v>
      </c>
      <c r="AM283" s="202">
        <v>4.1782976930074206E-3</v>
      </c>
      <c r="AN283" s="202">
        <v>8.2077921093248254E-3</v>
      </c>
      <c r="AO283" s="202">
        <v>1.7392475121853371E-3</v>
      </c>
      <c r="AP283" s="202">
        <v>9.0704963183927268E-4</v>
      </c>
      <c r="AQ283" s="202">
        <v>6.2674465395111303E-4</v>
      </c>
      <c r="AR283" s="202">
        <v>1.2311688163987235E-3</v>
      </c>
      <c r="AS283" s="202">
        <v>5.2499999999999995E-3</v>
      </c>
      <c r="AT283" s="202">
        <v>5.6000000000000008E-3</v>
      </c>
      <c r="AU283" s="202">
        <v>4.2000000000000006E-3</v>
      </c>
      <c r="AV283" s="202">
        <v>5.3083269831477545E-3</v>
      </c>
      <c r="AW283" s="202">
        <v>4.8380572372775377E-2</v>
      </c>
      <c r="AX283" s="202">
        <v>3.7341025524174024E-2</v>
      </c>
      <c r="AY283" s="202">
        <v>1.938613231728133E-2</v>
      </c>
      <c r="AZ283" s="202">
        <v>4.0183520676065475E-2</v>
      </c>
      <c r="BA283" s="202">
        <v>4.1500000000000009E-2</v>
      </c>
      <c r="BB283" s="202">
        <v>4.370000000000001E-2</v>
      </c>
      <c r="BC283" s="202">
        <v>3.2499999999999994E-2</v>
      </c>
      <c r="BD283" s="202">
        <v>4.1620984675625569E-2</v>
      </c>
      <c r="BE283" s="202">
        <v>8.9999999999999959E-3</v>
      </c>
      <c r="BF283" s="202">
        <v>8.9999999999999993E-3</v>
      </c>
      <c r="BG283" s="202">
        <v>8.9999999999999976E-3</v>
      </c>
      <c r="BH283" s="202">
        <v>8.9999999999999976E-3</v>
      </c>
    </row>
    <row r="284" spans="1:60" ht="12.75" customHeight="1" x14ac:dyDescent="0.25">
      <c r="A284" s="199" t="s">
        <v>68</v>
      </c>
      <c r="B284" s="199" t="s">
        <v>73</v>
      </c>
      <c r="C284" s="199" t="s">
        <v>47</v>
      </c>
      <c r="D284" s="200">
        <v>2022</v>
      </c>
      <c r="E284" s="201">
        <v>386.82989768282744</v>
      </c>
      <c r="F284" s="201">
        <v>803.57685697424836</v>
      </c>
      <c r="G284" s="201">
        <v>392.52027270390954</v>
      </c>
      <c r="H284" s="201">
        <v>1582.9270273609852</v>
      </c>
      <c r="I284" s="202">
        <v>7.1173876266352547</v>
      </c>
      <c r="J284" s="202">
        <v>6.319784326751841</v>
      </c>
      <c r="K284" s="202">
        <v>6.4333819192397765</v>
      </c>
      <c r="L284" s="202">
        <v>6.5428686223406158</v>
      </c>
      <c r="M284" s="227">
        <v>168.81321618578988</v>
      </c>
      <c r="N284" s="227">
        <v>149.89532308273121</v>
      </c>
      <c r="O284" s="227">
        <v>152.5896789257495</v>
      </c>
      <c r="P284" s="227">
        <v>155.18653095202723</v>
      </c>
      <c r="Q284" s="201">
        <v>488.03818830159622</v>
      </c>
      <c r="R284" s="201">
        <v>433.34665119860733</v>
      </c>
      <c r="S284" s="201">
        <v>441.13602085802603</v>
      </c>
      <c r="T284" s="201">
        <v>448.64350745668833</v>
      </c>
      <c r="U284" s="201">
        <v>493.54818830159627</v>
      </c>
      <c r="V284" s="201">
        <v>438.01665119860735</v>
      </c>
      <c r="W284" s="201">
        <v>444.68602085802604</v>
      </c>
      <c r="X284" s="201">
        <v>453.11681853062169</v>
      </c>
      <c r="Y284" s="202">
        <v>4.3819482466756474</v>
      </c>
      <c r="Z284" s="202">
        <v>4.2707040118946429</v>
      </c>
      <c r="AA284" s="202">
        <v>4.6573382494063873</v>
      </c>
      <c r="AB284" s="202">
        <v>4.3937636153608084</v>
      </c>
      <c r="AC284" s="202">
        <v>4.2627113425784087</v>
      </c>
      <c r="AD284" s="202">
        <v>3.1230430203449395</v>
      </c>
      <c r="AE284" s="202">
        <v>2.7955743835843672</v>
      </c>
      <c r="AF284" s="202">
        <v>3.3203482002301969</v>
      </c>
      <c r="AG284" s="202">
        <v>4.3689316331963903</v>
      </c>
      <c r="AH284" s="202">
        <v>2.65593563011686</v>
      </c>
      <c r="AI284" s="202">
        <v>1.9395775125062951</v>
      </c>
      <c r="AJ284" s="202">
        <v>2.8969151435945828</v>
      </c>
      <c r="AK284" s="226"/>
      <c r="AL284" s="226"/>
      <c r="AM284" s="226"/>
      <c r="AN284" s="226"/>
      <c r="AO284" s="226"/>
      <c r="AP284" s="226"/>
      <c r="AQ284" s="226"/>
      <c r="AR284" s="226"/>
      <c r="AS284" s="202">
        <v>0.13999999999999999</v>
      </c>
      <c r="AT284" s="202">
        <v>0.10999999999999997</v>
      </c>
      <c r="AU284" s="202">
        <v>7.0000000000000021E-2</v>
      </c>
      <c r="AV284" s="202">
        <v>0.10741244295733572</v>
      </c>
      <c r="AW284" s="202">
        <v>4.2289316331963906</v>
      </c>
      <c r="AX284" s="202">
        <v>2.5459356301168601</v>
      </c>
      <c r="AY284" s="202">
        <v>1.869577512506295</v>
      </c>
      <c r="AZ284" s="202">
        <v>2.789502700637247</v>
      </c>
      <c r="BA284" s="202">
        <v>6.0000000000000019E-3</v>
      </c>
      <c r="BB284" s="202">
        <v>6.000000000000001E-3</v>
      </c>
      <c r="BC284" s="202">
        <v>6.0000000000000036E-3</v>
      </c>
      <c r="BD284" s="202">
        <v>6.0000000000000019E-3</v>
      </c>
      <c r="BE284" s="202">
        <v>2E-3</v>
      </c>
      <c r="BF284" s="202">
        <v>2E-3</v>
      </c>
      <c r="BG284" s="202">
        <v>2E-3</v>
      </c>
      <c r="BH284" s="202">
        <v>2E-3</v>
      </c>
    </row>
    <row r="285" spans="1:60" ht="12.75" customHeight="1" x14ac:dyDescent="0.25">
      <c r="A285" s="199" t="s">
        <v>68</v>
      </c>
      <c r="B285" s="199" t="s">
        <v>74</v>
      </c>
      <c r="C285" s="199" t="s">
        <v>47</v>
      </c>
      <c r="D285" s="200">
        <v>2022</v>
      </c>
      <c r="E285" s="201">
        <v>656.96386504888233</v>
      </c>
      <c r="F285" s="201">
        <v>1364.7366994742795</v>
      </c>
      <c r="G285" s="201">
        <v>666.62798560890428</v>
      </c>
      <c r="H285" s="201">
        <v>2688.3285501320661</v>
      </c>
      <c r="I285" s="202">
        <v>13.078514139184872</v>
      </c>
      <c r="J285" s="202">
        <v>9.6177887655239775</v>
      </c>
      <c r="K285" s="202">
        <v>8.4988206670941988</v>
      </c>
      <c r="L285" s="202">
        <v>10.186036299055951</v>
      </c>
      <c r="M285" s="227">
        <v>309.62395347288822</v>
      </c>
      <c r="N285" s="227">
        <v>227.69389164220939</v>
      </c>
      <c r="O285" s="227">
        <v>201.20316626172956</v>
      </c>
      <c r="P285" s="227">
        <v>241.14672321091481</v>
      </c>
      <c r="Q285" s="201">
        <v>914.65961180578302</v>
      </c>
      <c r="R285" s="201">
        <v>672.63015087832184</v>
      </c>
      <c r="S285" s="201">
        <v>594.37394259343864</v>
      </c>
      <c r="T285" s="201">
        <v>712.37113849347463</v>
      </c>
      <c r="U285" s="201">
        <v>927.50961180578292</v>
      </c>
      <c r="V285" s="201">
        <v>682.82015087832178</v>
      </c>
      <c r="W285" s="201">
        <v>604.28394259343872</v>
      </c>
      <c r="X285" s="201">
        <v>723.82953948394129</v>
      </c>
      <c r="Y285" s="202">
        <v>11.323869302569424</v>
      </c>
      <c r="Z285" s="202">
        <v>8.8220641358038883</v>
      </c>
      <c r="AA285" s="202">
        <v>8.1561302436936156</v>
      </c>
      <c r="AB285" s="202">
        <v>9.2683136921880767</v>
      </c>
      <c r="AC285" s="202">
        <v>2.7121684803849133</v>
      </c>
      <c r="AD285" s="202">
        <v>1.7381673828131385</v>
      </c>
      <c r="AE285" s="202">
        <v>1.3722980654736345</v>
      </c>
      <c r="AF285" s="202">
        <v>1.8854651524957227</v>
      </c>
      <c r="AG285" s="202">
        <v>0.90706459667576922</v>
      </c>
      <c r="AH285" s="202">
        <v>0.53259458771297896</v>
      </c>
      <c r="AI285" s="202">
        <v>0.39255822275950997</v>
      </c>
      <c r="AJ285" s="202">
        <v>0.5893812124522283</v>
      </c>
      <c r="AK285" s="202">
        <v>0.48999463793660836</v>
      </c>
      <c r="AL285" s="202">
        <v>0.32783672350137738</v>
      </c>
      <c r="AM285" s="202">
        <v>0.26894317566493109</v>
      </c>
      <c r="AN285" s="202">
        <v>0.35286037734486264</v>
      </c>
      <c r="AO285" s="202">
        <v>0.24499731896830418</v>
      </c>
      <c r="AP285" s="202">
        <v>0.16391836175068869</v>
      </c>
      <c r="AQ285" s="202">
        <v>0.13447158783246554</v>
      </c>
      <c r="AR285" s="202">
        <v>0.17643018867243132</v>
      </c>
      <c r="AS285" s="202">
        <v>0.17499999999999996</v>
      </c>
      <c r="AT285" s="202">
        <v>7.9999999999999988E-2</v>
      </c>
      <c r="AU285" s="202">
        <v>7.0000000000000007E-2</v>
      </c>
      <c r="AV285" s="202">
        <v>0.10073603961867542</v>
      </c>
      <c r="AW285" s="202">
        <v>0.73206459667576917</v>
      </c>
      <c r="AX285" s="202">
        <v>0.45259458771297889</v>
      </c>
      <c r="AY285" s="202">
        <v>0.32255822275950996</v>
      </c>
      <c r="AZ285" s="202">
        <v>0.48864517283355285</v>
      </c>
      <c r="BA285" s="202">
        <v>2.9999999999999992E-2</v>
      </c>
      <c r="BB285" s="202">
        <v>0.03</v>
      </c>
      <c r="BC285" s="202">
        <v>2.9999999999999992E-2</v>
      </c>
      <c r="BD285" s="202">
        <v>2.9999999999999992E-2</v>
      </c>
      <c r="BE285" s="202">
        <v>2.8999999999999989E-3</v>
      </c>
      <c r="BF285" s="202">
        <v>2.8999999999999989E-3</v>
      </c>
      <c r="BG285" s="202">
        <v>2.8999999999999989E-3</v>
      </c>
      <c r="BH285" s="202">
        <v>2.8999999999999994E-3</v>
      </c>
    </row>
    <row r="286" spans="1:60" ht="12.75" customHeight="1" x14ac:dyDescent="0.25">
      <c r="A286" s="199" t="s">
        <v>68</v>
      </c>
      <c r="B286" s="199" t="s">
        <v>74</v>
      </c>
      <c r="C286" s="199" t="s">
        <v>39</v>
      </c>
      <c r="D286" s="200">
        <v>2022</v>
      </c>
      <c r="E286" s="201">
        <v>418.53471450847456</v>
      </c>
      <c r="F286" s="201">
        <v>869.43851143350969</v>
      </c>
      <c r="G286" s="201">
        <v>424.6914761733849</v>
      </c>
      <c r="H286" s="201">
        <v>1712.664702115369</v>
      </c>
      <c r="I286" s="202">
        <v>11.996141346065567</v>
      </c>
      <c r="J286" s="202">
        <v>8.8769316083164291</v>
      </c>
      <c r="K286" s="202">
        <v>7.8643524228736332</v>
      </c>
      <c r="L286" s="202">
        <v>9.3881021877015431</v>
      </c>
      <c r="M286" s="227">
        <v>283.99959433158449</v>
      </c>
      <c r="N286" s="227">
        <v>210.15465748058446</v>
      </c>
      <c r="O286" s="227">
        <v>186.18260933623037</v>
      </c>
      <c r="P286" s="227">
        <v>222.25623522893486</v>
      </c>
      <c r="Q286" s="201">
        <v>838.96273460338944</v>
      </c>
      <c r="R286" s="201">
        <v>620.81752808314332</v>
      </c>
      <c r="S286" s="201">
        <v>550.00174007976352</v>
      </c>
      <c r="T286" s="201">
        <v>656.56677900959937</v>
      </c>
      <c r="U286" s="201">
        <v>846.77773460338949</v>
      </c>
      <c r="V286" s="201">
        <v>625.4425280831432</v>
      </c>
      <c r="W286" s="201">
        <v>553.81674007976346</v>
      </c>
      <c r="X286" s="201">
        <v>661.76503747330798</v>
      </c>
      <c r="Y286" s="202">
        <v>8.7678339583303835</v>
      </c>
      <c r="Z286" s="202">
        <v>6.6987589237463956</v>
      </c>
      <c r="AA286" s="202">
        <v>6.1468663006457636</v>
      </c>
      <c r="AB286" s="202">
        <v>7.0675384258417608</v>
      </c>
      <c r="AC286" s="202">
        <v>2.1987215703235092</v>
      </c>
      <c r="AD286" s="202">
        <v>1.4657323500693138</v>
      </c>
      <c r="AE286" s="202">
        <v>1.1857363350119086</v>
      </c>
      <c r="AF286" s="202">
        <v>1.5754266252227866</v>
      </c>
      <c r="AG286" s="202">
        <v>0.83019033418151056</v>
      </c>
      <c r="AH286" s="202">
        <v>0.51589163870363208</v>
      </c>
      <c r="AI286" s="202">
        <v>0.39719358088759205</v>
      </c>
      <c r="AJ286" s="202">
        <v>0.56326510374276073</v>
      </c>
      <c r="AK286" s="202">
        <v>0.39538312141813048</v>
      </c>
      <c r="AL286" s="202">
        <v>0.26034434698591302</v>
      </c>
      <c r="AM286" s="202">
        <v>0.20857417791411781</v>
      </c>
      <c r="AN286" s="202">
        <v>0.28050711751365515</v>
      </c>
      <c r="AO286" s="202">
        <v>0.25699902892178489</v>
      </c>
      <c r="AP286" s="202">
        <v>0.16922382554084345</v>
      </c>
      <c r="AQ286" s="202">
        <v>0.13557321564417663</v>
      </c>
      <c r="AR286" s="202">
        <v>0.18232962638387587</v>
      </c>
      <c r="AS286" s="202">
        <v>0.17499999999999999</v>
      </c>
      <c r="AT286" s="202">
        <v>7.9999999999999988E-2</v>
      </c>
      <c r="AU286" s="202">
        <v>6.9999999999999993E-2</v>
      </c>
      <c r="AV286" s="202">
        <v>0.10073603961867543</v>
      </c>
      <c r="AW286" s="202">
        <v>0.65519033418151051</v>
      </c>
      <c r="AX286" s="202">
        <v>0.43589163870363207</v>
      </c>
      <c r="AY286" s="202">
        <v>0.32719358088759204</v>
      </c>
      <c r="AZ286" s="202">
        <v>0.46252906412408529</v>
      </c>
      <c r="BA286" s="202">
        <v>1.0999999999999998E-2</v>
      </c>
      <c r="BB286" s="202">
        <v>9.0000000000000011E-3</v>
      </c>
      <c r="BC286" s="202">
        <v>7.0000000000000001E-3</v>
      </c>
      <c r="BD286" s="202">
        <v>8.9928103128915932E-3</v>
      </c>
      <c r="BE286" s="202">
        <v>2.8999999999999994E-3</v>
      </c>
      <c r="BF286" s="202">
        <v>2.9000000000000002E-3</v>
      </c>
      <c r="BG286" s="202">
        <v>2.8999999999999994E-3</v>
      </c>
      <c r="BH286" s="202">
        <v>2.8999999999999998E-3</v>
      </c>
    </row>
    <row r="287" spans="1:60" ht="12.75" customHeight="1" x14ac:dyDescent="0.25">
      <c r="A287" s="199" t="s">
        <v>68</v>
      </c>
      <c r="B287" s="199" t="s">
        <v>74</v>
      </c>
      <c r="C287" s="199" t="s">
        <v>40</v>
      </c>
      <c r="D287" s="200">
        <v>2022</v>
      </c>
      <c r="E287" s="201">
        <v>2682.1075352209723</v>
      </c>
      <c r="F287" s="201">
        <v>5571.6467525656226</v>
      </c>
      <c r="G287" s="201">
        <v>2721.5620805229273</v>
      </c>
      <c r="H287" s="201">
        <v>10975.316368309523</v>
      </c>
      <c r="I287" s="202">
        <v>11.930311903698795</v>
      </c>
      <c r="J287" s="202">
        <v>8.9057531708024023</v>
      </c>
      <c r="K287" s="202">
        <v>7.8973668316332359</v>
      </c>
      <c r="L287" s="202">
        <v>9.3948329899973029</v>
      </c>
      <c r="M287" s="227">
        <v>282.44113195706694</v>
      </c>
      <c r="N287" s="227">
        <v>210.83698622429361</v>
      </c>
      <c r="O287" s="227">
        <v>186.96420055163387</v>
      </c>
      <c r="P287" s="227">
        <v>222.41558189436481</v>
      </c>
      <c r="Q287" s="201">
        <v>834.35888346557715</v>
      </c>
      <c r="R287" s="201">
        <v>622.83319430290692</v>
      </c>
      <c r="S287" s="201">
        <v>552.31063740393108</v>
      </c>
      <c r="T287" s="201">
        <v>657.03750473191519</v>
      </c>
      <c r="U287" s="201">
        <v>840.40988346557708</v>
      </c>
      <c r="V287" s="201">
        <v>627.16699430290691</v>
      </c>
      <c r="W287" s="201">
        <v>555.72343740393114</v>
      </c>
      <c r="X287" s="201">
        <v>661.61460894824506</v>
      </c>
      <c r="Y287" s="202">
        <v>10.033008873659346</v>
      </c>
      <c r="Z287" s="202">
        <v>7.5488658322458413</v>
      </c>
      <c r="AA287" s="202">
        <v>6.8395445388072789</v>
      </c>
      <c r="AB287" s="202">
        <v>7.9800403584286279</v>
      </c>
      <c r="AC287" s="202">
        <v>1.7738392348251941</v>
      </c>
      <c r="AD287" s="202">
        <v>1.2035360776618382</v>
      </c>
      <c r="AE287" s="202">
        <v>1.0909462317266956</v>
      </c>
      <c r="AF287" s="202">
        <v>1.3149856339927186</v>
      </c>
      <c r="AG287" s="202">
        <v>0.58611574697366831</v>
      </c>
      <c r="AH287" s="202">
        <v>0.35882698822604131</v>
      </c>
      <c r="AI287" s="202">
        <v>0.27225854555766077</v>
      </c>
      <c r="AJ287" s="202">
        <v>0.39290450262478588</v>
      </c>
      <c r="AK287" s="202">
        <v>0.15642488451646477</v>
      </c>
      <c r="AL287" s="202">
        <v>0.11486686086924226</v>
      </c>
      <c r="AM287" s="202">
        <v>0.10093793763259955</v>
      </c>
      <c r="AN287" s="202">
        <v>0.12156868673023787</v>
      </c>
      <c r="AO287" s="202">
        <v>0.10100653058636658</v>
      </c>
      <c r="AP287" s="202">
        <v>7.4357264858880931E-2</v>
      </c>
      <c r="AQ287" s="202">
        <v>6.5337914097471653E-2</v>
      </c>
      <c r="AR287" s="202">
        <v>7.8633175622429732E-2</v>
      </c>
      <c r="AS287" s="202">
        <v>0.112</v>
      </c>
      <c r="AT287" s="202">
        <v>6.9599999999999995E-2</v>
      </c>
      <c r="AU287" s="202">
        <v>6.5100000000000005E-2</v>
      </c>
      <c r="AV287" s="202">
        <v>7.8845686112886559E-2</v>
      </c>
      <c r="AW287" s="202">
        <v>0.47411574697366837</v>
      </c>
      <c r="AX287" s="202">
        <v>0.28922698822604131</v>
      </c>
      <c r="AY287" s="202">
        <v>0.20715854555766075</v>
      </c>
      <c r="AZ287" s="202">
        <v>0.31405881651189932</v>
      </c>
      <c r="BA287" s="202">
        <v>1.1000000000000003E-2</v>
      </c>
      <c r="BB287" s="202">
        <v>9.0000000000000011E-3</v>
      </c>
      <c r="BC287" s="202">
        <v>6.000000000000001E-3</v>
      </c>
      <c r="BD287" s="202">
        <v>8.7448391392877748E-3</v>
      </c>
      <c r="BE287" s="202">
        <v>2.8999999999999994E-3</v>
      </c>
      <c r="BF287" s="202">
        <v>2.8999999999999998E-3</v>
      </c>
      <c r="BG287" s="202">
        <v>2.9000000000000002E-3</v>
      </c>
      <c r="BH287" s="202">
        <v>2.8999999999999998E-3</v>
      </c>
    </row>
    <row r="288" spans="1:60" ht="12.75" customHeight="1" x14ac:dyDescent="0.25">
      <c r="A288" s="199" t="s">
        <v>68</v>
      </c>
      <c r="B288" s="199" t="s">
        <v>74</v>
      </c>
      <c r="C288" s="199" t="s">
        <v>41</v>
      </c>
      <c r="D288" s="200">
        <v>2022</v>
      </c>
      <c r="E288" s="201">
        <v>2387.2184521889149</v>
      </c>
      <c r="F288" s="201">
        <v>4959.0621412975079</v>
      </c>
      <c r="G288" s="201">
        <v>2422.3350973385627</v>
      </c>
      <c r="H288" s="201">
        <v>9768.615690824985</v>
      </c>
      <c r="I288" s="202">
        <v>12.972001213814837</v>
      </c>
      <c r="J288" s="202">
        <v>9.5773061422095669</v>
      </c>
      <c r="K288" s="202">
        <v>8.4391336814009943</v>
      </c>
      <c r="L288" s="202">
        <v>10.124655304575738</v>
      </c>
      <c r="M288" s="227">
        <v>307.10234033717097</v>
      </c>
      <c r="N288" s="227">
        <v>226.73549608257872</v>
      </c>
      <c r="O288" s="227">
        <v>199.79012191398982</v>
      </c>
      <c r="P288" s="227">
        <v>239.69357448340608</v>
      </c>
      <c r="Q288" s="201">
        <v>907.2105185881245</v>
      </c>
      <c r="R288" s="201">
        <v>669.79895613161125</v>
      </c>
      <c r="S288" s="201">
        <v>590.19967060940382</v>
      </c>
      <c r="T288" s="201">
        <v>708.07839422711208</v>
      </c>
      <c r="U288" s="201">
        <v>911.27951858812457</v>
      </c>
      <c r="V288" s="201">
        <v>673.20715613161121</v>
      </c>
      <c r="W288" s="201">
        <v>593.04327060940386</v>
      </c>
      <c r="X288" s="201">
        <v>711.43234856316838</v>
      </c>
      <c r="Y288" s="202">
        <v>8.5912931531667152</v>
      </c>
      <c r="Z288" s="202">
        <v>6.045787783894756</v>
      </c>
      <c r="AA288" s="202">
        <v>5.3677457108545656</v>
      </c>
      <c r="AB288" s="202">
        <v>6.4997141555544902</v>
      </c>
      <c r="AC288" s="202">
        <v>2.3064346368492297</v>
      </c>
      <c r="AD288" s="202">
        <v>1.465417703188741</v>
      </c>
      <c r="AE288" s="202">
        <v>1.2822052291061405</v>
      </c>
      <c r="AF288" s="202">
        <v>1.6255109227291513</v>
      </c>
      <c r="AG288" s="202">
        <v>0.57678972386618144</v>
      </c>
      <c r="AH288" s="202">
        <v>0.35125651530718516</v>
      </c>
      <c r="AI288" s="202">
        <v>0.27087690141421783</v>
      </c>
      <c r="AJ288" s="202">
        <v>0.38643966592828644</v>
      </c>
      <c r="AK288" s="202">
        <v>0.19132105397726018</v>
      </c>
      <c r="AL288" s="202">
        <v>0.12402927364760157</v>
      </c>
      <c r="AM288" s="202">
        <v>9.8961954106415936E-2</v>
      </c>
      <c r="AN288" s="202">
        <v>0.13425781932133873</v>
      </c>
      <c r="AO288" s="202">
        <v>0.13326725362564176</v>
      </c>
      <c r="AP288" s="202">
        <v>8.6519857091346936E-2</v>
      </c>
      <c r="AQ288" s="202">
        <v>6.9006557183186837E-2</v>
      </c>
      <c r="AR288" s="202">
        <v>9.360102076386996E-2</v>
      </c>
      <c r="AS288" s="202">
        <v>9.799999999999999E-2</v>
      </c>
      <c r="AT288" s="202">
        <v>7.4399999999999994E-2</v>
      </c>
      <c r="AU288" s="202">
        <v>6.3699999999999993E-2</v>
      </c>
      <c r="AV288" s="202">
        <v>7.7513989831610078E-2</v>
      </c>
      <c r="AW288" s="202">
        <v>0.47878972386618135</v>
      </c>
      <c r="AX288" s="202">
        <v>0.27685651530718514</v>
      </c>
      <c r="AY288" s="202">
        <v>0.20717690141421785</v>
      </c>
      <c r="AZ288" s="202">
        <v>0.30892567609667643</v>
      </c>
      <c r="BA288" s="202">
        <v>5.0000000000000001E-3</v>
      </c>
      <c r="BB288" s="202">
        <v>5.000000000000001E-3</v>
      </c>
      <c r="BC288" s="202">
        <v>4.0000000000000001E-3</v>
      </c>
      <c r="BD288" s="202">
        <v>4.7520288263961799E-3</v>
      </c>
      <c r="BE288" s="202">
        <v>2.9000000000000002E-3</v>
      </c>
      <c r="BF288" s="202">
        <v>2.8999999999999994E-3</v>
      </c>
      <c r="BG288" s="202">
        <v>2.8999999999999994E-3</v>
      </c>
      <c r="BH288" s="202">
        <v>2.8999999999999998E-3</v>
      </c>
    </row>
    <row r="289" spans="1:60" ht="12.75" customHeight="1" x14ac:dyDescent="0.25">
      <c r="A289" s="199" t="s">
        <v>68</v>
      </c>
      <c r="B289" s="199" t="s">
        <v>74</v>
      </c>
      <c r="C289" s="199" t="s">
        <v>42</v>
      </c>
      <c r="D289" s="200">
        <v>2022</v>
      </c>
      <c r="E289" s="201">
        <v>1010.8971115324753</v>
      </c>
      <c r="F289" s="201">
        <v>2099.9760578890609</v>
      </c>
      <c r="G289" s="201">
        <v>1025.7676882557489</v>
      </c>
      <c r="H289" s="201">
        <v>4136.6408576772847</v>
      </c>
      <c r="I289" s="202">
        <v>12.415359195165063</v>
      </c>
      <c r="J289" s="202">
        <v>9.4811863996513281</v>
      </c>
      <c r="K289" s="202">
        <v>8.4395273831949869</v>
      </c>
      <c r="L289" s="202">
        <v>9.9399273703447193</v>
      </c>
      <c r="M289" s="227">
        <v>293.92426057602358</v>
      </c>
      <c r="N289" s="227">
        <v>224.45993370745299</v>
      </c>
      <c r="O289" s="227">
        <v>199.79944250688348</v>
      </c>
      <c r="P289" s="227">
        <v>235.3202800323094</v>
      </c>
      <c r="Q289" s="201">
        <v>868.28117483587459</v>
      </c>
      <c r="R289" s="201">
        <v>663.07672106120822</v>
      </c>
      <c r="S289" s="201">
        <v>590.22720455754427</v>
      </c>
      <c r="T289" s="201">
        <v>695.15925228061303</v>
      </c>
      <c r="U289" s="201">
        <v>871.3961748358746</v>
      </c>
      <c r="V289" s="201">
        <v>666.89052106120812</v>
      </c>
      <c r="W289" s="201">
        <v>593.36580455754427</v>
      </c>
      <c r="X289" s="201">
        <v>699.0341432327649</v>
      </c>
      <c r="Y289" s="202">
        <v>5.6659205988470713</v>
      </c>
      <c r="Z289" s="202">
        <v>4.2251225630901867</v>
      </c>
      <c r="AA289" s="202">
        <v>3.8420218829546258</v>
      </c>
      <c r="AB289" s="202">
        <v>4.4822215741495146</v>
      </c>
      <c r="AC289" s="202">
        <v>1.2408149238728372</v>
      </c>
      <c r="AD289" s="202">
        <v>0.81273531564098489</v>
      </c>
      <c r="AE289" s="202">
        <v>0.68933459089116389</v>
      </c>
      <c r="AF289" s="202">
        <v>0.88674801672998771</v>
      </c>
      <c r="AG289" s="202">
        <v>7.2169725341268393E-2</v>
      </c>
      <c r="AH289" s="202">
        <v>4.7555799835407329E-2</v>
      </c>
      <c r="AI289" s="202">
        <v>3.8766665787730865E-2</v>
      </c>
      <c r="AJ289" s="202">
        <v>5.1391408733880699E-2</v>
      </c>
      <c r="AK289" s="202">
        <v>4.775963314873815E-2</v>
      </c>
      <c r="AL289" s="202">
        <v>3.3899893800458776E-2</v>
      </c>
      <c r="AM289" s="202">
        <v>2.9615031185780957E-2</v>
      </c>
      <c r="AN289" s="202">
        <v>3.6224363626542765E-2</v>
      </c>
      <c r="AO289" s="202">
        <v>3.5819724861553617E-2</v>
      </c>
      <c r="AP289" s="202">
        <v>2.542492035034408E-2</v>
      </c>
      <c r="AQ289" s="202">
        <v>2.221127338933572E-2</v>
      </c>
      <c r="AR289" s="202">
        <v>2.7168272719907075E-2</v>
      </c>
      <c r="AS289" s="202">
        <v>5.2499999999999995E-3</v>
      </c>
      <c r="AT289" s="202">
        <v>5.6000000000000017E-3</v>
      </c>
      <c r="AU289" s="202">
        <v>4.2000000000000015E-3</v>
      </c>
      <c r="AV289" s="202">
        <v>5.1673086414372868E-3</v>
      </c>
      <c r="AW289" s="202">
        <v>6.6919725341268416E-2</v>
      </c>
      <c r="AX289" s="202">
        <v>4.1955799835407329E-2</v>
      </c>
      <c r="AY289" s="202">
        <v>3.4566665787730863E-2</v>
      </c>
      <c r="AZ289" s="202">
        <v>4.6224100092443411E-2</v>
      </c>
      <c r="BA289" s="202">
        <v>1.1200000000000002E-2</v>
      </c>
      <c r="BB289" s="202">
        <v>1.38E-2</v>
      </c>
      <c r="BC289" s="202">
        <v>1.1399999999999999E-2</v>
      </c>
      <c r="BD289" s="202">
        <v>1.2569490725221828E-2</v>
      </c>
      <c r="BE289" s="202">
        <v>2.8999999999999989E-3</v>
      </c>
      <c r="BF289" s="202">
        <v>2.8999999999999989E-3</v>
      </c>
      <c r="BG289" s="202">
        <v>2.8999999999999994E-3</v>
      </c>
      <c r="BH289" s="202">
        <v>2.8999999999999994E-3</v>
      </c>
    </row>
    <row r="290" spans="1:60" ht="12.75" customHeight="1" x14ac:dyDescent="0.25">
      <c r="A290" s="199" t="s">
        <v>68</v>
      </c>
      <c r="B290" s="199" t="s">
        <v>74</v>
      </c>
      <c r="C290" s="199" t="s">
        <v>43</v>
      </c>
      <c r="D290" s="200">
        <v>2022</v>
      </c>
      <c r="E290" s="201">
        <v>1153.7691437407448</v>
      </c>
      <c r="F290" s="201">
        <v>2396.7697113247618</v>
      </c>
      <c r="G290" s="201">
        <v>1170.741407660792</v>
      </c>
      <c r="H290" s="201">
        <v>4721.2802627262981</v>
      </c>
      <c r="I290" s="202">
        <v>12.081387762189555</v>
      </c>
      <c r="J290" s="202">
        <v>9.0363578884467088</v>
      </c>
      <c r="K290" s="202">
        <v>8.1290934659989027</v>
      </c>
      <c r="L290" s="202">
        <v>9.5555156902800586</v>
      </c>
      <c r="M290" s="227">
        <v>286.01773890816321</v>
      </c>
      <c r="N290" s="227">
        <v>213.92895436294341</v>
      </c>
      <c r="O290" s="227">
        <v>192.45015376418559</v>
      </c>
      <c r="P290" s="227">
        <v>226.21962357576535</v>
      </c>
      <c r="Q290" s="201">
        <v>844.92453217840512</v>
      </c>
      <c r="R290" s="201">
        <v>631.96717229683168</v>
      </c>
      <c r="S290" s="201">
        <v>568.51668276797841</v>
      </c>
      <c r="T290" s="201">
        <v>668.27501800753953</v>
      </c>
      <c r="U290" s="201">
        <v>852.96853217840521</v>
      </c>
      <c r="V290" s="201">
        <v>642.77697229683156</v>
      </c>
      <c r="W290" s="201">
        <v>577.53828276797833</v>
      </c>
      <c r="X290" s="201">
        <v>679.13871989724157</v>
      </c>
      <c r="Y290" s="202">
        <v>7.5708480915762015</v>
      </c>
      <c r="Z290" s="202">
        <v>3.7081413521091786</v>
      </c>
      <c r="AA290" s="202">
        <v>2.2331221282078459</v>
      </c>
      <c r="AB290" s="202">
        <v>4.2863332011190431</v>
      </c>
      <c r="AC290" s="202">
        <v>2.2578078947030433</v>
      </c>
      <c r="AD290" s="202">
        <v>1.4906676205641274</v>
      </c>
      <c r="AE290" s="202">
        <v>1.2243221496704983</v>
      </c>
      <c r="AF290" s="202">
        <v>1.6120925463898974</v>
      </c>
      <c r="AG290" s="202">
        <v>3.5179760410587249E-2</v>
      </c>
      <c r="AH290" s="202">
        <v>2.3927202040894859E-2</v>
      </c>
      <c r="AI290" s="202">
        <v>1.9803727728667609E-2</v>
      </c>
      <c r="AJ290" s="202">
        <v>2.5654558194421188E-2</v>
      </c>
      <c r="AK290" s="202">
        <v>8.639584977530923E-2</v>
      </c>
      <c r="AL290" s="202">
        <v>3.8890909388475656E-2</v>
      </c>
      <c r="AM290" s="202">
        <v>3.2856151779906299E-2</v>
      </c>
      <c r="AN290" s="202">
        <v>4.9003546452824349E-2</v>
      </c>
      <c r="AO290" s="202">
        <v>6.4796887331481923E-2</v>
      </c>
      <c r="AP290" s="202">
        <v>2.9168182041356738E-2</v>
      </c>
      <c r="AQ290" s="202">
        <v>2.4642113834929719E-2</v>
      </c>
      <c r="AR290" s="202">
        <v>3.6752659839618264E-2</v>
      </c>
      <c r="AS290" s="202">
        <v>5.2499999999999986E-3</v>
      </c>
      <c r="AT290" s="202">
        <v>5.6000000000000017E-3</v>
      </c>
      <c r="AU290" s="202">
        <v>4.1999999999999997E-3</v>
      </c>
      <c r="AV290" s="202">
        <v>5.1673086414372859E-3</v>
      </c>
      <c r="AW290" s="202">
        <v>2.9929760410587251E-2</v>
      </c>
      <c r="AX290" s="202">
        <v>1.8327202040894858E-2</v>
      </c>
      <c r="AY290" s="202">
        <v>1.5603727728667608E-2</v>
      </c>
      <c r="AZ290" s="202">
        <v>2.0487249552983904E-2</v>
      </c>
      <c r="BA290" s="202">
        <v>2.9799999999999993E-2</v>
      </c>
      <c r="BB290" s="202">
        <v>4.0200000000000014E-2</v>
      </c>
      <c r="BC290" s="202">
        <v>3.3600000000000005E-2</v>
      </c>
      <c r="BD290" s="202">
        <v>3.6021876421698767E-2</v>
      </c>
      <c r="BE290" s="202">
        <v>1.0999999999999999E-2</v>
      </c>
      <c r="BF290" s="202">
        <v>1.1000000000000003E-2</v>
      </c>
      <c r="BG290" s="202">
        <v>1.0999999999999999E-2</v>
      </c>
      <c r="BH290" s="202">
        <v>1.0999999999999999E-2</v>
      </c>
    </row>
    <row r="291" spans="1:60" ht="12.75" customHeight="1" x14ac:dyDescent="0.25">
      <c r="A291" s="199" t="s">
        <v>68</v>
      </c>
      <c r="B291" s="199" t="s">
        <v>74</v>
      </c>
      <c r="C291" s="199" t="s">
        <v>55</v>
      </c>
      <c r="D291" s="200">
        <v>2022</v>
      </c>
      <c r="E291" s="201">
        <v>6081.5797444555128</v>
      </c>
      <c r="F291" s="201">
        <v>12633.503164470536</v>
      </c>
      <c r="G291" s="201">
        <v>6171.0414682619394</v>
      </c>
      <c r="H291" s="201">
        <v>24886.124377187989</v>
      </c>
      <c r="I291" s="202">
        <v>12.2497141257333</v>
      </c>
      <c r="J291" s="202">
        <v>9.3352977108551141</v>
      </c>
      <c r="K291" s="202">
        <v>8.2850023893108826</v>
      </c>
      <c r="L291" s="202">
        <v>9.7870691350454813</v>
      </c>
      <c r="M291" s="227">
        <v>290.00273854951985</v>
      </c>
      <c r="N291" s="227">
        <v>221.00612908474574</v>
      </c>
      <c r="O291" s="227">
        <v>196.14117987799494</v>
      </c>
      <c r="P291" s="227">
        <v>231.70147665521654</v>
      </c>
      <c r="Q291" s="201">
        <v>856.69661306596686</v>
      </c>
      <c r="R291" s="201">
        <v>652.87384250473656</v>
      </c>
      <c r="S291" s="201">
        <v>579.42033694122529</v>
      </c>
      <c r="T291" s="201">
        <v>684.46895117513657</v>
      </c>
      <c r="U291" s="201">
        <v>866.64861306596697</v>
      </c>
      <c r="V291" s="201">
        <v>663.36564250473657</v>
      </c>
      <c r="W291" s="201">
        <v>587.22293694122527</v>
      </c>
      <c r="X291" s="201">
        <v>695.33553150112346</v>
      </c>
      <c r="Y291" s="202">
        <v>0.63457545896936485</v>
      </c>
      <c r="Z291" s="202">
        <v>0.30407176557620424</v>
      </c>
      <c r="AA291" s="202">
        <v>0.16897712625923322</v>
      </c>
      <c r="AB291" s="202">
        <v>0.35133946897645468</v>
      </c>
      <c r="AC291" s="202">
        <v>0.30115662164188023</v>
      </c>
      <c r="AD291" s="202">
        <v>0.18612319461398985</v>
      </c>
      <c r="AE291" s="202">
        <v>0.14576372352901831</v>
      </c>
      <c r="AF291" s="202">
        <v>0.20422665593312625</v>
      </c>
      <c r="AG291" s="202">
        <v>4.9408210224454782E-2</v>
      </c>
      <c r="AH291" s="202">
        <v>3.2317147370839718E-2</v>
      </c>
      <c r="AI291" s="202">
        <v>2.6241857498048835E-2</v>
      </c>
      <c r="AJ291" s="202">
        <v>3.4987301827914145E-2</v>
      </c>
      <c r="AK291" s="202">
        <v>8.1585999721941055E-3</v>
      </c>
      <c r="AL291" s="202">
        <v>3.7305177343300282E-3</v>
      </c>
      <c r="AM291" s="202">
        <v>3.3108047862631909E-3</v>
      </c>
      <c r="AN291" s="202">
        <v>4.7085595084682937E-3</v>
      </c>
      <c r="AO291" s="202">
        <v>1.2237899958291161E-3</v>
      </c>
      <c r="AP291" s="202">
        <v>5.595776601495043E-4</v>
      </c>
      <c r="AQ291" s="202">
        <v>4.9662071793947851E-4</v>
      </c>
      <c r="AR291" s="202">
        <v>7.0628392627024403E-4</v>
      </c>
      <c r="AS291" s="202">
        <v>5.2499999999999995E-3</v>
      </c>
      <c r="AT291" s="202">
        <v>5.6000000000000008E-3</v>
      </c>
      <c r="AU291" s="202">
        <v>4.2000000000000015E-3</v>
      </c>
      <c r="AV291" s="202">
        <v>5.1673086414372859E-3</v>
      </c>
      <c r="AW291" s="202">
        <v>4.4158210224454784E-2</v>
      </c>
      <c r="AX291" s="202">
        <v>2.671714737083972E-2</v>
      </c>
      <c r="AY291" s="202">
        <v>2.2041857498048836E-2</v>
      </c>
      <c r="AZ291" s="202">
        <v>2.9819993186476858E-2</v>
      </c>
      <c r="BA291" s="202">
        <v>3.6999999999999998E-2</v>
      </c>
      <c r="BB291" s="202">
        <v>3.9000000000000007E-2</v>
      </c>
      <c r="BC291" s="202">
        <v>2.9000000000000005E-2</v>
      </c>
      <c r="BD291" s="202">
        <v>3.6031535603862561E-2</v>
      </c>
      <c r="BE291" s="202">
        <v>9.0000000000000011E-3</v>
      </c>
      <c r="BF291" s="202">
        <v>8.9999999999999993E-3</v>
      </c>
      <c r="BG291" s="202">
        <v>9.0000000000000011E-3</v>
      </c>
      <c r="BH291" s="202">
        <v>9.0000000000000011E-3</v>
      </c>
    </row>
    <row r="292" spans="1:60" ht="12.75" customHeight="1" x14ac:dyDescent="0.25">
      <c r="A292" s="199" t="s">
        <v>68</v>
      </c>
      <c r="B292" s="199" t="s">
        <v>75</v>
      </c>
      <c r="C292" s="199" t="s">
        <v>47</v>
      </c>
      <c r="D292" s="200">
        <v>2022</v>
      </c>
      <c r="E292" s="201">
        <v>163.56933023901502</v>
      </c>
      <c r="F292" s="201">
        <v>339.78895912182651</v>
      </c>
      <c r="G292" s="201">
        <v>165.975480426947</v>
      </c>
      <c r="H292" s="201">
        <v>669.33376978778847</v>
      </c>
      <c r="I292" s="202">
        <v>13.07851413918487</v>
      </c>
      <c r="J292" s="202">
        <v>9.6177887655239775</v>
      </c>
      <c r="K292" s="202">
        <v>8.4988206670941988</v>
      </c>
      <c r="L292" s="202">
        <v>10.186036299055949</v>
      </c>
      <c r="M292" s="227">
        <v>309.62395347288822</v>
      </c>
      <c r="N292" s="227">
        <v>227.69389164220931</v>
      </c>
      <c r="O292" s="227">
        <v>201.20316626172959</v>
      </c>
      <c r="P292" s="227">
        <v>241.14672321091476</v>
      </c>
      <c r="Q292" s="201">
        <v>914.65961180578313</v>
      </c>
      <c r="R292" s="201">
        <v>672.63015087832161</v>
      </c>
      <c r="S292" s="201">
        <v>594.37394259343864</v>
      </c>
      <c r="T292" s="201">
        <v>712.37113849347452</v>
      </c>
      <c r="U292" s="201">
        <v>927.50961180578315</v>
      </c>
      <c r="V292" s="201">
        <v>682.82015087832156</v>
      </c>
      <c r="W292" s="201">
        <v>604.28394259343861</v>
      </c>
      <c r="X292" s="201">
        <v>723.82953948394129</v>
      </c>
      <c r="Y292" s="202">
        <v>11.323869302569427</v>
      </c>
      <c r="Z292" s="202">
        <v>8.8220641358038883</v>
      </c>
      <c r="AA292" s="202">
        <v>8.1561302436936138</v>
      </c>
      <c r="AB292" s="202">
        <v>9.2683136921880767</v>
      </c>
      <c r="AC292" s="202">
        <v>2.7121684803849133</v>
      </c>
      <c r="AD292" s="202">
        <v>1.7381673828131385</v>
      </c>
      <c r="AE292" s="202">
        <v>1.3722980654736345</v>
      </c>
      <c r="AF292" s="202">
        <v>1.8854651524957229</v>
      </c>
      <c r="AG292" s="202">
        <v>0.90706459667576911</v>
      </c>
      <c r="AH292" s="202">
        <v>0.53259458771297896</v>
      </c>
      <c r="AI292" s="202">
        <v>0.39255822275950997</v>
      </c>
      <c r="AJ292" s="202">
        <v>0.5893812124522283</v>
      </c>
      <c r="AK292" s="202">
        <v>0.48999463793660825</v>
      </c>
      <c r="AL292" s="202">
        <v>0.32783672350137738</v>
      </c>
      <c r="AM292" s="202">
        <v>0.26894317566493109</v>
      </c>
      <c r="AN292" s="202">
        <v>0.35286037734486264</v>
      </c>
      <c r="AO292" s="202">
        <v>0.24499731896830412</v>
      </c>
      <c r="AP292" s="202">
        <v>0.16391836175068869</v>
      </c>
      <c r="AQ292" s="202">
        <v>0.13447158783246554</v>
      </c>
      <c r="AR292" s="202">
        <v>0.17643018867243132</v>
      </c>
      <c r="AS292" s="202">
        <v>0.17499999999999996</v>
      </c>
      <c r="AT292" s="202">
        <v>7.9999999999999988E-2</v>
      </c>
      <c r="AU292" s="202">
        <v>7.0000000000000007E-2</v>
      </c>
      <c r="AV292" s="202">
        <v>0.10073603961867543</v>
      </c>
      <c r="AW292" s="202">
        <v>0.73206459667576929</v>
      </c>
      <c r="AX292" s="202">
        <v>0.45259458771297895</v>
      </c>
      <c r="AY292" s="202">
        <v>0.32255822275950996</v>
      </c>
      <c r="AZ292" s="202">
        <v>0.48864517283355285</v>
      </c>
      <c r="BA292" s="202">
        <v>3.0000000000000002E-2</v>
      </c>
      <c r="BB292" s="202">
        <v>0.03</v>
      </c>
      <c r="BC292" s="202">
        <v>0.03</v>
      </c>
      <c r="BD292" s="202">
        <v>3.0000000000000002E-2</v>
      </c>
      <c r="BE292" s="202">
        <v>2.8999999999999998E-3</v>
      </c>
      <c r="BF292" s="202">
        <v>2.8999999999999994E-3</v>
      </c>
      <c r="BG292" s="202">
        <v>2.8999999999999994E-3</v>
      </c>
      <c r="BH292" s="202">
        <v>2.8999999999999998E-3</v>
      </c>
    </row>
    <row r="293" spans="1:60" ht="12.75" customHeight="1" x14ac:dyDescent="0.25">
      <c r="A293" s="199" t="s">
        <v>68</v>
      </c>
      <c r="B293" s="199" t="s">
        <v>75</v>
      </c>
      <c r="C293" s="199" t="s">
        <v>39</v>
      </c>
      <c r="D293" s="200">
        <v>2022</v>
      </c>
      <c r="E293" s="201">
        <v>90.953553854612622</v>
      </c>
      <c r="F293" s="201">
        <v>188.94137028946676</v>
      </c>
      <c r="G293" s="201">
        <v>92.291505843414939</v>
      </c>
      <c r="H293" s="201">
        <v>372.18642998749431</v>
      </c>
      <c r="I293" s="202">
        <v>11.996141346065563</v>
      </c>
      <c r="J293" s="202">
        <v>8.8769316083164291</v>
      </c>
      <c r="K293" s="202">
        <v>7.8643524228736368</v>
      </c>
      <c r="L293" s="202">
        <v>9.3881021877015431</v>
      </c>
      <c r="M293" s="227">
        <v>283.99959433158449</v>
      </c>
      <c r="N293" s="227">
        <v>210.15465748058446</v>
      </c>
      <c r="O293" s="227">
        <v>186.1826093362304</v>
      </c>
      <c r="P293" s="227">
        <v>222.25623522893483</v>
      </c>
      <c r="Q293" s="201">
        <v>838.96273460338944</v>
      </c>
      <c r="R293" s="201">
        <v>620.81752808314354</v>
      </c>
      <c r="S293" s="201">
        <v>550.00174007976364</v>
      </c>
      <c r="T293" s="201">
        <v>656.5667790095996</v>
      </c>
      <c r="U293" s="201">
        <v>846.77773460338949</v>
      </c>
      <c r="V293" s="201">
        <v>625.44252808314343</v>
      </c>
      <c r="W293" s="201">
        <v>553.81674007976358</v>
      </c>
      <c r="X293" s="201">
        <v>661.76503747330798</v>
      </c>
      <c r="Y293" s="202">
        <v>8.7678339583303835</v>
      </c>
      <c r="Z293" s="202">
        <v>6.6987589237463965</v>
      </c>
      <c r="AA293" s="202">
        <v>6.1468663006457653</v>
      </c>
      <c r="AB293" s="202">
        <v>7.0675384258417617</v>
      </c>
      <c r="AC293" s="202">
        <v>2.1987215703235088</v>
      </c>
      <c r="AD293" s="202">
        <v>1.4657323500693138</v>
      </c>
      <c r="AE293" s="202">
        <v>1.1857363350119088</v>
      </c>
      <c r="AF293" s="202">
        <v>1.5754266252227869</v>
      </c>
      <c r="AG293" s="202">
        <v>0.83019033418151078</v>
      </c>
      <c r="AH293" s="202">
        <v>0.51589163870363197</v>
      </c>
      <c r="AI293" s="202">
        <v>0.39719358088759221</v>
      </c>
      <c r="AJ293" s="202">
        <v>0.56326510374276073</v>
      </c>
      <c r="AK293" s="202">
        <v>0.39538312141813042</v>
      </c>
      <c r="AL293" s="202">
        <v>0.26034434698591308</v>
      </c>
      <c r="AM293" s="202">
        <v>0.20857417791411789</v>
      </c>
      <c r="AN293" s="202">
        <v>0.28050711751365515</v>
      </c>
      <c r="AO293" s="202">
        <v>0.25699902892178489</v>
      </c>
      <c r="AP293" s="202">
        <v>0.16922382554084348</v>
      </c>
      <c r="AQ293" s="202">
        <v>0.13557321564417665</v>
      </c>
      <c r="AR293" s="202">
        <v>0.1823296263838759</v>
      </c>
      <c r="AS293" s="202">
        <v>0.17499999999999996</v>
      </c>
      <c r="AT293" s="202">
        <v>8.0000000000000016E-2</v>
      </c>
      <c r="AU293" s="202">
        <v>7.0000000000000007E-2</v>
      </c>
      <c r="AV293" s="202">
        <v>0.10073603961867543</v>
      </c>
      <c r="AW293" s="202">
        <v>0.65519033418151063</v>
      </c>
      <c r="AX293" s="202">
        <v>0.43589163870363201</v>
      </c>
      <c r="AY293" s="202">
        <v>0.32719358088759221</v>
      </c>
      <c r="AZ293" s="202">
        <v>0.46252906412408529</v>
      </c>
      <c r="BA293" s="202">
        <v>1.0999999999999999E-2</v>
      </c>
      <c r="BB293" s="202">
        <v>8.9999999999999976E-3</v>
      </c>
      <c r="BC293" s="202">
        <v>7.0000000000000036E-3</v>
      </c>
      <c r="BD293" s="202">
        <v>8.992810312891595E-3</v>
      </c>
      <c r="BE293" s="202">
        <v>2.8999999999999998E-3</v>
      </c>
      <c r="BF293" s="202">
        <v>2.9000000000000007E-3</v>
      </c>
      <c r="BG293" s="202">
        <v>2.9000000000000002E-3</v>
      </c>
      <c r="BH293" s="202">
        <v>2.9000000000000007E-3</v>
      </c>
    </row>
    <row r="294" spans="1:60" ht="12.75" customHeight="1" x14ac:dyDescent="0.25">
      <c r="A294" s="199" t="s">
        <v>68</v>
      </c>
      <c r="B294" s="199" t="s">
        <v>75</v>
      </c>
      <c r="C294" s="199" t="s">
        <v>40</v>
      </c>
      <c r="D294" s="200">
        <v>2022</v>
      </c>
      <c r="E294" s="201">
        <v>256.23741108630901</v>
      </c>
      <c r="F294" s="201">
        <v>532.29198330678946</v>
      </c>
      <c r="G294" s="201">
        <v>260.0067344303589</v>
      </c>
      <c r="H294" s="201">
        <v>1048.5361288234574</v>
      </c>
      <c r="I294" s="202">
        <v>11.930311903698792</v>
      </c>
      <c r="J294" s="202">
        <v>8.9057531708024023</v>
      </c>
      <c r="K294" s="202">
        <v>7.8973668316332359</v>
      </c>
      <c r="L294" s="202">
        <v>9.3948329899973047</v>
      </c>
      <c r="M294" s="227">
        <v>282.44113195706689</v>
      </c>
      <c r="N294" s="227">
        <v>210.83698622429364</v>
      </c>
      <c r="O294" s="227">
        <v>186.96420055163389</v>
      </c>
      <c r="P294" s="227">
        <v>222.41558189436478</v>
      </c>
      <c r="Q294" s="201">
        <v>834.35888346557692</v>
      </c>
      <c r="R294" s="201">
        <v>622.83319430290726</v>
      </c>
      <c r="S294" s="201">
        <v>552.3106374039312</v>
      </c>
      <c r="T294" s="201">
        <v>657.03750473191531</v>
      </c>
      <c r="U294" s="201">
        <v>840.40988346557685</v>
      </c>
      <c r="V294" s="201">
        <v>627.16699430290726</v>
      </c>
      <c r="W294" s="201">
        <v>555.72343740393126</v>
      </c>
      <c r="X294" s="201">
        <v>661.61460894824506</v>
      </c>
      <c r="Y294" s="202">
        <v>10.03300887365935</v>
      </c>
      <c r="Z294" s="202">
        <v>7.5488658322458431</v>
      </c>
      <c r="AA294" s="202">
        <v>6.8395445388072806</v>
      </c>
      <c r="AB294" s="202">
        <v>7.9800403584286297</v>
      </c>
      <c r="AC294" s="202">
        <v>1.7738392348251946</v>
      </c>
      <c r="AD294" s="202">
        <v>1.2035360776618385</v>
      </c>
      <c r="AE294" s="202">
        <v>1.0909462317266956</v>
      </c>
      <c r="AF294" s="202">
        <v>1.3149856339927188</v>
      </c>
      <c r="AG294" s="202">
        <v>0.58611574697366831</v>
      </c>
      <c r="AH294" s="202">
        <v>0.35882698822604137</v>
      </c>
      <c r="AI294" s="202">
        <v>0.27225854555766077</v>
      </c>
      <c r="AJ294" s="202">
        <v>0.39290450262478588</v>
      </c>
      <c r="AK294" s="202">
        <v>0.16252007598252158</v>
      </c>
      <c r="AL294" s="202">
        <v>0.11943564933201929</v>
      </c>
      <c r="AM294" s="202">
        <v>0.10495136569420926</v>
      </c>
      <c r="AN294" s="202">
        <v>0.12637277858668258</v>
      </c>
      <c r="AO294" s="202">
        <v>0.10510857516633723</v>
      </c>
      <c r="AP294" s="202">
        <v>7.7391070114142008E-2</v>
      </c>
      <c r="AQ294" s="202">
        <v>6.8003524146781291E-2</v>
      </c>
      <c r="AR294" s="202">
        <v>8.1836731486142941E-2</v>
      </c>
      <c r="AS294" s="202">
        <v>0.11199999999999999</v>
      </c>
      <c r="AT294" s="202">
        <v>6.9599999999999995E-2</v>
      </c>
      <c r="AU294" s="202">
        <v>6.5100000000000005E-2</v>
      </c>
      <c r="AV294" s="202">
        <v>7.8845686112886559E-2</v>
      </c>
      <c r="AW294" s="202">
        <v>0.47411574697366826</v>
      </c>
      <c r="AX294" s="202">
        <v>0.28922698822604137</v>
      </c>
      <c r="AY294" s="202">
        <v>0.20715854555766075</v>
      </c>
      <c r="AZ294" s="202">
        <v>0.31405881651189926</v>
      </c>
      <c r="BA294" s="202">
        <v>1.1000000000000001E-2</v>
      </c>
      <c r="BB294" s="202">
        <v>8.9999999999999993E-3</v>
      </c>
      <c r="BC294" s="202">
        <v>6.000000000000001E-3</v>
      </c>
      <c r="BD294" s="202">
        <v>8.7448391392877748E-3</v>
      </c>
      <c r="BE294" s="202">
        <v>2.8999999999999998E-3</v>
      </c>
      <c r="BF294" s="202">
        <v>2.9000000000000002E-3</v>
      </c>
      <c r="BG294" s="202">
        <v>2.8999999999999998E-3</v>
      </c>
      <c r="BH294" s="202">
        <v>2.8999999999999998E-3</v>
      </c>
    </row>
    <row r="295" spans="1:60" ht="12.75" customHeight="1" x14ac:dyDescent="0.25">
      <c r="A295" s="199" t="s">
        <v>68</v>
      </c>
      <c r="B295" s="199" t="s">
        <v>75</v>
      </c>
      <c r="C295" s="199" t="s">
        <v>41</v>
      </c>
      <c r="D295" s="200">
        <v>2022</v>
      </c>
      <c r="E295" s="201">
        <v>735.76084141467618</v>
      </c>
      <c r="F295" s="201">
        <v>1528.4247364807056</v>
      </c>
      <c r="G295" s="201">
        <v>746.58408733893339</v>
      </c>
      <c r="H295" s="201">
        <v>3010.7696652343152</v>
      </c>
      <c r="I295" s="202">
        <v>12.972001213814835</v>
      </c>
      <c r="J295" s="202">
        <v>9.5773061422095669</v>
      </c>
      <c r="K295" s="202">
        <v>8.4391336814009925</v>
      </c>
      <c r="L295" s="202">
        <v>10.124655304575734</v>
      </c>
      <c r="M295" s="227">
        <v>307.10234033717092</v>
      </c>
      <c r="N295" s="227">
        <v>226.73549608257869</v>
      </c>
      <c r="O295" s="227">
        <v>199.79012191398982</v>
      </c>
      <c r="P295" s="227">
        <v>239.69357448340605</v>
      </c>
      <c r="Q295" s="201">
        <v>907.21051858812439</v>
      </c>
      <c r="R295" s="201">
        <v>669.79895613161125</v>
      </c>
      <c r="S295" s="201">
        <v>590.19967060940394</v>
      </c>
      <c r="T295" s="201">
        <v>708.07839422711208</v>
      </c>
      <c r="U295" s="201">
        <v>911.27951858812435</v>
      </c>
      <c r="V295" s="201">
        <v>673.20715613161133</v>
      </c>
      <c r="W295" s="201">
        <v>593.04327060940386</v>
      </c>
      <c r="X295" s="201">
        <v>711.4323485631686</v>
      </c>
      <c r="Y295" s="202">
        <v>8.5912931531667152</v>
      </c>
      <c r="Z295" s="202">
        <v>6.045787783894756</v>
      </c>
      <c r="AA295" s="202">
        <v>5.3677457108545665</v>
      </c>
      <c r="AB295" s="202">
        <v>6.4997141555544893</v>
      </c>
      <c r="AC295" s="202">
        <v>2.3064346368492297</v>
      </c>
      <c r="AD295" s="202">
        <v>1.465417703188741</v>
      </c>
      <c r="AE295" s="202">
        <v>1.2822052291061408</v>
      </c>
      <c r="AF295" s="202">
        <v>1.6255109227291518</v>
      </c>
      <c r="AG295" s="202">
        <v>0.57678972386618144</v>
      </c>
      <c r="AH295" s="202">
        <v>0.3512565153071851</v>
      </c>
      <c r="AI295" s="202">
        <v>0.27087690141421789</v>
      </c>
      <c r="AJ295" s="202">
        <v>0.38643966592828649</v>
      </c>
      <c r="AK295" s="202">
        <v>0.16506952112054413</v>
      </c>
      <c r="AL295" s="202">
        <v>0.10678760280062786</v>
      </c>
      <c r="AM295" s="202">
        <v>8.5252871080638254E-2</v>
      </c>
      <c r="AN295" s="202">
        <v>0.11569033141005131</v>
      </c>
      <c r="AO295" s="202">
        <v>0.11434228702797467</v>
      </c>
      <c r="AP295" s="202">
        <v>7.4199706042277935E-2</v>
      </c>
      <c r="AQ295" s="202">
        <v>5.9187455021128973E-2</v>
      </c>
      <c r="AR295" s="202">
        <v>8.0286997158132603E-2</v>
      </c>
      <c r="AS295" s="202">
        <v>9.8000000000000004E-2</v>
      </c>
      <c r="AT295" s="202">
        <v>7.4400000000000008E-2</v>
      </c>
      <c r="AU295" s="202">
        <v>6.3699999999999993E-2</v>
      </c>
      <c r="AV295" s="202">
        <v>7.7513989831610078E-2</v>
      </c>
      <c r="AW295" s="202">
        <v>0.47878972386618135</v>
      </c>
      <c r="AX295" s="202">
        <v>0.27685651530718508</v>
      </c>
      <c r="AY295" s="202">
        <v>0.20717690141421788</v>
      </c>
      <c r="AZ295" s="202">
        <v>0.30892567609667643</v>
      </c>
      <c r="BA295" s="202">
        <v>4.9999999999999992E-3</v>
      </c>
      <c r="BB295" s="202">
        <v>5.0000000000000001E-3</v>
      </c>
      <c r="BC295" s="202">
        <v>3.9999999999999992E-3</v>
      </c>
      <c r="BD295" s="202">
        <v>4.7520288263961799E-3</v>
      </c>
      <c r="BE295" s="202">
        <v>2.8999999999999998E-3</v>
      </c>
      <c r="BF295" s="202">
        <v>2.8999999999999998E-3</v>
      </c>
      <c r="BG295" s="202">
        <v>2.9000000000000002E-3</v>
      </c>
      <c r="BH295" s="202">
        <v>2.9000000000000002E-3</v>
      </c>
    </row>
    <row r="296" spans="1:60" ht="12.75" customHeight="1" x14ac:dyDescent="0.25">
      <c r="A296" s="199" t="s">
        <v>68</v>
      </c>
      <c r="B296" s="199" t="s">
        <v>75</v>
      </c>
      <c r="C296" s="199" t="s">
        <v>42</v>
      </c>
      <c r="D296" s="200">
        <v>2022</v>
      </c>
      <c r="E296" s="201">
        <v>510.67746594166084</v>
      </c>
      <c r="F296" s="201">
        <v>1060.8502483059005</v>
      </c>
      <c r="G296" s="201">
        <v>518.18967302139049</v>
      </c>
      <c r="H296" s="201">
        <v>2089.7173872689518</v>
      </c>
      <c r="I296" s="202">
        <v>12.41790164298915</v>
      </c>
      <c r="J296" s="202">
        <v>9.4831279803460671</v>
      </c>
      <c r="K296" s="202">
        <v>8.4412556503916445</v>
      </c>
      <c r="L296" s="202">
        <v>9.9419628931449129</v>
      </c>
      <c r="M296" s="227">
        <v>293.98445110978105</v>
      </c>
      <c r="N296" s="227">
        <v>224.50589916532491</v>
      </c>
      <c r="O296" s="227">
        <v>199.84035792865023</v>
      </c>
      <c r="P296" s="227">
        <v>235.36846949864116</v>
      </c>
      <c r="Q296" s="201">
        <v>868.4589835926696</v>
      </c>
      <c r="R296" s="201">
        <v>663.21250754472135</v>
      </c>
      <c r="S296" s="201">
        <v>590.34807273770389</v>
      </c>
      <c r="T296" s="201">
        <v>695.30160870386055</v>
      </c>
      <c r="U296" s="201">
        <v>871.57398359266961</v>
      </c>
      <c r="V296" s="201">
        <v>667.02630754472148</v>
      </c>
      <c r="W296" s="201">
        <v>593.48667273770388</v>
      </c>
      <c r="X296" s="201">
        <v>699.17649965601231</v>
      </c>
      <c r="Y296" s="202">
        <v>5.6659205988470713</v>
      </c>
      <c r="Z296" s="202">
        <v>4.2251225630901876</v>
      </c>
      <c r="AA296" s="202">
        <v>3.8420218829546258</v>
      </c>
      <c r="AB296" s="202">
        <v>4.4822215741495146</v>
      </c>
      <c r="AC296" s="202">
        <v>1.2408149238728365</v>
      </c>
      <c r="AD296" s="202">
        <v>0.812735315640985</v>
      </c>
      <c r="AE296" s="202">
        <v>0.68933459089116378</v>
      </c>
      <c r="AF296" s="202">
        <v>0.88674801672998771</v>
      </c>
      <c r="AG296" s="202">
        <v>7.2169725341268393E-2</v>
      </c>
      <c r="AH296" s="202">
        <v>4.755579983540735E-2</v>
      </c>
      <c r="AI296" s="202">
        <v>3.8766665787730865E-2</v>
      </c>
      <c r="AJ296" s="202">
        <v>5.1391408733880713E-2</v>
      </c>
      <c r="AK296" s="202">
        <v>4.775963314873815E-2</v>
      </c>
      <c r="AL296" s="202">
        <v>3.3899893800458776E-2</v>
      </c>
      <c r="AM296" s="202">
        <v>2.9615031185780957E-2</v>
      </c>
      <c r="AN296" s="202">
        <v>3.6224363626542765E-2</v>
      </c>
      <c r="AO296" s="202">
        <v>3.5819724861553603E-2</v>
      </c>
      <c r="AP296" s="202">
        <v>2.5424920350344084E-2</v>
      </c>
      <c r="AQ296" s="202">
        <v>2.2211273389335717E-2</v>
      </c>
      <c r="AR296" s="202">
        <v>2.7168272719907072E-2</v>
      </c>
      <c r="AS296" s="202">
        <v>5.2499999999999995E-3</v>
      </c>
      <c r="AT296" s="202">
        <v>5.6000000000000017E-3</v>
      </c>
      <c r="AU296" s="202">
        <v>4.2000000000000006E-3</v>
      </c>
      <c r="AV296" s="202">
        <v>5.1673086414372859E-3</v>
      </c>
      <c r="AW296" s="202">
        <v>6.6919725341268388E-2</v>
      </c>
      <c r="AX296" s="202">
        <v>4.1955799835407349E-2</v>
      </c>
      <c r="AY296" s="202">
        <v>3.4566665787730863E-2</v>
      </c>
      <c r="AZ296" s="202">
        <v>4.6224100092443418E-2</v>
      </c>
      <c r="BA296" s="202">
        <v>1.12E-2</v>
      </c>
      <c r="BB296" s="202">
        <v>1.3800000000000007E-2</v>
      </c>
      <c r="BC296" s="202">
        <v>1.14E-2</v>
      </c>
      <c r="BD296" s="202">
        <v>1.2569490725221831E-2</v>
      </c>
      <c r="BE296" s="202">
        <v>2.8999999999999998E-3</v>
      </c>
      <c r="BF296" s="202">
        <v>2.8999999999999998E-3</v>
      </c>
      <c r="BG296" s="202">
        <v>2.8999999999999985E-3</v>
      </c>
      <c r="BH296" s="202">
        <v>2.8999999999999998E-3</v>
      </c>
    </row>
    <row r="297" spans="1:60" ht="12.75" customHeight="1" x14ac:dyDescent="0.25">
      <c r="A297" s="199" t="s">
        <v>68</v>
      </c>
      <c r="B297" s="199" t="s">
        <v>75</v>
      </c>
      <c r="C297" s="199" t="s">
        <v>43</v>
      </c>
      <c r="D297" s="200">
        <v>2022</v>
      </c>
      <c r="E297" s="201">
        <v>1048.3551633493464</v>
      </c>
      <c r="F297" s="201">
        <v>2177.7891321309594</v>
      </c>
      <c r="G297" s="201">
        <v>1063.7767583979198</v>
      </c>
      <c r="H297" s="201">
        <v>4289.9210538782254</v>
      </c>
      <c r="I297" s="202">
        <v>12.081789701672088</v>
      </c>
      <c r="J297" s="202">
        <v>9.0366585218743545</v>
      </c>
      <c r="K297" s="202">
        <v>8.1293639153616368</v>
      </c>
      <c r="L297" s="202">
        <v>9.5558335957316114</v>
      </c>
      <c r="M297" s="227">
        <v>286.02725452211712</v>
      </c>
      <c r="N297" s="227">
        <v>213.93607163249121</v>
      </c>
      <c r="O297" s="227">
        <v>192.45655644877289</v>
      </c>
      <c r="P297" s="227">
        <v>226.22714974744605</v>
      </c>
      <c r="Q297" s="201">
        <v>844.9526422379389</v>
      </c>
      <c r="R297" s="201">
        <v>631.98819741109912</v>
      </c>
      <c r="S297" s="201">
        <v>568.53559692798899</v>
      </c>
      <c r="T297" s="201">
        <v>668.29725105892521</v>
      </c>
      <c r="U297" s="201">
        <v>852.99664223793889</v>
      </c>
      <c r="V297" s="201">
        <v>642.797997411099</v>
      </c>
      <c r="W297" s="201">
        <v>577.55719692798891</v>
      </c>
      <c r="X297" s="201">
        <v>679.16095294862748</v>
      </c>
      <c r="Y297" s="202">
        <v>7.5708480915762024</v>
      </c>
      <c r="Z297" s="202">
        <v>3.7081413521091782</v>
      </c>
      <c r="AA297" s="202">
        <v>2.2331221282078464</v>
      </c>
      <c r="AB297" s="202">
        <v>4.2863332011190431</v>
      </c>
      <c r="AC297" s="202">
        <v>2.2578078947030424</v>
      </c>
      <c r="AD297" s="202">
        <v>1.4906676205641269</v>
      </c>
      <c r="AE297" s="202">
        <v>1.2243221496704983</v>
      </c>
      <c r="AF297" s="202">
        <v>1.6120925463898974</v>
      </c>
      <c r="AG297" s="202">
        <v>3.5179760410587242E-2</v>
      </c>
      <c r="AH297" s="202">
        <v>2.3927202040894848E-2</v>
      </c>
      <c r="AI297" s="202">
        <v>1.9803727728667609E-2</v>
      </c>
      <c r="AJ297" s="202">
        <v>2.5654558194421188E-2</v>
      </c>
      <c r="AK297" s="202">
        <v>8.6395849775309216E-2</v>
      </c>
      <c r="AL297" s="202">
        <v>3.8890909388475642E-2</v>
      </c>
      <c r="AM297" s="202">
        <v>3.2856151779906306E-2</v>
      </c>
      <c r="AN297" s="202">
        <v>4.9003546452824349E-2</v>
      </c>
      <c r="AO297" s="202">
        <v>6.4796887331481909E-2</v>
      </c>
      <c r="AP297" s="202">
        <v>2.9168182041356735E-2</v>
      </c>
      <c r="AQ297" s="202">
        <v>2.4642113834929723E-2</v>
      </c>
      <c r="AR297" s="202">
        <v>3.6752659839618264E-2</v>
      </c>
      <c r="AS297" s="202">
        <v>5.2499999999999995E-3</v>
      </c>
      <c r="AT297" s="202">
        <v>5.5999999999999991E-3</v>
      </c>
      <c r="AU297" s="202">
        <v>4.2000000000000006E-3</v>
      </c>
      <c r="AV297" s="202">
        <v>5.167308641437285E-3</v>
      </c>
      <c r="AW297" s="202">
        <v>2.9929760410587238E-2</v>
      </c>
      <c r="AX297" s="202">
        <v>1.8327202040894854E-2</v>
      </c>
      <c r="AY297" s="202">
        <v>1.5603727728667605E-2</v>
      </c>
      <c r="AZ297" s="202">
        <v>2.0487249552983901E-2</v>
      </c>
      <c r="BA297" s="202">
        <v>2.9799999999999997E-2</v>
      </c>
      <c r="BB297" s="202">
        <v>4.0199999999999993E-2</v>
      </c>
      <c r="BC297" s="202">
        <v>3.3600000000000005E-2</v>
      </c>
      <c r="BD297" s="202">
        <v>3.6021876421698767E-2</v>
      </c>
      <c r="BE297" s="202">
        <v>1.1000000000000001E-2</v>
      </c>
      <c r="BF297" s="202">
        <v>1.0999999999999998E-2</v>
      </c>
      <c r="BG297" s="202">
        <v>1.1000000000000003E-2</v>
      </c>
      <c r="BH297" s="202">
        <v>1.0999999999999999E-2</v>
      </c>
    </row>
    <row r="298" spans="1:60" ht="12.75" customHeight="1" x14ac:dyDescent="0.25">
      <c r="A298" s="199" t="s">
        <v>68</v>
      </c>
      <c r="B298" s="199" t="s">
        <v>75</v>
      </c>
      <c r="C298" s="199" t="s">
        <v>55</v>
      </c>
      <c r="D298" s="200">
        <v>2022</v>
      </c>
      <c r="E298" s="201">
        <v>1047.5750393593871</v>
      </c>
      <c r="F298" s="201">
        <v>2176.1685500930744</v>
      </c>
      <c r="G298" s="201">
        <v>1062.9851585678241</v>
      </c>
      <c r="H298" s="201">
        <v>4286.7287480202858</v>
      </c>
      <c r="I298" s="202">
        <v>12.39050709772914</v>
      </c>
      <c r="J298" s="202">
        <v>9.4425936277790949</v>
      </c>
      <c r="K298" s="202">
        <v>8.3802266612743601</v>
      </c>
      <c r="L298" s="202">
        <v>9.8995575193872103</v>
      </c>
      <c r="M298" s="227">
        <v>293.3359059220993</v>
      </c>
      <c r="N298" s="227">
        <v>223.54627895467365</v>
      </c>
      <c r="O298" s="227">
        <v>198.395542662493</v>
      </c>
      <c r="P298" s="227">
        <v>234.36455427313268</v>
      </c>
      <c r="Q298" s="201">
        <v>866.54311732021279</v>
      </c>
      <c r="R298" s="201">
        <v>660.37769505844506</v>
      </c>
      <c r="S298" s="201">
        <v>586.07994633581609</v>
      </c>
      <c r="T298" s="201">
        <v>692.33594438703335</v>
      </c>
      <c r="U298" s="201">
        <v>876.49511732021267</v>
      </c>
      <c r="V298" s="201">
        <v>670.86949505844495</v>
      </c>
      <c r="W298" s="201">
        <v>593.88254633581596</v>
      </c>
      <c r="X298" s="201">
        <v>703.20252471302035</v>
      </c>
      <c r="Y298" s="202">
        <v>0.63457545896936474</v>
      </c>
      <c r="Z298" s="202">
        <v>0.30407176557620424</v>
      </c>
      <c r="AA298" s="202">
        <v>0.16897712625923322</v>
      </c>
      <c r="AB298" s="202">
        <v>0.35133946897645463</v>
      </c>
      <c r="AC298" s="202">
        <v>0.30115662164188028</v>
      </c>
      <c r="AD298" s="202">
        <v>0.18612319461398988</v>
      </c>
      <c r="AE298" s="202">
        <v>0.14576372352901831</v>
      </c>
      <c r="AF298" s="202">
        <v>0.20422665593312631</v>
      </c>
      <c r="AG298" s="202">
        <v>4.9408210224454789E-2</v>
      </c>
      <c r="AH298" s="202">
        <v>3.2317147370839731E-2</v>
      </c>
      <c r="AI298" s="202">
        <v>2.6241857498048835E-2</v>
      </c>
      <c r="AJ298" s="202">
        <v>3.4987301827914152E-2</v>
      </c>
      <c r="AK298" s="202">
        <v>8.1585999721941072E-3</v>
      </c>
      <c r="AL298" s="202">
        <v>3.7305177343300282E-3</v>
      </c>
      <c r="AM298" s="202">
        <v>3.3108047862631909E-3</v>
      </c>
      <c r="AN298" s="202">
        <v>4.7085595084682946E-3</v>
      </c>
      <c r="AO298" s="202">
        <v>1.2237899958291161E-3</v>
      </c>
      <c r="AP298" s="202">
        <v>5.5957766014950441E-4</v>
      </c>
      <c r="AQ298" s="202">
        <v>4.9662071793947851E-4</v>
      </c>
      <c r="AR298" s="202">
        <v>7.0628392627024414E-4</v>
      </c>
      <c r="AS298" s="202">
        <v>5.2500000000000003E-3</v>
      </c>
      <c r="AT298" s="202">
        <v>5.6000000000000008E-3</v>
      </c>
      <c r="AU298" s="202">
        <v>4.2000000000000015E-3</v>
      </c>
      <c r="AV298" s="202">
        <v>5.1673086414372868E-3</v>
      </c>
      <c r="AW298" s="202">
        <v>4.4158210224454784E-2</v>
      </c>
      <c r="AX298" s="202">
        <v>2.6717147370839731E-2</v>
      </c>
      <c r="AY298" s="202">
        <v>2.2041857498048836E-2</v>
      </c>
      <c r="AZ298" s="202">
        <v>2.9819993186476872E-2</v>
      </c>
      <c r="BA298" s="202">
        <v>3.7000000000000005E-2</v>
      </c>
      <c r="BB298" s="202">
        <v>3.8999999999999993E-2</v>
      </c>
      <c r="BC298" s="202">
        <v>2.9000000000000001E-2</v>
      </c>
      <c r="BD298" s="202">
        <v>3.6031535603862561E-2</v>
      </c>
      <c r="BE298" s="202">
        <v>9.0000000000000011E-3</v>
      </c>
      <c r="BF298" s="202">
        <v>9.0000000000000028E-3</v>
      </c>
      <c r="BG298" s="202">
        <v>9.0000000000000045E-3</v>
      </c>
      <c r="BH298" s="202">
        <v>9.0000000000000028E-3</v>
      </c>
    </row>
    <row r="299" spans="1:60" ht="12.75" customHeight="1" x14ac:dyDescent="0.25">
      <c r="A299" s="199" t="s">
        <v>68</v>
      </c>
      <c r="B299" s="199" t="s">
        <v>76</v>
      </c>
      <c r="C299" s="199" t="s">
        <v>47</v>
      </c>
      <c r="D299" s="200">
        <v>2022</v>
      </c>
      <c r="E299" s="201">
        <v>10.534377796498502</v>
      </c>
      <c r="F299" s="201">
        <v>21.883474495113646</v>
      </c>
      <c r="G299" s="201">
        <v>10.68934141393065</v>
      </c>
      <c r="H299" s="201">
        <v>43.107193705542798</v>
      </c>
      <c r="I299" s="202">
        <v>15.878393501881989</v>
      </c>
      <c r="J299" s="202">
        <v>11.65231805557284</v>
      </c>
      <c r="K299" s="202">
        <v>10.269816711647234</v>
      </c>
      <c r="L299" s="202">
        <v>12.342250382892576</v>
      </c>
      <c r="M299" s="227">
        <v>375.90898465453159</v>
      </c>
      <c r="N299" s="227">
        <v>275.85983737100901</v>
      </c>
      <c r="O299" s="227">
        <v>243.13016126007224</v>
      </c>
      <c r="P299" s="227">
        <v>292.19346461184796</v>
      </c>
      <c r="Q299" s="201">
        <v>1110.4721134197612</v>
      </c>
      <c r="R299" s="201">
        <v>814.91709195124463</v>
      </c>
      <c r="S299" s="201">
        <v>718.23040957290675</v>
      </c>
      <c r="T299" s="201">
        <v>863.1682333242403</v>
      </c>
      <c r="U299" s="201">
        <v>1123.3221134197611</v>
      </c>
      <c r="V299" s="201">
        <v>825.10709195124457</v>
      </c>
      <c r="W299" s="201">
        <v>728.14040957290672</v>
      </c>
      <c r="X299" s="201">
        <v>874.62663431470708</v>
      </c>
      <c r="Y299" s="202">
        <v>14.083859052926503</v>
      </c>
      <c r="Z299" s="202">
        <v>10.772516253451975</v>
      </c>
      <c r="AA299" s="202">
        <v>9.7352195492071818</v>
      </c>
      <c r="AB299" s="202">
        <v>11.32451037319683</v>
      </c>
      <c r="AC299" s="202">
        <v>3.1033864692321265</v>
      </c>
      <c r="AD299" s="202">
        <v>2.0418493907112025</v>
      </c>
      <c r="AE299" s="202">
        <v>1.7321992406697697</v>
      </c>
      <c r="AF299" s="202">
        <v>2.2244796150593653</v>
      </c>
      <c r="AG299" s="202">
        <v>1.0130187085301308</v>
      </c>
      <c r="AH299" s="202">
        <v>0.62347149111524436</v>
      </c>
      <c r="AI299" s="202">
        <v>0.48217064844093144</v>
      </c>
      <c r="AJ299" s="202">
        <v>0.68362907469897638</v>
      </c>
      <c r="AK299" s="202">
        <v>0.57205102998826884</v>
      </c>
      <c r="AL299" s="202">
        <v>0.38760619951489417</v>
      </c>
      <c r="AM299" s="202">
        <v>0.33051692600608401</v>
      </c>
      <c r="AN299" s="202">
        <v>0.41852365613043208</v>
      </c>
      <c r="AO299" s="202">
        <v>0.28602551499413442</v>
      </c>
      <c r="AP299" s="202">
        <v>0.19380309975744708</v>
      </c>
      <c r="AQ299" s="202">
        <v>0.16525846300304201</v>
      </c>
      <c r="AR299" s="202">
        <v>0.20926182806521604</v>
      </c>
      <c r="AS299" s="202">
        <v>0.17500000000000002</v>
      </c>
      <c r="AT299" s="202">
        <v>0.08</v>
      </c>
      <c r="AU299" s="202">
        <v>7.0000000000000021E-2</v>
      </c>
      <c r="AV299" s="202">
        <v>0.10073603961867544</v>
      </c>
      <c r="AW299" s="202">
        <v>0.83801870853013083</v>
      </c>
      <c r="AX299" s="202">
        <v>0.54347149111524429</v>
      </c>
      <c r="AY299" s="202">
        <v>0.41217064844093138</v>
      </c>
      <c r="AZ299" s="202">
        <v>0.5828930350803011</v>
      </c>
      <c r="BA299" s="202">
        <v>0.03</v>
      </c>
      <c r="BB299" s="202">
        <v>0.03</v>
      </c>
      <c r="BC299" s="202">
        <v>0.03</v>
      </c>
      <c r="BD299" s="202">
        <v>0.03</v>
      </c>
      <c r="BE299" s="202">
        <v>2.8999999999999998E-3</v>
      </c>
      <c r="BF299" s="202">
        <v>2.8999999999999998E-3</v>
      </c>
      <c r="BG299" s="202">
        <v>2.8999999999999998E-3</v>
      </c>
      <c r="BH299" s="202">
        <v>2.8999999999999994E-3</v>
      </c>
    </row>
    <row r="300" spans="1:60" ht="12.75" customHeight="1" x14ac:dyDescent="0.25">
      <c r="A300" s="199" t="s">
        <v>68</v>
      </c>
      <c r="B300" s="199" t="s">
        <v>76</v>
      </c>
      <c r="C300" s="199" t="s">
        <v>39</v>
      </c>
      <c r="D300" s="200">
        <v>2022</v>
      </c>
      <c r="E300" s="201">
        <v>14.37726456108143</v>
      </c>
      <c r="F300" s="201">
        <v>29.866453283695986</v>
      </c>
      <c r="G300" s="201">
        <v>14.588758108038208</v>
      </c>
      <c r="H300" s="201">
        <v>58.832475952815621</v>
      </c>
      <c r="I300" s="202">
        <v>14.07127707551617</v>
      </c>
      <c r="J300" s="202">
        <v>10.402917210440711</v>
      </c>
      <c r="K300" s="202">
        <v>9.1835435614602989</v>
      </c>
      <c r="L300" s="202">
        <v>10.997008016769914</v>
      </c>
      <c r="M300" s="227">
        <v>333.12686687245332</v>
      </c>
      <c r="N300" s="227">
        <v>246.28121513416465</v>
      </c>
      <c r="O300" s="227">
        <v>217.41346410832</v>
      </c>
      <c r="P300" s="227">
        <v>260.34586668555323</v>
      </c>
      <c r="Q300" s="201">
        <v>984.08952963103161</v>
      </c>
      <c r="R300" s="201">
        <v>727.53893264074088</v>
      </c>
      <c r="S300" s="201">
        <v>642.26075680568863</v>
      </c>
      <c r="T300" s="201">
        <v>769.08729666065562</v>
      </c>
      <c r="U300" s="201">
        <v>991.90452963103155</v>
      </c>
      <c r="V300" s="201">
        <v>732.16393264074088</v>
      </c>
      <c r="W300" s="201">
        <v>646.07575680568857</v>
      </c>
      <c r="X300" s="201">
        <v>774.28555512436424</v>
      </c>
      <c r="Y300" s="202">
        <v>10.736370155827395</v>
      </c>
      <c r="Z300" s="202">
        <v>8.0495885198173713</v>
      </c>
      <c r="AA300" s="202">
        <v>7.2055040831031789</v>
      </c>
      <c r="AB300" s="202">
        <v>8.4968657472774698</v>
      </c>
      <c r="AC300" s="202">
        <v>2.5106579766256796</v>
      </c>
      <c r="AD300" s="202">
        <v>1.7221869429197105</v>
      </c>
      <c r="AE300" s="202">
        <v>1.457507874485608</v>
      </c>
      <c r="AF300" s="202">
        <v>1.8492378212592329</v>
      </c>
      <c r="AG300" s="202">
        <v>0.91469266079773393</v>
      </c>
      <c r="AH300" s="202">
        <v>0.58122872020565786</v>
      </c>
      <c r="AI300" s="202">
        <v>0.4574399911192093</v>
      </c>
      <c r="AJ300" s="202">
        <v>0.63202337778094098</v>
      </c>
      <c r="AK300" s="202">
        <v>0.45194693357783972</v>
      </c>
      <c r="AL300" s="202">
        <v>0.30241591105973964</v>
      </c>
      <c r="AM300" s="202">
        <v>0.24639056985571542</v>
      </c>
      <c r="AN300" s="202">
        <v>0.32506508396136324</v>
      </c>
      <c r="AO300" s="202">
        <v>0.29376550682559588</v>
      </c>
      <c r="AP300" s="202">
        <v>0.19657034218883074</v>
      </c>
      <c r="AQ300" s="202">
        <v>0.16015387040621501</v>
      </c>
      <c r="AR300" s="202">
        <v>0.2112923045748861</v>
      </c>
      <c r="AS300" s="202">
        <v>0.17499999999999996</v>
      </c>
      <c r="AT300" s="202">
        <v>7.9999999999999988E-2</v>
      </c>
      <c r="AU300" s="202">
        <v>7.0000000000000007E-2</v>
      </c>
      <c r="AV300" s="202">
        <v>0.1007360396186754</v>
      </c>
      <c r="AW300" s="202">
        <v>0.73969266079773388</v>
      </c>
      <c r="AX300" s="202">
        <v>0.5012287202056579</v>
      </c>
      <c r="AY300" s="202">
        <v>0.38743999111920924</v>
      </c>
      <c r="AZ300" s="202">
        <v>0.53128733816226548</v>
      </c>
      <c r="BA300" s="202">
        <v>1.1000000000000001E-2</v>
      </c>
      <c r="BB300" s="202">
        <v>8.9999999999999959E-3</v>
      </c>
      <c r="BC300" s="202">
        <v>7.0000000000000019E-3</v>
      </c>
      <c r="BD300" s="202">
        <v>8.9928103128915932E-3</v>
      </c>
      <c r="BE300" s="202">
        <v>2.8999999999999998E-3</v>
      </c>
      <c r="BF300" s="202">
        <v>2.8999999999999998E-3</v>
      </c>
      <c r="BG300" s="202">
        <v>2.8999999999999994E-3</v>
      </c>
      <c r="BH300" s="202">
        <v>2.9000000000000002E-3</v>
      </c>
    </row>
    <row r="301" spans="1:60" ht="12.75" customHeight="1" x14ac:dyDescent="0.25">
      <c r="A301" s="199" t="s">
        <v>68</v>
      </c>
      <c r="B301" s="199" t="s">
        <v>76</v>
      </c>
      <c r="C301" s="199" t="s">
        <v>40</v>
      </c>
      <c r="D301" s="200">
        <v>2022</v>
      </c>
      <c r="E301" s="201">
        <v>60.524081497115027</v>
      </c>
      <c r="F301" s="201">
        <v>125.7290387119528</v>
      </c>
      <c r="G301" s="201">
        <v>61.41440751273111</v>
      </c>
      <c r="H301" s="201">
        <v>247.66752772179896</v>
      </c>
      <c r="I301" s="202">
        <v>13.831780908569307</v>
      </c>
      <c r="J301" s="202">
        <v>10.315443407147114</v>
      </c>
      <c r="K301" s="202">
        <v>9.1209670098912667</v>
      </c>
      <c r="L301" s="202">
        <v>10.878557346890915</v>
      </c>
      <c r="M301" s="227">
        <v>327.45697583876802</v>
      </c>
      <c r="N301" s="227">
        <v>244.21033884708501</v>
      </c>
      <c r="O301" s="227">
        <v>215.93201146887583</v>
      </c>
      <c r="P301" s="227">
        <v>257.54163645655763</v>
      </c>
      <c r="Q301" s="201">
        <v>967.34011385204269</v>
      </c>
      <c r="R301" s="201">
        <v>721.42136040644721</v>
      </c>
      <c r="S301" s="201">
        <v>637.884399999621</v>
      </c>
      <c r="T301" s="201">
        <v>760.8033247524819</v>
      </c>
      <c r="U301" s="201">
        <v>973.39111385204262</v>
      </c>
      <c r="V301" s="201">
        <v>725.7551604064472</v>
      </c>
      <c r="W301" s="201">
        <v>641.29719999962094</v>
      </c>
      <c r="X301" s="201">
        <v>765.38042896881177</v>
      </c>
      <c r="Y301" s="202">
        <v>11.882931500172758</v>
      </c>
      <c r="Z301" s="202">
        <v>8.8175039281115115</v>
      </c>
      <c r="AA301" s="202">
        <v>7.8369168515092404</v>
      </c>
      <c r="AB301" s="202">
        <v>9.3234645399989429</v>
      </c>
      <c r="AC301" s="202">
        <v>2.0295635285096889</v>
      </c>
      <c r="AD301" s="202">
        <v>1.3963376518767141</v>
      </c>
      <c r="AE301" s="202">
        <v>1.2885872845316426</v>
      </c>
      <c r="AF301" s="202">
        <v>1.5243640826539318</v>
      </c>
      <c r="AG301" s="202">
        <v>0.62984152911827751</v>
      </c>
      <c r="AH301" s="202">
        <v>0.39206529774076648</v>
      </c>
      <c r="AI301" s="202">
        <v>0.30471569276189009</v>
      </c>
      <c r="AJ301" s="202">
        <v>0.42851199647738913</v>
      </c>
      <c r="AK301" s="202">
        <v>0.1909135656613862</v>
      </c>
      <c r="AL301" s="202">
        <v>0.14326527192804872</v>
      </c>
      <c r="AM301" s="202">
        <v>0.12756160721142873</v>
      </c>
      <c r="AN301" s="202">
        <v>0.15101533091406671</v>
      </c>
      <c r="AO301" s="202">
        <v>0.12357146444458769</v>
      </c>
      <c r="AP301" s="202">
        <v>9.288399722672272E-2</v>
      </c>
      <c r="AQ301" s="202">
        <v>8.2703870413296965E-2</v>
      </c>
      <c r="AR301" s="202">
        <v>9.7858909850581599E-2</v>
      </c>
      <c r="AS301" s="202">
        <v>0.112</v>
      </c>
      <c r="AT301" s="202">
        <v>6.9599999999999995E-2</v>
      </c>
      <c r="AU301" s="202">
        <v>6.5099999999999991E-2</v>
      </c>
      <c r="AV301" s="202">
        <v>7.8845686112886573E-2</v>
      </c>
      <c r="AW301" s="202">
        <v>0.51784152911827763</v>
      </c>
      <c r="AX301" s="202">
        <v>0.32246529774076649</v>
      </c>
      <c r="AY301" s="202">
        <v>0.23961569276189007</v>
      </c>
      <c r="AZ301" s="202">
        <v>0.34966631036450263</v>
      </c>
      <c r="BA301" s="202">
        <v>1.1000000000000003E-2</v>
      </c>
      <c r="BB301" s="202">
        <v>8.9999999999999959E-3</v>
      </c>
      <c r="BC301" s="202">
        <v>5.9999999999999993E-3</v>
      </c>
      <c r="BD301" s="202">
        <v>8.7448391392877713E-3</v>
      </c>
      <c r="BE301" s="202">
        <v>2.8999999999999998E-3</v>
      </c>
      <c r="BF301" s="202">
        <v>2.8999999999999998E-3</v>
      </c>
      <c r="BG301" s="202">
        <v>2.8999999999999998E-3</v>
      </c>
      <c r="BH301" s="202">
        <v>2.8999999999999994E-3</v>
      </c>
    </row>
    <row r="302" spans="1:60" ht="12.75" customHeight="1" x14ac:dyDescent="0.25">
      <c r="A302" s="199" t="s">
        <v>68</v>
      </c>
      <c r="B302" s="199" t="s">
        <v>76</v>
      </c>
      <c r="C302" s="199" t="s">
        <v>41</v>
      </c>
      <c r="D302" s="200">
        <v>2022</v>
      </c>
      <c r="E302" s="201">
        <v>756.00152035070153</v>
      </c>
      <c r="F302" s="201">
        <v>1570.4714894847154</v>
      </c>
      <c r="G302" s="201">
        <v>767.12251227266279</v>
      </c>
      <c r="H302" s="201">
        <v>3093.5955221080799</v>
      </c>
      <c r="I302" s="202">
        <v>14.32995133523951</v>
      </c>
      <c r="J302" s="202">
        <v>10.350057946531344</v>
      </c>
      <c r="K302" s="202">
        <v>9.0361401888837776</v>
      </c>
      <c r="L302" s="202">
        <v>10.996835958469815</v>
      </c>
      <c r="M302" s="227">
        <v>339.25078478123538</v>
      </c>
      <c r="N302" s="227">
        <v>245.02981194760162</v>
      </c>
      <c r="O302" s="227">
        <v>213.92380049006255</v>
      </c>
      <c r="P302" s="227">
        <v>260.34179333512986</v>
      </c>
      <c r="Q302" s="201">
        <v>1002.1801854551378</v>
      </c>
      <c r="R302" s="201">
        <v>723.8421645451341</v>
      </c>
      <c r="S302" s="201">
        <v>631.9519472494294</v>
      </c>
      <c r="T302" s="201">
        <v>769.0752635828685</v>
      </c>
      <c r="U302" s="201">
        <v>1006.2491854551376</v>
      </c>
      <c r="V302" s="201">
        <v>727.25036454513406</v>
      </c>
      <c r="W302" s="201">
        <v>634.79554724942943</v>
      </c>
      <c r="X302" s="201">
        <v>772.42921791892468</v>
      </c>
      <c r="Y302" s="202">
        <v>9.6808912201124784</v>
      </c>
      <c r="Z302" s="202">
        <v>6.7814133020893799</v>
      </c>
      <c r="AA302" s="202">
        <v>5.8890682747845178</v>
      </c>
      <c r="AB302" s="202">
        <v>7.2687012310754495</v>
      </c>
      <c r="AC302" s="202">
        <v>2.5561204873856194</v>
      </c>
      <c r="AD302" s="202">
        <v>1.6696094441155387</v>
      </c>
      <c r="AE302" s="202">
        <v>1.4389127353408144</v>
      </c>
      <c r="AF302" s="202">
        <v>1.8290456257969314</v>
      </c>
      <c r="AG302" s="202">
        <v>0.60790515956665581</v>
      </c>
      <c r="AH302" s="202">
        <v>0.37089707180404624</v>
      </c>
      <c r="AI302" s="202">
        <v>0.28598879585867831</v>
      </c>
      <c r="AJ302" s="202">
        <v>0.40776143364870038</v>
      </c>
      <c r="AK302" s="202">
        <v>0.16000188421295133</v>
      </c>
      <c r="AL302" s="202">
        <v>0.10273307936024929</v>
      </c>
      <c r="AM302" s="202">
        <v>8.2804868325183162E-2</v>
      </c>
      <c r="AN302" s="202">
        <v>0.11178659783829037</v>
      </c>
      <c r="AO302" s="202">
        <v>0.11018784528512426</v>
      </c>
      <c r="AP302" s="202">
        <v>7.1085390664740303E-2</v>
      </c>
      <c r="AQ302" s="202">
        <v>5.7230266040136146E-2</v>
      </c>
      <c r="AR302" s="202">
        <v>7.7205433507211138E-2</v>
      </c>
      <c r="AS302" s="202">
        <v>9.7999999999999976E-2</v>
      </c>
      <c r="AT302" s="202">
        <v>7.4400000000000008E-2</v>
      </c>
      <c r="AU302" s="202">
        <v>6.3700000000000007E-2</v>
      </c>
      <c r="AV302" s="202">
        <v>7.7513989831610092E-2</v>
      </c>
      <c r="AW302" s="202">
        <v>0.50990515956665594</v>
      </c>
      <c r="AX302" s="202">
        <v>0.29649707180404616</v>
      </c>
      <c r="AY302" s="202">
        <v>0.22228879585867831</v>
      </c>
      <c r="AZ302" s="202">
        <v>0.33024744381709031</v>
      </c>
      <c r="BA302" s="202">
        <v>4.9999999999999984E-3</v>
      </c>
      <c r="BB302" s="202">
        <v>4.9999999999999984E-3</v>
      </c>
      <c r="BC302" s="202">
        <v>3.9999999999999983E-3</v>
      </c>
      <c r="BD302" s="202">
        <v>4.7520288263961782E-3</v>
      </c>
      <c r="BE302" s="202">
        <v>2.8999999999999998E-3</v>
      </c>
      <c r="BF302" s="202">
        <v>2.8999999999999989E-3</v>
      </c>
      <c r="BG302" s="202">
        <v>2.8999999999999989E-3</v>
      </c>
      <c r="BH302" s="202">
        <v>2.8999999999999994E-3</v>
      </c>
    </row>
    <row r="303" spans="1:60" ht="12.75" customHeight="1" x14ac:dyDescent="0.25">
      <c r="A303" s="199" t="s">
        <v>68</v>
      </c>
      <c r="B303" s="199" t="s">
        <v>76</v>
      </c>
      <c r="C303" s="199" t="s">
        <v>42</v>
      </c>
      <c r="D303" s="200">
        <v>2022</v>
      </c>
      <c r="E303" s="201">
        <v>605.63985578605786</v>
      </c>
      <c r="F303" s="201">
        <v>1258.1193301918415</v>
      </c>
      <c r="G303" s="201">
        <v>614.54898594321696</v>
      </c>
      <c r="H303" s="201">
        <v>2478.3081719211164</v>
      </c>
      <c r="I303" s="202">
        <v>13.648795163377768</v>
      </c>
      <c r="J303" s="202">
        <v>10.17204924297155</v>
      </c>
      <c r="K303" s="202">
        <v>9.0163885765998693</v>
      </c>
      <c r="L303" s="202">
        <v>10.735113119787442</v>
      </c>
      <c r="M303" s="227">
        <v>323.12492639856168</v>
      </c>
      <c r="N303" s="227">
        <v>240.81559021245565</v>
      </c>
      <c r="O303" s="227">
        <v>213.45619597339308</v>
      </c>
      <c r="P303" s="227">
        <v>254.14570261988649</v>
      </c>
      <c r="Q303" s="201">
        <v>954.54281372439118</v>
      </c>
      <c r="R303" s="201">
        <v>711.39293904724445</v>
      </c>
      <c r="S303" s="201">
        <v>630.57059751566919</v>
      </c>
      <c r="T303" s="201">
        <v>750.77140218987654</v>
      </c>
      <c r="U303" s="201">
        <v>957.65781372439119</v>
      </c>
      <c r="V303" s="201">
        <v>715.20673904724447</v>
      </c>
      <c r="W303" s="201">
        <v>633.70919751566919</v>
      </c>
      <c r="X303" s="201">
        <v>754.64629314202853</v>
      </c>
      <c r="Y303" s="202">
        <v>6.4272873280273215</v>
      </c>
      <c r="Z303" s="202">
        <v>4.7286714969699419</v>
      </c>
      <c r="AA303" s="202">
        <v>4.2255953321993625</v>
      </c>
      <c r="AB303" s="202">
        <v>5.0190246129376561</v>
      </c>
      <c r="AC303" s="202">
        <v>1.3276868267811397</v>
      </c>
      <c r="AD303" s="202">
        <v>0.87524470612684735</v>
      </c>
      <c r="AE303" s="202">
        <v>0.74169134644245482</v>
      </c>
      <c r="AF303" s="202">
        <v>0.9526934677925375</v>
      </c>
      <c r="AG303" s="202">
        <v>7.5811199988062197E-2</v>
      </c>
      <c r="AH303" s="202">
        <v>4.9914001001162694E-2</v>
      </c>
      <c r="AI303" s="202">
        <v>4.1631141273085488E-2</v>
      </c>
      <c r="AJ303" s="202">
        <v>5.4188753000578731E-2</v>
      </c>
      <c r="AK303" s="202">
        <v>5.2194029804069508E-2</v>
      </c>
      <c r="AL303" s="202">
        <v>3.6455996589177968E-2</v>
      </c>
      <c r="AM303" s="202">
        <v>3.1682838088510704E-2</v>
      </c>
      <c r="AN303" s="202">
        <v>3.9118393673224637E-2</v>
      </c>
      <c r="AO303" s="202">
        <v>3.9145522353052138E-2</v>
      </c>
      <c r="AP303" s="202">
        <v>2.7341997441883488E-2</v>
      </c>
      <c r="AQ303" s="202">
        <v>2.3762128566383031E-2</v>
      </c>
      <c r="AR303" s="202">
        <v>2.9338795254918483E-2</v>
      </c>
      <c r="AS303" s="202">
        <v>5.2499999999999995E-3</v>
      </c>
      <c r="AT303" s="202">
        <v>5.6000000000000008E-3</v>
      </c>
      <c r="AU303" s="202">
        <v>4.1999999999999997E-3</v>
      </c>
      <c r="AV303" s="202">
        <v>5.1673086414372859E-3</v>
      </c>
      <c r="AW303" s="202">
        <v>7.0561199988062193E-2</v>
      </c>
      <c r="AX303" s="202">
        <v>4.4314001001162694E-2</v>
      </c>
      <c r="AY303" s="202">
        <v>3.7431141273085486E-2</v>
      </c>
      <c r="AZ303" s="202">
        <v>4.902144435914145E-2</v>
      </c>
      <c r="BA303" s="202">
        <v>1.1200000000000003E-2</v>
      </c>
      <c r="BB303" s="202">
        <v>1.3800000000000003E-2</v>
      </c>
      <c r="BC303" s="202">
        <v>1.1399999999999999E-2</v>
      </c>
      <c r="BD303" s="202">
        <v>1.256949072522183E-2</v>
      </c>
      <c r="BE303" s="202">
        <v>2.9000000000000002E-3</v>
      </c>
      <c r="BF303" s="202">
        <v>2.9000000000000002E-3</v>
      </c>
      <c r="BG303" s="202">
        <v>2.9000000000000002E-3</v>
      </c>
      <c r="BH303" s="202">
        <v>2.9000000000000002E-3</v>
      </c>
    </row>
    <row r="304" spans="1:60" ht="12.75" customHeight="1" x14ac:dyDescent="0.25">
      <c r="A304" s="199" t="s">
        <v>68</v>
      </c>
      <c r="B304" s="199" t="s">
        <v>76</v>
      </c>
      <c r="C304" s="199" t="s">
        <v>43</v>
      </c>
      <c r="D304" s="200">
        <v>2022</v>
      </c>
      <c r="E304" s="201">
        <v>2990.1865304470684</v>
      </c>
      <c r="F304" s="201">
        <v>6211.6312836644993</v>
      </c>
      <c r="G304" s="201">
        <v>3034.1730031658449</v>
      </c>
      <c r="H304" s="201">
        <v>12235.990817277412</v>
      </c>
      <c r="I304" s="202">
        <v>13.855400783838668</v>
      </c>
      <c r="J304" s="202">
        <v>10.394077044943909</v>
      </c>
      <c r="K304" s="202">
        <v>9.2490733196806652</v>
      </c>
      <c r="L304" s="202">
        <v>10.956014719834359</v>
      </c>
      <c r="M304" s="227">
        <v>328.01615856270791</v>
      </c>
      <c r="N304" s="227">
        <v>246.07193088663124</v>
      </c>
      <c r="O304" s="227">
        <v>218.9648316868068</v>
      </c>
      <c r="P304" s="227">
        <v>259.37538131328546</v>
      </c>
      <c r="Q304" s="201">
        <v>968.99199461730825</v>
      </c>
      <c r="R304" s="201">
        <v>726.92068638925139</v>
      </c>
      <c r="S304" s="201">
        <v>646.84364921821327</v>
      </c>
      <c r="T304" s="201">
        <v>766.22038741831454</v>
      </c>
      <c r="U304" s="201">
        <v>977.03599461730835</v>
      </c>
      <c r="V304" s="201">
        <v>737.7304863892515</v>
      </c>
      <c r="W304" s="201">
        <v>655.86524921821319</v>
      </c>
      <c r="X304" s="201">
        <v>777.0840893080167</v>
      </c>
      <c r="Y304" s="202">
        <v>7.9888558854212253</v>
      </c>
      <c r="Z304" s="202">
        <v>3.7493422800417395</v>
      </c>
      <c r="AA304" s="202">
        <v>2.1791488497920231</v>
      </c>
      <c r="AB304" s="202">
        <v>4.3960163484357686</v>
      </c>
      <c r="AC304" s="202">
        <v>2.6334672258290257</v>
      </c>
      <c r="AD304" s="202">
        <v>1.7032266194503645</v>
      </c>
      <c r="AE304" s="202">
        <v>1.3678819487679026</v>
      </c>
      <c r="AF304" s="202">
        <v>1.8473995933493956</v>
      </c>
      <c r="AG304" s="202">
        <v>3.8972868718781604E-2</v>
      </c>
      <c r="AH304" s="202">
        <v>2.6626111745571463E-2</v>
      </c>
      <c r="AI304" s="202">
        <v>2.2118873282654248E-2</v>
      </c>
      <c r="AJ304" s="202">
        <v>2.852570169133721E-2</v>
      </c>
      <c r="AK304" s="202">
        <v>9.9758514236718221E-2</v>
      </c>
      <c r="AL304" s="202">
        <v>4.4997151566899943E-2</v>
      </c>
      <c r="AM304" s="202">
        <v>3.830901139676321E-2</v>
      </c>
      <c r="AN304" s="202">
        <v>5.6721066437450569E-2</v>
      </c>
      <c r="AO304" s="202">
        <v>7.481888567753868E-2</v>
      </c>
      <c r="AP304" s="202">
        <v>3.3747863675174954E-2</v>
      </c>
      <c r="AQ304" s="202">
        <v>2.8731758547572407E-2</v>
      </c>
      <c r="AR304" s="202">
        <v>4.2540799828087929E-2</v>
      </c>
      <c r="AS304" s="202">
        <v>5.2500000000000003E-3</v>
      </c>
      <c r="AT304" s="202">
        <v>5.6000000000000008E-3</v>
      </c>
      <c r="AU304" s="202">
        <v>4.2000000000000006E-3</v>
      </c>
      <c r="AV304" s="202">
        <v>5.1673086414372859E-3</v>
      </c>
      <c r="AW304" s="202">
        <v>3.37228687187816E-2</v>
      </c>
      <c r="AX304" s="202">
        <v>2.1026111745571462E-2</v>
      </c>
      <c r="AY304" s="202">
        <v>1.7918873282654246E-2</v>
      </c>
      <c r="AZ304" s="202">
        <v>2.335839304989993E-2</v>
      </c>
      <c r="BA304" s="202">
        <v>2.9800000000000007E-2</v>
      </c>
      <c r="BB304" s="202">
        <v>4.02E-2</v>
      </c>
      <c r="BC304" s="202">
        <v>3.3600000000000005E-2</v>
      </c>
      <c r="BD304" s="202">
        <v>3.6021876421698767E-2</v>
      </c>
      <c r="BE304" s="202">
        <v>1.1000000000000001E-2</v>
      </c>
      <c r="BF304" s="202">
        <v>1.1000000000000001E-2</v>
      </c>
      <c r="BG304" s="202">
        <v>1.1000000000000001E-2</v>
      </c>
      <c r="BH304" s="202">
        <v>1.1000000000000001E-2</v>
      </c>
    </row>
    <row r="305" spans="1:60" ht="12.75" customHeight="1" x14ac:dyDescent="0.25">
      <c r="A305" s="199" t="s">
        <v>68</v>
      </c>
      <c r="B305" s="199" t="s">
        <v>76</v>
      </c>
      <c r="C305" s="199" t="s">
        <v>55</v>
      </c>
      <c r="D305" s="200">
        <v>2022</v>
      </c>
      <c r="E305" s="201">
        <v>12493.361673703308</v>
      </c>
      <c r="F305" s="201">
        <v>25952.948225911441</v>
      </c>
      <c r="G305" s="201">
        <v>12677.142486983874</v>
      </c>
      <c r="H305" s="201">
        <v>51123.452386598627</v>
      </c>
      <c r="I305" s="202">
        <v>14.085059146163703</v>
      </c>
      <c r="J305" s="202">
        <v>10.715271314617361</v>
      </c>
      <c r="K305" s="202">
        <v>9.4903918785577055</v>
      </c>
      <c r="L305" s="202">
        <v>11.235032906653615</v>
      </c>
      <c r="M305" s="227">
        <v>333.45314699537238</v>
      </c>
      <c r="N305" s="227">
        <v>253.6759628546946</v>
      </c>
      <c r="O305" s="227">
        <v>224.67786647430029</v>
      </c>
      <c r="P305" s="227">
        <v>265.98092634496288</v>
      </c>
      <c r="Q305" s="201">
        <v>985.05339320560847</v>
      </c>
      <c r="R305" s="201">
        <v>749.38374472196745</v>
      </c>
      <c r="S305" s="201">
        <v>663.72051588938086</v>
      </c>
      <c r="T305" s="201">
        <v>785.73381713417382</v>
      </c>
      <c r="U305" s="201">
        <v>995.00539320560836</v>
      </c>
      <c r="V305" s="201">
        <v>759.87554472196746</v>
      </c>
      <c r="W305" s="201">
        <v>671.52311588938085</v>
      </c>
      <c r="X305" s="201">
        <v>796.60039746016082</v>
      </c>
      <c r="Y305" s="202">
        <v>0.6352964701376459</v>
      </c>
      <c r="Z305" s="202">
        <v>0.29271372931211342</v>
      </c>
      <c r="AA305" s="202">
        <v>0.14694633577341296</v>
      </c>
      <c r="AB305" s="202">
        <v>0.34028673060443471</v>
      </c>
      <c r="AC305" s="202">
        <v>0.32502153526284755</v>
      </c>
      <c r="AD305" s="202">
        <v>0.19759790494873547</v>
      </c>
      <c r="AE305" s="202">
        <v>0.15295378789986194</v>
      </c>
      <c r="AF305" s="202">
        <v>0.21766676998738183</v>
      </c>
      <c r="AG305" s="202">
        <v>5.382947566569176E-2</v>
      </c>
      <c r="AH305" s="202">
        <v>3.5291931158608847E-2</v>
      </c>
      <c r="AI305" s="202">
        <v>2.8557680466542206E-2</v>
      </c>
      <c r="AJ305" s="202">
        <v>3.8152168205927102E-2</v>
      </c>
      <c r="AK305" s="202">
        <v>9.3729758661535365E-3</v>
      </c>
      <c r="AL305" s="202">
        <v>4.27831981629463E-3</v>
      </c>
      <c r="AM305" s="202">
        <v>3.7892583814509734E-3</v>
      </c>
      <c r="AN305" s="202">
        <v>5.4020600266616791E-3</v>
      </c>
      <c r="AO305" s="202">
        <v>1.4059463799230303E-3</v>
      </c>
      <c r="AP305" s="202">
        <v>6.4174797244419431E-4</v>
      </c>
      <c r="AQ305" s="202">
        <v>5.6838875721764597E-4</v>
      </c>
      <c r="AR305" s="202">
        <v>8.103090039992515E-4</v>
      </c>
      <c r="AS305" s="202">
        <v>5.2499999999999995E-3</v>
      </c>
      <c r="AT305" s="202">
        <v>5.6000000000000008E-3</v>
      </c>
      <c r="AU305" s="202">
        <v>4.2000000000000006E-3</v>
      </c>
      <c r="AV305" s="202">
        <v>5.1673086414372859E-3</v>
      </c>
      <c r="AW305" s="202">
        <v>4.8579475665691749E-2</v>
      </c>
      <c r="AX305" s="202">
        <v>2.969193115860885E-2</v>
      </c>
      <c r="AY305" s="202">
        <v>2.4357680466542207E-2</v>
      </c>
      <c r="AZ305" s="202">
        <v>3.2984859564489814E-2</v>
      </c>
      <c r="BA305" s="202">
        <v>3.6999999999999998E-2</v>
      </c>
      <c r="BB305" s="202">
        <v>3.8999999999999993E-2</v>
      </c>
      <c r="BC305" s="202">
        <v>2.8999999999999998E-2</v>
      </c>
      <c r="BD305" s="202">
        <v>3.6031535603862554E-2</v>
      </c>
      <c r="BE305" s="202">
        <v>8.9999999999999976E-3</v>
      </c>
      <c r="BF305" s="202">
        <v>8.9999999999999941E-3</v>
      </c>
      <c r="BG305" s="202">
        <v>8.9999999999999959E-3</v>
      </c>
      <c r="BH305" s="202">
        <v>8.9999999999999959E-3</v>
      </c>
    </row>
    <row r="306" spans="1:60" ht="12.75" customHeight="1" x14ac:dyDescent="0.25">
      <c r="A306" s="199" t="s">
        <v>68</v>
      </c>
      <c r="B306" s="199" t="s">
        <v>1299</v>
      </c>
      <c r="C306" s="199" t="s">
        <v>43</v>
      </c>
      <c r="D306" s="200">
        <v>2022</v>
      </c>
      <c r="E306" s="201">
        <v>328.53712229890425</v>
      </c>
      <c r="F306" s="201">
        <v>367.09312385207818</v>
      </c>
      <c r="G306" s="201">
        <v>79.316466205886755</v>
      </c>
      <c r="H306" s="201">
        <v>774.94671235686917</v>
      </c>
      <c r="I306" s="202">
        <v>16.653024404456932</v>
      </c>
      <c r="J306" s="202">
        <v>14.468429072812119</v>
      </c>
      <c r="K306" s="202">
        <v>10.127089329721821</v>
      </c>
      <c r="L306" s="202">
        <v>14.950244055276576</v>
      </c>
      <c r="M306" s="227">
        <v>347.42476708905775</v>
      </c>
      <c r="N306" s="227">
        <v>301.84850983710703</v>
      </c>
      <c r="O306" s="227">
        <v>211.27703690430175</v>
      </c>
      <c r="P306" s="227">
        <v>311.90040515636997</v>
      </c>
      <c r="Q306" s="201">
        <v>635.68033403915319</v>
      </c>
      <c r="R306" s="201">
        <v>552.28981851281515</v>
      </c>
      <c r="S306" s="201">
        <v>386.57191460303056</v>
      </c>
      <c r="T306" s="201">
        <v>570.68169145789432</v>
      </c>
      <c r="U306" s="201">
        <v>654.92233403915304</v>
      </c>
      <c r="V306" s="201">
        <v>574.57931851281512</v>
      </c>
      <c r="W306" s="201">
        <v>406.92691460303047</v>
      </c>
      <c r="X306" s="201">
        <v>591.65176753089588</v>
      </c>
      <c r="Y306" s="202">
        <v>5.7944410202016696</v>
      </c>
      <c r="Z306" s="202">
        <v>4.6204438057372972</v>
      </c>
      <c r="AA306" s="202">
        <v>2.654735444321108</v>
      </c>
      <c r="AB306" s="202">
        <v>4.9169656464575393</v>
      </c>
      <c r="AC306" s="202">
        <v>1.89</v>
      </c>
      <c r="AD306" s="202">
        <v>1.8900000000000001</v>
      </c>
      <c r="AE306" s="202">
        <v>1.89</v>
      </c>
      <c r="AF306" s="202">
        <v>1.89</v>
      </c>
      <c r="AG306" s="202">
        <v>0.4469999999999999</v>
      </c>
      <c r="AH306" s="202">
        <v>0.44699999999999995</v>
      </c>
      <c r="AI306" s="202">
        <v>0.44700000000000012</v>
      </c>
      <c r="AJ306" s="202">
        <v>0.44699999999999995</v>
      </c>
      <c r="AK306" s="202">
        <v>5.7553682871127637E-2</v>
      </c>
      <c r="AL306" s="202">
        <v>5.0267616490218575E-2</v>
      </c>
      <c r="AM306" s="202">
        <v>3.4840416841111777E-2</v>
      </c>
      <c r="AN306" s="202">
        <v>5.1777542661121494E-2</v>
      </c>
      <c r="AO306" s="202">
        <v>4.3165262153345735E-2</v>
      </c>
      <c r="AP306" s="202">
        <v>3.7700712367663938E-2</v>
      </c>
      <c r="AQ306" s="202">
        <v>2.6130312630833832E-2</v>
      </c>
      <c r="AR306" s="202">
        <v>3.8833156995841125E-2</v>
      </c>
      <c r="AS306" s="202">
        <v>0.373</v>
      </c>
      <c r="AT306" s="202">
        <v>0.373</v>
      </c>
      <c r="AU306" s="202">
        <v>0.37300000000000011</v>
      </c>
      <c r="AV306" s="202">
        <v>0.373</v>
      </c>
      <c r="AW306" s="202">
        <v>7.3999999999999927E-2</v>
      </c>
      <c r="AX306" s="202">
        <v>7.3999999999999996E-2</v>
      </c>
      <c r="AY306" s="202">
        <v>7.4000000000000052E-2</v>
      </c>
      <c r="AZ306" s="202">
        <v>7.3999999999999969E-2</v>
      </c>
      <c r="BA306" s="202">
        <v>3.32E-2</v>
      </c>
      <c r="BB306" s="202">
        <v>4.4699999999999997E-2</v>
      </c>
      <c r="BC306" s="202">
        <v>3.7399999999999996E-2</v>
      </c>
      <c r="BD306" s="202">
        <v>3.907743648658276E-2</v>
      </c>
      <c r="BE306" s="202">
        <v>3.0000000000000005E-3</v>
      </c>
      <c r="BF306" s="202">
        <v>3.0000000000000009E-3</v>
      </c>
      <c r="BG306" s="202">
        <v>3.0000000000000001E-3</v>
      </c>
      <c r="BH306" s="202">
        <v>3.0000000000000005E-3</v>
      </c>
    </row>
    <row r="307" spans="1:60" ht="12.75" customHeight="1" x14ac:dyDescent="0.25">
      <c r="A307" s="199" t="s">
        <v>68</v>
      </c>
      <c r="B307" s="199" t="s">
        <v>1299</v>
      </c>
      <c r="C307" s="199" t="s">
        <v>55</v>
      </c>
      <c r="D307" s="200">
        <v>2022</v>
      </c>
      <c r="E307" s="201">
        <v>3692.6155603839738</v>
      </c>
      <c r="F307" s="201">
        <v>4125.9683890847355</v>
      </c>
      <c r="G307" s="201">
        <v>891.48287188094093</v>
      </c>
      <c r="H307" s="201">
        <v>8710.0668213496501</v>
      </c>
      <c r="I307" s="202">
        <v>16.148969210724935</v>
      </c>
      <c r="J307" s="202">
        <v>13.998443719687517</v>
      </c>
      <c r="K307" s="202">
        <v>9.7255612858586922</v>
      </c>
      <c r="L307" s="202">
        <v>14.472821525579892</v>
      </c>
      <c r="M307" s="227">
        <v>336.90888396601974</v>
      </c>
      <c r="N307" s="227">
        <v>292.0434109025926</v>
      </c>
      <c r="O307" s="227">
        <v>202.90013288189868</v>
      </c>
      <c r="P307" s="227">
        <v>301.94014765872606</v>
      </c>
      <c r="Q307" s="201">
        <v>616.43950629857954</v>
      </c>
      <c r="R307" s="201">
        <v>534.34950695068233</v>
      </c>
      <c r="S307" s="201">
        <v>371.24475991630061</v>
      </c>
      <c r="T307" s="201">
        <v>552.45748750643781</v>
      </c>
      <c r="U307" s="201">
        <v>637.88100629857945</v>
      </c>
      <c r="V307" s="201">
        <v>556.37400695068254</v>
      </c>
      <c r="W307" s="201">
        <v>390.30125991630064</v>
      </c>
      <c r="X307" s="201">
        <v>574.18554093977423</v>
      </c>
      <c r="Y307" s="202">
        <v>0.54526004013290441</v>
      </c>
      <c r="Z307" s="202">
        <v>0.41317644751457255</v>
      </c>
      <c r="AA307" s="202">
        <v>0.11405928512102448</v>
      </c>
      <c r="AB307" s="202">
        <v>0.43855812448087345</v>
      </c>
      <c r="AC307" s="202">
        <v>1.8899999999999995</v>
      </c>
      <c r="AD307" s="202">
        <v>1.8900000000000001</v>
      </c>
      <c r="AE307" s="202">
        <v>1.8899999999999995</v>
      </c>
      <c r="AF307" s="202">
        <v>1.89</v>
      </c>
      <c r="AG307" s="202">
        <v>0.44699999999999995</v>
      </c>
      <c r="AH307" s="202">
        <v>0.44700000000000006</v>
      </c>
      <c r="AI307" s="202">
        <v>0.44700000000000001</v>
      </c>
      <c r="AJ307" s="202">
        <v>0.44700000000000001</v>
      </c>
      <c r="AK307" s="202">
        <v>6.5005700163983876E-3</v>
      </c>
      <c r="AL307" s="202">
        <v>5.2206487534635342E-3</v>
      </c>
      <c r="AM307" s="202">
        <v>3.1459937545128937E-3</v>
      </c>
      <c r="AN307" s="202">
        <v>5.5509261019566101E-3</v>
      </c>
      <c r="AO307" s="202">
        <v>9.7508550245975847E-4</v>
      </c>
      <c r="AP307" s="202">
        <v>7.8309731301953007E-4</v>
      </c>
      <c r="AQ307" s="202">
        <v>4.7189906317693413E-4</v>
      </c>
      <c r="AR307" s="202">
        <v>8.3263891529349163E-4</v>
      </c>
      <c r="AS307" s="202">
        <v>0.37299999999999989</v>
      </c>
      <c r="AT307" s="202">
        <v>0.373</v>
      </c>
      <c r="AU307" s="202">
        <v>0.37299999999999994</v>
      </c>
      <c r="AV307" s="202">
        <v>0.37299999999999994</v>
      </c>
      <c r="AW307" s="202">
        <v>7.4000000000000052E-2</v>
      </c>
      <c r="AX307" s="202">
        <v>7.4000000000000052E-2</v>
      </c>
      <c r="AY307" s="202">
        <v>7.4000000000000052E-2</v>
      </c>
      <c r="AZ307" s="202">
        <v>7.4000000000000052E-2</v>
      </c>
      <c r="BA307" s="202">
        <v>4.1499999999999988E-2</v>
      </c>
      <c r="BB307" s="202">
        <v>4.3700000000000003E-2</v>
      </c>
      <c r="BC307" s="202">
        <v>3.2499999999999987E-2</v>
      </c>
      <c r="BD307" s="202">
        <v>4.1620984675625555E-2</v>
      </c>
      <c r="BE307" s="202">
        <v>2.9999999999999992E-3</v>
      </c>
      <c r="BF307" s="202">
        <v>3.0000000000000005E-3</v>
      </c>
      <c r="BG307" s="202">
        <v>2.9999999999999992E-3</v>
      </c>
      <c r="BH307" s="202">
        <v>2.9999999999999996E-3</v>
      </c>
    </row>
    <row r="308" spans="1:60" ht="12.75" customHeight="1" x14ac:dyDescent="0.25">
      <c r="A308" s="199" t="s">
        <v>68</v>
      </c>
      <c r="B308" s="199" t="s">
        <v>1300</v>
      </c>
      <c r="C308" s="199" t="s">
        <v>55</v>
      </c>
      <c r="D308" s="200">
        <v>2022</v>
      </c>
      <c r="E308" s="201">
        <v>2676.0552864199799</v>
      </c>
      <c r="F308" s="201">
        <v>2990.1080517745031</v>
      </c>
      <c r="G308" s="201">
        <v>646.06169070082854</v>
      </c>
      <c r="H308" s="201">
        <v>6312.225028895311</v>
      </c>
      <c r="I308" s="202">
        <v>20.228527419587238</v>
      </c>
      <c r="J308" s="202">
        <v>17.582583099911936</v>
      </c>
      <c r="K308" s="202">
        <v>12.149048490517085</v>
      </c>
      <c r="L308" s="202">
        <v>18.148198982056385</v>
      </c>
      <c r="M308" s="227">
        <v>422.0189232067541</v>
      </c>
      <c r="N308" s="227">
        <v>366.81774372924264</v>
      </c>
      <c r="O308" s="227">
        <v>253.46028683185688</v>
      </c>
      <c r="P308" s="227">
        <v>378.61794057897021</v>
      </c>
      <c r="Q308" s="201">
        <v>772.16466840473117</v>
      </c>
      <c r="R308" s="201">
        <v>671.16350920808429</v>
      </c>
      <c r="S308" s="201">
        <v>463.75427160503335</v>
      </c>
      <c r="T308" s="201">
        <v>692.75423556306464</v>
      </c>
      <c r="U308" s="201">
        <v>793.60616840473108</v>
      </c>
      <c r="V308" s="201">
        <v>693.1880092080844</v>
      </c>
      <c r="W308" s="201">
        <v>482.81077160503338</v>
      </c>
      <c r="X308" s="201">
        <v>714.48228899640094</v>
      </c>
      <c r="Y308" s="202">
        <v>0.46823670368828574</v>
      </c>
      <c r="Z308" s="202">
        <v>0.38197301147998075</v>
      </c>
      <c r="AA308" s="202">
        <v>0.16985621176623239</v>
      </c>
      <c r="AB308" s="202">
        <v>0.39683399487040405</v>
      </c>
      <c r="AC308" s="202">
        <v>1.8900000000000003</v>
      </c>
      <c r="AD308" s="202">
        <v>1.8899999999999997</v>
      </c>
      <c r="AE308" s="202">
        <v>1.8899999999999997</v>
      </c>
      <c r="AF308" s="202">
        <v>1.8900000000000001</v>
      </c>
      <c r="AG308" s="202">
        <v>0.44700000000000001</v>
      </c>
      <c r="AH308" s="202">
        <v>0.44700000000000001</v>
      </c>
      <c r="AI308" s="202">
        <v>0.44699999999999995</v>
      </c>
      <c r="AJ308" s="202">
        <v>0.44700000000000001</v>
      </c>
      <c r="AK308" s="202">
        <v>7.5176797058746601E-3</v>
      </c>
      <c r="AL308" s="202">
        <v>5.7731610928594421E-3</v>
      </c>
      <c r="AM308" s="202">
        <v>3.4158709956164423E-3</v>
      </c>
      <c r="AN308" s="202">
        <v>6.2714756200699488E-3</v>
      </c>
      <c r="AO308" s="202">
        <v>1.127651955881199E-3</v>
      </c>
      <c r="AP308" s="202">
        <v>8.6597416392891627E-4</v>
      </c>
      <c r="AQ308" s="202">
        <v>5.123806493424663E-4</v>
      </c>
      <c r="AR308" s="202">
        <v>9.4072134301049245E-4</v>
      </c>
      <c r="AS308" s="202">
        <v>0.37299999999999994</v>
      </c>
      <c r="AT308" s="202">
        <v>0.37299999999999989</v>
      </c>
      <c r="AU308" s="202">
        <v>0.37299999999999994</v>
      </c>
      <c r="AV308" s="202">
        <v>0.373</v>
      </c>
      <c r="AW308" s="202">
        <v>7.400000000000008E-2</v>
      </c>
      <c r="AX308" s="202">
        <v>7.400000000000008E-2</v>
      </c>
      <c r="AY308" s="202">
        <v>7.4000000000000024E-2</v>
      </c>
      <c r="AZ308" s="202">
        <v>7.400000000000008E-2</v>
      </c>
      <c r="BA308" s="202">
        <v>4.1500000000000002E-2</v>
      </c>
      <c r="BB308" s="202">
        <v>4.3699999999999996E-2</v>
      </c>
      <c r="BC308" s="202">
        <v>3.2500000000000008E-2</v>
      </c>
      <c r="BD308" s="202">
        <v>4.1620984675625569E-2</v>
      </c>
      <c r="BE308" s="202">
        <v>3.0000000000000001E-3</v>
      </c>
      <c r="BF308" s="202">
        <v>2.9999999999999992E-3</v>
      </c>
      <c r="BG308" s="202">
        <v>2.9999999999999992E-3</v>
      </c>
      <c r="BH308" s="202">
        <v>3.0000000000000001E-3</v>
      </c>
    </row>
    <row r="309" spans="1:60" ht="12.75" customHeight="1" x14ac:dyDescent="0.25">
      <c r="A309" s="199" t="s">
        <v>68</v>
      </c>
      <c r="B309" s="199" t="s">
        <v>1983</v>
      </c>
      <c r="C309" s="199" t="s">
        <v>55</v>
      </c>
      <c r="D309" s="200">
        <v>2022</v>
      </c>
      <c r="E309" s="201">
        <v>5.6558873261778384</v>
      </c>
      <c r="F309" s="201">
        <v>11.74919567539993</v>
      </c>
      <c r="G309" s="201">
        <v>5.7390869965128521</v>
      </c>
      <c r="H309" s="201">
        <v>23.144169998090618</v>
      </c>
      <c r="I309" s="202">
        <v>13.156050523166966</v>
      </c>
      <c r="J309" s="202">
        <v>10.02600118437153</v>
      </c>
      <c r="K309" s="202">
        <v>8.8979962225696454</v>
      </c>
      <c r="L309" s="202">
        <v>10.511198440451643</v>
      </c>
      <c r="M309" s="227">
        <v>274.46892995604259</v>
      </c>
      <c r="N309" s="227">
        <v>209.16807912577417</v>
      </c>
      <c r="O309" s="227">
        <v>185.63500479577823</v>
      </c>
      <c r="P309" s="227">
        <v>219.29053734067764</v>
      </c>
      <c r="Q309" s="201">
        <v>502.19361889390518</v>
      </c>
      <c r="R309" s="201">
        <v>382.71317132355318</v>
      </c>
      <c r="S309" s="201">
        <v>339.65489232864962</v>
      </c>
      <c r="T309" s="201">
        <v>401.23415263775451</v>
      </c>
      <c r="U309" s="201">
        <v>522.44261889390521</v>
      </c>
      <c r="V309" s="201">
        <v>403.49217132355312</v>
      </c>
      <c r="W309" s="201">
        <v>357.78389232864964</v>
      </c>
      <c r="X309" s="201">
        <v>421.29655024770551</v>
      </c>
      <c r="Y309" s="202">
        <v>0.63457545896936451</v>
      </c>
      <c r="Z309" s="202">
        <v>0.30407176557620413</v>
      </c>
      <c r="AA309" s="202">
        <v>0.16897712625923306</v>
      </c>
      <c r="AB309" s="202">
        <v>0.35133946897645446</v>
      </c>
      <c r="AC309" s="202">
        <v>1.89</v>
      </c>
      <c r="AD309" s="202">
        <v>1.8900000000000001</v>
      </c>
      <c r="AE309" s="202">
        <v>1.8899999999999995</v>
      </c>
      <c r="AF309" s="202">
        <v>1.8899999999999997</v>
      </c>
      <c r="AG309" s="202">
        <v>0.4469999999999999</v>
      </c>
      <c r="AH309" s="202">
        <v>0.44699999999999995</v>
      </c>
      <c r="AI309" s="202">
        <v>0.4469999999999999</v>
      </c>
      <c r="AJ309" s="202">
        <v>0.4469999999999999</v>
      </c>
      <c r="AK309" s="202">
        <v>6.5085108143292103E-3</v>
      </c>
      <c r="AL309" s="202">
        <v>4.2395203607382432E-3</v>
      </c>
      <c r="AM309" s="202">
        <v>3.4449674725695501E-3</v>
      </c>
      <c r="AN309" s="202">
        <v>4.5969817085349243E-3</v>
      </c>
      <c r="AO309" s="202">
        <v>9.7627662214938159E-4</v>
      </c>
      <c r="AP309" s="202">
        <v>6.3592805411073663E-4</v>
      </c>
      <c r="AQ309" s="202">
        <v>5.167451208854324E-4</v>
      </c>
      <c r="AR309" s="202">
        <v>6.8954725628023867E-4</v>
      </c>
      <c r="AS309" s="202">
        <v>0.37300000000000005</v>
      </c>
      <c r="AT309" s="202">
        <v>0.37299999999999994</v>
      </c>
      <c r="AU309" s="202">
        <v>0.37299999999999989</v>
      </c>
      <c r="AV309" s="202">
        <v>0.37299999999999994</v>
      </c>
      <c r="AW309" s="202">
        <v>7.3999999999999913E-2</v>
      </c>
      <c r="AX309" s="202">
        <v>7.3999999999999955E-2</v>
      </c>
      <c r="AY309" s="202">
        <v>7.4000000000000052E-2</v>
      </c>
      <c r="AZ309" s="202">
        <v>7.3999999999999969E-2</v>
      </c>
      <c r="BA309" s="202">
        <v>3.6999999999999991E-2</v>
      </c>
      <c r="BB309" s="202">
        <v>3.9E-2</v>
      </c>
      <c r="BC309" s="202">
        <v>2.8999999999999991E-2</v>
      </c>
      <c r="BD309" s="202">
        <v>3.6031535603862554E-2</v>
      </c>
      <c r="BE309" s="202">
        <v>2.9999999999999996E-3</v>
      </c>
      <c r="BF309" s="202">
        <v>3.0000000000000001E-3</v>
      </c>
      <c r="BG309" s="202">
        <v>2.9999999999999988E-3</v>
      </c>
      <c r="BH309" s="202">
        <v>2.9999999999999996E-3</v>
      </c>
    </row>
    <row r="310" spans="1:60" ht="12.75" customHeight="1" x14ac:dyDescent="0.25">
      <c r="A310" s="199" t="s">
        <v>77</v>
      </c>
      <c r="B310" s="199" t="s">
        <v>78</v>
      </c>
      <c r="C310" s="199" t="s">
        <v>47</v>
      </c>
      <c r="D310" s="200">
        <v>2022</v>
      </c>
      <c r="E310" s="201">
        <v>3978.9987635579328</v>
      </c>
      <c r="F310" s="201">
        <v>2652.665842371955</v>
      </c>
      <c r="G310" s="201">
        <v>0</v>
      </c>
      <c r="H310" s="201">
        <v>6631.6646059298882</v>
      </c>
      <c r="I310" s="202">
        <v>1.0950000000000006</v>
      </c>
      <c r="J310" s="202">
        <v>1.0950000000000004</v>
      </c>
      <c r="K310" s="226"/>
      <c r="L310" s="202">
        <v>1.0950000000000004</v>
      </c>
      <c r="M310" s="227">
        <v>25.971674077673928</v>
      </c>
      <c r="N310" s="227">
        <v>25.971674077673928</v>
      </c>
      <c r="O310" s="228"/>
      <c r="P310" s="227">
        <v>25.971674077673928</v>
      </c>
      <c r="Q310" s="201">
        <v>75.083983650176251</v>
      </c>
      <c r="R310" s="201">
        <v>75.083983650176251</v>
      </c>
      <c r="S310" s="229"/>
      <c r="T310" s="201">
        <v>75.083983650176251</v>
      </c>
      <c r="U310" s="201">
        <v>81.480983650176242</v>
      </c>
      <c r="V310" s="201">
        <v>81.480983650176242</v>
      </c>
      <c r="W310" s="229"/>
      <c r="X310" s="201">
        <v>80.856983650176247</v>
      </c>
      <c r="Y310" s="202">
        <v>5.5999999999999994E-2</v>
      </c>
      <c r="Z310" s="202">
        <v>5.6000000000000008E-2</v>
      </c>
      <c r="AA310" s="226"/>
      <c r="AB310" s="202">
        <v>5.5999999999999994E-2</v>
      </c>
      <c r="AC310" s="202">
        <v>14.7</v>
      </c>
      <c r="AD310" s="202">
        <v>14.700000000000001</v>
      </c>
      <c r="AE310" s="226"/>
      <c r="AF310" s="202">
        <v>14.700000000000001</v>
      </c>
      <c r="AG310" s="202">
        <v>8.8253812532482421</v>
      </c>
      <c r="AH310" s="202">
        <v>8.5496711816984572</v>
      </c>
      <c r="AI310" s="226"/>
      <c r="AJ310" s="202">
        <v>8.7150972246283267</v>
      </c>
      <c r="AK310" s="202">
        <v>0.17599999999999999</v>
      </c>
      <c r="AL310" s="202">
        <v>0.17600000000000002</v>
      </c>
      <c r="AM310" s="226"/>
      <c r="AN310" s="202">
        <v>0.17599999999999999</v>
      </c>
      <c r="AO310" s="202">
        <v>1.7599999999999998E-2</v>
      </c>
      <c r="AP310" s="202">
        <v>1.7599999999999998E-2</v>
      </c>
      <c r="AQ310" s="226"/>
      <c r="AR310" s="202">
        <v>1.7599999999999998E-2</v>
      </c>
      <c r="AS310" s="202">
        <v>0.219</v>
      </c>
      <c r="AT310" s="202">
        <v>0.21899999999999994</v>
      </c>
      <c r="AU310" s="226"/>
      <c r="AV310" s="202">
        <v>0.21899999999999997</v>
      </c>
      <c r="AW310" s="202">
        <v>8.6063812532482427</v>
      </c>
      <c r="AX310" s="202">
        <v>8.330671181698456</v>
      </c>
      <c r="AY310" s="226"/>
      <c r="AZ310" s="202">
        <v>8.4960972246283273</v>
      </c>
      <c r="BA310" s="202">
        <v>9.999999999999998E-4</v>
      </c>
      <c r="BB310" s="202">
        <v>1E-3</v>
      </c>
      <c r="BC310" s="226"/>
      <c r="BD310" s="202">
        <v>9.999999999999998E-4</v>
      </c>
      <c r="BE310" s="202">
        <v>9.999999999999998E-4</v>
      </c>
      <c r="BF310" s="202">
        <v>1E-3</v>
      </c>
      <c r="BG310" s="226"/>
      <c r="BH310" s="202">
        <v>9.999999999999998E-4</v>
      </c>
    </row>
    <row r="311" spans="1:60" ht="12.75" customHeight="1" x14ac:dyDescent="0.25">
      <c r="A311" s="199" t="s">
        <v>77</v>
      </c>
      <c r="B311" s="199" t="s">
        <v>78</v>
      </c>
      <c r="C311" s="199" t="s">
        <v>1581</v>
      </c>
      <c r="D311" s="200">
        <v>2022</v>
      </c>
      <c r="E311" s="201">
        <v>4095.2907521609891</v>
      </c>
      <c r="F311" s="201">
        <v>2730.1938347739933</v>
      </c>
      <c r="G311" s="201">
        <v>0</v>
      </c>
      <c r="H311" s="201">
        <v>6825.484586934982</v>
      </c>
      <c r="I311" s="202">
        <v>0.87600000000000044</v>
      </c>
      <c r="J311" s="202">
        <v>0.87600000000000044</v>
      </c>
      <c r="K311" s="226"/>
      <c r="L311" s="202">
        <v>0.87600000000000056</v>
      </c>
      <c r="M311" s="227">
        <v>20.77733926213914</v>
      </c>
      <c r="N311" s="227">
        <v>20.777339262139137</v>
      </c>
      <c r="O311" s="228"/>
      <c r="P311" s="227">
        <v>20.777339262139144</v>
      </c>
      <c r="Q311" s="201">
        <v>60.067186920140998</v>
      </c>
      <c r="R311" s="201">
        <v>60.067186920140998</v>
      </c>
      <c r="S311" s="229"/>
      <c r="T311" s="201">
        <v>60.067186920140998</v>
      </c>
      <c r="U311" s="201">
        <v>61.558586920140989</v>
      </c>
      <c r="V311" s="201">
        <v>61.558586920140989</v>
      </c>
      <c r="W311" s="229"/>
      <c r="X311" s="201">
        <v>61.460186920141005</v>
      </c>
      <c r="Y311" s="202">
        <v>0.18</v>
      </c>
      <c r="Z311" s="202">
        <v>0.17999999999999994</v>
      </c>
      <c r="AA311" s="226"/>
      <c r="AB311" s="202">
        <v>0.17999999999999997</v>
      </c>
      <c r="AC311" s="202">
        <v>4.5999999999999988</v>
      </c>
      <c r="AD311" s="202">
        <v>4.5999999999999988</v>
      </c>
      <c r="AE311" s="226"/>
      <c r="AF311" s="202">
        <v>4.5999999999999988</v>
      </c>
      <c r="AG311" s="202">
        <v>3.7928101178121416</v>
      </c>
      <c r="AH311" s="202">
        <v>3.5382109673783453</v>
      </c>
      <c r="AI311" s="226"/>
      <c r="AJ311" s="202">
        <v>3.6909704576386231</v>
      </c>
      <c r="AK311" s="202">
        <v>4.4999999999999998E-2</v>
      </c>
      <c r="AL311" s="202">
        <v>4.4999999999999984E-2</v>
      </c>
      <c r="AM311" s="226"/>
      <c r="AN311" s="202">
        <v>4.4999999999999991E-2</v>
      </c>
      <c r="AO311" s="202">
        <v>8.9999999999999993E-3</v>
      </c>
      <c r="AP311" s="202">
        <v>8.9999999999999959E-3</v>
      </c>
      <c r="AQ311" s="226"/>
      <c r="AR311" s="202">
        <v>8.9999999999999993E-3</v>
      </c>
      <c r="AS311" s="202">
        <v>4.3799999999999992E-2</v>
      </c>
      <c r="AT311" s="202">
        <v>4.3799999999999992E-2</v>
      </c>
      <c r="AU311" s="226"/>
      <c r="AV311" s="202">
        <v>4.3799999999999999E-2</v>
      </c>
      <c r="AW311" s="202">
        <v>3.7490101178121416</v>
      </c>
      <c r="AX311" s="202">
        <v>3.4944109673783457</v>
      </c>
      <c r="AY311" s="226"/>
      <c r="AZ311" s="202">
        <v>3.6471704576386239</v>
      </c>
      <c r="BA311" s="202">
        <v>1.0000000000000002E-3</v>
      </c>
      <c r="BB311" s="202">
        <v>1E-3</v>
      </c>
      <c r="BC311" s="226"/>
      <c r="BD311" s="202">
        <v>1.0000000000000002E-3</v>
      </c>
      <c r="BE311" s="202">
        <v>1.0000000000000002E-3</v>
      </c>
      <c r="BF311" s="202">
        <v>1E-3</v>
      </c>
      <c r="BG311" s="226"/>
      <c r="BH311" s="202">
        <v>1.0000000000000002E-3</v>
      </c>
    </row>
    <row r="312" spans="1:60" ht="12.75" customHeight="1" x14ac:dyDescent="0.25">
      <c r="A312" s="199" t="s">
        <v>77</v>
      </c>
      <c r="B312" s="199" t="s">
        <v>78</v>
      </c>
      <c r="C312" s="199" t="s">
        <v>1582</v>
      </c>
      <c r="D312" s="200">
        <v>2022</v>
      </c>
      <c r="E312" s="201">
        <v>29542.830738114175</v>
      </c>
      <c r="F312" s="201">
        <v>19695.220492076114</v>
      </c>
      <c r="G312" s="201">
        <v>0</v>
      </c>
      <c r="H312" s="201">
        <v>49238.051230190293</v>
      </c>
      <c r="I312" s="202">
        <v>0.87600000000000044</v>
      </c>
      <c r="J312" s="202">
        <v>0.87600000000000056</v>
      </c>
      <c r="K312" s="226"/>
      <c r="L312" s="202">
        <v>0.87600000000000044</v>
      </c>
      <c r="M312" s="227">
        <v>20.77733926213914</v>
      </c>
      <c r="N312" s="227">
        <v>20.777339262139144</v>
      </c>
      <c r="O312" s="228"/>
      <c r="P312" s="227">
        <v>20.777339262139137</v>
      </c>
      <c r="Q312" s="201">
        <v>60.06718692014099</v>
      </c>
      <c r="R312" s="201">
        <v>60.067186920140998</v>
      </c>
      <c r="S312" s="229"/>
      <c r="T312" s="201">
        <v>60.067186920140998</v>
      </c>
      <c r="U312" s="201">
        <v>61.006706920140999</v>
      </c>
      <c r="V312" s="201">
        <v>61.006706920140999</v>
      </c>
      <c r="W312" s="229"/>
      <c r="X312" s="201">
        <v>60.967436920140997</v>
      </c>
      <c r="Y312" s="202">
        <v>0.16999999999999998</v>
      </c>
      <c r="Z312" s="202">
        <v>0.17000000000000004</v>
      </c>
      <c r="AA312" s="226"/>
      <c r="AB312" s="202">
        <v>0.17</v>
      </c>
      <c r="AC312" s="202">
        <v>2.8</v>
      </c>
      <c r="AD312" s="202">
        <v>2.8000000000000007</v>
      </c>
      <c r="AE312" s="226"/>
      <c r="AF312" s="202">
        <v>2.7999999999999994</v>
      </c>
      <c r="AG312" s="202">
        <v>2.9310384716826743</v>
      </c>
      <c r="AH312" s="202">
        <v>2.716476499295756</v>
      </c>
      <c r="AI312" s="226"/>
      <c r="AJ312" s="202">
        <v>2.8452136827279069</v>
      </c>
      <c r="AK312" s="202">
        <v>2.6000000000000002E-2</v>
      </c>
      <c r="AL312" s="202">
        <v>2.6000000000000009E-2</v>
      </c>
      <c r="AM312" s="226"/>
      <c r="AN312" s="202">
        <v>2.5999999999999999E-2</v>
      </c>
      <c r="AO312" s="202">
        <v>5.1999999999999998E-3</v>
      </c>
      <c r="AP312" s="202">
        <v>5.2000000000000015E-3</v>
      </c>
      <c r="AQ312" s="226"/>
      <c r="AR312" s="202">
        <v>5.1999999999999998E-3</v>
      </c>
      <c r="AS312" s="202">
        <v>2.409E-2</v>
      </c>
      <c r="AT312" s="202">
        <v>2.4089999999999997E-2</v>
      </c>
      <c r="AU312" s="226"/>
      <c r="AV312" s="202">
        <v>2.4089999999999993E-2</v>
      </c>
      <c r="AW312" s="202">
        <v>2.9069484716826741</v>
      </c>
      <c r="AX312" s="202">
        <v>2.6923864992957562</v>
      </c>
      <c r="AY312" s="226"/>
      <c r="AZ312" s="202">
        <v>2.8211236827279063</v>
      </c>
      <c r="BA312" s="202">
        <v>1E-3</v>
      </c>
      <c r="BB312" s="202">
        <v>1.0000000000000002E-3</v>
      </c>
      <c r="BC312" s="226"/>
      <c r="BD312" s="202">
        <v>1E-3</v>
      </c>
      <c r="BE312" s="202">
        <v>1E-3</v>
      </c>
      <c r="BF312" s="202">
        <v>1.0000000000000002E-3</v>
      </c>
      <c r="BG312" s="226"/>
      <c r="BH312" s="202">
        <v>1E-3</v>
      </c>
    </row>
    <row r="313" spans="1:60" ht="12.75" customHeight="1" x14ac:dyDescent="0.25">
      <c r="A313" s="199" t="s">
        <v>77</v>
      </c>
      <c r="B313" s="199" t="s">
        <v>79</v>
      </c>
      <c r="C313" s="199" t="s">
        <v>1582</v>
      </c>
      <c r="D313" s="200">
        <v>2022</v>
      </c>
      <c r="E313" s="201">
        <v>9847.6102460380571</v>
      </c>
      <c r="F313" s="201">
        <v>6565.073497358705</v>
      </c>
      <c r="G313" s="201">
        <v>0</v>
      </c>
      <c r="H313" s="201">
        <v>16412.683743396759</v>
      </c>
      <c r="I313" s="202">
        <v>0.87600000000000033</v>
      </c>
      <c r="J313" s="202">
        <v>0.87600000000000044</v>
      </c>
      <c r="K313" s="226"/>
      <c r="L313" s="202">
        <v>0.87600000000000056</v>
      </c>
      <c r="M313" s="227">
        <v>20.77733926213914</v>
      </c>
      <c r="N313" s="227">
        <v>20.77733926213914</v>
      </c>
      <c r="O313" s="228"/>
      <c r="P313" s="227">
        <v>20.777339262139144</v>
      </c>
      <c r="Q313" s="201">
        <v>60.067186920140998</v>
      </c>
      <c r="R313" s="201">
        <v>60.06718692014099</v>
      </c>
      <c r="S313" s="229"/>
      <c r="T313" s="201">
        <v>60.067186920140998</v>
      </c>
      <c r="U313" s="201">
        <v>61.006706920140999</v>
      </c>
      <c r="V313" s="201">
        <v>61.006706920140985</v>
      </c>
      <c r="W313" s="229"/>
      <c r="X313" s="201">
        <v>60.967436920140997</v>
      </c>
      <c r="Y313" s="202">
        <v>0.17000000000000004</v>
      </c>
      <c r="Z313" s="202">
        <v>0.16999999999999998</v>
      </c>
      <c r="AA313" s="226"/>
      <c r="AB313" s="202">
        <v>0.17</v>
      </c>
      <c r="AC313" s="202">
        <v>4.1999999999999993</v>
      </c>
      <c r="AD313" s="202">
        <v>4.2</v>
      </c>
      <c r="AE313" s="226"/>
      <c r="AF313" s="202">
        <v>4.2</v>
      </c>
      <c r="AG313" s="202">
        <v>1.1210384716826742</v>
      </c>
      <c r="AH313" s="202">
        <v>0.9064764992957558</v>
      </c>
      <c r="AI313" s="226"/>
      <c r="AJ313" s="202">
        <v>1.035213682727907</v>
      </c>
      <c r="AK313" s="202">
        <v>7.000000000000001E-3</v>
      </c>
      <c r="AL313" s="202">
        <v>6.9999999999999984E-3</v>
      </c>
      <c r="AM313" s="226"/>
      <c r="AN313" s="202">
        <v>7.0000000000000001E-3</v>
      </c>
      <c r="AO313" s="202">
        <v>1.4E-3</v>
      </c>
      <c r="AP313" s="202">
        <v>1.4000000000000002E-3</v>
      </c>
      <c r="AQ313" s="226"/>
      <c r="AR313" s="202">
        <v>1.4E-3</v>
      </c>
      <c r="AS313" s="202">
        <v>2.4089999999999997E-2</v>
      </c>
      <c r="AT313" s="202">
        <v>2.4090000000000004E-2</v>
      </c>
      <c r="AU313" s="226"/>
      <c r="AV313" s="202">
        <v>2.4090000000000004E-2</v>
      </c>
      <c r="AW313" s="202">
        <v>1.0969484716826745</v>
      </c>
      <c r="AX313" s="202">
        <v>0.88238649929575574</v>
      </c>
      <c r="AY313" s="226"/>
      <c r="AZ313" s="202">
        <v>1.0111236827279069</v>
      </c>
      <c r="BA313" s="202">
        <v>1.0000000000000002E-3</v>
      </c>
      <c r="BB313" s="202">
        <v>1E-3</v>
      </c>
      <c r="BC313" s="226"/>
      <c r="BD313" s="202">
        <v>1.0000000000000002E-3</v>
      </c>
      <c r="BE313" s="202">
        <v>1.0000000000000002E-3</v>
      </c>
      <c r="BF313" s="202">
        <v>1E-3</v>
      </c>
      <c r="BG313" s="226"/>
      <c r="BH313" s="202">
        <v>1.0000000000000002E-3</v>
      </c>
    </row>
    <row r="314" spans="1:60" ht="12.75" customHeight="1" x14ac:dyDescent="0.25">
      <c r="A314" s="199" t="s">
        <v>77</v>
      </c>
      <c r="B314" s="199" t="s">
        <v>79</v>
      </c>
      <c r="C314" s="199" t="s">
        <v>1583</v>
      </c>
      <c r="D314" s="200">
        <v>2022</v>
      </c>
      <c r="E314" s="201">
        <v>11857.198452121505</v>
      </c>
      <c r="F314" s="201">
        <v>7904.7989680810033</v>
      </c>
      <c r="G314" s="201">
        <v>0</v>
      </c>
      <c r="H314" s="201">
        <v>19761.997420202508</v>
      </c>
      <c r="I314" s="202">
        <v>0.74114914835035395</v>
      </c>
      <c r="J314" s="202">
        <v>0.70243081807449859</v>
      </c>
      <c r="K314" s="226"/>
      <c r="L314" s="202">
        <v>0.7256618162400118</v>
      </c>
      <c r="M314" s="227">
        <v>17.57888961086848</v>
      </c>
      <c r="N314" s="227">
        <v>16.660551843967795</v>
      </c>
      <c r="O314" s="228"/>
      <c r="P314" s="227">
        <v>17.211554504108207</v>
      </c>
      <c r="Q314" s="201">
        <v>50.820484508748848</v>
      </c>
      <c r="R314" s="201">
        <v>48.165574483731085</v>
      </c>
      <c r="S314" s="229"/>
      <c r="T314" s="201">
        <v>49.758520498741746</v>
      </c>
      <c r="U314" s="201">
        <v>51.637364508748846</v>
      </c>
      <c r="V314" s="201">
        <v>48.982454483731097</v>
      </c>
      <c r="W314" s="229"/>
      <c r="X314" s="201">
        <v>50.549270498741748</v>
      </c>
      <c r="Y314" s="202">
        <v>0.39376517417743606</v>
      </c>
      <c r="Z314" s="202">
        <v>0.36219701502153906</v>
      </c>
      <c r="AA314" s="226"/>
      <c r="AB314" s="202">
        <v>0.38113791051507728</v>
      </c>
      <c r="AC314" s="202">
        <v>3.9020516644257599</v>
      </c>
      <c r="AD314" s="202">
        <v>1.9647699955181901</v>
      </c>
      <c r="AE314" s="226"/>
      <c r="AF314" s="202">
        <v>3.1271389968627319</v>
      </c>
      <c r="AG314" s="202">
        <v>2.1161134862024169</v>
      </c>
      <c r="AH314" s="202">
        <v>1.1306292927351664</v>
      </c>
      <c r="AI314" s="226"/>
      <c r="AJ314" s="202">
        <v>1.7219198088155168</v>
      </c>
      <c r="AK314" s="202">
        <v>8.4186007700272694E-3</v>
      </c>
      <c r="AL314" s="202">
        <v>6.5038682067212004E-3</v>
      </c>
      <c r="AM314" s="226"/>
      <c r="AN314" s="202">
        <v>7.6527077447048428E-3</v>
      </c>
      <c r="AO314" s="202">
        <v>1.6837201540054541E-3</v>
      </c>
      <c r="AP314" s="202">
        <v>1.3007736413442399E-3</v>
      </c>
      <c r="AQ314" s="226"/>
      <c r="AR314" s="202">
        <v>1.5305415489409685E-3</v>
      </c>
      <c r="AS314" s="202">
        <v>1.9709999999999998E-2</v>
      </c>
      <c r="AT314" s="202">
        <v>1.9710000000000002E-2</v>
      </c>
      <c r="AU314" s="226"/>
      <c r="AV314" s="202">
        <v>1.9710000000000002E-2</v>
      </c>
      <c r="AW314" s="202">
        <v>2.0964034862024175</v>
      </c>
      <c r="AX314" s="202">
        <v>1.1109192927351663</v>
      </c>
      <c r="AY314" s="226"/>
      <c r="AZ314" s="202">
        <v>1.7022098088155169</v>
      </c>
      <c r="BA314" s="202">
        <v>1E-3</v>
      </c>
      <c r="BB314" s="202">
        <v>1.0000000000000002E-3</v>
      </c>
      <c r="BC314" s="226"/>
      <c r="BD314" s="202">
        <v>1E-3</v>
      </c>
      <c r="BE314" s="202">
        <v>1E-3</v>
      </c>
      <c r="BF314" s="202">
        <v>1.0000000000000002E-3</v>
      </c>
      <c r="BG314" s="226"/>
      <c r="BH314" s="202">
        <v>1E-3</v>
      </c>
    </row>
    <row r="315" spans="1:60" ht="12.75" customHeight="1" x14ac:dyDescent="0.25">
      <c r="A315" s="199" t="s">
        <v>77</v>
      </c>
      <c r="B315" s="199" t="s">
        <v>79</v>
      </c>
      <c r="C315" s="199" t="s">
        <v>1584</v>
      </c>
      <c r="D315" s="200">
        <v>2022</v>
      </c>
      <c r="E315" s="201">
        <v>18144.020158037121</v>
      </c>
      <c r="F315" s="201">
        <v>12096.013438691414</v>
      </c>
      <c r="G315" s="201">
        <v>0</v>
      </c>
      <c r="H315" s="201">
        <v>30240.033596728535</v>
      </c>
      <c r="I315" s="202">
        <v>0.71534485808167492</v>
      </c>
      <c r="J315" s="202">
        <v>0.70665370486152379</v>
      </c>
      <c r="K315" s="226"/>
      <c r="L315" s="202">
        <v>0.71186839679361447</v>
      </c>
      <c r="M315" s="227">
        <v>16.966852518024805</v>
      </c>
      <c r="N315" s="227">
        <v>16.76071206250618</v>
      </c>
      <c r="O315" s="228"/>
      <c r="P315" s="227">
        <v>16.884396335817357</v>
      </c>
      <c r="Q315" s="201">
        <v>49.051088245152599</v>
      </c>
      <c r="R315" s="201">
        <v>48.455137189186374</v>
      </c>
      <c r="S315" s="229"/>
      <c r="T315" s="201">
        <v>48.8127078227661</v>
      </c>
      <c r="U315" s="201">
        <v>49.867968245152603</v>
      </c>
      <c r="V315" s="201">
        <v>49.272017189186364</v>
      </c>
      <c r="W315" s="229"/>
      <c r="X315" s="201">
        <v>49.603457822766103</v>
      </c>
      <c r="Y315" s="202">
        <v>4.4349715319999997E-2</v>
      </c>
      <c r="Z315" s="202">
        <v>4.1263404800000007E-2</v>
      </c>
      <c r="AA315" s="226"/>
      <c r="AB315" s="202">
        <v>4.3115191111999997E-2</v>
      </c>
      <c r="AC315" s="202">
        <v>2.2439870378000006</v>
      </c>
      <c r="AD315" s="202">
        <v>2.0485546584000005</v>
      </c>
      <c r="AE315" s="226"/>
      <c r="AF315" s="202">
        <v>2.1658140860400006</v>
      </c>
      <c r="AG315" s="202">
        <v>0.73357238783143841</v>
      </c>
      <c r="AH315" s="202">
        <v>0.47033864466852165</v>
      </c>
      <c r="AI315" s="226"/>
      <c r="AJ315" s="202">
        <v>0.62827889056627162</v>
      </c>
      <c r="AK315" s="202">
        <v>1.7554999999999999E-3</v>
      </c>
      <c r="AL315" s="202">
        <v>1.4610000000000003E-3</v>
      </c>
      <c r="AM315" s="226"/>
      <c r="AN315" s="202">
        <v>1.6377E-3</v>
      </c>
      <c r="AO315" s="202">
        <v>3.5110000000000008E-4</v>
      </c>
      <c r="AP315" s="202">
        <v>2.9220000000000006E-4</v>
      </c>
      <c r="AQ315" s="226"/>
      <c r="AR315" s="202">
        <v>3.2754000000000008E-4</v>
      </c>
      <c r="AS315" s="202">
        <v>1.9710000000000002E-2</v>
      </c>
      <c r="AT315" s="202">
        <v>1.9709999999999998E-2</v>
      </c>
      <c r="AU315" s="226"/>
      <c r="AV315" s="202">
        <v>1.9709999999999998E-2</v>
      </c>
      <c r="AW315" s="202">
        <v>0.71386238783143841</v>
      </c>
      <c r="AX315" s="202">
        <v>0.45062864466852159</v>
      </c>
      <c r="AY315" s="226"/>
      <c r="AZ315" s="202">
        <v>0.60856889056627161</v>
      </c>
      <c r="BA315" s="202">
        <v>9.999999999999998E-4</v>
      </c>
      <c r="BB315" s="202">
        <v>9.9999999999999959E-4</v>
      </c>
      <c r="BC315" s="226"/>
      <c r="BD315" s="202">
        <v>9.9999999999999959E-4</v>
      </c>
      <c r="BE315" s="202">
        <v>9.999999999999998E-4</v>
      </c>
      <c r="BF315" s="202">
        <v>9.9999999999999959E-4</v>
      </c>
      <c r="BG315" s="226"/>
      <c r="BH315" s="202">
        <v>9.9999999999999959E-4</v>
      </c>
    </row>
    <row r="316" spans="1:60" ht="12.75" customHeight="1" x14ac:dyDescent="0.25">
      <c r="A316" s="199" t="s">
        <v>77</v>
      </c>
      <c r="B316" s="199" t="s">
        <v>79</v>
      </c>
      <c r="C316" s="199" t="s">
        <v>1585</v>
      </c>
      <c r="D316" s="200">
        <v>2022</v>
      </c>
      <c r="E316" s="201">
        <v>7825.7371871041742</v>
      </c>
      <c r="F316" s="201">
        <v>5217.1581247361164</v>
      </c>
      <c r="G316" s="201">
        <v>0</v>
      </c>
      <c r="H316" s="201">
        <v>13042.89531184029</v>
      </c>
      <c r="I316" s="202">
        <v>0.71534485808167492</v>
      </c>
      <c r="J316" s="202">
        <v>0.70665370486152346</v>
      </c>
      <c r="K316" s="226"/>
      <c r="L316" s="202">
        <v>0.71186839679361436</v>
      </c>
      <c r="M316" s="227">
        <v>16.966852518024805</v>
      </c>
      <c r="N316" s="227">
        <v>16.760712062506176</v>
      </c>
      <c r="O316" s="228"/>
      <c r="P316" s="227">
        <v>16.884396335817353</v>
      </c>
      <c r="Q316" s="201">
        <v>49.051088245152584</v>
      </c>
      <c r="R316" s="201">
        <v>48.455137189186345</v>
      </c>
      <c r="S316" s="229"/>
      <c r="T316" s="201">
        <v>48.812707822766086</v>
      </c>
      <c r="U316" s="201">
        <v>49.867968245152589</v>
      </c>
      <c r="V316" s="201">
        <v>49.272017189186329</v>
      </c>
      <c r="W316" s="229"/>
      <c r="X316" s="201">
        <v>49.603457822766089</v>
      </c>
      <c r="Y316" s="202">
        <v>4.4349715319999997E-2</v>
      </c>
      <c r="Z316" s="202">
        <v>4.12634048E-2</v>
      </c>
      <c r="AA316" s="226"/>
      <c r="AB316" s="202">
        <v>4.3115191112000004E-2</v>
      </c>
      <c r="AC316" s="202">
        <v>2.2439870378000002</v>
      </c>
      <c r="AD316" s="202">
        <v>2.0485546584000001</v>
      </c>
      <c r="AE316" s="226"/>
      <c r="AF316" s="202">
        <v>2.1658140860400001</v>
      </c>
      <c r="AG316" s="202">
        <v>0.80062696878170991</v>
      </c>
      <c r="AH316" s="202">
        <v>0.49393192315102441</v>
      </c>
      <c r="AI316" s="226"/>
      <c r="AJ316" s="202">
        <v>0.6779489505294356</v>
      </c>
      <c r="AK316" s="202">
        <v>1.7555000000000001E-3</v>
      </c>
      <c r="AL316" s="202">
        <v>1.4609999999999998E-3</v>
      </c>
      <c r="AM316" s="226"/>
      <c r="AN316" s="202">
        <v>1.6377E-3</v>
      </c>
      <c r="AO316" s="202">
        <v>3.5109999999999997E-4</v>
      </c>
      <c r="AP316" s="202">
        <v>2.9219999999999995E-4</v>
      </c>
      <c r="AQ316" s="226"/>
      <c r="AR316" s="202">
        <v>3.2753999999999997E-4</v>
      </c>
      <c r="AS316" s="202">
        <v>1.9709999999999998E-2</v>
      </c>
      <c r="AT316" s="202">
        <v>1.9709999999999995E-2</v>
      </c>
      <c r="AU316" s="226"/>
      <c r="AV316" s="202">
        <v>1.9709999999999998E-2</v>
      </c>
      <c r="AW316" s="202">
        <v>0.7809169687817098</v>
      </c>
      <c r="AX316" s="202">
        <v>0.4742219231510244</v>
      </c>
      <c r="AY316" s="226"/>
      <c r="AZ316" s="202">
        <v>0.6582389505294356</v>
      </c>
      <c r="BA316" s="202">
        <v>9.999999999999998E-4</v>
      </c>
      <c r="BB316" s="202">
        <v>9.999999999999998E-4</v>
      </c>
      <c r="BC316" s="226"/>
      <c r="BD316" s="202">
        <v>9.999999999999998E-4</v>
      </c>
      <c r="BE316" s="202">
        <v>9.999999999999998E-4</v>
      </c>
      <c r="BF316" s="202">
        <v>9.999999999999998E-4</v>
      </c>
      <c r="BG316" s="226"/>
      <c r="BH316" s="202">
        <v>9.999999999999998E-4</v>
      </c>
    </row>
    <row r="317" spans="1:60" ht="12.75" customHeight="1" x14ac:dyDescent="0.25">
      <c r="A317" s="199" t="s">
        <v>80</v>
      </c>
      <c r="B317" s="199" t="s">
        <v>81</v>
      </c>
      <c r="C317" s="199" t="s">
        <v>47</v>
      </c>
      <c r="D317" s="200">
        <v>2022</v>
      </c>
      <c r="E317" s="201">
        <v>3931.9959338155722</v>
      </c>
      <c r="F317" s="201">
        <v>3500.1553258164618</v>
      </c>
      <c r="G317" s="201">
        <v>1390.3174219923753</v>
      </c>
      <c r="H317" s="201">
        <v>8822.4686816244102</v>
      </c>
      <c r="I317" s="202">
        <v>1.1835390750750949</v>
      </c>
      <c r="J317" s="202">
        <v>1.2334507751980186</v>
      </c>
      <c r="K317" s="202">
        <v>1.7254943520239019</v>
      </c>
      <c r="L317" s="202">
        <v>1.2887464268928102</v>
      </c>
      <c r="M317" s="227">
        <v>28.071681384513241</v>
      </c>
      <c r="N317" s="227">
        <v>29.255508241367288</v>
      </c>
      <c r="O317" s="227">
        <v>40.926006332083944</v>
      </c>
      <c r="P317" s="227">
        <v>30.567033943403544</v>
      </c>
      <c r="Q317" s="201">
        <v>81.155094577427477</v>
      </c>
      <c r="R317" s="201">
        <v>84.577532272388311</v>
      </c>
      <c r="S317" s="201">
        <v>118.31688558523658</v>
      </c>
      <c r="T317" s="201">
        <v>88.369146708714851</v>
      </c>
      <c r="U317" s="201">
        <v>85.885094577427466</v>
      </c>
      <c r="V317" s="201">
        <v>89.307532272388315</v>
      </c>
      <c r="W317" s="201">
        <v>123.04688558523657</v>
      </c>
      <c r="X317" s="201">
        <v>92.71514670871484</v>
      </c>
      <c r="Y317" s="202">
        <v>2.7051116425690417E-2</v>
      </c>
      <c r="Z317" s="202">
        <v>3.3528251821515954E-2</v>
      </c>
      <c r="AA317" s="202">
        <v>4.3772975055525985E-2</v>
      </c>
      <c r="AB317" s="202">
        <v>3.2255971550711068E-2</v>
      </c>
      <c r="AC317" s="202">
        <v>15.573940677498188</v>
      </c>
      <c r="AD317" s="202">
        <v>19.396759602967052</v>
      </c>
      <c r="AE317" s="202">
        <v>28.79685309579914</v>
      </c>
      <c r="AF317" s="202">
        <v>19.17435079767403</v>
      </c>
      <c r="AG317" s="202">
        <v>8.8862209628196744</v>
      </c>
      <c r="AH317" s="202">
        <v>7.2455037275628502</v>
      </c>
      <c r="AI317" s="202">
        <v>9.9417267737144535</v>
      </c>
      <c r="AJ317" s="202">
        <v>8.4016313082090015</v>
      </c>
      <c r="AK317" s="202">
        <v>0.2</v>
      </c>
      <c r="AL317" s="202">
        <v>0.20000000000000007</v>
      </c>
      <c r="AM317" s="202">
        <v>0.19999999999999998</v>
      </c>
      <c r="AN317" s="202">
        <v>0.2</v>
      </c>
      <c r="AO317" s="202">
        <v>3.0000000000000002E-2</v>
      </c>
      <c r="AP317" s="202">
        <v>3.0000000000000002E-2</v>
      </c>
      <c r="AQ317" s="202">
        <v>3.0000000000000002E-2</v>
      </c>
      <c r="AR317" s="202">
        <v>0.03</v>
      </c>
      <c r="AS317" s="202">
        <v>0.15000000000000002</v>
      </c>
      <c r="AT317" s="202">
        <v>0.15000000000000005</v>
      </c>
      <c r="AU317" s="202">
        <v>0.15000000000000002</v>
      </c>
      <c r="AV317" s="202">
        <v>0.15000000000000002</v>
      </c>
      <c r="AW317" s="202">
        <v>8.7362209628196741</v>
      </c>
      <c r="AX317" s="202">
        <v>7.095503727562849</v>
      </c>
      <c r="AY317" s="202">
        <v>9.7917267737144531</v>
      </c>
      <c r="AZ317" s="202">
        <v>8.2516313082090011</v>
      </c>
      <c r="BA317" s="202">
        <v>2.0000000000000009E-3</v>
      </c>
      <c r="BB317" s="202">
        <v>2.0000000000000009E-3</v>
      </c>
      <c r="BC317" s="202">
        <v>2.0000000000000009E-3</v>
      </c>
      <c r="BD317" s="202">
        <v>2.0000000000000005E-3</v>
      </c>
      <c r="BE317" s="202">
        <v>2.0000000000000009E-3</v>
      </c>
      <c r="BF317" s="202">
        <v>2.0000000000000009E-3</v>
      </c>
      <c r="BG317" s="202">
        <v>2.0000000000000009E-3</v>
      </c>
      <c r="BH317" s="202">
        <v>2.0000000000000005E-3</v>
      </c>
    </row>
    <row r="318" spans="1:60" ht="12.75" customHeight="1" x14ac:dyDescent="0.25">
      <c r="A318" s="199" t="s">
        <v>80</v>
      </c>
      <c r="B318" s="199" t="s">
        <v>81</v>
      </c>
      <c r="C318" s="199" t="s">
        <v>1581</v>
      </c>
      <c r="D318" s="200">
        <v>2022</v>
      </c>
      <c r="E318" s="201">
        <v>832.79985399745897</v>
      </c>
      <c r="F318" s="201">
        <v>741.33567108747184</v>
      </c>
      <c r="G318" s="201">
        <v>294.47033148933116</v>
      </c>
      <c r="H318" s="201">
        <v>1868.6058565742621</v>
      </c>
      <c r="I318" s="202">
        <v>1.0922291643323427</v>
      </c>
      <c r="J318" s="202">
        <v>1.1382922932783224</v>
      </c>
      <c r="K318" s="202">
        <v>1.592391152784856</v>
      </c>
      <c r="L318" s="202">
        <v>1.1893235336500925</v>
      </c>
      <c r="M318" s="227">
        <v>25.905954222986072</v>
      </c>
      <c r="N318" s="227">
        <v>26.99849903758227</v>
      </c>
      <c r="O318" s="227">
        <v>37.769008241369605</v>
      </c>
      <c r="P318" s="227">
        <v>28.208879624536653</v>
      </c>
      <c r="Q318" s="201">
        <v>74.893987869383778</v>
      </c>
      <c r="R318" s="201">
        <v>78.052529623407409</v>
      </c>
      <c r="S318" s="201">
        <v>109.19001943414007</v>
      </c>
      <c r="T318" s="201">
        <v>81.551734023153713</v>
      </c>
      <c r="U318" s="201">
        <v>78.195987869383785</v>
      </c>
      <c r="V318" s="201">
        <v>81.56452962340741</v>
      </c>
      <c r="W318" s="201">
        <v>112.45001943414009</v>
      </c>
      <c r="X318" s="201">
        <v>84.69121170690272</v>
      </c>
      <c r="Y318" s="202">
        <v>4.0395538150521923E-2</v>
      </c>
      <c r="Z318" s="202">
        <v>4.9850840028354805E-2</v>
      </c>
      <c r="AA318" s="202">
        <v>6.039788986555493E-2</v>
      </c>
      <c r="AB318" s="202">
        <v>4.7298894285067547E-2</v>
      </c>
      <c r="AC318" s="202">
        <v>10.273591157657547</v>
      </c>
      <c r="AD318" s="202">
        <v>12.796952737154786</v>
      </c>
      <c r="AE318" s="202">
        <v>18.999739275172011</v>
      </c>
      <c r="AF318" s="202">
        <v>12.6498277851413</v>
      </c>
      <c r="AG318" s="202">
        <v>2.9493441784824448</v>
      </c>
      <c r="AH318" s="202">
        <v>2.6792975504928425</v>
      </c>
      <c r="AI318" s="202">
        <v>4.2407572083264293</v>
      </c>
      <c r="AJ318" s="202">
        <v>3.0457195720244385</v>
      </c>
      <c r="AK318" s="202">
        <v>0.08</v>
      </c>
      <c r="AL318" s="202">
        <v>0.08</v>
      </c>
      <c r="AM318" s="202">
        <v>8.0000000000000016E-2</v>
      </c>
      <c r="AN318" s="202">
        <v>0.08</v>
      </c>
      <c r="AO318" s="202">
        <v>0.02</v>
      </c>
      <c r="AP318" s="202">
        <v>0.02</v>
      </c>
      <c r="AQ318" s="202">
        <v>2.0000000000000004E-2</v>
      </c>
      <c r="AR318" s="202">
        <v>0.02</v>
      </c>
      <c r="AS318" s="202">
        <v>9.8999999999999991E-2</v>
      </c>
      <c r="AT318" s="202">
        <v>0.10650000000000001</v>
      </c>
      <c r="AU318" s="202">
        <v>9.7499999999999989E-2</v>
      </c>
      <c r="AV318" s="202">
        <v>0.10173910734996063</v>
      </c>
      <c r="AW318" s="202">
        <v>2.850344178482445</v>
      </c>
      <c r="AX318" s="202">
        <v>2.5727975504928424</v>
      </c>
      <c r="AY318" s="202">
        <v>4.1432572083264283</v>
      </c>
      <c r="AZ318" s="202">
        <v>2.9439804646744778</v>
      </c>
      <c r="BA318" s="202">
        <v>2E-3</v>
      </c>
      <c r="BB318" s="202">
        <v>2E-3</v>
      </c>
      <c r="BC318" s="202">
        <v>1.9999999999999996E-3</v>
      </c>
      <c r="BD318" s="202">
        <v>1.9999999999999996E-3</v>
      </c>
      <c r="BE318" s="202">
        <v>2E-3</v>
      </c>
      <c r="BF318" s="202">
        <v>2E-3</v>
      </c>
      <c r="BG318" s="202">
        <v>1.9999999999999996E-3</v>
      </c>
      <c r="BH318" s="202">
        <v>1.9999999999999996E-3</v>
      </c>
    </row>
    <row r="319" spans="1:60" ht="12.75" customHeight="1" x14ac:dyDescent="0.25">
      <c r="A319" s="199" t="s">
        <v>80</v>
      </c>
      <c r="B319" s="199" t="s">
        <v>81</v>
      </c>
      <c r="C319" s="199" t="s">
        <v>1582</v>
      </c>
      <c r="D319" s="200">
        <v>2022</v>
      </c>
      <c r="E319" s="201">
        <v>899.30706476039165</v>
      </c>
      <c r="F319" s="201">
        <v>800.53857258467258</v>
      </c>
      <c r="G319" s="201">
        <v>317.98666654364945</v>
      </c>
      <c r="H319" s="201">
        <v>2017.8323038887138</v>
      </c>
      <c r="I319" s="202">
        <v>1.0922291643323425</v>
      </c>
      <c r="J319" s="202">
        <v>1.1382922932783219</v>
      </c>
      <c r="K319" s="202">
        <v>1.592391152784856</v>
      </c>
      <c r="L319" s="202">
        <v>1.189323533650092</v>
      </c>
      <c r="M319" s="227">
        <v>25.905954222986065</v>
      </c>
      <c r="N319" s="227">
        <v>26.99849903758227</v>
      </c>
      <c r="O319" s="227">
        <v>37.769008241369605</v>
      </c>
      <c r="P319" s="227">
        <v>28.208879624536653</v>
      </c>
      <c r="Q319" s="201">
        <v>74.893987869383778</v>
      </c>
      <c r="R319" s="201">
        <v>78.052529623407395</v>
      </c>
      <c r="S319" s="201">
        <v>109.19001943414005</v>
      </c>
      <c r="T319" s="201">
        <v>81.551734023153699</v>
      </c>
      <c r="U319" s="201">
        <v>76.263987869383783</v>
      </c>
      <c r="V319" s="201">
        <v>79.464529623407415</v>
      </c>
      <c r="W319" s="201">
        <v>110.56001943414006</v>
      </c>
      <c r="X319" s="201">
        <v>82.912611471797021</v>
      </c>
      <c r="Y319" s="202">
        <v>4.7152881507281273E-2</v>
      </c>
      <c r="Z319" s="202">
        <v>5.8739505776963706E-2</v>
      </c>
      <c r="AA319" s="202">
        <v>7.2635519021226211E-2</v>
      </c>
      <c r="AB319" s="202">
        <v>5.5765430021959259E-2</v>
      </c>
      <c r="AC319" s="202">
        <v>8.128113369709153</v>
      </c>
      <c r="AD319" s="202">
        <v>10.122096178424142</v>
      </c>
      <c r="AE319" s="202">
        <v>15.029067769594086</v>
      </c>
      <c r="AF319" s="202">
        <v>10.006699429477813</v>
      </c>
      <c r="AG319" s="202">
        <v>1.6995011491761987</v>
      </c>
      <c r="AH319" s="202">
        <v>1.4560172725593021</v>
      </c>
      <c r="AI319" s="202">
        <v>2.254862135640554</v>
      </c>
      <c r="AJ319" s="202">
        <v>1.6904216799929705</v>
      </c>
      <c r="AK319" s="202">
        <v>0.04</v>
      </c>
      <c r="AL319" s="202">
        <v>3.9999999999999994E-2</v>
      </c>
      <c r="AM319" s="202">
        <v>0.04</v>
      </c>
      <c r="AN319" s="202">
        <v>3.9999999999999994E-2</v>
      </c>
      <c r="AO319" s="202">
        <v>9.9999999999999967E-3</v>
      </c>
      <c r="AP319" s="202">
        <v>9.9999999999999967E-3</v>
      </c>
      <c r="AQ319" s="202">
        <v>9.9999999999999967E-3</v>
      </c>
      <c r="AR319" s="202">
        <v>9.9999999999999967E-3</v>
      </c>
      <c r="AS319" s="202">
        <v>0.03</v>
      </c>
      <c r="AT319" s="202">
        <v>3.1500000000000007E-2</v>
      </c>
      <c r="AU319" s="202">
        <v>0.03</v>
      </c>
      <c r="AV319" s="202">
        <v>3.0595097945732581E-2</v>
      </c>
      <c r="AW319" s="202">
        <v>1.6695011491761989</v>
      </c>
      <c r="AX319" s="202">
        <v>1.4245172725593023</v>
      </c>
      <c r="AY319" s="202">
        <v>2.2248621356405542</v>
      </c>
      <c r="AZ319" s="202">
        <v>1.6598265820472382</v>
      </c>
      <c r="BA319" s="202">
        <v>1.9999999999999996E-3</v>
      </c>
      <c r="BB319" s="202">
        <v>1.9999999999999996E-3</v>
      </c>
      <c r="BC319" s="202">
        <v>1.9999999999999992E-3</v>
      </c>
      <c r="BD319" s="202">
        <v>1.9999999999999992E-3</v>
      </c>
      <c r="BE319" s="202">
        <v>1.9999999999999996E-3</v>
      </c>
      <c r="BF319" s="202">
        <v>1.9999999999999996E-3</v>
      </c>
      <c r="BG319" s="202">
        <v>1.9999999999999992E-3</v>
      </c>
      <c r="BH319" s="202">
        <v>1.9999999999999992E-3</v>
      </c>
    </row>
    <row r="320" spans="1:60" ht="12.75" customHeight="1" x14ac:dyDescent="0.25">
      <c r="A320" s="199" t="s">
        <v>80</v>
      </c>
      <c r="B320" s="199" t="s">
        <v>81</v>
      </c>
      <c r="C320" s="199" t="s">
        <v>1583</v>
      </c>
      <c r="D320" s="200">
        <v>2022</v>
      </c>
      <c r="E320" s="201">
        <v>2255.4113024956282</v>
      </c>
      <c r="F320" s="201">
        <v>2007.7055050960269</v>
      </c>
      <c r="G320" s="201">
        <v>797.49259165059641</v>
      </c>
      <c r="H320" s="201">
        <v>5060.609399242252</v>
      </c>
      <c r="I320" s="202">
        <v>0.65957039744305535</v>
      </c>
      <c r="J320" s="202">
        <v>0.70690882619309403</v>
      </c>
      <c r="K320" s="202">
        <v>0.90805463747850101</v>
      </c>
      <c r="L320" s="202">
        <v>0.71750926239836044</v>
      </c>
      <c r="M320" s="227">
        <v>15.643970222532309</v>
      </c>
      <c r="N320" s="227">
        <v>16.766763138372671</v>
      </c>
      <c r="O320" s="227">
        <v>21.537624739097687</v>
      </c>
      <c r="P320" s="227">
        <v>17.018188776915462</v>
      </c>
      <c r="Q320" s="201">
        <v>45.226641952287281</v>
      </c>
      <c r="R320" s="201">
        <v>48.472630820134732</v>
      </c>
      <c r="S320" s="201">
        <v>62.265168542376671</v>
      </c>
      <c r="T320" s="201">
        <v>49.199501120336507</v>
      </c>
      <c r="U320" s="201">
        <v>46.092641952287281</v>
      </c>
      <c r="V320" s="201">
        <v>49.380630820134726</v>
      </c>
      <c r="W320" s="201">
        <v>63.131168542376678</v>
      </c>
      <c r="X320" s="201">
        <v>50.110378568979826</v>
      </c>
      <c r="Y320" s="202">
        <v>4.4707446230966362E-2</v>
      </c>
      <c r="Z320" s="202">
        <v>4.9171096955044458E-2</v>
      </c>
      <c r="AA320" s="202">
        <v>6.896774403777875E-2</v>
      </c>
      <c r="AB320" s="202">
        <v>5.0301457084277107E-2</v>
      </c>
      <c r="AC320" s="202">
        <v>2.0108091449748033</v>
      </c>
      <c r="AD320" s="202">
        <v>4.7156371829366464</v>
      </c>
      <c r="AE320" s="202">
        <v>13.708890307800548</v>
      </c>
      <c r="AF320" s="202">
        <v>4.9273810519560106</v>
      </c>
      <c r="AG320" s="202">
        <v>0.9351316744986663</v>
      </c>
      <c r="AH320" s="202">
        <v>0.99126822841281492</v>
      </c>
      <c r="AI320" s="202">
        <v>1.7822394753608393</v>
      </c>
      <c r="AJ320" s="202">
        <v>1.0908970777652369</v>
      </c>
      <c r="AK320" s="202">
        <v>1.2000000000000004E-2</v>
      </c>
      <c r="AL320" s="202">
        <v>1.2E-2</v>
      </c>
      <c r="AM320" s="202">
        <v>1.2000000000000002E-2</v>
      </c>
      <c r="AN320" s="202">
        <v>1.1999999999999999E-2</v>
      </c>
      <c r="AO320" s="202">
        <v>3.0000000000000009E-3</v>
      </c>
      <c r="AP320" s="202">
        <v>3.0000000000000001E-3</v>
      </c>
      <c r="AQ320" s="202">
        <v>3.0000000000000005E-3</v>
      </c>
      <c r="AR320" s="202">
        <v>2.9999999999999996E-3</v>
      </c>
      <c r="AS320" s="202">
        <v>1.2000000000000004E-2</v>
      </c>
      <c r="AT320" s="202">
        <v>1.35E-2</v>
      </c>
      <c r="AU320" s="202">
        <v>1.2000000000000002E-2</v>
      </c>
      <c r="AV320" s="202">
        <v>1.2595097945732579E-2</v>
      </c>
      <c r="AW320" s="202">
        <v>0.92313167449866596</v>
      </c>
      <c r="AX320" s="202">
        <v>0.97776822841281474</v>
      </c>
      <c r="AY320" s="202">
        <v>1.770239475360839</v>
      </c>
      <c r="AZ320" s="202">
        <v>1.0783019798195042</v>
      </c>
      <c r="BA320" s="202">
        <v>2.0000000000000005E-3</v>
      </c>
      <c r="BB320" s="202">
        <v>2E-3</v>
      </c>
      <c r="BC320" s="202">
        <v>2E-3</v>
      </c>
      <c r="BD320" s="202">
        <v>1.9999999999999996E-3</v>
      </c>
      <c r="BE320" s="202">
        <v>2.0000000000000005E-3</v>
      </c>
      <c r="BF320" s="202">
        <v>2E-3</v>
      </c>
      <c r="BG320" s="202">
        <v>2E-3</v>
      </c>
      <c r="BH320" s="202">
        <v>1.9999999999999996E-3</v>
      </c>
    </row>
    <row r="321" spans="1:60" ht="12.75" customHeight="1" x14ac:dyDescent="0.25">
      <c r="A321" s="199" t="s">
        <v>80</v>
      </c>
      <c r="B321" s="199" t="s">
        <v>81</v>
      </c>
      <c r="C321" s="199" t="s">
        <v>1584</v>
      </c>
      <c r="D321" s="200">
        <v>2022</v>
      </c>
      <c r="E321" s="201">
        <v>1133.0463922413587</v>
      </c>
      <c r="F321" s="201">
        <v>1008.6069342274998</v>
      </c>
      <c r="G321" s="201">
        <v>400.63473248053867</v>
      </c>
      <c r="H321" s="201">
        <v>2542.2880589493975</v>
      </c>
      <c r="I321" s="202">
        <v>0.65119255232945494</v>
      </c>
      <c r="J321" s="202">
        <v>0.68551196311848184</v>
      </c>
      <c r="K321" s="202">
        <v>0.92015934717360659</v>
      </c>
      <c r="L321" s="202">
        <v>0.70719416674044522</v>
      </c>
      <c r="M321" s="227">
        <v>15.445260941469606</v>
      </c>
      <c r="N321" s="227">
        <v>16.259263271652628</v>
      </c>
      <c r="O321" s="227">
        <v>21.824729373806488</v>
      </c>
      <c r="P321" s="227">
        <v>16.773530966406415</v>
      </c>
      <c r="Q321" s="201">
        <v>44.652174385590236</v>
      </c>
      <c r="R321" s="201">
        <v>47.005451169669662</v>
      </c>
      <c r="S321" s="201">
        <v>63.095186647251026</v>
      </c>
      <c r="T321" s="201">
        <v>48.492196578118325</v>
      </c>
      <c r="U321" s="201">
        <v>45.518174385590228</v>
      </c>
      <c r="V321" s="201">
        <v>47.913451169669671</v>
      </c>
      <c r="W321" s="201">
        <v>63.961186647251026</v>
      </c>
      <c r="X321" s="201">
        <v>49.403074026761637</v>
      </c>
      <c r="Y321" s="202">
        <v>5.689695178154644E-2</v>
      </c>
      <c r="Z321" s="202">
        <v>6.0188532501695875E-2</v>
      </c>
      <c r="AA321" s="202">
        <v>6.1499835478632761E-2</v>
      </c>
      <c r="AB321" s="202">
        <v>5.8928187462867092E-2</v>
      </c>
      <c r="AC321" s="202">
        <v>1.9154822115054373</v>
      </c>
      <c r="AD321" s="202">
        <v>5.3000359895862887</v>
      </c>
      <c r="AE321" s="202">
        <v>12.478917272974002</v>
      </c>
      <c r="AF321" s="202">
        <v>4.9229161499415275</v>
      </c>
      <c r="AG321" s="202">
        <v>0.93473424325460275</v>
      </c>
      <c r="AH321" s="202">
        <v>0.99484000295875175</v>
      </c>
      <c r="AI321" s="202">
        <v>1.5210060190153563</v>
      </c>
      <c r="AJ321" s="202">
        <v>1.0509696639525756</v>
      </c>
      <c r="AK321" s="202">
        <v>1.1999999999999999E-2</v>
      </c>
      <c r="AL321" s="202">
        <v>1.2000000000000002E-2</v>
      </c>
      <c r="AM321" s="202">
        <v>1.2E-2</v>
      </c>
      <c r="AN321" s="202">
        <v>1.2E-2</v>
      </c>
      <c r="AO321" s="202">
        <v>2.9999999999999996E-3</v>
      </c>
      <c r="AP321" s="202">
        <v>3.0000000000000005E-3</v>
      </c>
      <c r="AQ321" s="202">
        <v>3.0000000000000001E-3</v>
      </c>
      <c r="AR321" s="202">
        <v>3.0000000000000001E-3</v>
      </c>
      <c r="AS321" s="202">
        <v>1.1999999999999999E-2</v>
      </c>
      <c r="AT321" s="202">
        <v>1.35E-2</v>
      </c>
      <c r="AU321" s="202">
        <v>1.2E-2</v>
      </c>
      <c r="AV321" s="202">
        <v>1.2595097945732573E-2</v>
      </c>
      <c r="AW321" s="202">
        <v>0.92273424325460285</v>
      </c>
      <c r="AX321" s="202">
        <v>0.98134000295875179</v>
      </c>
      <c r="AY321" s="202">
        <v>1.5090060190153558</v>
      </c>
      <c r="AZ321" s="202">
        <v>1.0383745660068431</v>
      </c>
      <c r="BA321" s="202">
        <v>2E-3</v>
      </c>
      <c r="BB321" s="202">
        <v>2.0000000000000005E-3</v>
      </c>
      <c r="BC321" s="202">
        <v>2E-3</v>
      </c>
      <c r="BD321" s="202">
        <v>2E-3</v>
      </c>
      <c r="BE321" s="202">
        <v>2E-3</v>
      </c>
      <c r="BF321" s="202">
        <v>2.0000000000000005E-3</v>
      </c>
      <c r="BG321" s="202">
        <v>2E-3</v>
      </c>
      <c r="BH321" s="202">
        <v>2E-3</v>
      </c>
    </row>
    <row r="322" spans="1:60" ht="12.75" customHeight="1" x14ac:dyDescent="0.25">
      <c r="A322" s="199" t="s">
        <v>80</v>
      </c>
      <c r="B322" s="199" t="s">
        <v>81</v>
      </c>
      <c r="C322" s="199" t="s">
        <v>1585</v>
      </c>
      <c r="D322" s="200">
        <v>2022</v>
      </c>
      <c r="E322" s="201">
        <v>482.6197857114999</v>
      </c>
      <c r="F322" s="201">
        <v>429.6149440987034</v>
      </c>
      <c r="G322" s="201">
        <v>170.6498957698052</v>
      </c>
      <c r="H322" s="201">
        <v>1082.8846255800086</v>
      </c>
      <c r="I322" s="202">
        <v>0.65119255232945483</v>
      </c>
      <c r="J322" s="202">
        <v>0.68551196311848162</v>
      </c>
      <c r="K322" s="202">
        <v>0.92015934717360603</v>
      </c>
      <c r="L322" s="202">
        <v>0.707194166740445</v>
      </c>
      <c r="M322" s="227">
        <v>15.445260941469606</v>
      </c>
      <c r="N322" s="227">
        <v>16.259263271652628</v>
      </c>
      <c r="O322" s="227">
        <v>21.824729373806484</v>
      </c>
      <c r="P322" s="227">
        <v>16.773530966406412</v>
      </c>
      <c r="Q322" s="201">
        <v>44.652174385590229</v>
      </c>
      <c r="R322" s="201">
        <v>47.005451169669648</v>
      </c>
      <c r="S322" s="201">
        <v>63.095186647251012</v>
      </c>
      <c r="T322" s="201">
        <v>48.492196578118325</v>
      </c>
      <c r="U322" s="201">
        <v>45.518174385590228</v>
      </c>
      <c r="V322" s="201">
        <v>47.913451169669649</v>
      </c>
      <c r="W322" s="201">
        <v>63.961186647251004</v>
      </c>
      <c r="X322" s="201">
        <v>49.403074026761637</v>
      </c>
      <c r="Y322" s="202">
        <v>3.7525467300855382E-2</v>
      </c>
      <c r="Z322" s="202">
        <v>3.9864242442307185E-2</v>
      </c>
      <c r="AA322" s="202">
        <v>4.0803025714192143E-2</v>
      </c>
      <c r="AB322" s="202">
        <v>3.8969838858381067E-2</v>
      </c>
      <c r="AC322" s="202">
        <v>2.4270083721396354</v>
      </c>
      <c r="AD322" s="202">
        <v>4.7483527770242802</v>
      </c>
      <c r="AE322" s="202">
        <v>10.415407773796156</v>
      </c>
      <c r="AF322" s="202">
        <v>4.6068377983209281</v>
      </c>
      <c r="AG322" s="202">
        <v>0.69552661057215648</v>
      </c>
      <c r="AH322" s="202">
        <v>0.62160550425950412</v>
      </c>
      <c r="AI322" s="202">
        <v>0.89981850132761232</v>
      </c>
      <c r="AJ322" s="202">
        <v>0.6983937469544349</v>
      </c>
      <c r="AK322" s="202">
        <v>1.2E-2</v>
      </c>
      <c r="AL322" s="202">
        <v>1.1999999999999999E-2</v>
      </c>
      <c r="AM322" s="202">
        <v>1.1999999999999997E-2</v>
      </c>
      <c r="AN322" s="202">
        <v>1.1999999999999997E-2</v>
      </c>
      <c r="AO322" s="202">
        <v>3.0000000000000001E-3</v>
      </c>
      <c r="AP322" s="202">
        <v>2.9999999999999996E-3</v>
      </c>
      <c r="AQ322" s="202">
        <v>2.9999999999999992E-3</v>
      </c>
      <c r="AR322" s="202">
        <v>2.9999999999999992E-3</v>
      </c>
      <c r="AS322" s="202">
        <v>1.2E-2</v>
      </c>
      <c r="AT322" s="202">
        <v>1.3499999999999998E-2</v>
      </c>
      <c r="AU322" s="202">
        <v>1.1999999999999997E-2</v>
      </c>
      <c r="AV322" s="202">
        <v>1.2595097945732575E-2</v>
      </c>
      <c r="AW322" s="202">
        <v>0.68352661057215658</v>
      </c>
      <c r="AX322" s="202">
        <v>0.60810550425950416</v>
      </c>
      <c r="AY322" s="202">
        <v>0.88781850132761231</v>
      </c>
      <c r="AZ322" s="202">
        <v>0.68579864900870247</v>
      </c>
      <c r="BA322" s="202">
        <v>1.9999999999999996E-3</v>
      </c>
      <c r="BB322" s="202">
        <v>1.9999999999999996E-3</v>
      </c>
      <c r="BC322" s="202">
        <v>1.9999999999999996E-3</v>
      </c>
      <c r="BD322" s="202">
        <v>1.9999999999999996E-3</v>
      </c>
      <c r="BE322" s="202">
        <v>1.9999999999999996E-3</v>
      </c>
      <c r="BF322" s="202">
        <v>1.9999999999999996E-3</v>
      </c>
      <c r="BG322" s="202">
        <v>1.9999999999999996E-3</v>
      </c>
      <c r="BH322" s="202">
        <v>1.9999999999999996E-3</v>
      </c>
    </row>
    <row r="323" spans="1:60" ht="12.75" customHeight="1" x14ac:dyDescent="0.25">
      <c r="A323" s="199" t="s">
        <v>80</v>
      </c>
      <c r="B323" s="199" t="s">
        <v>82</v>
      </c>
      <c r="C323" s="199" t="s">
        <v>47</v>
      </c>
      <c r="D323" s="200">
        <v>2022</v>
      </c>
      <c r="E323" s="201">
        <v>18873.580482314752</v>
      </c>
      <c r="F323" s="201">
        <v>16800.745563919023</v>
      </c>
      <c r="G323" s="201">
        <v>6673.5236255634036</v>
      </c>
      <c r="H323" s="201">
        <v>42347.849671797179</v>
      </c>
      <c r="I323" s="202">
        <v>1.1840638981308493</v>
      </c>
      <c r="J323" s="202">
        <v>1.3493735950748387</v>
      </c>
      <c r="K323" s="202">
        <v>1.8187348767878482</v>
      </c>
      <c r="L323" s="202">
        <v>1.3496642292570329</v>
      </c>
      <c r="M323" s="227">
        <v>28.084129360177631</v>
      </c>
      <c r="N323" s="227">
        <v>32.005014813061955</v>
      </c>
      <c r="O323" s="227">
        <v>43.137524615189406</v>
      </c>
      <c r="P323" s="227">
        <v>32.011908197770431</v>
      </c>
      <c r="Q323" s="201">
        <v>81.191081614630676</v>
      </c>
      <c r="R323" s="201">
        <v>92.526342420619798</v>
      </c>
      <c r="S323" s="201">
        <v>124.71037420341919</v>
      </c>
      <c r="T323" s="201">
        <v>92.546271162340389</v>
      </c>
      <c r="U323" s="201">
        <v>87.321081614630685</v>
      </c>
      <c r="V323" s="201">
        <v>98.656342420619794</v>
      </c>
      <c r="W323" s="201">
        <v>130.8403742034192</v>
      </c>
      <c r="X323" s="201">
        <v>98.142271162340379</v>
      </c>
      <c r="Y323" s="202">
        <v>0.30280293786164453</v>
      </c>
      <c r="Z323" s="202">
        <v>0.42626069399416888</v>
      </c>
      <c r="AA323" s="202">
        <v>0.57340579437958905</v>
      </c>
      <c r="AB323" s="202">
        <v>0.3944264071726824</v>
      </c>
      <c r="AC323" s="202">
        <v>15.242666965069349</v>
      </c>
      <c r="AD323" s="202">
        <v>17.224509272827571</v>
      </c>
      <c r="AE323" s="202">
        <v>25.009756846084127</v>
      </c>
      <c r="AF323" s="202">
        <v>17.568105781859927</v>
      </c>
      <c r="AG323" s="202">
        <v>1.8487436429307218</v>
      </c>
      <c r="AH323" s="202">
        <v>1.0153672564059528</v>
      </c>
      <c r="AI323" s="202">
        <v>0.98764810803603775</v>
      </c>
      <c r="AJ323" s="202">
        <v>1.3824180519499025</v>
      </c>
      <c r="AK323" s="202">
        <v>2.0000000000000007E-2</v>
      </c>
      <c r="AL323" s="202">
        <v>0.02</v>
      </c>
      <c r="AM323" s="202">
        <v>1.9999999999999997E-2</v>
      </c>
      <c r="AN323" s="202">
        <v>0.02</v>
      </c>
      <c r="AO323" s="202">
        <v>3.0000000000000005E-3</v>
      </c>
      <c r="AP323" s="202">
        <v>3.0000000000000005E-3</v>
      </c>
      <c r="AQ323" s="202">
        <v>3.0000000000000001E-3</v>
      </c>
      <c r="AR323" s="202">
        <v>3.0000000000000005E-3</v>
      </c>
      <c r="AS323" s="202">
        <v>0.20000000000000004</v>
      </c>
      <c r="AT323" s="202">
        <v>0.2</v>
      </c>
      <c r="AU323" s="202">
        <v>0.19999999999999998</v>
      </c>
      <c r="AV323" s="202">
        <v>0.20000000000000004</v>
      </c>
      <c r="AW323" s="202">
        <v>1.6487436429307218</v>
      </c>
      <c r="AX323" s="202">
        <v>0.81536725640595276</v>
      </c>
      <c r="AY323" s="202">
        <v>0.78764810803603769</v>
      </c>
      <c r="AZ323" s="202">
        <v>1.1824180519499026</v>
      </c>
      <c r="BA323" s="202">
        <v>2.0000000000000005E-3</v>
      </c>
      <c r="BB323" s="202">
        <v>2.0000000000000005E-3</v>
      </c>
      <c r="BC323" s="202">
        <v>2E-3</v>
      </c>
      <c r="BD323" s="202">
        <v>2.0000000000000005E-3</v>
      </c>
      <c r="BE323" s="202">
        <v>2.0000000000000005E-3</v>
      </c>
      <c r="BF323" s="202">
        <v>2.0000000000000005E-3</v>
      </c>
      <c r="BG323" s="202">
        <v>2E-3</v>
      </c>
      <c r="BH323" s="202">
        <v>2.0000000000000005E-3</v>
      </c>
    </row>
    <row r="324" spans="1:60" ht="12.75" customHeight="1" x14ac:dyDescent="0.25">
      <c r="A324" s="199" t="s">
        <v>80</v>
      </c>
      <c r="B324" s="199" t="s">
        <v>82</v>
      </c>
      <c r="C324" s="199" t="s">
        <v>1581</v>
      </c>
      <c r="D324" s="200">
        <v>2022</v>
      </c>
      <c r="E324" s="201">
        <v>3997.4392991878026</v>
      </c>
      <c r="F324" s="201">
        <v>3558.4112212198652</v>
      </c>
      <c r="G324" s="201">
        <v>1413.4575911487893</v>
      </c>
      <c r="H324" s="201">
        <v>8969.3081115564582</v>
      </c>
      <c r="I324" s="202">
        <v>0.97328705978227481</v>
      </c>
      <c r="J324" s="202">
        <v>1.1091992214830513</v>
      </c>
      <c r="K324" s="202">
        <v>1.4951430831952137</v>
      </c>
      <c r="L324" s="202">
        <v>1.1094461373707138</v>
      </c>
      <c r="M324" s="227">
        <v>23.084834977792482</v>
      </c>
      <c r="N324" s="227">
        <v>26.308457230655204</v>
      </c>
      <c r="O324" s="227">
        <v>35.462437311629756</v>
      </c>
      <c r="P324" s="227">
        <v>26.314313686325498</v>
      </c>
      <c r="Q324" s="201">
        <v>66.738145829790327</v>
      </c>
      <c r="R324" s="201">
        <v>76.057622110156714</v>
      </c>
      <c r="S324" s="201">
        <v>102.52173407607623</v>
      </c>
      <c r="T324" s="201">
        <v>76.074553095062853</v>
      </c>
      <c r="U324" s="201">
        <v>71.244145829790327</v>
      </c>
      <c r="V324" s="201">
        <v>80.619622110156726</v>
      </c>
      <c r="W324" s="201">
        <v>106.74773407607621</v>
      </c>
      <c r="X324" s="201">
        <v>80.200992630136895</v>
      </c>
      <c r="Y324" s="202">
        <v>0.32048589875826705</v>
      </c>
      <c r="Z324" s="202">
        <v>0.45048855295277396</v>
      </c>
      <c r="AA324" s="202">
        <v>0.60742719377377574</v>
      </c>
      <c r="AB324" s="202">
        <v>0.41728068430133797</v>
      </c>
      <c r="AC324" s="202">
        <v>10.350650734836815</v>
      </c>
      <c r="AD324" s="202">
        <v>14.50472804914685</v>
      </c>
      <c r="AE324" s="202">
        <v>25.054965375993252</v>
      </c>
      <c r="AF324" s="202">
        <v>14.315933233652299</v>
      </c>
      <c r="AG324" s="202">
        <v>1.48460157675198</v>
      </c>
      <c r="AH324" s="202">
        <v>0.95583370027052317</v>
      </c>
      <c r="AI324" s="202">
        <v>0.98357825827607315</v>
      </c>
      <c r="AJ324" s="202">
        <v>1.1958670695052287</v>
      </c>
      <c r="AK324" s="202">
        <v>0.02</v>
      </c>
      <c r="AL324" s="202">
        <v>1.9999999999999997E-2</v>
      </c>
      <c r="AM324" s="202">
        <v>0.02</v>
      </c>
      <c r="AN324" s="202">
        <v>1.9999999999999997E-2</v>
      </c>
      <c r="AO324" s="202">
        <v>5.0000000000000001E-3</v>
      </c>
      <c r="AP324" s="202">
        <v>4.9999999999999992E-3</v>
      </c>
      <c r="AQ324" s="202">
        <v>5.0000000000000001E-3</v>
      </c>
      <c r="AR324" s="202">
        <v>4.9999999999999992E-3</v>
      </c>
      <c r="AS324" s="202">
        <v>0.14200000000000002</v>
      </c>
      <c r="AT324" s="202">
        <v>0.14400000000000002</v>
      </c>
      <c r="AU324" s="202">
        <v>0.13200000000000001</v>
      </c>
      <c r="AV324" s="202">
        <v>0.1412175814029617</v>
      </c>
      <c r="AW324" s="202">
        <v>1.3426015767519799</v>
      </c>
      <c r="AX324" s="202">
        <v>0.81183370027052337</v>
      </c>
      <c r="AY324" s="202">
        <v>0.85157825827607303</v>
      </c>
      <c r="AZ324" s="202">
        <v>1.0546494881022672</v>
      </c>
      <c r="BA324" s="202">
        <v>2E-3</v>
      </c>
      <c r="BB324" s="202">
        <v>2.0000000000000005E-3</v>
      </c>
      <c r="BC324" s="202">
        <v>2.0000000000000005E-3</v>
      </c>
      <c r="BD324" s="202">
        <v>2.0000000000000005E-3</v>
      </c>
      <c r="BE324" s="202">
        <v>2E-3</v>
      </c>
      <c r="BF324" s="202">
        <v>2.0000000000000005E-3</v>
      </c>
      <c r="BG324" s="202">
        <v>2.0000000000000005E-3</v>
      </c>
      <c r="BH324" s="202">
        <v>2.0000000000000005E-3</v>
      </c>
    </row>
    <row r="325" spans="1:60" ht="12.75" customHeight="1" x14ac:dyDescent="0.25">
      <c r="A325" s="199" t="s">
        <v>80</v>
      </c>
      <c r="B325" s="199" t="s">
        <v>82</v>
      </c>
      <c r="C325" s="199" t="s">
        <v>1582</v>
      </c>
      <c r="D325" s="200">
        <v>2022</v>
      </c>
      <c r="E325" s="201">
        <v>4316.6739108498814</v>
      </c>
      <c r="F325" s="201">
        <v>3842.5851484064292</v>
      </c>
      <c r="G325" s="201">
        <v>1526.3359994095176</v>
      </c>
      <c r="H325" s="201">
        <v>9685.5950586658291</v>
      </c>
      <c r="I325" s="202">
        <v>0.84268355794570726</v>
      </c>
      <c r="J325" s="202">
        <v>0.89185728815795051</v>
      </c>
      <c r="K325" s="202">
        <v>1.1307279482372909</v>
      </c>
      <c r="L325" s="202">
        <v>0.90758476060056081</v>
      </c>
      <c r="M325" s="227">
        <v>19.987125769479949</v>
      </c>
      <c r="N325" s="227">
        <v>21.15344914322959</v>
      </c>
      <c r="O325" s="227">
        <v>26.819084696014482</v>
      </c>
      <c r="P325" s="227">
        <v>21.526480000165726</v>
      </c>
      <c r="Q325" s="201">
        <v>57.782683549833585</v>
      </c>
      <c r="R325" s="201">
        <v>61.154518760129719</v>
      </c>
      <c r="S325" s="201">
        <v>77.533843633101412</v>
      </c>
      <c r="T325" s="201">
        <v>62.232949156238895</v>
      </c>
      <c r="U325" s="201">
        <v>62.120683549833586</v>
      </c>
      <c r="V325" s="201">
        <v>64.260518760129727</v>
      </c>
      <c r="W325" s="201">
        <v>80.639843633101421</v>
      </c>
      <c r="X325" s="201">
        <v>65.619196918320014</v>
      </c>
      <c r="Y325" s="202">
        <v>0.25259731130466123</v>
      </c>
      <c r="Z325" s="202">
        <v>0.3813583254980325</v>
      </c>
      <c r="AA325" s="202">
        <v>0.60844881504867421</v>
      </c>
      <c r="AB325" s="202">
        <v>0.35975893794246405</v>
      </c>
      <c r="AC325" s="202">
        <v>3.6941422227400125</v>
      </c>
      <c r="AD325" s="202">
        <v>5.7866473649957202</v>
      </c>
      <c r="AE325" s="202">
        <v>9.2548674995113647</v>
      </c>
      <c r="AF325" s="202">
        <v>5.4006108759561577</v>
      </c>
      <c r="AG325" s="202">
        <v>0.85496804947234906</v>
      </c>
      <c r="AH325" s="202">
        <v>0.54107366192608608</v>
      </c>
      <c r="AI325" s="202">
        <v>0.52570229585709749</v>
      </c>
      <c r="AJ325" s="202">
        <v>0.6785476979586611</v>
      </c>
      <c r="AK325" s="202">
        <v>4.9999999999999992E-3</v>
      </c>
      <c r="AL325" s="202">
        <v>5.0000000000000001E-3</v>
      </c>
      <c r="AM325" s="202">
        <v>4.9999999999999992E-3</v>
      </c>
      <c r="AN325" s="202">
        <v>4.9999999999999992E-3</v>
      </c>
      <c r="AO325" s="202">
        <v>1.2499999999999998E-3</v>
      </c>
      <c r="AP325" s="202">
        <v>1.25E-3</v>
      </c>
      <c r="AQ325" s="202">
        <v>1.2499999999999998E-3</v>
      </c>
      <c r="AR325" s="202">
        <v>1.2499999999999998E-3</v>
      </c>
      <c r="AS325" s="202">
        <v>0.13600000000000001</v>
      </c>
      <c r="AT325" s="202">
        <v>9.2000000000000012E-2</v>
      </c>
      <c r="AU325" s="202">
        <v>9.1999999999999998E-2</v>
      </c>
      <c r="AV325" s="202">
        <v>0.11160991048324478</v>
      </c>
      <c r="AW325" s="202">
        <v>0.71896804947234905</v>
      </c>
      <c r="AX325" s="202">
        <v>0.449073661926086</v>
      </c>
      <c r="AY325" s="202">
        <v>0.43370229585709752</v>
      </c>
      <c r="AZ325" s="202">
        <v>0.56693778747541623</v>
      </c>
      <c r="BA325" s="202">
        <v>1.9999999999999996E-3</v>
      </c>
      <c r="BB325" s="202">
        <v>2E-3</v>
      </c>
      <c r="BC325" s="202">
        <v>2E-3</v>
      </c>
      <c r="BD325" s="202">
        <v>1.9999999999999996E-3</v>
      </c>
      <c r="BE325" s="202">
        <v>1.9999999999999996E-3</v>
      </c>
      <c r="BF325" s="202">
        <v>2E-3</v>
      </c>
      <c r="BG325" s="202">
        <v>2E-3</v>
      </c>
      <c r="BH325" s="202">
        <v>1.9999999999999996E-3</v>
      </c>
    </row>
    <row r="326" spans="1:60" ht="12.75" customHeight="1" x14ac:dyDescent="0.25">
      <c r="A326" s="199" t="s">
        <v>80</v>
      </c>
      <c r="B326" s="199" t="s">
        <v>82</v>
      </c>
      <c r="C326" s="199" t="s">
        <v>1583</v>
      </c>
      <c r="D326" s="200">
        <v>2022</v>
      </c>
      <c r="E326" s="201">
        <v>10825.97425197902</v>
      </c>
      <c r="F326" s="201">
        <v>9636.9864244609325</v>
      </c>
      <c r="G326" s="201">
        <v>3827.9644399228637</v>
      </c>
      <c r="H326" s="201">
        <v>24290.925116362818</v>
      </c>
      <c r="I326" s="202">
        <v>0.66030670498059463</v>
      </c>
      <c r="J326" s="202">
        <v>0.7063251987189012</v>
      </c>
      <c r="K326" s="202">
        <v>0.90803318916124287</v>
      </c>
      <c r="L326" s="202">
        <v>0.71760249610562332</v>
      </c>
      <c r="M326" s="227">
        <v>15.661434276766018</v>
      </c>
      <c r="N326" s="227">
        <v>16.752920414589553</v>
      </c>
      <c r="O326" s="227">
        <v>21.537116018818836</v>
      </c>
      <c r="P326" s="227">
        <v>17.020400133498185</v>
      </c>
      <c r="Q326" s="201">
        <v>45.277130448278264</v>
      </c>
      <c r="R326" s="201">
        <v>48.43261157289264</v>
      </c>
      <c r="S326" s="201">
        <v>62.263697834520663</v>
      </c>
      <c r="T326" s="201">
        <v>49.205894141479682</v>
      </c>
      <c r="U326" s="201">
        <v>46.208690183599153</v>
      </c>
      <c r="V326" s="201">
        <v>49.349989700196076</v>
      </c>
      <c r="W326" s="201">
        <v>63.438061141928841</v>
      </c>
      <c r="X326" s="201">
        <v>50.189569524283485</v>
      </c>
      <c r="Y326" s="202">
        <v>6.0968593111197573E-2</v>
      </c>
      <c r="Z326" s="202">
        <v>6.6632044031822213E-2</v>
      </c>
      <c r="AA326" s="202">
        <v>9.3023461908097585E-2</v>
      </c>
      <c r="AB326" s="202">
        <v>6.8266935873744938E-2</v>
      </c>
      <c r="AC326" s="202">
        <v>0.45662042098396016</v>
      </c>
      <c r="AD326" s="202">
        <v>1.1207809051071067</v>
      </c>
      <c r="AE326" s="202">
        <v>3.1753117385097664</v>
      </c>
      <c r="AF326" s="202">
        <v>1.1485479278722057</v>
      </c>
      <c r="AG326" s="202">
        <v>0.40620972892554069</v>
      </c>
      <c r="AH326" s="202">
        <v>0.15578077885676994</v>
      </c>
      <c r="AI326" s="202">
        <v>0.14051468694296884</v>
      </c>
      <c r="AJ326" s="202">
        <v>0.26498614241145479</v>
      </c>
      <c r="AK326" s="202">
        <v>5.0000000000000001E-3</v>
      </c>
      <c r="AL326" s="202">
        <v>5.000000000000001E-3</v>
      </c>
      <c r="AM326" s="202">
        <v>5.0000000000000001E-3</v>
      </c>
      <c r="AN326" s="202">
        <v>5.000000000000001E-3</v>
      </c>
      <c r="AO326" s="202">
        <v>1.25E-3</v>
      </c>
      <c r="AP326" s="202">
        <v>1.2500000000000002E-3</v>
      </c>
      <c r="AQ326" s="202">
        <v>1.25E-3</v>
      </c>
      <c r="AR326" s="202">
        <v>1.2500000000000002E-3</v>
      </c>
      <c r="AS326" s="202">
        <v>1.4341419118603394E-2</v>
      </c>
      <c r="AT326" s="202">
        <v>1.3834933117979963E-2</v>
      </c>
      <c r="AU326" s="202">
        <v>2.3012975264578021E-2</v>
      </c>
      <c r="AV326" s="202">
        <v>1.5507015312151635E-2</v>
      </c>
      <c r="AW326" s="202">
        <v>0.39186830980693732</v>
      </c>
      <c r="AX326" s="202">
        <v>0.14194584573878993</v>
      </c>
      <c r="AY326" s="202">
        <v>0.11750171167839082</v>
      </c>
      <c r="AZ326" s="202">
        <v>0.24947912709930317</v>
      </c>
      <c r="BA326" s="202">
        <v>2E-3</v>
      </c>
      <c r="BB326" s="202">
        <v>1.9999999999999996E-3</v>
      </c>
      <c r="BC326" s="202">
        <v>2.0000000000000005E-3</v>
      </c>
      <c r="BD326" s="202">
        <v>2E-3</v>
      </c>
      <c r="BE326" s="202">
        <v>2E-3</v>
      </c>
      <c r="BF326" s="202">
        <v>1.9999999999999996E-3</v>
      </c>
      <c r="BG326" s="202">
        <v>2.0000000000000005E-3</v>
      </c>
      <c r="BH326" s="202">
        <v>2E-3</v>
      </c>
    </row>
    <row r="327" spans="1:60" ht="12.75" customHeight="1" x14ac:dyDescent="0.25">
      <c r="A327" s="199" t="s">
        <v>80</v>
      </c>
      <c r="B327" s="199" t="s">
        <v>82</v>
      </c>
      <c r="C327" s="199" t="s">
        <v>1584</v>
      </c>
      <c r="D327" s="200">
        <v>2022</v>
      </c>
      <c r="E327" s="201">
        <v>5438.6226827585224</v>
      </c>
      <c r="F327" s="201">
        <v>4841.3132842920004</v>
      </c>
      <c r="G327" s="201">
        <v>1923.0467159065859</v>
      </c>
      <c r="H327" s="201">
        <v>12202.982682957108</v>
      </c>
      <c r="I327" s="202">
        <v>0.68444694189603372</v>
      </c>
      <c r="J327" s="202">
        <v>0.69203556041110426</v>
      </c>
      <c r="K327" s="202">
        <v>0.89993777800715669</v>
      </c>
      <c r="L327" s="202">
        <v>0.7214164137078688</v>
      </c>
      <c r="M327" s="227">
        <v>16.234002646926395</v>
      </c>
      <c r="N327" s="227">
        <v>16.413992717038916</v>
      </c>
      <c r="O327" s="227">
        <v>21.345105626107696</v>
      </c>
      <c r="P327" s="227">
        <v>17.110860247584597</v>
      </c>
      <c r="Q327" s="201">
        <v>46.932422826241925</v>
      </c>
      <c r="R327" s="201">
        <v>47.452773244975226</v>
      </c>
      <c r="S327" s="201">
        <v>61.70859672152077</v>
      </c>
      <c r="T327" s="201">
        <v>49.467413892064265</v>
      </c>
      <c r="U327" s="201">
        <v>48.0248659324374</v>
      </c>
      <c r="V327" s="201">
        <v>48.518374280152671</v>
      </c>
      <c r="W327" s="201">
        <v>62.985527645917557</v>
      </c>
      <c r="X327" s="201">
        <v>50.582045241635214</v>
      </c>
      <c r="Y327" s="202">
        <v>3.2228749960155276E-2</v>
      </c>
      <c r="Z327" s="202">
        <v>3.4971213290023007E-2</v>
      </c>
      <c r="AA327" s="202">
        <v>3.6124602899996604E-2</v>
      </c>
      <c r="AB327" s="202">
        <v>3.3930713479385338E-2</v>
      </c>
      <c r="AC327" s="202">
        <v>0.39917253330218994</v>
      </c>
      <c r="AD327" s="202">
        <v>1.0887035591088006</v>
      </c>
      <c r="AE327" s="202">
        <v>2.5608100878150424</v>
      </c>
      <c r="AF327" s="202">
        <v>1.0133802159717058</v>
      </c>
      <c r="AG327" s="202">
        <v>0.37401033117793442</v>
      </c>
      <c r="AH327" s="202">
        <v>0.16833219493998125</v>
      </c>
      <c r="AI327" s="202">
        <v>0.15909490172283111</v>
      </c>
      <c r="AJ327" s="202">
        <v>0.2585430933167836</v>
      </c>
      <c r="AK327" s="202">
        <v>5.0000000000000001E-3</v>
      </c>
      <c r="AL327" s="202">
        <v>5.0000000000000001E-3</v>
      </c>
      <c r="AM327" s="202">
        <v>5.0000000000000001E-3</v>
      </c>
      <c r="AN327" s="202">
        <v>5.0000000000000001E-3</v>
      </c>
      <c r="AO327" s="202">
        <v>1.25E-3</v>
      </c>
      <c r="AP327" s="202">
        <v>1.25E-3</v>
      </c>
      <c r="AQ327" s="202">
        <v>1.25E-3</v>
      </c>
      <c r="AR327" s="202">
        <v>1.25E-3</v>
      </c>
      <c r="AS327" s="202">
        <v>2.0087253792695648E-2</v>
      </c>
      <c r="AT327" s="202">
        <v>1.9128608399194412E-2</v>
      </c>
      <c r="AU327" s="202">
        <v>2.6676104442742085E-2</v>
      </c>
      <c r="AV327" s="202">
        <v>2.0745253982837861E-2</v>
      </c>
      <c r="AW327" s="202">
        <v>0.3539230773852387</v>
      </c>
      <c r="AX327" s="202">
        <v>0.14920358654078686</v>
      </c>
      <c r="AY327" s="202">
        <v>0.13241879728008901</v>
      </c>
      <c r="AZ327" s="202">
        <v>0.23779783933394572</v>
      </c>
      <c r="BA327" s="202">
        <v>2E-3</v>
      </c>
      <c r="BB327" s="202">
        <v>1.9999999999999996E-3</v>
      </c>
      <c r="BC327" s="202">
        <v>1.9999999999999996E-3</v>
      </c>
      <c r="BD327" s="202">
        <v>1.9999999999999996E-3</v>
      </c>
      <c r="BE327" s="202">
        <v>2E-3</v>
      </c>
      <c r="BF327" s="202">
        <v>1.9999999999999996E-3</v>
      </c>
      <c r="BG327" s="202">
        <v>1.9999999999999996E-3</v>
      </c>
      <c r="BH327" s="202">
        <v>1.9999999999999996E-3</v>
      </c>
    </row>
    <row r="328" spans="1:60" ht="12.75" customHeight="1" x14ac:dyDescent="0.25">
      <c r="A328" s="199" t="s">
        <v>80</v>
      </c>
      <c r="B328" s="199" t="s">
        <v>82</v>
      </c>
      <c r="C328" s="199" t="s">
        <v>1585</v>
      </c>
      <c r="D328" s="200">
        <v>2022</v>
      </c>
      <c r="E328" s="201">
        <v>2316.5749714151998</v>
      </c>
      <c r="F328" s="201">
        <v>2062.1517316737763</v>
      </c>
      <c r="G328" s="201">
        <v>819.11949969506497</v>
      </c>
      <c r="H328" s="201">
        <v>5197.8462027840415</v>
      </c>
      <c r="I328" s="202">
        <v>0.68444694189603394</v>
      </c>
      <c r="J328" s="202">
        <v>0.69203556041110414</v>
      </c>
      <c r="K328" s="202">
        <v>0.89993777800715657</v>
      </c>
      <c r="L328" s="202">
        <v>0.7214164137078688</v>
      </c>
      <c r="M328" s="227">
        <v>16.234002646926399</v>
      </c>
      <c r="N328" s="227">
        <v>16.413992717038916</v>
      </c>
      <c r="O328" s="227">
        <v>21.345105626107696</v>
      </c>
      <c r="P328" s="227">
        <v>17.110860247584597</v>
      </c>
      <c r="Q328" s="201">
        <v>46.93242282624194</v>
      </c>
      <c r="R328" s="201">
        <v>47.452773244975205</v>
      </c>
      <c r="S328" s="201">
        <v>61.70859672152077</v>
      </c>
      <c r="T328" s="201">
        <v>49.467413892064258</v>
      </c>
      <c r="U328" s="201">
        <v>47.794251872090669</v>
      </c>
      <c r="V328" s="201">
        <v>48.297971595785413</v>
      </c>
      <c r="W328" s="201">
        <v>62.678402076591922</v>
      </c>
      <c r="X328" s="201">
        <v>50.368991495122039</v>
      </c>
      <c r="Y328" s="202">
        <v>2.1189234571602048E-2</v>
      </c>
      <c r="Z328" s="202">
        <v>2.3547187645114969E-2</v>
      </c>
      <c r="AA328" s="202">
        <v>2.461615088457883E-2</v>
      </c>
      <c r="AB328" s="202">
        <v>2.266475167817297E-2</v>
      </c>
      <c r="AC328" s="202">
        <v>0.35097443746615653</v>
      </c>
      <c r="AD328" s="202">
        <v>0.95489579950962911</v>
      </c>
      <c r="AE328" s="202">
        <v>2.2457515702445181</v>
      </c>
      <c r="AF328" s="202">
        <v>0.88916396259474761</v>
      </c>
      <c r="AG328" s="202">
        <v>0.40205513430745243</v>
      </c>
      <c r="AH328" s="202">
        <v>0.14446011840677728</v>
      </c>
      <c r="AI328" s="202">
        <v>0.10002368036656378</v>
      </c>
      <c r="AJ328" s="202">
        <v>0.25226234876152459</v>
      </c>
      <c r="AK328" s="202">
        <v>5.0000000000000001E-3</v>
      </c>
      <c r="AL328" s="202">
        <v>5.0000000000000001E-3</v>
      </c>
      <c r="AM328" s="202">
        <v>5.0000000000000001E-3</v>
      </c>
      <c r="AN328" s="202">
        <v>4.9999999999999992E-3</v>
      </c>
      <c r="AO328" s="202">
        <v>1.25E-3</v>
      </c>
      <c r="AP328" s="202">
        <v>1.25E-3</v>
      </c>
      <c r="AQ328" s="202">
        <v>1.25E-3</v>
      </c>
      <c r="AR328" s="202">
        <v>1.2499999999999998E-3</v>
      </c>
      <c r="AS328" s="202">
        <v>1.18510373517408E-2</v>
      </c>
      <c r="AT328" s="202">
        <v>1.125708395750737E-2</v>
      </c>
      <c r="AU328" s="202">
        <v>1.5707334109683748E-2</v>
      </c>
      <c r="AV328" s="202">
        <v>1.2223104122310903E-2</v>
      </c>
      <c r="AW328" s="202">
        <v>0.39020409695571162</v>
      </c>
      <c r="AX328" s="202">
        <v>0.13320303444926995</v>
      </c>
      <c r="AY328" s="202">
        <v>8.4316346256880018E-2</v>
      </c>
      <c r="AZ328" s="202">
        <v>0.24003924463921372</v>
      </c>
      <c r="BA328" s="202">
        <v>2E-3</v>
      </c>
      <c r="BB328" s="202">
        <v>2E-3</v>
      </c>
      <c r="BC328" s="202">
        <v>2E-3</v>
      </c>
      <c r="BD328" s="202">
        <v>2E-3</v>
      </c>
      <c r="BE328" s="202">
        <v>2E-3</v>
      </c>
      <c r="BF328" s="202">
        <v>2E-3</v>
      </c>
      <c r="BG328" s="202">
        <v>2E-3</v>
      </c>
      <c r="BH328" s="202">
        <v>2E-3</v>
      </c>
    </row>
    <row r="329" spans="1:60" ht="12.75" customHeight="1" x14ac:dyDescent="0.25">
      <c r="A329" s="199" t="s">
        <v>80</v>
      </c>
      <c r="B329" s="199" t="s">
        <v>83</v>
      </c>
      <c r="C329" s="199" t="s">
        <v>47</v>
      </c>
      <c r="D329" s="200">
        <v>2022</v>
      </c>
      <c r="E329" s="201">
        <v>51902.346326365565</v>
      </c>
      <c r="F329" s="201">
        <v>46202.050300777308</v>
      </c>
      <c r="G329" s="201">
        <v>18352.189970299358</v>
      </c>
      <c r="H329" s="201">
        <v>116456.58659744223</v>
      </c>
      <c r="I329" s="202">
        <v>1.905560263316342</v>
      </c>
      <c r="J329" s="202">
        <v>1.7841641888430548</v>
      </c>
      <c r="K329" s="202">
        <v>2.0927098418747905</v>
      </c>
      <c r="L329" s="202">
        <v>1.886891135325488</v>
      </c>
      <c r="M329" s="227">
        <v>45.196885930793172</v>
      </c>
      <c r="N329" s="227">
        <v>42.317562386930845</v>
      </c>
      <c r="O329" s="227">
        <v>49.635778951883623</v>
      </c>
      <c r="P329" s="227">
        <v>44.754083640845366</v>
      </c>
      <c r="Q329" s="201">
        <v>130.66397776736954</v>
      </c>
      <c r="R329" s="201">
        <v>122.33986738294229</v>
      </c>
      <c r="S329" s="201">
        <v>143.49679593779871</v>
      </c>
      <c r="T329" s="201">
        <v>129.38383849720671</v>
      </c>
      <c r="U329" s="201">
        <v>136.79397776736957</v>
      </c>
      <c r="V329" s="201">
        <v>128.46986738294231</v>
      </c>
      <c r="W329" s="201">
        <v>149.6267959377987</v>
      </c>
      <c r="X329" s="201">
        <v>134.97983849720674</v>
      </c>
      <c r="Y329" s="202">
        <v>0.12274278971463586</v>
      </c>
      <c r="Z329" s="202">
        <v>0.17961126604060085</v>
      </c>
      <c r="AA329" s="202">
        <v>0.39119586703886505</v>
      </c>
      <c r="AB329" s="202">
        <v>0.18760938333221341</v>
      </c>
      <c r="AC329" s="202">
        <v>20.659407756098609</v>
      </c>
      <c r="AD329" s="202">
        <v>19.263391703982759</v>
      </c>
      <c r="AE329" s="202">
        <v>23.072764292342857</v>
      </c>
      <c r="AF329" s="202">
        <v>20.485880205345417</v>
      </c>
      <c r="AG329" s="202">
        <v>3.5877026882896681</v>
      </c>
      <c r="AH329" s="202">
        <v>1.9072808646253565</v>
      </c>
      <c r="AI329" s="202">
        <v>1.5968543982232306</v>
      </c>
      <c r="AJ329" s="202">
        <v>2.6072913351776323</v>
      </c>
      <c r="AK329" s="202">
        <v>0.02</v>
      </c>
      <c r="AL329" s="202">
        <v>0.02</v>
      </c>
      <c r="AM329" s="202">
        <v>0.02</v>
      </c>
      <c r="AN329" s="202">
        <v>0.02</v>
      </c>
      <c r="AO329" s="202">
        <v>2.9999999999999996E-3</v>
      </c>
      <c r="AP329" s="202">
        <v>2.9999999999999996E-3</v>
      </c>
      <c r="AQ329" s="202">
        <v>3.0000000000000001E-3</v>
      </c>
      <c r="AR329" s="202">
        <v>3.0000000000000001E-3</v>
      </c>
      <c r="AS329" s="202">
        <v>0.19999999999999998</v>
      </c>
      <c r="AT329" s="202">
        <v>0.20000000000000004</v>
      </c>
      <c r="AU329" s="202">
        <v>0.19999999999999998</v>
      </c>
      <c r="AV329" s="202">
        <v>0.19999999999999998</v>
      </c>
      <c r="AW329" s="202">
        <v>3.3877026882896675</v>
      </c>
      <c r="AX329" s="202">
        <v>1.7072808646253568</v>
      </c>
      <c r="AY329" s="202">
        <v>1.3968543982232304</v>
      </c>
      <c r="AZ329" s="202">
        <v>2.4072913351776322</v>
      </c>
      <c r="BA329" s="202">
        <v>2E-3</v>
      </c>
      <c r="BB329" s="202">
        <v>2.0000000000000005E-3</v>
      </c>
      <c r="BC329" s="202">
        <v>2.0000000000000005E-3</v>
      </c>
      <c r="BD329" s="202">
        <v>2E-3</v>
      </c>
      <c r="BE329" s="202">
        <v>2E-3</v>
      </c>
      <c r="BF329" s="202">
        <v>2.0000000000000005E-3</v>
      </c>
      <c r="BG329" s="202">
        <v>2.0000000000000005E-3</v>
      </c>
      <c r="BH329" s="202">
        <v>2E-3</v>
      </c>
    </row>
    <row r="330" spans="1:60" ht="12.75" customHeight="1" x14ac:dyDescent="0.25">
      <c r="A330" s="199" t="s">
        <v>80</v>
      </c>
      <c r="B330" s="199" t="s">
        <v>83</v>
      </c>
      <c r="C330" s="199" t="s">
        <v>1581</v>
      </c>
      <c r="D330" s="200">
        <v>2022</v>
      </c>
      <c r="E330" s="201">
        <v>10992.958072766458</v>
      </c>
      <c r="F330" s="201">
        <v>9785.6308583546306</v>
      </c>
      <c r="G330" s="201">
        <v>3887.0083756591716</v>
      </c>
      <c r="H330" s="201">
        <v>24665.597306780262</v>
      </c>
      <c r="I330" s="202">
        <v>1.8601293088210806</v>
      </c>
      <c r="J330" s="202">
        <v>1.6501420120764516</v>
      </c>
      <c r="K330" s="202">
        <v>1.8462018441458445</v>
      </c>
      <c r="L330" s="202">
        <v>1.7746258313864869</v>
      </c>
      <c r="M330" s="227">
        <v>44.119335297744243</v>
      </c>
      <c r="N330" s="227">
        <v>39.138767597741236</v>
      </c>
      <c r="O330" s="227">
        <v>43.788997787905394</v>
      </c>
      <c r="P330" s="227">
        <v>42.091327582274829</v>
      </c>
      <c r="Q330" s="201">
        <v>127.54878411939322</v>
      </c>
      <c r="R330" s="201">
        <v>113.1499870823901</v>
      </c>
      <c r="S330" s="201">
        <v>126.59377998243993</v>
      </c>
      <c r="T330" s="201">
        <v>121.68582366119026</v>
      </c>
      <c r="U330" s="201">
        <v>132.2227841193932</v>
      </c>
      <c r="V330" s="201">
        <v>118.55198708239011</v>
      </c>
      <c r="W330" s="201">
        <v>131.49177998243991</v>
      </c>
      <c r="X330" s="201">
        <v>126.27121708816803</v>
      </c>
      <c r="Y330" s="202">
        <v>0.14276462322313146</v>
      </c>
      <c r="Z330" s="202">
        <v>0.24391243470810905</v>
      </c>
      <c r="AA330" s="202">
        <v>0.45857189869307807</v>
      </c>
      <c r="AB330" s="202">
        <v>0.23266070976787936</v>
      </c>
      <c r="AC330" s="202">
        <v>10.641006063237949</v>
      </c>
      <c r="AD330" s="202">
        <v>8.9547408153428538</v>
      </c>
      <c r="AE330" s="202">
        <v>10.441341704506327</v>
      </c>
      <c r="AF330" s="202">
        <v>9.9405459825435134</v>
      </c>
      <c r="AG330" s="202">
        <v>1.8881774791491475</v>
      </c>
      <c r="AH330" s="202">
        <v>0.85424948270008116</v>
      </c>
      <c r="AI330" s="202">
        <v>0.6903632757557242</v>
      </c>
      <c r="AJ330" s="202">
        <v>1.2892237475733281</v>
      </c>
      <c r="AK330" s="202">
        <v>0.02</v>
      </c>
      <c r="AL330" s="202">
        <v>0.02</v>
      </c>
      <c r="AM330" s="202">
        <v>2.0000000000000004E-2</v>
      </c>
      <c r="AN330" s="202">
        <v>0.02</v>
      </c>
      <c r="AO330" s="202">
        <v>5.0000000000000001E-3</v>
      </c>
      <c r="AP330" s="202">
        <v>5.0000000000000001E-3</v>
      </c>
      <c r="AQ330" s="202">
        <v>5.000000000000001E-3</v>
      </c>
      <c r="AR330" s="202">
        <v>5.0000000000000001E-3</v>
      </c>
      <c r="AS330" s="202">
        <v>0.14800000000000002</v>
      </c>
      <c r="AT330" s="202">
        <v>0.17399999999999999</v>
      </c>
      <c r="AU330" s="202">
        <v>0.15600000000000003</v>
      </c>
      <c r="AV330" s="202">
        <v>0.15957573707911007</v>
      </c>
      <c r="AW330" s="202">
        <v>1.7401774791491473</v>
      </c>
      <c r="AX330" s="202">
        <v>0.68024948270008123</v>
      </c>
      <c r="AY330" s="202">
        <v>0.53436327575572407</v>
      </c>
      <c r="AZ330" s="202">
        <v>1.1296480104942179</v>
      </c>
      <c r="BA330" s="202">
        <v>2E-3</v>
      </c>
      <c r="BB330" s="202">
        <v>2E-3</v>
      </c>
      <c r="BC330" s="202">
        <v>1.9999999999999996E-3</v>
      </c>
      <c r="BD330" s="202">
        <v>1.9999999999999996E-3</v>
      </c>
      <c r="BE330" s="202">
        <v>2E-3</v>
      </c>
      <c r="BF330" s="202">
        <v>2E-3</v>
      </c>
      <c r="BG330" s="202">
        <v>1.9999999999999996E-3</v>
      </c>
      <c r="BH330" s="202">
        <v>1.9999999999999996E-3</v>
      </c>
    </row>
    <row r="331" spans="1:60" ht="12.75" customHeight="1" x14ac:dyDescent="0.25">
      <c r="A331" s="199" t="s">
        <v>80</v>
      </c>
      <c r="B331" s="199" t="s">
        <v>83</v>
      </c>
      <c r="C331" s="199" t="s">
        <v>1582</v>
      </c>
      <c r="D331" s="200">
        <v>2022</v>
      </c>
      <c r="E331" s="201">
        <v>11870.853254837171</v>
      </c>
      <c r="F331" s="201">
        <v>10567.109158117681</v>
      </c>
      <c r="G331" s="201">
        <v>4197.4239983761727</v>
      </c>
      <c r="H331" s="201">
        <v>26635.386411331026</v>
      </c>
      <c r="I331" s="202">
        <v>1.7882940780944032</v>
      </c>
      <c r="J331" s="202">
        <v>1.6337909305863898</v>
      </c>
      <c r="K331" s="202">
        <v>1.9117190908447168</v>
      </c>
      <c r="L331" s="202">
        <v>1.7464480730370959</v>
      </c>
      <c r="M331" s="227">
        <v>42.415516850504282</v>
      </c>
      <c r="N331" s="227">
        <v>38.750945717122633</v>
      </c>
      <c r="O331" s="227">
        <v>45.342963612316048</v>
      </c>
      <c r="P331" s="227">
        <v>41.422995567580919</v>
      </c>
      <c r="Q331" s="201">
        <v>122.62305326150423</v>
      </c>
      <c r="R331" s="201">
        <v>112.02879590863438</v>
      </c>
      <c r="S331" s="201">
        <v>131.0862876353556</v>
      </c>
      <c r="T331" s="201">
        <v>119.75367905187129</v>
      </c>
      <c r="U331" s="201">
        <v>127.52105326150425</v>
      </c>
      <c r="V331" s="201">
        <v>115.91879590863439</v>
      </c>
      <c r="W331" s="201">
        <v>135.0322876353556</v>
      </c>
      <c r="X331" s="201">
        <v>123.75867026983379</v>
      </c>
      <c r="Y331" s="202">
        <v>0.10338325443283468</v>
      </c>
      <c r="Z331" s="202">
        <v>0.20027717392493383</v>
      </c>
      <c r="AA331" s="202">
        <v>0.48447973392814264</v>
      </c>
      <c r="AB331" s="202">
        <v>0.20188049762075713</v>
      </c>
      <c r="AC331" s="202">
        <v>2.2794370940412776</v>
      </c>
      <c r="AD331" s="202">
        <v>2.3954691082160546</v>
      </c>
      <c r="AE331" s="202">
        <v>6.1462791602399847</v>
      </c>
      <c r="AF331" s="202">
        <v>2.9348395866736987</v>
      </c>
      <c r="AG331" s="202">
        <v>1.112478706126016</v>
      </c>
      <c r="AH331" s="202">
        <v>0.48106851369416909</v>
      </c>
      <c r="AI331" s="202">
        <v>0.45543815648063923</v>
      </c>
      <c r="AJ331" s="202">
        <v>0.75843622848613712</v>
      </c>
      <c r="AK331" s="202">
        <v>5.0000000000000001E-3</v>
      </c>
      <c r="AL331" s="202">
        <v>4.9999999999999992E-3</v>
      </c>
      <c r="AM331" s="202">
        <v>5.0000000000000018E-3</v>
      </c>
      <c r="AN331" s="202">
        <v>4.9999999999999992E-3</v>
      </c>
      <c r="AO331" s="202">
        <v>1.25E-3</v>
      </c>
      <c r="AP331" s="202">
        <v>1.2499999999999998E-3</v>
      </c>
      <c r="AQ331" s="202">
        <v>1.2500000000000005E-3</v>
      </c>
      <c r="AR331" s="202">
        <v>1.2499999999999998E-3</v>
      </c>
      <c r="AS331" s="202">
        <v>0.15600000000000003</v>
      </c>
      <c r="AT331" s="202">
        <v>0.12</v>
      </c>
      <c r="AU331" s="202">
        <v>0.12200000000000004</v>
      </c>
      <c r="AV331" s="202">
        <v>0.13635964871850026</v>
      </c>
      <c r="AW331" s="202">
        <v>0.95647870612601593</v>
      </c>
      <c r="AX331" s="202">
        <v>0.36106851369416915</v>
      </c>
      <c r="AY331" s="202">
        <v>0.33343815648063924</v>
      </c>
      <c r="AZ331" s="202">
        <v>0.62207657976763708</v>
      </c>
      <c r="BA331" s="202">
        <v>1.9999999999999996E-3</v>
      </c>
      <c r="BB331" s="202">
        <v>2E-3</v>
      </c>
      <c r="BC331" s="202">
        <v>2E-3</v>
      </c>
      <c r="BD331" s="202">
        <v>1.9999999999999996E-3</v>
      </c>
      <c r="BE331" s="202">
        <v>1.9999999999999996E-3</v>
      </c>
      <c r="BF331" s="202">
        <v>2E-3</v>
      </c>
      <c r="BG331" s="202">
        <v>2E-3</v>
      </c>
      <c r="BH331" s="202">
        <v>1.9999999999999996E-3</v>
      </c>
    </row>
    <row r="332" spans="1:60" ht="12.75" customHeight="1" x14ac:dyDescent="0.25">
      <c r="A332" s="199" t="s">
        <v>80</v>
      </c>
      <c r="B332" s="199" t="s">
        <v>83</v>
      </c>
      <c r="C332" s="199" t="s">
        <v>1583</v>
      </c>
      <c r="D332" s="200">
        <v>2022</v>
      </c>
      <c r="E332" s="201">
        <v>29771.429192942298</v>
      </c>
      <c r="F332" s="201">
        <v>26501.712667267562</v>
      </c>
      <c r="G332" s="201">
        <v>10526.902209787873</v>
      </c>
      <c r="H332" s="201">
        <v>66800.044069997733</v>
      </c>
      <c r="I332" s="202">
        <v>2.2382089610490739</v>
      </c>
      <c r="J332" s="202">
        <v>1.8400148984705362</v>
      </c>
      <c r="K332" s="202">
        <v>1.8967094421867565</v>
      </c>
      <c r="L332" s="202">
        <v>2.0264163362239076</v>
      </c>
      <c r="M332" s="227">
        <v>53.086788725201558</v>
      </c>
      <c r="N332" s="227">
        <v>43.642253188256639</v>
      </c>
      <c r="O332" s="227">
        <v>44.986958404128877</v>
      </c>
      <c r="P332" s="227">
        <v>48.063401488658826</v>
      </c>
      <c r="Q332" s="201">
        <v>153.47364843569545</v>
      </c>
      <c r="R332" s="201">
        <v>126.16954205739027</v>
      </c>
      <c r="S332" s="201">
        <v>130.0570783071098</v>
      </c>
      <c r="T332" s="201">
        <v>138.95106032647109</v>
      </c>
      <c r="U332" s="201">
        <v>155.92296973204327</v>
      </c>
      <c r="V332" s="201">
        <v>128.3314506113168</v>
      </c>
      <c r="W332" s="201">
        <v>131.66783340667877</v>
      </c>
      <c r="X332" s="201">
        <v>141.04094183815894</v>
      </c>
      <c r="Y332" s="202">
        <v>6.1596850110933313E-2</v>
      </c>
      <c r="Z332" s="202">
        <v>6.7691765156927652E-2</v>
      </c>
      <c r="AA332" s="202">
        <v>8.123162910700403E-2</v>
      </c>
      <c r="AB332" s="202">
        <v>6.7109108236046766E-2</v>
      </c>
      <c r="AC332" s="202">
        <v>0.36316898423346389</v>
      </c>
      <c r="AD332" s="202">
        <v>0.39919968992318067</v>
      </c>
      <c r="AE332" s="202">
        <v>0.62511029741955637</v>
      </c>
      <c r="AF332" s="202">
        <v>0.41874239065384222</v>
      </c>
      <c r="AG332" s="202">
        <v>0.81788431431610742</v>
      </c>
      <c r="AH332" s="202">
        <v>0.30747054993789324</v>
      </c>
      <c r="AI332" s="202">
        <v>0.15867514683407097</v>
      </c>
      <c r="AJ332" s="202">
        <v>0.51150323849820922</v>
      </c>
      <c r="AK332" s="202">
        <v>5.0000000000000001E-3</v>
      </c>
      <c r="AL332" s="202">
        <v>5.0000000000000001E-3</v>
      </c>
      <c r="AM332" s="202">
        <v>5.0000000000000001E-3</v>
      </c>
      <c r="AN332" s="202">
        <v>5.0000000000000001E-3</v>
      </c>
      <c r="AO332" s="202">
        <v>1.25E-3</v>
      </c>
      <c r="AP332" s="202">
        <v>1.25E-3</v>
      </c>
      <c r="AQ332" s="202">
        <v>1.25E-3</v>
      </c>
      <c r="AR332" s="202">
        <v>1.25E-3</v>
      </c>
      <c r="AS332" s="202">
        <v>6.8547189155278868E-2</v>
      </c>
      <c r="AT332" s="202">
        <v>5.8282448354518603E-2</v>
      </c>
      <c r="AU332" s="202">
        <v>3.859839641317768E-2</v>
      </c>
      <c r="AV332" s="202">
        <v>5.9755260467513109E-2</v>
      </c>
      <c r="AW332" s="202">
        <v>0.74933712516082851</v>
      </c>
      <c r="AX332" s="202">
        <v>0.24918810158337459</v>
      </c>
      <c r="AY332" s="202">
        <v>0.12007675042089329</v>
      </c>
      <c r="AZ332" s="202">
        <v>0.45174797803069611</v>
      </c>
      <c r="BA332" s="202">
        <v>2.0000000000000005E-3</v>
      </c>
      <c r="BB332" s="202">
        <v>2.0000000000000009E-3</v>
      </c>
      <c r="BC332" s="202">
        <v>2.0000000000000009E-3</v>
      </c>
      <c r="BD332" s="202">
        <v>2.0000000000000005E-3</v>
      </c>
      <c r="BE332" s="202">
        <v>2.0000000000000005E-3</v>
      </c>
      <c r="BF332" s="202">
        <v>2.0000000000000009E-3</v>
      </c>
      <c r="BG332" s="202">
        <v>2.0000000000000009E-3</v>
      </c>
      <c r="BH332" s="202">
        <v>2.0000000000000005E-3</v>
      </c>
    </row>
    <row r="333" spans="1:60" ht="12.75" customHeight="1" x14ac:dyDescent="0.25">
      <c r="A333" s="199" t="s">
        <v>80</v>
      </c>
      <c r="B333" s="199" t="s">
        <v>83</v>
      </c>
      <c r="C333" s="199" t="s">
        <v>1584</v>
      </c>
      <c r="D333" s="200">
        <v>2022</v>
      </c>
      <c r="E333" s="201">
        <v>14956.212377585938</v>
      </c>
      <c r="F333" s="201">
        <v>13313.611531803002</v>
      </c>
      <c r="G333" s="201">
        <v>5288.3784687431107</v>
      </c>
      <c r="H333" s="201">
        <v>33558.202378132053</v>
      </c>
      <c r="I333" s="202">
        <v>1.7028141154339342</v>
      </c>
      <c r="J333" s="202">
        <v>1.5001590767958126</v>
      </c>
      <c r="K333" s="202">
        <v>1.7575743799053594</v>
      </c>
      <c r="L333" s="202">
        <v>1.6310439583594127</v>
      </c>
      <c r="M333" s="227">
        <v>40.38806686841346</v>
      </c>
      <c r="N333" s="227">
        <v>35.581408773703224</v>
      </c>
      <c r="O333" s="227">
        <v>41.686894029380653</v>
      </c>
      <c r="P333" s="227">
        <v>38.685791865634528</v>
      </c>
      <c r="Q333" s="201">
        <v>116.76170520779067</v>
      </c>
      <c r="R333" s="201">
        <v>102.86567999525134</v>
      </c>
      <c r="S333" s="201">
        <v>120.5166082235457</v>
      </c>
      <c r="T333" s="201">
        <v>111.84043644034413</v>
      </c>
      <c r="U333" s="201">
        <v>117.72369336666841</v>
      </c>
      <c r="V333" s="201">
        <v>103.86017381513362</v>
      </c>
      <c r="W333" s="201">
        <v>121.49510750369906</v>
      </c>
      <c r="X333" s="201">
        <v>112.83597764780085</v>
      </c>
      <c r="Y333" s="202">
        <v>1.8101153752094909E-2</v>
      </c>
      <c r="Z333" s="202">
        <v>2.312446198456608E-2</v>
      </c>
      <c r="AA333" s="202">
        <v>3.5968910219796035E-2</v>
      </c>
      <c r="AB333" s="202">
        <v>2.2909809209316914E-2</v>
      </c>
      <c r="AC333" s="202">
        <v>0.15699629532997605</v>
      </c>
      <c r="AD333" s="202">
        <v>0.20334724480313099</v>
      </c>
      <c r="AE333" s="202">
        <v>0.41112653227747509</v>
      </c>
      <c r="AF333" s="202">
        <v>0.21543313847934109</v>
      </c>
      <c r="AG333" s="202">
        <v>0.59180816045639961</v>
      </c>
      <c r="AH333" s="202">
        <v>0.17970104642982346</v>
      </c>
      <c r="AI333" s="202">
        <v>7.5802947171462617E-2</v>
      </c>
      <c r="AJ333" s="202">
        <v>0.34699573597769506</v>
      </c>
      <c r="AK333" s="202">
        <v>5.0000000000000001E-3</v>
      </c>
      <c r="AL333" s="202">
        <v>5.0000000000000001E-3</v>
      </c>
      <c r="AM333" s="202">
        <v>5.0000000000000001E-3</v>
      </c>
      <c r="AN333" s="202">
        <v>5.0000000000000001E-3</v>
      </c>
      <c r="AO333" s="202">
        <v>1.25E-3</v>
      </c>
      <c r="AP333" s="202">
        <v>1.25E-3</v>
      </c>
      <c r="AQ333" s="202">
        <v>1.25E-3</v>
      </c>
      <c r="AR333" s="202">
        <v>1.25E-3</v>
      </c>
      <c r="AS333" s="202">
        <v>1.5428148531348402E-2</v>
      </c>
      <c r="AT333" s="202">
        <v>1.658906499579604E-2</v>
      </c>
      <c r="AU333" s="202">
        <v>1.6017831434047891E-2</v>
      </c>
      <c r="AV333" s="202">
        <v>1.5981648298268449E-2</v>
      </c>
      <c r="AW333" s="202">
        <v>0.57638001192505117</v>
      </c>
      <c r="AX333" s="202">
        <v>0.16311198143402741</v>
      </c>
      <c r="AY333" s="202">
        <v>5.9785115737414733E-2</v>
      </c>
      <c r="AZ333" s="202">
        <v>0.33101408767942658</v>
      </c>
      <c r="BA333" s="202">
        <v>1.9999999999999996E-3</v>
      </c>
      <c r="BB333" s="202">
        <v>1.9999999999999992E-3</v>
      </c>
      <c r="BC333" s="202">
        <v>2E-3</v>
      </c>
      <c r="BD333" s="202">
        <v>1.9999999999999996E-3</v>
      </c>
      <c r="BE333" s="202">
        <v>1.9999999999999996E-3</v>
      </c>
      <c r="BF333" s="202">
        <v>1.9999999999999992E-3</v>
      </c>
      <c r="BG333" s="202">
        <v>2E-3</v>
      </c>
      <c r="BH333" s="202">
        <v>1.9999999999999996E-3</v>
      </c>
    </row>
    <row r="334" spans="1:60" ht="12.75" customHeight="1" x14ac:dyDescent="0.25">
      <c r="A334" s="199" t="s">
        <v>80</v>
      </c>
      <c r="B334" s="199" t="s">
        <v>83</v>
      </c>
      <c r="C334" s="199" t="s">
        <v>1585</v>
      </c>
      <c r="D334" s="200">
        <v>2022</v>
      </c>
      <c r="E334" s="201">
        <v>6370.5811713917992</v>
      </c>
      <c r="F334" s="201">
        <v>5670.9172621028856</v>
      </c>
      <c r="G334" s="201">
        <v>2252.5786241614283</v>
      </c>
      <c r="H334" s="201">
        <v>14294.077057656114</v>
      </c>
      <c r="I334" s="202">
        <v>1.702814115433934</v>
      </c>
      <c r="J334" s="202">
        <v>1.5001590767958128</v>
      </c>
      <c r="K334" s="202">
        <v>1.7575743799053594</v>
      </c>
      <c r="L334" s="202">
        <v>1.631043958359413</v>
      </c>
      <c r="M334" s="227">
        <v>40.38806686841346</v>
      </c>
      <c r="N334" s="227">
        <v>35.581408773703238</v>
      </c>
      <c r="O334" s="227">
        <v>41.68689402938066</v>
      </c>
      <c r="P334" s="227">
        <v>38.685791865634535</v>
      </c>
      <c r="Q334" s="201">
        <v>116.76170520779067</v>
      </c>
      <c r="R334" s="201">
        <v>102.86567999525134</v>
      </c>
      <c r="S334" s="201">
        <v>120.51660822354573</v>
      </c>
      <c r="T334" s="201">
        <v>111.84043644034412</v>
      </c>
      <c r="U334" s="201">
        <v>117.54504366819364</v>
      </c>
      <c r="V334" s="201">
        <v>103.66809707440392</v>
      </c>
      <c r="W334" s="201">
        <v>121.31007782831847</v>
      </c>
      <c r="X334" s="201">
        <v>112.67081510786488</v>
      </c>
      <c r="Y334" s="202">
        <v>1.2145119657783789E-2</v>
      </c>
      <c r="Z334" s="202">
        <v>1.5495266038218851E-2</v>
      </c>
      <c r="AA334" s="202">
        <v>2.4210488105096978E-2</v>
      </c>
      <c r="AB334" s="202">
        <v>1.5375590139380731E-2</v>
      </c>
      <c r="AC334" s="202">
        <v>0.13773571604173268</v>
      </c>
      <c r="AD334" s="202">
        <v>0.17839908558104128</v>
      </c>
      <c r="AE334" s="202">
        <v>0.36062176870053742</v>
      </c>
      <c r="AF334" s="202">
        <v>0.18899239803270101</v>
      </c>
      <c r="AG334" s="202">
        <v>0.67586867559403474</v>
      </c>
      <c r="AH334" s="202">
        <v>0.18746916427966809</v>
      </c>
      <c r="AI334" s="202">
        <v>5.5991174501251642E-2</v>
      </c>
      <c r="AJ334" s="202">
        <v>0.38441956619916873</v>
      </c>
      <c r="AK334" s="202">
        <v>5.0000000000000001E-3</v>
      </c>
      <c r="AL334" s="202">
        <v>5.0000000000000001E-3</v>
      </c>
      <c r="AM334" s="202">
        <v>5.000000000000001E-3</v>
      </c>
      <c r="AN334" s="202">
        <v>5.0000000000000001E-3</v>
      </c>
      <c r="AO334" s="202">
        <v>1.25E-3</v>
      </c>
      <c r="AP334" s="202">
        <v>1.25E-3</v>
      </c>
      <c r="AQ334" s="202">
        <v>1.2500000000000002E-3</v>
      </c>
      <c r="AR334" s="202">
        <v>1.25E-3</v>
      </c>
      <c r="AS334" s="202">
        <v>9.0478021572497833E-3</v>
      </c>
      <c r="AT334" s="202">
        <v>9.7291813983065994E-3</v>
      </c>
      <c r="AU334" s="202">
        <v>9.409628741883105E-3</v>
      </c>
      <c r="AV334" s="202">
        <v>9.3751467008304969E-3</v>
      </c>
      <c r="AW334" s="202">
        <v>0.66682087343678498</v>
      </c>
      <c r="AX334" s="202">
        <v>0.17773998288136147</v>
      </c>
      <c r="AY334" s="202">
        <v>4.6581545759368542E-2</v>
      </c>
      <c r="AZ334" s="202">
        <v>0.37504441949833828</v>
      </c>
      <c r="BA334" s="202">
        <v>2.0000000000000005E-3</v>
      </c>
      <c r="BB334" s="202">
        <v>2.0000000000000005E-3</v>
      </c>
      <c r="BC334" s="202">
        <v>2.0000000000000005E-3</v>
      </c>
      <c r="BD334" s="202">
        <v>2.0000000000000005E-3</v>
      </c>
      <c r="BE334" s="202">
        <v>2.0000000000000005E-3</v>
      </c>
      <c r="BF334" s="202">
        <v>2.0000000000000005E-3</v>
      </c>
      <c r="BG334" s="202">
        <v>2.0000000000000005E-3</v>
      </c>
      <c r="BH334" s="202">
        <v>2.0000000000000005E-3</v>
      </c>
    </row>
    <row r="335" spans="1:60" ht="12.75" customHeight="1" x14ac:dyDescent="0.25">
      <c r="A335" s="199" t="s">
        <v>80</v>
      </c>
      <c r="B335" s="199" t="s">
        <v>84</v>
      </c>
      <c r="C335" s="199" t="s">
        <v>47</v>
      </c>
      <c r="D335" s="200">
        <v>2022</v>
      </c>
      <c r="E335" s="201">
        <v>23591.975602893439</v>
      </c>
      <c r="F335" s="201">
        <v>21000.931954898773</v>
      </c>
      <c r="G335" s="201">
        <v>8341.9045319542529</v>
      </c>
      <c r="H335" s="201">
        <v>52934.812089746469</v>
      </c>
      <c r="I335" s="202">
        <v>1.6489864958960356</v>
      </c>
      <c r="J335" s="202">
        <v>1.5464364138383226</v>
      </c>
      <c r="K335" s="202">
        <v>1.8307150467960802</v>
      </c>
      <c r="L335" s="202">
        <v>1.6369398852111121</v>
      </c>
      <c r="M335" s="227">
        <v>39.111360575248774</v>
      </c>
      <c r="N335" s="227">
        <v>36.679034266717593</v>
      </c>
      <c r="O335" s="227">
        <v>43.421675364823137</v>
      </c>
      <c r="P335" s="227">
        <v>38.825633957486716</v>
      </c>
      <c r="Q335" s="201">
        <v>113.0707535134423</v>
      </c>
      <c r="R335" s="201">
        <v>106.0389099659121</v>
      </c>
      <c r="S335" s="201">
        <v>125.53185264088444</v>
      </c>
      <c r="T335" s="201">
        <v>112.24471924886983</v>
      </c>
      <c r="U335" s="201">
        <v>119.20075351344228</v>
      </c>
      <c r="V335" s="201">
        <v>112.16890996591211</v>
      </c>
      <c r="W335" s="201">
        <v>131.66185264088446</v>
      </c>
      <c r="X335" s="201">
        <v>117.84071924886983</v>
      </c>
      <c r="Y335" s="202">
        <v>0.26903193397125447</v>
      </c>
      <c r="Z335" s="202">
        <v>0.39365892244924733</v>
      </c>
      <c r="AA335" s="202">
        <v>0.6055899526430053</v>
      </c>
      <c r="AB335" s="202">
        <v>0.37151303387194717</v>
      </c>
      <c r="AC335" s="202">
        <v>20.659407756098606</v>
      </c>
      <c r="AD335" s="202">
        <v>19.263391703982755</v>
      </c>
      <c r="AE335" s="202">
        <v>23.072764292342853</v>
      </c>
      <c r="AF335" s="202">
        <v>20.485880205345413</v>
      </c>
      <c r="AG335" s="202">
        <v>3.6172545051663576</v>
      </c>
      <c r="AH335" s="202">
        <v>1.8020235731316929</v>
      </c>
      <c r="AI335" s="202">
        <v>1.149423437057925</v>
      </c>
      <c r="AJ335" s="202">
        <v>2.5081931873004439</v>
      </c>
      <c r="AK335" s="202">
        <v>1.9999999999999997E-2</v>
      </c>
      <c r="AL335" s="202">
        <v>0.02</v>
      </c>
      <c r="AM335" s="202">
        <v>0.02</v>
      </c>
      <c r="AN335" s="202">
        <v>1.9999999999999997E-2</v>
      </c>
      <c r="AO335" s="202">
        <v>3.0000000000000005E-3</v>
      </c>
      <c r="AP335" s="202">
        <v>3.0000000000000005E-3</v>
      </c>
      <c r="AQ335" s="202">
        <v>3.0000000000000005E-3</v>
      </c>
      <c r="AR335" s="202">
        <v>3.0000000000000001E-3</v>
      </c>
      <c r="AS335" s="202">
        <v>0.19999999999999998</v>
      </c>
      <c r="AT335" s="202">
        <v>0.20000000000000004</v>
      </c>
      <c r="AU335" s="202">
        <v>0.19999999999999998</v>
      </c>
      <c r="AV335" s="202">
        <v>0.2</v>
      </c>
      <c r="AW335" s="202">
        <v>3.4172545051663579</v>
      </c>
      <c r="AX335" s="202">
        <v>1.6020235731316927</v>
      </c>
      <c r="AY335" s="202">
        <v>0.94942343705792476</v>
      </c>
      <c r="AZ335" s="202">
        <v>2.3081931873004438</v>
      </c>
      <c r="BA335" s="202">
        <v>1.9999999999999996E-3</v>
      </c>
      <c r="BB335" s="202">
        <v>2E-3</v>
      </c>
      <c r="BC335" s="202">
        <v>1.9999999999999996E-3</v>
      </c>
      <c r="BD335" s="202">
        <v>1.9999999999999996E-3</v>
      </c>
      <c r="BE335" s="202">
        <v>1.9999999999999996E-3</v>
      </c>
      <c r="BF335" s="202">
        <v>2E-3</v>
      </c>
      <c r="BG335" s="202">
        <v>1.9999999999999996E-3</v>
      </c>
      <c r="BH335" s="202">
        <v>1.9999999999999996E-3</v>
      </c>
    </row>
    <row r="336" spans="1:60" ht="12.75" customHeight="1" x14ac:dyDescent="0.25">
      <c r="A336" s="199" t="s">
        <v>80</v>
      </c>
      <c r="B336" s="199" t="s">
        <v>84</v>
      </c>
      <c r="C336" s="199" t="s">
        <v>1581</v>
      </c>
      <c r="D336" s="200">
        <v>2022</v>
      </c>
      <c r="E336" s="201">
        <v>4996.7991239847534</v>
      </c>
      <c r="F336" s="201">
        <v>4448.014026524831</v>
      </c>
      <c r="G336" s="201">
        <v>1766.8219889359866</v>
      </c>
      <c r="H336" s="201">
        <v>11211.635139445571</v>
      </c>
      <c r="I336" s="202">
        <v>1.5047674828717872</v>
      </c>
      <c r="J336" s="202">
        <v>1.4559532793067886</v>
      </c>
      <c r="K336" s="202">
        <v>1.8129606153556979</v>
      </c>
      <c r="L336" s="202">
        <v>1.5339689451998835</v>
      </c>
      <c r="M336" s="227">
        <v>35.690712902125867</v>
      </c>
      <c r="N336" s="227">
        <v>34.532916933768441</v>
      </c>
      <c r="O336" s="227">
        <v>43.000568235321758</v>
      </c>
      <c r="P336" s="227">
        <v>36.383325561648043</v>
      </c>
      <c r="Q336" s="201">
        <v>103.1816776997827</v>
      </c>
      <c r="R336" s="201">
        <v>99.834495177069726</v>
      </c>
      <c r="S336" s="201">
        <v>124.31443397422886</v>
      </c>
      <c r="T336" s="201">
        <v>105.18401753540282</v>
      </c>
      <c r="U336" s="201">
        <v>106.28767769978269</v>
      </c>
      <c r="V336" s="201">
        <v>102.94049517706972</v>
      </c>
      <c r="W336" s="201">
        <v>129.15643397422886</v>
      </c>
      <c r="X336" s="201">
        <v>108.32427932672849</v>
      </c>
      <c r="Y336" s="202">
        <v>0.26031336554307372</v>
      </c>
      <c r="Z336" s="202">
        <v>0.38776192507978352</v>
      </c>
      <c r="AA336" s="202">
        <v>0.57871567430162207</v>
      </c>
      <c r="AB336" s="202">
        <v>0.36105274627341311</v>
      </c>
      <c r="AC336" s="202">
        <v>10.641006063237946</v>
      </c>
      <c r="AD336" s="202">
        <v>8.9547408153428556</v>
      </c>
      <c r="AE336" s="202">
        <v>10.441341704506327</v>
      </c>
      <c r="AF336" s="202">
        <v>9.9405459825435152</v>
      </c>
      <c r="AG336" s="202">
        <v>2.2122655440213372</v>
      </c>
      <c r="AH336" s="202">
        <v>1.14016040501115</v>
      </c>
      <c r="AI336" s="202">
        <v>0.87117227214102444</v>
      </c>
      <c r="AJ336" s="202">
        <v>1.5755866216860259</v>
      </c>
      <c r="AK336" s="202">
        <v>0.02</v>
      </c>
      <c r="AL336" s="202">
        <v>0.02</v>
      </c>
      <c r="AM336" s="202">
        <v>0.02</v>
      </c>
      <c r="AN336" s="202">
        <v>0.02</v>
      </c>
      <c r="AO336" s="202">
        <v>5.0000000000000001E-3</v>
      </c>
      <c r="AP336" s="202">
        <v>5.0000000000000001E-3</v>
      </c>
      <c r="AQ336" s="202">
        <v>5.0000000000000001E-3</v>
      </c>
      <c r="AR336" s="202">
        <v>5.0000000000000001E-3</v>
      </c>
      <c r="AS336" s="202">
        <v>9.2000000000000012E-2</v>
      </c>
      <c r="AT336" s="202">
        <v>9.2000000000000012E-2</v>
      </c>
      <c r="AU336" s="202">
        <v>0.15400000000000003</v>
      </c>
      <c r="AV336" s="202">
        <v>0.10177047165302672</v>
      </c>
      <c r="AW336" s="202">
        <v>2.1202655440213367</v>
      </c>
      <c r="AX336" s="202">
        <v>1.0481604050111502</v>
      </c>
      <c r="AY336" s="202">
        <v>0.7171722721410243</v>
      </c>
      <c r="AZ336" s="202">
        <v>1.4738161500329989</v>
      </c>
      <c r="BA336" s="202">
        <v>2E-3</v>
      </c>
      <c r="BB336" s="202">
        <v>2E-3</v>
      </c>
      <c r="BC336" s="202">
        <v>2E-3</v>
      </c>
      <c r="BD336" s="202">
        <v>1.9999999999999996E-3</v>
      </c>
      <c r="BE336" s="202">
        <v>2E-3</v>
      </c>
      <c r="BF336" s="202">
        <v>2E-3</v>
      </c>
      <c r="BG336" s="202">
        <v>2E-3</v>
      </c>
      <c r="BH336" s="202">
        <v>1.9999999999999996E-3</v>
      </c>
    </row>
    <row r="337" spans="1:60" ht="12.75" customHeight="1" x14ac:dyDescent="0.25">
      <c r="A337" s="199" t="s">
        <v>80</v>
      </c>
      <c r="B337" s="199" t="s">
        <v>84</v>
      </c>
      <c r="C337" s="199" t="s">
        <v>1582</v>
      </c>
      <c r="D337" s="200">
        <v>2022</v>
      </c>
      <c r="E337" s="201">
        <v>5395.8423885623506</v>
      </c>
      <c r="F337" s="201">
        <v>4803.2314355080362</v>
      </c>
      <c r="G337" s="201">
        <v>1907.9199992618967</v>
      </c>
      <c r="H337" s="201">
        <v>12106.993823332283</v>
      </c>
      <c r="I337" s="202">
        <v>1.36542830414746</v>
      </c>
      <c r="J337" s="202">
        <v>1.3367357031974196</v>
      </c>
      <c r="K337" s="202">
        <v>1.6779764343214882</v>
      </c>
      <c r="L337" s="202">
        <v>1.4032989458717176</v>
      </c>
      <c r="M337" s="227">
        <v>32.385807207076567</v>
      </c>
      <c r="N337" s="227">
        <v>31.705263937382316</v>
      </c>
      <c r="O337" s="227">
        <v>39.798956221200996</v>
      </c>
      <c r="P337" s="227">
        <v>33.284039137647142</v>
      </c>
      <c r="Q337" s="201">
        <v>93.627211382735794</v>
      </c>
      <c r="R337" s="201">
        <v>91.65976409450397</v>
      </c>
      <c r="S337" s="201">
        <v>115.05858918719228</v>
      </c>
      <c r="T337" s="201">
        <v>96.223995532549353</v>
      </c>
      <c r="U337" s="201">
        <v>96.509211382735813</v>
      </c>
      <c r="V337" s="201">
        <v>93.925764094503975</v>
      </c>
      <c r="W337" s="201">
        <v>118.44458918719228</v>
      </c>
      <c r="X337" s="201">
        <v>98.772707666058068</v>
      </c>
      <c r="Y337" s="202">
        <v>7.6641243688389996E-2</v>
      </c>
      <c r="Z337" s="202">
        <v>0.13202099733732811</v>
      </c>
      <c r="AA337" s="202">
        <v>0.26581145964212721</v>
      </c>
      <c r="AB337" s="202">
        <v>0.12842316586067254</v>
      </c>
      <c r="AC337" s="202">
        <v>2.2794370940412776</v>
      </c>
      <c r="AD337" s="202">
        <v>2.3954691082160542</v>
      </c>
      <c r="AE337" s="202">
        <v>6.1462791602399838</v>
      </c>
      <c r="AF337" s="202">
        <v>2.9348395866736987</v>
      </c>
      <c r="AG337" s="202">
        <v>1.4014795318931617</v>
      </c>
      <c r="AH337" s="202">
        <v>0.69655738919630805</v>
      </c>
      <c r="AI337" s="202">
        <v>0.64936670639683225</v>
      </c>
      <c r="AJ337" s="202">
        <v>1.0032902400507586</v>
      </c>
      <c r="AK337" s="202">
        <v>5.0000000000000001E-3</v>
      </c>
      <c r="AL337" s="202">
        <v>5.0000000000000001E-3</v>
      </c>
      <c r="AM337" s="202">
        <v>5.0000000000000001E-3</v>
      </c>
      <c r="AN337" s="202">
        <v>5.0000000000000001E-3</v>
      </c>
      <c r="AO337" s="202">
        <v>1.25E-3</v>
      </c>
      <c r="AP337" s="202">
        <v>1.25E-3</v>
      </c>
      <c r="AQ337" s="202">
        <v>1.25E-3</v>
      </c>
      <c r="AR337" s="202">
        <v>1.25E-3</v>
      </c>
      <c r="AS337" s="202">
        <v>8.3999999999999991E-2</v>
      </c>
      <c r="AT337" s="202">
        <v>6.2E-2</v>
      </c>
      <c r="AU337" s="202">
        <v>0.10200000000000001</v>
      </c>
      <c r="AV337" s="202">
        <v>7.8108485340349282E-2</v>
      </c>
      <c r="AW337" s="202">
        <v>1.3174795318931618</v>
      </c>
      <c r="AX337" s="202">
        <v>0.634557389196308</v>
      </c>
      <c r="AY337" s="202">
        <v>0.54736670639683216</v>
      </c>
      <c r="AZ337" s="202">
        <v>0.92518175471040942</v>
      </c>
      <c r="BA337" s="202">
        <v>1.9999999999999996E-3</v>
      </c>
      <c r="BB337" s="202">
        <v>1.9999999999999992E-3</v>
      </c>
      <c r="BC337" s="202">
        <v>1.9999999999999996E-3</v>
      </c>
      <c r="BD337" s="202">
        <v>1.9999999999999996E-3</v>
      </c>
      <c r="BE337" s="202">
        <v>1.9999999999999996E-3</v>
      </c>
      <c r="BF337" s="202">
        <v>1.9999999999999992E-3</v>
      </c>
      <c r="BG337" s="202">
        <v>1.9999999999999996E-3</v>
      </c>
      <c r="BH337" s="202">
        <v>1.9999999999999996E-3</v>
      </c>
    </row>
    <row r="338" spans="1:60" ht="12.75" customHeight="1" x14ac:dyDescent="0.25">
      <c r="A338" s="199" t="s">
        <v>80</v>
      </c>
      <c r="B338" s="199" t="s">
        <v>84</v>
      </c>
      <c r="C338" s="199" t="s">
        <v>1583</v>
      </c>
      <c r="D338" s="200">
        <v>2022</v>
      </c>
      <c r="E338" s="201">
        <v>13532.467814973774</v>
      </c>
      <c r="F338" s="201">
        <v>12046.233030576164</v>
      </c>
      <c r="G338" s="201">
        <v>4784.9555499035787</v>
      </c>
      <c r="H338" s="201">
        <v>30363.65639545352</v>
      </c>
      <c r="I338" s="202">
        <v>2.2357796422100611</v>
      </c>
      <c r="J338" s="202">
        <v>1.8370272289721121</v>
      </c>
      <c r="K338" s="202">
        <v>1.9002859469018312</v>
      </c>
      <c r="L338" s="202">
        <v>2.0247119490698067</v>
      </c>
      <c r="M338" s="227">
        <v>53.029169111395511</v>
      </c>
      <c r="N338" s="227">
        <v>43.57139037687319</v>
      </c>
      <c r="O338" s="227">
        <v>45.071787458738186</v>
      </c>
      <c r="P338" s="227">
        <v>48.022976111792609</v>
      </c>
      <c r="Q338" s="201">
        <v>153.30707041196072</v>
      </c>
      <c r="R338" s="201">
        <v>125.96467801376306</v>
      </c>
      <c r="S338" s="201">
        <v>130.30231869208828</v>
      </c>
      <c r="T338" s="201">
        <v>138.83419075824082</v>
      </c>
      <c r="U338" s="201">
        <v>154.51060592440288</v>
      </c>
      <c r="V338" s="201">
        <v>127.00710751720976</v>
      </c>
      <c r="W338" s="201">
        <v>131.46046947389198</v>
      </c>
      <c r="X338" s="201">
        <v>139.96810817674069</v>
      </c>
      <c r="Y338" s="202">
        <v>5.6706752312820706E-2</v>
      </c>
      <c r="Z338" s="202">
        <v>6.6289482446069123E-2</v>
      </c>
      <c r="AA338" s="202">
        <v>8.6389394912504275E-2</v>
      </c>
      <c r="AB338" s="202">
        <v>6.5186163433279376E-2</v>
      </c>
      <c r="AC338" s="202">
        <v>0.36316898423346394</v>
      </c>
      <c r="AD338" s="202">
        <v>0.39919968992318078</v>
      </c>
      <c r="AE338" s="202">
        <v>0.62511029741955626</v>
      </c>
      <c r="AF338" s="202">
        <v>0.41874239065384228</v>
      </c>
      <c r="AG338" s="202">
        <v>0.35523862405386458</v>
      </c>
      <c r="AH338" s="202">
        <v>0.19233940963021198</v>
      </c>
      <c r="AI338" s="202">
        <v>0.14306952349706795</v>
      </c>
      <c r="AJ338" s="202">
        <v>0.257175941026064</v>
      </c>
      <c r="AK338" s="202">
        <v>5.000000000000001E-3</v>
      </c>
      <c r="AL338" s="202">
        <v>5.0000000000000001E-3</v>
      </c>
      <c r="AM338" s="202">
        <v>5.000000000000001E-3</v>
      </c>
      <c r="AN338" s="202">
        <v>5.0000000000000001E-3</v>
      </c>
      <c r="AO338" s="202">
        <v>1.2500000000000002E-3</v>
      </c>
      <c r="AP338" s="202">
        <v>1.25E-3</v>
      </c>
      <c r="AQ338" s="202">
        <v>1.2500000000000002E-3</v>
      </c>
      <c r="AR338" s="202">
        <v>1.25E-3</v>
      </c>
      <c r="AS338" s="202">
        <v>2.405483973007681E-2</v>
      </c>
      <c r="AT338" s="202">
        <v>1.8301053694524529E-2</v>
      </c>
      <c r="AU338" s="202">
        <v>2.2433956492989557E-2</v>
      </c>
      <c r="AV338" s="202">
        <v>2.1516696739994633E-2</v>
      </c>
      <c r="AW338" s="202">
        <v>0.33118378432378781</v>
      </c>
      <c r="AX338" s="202">
        <v>0.17403835593568742</v>
      </c>
      <c r="AY338" s="202">
        <v>0.12063556700407842</v>
      </c>
      <c r="AZ338" s="202">
        <v>0.23565924428606935</v>
      </c>
      <c r="BA338" s="202">
        <v>2.0000000000000005E-3</v>
      </c>
      <c r="BB338" s="202">
        <v>2.0000000000000005E-3</v>
      </c>
      <c r="BC338" s="202">
        <v>2.0000000000000009E-3</v>
      </c>
      <c r="BD338" s="202">
        <v>2.0000000000000005E-3</v>
      </c>
      <c r="BE338" s="202">
        <v>2.0000000000000005E-3</v>
      </c>
      <c r="BF338" s="202">
        <v>2.0000000000000005E-3</v>
      </c>
      <c r="BG338" s="202">
        <v>2.0000000000000009E-3</v>
      </c>
      <c r="BH338" s="202">
        <v>2.0000000000000005E-3</v>
      </c>
    </row>
    <row r="339" spans="1:60" ht="12.75" customHeight="1" x14ac:dyDescent="0.25">
      <c r="A339" s="199" t="s">
        <v>80</v>
      </c>
      <c r="B339" s="199" t="s">
        <v>84</v>
      </c>
      <c r="C339" s="199" t="s">
        <v>1584</v>
      </c>
      <c r="D339" s="200">
        <v>2022</v>
      </c>
      <c r="E339" s="201">
        <v>6798.2783534481532</v>
      </c>
      <c r="F339" s="201">
        <v>6051.6416053650009</v>
      </c>
      <c r="G339" s="201">
        <v>2403.8083948832323</v>
      </c>
      <c r="H339" s="201">
        <v>15253.728353696388</v>
      </c>
      <c r="I339" s="202">
        <v>1.7016455821372132</v>
      </c>
      <c r="J339" s="202">
        <v>1.4997198127162079</v>
      </c>
      <c r="K339" s="202">
        <v>1.7580153820327591</v>
      </c>
      <c r="L339" s="202">
        <v>1.6304183933461258</v>
      </c>
      <c r="M339" s="227">
        <v>40.36035110043963</v>
      </c>
      <c r="N339" s="227">
        <v>35.570990122096369</v>
      </c>
      <c r="O339" s="227">
        <v>41.697353904741746</v>
      </c>
      <c r="P339" s="227">
        <v>38.670954449525411</v>
      </c>
      <c r="Q339" s="201">
        <v>116.68157905715533</v>
      </c>
      <c r="R339" s="201">
        <v>102.83555972404483</v>
      </c>
      <c r="S339" s="201">
        <v>120.54684767242556</v>
      </c>
      <c r="T339" s="201">
        <v>111.79754154241742</v>
      </c>
      <c r="U339" s="201">
        <v>117.36307856113051</v>
      </c>
      <c r="V339" s="201">
        <v>103.51110137237342</v>
      </c>
      <c r="W339" s="201">
        <v>121.33669528662777</v>
      </c>
      <c r="X339" s="201">
        <v>112.5419435259471</v>
      </c>
      <c r="Y339" s="202">
        <v>1.7145503451227371E-2</v>
      </c>
      <c r="Z339" s="202">
        <v>2.2075201246927034E-2</v>
      </c>
      <c r="AA339" s="202">
        <v>3.7622822809169267E-2</v>
      </c>
      <c r="AB339" s="202">
        <v>2.2328257111613643E-2</v>
      </c>
      <c r="AC339" s="202">
        <v>0.15699629532997605</v>
      </c>
      <c r="AD339" s="202">
        <v>0.20334724480313104</v>
      </c>
      <c r="AE339" s="202">
        <v>0.41112653227747514</v>
      </c>
      <c r="AF339" s="202">
        <v>0.21543313847934115</v>
      </c>
      <c r="AG339" s="202">
        <v>0.19847663935530321</v>
      </c>
      <c r="AH339" s="202">
        <v>8.1526996284362316E-2</v>
      </c>
      <c r="AI339" s="202">
        <v>6.2116560102241765E-2</v>
      </c>
      <c r="AJ339" s="202">
        <v>0.13059023119560825</v>
      </c>
      <c r="AK339" s="202">
        <v>5.0000000000000001E-3</v>
      </c>
      <c r="AL339" s="202">
        <v>5.0000000000000001E-3</v>
      </c>
      <c r="AM339" s="202">
        <v>5.0000000000000001E-3</v>
      </c>
      <c r="AN339" s="202">
        <v>5.0000000000000001E-3</v>
      </c>
      <c r="AO339" s="202">
        <v>1.25E-3</v>
      </c>
      <c r="AP339" s="202">
        <v>1.25E-3</v>
      </c>
      <c r="AQ339" s="202">
        <v>1.25E-3</v>
      </c>
      <c r="AR339" s="202">
        <v>1.25E-3</v>
      </c>
      <c r="AS339" s="202">
        <v>5.410696570541865E-3</v>
      </c>
      <c r="AT339" s="202">
        <v>5.1979160117357898E-3</v>
      </c>
      <c r="AU339" s="202">
        <v>9.2802719357944919E-3</v>
      </c>
      <c r="AV339" s="202">
        <v>5.9360793411877008E-3</v>
      </c>
      <c r="AW339" s="202">
        <v>0.19306594278476139</v>
      </c>
      <c r="AX339" s="202">
        <v>7.6329080272626526E-2</v>
      </c>
      <c r="AY339" s="202">
        <v>5.2836288166447261E-2</v>
      </c>
      <c r="AZ339" s="202">
        <v>0.12465415185442055</v>
      </c>
      <c r="BA339" s="202">
        <v>1.9999999999999992E-3</v>
      </c>
      <c r="BB339" s="202">
        <v>1.9999999999999996E-3</v>
      </c>
      <c r="BC339" s="202">
        <v>1.9999999999999996E-3</v>
      </c>
      <c r="BD339" s="202">
        <v>1.9999999999999996E-3</v>
      </c>
      <c r="BE339" s="202">
        <v>1.9999999999999992E-3</v>
      </c>
      <c r="BF339" s="202">
        <v>1.9999999999999996E-3</v>
      </c>
      <c r="BG339" s="202">
        <v>1.9999999999999996E-3</v>
      </c>
      <c r="BH339" s="202">
        <v>1.9999999999999996E-3</v>
      </c>
    </row>
    <row r="340" spans="1:60" ht="12.75" customHeight="1" x14ac:dyDescent="0.25">
      <c r="A340" s="199" t="s">
        <v>80</v>
      </c>
      <c r="B340" s="199" t="s">
        <v>84</v>
      </c>
      <c r="C340" s="199" t="s">
        <v>1585</v>
      </c>
      <c r="D340" s="200">
        <v>2022</v>
      </c>
      <c r="E340" s="201">
        <v>2895.7187142689995</v>
      </c>
      <c r="F340" s="201">
        <v>2577.6896645922207</v>
      </c>
      <c r="G340" s="201">
        <v>1023.8993746188311</v>
      </c>
      <c r="H340" s="201">
        <v>6497.3077534800514</v>
      </c>
      <c r="I340" s="202">
        <v>1.701645582137213</v>
      </c>
      <c r="J340" s="202">
        <v>1.4997198127162081</v>
      </c>
      <c r="K340" s="202">
        <v>1.7580153820327589</v>
      </c>
      <c r="L340" s="202">
        <v>1.6304183933461256</v>
      </c>
      <c r="M340" s="227">
        <v>40.360351100439622</v>
      </c>
      <c r="N340" s="227">
        <v>35.570990122096369</v>
      </c>
      <c r="O340" s="227">
        <v>41.697353904741739</v>
      </c>
      <c r="P340" s="227">
        <v>38.670954449525404</v>
      </c>
      <c r="Q340" s="201">
        <v>116.68157905715533</v>
      </c>
      <c r="R340" s="201">
        <v>102.8355597240448</v>
      </c>
      <c r="S340" s="201">
        <v>120.54684767242553</v>
      </c>
      <c r="T340" s="201">
        <v>111.79754154241741</v>
      </c>
      <c r="U340" s="201">
        <v>117.30047457270382</v>
      </c>
      <c r="V340" s="201">
        <v>103.45097616431637</v>
      </c>
      <c r="W340" s="201">
        <v>121.22956158570074</v>
      </c>
      <c r="X340" s="201">
        <v>112.48065965398406</v>
      </c>
      <c r="Y340" s="202">
        <v>1.1534218055324758E-2</v>
      </c>
      <c r="Z340" s="202">
        <v>1.4861392977002053E-2</v>
      </c>
      <c r="AA340" s="202">
        <v>2.5175665960320691E-2</v>
      </c>
      <c r="AB340" s="202">
        <v>1.5003946632464089E-2</v>
      </c>
      <c r="AC340" s="202">
        <v>0.13773571604173268</v>
      </c>
      <c r="AD340" s="202">
        <v>0.17839908558104131</v>
      </c>
      <c r="AE340" s="202">
        <v>0.3606217687005373</v>
      </c>
      <c r="AF340" s="202">
        <v>0.18899239803270099</v>
      </c>
      <c r="AG340" s="202">
        <v>0.20778482799264766</v>
      </c>
      <c r="AH340" s="202">
        <v>7.0640686560702992E-2</v>
      </c>
      <c r="AI340" s="202">
        <v>3.9689649390012557E-2</v>
      </c>
      <c r="AJ340" s="202">
        <v>0.12688553799139404</v>
      </c>
      <c r="AK340" s="202">
        <v>5.0000000000000001E-3</v>
      </c>
      <c r="AL340" s="202">
        <v>4.9999999999999992E-3</v>
      </c>
      <c r="AM340" s="202">
        <v>5.000000000000001E-3</v>
      </c>
      <c r="AN340" s="202">
        <v>5.0000000000000001E-3</v>
      </c>
      <c r="AO340" s="202">
        <v>1.25E-3</v>
      </c>
      <c r="AP340" s="202">
        <v>1.2499999999999998E-3</v>
      </c>
      <c r="AQ340" s="202">
        <v>1.2500000000000002E-3</v>
      </c>
      <c r="AR340" s="202">
        <v>1.25E-3</v>
      </c>
      <c r="AS340" s="202">
        <v>3.1748398410175751E-3</v>
      </c>
      <c r="AT340" s="202">
        <v>3.05058715255496E-3</v>
      </c>
      <c r="AU340" s="202">
        <v>5.454068331257847E-3</v>
      </c>
      <c r="AV340" s="202">
        <v>3.48472446266631E-3</v>
      </c>
      <c r="AW340" s="202">
        <v>0.20460998815163009</v>
      </c>
      <c r="AX340" s="202">
        <v>6.7590099408148044E-2</v>
      </c>
      <c r="AY340" s="202">
        <v>3.423558105875471E-2</v>
      </c>
      <c r="AZ340" s="202">
        <v>0.12340081352872773</v>
      </c>
      <c r="BA340" s="202">
        <v>2E-3</v>
      </c>
      <c r="BB340" s="202">
        <v>2E-3</v>
      </c>
      <c r="BC340" s="202">
        <v>2E-3</v>
      </c>
      <c r="BD340" s="202">
        <v>2E-3</v>
      </c>
      <c r="BE340" s="202">
        <v>2E-3</v>
      </c>
      <c r="BF340" s="202">
        <v>2E-3</v>
      </c>
      <c r="BG340" s="202">
        <v>2E-3</v>
      </c>
      <c r="BH340" s="202">
        <v>2E-3</v>
      </c>
    </row>
    <row r="341" spans="1:60" ht="12.75" customHeight="1" x14ac:dyDescent="0.25">
      <c r="A341" s="112"/>
      <c r="B341" s="112"/>
      <c r="C341" s="112"/>
      <c r="D341" s="113"/>
      <c r="E341" s="201"/>
      <c r="F341" s="201"/>
      <c r="G341" s="201"/>
      <c r="H341" s="201"/>
      <c r="I341" s="202"/>
      <c r="J341" s="202"/>
      <c r="K341" s="202"/>
      <c r="L341" s="202"/>
      <c r="M341" s="201"/>
      <c r="N341" s="201"/>
      <c r="O341" s="201"/>
      <c r="P341" s="201"/>
      <c r="Q341" s="201"/>
      <c r="R341" s="201"/>
      <c r="S341" s="201"/>
      <c r="T341" s="201"/>
      <c r="U341" s="201"/>
      <c r="V341" s="201"/>
      <c r="W341" s="201"/>
      <c r="X341" s="201"/>
      <c r="Y341" s="202"/>
      <c r="Z341" s="202"/>
      <c r="AA341" s="202"/>
      <c r="AB341" s="202"/>
      <c r="AC341" s="202"/>
      <c r="AD341" s="202"/>
      <c r="AE341" s="202"/>
      <c r="AF341" s="202"/>
      <c r="AG341" s="202"/>
      <c r="AH341" s="202"/>
      <c r="AI341" s="202"/>
      <c r="AJ341" s="202"/>
      <c r="AK341" s="202"/>
      <c r="AL341" s="202"/>
      <c r="AM341" s="202"/>
      <c r="AN341" s="202"/>
      <c r="AO341" s="202"/>
      <c r="AP341" s="202"/>
      <c r="AQ341" s="202"/>
      <c r="AR341" s="202"/>
      <c r="AS341" s="202"/>
      <c r="AT341" s="202"/>
      <c r="AU341" s="202"/>
      <c r="AV341" s="202"/>
      <c r="AW341" s="202"/>
      <c r="AX341" s="202"/>
      <c r="AY341" s="202"/>
      <c r="AZ341" s="202"/>
      <c r="BA341" s="202"/>
      <c r="BB341" s="202"/>
      <c r="BC341" s="202"/>
      <c r="BD341" s="202"/>
      <c r="BE341" s="202"/>
      <c r="BF341" s="202"/>
      <c r="BG341" s="202"/>
      <c r="BH341" s="202"/>
    </row>
    <row r="342" spans="1:60" ht="12.75" customHeight="1" x14ac:dyDescent="0.25">
      <c r="A342" s="112"/>
      <c r="B342" s="112"/>
      <c r="C342" s="112"/>
      <c r="D342" s="113"/>
      <c r="E342" s="201"/>
      <c r="F342" s="201"/>
      <c r="G342" s="201"/>
      <c r="H342" s="201"/>
      <c r="I342" s="202"/>
      <c r="J342" s="202"/>
      <c r="K342" s="202"/>
      <c r="L342" s="202"/>
      <c r="M342" s="201"/>
      <c r="N342" s="201"/>
      <c r="O342" s="201"/>
      <c r="P342" s="201"/>
      <c r="Q342" s="201"/>
      <c r="R342" s="201"/>
      <c r="S342" s="201"/>
      <c r="T342" s="201"/>
      <c r="U342" s="201"/>
      <c r="V342" s="201"/>
      <c r="W342" s="201"/>
      <c r="X342" s="201"/>
      <c r="Y342" s="202"/>
      <c r="Z342" s="202"/>
      <c r="AA342" s="202"/>
      <c r="AB342" s="202"/>
      <c r="AC342" s="202"/>
      <c r="AD342" s="202"/>
      <c r="AE342" s="202"/>
      <c r="AF342" s="202"/>
      <c r="AG342" s="202"/>
      <c r="AH342" s="202"/>
      <c r="AI342" s="202"/>
      <c r="AJ342" s="202"/>
      <c r="AK342" s="202"/>
      <c r="AL342" s="202"/>
      <c r="AM342" s="202"/>
      <c r="AN342" s="202"/>
      <c r="AO342" s="202"/>
      <c r="AP342" s="202"/>
      <c r="AQ342" s="202"/>
      <c r="AR342" s="202"/>
      <c r="AS342" s="202"/>
      <c r="AT342" s="202"/>
      <c r="AU342" s="202"/>
      <c r="AV342" s="202"/>
      <c r="AW342" s="202"/>
      <c r="AX342" s="202"/>
      <c r="AY342" s="202"/>
      <c r="AZ342" s="202"/>
      <c r="BA342" s="202"/>
      <c r="BB342" s="202"/>
      <c r="BC342" s="202"/>
      <c r="BD342" s="202"/>
      <c r="BE342" s="202"/>
      <c r="BF342" s="202"/>
      <c r="BG342" s="202"/>
      <c r="BH342" s="202"/>
    </row>
    <row r="343" spans="1:60" ht="12.75" customHeight="1" x14ac:dyDescent="0.25">
      <c r="A343" s="199"/>
      <c r="B343" s="199"/>
      <c r="C343" s="199"/>
      <c r="D343" s="200"/>
      <c r="E343" s="201"/>
      <c r="F343" s="201"/>
      <c r="G343" s="201"/>
      <c r="H343" s="201"/>
      <c r="I343" s="202"/>
      <c r="J343" s="202"/>
      <c r="K343" s="202"/>
      <c r="L343" s="202"/>
      <c r="M343" s="201"/>
      <c r="N343" s="201"/>
      <c r="O343" s="201"/>
      <c r="P343" s="201"/>
      <c r="Q343" s="201"/>
      <c r="R343" s="201"/>
      <c r="S343" s="201"/>
      <c r="T343" s="201"/>
      <c r="U343" s="201"/>
      <c r="V343" s="201"/>
      <c r="W343" s="201"/>
      <c r="X343" s="201"/>
      <c r="Y343" s="202"/>
      <c r="Z343" s="202"/>
      <c r="AA343" s="202"/>
      <c r="AB343" s="202"/>
      <c r="AC343" s="202"/>
      <c r="AD343" s="202"/>
      <c r="AE343" s="202"/>
      <c r="AF343" s="202"/>
      <c r="AG343" s="202"/>
      <c r="AH343" s="202"/>
      <c r="AI343" s="202"/>
      <c r="AJ343" s="202"/>
      <c r="AK343" s="202"/>
      <c r="AL343" s="202"/>
      <c r="AM343" s="202"/>
      <c r="AN343" s="202"/>
      <c r="AO343" s="202"/>
      <c r="AP343" s="202"/>
      <c r="AQ343" s="202"/>
      <c r="AR343" s="202"/>
      <c r="AS343" s="202"/>
      <c r="AT343" s="202"/>
      <c r="AU343" s="202"/>
      <c r="AV343" s="202"/>
      <c r="AW343" s="202"/>
      <c r="AX343" s="202"/>
      <c r="AY343" s="202"/>
      <c r="AZ343" s="202"/>
      <c r="BA343" s="202"/>
      <c r="BB343" s="202"/>
      <c r="BC343" s="202"/>
      <c r="BD343" s="202"/>
      <c r="BE343" s="202"/>
      <c r="BF343" s="202"/>
      <c r="BG343" s="202"/>
      <c r="BH343" s="202"/>
    </row>
    <row r="344" spans="1:60" ht="12.75" customHeight="1" x14ac:dyDescent="0.3">
      <c r="A344" s="166" t="s">
        <v>2082</v>
      </c>
    </row>
    <row r="345" spans="1:60" ht="12.75" customHeight="1" x14ac:dyDescent="0.3">
      <c r="A345" s="166" t="s">
        <v>1949</v>
      </c>
    </row>
    <row r="346" spans="1:60" ht="12.75" customHeight="1" x14ac:dyDescent="0.3">
      <c r="A346" s="322" t="s">
        <v>740</v>
      </c>
      <c r="B346" s="322" t="s">
        <v>0</v>
      </c>
      <c r="C346" s="322" t="s">
        <v>1</v>
      </c>
      <c r="D346" s="322" t="s">
        <v>1579</v>
      </c>
      <c r="E346" s="322" t="s">
        <v>112</v>
      </c>
      <c r="F346" s="322" t="s">
        <v>1800</v>
      </c>
      <c r="G346" s="322" t="s">
        <v>1801</v>
      </c>
      <c r="H346" s="322" t="s">
        <v>1802</v>
      </c>
      <c r="I346" s="322" t="s">
        <v>1803</v>
      </c>
      <c r="J346" s="322" t="s">
        <v>1941</v>
      </c>
      <c r="K346" s="322" t="s">
        <v>1942</v>
      </c>
      <c r="L346" s="322" t="s">
        <v>1943</v>
      </c>
      <c r="M346" s="322" t="s">
        <v>1944</v>
      </c>
      <c r="N346" s="322" t="s">
        <v>1945</v>
      </c>
      <c r="O346" s="322" t="s">
        <v>1946</v>
      </c>
      <c r="P346" s="322" t="s">
        <v>1947</v>
      </c>
      <c r="Q346" s="322" t="s">
        <v>1948</v>
      </c>
    </row>
    <row r="347" spans="1:60" ht="12.75" customHeight="1" x14ac:dyDescent="0.3">
      <c r="A347" s="323" t="s">
        <v>2295</v>
      </c>
      <c r="B347" s="323" t="s">
        <v>894</v>
      </c>
      <c r="C347" s="323" t="s">
        <v>2315</v>
      </c>
      <c r="D347" s="323" t="s">
        <v>47</v>
      </c>
      <c r="E347" s="324">
        <v>2023</v>
      </c>
      <c r="F347" s="333">
        <v>62051.751104457238</v>
      </c>
      <c r="G347" s="333">
        <v>155334.92231926031</v>
      </c>
      <c r="H347" s="333">
        <v>110127.77410567216</v>
      </c>
      <c r="I347" s="333">
        <v>327514.4475293897</v>
      </c>
      <c r="J347" s="325">
        <v>0.46663936637756137</v>
      </c>
      <c r="K347" s="325">
        <v>0.55907787699148925</v>
      </c>
      <c r="L347" s="325">
        <v>0.74258625992486937</v>
      </c>
      <c r="M347" s="325">
        <v>0.60326951005770224</v>
      </c>
      <c r="N347" s="325">
        <v>0.12962204621598925</v>
      </c>
      <c r="O347" s="325">
        <v>0.15529941027541366</v>
      </c>
      <c r="P347" s="325">
        <v>0.20627396109024143</v>
      </c>
      <c r="Q347" s="325">
        <v>0.16757486390491724</v>
      </c>
      <c r="R347" s="272"/>
      <c r="S347" s="272"/>
      <c r="T347" s="272"/>
    </row>
    <row r="348" spans="1:60" ht="12.75" customHeight="1" x14ac:dyDescent="0.3">
      <c r="A348" s="323" t="s">
        <v>2295</v>
      </c>
      <c r="B348" s="323" t="s">
        <v>894</v>
      </c>
      <c r="C348" s="323" t="s">
        <v>2316</v>
      </c>
      <c r="D348" s="323" t="s">
        <v>47</v>
      </c>
      <c r="E348" s="324">
        <v>2023</v>
      </c>
      <c r="F348" s="333">
        <v>148881.28495303693</v>
      </c>
      <c r="G348" s="333">
        <v>372696.37715849158</v>
      </c>
      <c r="H348" s="333">
        <v>264230.48868144699</v>
      </c>
      <c r="I348" s="333">
        <v>785808.15079297556</v>
      </c>
      <c r="J348" s="325">
        <v>0.51052048505296432</v>
      </c>
      <c r="K348" s="325">
        <v>0.61165158687692145</v>
      </c>
      <c r="L348" s="325">
        <v>0.81241645031673981</v>
      </c>
      <c r="M348" s="325">
        <v>0.65999884511057794</v>
      </c>
      <c r="N348" s="325">
        <v>0.14181124584804564</v>
      </c>
      <c r="O348" s="325">
        <v>0.16990321857692264</v>
      </c>
      <c r="P348" s="325">
        <v>0.22567123619909438</v>
      </c>
      <c r="Q348" s="325">
        <v>0.18333301253071607</v>
      </c>
      <c r="R348" s="272"/>
      <c r="S348" s="272"/>
      <c r="T348" s="272"/>
    </row>
    <row r="349" spans="1:60" ht="12.75" customHeight="1" x14ac:dyDescent="0.3">
      <c r="A349" s="323" t="s">
        <v>2295</v>
      </c>
      <c r="B349" s="323" t="s">
        <v>894</v>
      </c>
      <c r="C349" s="323" t="s">
        <v>2317</v>
      </c>
      <c r="D349" s="323" t="s">
        <v>47</v>
      </c>
      <c r="E349" s="324">
        <v>2023</v>
      </c>
      <c r="F349" s="333">
        <v>185205.56658106428</v>
      </c>
      <c r="G349" s="333">
        <v>463627.40431829181</v>
      </c>
      <c r="H349" s="333">
        <v>328697.8439209169</v>
      </c>
      <c r="I349" s="333">
        <v>977530.81482027308</v>
      </c>
      <c r="J349" s="325">
        <v>0.51466610531988566</v>
      </c>
      <c r="K349" s="325">
        <v>0.61661843010670592</v>
      </c>
      <c r="L349" s="325">
        <v>0.81901358050097506</v>
      </c>
      <c r="M349" s="325">
        <v>0.66535828644259665</v>
      </c>
      <c r="N349" s="325">
        <v>0.14296280703330155</v>
      </c>
      <c r="O349" s="325">
        <v>0.17128289725186277</v>
      </c>
      <c r="P349" s="325">
        <v>0.22750377236138192</v>
      </c>
      <c r="Q349" s="325">
        <v>0.18482174623405462</v>
      </c>
      <c r="R349" s="272"/>
      <c r="S349" s="272"/>
      <c r="T349" s="272"/>
    </row>
    <row r="350" spans="1:60" ht="12.75" customHeight="1" x14ac:dyDescent="0.3">
      <c r="A350" s="323" t="s">
        <v>2295</v>
      </c>
      <c r="B350" s="323" t="s">
        <v>894</v>
      </c>
      <c r="C350" s="323" t="s">
        <v>2318</v>
      </c>
      <c r="D350" s="323" t="s">
        <v>47</v>
      </c>
      <c r="E350" s="324">
        <v>2023</v>
      </c>
      <c r="F350" s="333">
        <v>249997.82583753928</v>
      </c>
      <c r="G350" s="333">
        <v>625822.67486837588</v>
      </c>
      <c r="H350" s="333">
        <v>443689.39797362243</v>
      </c>
      <c r="I350" s="333">
        <v>1319509.8986795377</v>
      </c>
      <c r="J350" s="325">
        <v>0.54266909291346288</v>
      </c>
      <c r="K350" s="325">
        <v>0.65016864464340407</v>
      </c>
      <c r="L350" s="325">
        <v>0.86357611705947834</v>
      </c>
      <c r="M350" s="325">
        <v>0.70156043701739512</v>
      </c>
      <c r="N350" s="325">
        <v>0.15074141469818411</v>
      </c>
      <c r="O350" s="325">
        <v>0.18060240128983446</v>
      </c>
      <c r="P350" s="325">
        <v>0.23988225473874397</v>
      </c>
      <c r="Q350" s="325">
        <v>0.19487789917149867</v>
      </c>
      <c r="R350" s="272"/>
      <c r="S350" s="272"/>
      <c r="T350" s="272"/>
    </row>
    <row r="351" spans="1:60" ht="12.75" customHeight="1" x14ac:dyDescent="0.3">
      <c r="A351" s="323" t="s">
        <v>2324</v>
      </c>
      <c r="B351" s="323" t="s">
        <v>894</v>
      </c>
      <c r="C351" s="323" t="s">
        <v>1290</v>
      </c>
      <c r="D351" s="323" t="s">
        <v>47</v>
      </c>
      <c r="E351" s="324">
        <v>2023</v>
      </c>
      <c r="F351" s="333">
        <v>171.2226401758565</v>
      </c>
      <c r="G351" s="333">
        <v>428.62377028236432</v>
      </c>
      <c r="H351" s="333">
        <v>303.88132330578236</v>
      </c>
      <c r="I351" s="333">
        <v>903.72773376400323</v>
      </c>
      <c r="J351" s="325">
        <v>1.2176153502689724</v>
      </c>
      <c r="K351" s="325">
        <v>1.2206036001576768</v>
      </c>
      <c r="L351" s="325">
        <v>1.5473845915993396</v>
      </c>
      <c r="M351" s="325">
        <v>1.3299185856163578</v>
      </c>
      <c r="N351" s="325">
        <v>0.33822648618582563</v>
      </c>
      <c r="O351" s="325">
        <v>0.33905655559935466</v>
      </c>
      <c r="P351" s="325">
        <v>0.42982905322203879</v>
      </c>
      <c r="Q351" s="325">
        <v>0.36942182933787715</v>
      </c>
      <c r="R351" s="272"/>
      <c r="S351" s="272"/>
      <c r="T351" s="272"/>
    </row>
    <row r="352" spans="1:60" ht="12.75" customHeight="1" x14ac:dyDescent="0.3">
      <c r="A352" s="323" t="s">
        <v>2325</v>
      </c>
      <c r="B352" s="323" t="s">
        <v>894</v>
      </c>
      <c r="C352" s="323" t="s">
        <v>2319</v>
      </c>
      <c r="D352" s="323" t="s">
        <v>1585</v>
      </c>
      <c r="E352" s="324">
        <v>2023</v>
      </c>
      <c r="F352" s="333">
        <v>780.70610952415575</v>
      </c>
      <c r="G352" s="333">
        <v>1954.3513393032295</v>
      </c>
      <c r="H352" s="333">
        <v>1385.5761447869686</v>
      </c>
      <c r="I352" s="333">
        <v>4120.6335936143532</v>
      </c>
      <c r="J352" s="325">
        <v>0.19423756617247834</v>
      </c>
      <c r="K352" s="325">
        <v>0.18225922217460092</v>
      </c>
      <c r="L352" s="325">
        <v>8.3945068144456875E-2</v>
      </c>
      <c r="M352" s="325">
        <v>0.15147022400340657</v>
      </c>
      <c r="N352" s="325">
        <v>5.3954879492355078E-2</v>
      </c>
      <c r="O352" s="325">
        <v>5.0627561715166913E-2</v>
      </c>
      <c r="P352" s="325">
        <v>2.331807448457136E-2</v>
      </c>
      <c r="Q352" s="325">
        <v>4.2075062223168494E-2</v>
      </c>
      <c r="R352" s="272"/>
      <c r="S352" s="272"/>
      <c r="T352" s="272"/>
    </row>
    <row r="353" spans="1:20" ht="12.75" customHeight="1" x14ac:dyDescent="0.3">
      <c r="A353" s="323" t="s">
        <v>2325</v>
      </c>
      <c r="B353" s="323" t="s">
        <v>894</v>
      </c>
      <c r="C353" s="323" t="s">
        <v>2319</v>
      </c>
      <c r="D353" s="323" t="s">
        <v>1586</v>
      </c>
      <c r="E353" s="324">
        <v>2023</v>
      </c>
      <c r="F353" s="333">
        <v>25446.405302613573</v>
      </c>
      <c r="G353" s="333">
        <v>63700.303708302017</v>
      </c>
      <c r="H353" s="333">
        <v>45161.593751804823</v>
      </c>
      <c r="I353" s="333">
        <v>134308.30276272044</v>
      </c>
      <c r="J353" s="325">
        <v>0.19135310281983225</v>
      </c>
      <c r="K353" s="325">
        <v>0.17955263941924676</v>
      </c>
      <c r="L353" s="325">
        <v>8.2698468542384843E-2</v>
      </c>
      <c r="M353" s="325">
        <v>0.14922086349727801</v>
      </c>
      <c r="N353" s="325">
        <v>5.315363967217563E-2</v>
      </c>
      <c r="O353" s="325">
        <v>4.9875733172012979E-2</v>
      </c>
      <c r="P353" s="325">
        <v>2.2971796817329124E-2</v>
      </c>
      <c r="Q353" s="325">
        <v>4.1450239860355002E-2</v>
      </c>
      <c r="R353" s="272"/>
      <c r="S353" s="272"/>
      <c r="T353" s="272"/>
    </row>
    <row r="354" spans="1:20" ht="12.75" customHeight="1" x14ac:dyDescent="0.3">
      <c r="A354" s="323" t="s">
        <v>2325</v>
      </c>
      <c r="B354" s="323" t="s">
        <v>894</v>
      </c>
      <c r="C354" s="323" t="s">
        <v>2319</v>
      </c>
      <c r="D354" s="323" t="s">
        <v>1709</v>
      </c>
      <c r="E354" s="324">
        <v>2023</v>
      </c>
      <c r="F354" s="333">
        <v>33539.451046108763</v>
      </c>
      <c r="G354" s="333">
        <v>83959.726037509186</v>
      </c>
      <c r="H354" s="333">
        <v>59524.913039380728</v>
      </c>
      <c r="I354" s="333">
        <v>177024.09012299869</v>
      </c>
      <c r="J354" s="325">
        <v>0.18163915188164032</v>
      </c>
      <c r="K354" s="325">
        <v>0.17043773349695476</v>
      </c>
      <c r="L354" s="325">
        <v>7.8500319391698159E-2</v>
      </c>
      <c r="M354" s="325">
        <v>0.14164573602034342</v>
      </c>
      <c r="N354" s="325">
        <v>5.0455319967122311E-2</v>
      </c>
      <c r="O354" s="325">
        <v>4.7343814860265204E-2</v>
      </c>
      <c r="P354" s="325">
        <v>2.1805644275471714E-2</v>
      </c>
      <c r="Q354" s="325">
        <v>3.9346037783428732E-2</v>
      </c>
      <c r="R354" s="272"/>
      <c r="S354" s="272"/>
      <c r="T354" s="272"/>
    </row>
    <row r="355" spans="1:20" ht="12.75" customHeight="1" x14ac:dyDescent="0.3">
      <c r="A355" s="323" t="s">
        <v>2325</v>
      </c>
      <c r="B355" s="323" t="s">
        <v>894</v>
      </c>
      <c r="C355" s="323" t="s">
        <v>2319</v>
      </c>
      <c r="D355" s="323" t="s">
        <v>1846</v>
      </c>
      <c r="E355" s="324">
        <v>2023</v>
      </c>
      <c r="F355" s="333">
        <v>66643.745590984094</v>
      </c>
      <c r="G355" s="333">
        <v>166830.11937912024</v>
      </c>
      <c r="H355" s="333">
        <v>118277.52205807755</v>
      </c>
      <c r="I355" s="333">
        <v>351751.38702818193</v>
      </c>
      <c r="J355" s="325">
        <v>0.17368031508737947</v>
      </c>
      <c r="K355" s="325">
        <v>0.16296970642000658</v>
      </c>
      <c r="L355" s="325">
        <v>7.5060690744109079E-2</v>
      </c>
      <c r="M355" s="325">
        <v>0.13543928061736146</v>
      </c>
      <c r="N355" s="325">
        <v>4.8244531968716517E-2</v>
      </c>
      <c r="O355" s="325">
        <v>4.5269362894446268E-2</v>
      </c>
      <c r="P355" s="325">
        <v>2.0850191873363632E-2</v>
      </c>
      <c r="Q355" s="325">
        <v>3.762202239371152E-2</v>
      </c>
      <c r="R355" s="272"/>
      <c r="S355" s="272"/>
      <c r="T355" s="272"/>
    </row>
    <row r="356" spans="1:20" ht="12.75" customHeight="1" x14ac:dyDescent="0.3">
      <c r="A356" s="323" t="s">
        <v>2325</v>
      </c>
      <c r="B356" s="323" t="s">
        <v>894</v>
      </c>
      <c r="C356" s="323" t="s">
        <v>2320</v>
      </c>
      <c r="D356" s="323" t="s">
        <v>1585</v>
      </c>
      <c r="E356" s="324">
        <v>2023</v>
      </c>
      <c r="F356" s="333">
        <v>226.52317712335648</v>
      </c>
      <c r="G356" s="333">
        <v>567.0582940155108</v>
      </c>
      <c r="H356" s="333">
        <v>402.02722462973702</v>
      </c>
      <c r="I356" s="333">
        <v>1195.6086957686043</v>
      </c>
      <c r="J356" s="325">
        <v>0.24042246556728353</v>
      </c>
      <c r="K356" s="325">
        <v>0.21607660046009422</v>
      </c>
      <c r="L356" s="325">
        <v>9.5261750506132517E-2</v>
      </c>
      <c r="M356" s="325">
        <v>0.18006485492869079</v>
      </c>
      <c r="N356" s="325">
        <v>6.6784018213134316E-2</v>
      </c>
      <c r="O356" s="325">
        <v>6.0021277905581739E-2</v>
      </c>
      <c r="P356" s="325">
        <v>2.6461597362814584E-2</v>
      </c>
      <c r="Q356" s="325">
        <v>5.0018015257969672E-2</v>
      </c>
      <c r="R356" s="272"/>
      <c r="S356" s="272"/>
      <c r="T356" s="272"/>
    </row>
    <row r="357" spans="1:20" ht="12.75" customHeight="1" x14ac:dyDescent="0.3">
      <c r="A357" s="323" t="s">
        <v>2325</v>
      </c>
      <c r="B357" s="323" t="s">
        <v>894</v>
      </c>
      <c r="C357" s="323" t="s">
        <v>2320</v>
      </c>
      <c r="D357" s="323" t="s">
        <v>1586</v>
      </c>
      <c r="E357" s="324">
        <v>2023</v>
      </c>
      <c r="F357" s="333">
        <v>15156.202652302443</v>
      </c>
      <c r="G357" s="333">
        <v>37940.711095923529</v>
      </c>
      <c r="H357" s="333">
        <v>26898.819651080848</v>
      </c>
      <c r="I357" s="333">
        <v>79995.733399306831</v>
      </c>
      <c r="J357" s="325">
        <v>0.24154750509185291</v>
      </c>
      <c r="K357" s="325">
        <v>0.21708771527117735</v>
      </c>
      <c r="L357" s="325">
        <v>9.5707520972075424E-2</v>
      </c>
      <c r="M357" s="325">
        <v>0.18090745538328071</v>
      </c>
      <c r="N357" s="325">
        <v>6.709652919218137E-2</v>
      </c>
      <c r="O357" s="325">
        <v>6.0302143130882592E-2</v>
      </c>
      <c r="P357" s="325">
        <v>2.6585422492243171E-2</v>
      </c>
      <c r="Q357" s="325">
        <v>5.0252070939800199E-2</v>
      </c>
      <c r="R357" s="272"/>
      <c r="S357" s="272"/>
      <c r="T357" s="272"/>
    </row>
    <row r="358" spans="1:20" ht="12.75" customHeight="1" x14ac:dyDescent="0.3">
      <c r="A358" s="323" t="s">
        <v>2325</v>
      </c>
      <c r="B358" s="323" t="s">
        <v>894</v>
      </c>
      <c r="C358" s="323" t="s">
        <v>2320</v>
      </c>
      <c r="D358" s="323" t="s">
        <v>1709</v>
      </c>
      <c r="E358" s="324">
        <v>2023</v>
      </c>
      <c r="F358" s="333">
        <v>78601.664972641389</v>
      </c>
      <c r="G358" s="333">
        <v>196764.52808134761</v>
      </c>
      <c r="H358" s="333">
        <v>139500.11482939415</v>
      </c>
      <c r="I358" s="333">
        <v>414866.30788338312</v>
      </c>
      <c r="J358" s="325">
        <v>0.23207264504560074</v>
      </c>
      <c r="K358" s="325">
        <v>0.2085723065975382</v>
      </c>
      <c r="L358" s="325">
        <v>9.1953330398923644E-2</v>
      </c>
      <c r="M358" s="325">
        <v>0.17381124124342287</v>
      </c>
      <c r="N358" s="325">
        <v>6.4464623623777972E-2</v>
      </c>
      <c r="O358" s="325">
        <v>5.79367518326495E-2</v>
      </c>
      <c r="P358" s="325">
        <v>2.554259177747879E-2</v>
      </c>
      <c r="Q358" s="325">
        <v>4.8280900345395235E-2</v>
      </c>
      <c r="R358" s="272"/>
      <c r="S358" s="272"/>
      <c r="T358" s="272"/>
    </row>
    <row r="359" spans="1:20" ht="12.75" customHeight="1" x14ac:dyDescent="0.3">
      <c r="A359" s="323" t="s">
        <v>2325</v>
      </c>
      <c r="B359" s="323" t="s">
        <v>894</v>
      </c>
      <c r="C359" s="323" t="s">
        <v>2320</v>
      </c>
      <c r="D359" s="323" t="s">
        <v>1846</v>
      </c>
      <c r="E359" s="324">
        <v>2023</v>
      </c>
      <c r="F359" s="333">
        <v>207936.92145235103</v>
      </c>
      <c r="G359" s="333">
        <v>520531.08842543117</v>
      </c>
      <c r="H359" s="333">
        <v>369040.83940168621</v>
      </c>
      <c r="I359" s="333">
        <v>1097508.8492794684</v>
      </c>
      <c r="J359" s="325">
        <v>0.22082745999502318</v>
      </c>
      <c r="K359" s="325">
        <v>0.19846584108259457</v>
      </c>
      <c r="L359" s="325">
        <v>8.749769015683645E-2</v>
      </c>
      <c r="M359" s="325">
        <v>0.16538913888289339</v>
      </c>
      <c r="N359" s="325">
        <v>6.1340961109728663E-2</v>
      </c>
      <c r="O359" s="325">
        <v>5.5129400300720707E-2</v>
      </c>
      <c r="P359" s="325">
        <v>2.4304913932454573E-2</v>
      </c>
      <c r="Q359" s="325">
        <v>4.5941427467470375E-2</v>
      </c>
      <c r="R359" s="272"/>
      <c r="S359" s="272"/>
      <c r="T359" s="272"/>
    </row>
    <row r="360" spans="1:20" ht="12.75" customHeight="1" x14ac:dyDescent="0.3">
      <c r="A360" s="323" t="s">
        <v>2325</v>
      </c>
      <c r="B360" s="323" t="s">
        <v>894</v>
      </c>
      <c r="C360" s="323" t="s">
        <v>2321</v>
      </c>
      <c r="D360" s="323" t="s">
        <v>1585</v>
      </c>
      <c r="E360" s="324">
        <v>2023</v>
      </c>
      <c r="F360" s="333">
        <v>229.38856213579129</v>
      </c>
      <c r="G360" s="333">
        <v>574.2312480482193</v>
      </c>
      <c r="H360" s="333">
        <v>407.11263266026924</v>
      </c>
      <c r="I360" s="333">
        <v>1210.7324428442801</v>
      </c>
      <c r="J360" s="325">
        <v>0.31897601386288416</v>
      </c>
      <c r="K360" s="325">
        <v>0.26652640912392378</v>
      </c>
      <c r="L360" s="325">
        <v>0.10545185568813334</v>
      </c>
      <c r="M360" s="325">
        <v>0.22230181895569959</v>
      </c>
      <c r="N360" s="325">
        <v>8.860444829524558E-2</v>
      </c>
      <c r="O360" s="325">
        <v>7.4035113645534389E-2</v>
      </c>
      <c r="P360" s="325">
        <v>2.9292182135592593E-2</v>
      </c>
      <c r="Q360" s="325">
        <v>6.1750505265472107E-2</v>
      </c>
      <c r="R360" s="272"/>
      <c r="S360" s="272"/>
      <c r="T360" s="272"/>
    </row>
    <row r="361" spans="1:20" ht="12.75" customHeight="1" x14ac:dyDescent="0.3">
      <c r="A361" s="323" t="s">
        <v>2325</v>
      </c>
      <c r="B361" s="323" t="s">
        <v>894</v>
      </c>
      <c r="C361" s="323" t="s">
        <v>2321</v>
      </c>
      <c r="D361" s="323" t="s">
        <v>1586</v>
      </c>
      <c r="E361" s="324">
        <v>2023</v>
      </c>
      <c r="F361" s="333">
        <v>1163.6678362316052</v>
      </c>
      <c r="G361" s="333">
        <v>2913.0242052665299</v>
      </c>
      <c r="H361" s="333">
        <v>2065.2462875192768</v>
      </c>
      <c r="I361" s="333">
        <v>6141.9383290174119</v>
      </c>
      <c r="J361" s="325">
        <v>0.31493920780927775</v>
      </c>
      <c r="K361" s="325">
        <v>0.26315337988336174</v>
      </c>
      <c r="L361" s="325">
        <v>0.10411730803907766</v>
      </c>
      <c r="M361" s="325">
        <v>0.21948847472451288</v>
      </c>
      <c r="N361" s="325">
        <v>8.7483113280354921E-2</v>
      </c>
      <c r="O361" s="325">
        <v>7.3098161078711602E-2</v>
      </c>
      <c r="P361" s="325">
        <v>2.8921474455299349E-2</v>
      </c>
      <c r="Q361" s="325">
        <v>6.0969020756809128E-2</v>
      </c>
      <c r="R361" s="272"/>
      <c r="S361" s="272"/>
      <c r="T361" s="272"/>
    </row>
    <row r="362" spans="1:20" ht="12.75" customHeight="1" x14ac:dyDescent="0.3">
      <c r="A362" s="323" t="s">
        <v>2325</v>
      </c>
      <c r="B362" s="323" t="s">
        <v>894</v>
      </c>
      <c r="C362" s="323" t="s">
        <v>2321</v>
      </c>
      <c r="D362" s="323" t="s">
        <v>1709</v>
      </c>
      <c r="E362" s="324">
        <v>2023</v>
      </c>
      <c r="F362" s="333">
        <v>38412.938084503716</v>
      </c>
      <c r="G362" s="333">
        <v>96159.586912646104</v>
      </c>
      <c r="H362" s="333">
        <v>68174.246379995006</v>
      </c>
      <c r="I362" s="333">
        <v>202746.77137714482</v>
      </c>
      <c r="J362" s="325">
        <v>0.29800430944753686</v>
      </c>
      <c r="K362" s="325">
        <v>0.24900310696919323</v>
      </c>
      <c r="L362" s="325">
        <v>9.8518716356559594E-2</v>
      </c>
      <c r="M362" s="325">
        <v>0.20768614932689483</v>
      </c>
      <c r="N362" s="325">
        <v>8.2778974846537998E-2</v>
      </c>
      <c r="O362" s="325">
        <v>6.9167529713664785E-2</v>
      </c>
      <c r="P362" s="325">
        <v>2.736631009904433E-2</v>
      </c>
      <c r="Q362" s="325">
        <v>5.7690597035248564E-2</v>
      </c>
      <c r="R362" s="272"/>
      <c r="S362" s="272"/>
      <c r="T362" s="272"/>
    </row>
    <row r="363" spans="1:20" ht="12.75" customHeight="1" x14ac:dyDescent="0.3">
      <c r="A363" s="323" t="s">
        <v>2325</v>
      </c>
      <c r="B363" s="323" t="s">
        <v>894</v>
      </c>
      <c r="C363" s="323" t="s">
        <v>2321</v>
      </c>
      <c r="D363" s="323" t="s">
        <v>1846</v>
      </c>
      <c r="E363" s="324">
        <v>2023</v>
      </c>
      <c r="F363" s="333">
        <v>87125.61395373859</v>
      </c>
      <c r="G363" s="333">
        <v>218102.63585856653</v>
      </c>
      <c r="H363" s="333">
        <v>154628.18956008647</v>
      </c>
      <c r="I363" s="333">
        <v>459856.43937239161</v>
      </c>
      <c r="J363" s="325">
        <v>0.28598869845426156</v>
      </c>
      <c r="K363" s="325">
        <v>0.23896323715990969</v>
      </c>
      <c r="L363" s="325">
        <v>9.4546416179116535E-2</v>
      </c>
      <c r="M363" s="325">
        <v>0.19931218995822145</v>
      </c>
      <c r="N363" s="325">
        <v>7.9441305126183775E-2</v>
      </c>
      <c r="O363" s="325">
        <v>6.6378676988863794E-2</v>
      </c>
      <c r="P363" s="325">
        <v>2.6262893383087925E-2</v>
      </c>
      <c r="Q363" s="325">
        <v>5.5364497210617064E-2</v>
      </c>
      <c r="R363" s="272"/>
      <c r="S363" s="272"/>
      <c r="T363" s="272"/>
    </row>
    <row r="364" spans="1:20" ht="12.75" customHeight="1" x14ac:dyDescent="0.3">
      <c r="A364" s="323" t="s">
        <v>2295</v>
      </c>
      <c r="B364" s="323" t="s">
        <v>1589</v>
      </c>
      <c r="C364" s="323" t="s">
        <v>1599</v>
      </c>
      <c r="D364" s="323" t="s">
        <v>47</v>
      </c>
      <c r="E364" s="324">
        <v>2023</v>
      </c>
      <c r="F364" s="333">
        <v>1427.2710225798703</v>
      </c>
      <c r="G364" s="333">
        <v>2891.9460896771334</v>
      </c>
      <c r="H364" s="333">
        <v>2563.5999950347577</v>
      </c>
      <c r="I364" s="333">
        <v>6882.8171072917621</v>
      </c>
      <c r="J364" s="325">
        <v>0.41886930874114192</v>
      </c>
      <c r="K364" s="325">
        <v>0.48164264470265661</v>
      </c>
      <c r="L364" s="325">
        <v>0.54847432278924801</v>
      </c>
      <c r="M364" s="325">
        <v>0.49351788777948019</v>
      </c>
      <c r="N364" s="325">
        <v>0.11635258576142832</v>
      </c>
      <c r="O364" s="325">
        <v>0.1337896235285157</v>
      </c>
      <c r="P364" s="325">
        <v>0.15235397855256888</v>
      </c>
      <c r="Q364" s="325">
        <v>0.13708830216096674</v>
      </c>
      <c r="R364" s="272"/>
      <c r="S364" s="272"/>
      <c r="T364" s="272"/>
    </row>
    <row r="365" spans="1:20" ht="12.75" customHeight="1" x14ac:dyDescent="0.3">
      <c r="A365" s="323" t="s">
        <v>2295</v>
      </c>
      <c r="B365" s="323" t="s">
        <v>1589</v>
      </c>
      <c r="C365" s="323" t="s">
        <v>1600</v>
      </c>
      <c r="D365" s="323" t="s">
        <v>47</v>
      </c>
      <c r="E365" s="324">
        <v>2023</v>
      </c>
      <c r="F365" s="333">
        <v>7583.0552884736962</v>
      </c>
      <c r="G365" s="333">
        <v>15364.837331082166</v>
      </c>
      <c r="H365" s="333">
        <v>13620.34273262323</v>
      </c>
      <c r="I365" s="333">
        <v>36568.235352179094</v>
      </c>
      <c r="J365" s="325">
        <v>0.61790902531538194</v>
      </c>
      <c r="K365" s="325">
        <v>0.71051120463557971</v>
      </c>
      <c r="L365" s="325">
        <v>0.80910018264112171</v>
      </c>
      <c r="M365" s="325">
        <v>0.72802936536460561</v>
      </c>
      <c r="N365" s="325">
        <v>0.17164139592093944</v>
      </c>
      <c r="O365" s="325">
        <v>0.19736422350988325</v>
      </c>
      <c r="P365" s="325">
        <v>0.22475005073364487</v>
      </c>
      <c r="Q365" s="325">
        <v>0.20223037926794601</v>
      </c>
      <c r="R365" s="272"/>
      <c r="S365" s="272"/>
      <c r="T365" s="272"/>
    </row>
    <row r="366" spans="1:20" ht="12.75" customHeight="1" x14ac:dyDescent="0.3">
      <c r="A366" s="323" t="s">
        <v>2295</v>
      </c>
      <c r="B366" s="323" t="s">
        <v>1589</v>
      </c>
      <c r="C366" s="323" t="s">
        <v>1601</v>
      </c>
      <c r="D366" s="323" t="s">
        <v>47</v>
      </c>
      <c r="E366" s="324">
        <v>2023</v>
      </c>
      <c r="F366" s="333">
        <v>24168.829650029431</v>
      </c>
      <c r="G366" s="333">
        <v>48971.04424647845</v>
      </c>
      <c r="H366" s="333">
        <v>43410.964414324539</v>
      </c>
      <c r="I366" s="333">
        <v>116550.83831083242</v>
      </c>
      <c r="J366" s="325">
        <v>0.84271877369006387</v>
      </c>
      <c r="K366" s="325">
        <v>0.96901179062393028</v>
      </c>
      <c r="L366" s="325">
        <v>1.103469743559286</v>
      </c>
      <c r="M366" s="325">
        <v>0.99290346775121474</v>
      </c>
      <c r="N366" s="325">
        <v>0.23408854824723993</v>
      </c>
      <c r="O366" s="325">
        <v>0.26916994183998061</v>
      </c>
      <c r="P366" s="325">
        <v>0.30651937321091272</v>
      </c>
      <c r="Q366" s="325">
        <v>0.27580651881978185</v>
      </c>
      <c r="R366" s="272"/>
      <c r="S366" s="272"/>
      <c r="T366" s="272"/>
    </row>
    <row r="367" spans="1:20" ht="12.75" customHeight="1" x14ac:dyDescent="0.3">
      <c r="A367" s="323" t="s">
        <v>2324</v>
      </c>
      <c r="B367" s="323" t="s">
        <v>1589</v>
      </c>
      <c r="C367" s="323" t="s">
        <v>1844</v>
      </c>
      <c r="D367" s="323" t="s">
        <v>47</v>
      </c>
      <c r="E367" s="324">
        <v>2023</v>
      </c>
      <c r="F367" s="333">
        <v>5.440747925348969</v>
      </c>
      <c r="G367" s="333">
        <v>11.024079826963227</v>
      </c>
      <c r="H367" s="333">
        <v>9.7724266335894576</v>
      </c>
      <c r="I367" s="333">
        <v>26.237254385901654</v>
      </c>
      <c r="J367" s="325">
        <v>2.0332041406178951</v>
      </c>
      <c r="K367" s="325">
        <v>2.1390687956192291</v>
      </c>
      <c r="L367" s="325">
        <v>2.3344076620879792</v>
      </c>
      <c r="M367" s="325">
        <v>2.1898725809384865</v>
      </c>
      <c r="N367" s="325">
        <v>0.56477892794941542</v>
      </c>
      <c r="O367" s="325">
        <v>0.59418577656089699</v>
      </c>
      <c r="P367" s="325">
        <v>0.64844657280221651</v>
      </c>
      <c r="Q367" s="325">
        <v>0.60829793914957964</v>
      </c>
      <c r="R367" s="272"/>
      <c r="S367" s="272"/>
      <c r="T367" s="272"/>
    </row>
    <row r="368" spans="1:20" ht="12.75" customHeight="1" x14ac:dyDescent="0.3">
      <c r="A368" s="323" t="s">
        <v>2325</v>
      </c>
      <c r="B368" s="323" t="s">
        <v>1589</v>
      </c>
      <c r="C368" s="323" t="s">
        <v>1606</v>
      </c>
      <c r="D368" s="323" t="s">
        <v>1585</v>
      </c>
      <c r="E368" s="324">
        <v>2023</v>
      </c>
      <c r="F368" s="333">
        <v>43.509534649933748</v>
      </c>
      <c r="G368" s="333">
        <v>88.159310042677163</v>
      </c>
      <c r="H368" s="333">
        <v>78.149868558893786</v>
      </c>
      <c r="I368" s="333">
        <v>209.8187132515047</v>
      </c>
      <c r="J368" s="325">
        <v>0.37449261484099133</v>
      </c>
      <c r="K368" s="325">
        <v>0.32425139265298453</v>
      </c>
      <c r="L368" s="325">
        <v>0.11425721205138152</v>
      </c>
      <c r="M368" s="325">
        <v>0.25645455416292784</v>
      </c>
      <c r="N368" s="325">
        <v>0.10402572634471979</v>
      </c>
      <c r="O368" s="325">
        <v>9.0069831292495697E-2</v>
      </c>
      <c r="P368" s="325">
        <v>3.173811445871709E-2</v>
      </c>
      <c r="Q368" s="325">
        <v>7.1237376156368853E-2</v>
      </c>
      <c r="R368" s="272"/>
      <c r="S368" s="272"/>
      <c r="T368" s="272"/>
    </row>
    <row r="369" spans="1:20" ht="12.75" customHeight="1" x14ac:dyDescent="0.3">
      <c r="A369" s="323" t="s">
        <v>2325</v>
      </c>
      <c r="B369" s="323" t="s">
        <v>1589</v>
      </c>
      <c r="C369" s="323" t="s">
        <v>1606</v>
      </c>
      <c r="D369" s="323" t="s">
        <v>1586</v>
      </c>
      <c r="E369" s="324">
        <v>2023</v>
      </c>
      <c r="F369" s="333">
        <v>439.92488473280929</v>
      </c>
      <c r="G369" s="333">
        <v>891.37874308908056</v>
      </c>
      <c r="H369" s="333">
        <v>790.17328487350062</v>
      </c>
      <c r="I369" s="333">
        <v>2121.4769126953906</v>
      </c>
      <c r="J369" s="325">
        <v>0.37330858621728391</v>
      </c>
      <c r="K369" s="325">
        <v>0.32322621107406041</v>
      </c>
      <c r="L369" s="325">
        <v>0.11389596645087409</v>
      </c>
      <c r="M369" s="325">
        <v>0.25564372500161586</v>
      </c>
      <c r="N369" s="325">
        <v>0.10369682950480108</v>
      </c>
      <c r="O369" s="325">
        <v>8.9785058631683429E-2</v>
      </c>
      <c r="P369" s="325">
        <v>3.1637768458576132E-2</v>
      </c>
      <c r="Q369" s="325">
        <v>7.1012145833782195E-2</v>
      </c>
      <c r="R369" s="272"/>
      <c r="S369" s="272"/>
      <c r="T369" s="272"/>
    </row>
    <row r="370" spans="1:20" ht="12.75" customHeight="1" x14ac:dyDescent="0.3">
      <c r="A370" s="323" t="s">
        <v>2325</v>
      </c>
      <c r="B370" s="323" t="s">
        <v>1589</v>
      </c>
      <c r="C370" s="323" t="s">
        <v>1606</v>
      </c>
      <c r="D370" s="323" t="s">
        <v>1709</v>
      </c>
      <c r="E370" s="324">
        <v>2023</v>
      </c>
      <c r="F370" s="333">
        <v>218.54154472320837</v>
      </c>
      <c r="G370" s="333">
        <v>442.81033923878698</v>
      </c>
      <c r="H370" s="333">
        <v>392.53449001901345</v>
      </c>
      <c r="I370" s="333">
        <v>1053.886373981009</v>
      </c>
      <c r="J370" s="325">
        <v>0.36075525164774469</v>
      </c>
      <c r="K370" s="325">
        <v>0.31235700817044582</v>
      </c>
      <c r="L370" s="325">
        <v>0.1100659603225215</v>
      </c>
      <c r="M370" s="325">
        <v>0.24704713406041359</v>
      </c>
      <c r="N370" s="325">
        <v>0.10020979212437353</v>
      </c>
      <c r="O370" s="325">
        <v>8.6765835602901603E-2</v>
      </c>
      <c r="P370" s="325">
        <v>3.0573877867367077E-2</v>
      </c>
      <c r="Q370" s="325">
        <v>6.862420390567045E-2</v>
      </c>
      <c r="R370" s="272"/>
      <c r="S370" s="272"/>
      <c r="T370" s="272"/>
    </row>
    <row r="371" spans="1:20" ht="12.75" customHeight="1" x14ac:dyDescent="0.3">
      <c r="A371" s="323" t="s">
        <v>2325</v>
      </c>
      <c r="B371" s="323" t="s">
        <v>1589</v>
      </c>
      <c r="C371" s="323" t="s">
        <v>1606</v>
      </c>
      <c r="D371" s="323" t="s">
        <v>1846</v>
      </c>
      <c r="E371" s="324">
        <v>2023</v>
      </c>
      <c r="F371" s="333">
        <v>264.1166769804297</v>
      </c>
      <c r="G371" s="333">
        <v>535.15497696537113</v>
      </c>
      <c r="H371" s="333">
        <v>474.39449206482874</v>
      </c>
      <c r="I371" s="333">
        <v>1273.6661460106297</v>
      </c>
      <c r="J371" s="325">
        <v>0.35963364078470278</v>
      </c>
      <c r="K371" s="325">
        <v>0.31138587050325717</v>
      </c>
      <c r="L371" s="325">
        <v>0.10972375830000065</v>
      </c>
      <c r="M371" s="325">
        <v>0.24627904891687122</v>
      </c>
      <c r="N371" s="325">
        <v>9.9898233551306323E-2</v>
      </c>
      <c r="O371" s="325">
        <v>8.6496075139793668E-2</v>
      </c>
      <c r="P371" s="325">
        <v>3.0478821750000183E-2</v>
      </c>
      <c r="Q371" s="325">
        <v>6.8410846921353116E-2</v>
      </c>
      <c r="R371" s="272"/>
      <c r="S371" s="272"/>
      <c r="T371" s="272"/>
    </row>
    <row r="372" spans="1:20" ht="12.75" customHeight="1" x14ac:dyDescent="0.3">
      <c r="A372" s="323" t="s">
        <v>2325</v>
      </c>
      <c r="B372" s="323" t="s">
        <v>1589</v>
      </c>
      <c r="C372" s="323" t="s">
        <v>1607</v>
      </c>
      <c r="D372" s="323" t="s">
        <v>1585</v>
      </c>
      <c r="E372" s="324">
        <v>2023</v>
      </c>
      <c r="F372" s="333">
        <v>19.314253358342835</v>
      </c>
      <c r="G372" s="333">
        <v>39.134669303192773</v>
      </c>
      <c r="H372" s="333">
        <v>34.69139289610775</v>
      </c>
      <c r="I372" s="333">
        <v>93.140315557643362</v>
      </c>
      <c r="J372" s="325">
        <v>0.37316528200599142</v>
      </c>
      <c r="K372" s="325">
        <v>0.32310213228520535</v>
      </c>
      <c r="L372" s="325">
        <v>0.1138522445214992</v>
      </c>
      <c r="M372" s="325">
        <v>0.25554558950799</v>
      </c>
      <c r="N372" s="325">
        <v>0.10365702277944205</v>
      </c>
      <c r="O372" s="325">
        <v>8.9750592301445928E-2</v>
      </c>
      <c r="P372" s="325">
        <v>3.1625623478194219E-2</v>
      </c>
      <c r="Q372" s="325">
        <v>7.0984885974441664E-2</v>
      </c>
      <c r="R372" s="272"/>
      <c r="S372" s="272"/>
      <c r="T372" s="272"/>
    </row>
    <row r="373" spans="1:20" ht="12.75" customHeight="1" x14ac:dyDescent="0.3">
      <c r="A373" s="323" t="s">
        <v>2325</v>
      </c>
      <c r="B373" s="323" t="s">
        <v>1589</v>
      </c>
      <c r="C373" s="323" t="s">
        <v>1607</v>
      </c>
      <c r="D373" s="323" t="s">
        <v>1586</v>
      </c>
      <c r="E373" s="324">
        <v>2023</v>
      </c>
      <c r="F373" s="333">
        <v>511.34328417366794</v>
      </c>
      <c r="G373" s="333">
        <v>1036.0871815891924</v>
      </c>
      <c r="H373" s="333">
        <v>918.45180069527748</v>
      </c>
      <c r="I373" s="333">
        <v>2465.8822664581376</v>
      </c>
      <c r="J373" s="325">
        <v>0.36882642586948849</v>
      </c>
      <c r="K373" s="325">
        <v>0.31934536889648174</v>
      </c>
      <c r="L373" s="325">
        <v>0.11252846513039066</v>
      </c>
      <c r="M373" s="325">
        <v>0.25257431752032639</v>
      </c>
      <c r="N373" s="325">
        <v>0.10245178496374682</v>
      </c>
      <c r="O373" s="325">
        <v>8.8707046915689369E-2</v>
      </c>
      <c r="P373" s="325">
        <v>3.1257906980664073E-2</v>
      </c>
      <c r="Q373" s="325">
        <v>7.0159532644535116E-2</v>
      </c>
      <c r="R373" s="272"/>
      <c r="S373" s="272"/>
      <c r="T373" s="272"/>
    </row>
    <row r="374" spans="1:20" ht="12.75" customHeight="1" x14ac:dyDescent="0.3">
      <c r="A374" s="323" t="s">
        <v>2325</v>
      </c>
      <c r="B374" s="323" t="s">
        <v>1589</v>
      </c>
      <c r="C374" s="323" t="s">
        <v>1607</v>
      </c>
      <c r="D374" s="323" t="s">
        <v>1709</v>
      </c>
      <c r="E374" s="324">
        <v>2023</v>
      </c>
      <c r="F374" s="333">
        <v>2764.2115923277706</v>
      </c>
      <c r="G374" s="333">
        <v>5600.8640118139556</v>
      </c>
      <c r="H374" s="333">
        <v>4964.9524948370072</v>
      </c>
      <c r="I374" s="333">
        <v>13330.028098978733</v>
      </c>
      <c r="J374" s="325">
        <v>0.3610818644213194</v>
      </c>
      <c r="K374" s="325">
        <v>0.31263980319094259</v>
      </c>
      <c r="L374" s="325">
        <v>0.1101656094569774</v>
      </c>
      <c r="M374" s="325">
        <v>0.24727080024209941</v>
      </c>
      <c r="N374" s="325">
        <v>0.10030051789481094</v>
      </c>
      <c r="O374" s="325">
        <v>8.6844389775261835E-2</v>
      </c>
      <c r="P374" s="325">
        <v>3.0601558182493719E-2</v>
      </c>
      <c r="Q374" s="325">
        <v>6.8686333400583166E-2</v>
      </c>
      <c r="R374" s="272"/>
      <c r="S374" s="272"/>
      <c r="T374" s="272"/>
    </row>
    <row r="375" spans="1:20" ht="12.75" customHeight="1" x14ac:dyDescent="0.3">
      <c r="A375" s="323" t="s">
        <v>2325</v>
      </c>
      <c r="B375" s="323" t="s">
        <v>1589</v>
      </c>
      <c r="C375" s="323" t="s">
        <v>1607</v>
      </c>
      <c r="D375" s="323" t="s">
        <v>1846</v>
      </c>
      <c r="E375" s="324">
        <v>2023</v>
      </c>
      <c r="F375" s="333">
        <v>3038.7402145565184</v>
      </c>
      <c r="G375" s="333">
        <v>6157.11574186297</v>
      </c>
      <c r="H375" s="333">
        <v>5458.0484545030231</v>
      </c>
      <c r="I375" s="333">
        <v>14653.904410922514</v>
      </c>
      <c r="J375" s="325">
        <v>0.35956321618819864</v>
      </c>
      <c r="K375" s="325">
        <v>0.31132489393766272</v>
      </c>
      <c r="L375" s="325">
        <v>0.10970227184676361</v>
      </c>
      <c r="M375" s="325">
        <v>0.24623082177491212</v>
      </c>
      <c r="N375" s="325">
        <v>9.9878671163388513E-2</v>
      </c>
      <c r="O375" s="325">
        <v>8.6479137204906312E-2</v>
      </c>
      <c r="P375" s="325">
        <v>3.0472853290767665E-2</v>
      </c>
      <c r="Q375" s="325">
        <v>6.8397450493031142E-2</v>
      </c>
      <c r="R375" s="102"/>
      <c r="S375" s="102"/>
      <c r="T375" s="102"/>
    </row>
    <row r="376" spans="1:20" ht="12.75" customHeight="1" x14ac:dyDescent="0.3">
      <c r="A376" s="323" t="s">
        <v>2324</v>
      </c>
      <c r="B376" s="323" t="s">
        <v>52</v>
      </c>
      <c r="C376" s="323" t="s">
        <v>1756</v>
      </c>
      <c r="D376" s="323" t="s">
        <v>47</v>
      </c>
      <c r="E376" s="324">
        <v>2023</v>
      </c>
      <c r="F376" s="333">
        <v>2.4513332184758601</v>
      </c>
      <c r="G376" s="333">
        <v>9.708974389167226</v>
      </c>
      <c r="H376" s="333">
        <v>6.7529577083427794</v>
      </c>
      <c r="I376" s="333">
        <v>18.913265315985868</v>
      </c>
      <c r="J376" s="325">
        <v>6.3458534018482435</v>
      </c>
      <c r="K376" s="325">
        <v>5.7085120125832427</v>
      </c>
      <c r="L376" s="325">
        <v>6.7030003511598748</v>
      </c>
      <c r="M376" s="325">
        <v>6.1461981377742276</v>
      </c>
      <c r="N376" s="325">
        <v>1.7627370560689564</v>
      </c>
      <c r="O376" s="325">
        <v>1.585697781273123</v>
      </c>
      <c r="P376" s="325">
        <v>1.8619445419888541</v>
      </c>
      <c r="Q376" s="325">
        <v>1.7072772604928412</v>
      </c>
    </row>
    <row r="377" spans="1:20" ht="12.75" customHeight="1" x14ac:dyDescent="0.3">
      <c r="A377" s="323" t="s">
        <v>2324</v>
      </c>
      <c r="B377" s="323" t="s">
        <v>52</v>
      </c>
      <c r="C377" s="323" t="s">
        <v>1757</v>
      </c>
      <c r="D377" s="323" t="s">
        <v>47</v>
      </c>
      <c r="E377" s="324">
        <v>2023</v>
      </c>
      <c r="F377" s="333">
        <v>1.8073208307342337</v>
      </c>
      <c r="G377" s="333">
        <v>20.353047134628177</v>
      </c>
      <c r="H377" s="333">
        <v>27.738843965880896</v>
      </c>
      <c r="I377" s="333">
        <v>49.899211931243315</v>
      </c>
      <c r="J377" s="325">
        <v>11.967945037781201</v>
      </c>
      <c r="K377" s="325">
        <v>10.529735146104111</v>
      </c>
      <c r="L377" s="325">
        <v>12.116575570756396</v>
      </c>
      <c r="M377" s="325">
        <v>11.463946806573043</v>
      </c>
      <c r="N377" s="325">
        <v>3.324429177161444</v>
      </c>
      <c r="O377" s="325">
        <v>2.9249264294733632</v>
      </c>
      <c r="P377" s="325">
        <v>3.3657154363212207</v>
      </c>
      <c r="Q377" s="325">
        <v>3.1844296684925117</v>
      </c>
    </row>
    <row r="378" spans="1:20" ht="12.75" customHeight="1" x14ac:dyDescent="0.3">
      <c r="A378" s="323" t="s">
        <v>2097</v>
      </c>
      <c r="B378" s="323" t="s">
        <v>52</v>
      </c>
      <c r="C378" s="323" t="s">
        <v>1753</v>
      </c>
      <c r="D378" s="323" t="s">
        <v>47</v>
      </c>
      <c r="E378" s="324">
        <v>2023</v>
      </c>
      <c r="F378" s="333">
        <v>377.4019913906717</v>
      </c>
      <c r="G378" s="333">
        <v>1494.7728204454329</v>
      </c>
      <c r="H378" s="333">
        <v>1039.6708483761975</v>
      </c>
      <c r="I378" s="333">
        <v>2911.8456602123015</v>
      </c>
      <c r="J378" s="325">
        <v>2.0197061724065439</v>
      </c>
      <c r="K378" s="325">
        <v>2.3536196116322703</v>
      </c>
      <c r="L378" s="325">
        <v>3.0373555213679531</v>
      </c>
      <c r="M378" s="325">
        <v>2.5544684081243312</v>
      </c>
      <c r="N378" s="325">
        <v>0.56102949233515109</v>
      </c>
      <c r="O378" s="325">
        <v>0.65378322545340839</v>
      </c>
      <c r="P378" s="325">
        <v>0.84370986704665363</v>
      </c>
      <c r="Q378" s="325">
        <v>0.70957455781231427</v>
      </c>
    </row>
    <row r="379" spans="1:20" ht="12.75" customHeight="1" x14ac:dyDescent="0.3">
      <c r="A379" s="323" t="s">
        <v>2097</v>
      </c>
      <c r="B379" s="323" t="s">
        <v>52</v>
      </c>
      <c r="C379" s="323" t="s">
        <v>1298</v>
      </c>
      <c r="D379" s="323" t="s">
        <v>47</v>
      </c>
      <c r="E379" s="324">
        <v>2023</v>
      </c>
      <c r="F379" s="333">
        <v>541.25049380159101</v>
      </c>
      <c r="G379" s="333">
        <v>6095.2635661866461</v>
      </c>
      <c r="H379" s="333">
        <v>8307.1376917173802</v>
      </c>
      <c r="I379" s="333">
        <v>14943.651751705616</v>
      </c>
      <c r="J379" s="325">
        <v>6.3688094704149991</v>
      </c>
      <c r="K379" s="325">
        <v>5.6035343832676965</v>
      </c>
      <c r="L379" s="325">
        <v>6.4477996653505611</v>
      </c>
      <c r="M379" s="325">
        <v>6.1005771134399751</v>
      </c>
      <c r="N379" s="325">
        <v>1.769113741781944</v>
      </c>
      <c r="O379" s="325">
        <v>1.5565373286854711</v>
      </c>
      <c r="P379" s="325">
        <v>1.791055462597378</v>
      </c>
      <c r="Q379" s="325">
        <v>1.694604753733326</v>
      </c>
    </row>
    <row r="380" spans="1:20" ht="12.75" customHeight="1" x14ac:dyDescent="0.3">
      <c r="A380" s="323" t="s">
        <v>2097</v>
      </c>
      <c r="B380" s="323" t="s">
        <v>52</v>
      </c>
      <c r="C380" s="323" t="s">
        <v>1755</v>
      </c>
      <c r="D380" s="323" t="s">
        <v>47</v>
      </c>
      <c r="E380" s="324">
        <v>2023</v>
      </c>
      <c r="F380" s="333">
        <v>749.31268476693288</v>
      </c>
      <c r="G380" s="333">
        <v>2967.7963040877912</v>
      </c>
      <c r="H380" s="333">
        <v>2064.2142130730126</v>
      </c>
      <c r="I380" s="333">
        <v>5781.3232019277366</v>
      </c>
      <c r="J380" s="325">
        <v>3.2843822836161976</v>
      </c>
      <c r="K380" s="325">
        <v>2.9551676407705663</v>
      </c>
      <c r="L380" s="325">
        <v>3.471493697301173</v>
      </c>
      <c r="M380" s="325">
        <v>3.1821904600324311</v>
      </c>
      <c r="N380" s="325">
        <v>0.91232841211561055</v>
      </c>
      <c r="O380" s="325">
        <v>0.82087990021404622</v>
      </c>
      <c r="P380" s="325">
        <v>0.96430380480588129</v>
      </c>
      <c r="Q380" s="325">
        <v>0.883941794453453</v>
      </c>
    </row>
    <row r="381" spans="1:20" ht="12.75" customHeight="1" x14ac:dyDescent="0.3">
      <c r="A381" s="323" t="s">
        <v>2324</v>
      </c>
      <c r="B381" s="323" t="s">
        <v>68</v>
      </c>
      <c r="C381" s="323" t="s">
        <v>1849</v>
      </c>
      <c r="D381" s="323" t="s">
        <v>47</v>
      </c>
      <c r="E381" s="324">
        <v>2023</v>
      </c>
      <c r="F381" s="333">
        <v>11.902418701037007</v>
      </c>
      <c r="G381" s="333">
        <v>37.11797360700335</v>
      </c>
      <c r="H381" s="333">
        <v>13.615259499419702</v>
      </c>
      <c r="I381" s="333">
        <v>62.635651807460064</v>
      </c>
      <c r="J381" s="325">
        <v>13.483932947237831</v>
      </c>
      <c r="K381" s="325">
        <v>11.716860521309666</v>
      </c>
      <c r="L381" s="325">
        <v>8.5230662175000269</v>
      </c>
      <c r="M381" s="325">
        <v>11.358408079325045</v>
      </c>
      <c r="N381" s="325">
        <v>3.7455369297882863</v>
      </c>
      <c r="O381" s="325">
        <v>3.2546834781415739</v>
      </c>
      <c r="P381" s="325">
        <v>2.3675183937500073</v>
      </c>
      <c r="Q381" s="325">
        <v>3.1551133553680684</v>
      </c>
    </row>
    <row r="382" spans="1:20" ht="12.75" customHeight="1" x14ac:dyDescent="0.3">
      <c r="A382" s="323" t="s">
        <v>2097</v>
      </c>
      <c r="B382" s="323" t="s">
        <v>68</v>
      </c>
      <c r="C382" s="323" t="s">
        <v>1608</v>
      </c>
      <c r="D382" s="323" t="s">
        <v>47</v>
      </c>
      <c r="E382" s="324">
        <v>2023</v>
      </c>
      <c r="F382" s="333">
        <v>815.8562311025421</v>
      </c>
      <c r="G382" s="333">
        <v>2544.2669102654704</v>
      </c>
      <c r="H382" s="333">
        <v>933.26361470646646</v>
      </c>
      <c r="I382" s="333">
        <v>4293.3867560744793</v>
      </c>
      <c r="J382" s="325">
        <v>3.8305726996973135</v>
      </c>
      <c r="K382" s="325">
        <v>3.39487558412868</v>
      </c>
      <c r="L382" s="325">
        <v>2.9233091560341085</v>
      </c>
      <c r="M382" s="325">
        <v>3.3751639700915925</v>
      </c>
      <c r="N382" s="325">
        <v>1.0640479721381428</v>
      </c>
      <c r="O382" s="325">
        <v>0.94302099559130004</v>
      </c>
      <c r="P382" s="325">
        <v>0.81203032112058571</v>
      </c>
      <c r="Q382" s="325">
        <v>0.9375455472476647</v>
      </c>
    </row>
    <row r="383" spans="1:20" ht="12.75" customHeight="1" x14ac:dyDescent="0.3">
      <c r="A383" s="323" t="s">
        <v>2097</v>
      </c>
      <c r="B383" s="323" t="s">
        <v>68</v>
      </c>
      <c r="C383" s="323" t="s">
        <v>1610</v>
      </c>
      <c r="D383" s="323" t="s">
        <v>47</v>
      </c>
      <c r="E383" s="324">
        <v>2023</v>
      </c>
      <c r="F383" s="333">
        <v>32.638994025316684</v>
      </c>
      <c r="G383" s="333">
        <v>187.72090361938044</v>
      </c>
      <c r="H383" s="333">
        <v>154.47505305565838</v>
      </c>
      <c r="I383" s="333">
        <v>374.83495070035565</v>
      </c>
      <c r="J383" s="325">
        <v>2.7980479352021894</v>
      </c>
      <c r="K383" s="325">
        <v>2.6030721047583549</v>
      </c>
      <c r="L383" s="325">
        <v>2.9503899483051907</v>
      </c>
      <c r="M383" s="325">
        <v>2.7631845947005975</v>
      </c>
      <c r="N383" s="325">
        <v>0.7772355375561637</v>
      </c>
      <c r="O383" s="325">
        <v>0.72307558465509847</v>
      </c>
      <c r="P383" s="325">
        <v>0.81955276341810845</v>
      </c>
      <c r="Q383" s="325">
        <v>0.7675512763057214</v>
      </c>
    </row>
    <row r="384" spans="1:20" ht="12.75" customHeight="1" x14ac:dyDescent="0.3">
      <c r="A384" s="323" t="s">
        <v>2097</v>
      </c>
      <c r="B384" s="323" t="s">
        <v>68</v>
      </c>
      <c r="C384" s="323" t="s">
        <v>1758</v>
      </c>
      <c r="D384" s="323" t="s">
        <v>47</v>
      </c>
      <c r="E384" s="324">
        <v>2023</v>
      </c>
      <c r="F384" s="333">
        <v>21150.918775459049</v>
      </c>
      <c r="G384" s="333">
        <v>65959.639346493495</v>
      </c>
      <c r="H384" s="333">
        <v>24194.683031435728</v>
      </c>
      <c r="I384" s="333">
        <v>111305.24115338827</v>
      </c>
      <c r="J384" s="325">
        <v>7.7930755037712949</v>
      </c>
      <c r="K384" s="325">
        <v>6.7024176211592836</v>
      </c>
      <c r="L384" s="325">
        <v>4.2295087113984664</v>
      </c>
      <c r="M384" s="325">
        <v>6.3721292127304912</v>
      </c>
      <c r="N384" s="325">
        <v>2.1647431954920267</v>
      </c>
      <c r="O384" s="325">
        <v>1.8617826725442452</v>
      </c>
      <c r="P384" s="325">
        <v>1.1748635309440185</v>
      </c>
      <c r="Q384" s="325">
        <v>1.7700358924251365</v>
      </c>
    </row>
    <row r="385" spans="1:17" ht="12.75" customHeight="1" x14ac:dyDescent="0.3">
      <c r="A385" s="323" t="s">
        <v>2097</v>
      </c>
      <c r="B385" s="323" t="s">
        <v>68</v>
      </c>
      <c r="C385" s="323" t="s">
        <v>1984</v>
      </c>
      <c r="D385" s="323" t="s">
        <v>47</v>
      </c>
      <c r="E385" s="324">
        <v>2023</v>
      </c>
      <c r="F385" s="333">
        <v>48.941140341150671</v>
      </c>
      <c r="G385" s="333">
        <v>281.48156410327903</v>
      </c>
      <c r="H385" s="333">
        <v>231.63046155587881</v>
      </c>
      <c r="I385" s="333">
        <v>562.05316600030858</v>
      </c>
      <c r="J385" s="325">
        <v>5.011246382621346</v>
      </c>
      <c r="K385" s="325">
        <v>3.763756363686197</v>
      </c>
      <c r="L385" s="325">
        <v>3.9076082436187822</v>
      </c>
      <c r="M385" s="325">
        <v>3.9316658554286628</v>
      </c>
      <c r="N385" s="325">
        <v>1.3920128840614847</v>
      </c>
      <c r="O385" s="325">
        <v>1.0454878788017214</v>
      </c>
      <c r="P385" s="325">
        <v>1.0854467343385508</v>
      </c>
      <c r="Q385" s="325">
        <v>1.0921294042857397</v>
      </c>
    </row>
    <row r="386" spans="1:17" ht="12.75" customHeight="1" x14ac:dyDescent="0.3">
      <c r="A386" s="323" t="s">
        <v>2097</v>
      </c>
      <c r="B386" s="323" t="s">
        <v>77</v>
      </c>
      <c r="C386" s="323" t="s">
        <v>1710</v>
      </c>
      <c r="D386" s="323" t="s">
        <v>47</v>
      </c>
      <c r="E386" s="324">
        <v>2023</v>
      </c>
      <c r="F386" s="333">
        <v>10338.82067748575</v>
      </c>
      <c r="G386" s="333">
        <v>6892.5471183238333</v>
      </c>
      <c r="H386" s="333">
        <v>0</v>
      </c>
      <c r="I386" s="333">
        <v>17231.36779580958</v>
      </c>
      <c r="J386" s="325">
        <v>6.9469194715220645E-2</v>
      </c>
      <c r="K386" s="325">
        <v>6.9469194715220686E-2</v>
      </c>
      <c r="L386" s="326"/>
      <c r="M386" s="325">
        <v>6.9469194715220658E-2</v>
      </c>
      <c r="N386" s="325">
        <v>1.929699853200573E-2</v>
      </c>
      <c r="O386" s="325">
        <v>1.9296998532005744E-2</v>
      </c>
      <c r="P386" s="326"/>
      <c r="Q386" s="325">
        <v>1.9296998532005734E-2</v>
      </c>
    </row>
    <row r="387" spans="1:17" ht="12.75" customHeight="1" x14ac:dyDescent="0.3">
      <c r="A387" s="323" t="s">
        <v>2097</v>
      </c>
      <c r="B387" s="323" t="s">
        <v>80</v>
      </c>
      <c r="C387" s="323" t="s">
        <v>1711</v>
      </c>
      <c r="D387" s="323" t="s">
        <v>47</v>
      </c>
      <c r="E387" s="324">
        <v>2023</v>
      </c>
      <c r="F387" s="333">
        <v>620.94783470075424</v>
      </c>
      <c r="G387" s="333">
        <v>554.59505162321955</v>
      </c>
      <c r="H387" s="333">
        <v>221.36142473974348</v>
      </c>
      <c r="I387" s="333">
        <v>1396.9043110637172</v>
      </c>
      <c r="J387" s="325">
        <v>0.16864137846178709</v>
      </c>
      <c r="K387" s="325">
        <v>0.16864137846178706</v>
      </c>
      <c r="L387" s="325">
        <v>0.16864137846178709</v>
      </c>
      <c r="M387" s="325">
        <v>0.16864137846178701</v>
      </c>
      <c r="N387" s="325">
        <v>4.6844827350496401E-2</v>
      </c>
      <c r="O387" s="325">
        <v>4.6844827350496394E-2</v>
      </c>
      <c r="P387" s="325">
        <v>4.6844827350496422E-2</v>
      </c>
      <c r="Q387" s="325">
        <v>4.6844827350496408E-2</v>
      </c>
    </row>
  </sheetData>
  <pageMargins left="0.7" right="0.7" top="0.75" bottom="0.75" header="0.3" footer="0.3"/>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277"/>
  <sheetViews>
    <sheetView zoomScale="80" zoomScaleNormal="80" workbookViewId="0"/>
  </sheetViews>
  <sheetFormatPr defaultColWidth="9.109375" defaultRowHeight="15" customHeight="1" x14ac:dyDescent="0.25"/>
  <cols>
    <col min="1" max="1" width="22" style="103" customWidth="1"/>
    <col min="2" max="2" width="12.6640625" style="103" bestFit="1" customWidth="1"/>
    <col min="3" max="3" width="12.6640625" style="103" customWidth="1"/>
    <col min="4" max="4" width="12.5546875" style="231" bestFit="1" customWidth="1"/>
    <col min="5" max="5" width="8.109375" style="231" customWidth="1"/>
    <col min="6" max="14" width="8.109375" style="103" customWidth="1"/>
    <col min="15" max="16384" width="9.109375" style="103"/>
  </cols>
  <sheetData>
    <row r="1" spans="1:14" ht="12" x14ac:dyDescent="0.3">
      <c r="A1" s="230" t="s">
        <v>1577</v>
      </c>
    </row>
    <row r="3" spans="1:14" s="67" customFormat="1" ht="12.75" customHeight="1" x14ac:dyDescent="0.25">
      <c r="A3" s="335" t="s">
        <v>0</v>
      </c>
      <c r="B3" s="335" t="s">
        <v>112</v>
      </c>
      <c r="C3" s="335" t="s">
        <v>1766</v>
      </c>
      <c r="D3" s="336" t="s">
        <v>1765</v>
      </c>
      <c r="E3" s="336" t="s">
        <v>154</v>
      </c>
      <c r="F3" s="335" t="s">
        <v>155</v>
      </c>
      <c r="G3" s="335" t="s">
        <v>156</v>
      </c>
      <c r="H3" s="335" t="s">
        <v>157</v>
      </c>
      <c r="I3" s="335" t="s">
        <v>158</v>
      </c>
      <c r="J3" s="335" t="s">
        <v>159</v>
      </c>
      <c r="K3" s="335" t="s">
        <v>160</v>
      </c>
      <c r="L3" s="335" t="s">
        <v>161</v>
      </c>
      <c r="M3" s="335" t="s">
        <v>162</v>
      </c>
      <c r="N3" s="335" t="s">
        <v>163</v>
      </c>
    </row>
    <row r="4" spans="1:14" s="67" customFormat="1" ht="12.75" customHeight="1" x14ac:dyDescent="0.25">
      <c r="A4" s="335"/>
      <c r="B4" s="335"/>
      <c r="C4" s="335" t="s">
        <v>1762</v>
      </c>
      <c r="D4" s="336" t="s">
        <v>950</v>
      </c>
      <c r="E4" s="336" t="s">
        <v>1763</v>
      </c>
      <c r="F4" s="335" t="s">
        <v>1763</v>
      </c>
      <c r="G4" s="335" t="s">
        <v>1763</v>
      </c>
      <c r="H4" s="335" t="s">
        <v>1763</v>
      </c>
      <c r="I4" s="335" t="s">
        <v>1763</v>
      </c>
      <c r="J4" s="335" t="s">
        <v>1764</v>
      </c>
      <c r="K4" s="335" t="s">
        <v>1763</v>
      </c>
      <c r="L4" s="335" t="s">
        <v>1763</v>
      </c>
      <c r="M4" s="335" t="s">
        <v>1763</v>
      </c>
      <c r="N4" s="335" t="s">
        <v>1763</v>
      </c>
    </row>
    <row r="5" spans="1:14" s="67" customFormat="1" ht="12.75" customHeight="1" x14ac:dyDescent="0.25">
      <c r="A5" s="337" t="s">
        <v>894</v>
      </c>
      <c r="B5" s="338">
        <v>1985</v>
      </c>
      <c r="C5" s="339">
        <v>24512.732773356925</v>
      </c>
      <c r="D5" s="339">
        <v>63.566397124137737</v>
      </c>
      <c r="E5" s="339">
        <v>1372.1563032534193</v>
      </c>
      <c r="F5" s="339">
        <v>55488.900279985952</v>
      </c>
      <c r="G5" s="339">
        <v>56539.170505967028</v>
      </c>
      <c r="H5" s="339">
        <v>2307.4003921001531</v>
      </c>
      <c r="I5" s="339">
        <v>528589.92357481946</v>
      </c>
      <c r="J5" s="339">
        <v>4645.6743441781182</v>
      </c>
      <c r="K5" s="339">
        <v>161.23890797553074</v>
      </c>
      <c r="L5" s="339">
        <v>46.81956570365967</v>
      </c>
      <c r="M5" s="339">
        <v>604.42501081151477</v>
      </c>
      <c r="N5" s="339">
        <v>308.38508108354654</v>
      </c>
    </row>
    <row r="6" spans="1:14" s="67" customFormat="1" ht="12.75" customHeight="1" x14ac:dyDescent="0.25">
      <c r="A6" s="337" t="s">
        <v>894</v>
      </c>
      <c r="B6" s="338">
        <v>1986</v>
      </c>
      <c r="C6" s="339">
        <v>25080.309471263226</v>
      </c>
      <c r="D6" s="339">
        <v>64.298858420614039</v>
      </c>
      <c r="E6" s="339">
        <v>922.80635017439101</v>
      </c>
      <c r="F6" s="339">
        <v>56721.021831473801</v>
      </c>
      <c r="G6" s="339">
        <v>56532.601391592849</v>
      </c>
      <c r="H6" s="339">
        <v>2347.0025161992785</v>
      </c>
      <c r="I6" s="339">
        <v>503329.5185058323</v>
      </c>
      <c r="J6" s="339">
        <v>4699.4915700824586</v>
      </c>
      <c r="K6" s="339">
        <v>164.1972005304907</v>
      </c>
      <c r="L6" s="339">
        <v>47.805755285679425</v>
      </c>
      <c r="M6" s="339">
        <v>631.85864965810038</v>
      </c>
      <c r="N6" s="339">
        <v>323.33107304360863</v>
      </c>
    </row>
    <row r="7" spans="1:14" s="67" customFormat="1" ht="12.75" customHeight="1" x14ac:dyDescent="0.25">
      <c r="A7" s="337" t="s">
        <v>894</v>
      </c>
      <c r="B7" s="338">
        <v>1987</v>
      </c>
      <c r="C7" s="339">
        <v>25407.689470091838</v>
      </c>
      <c r="D7" s="339">
        <v>64.657382395043328</v>
      </c>
      <c r="E7" s="339">
        <v>928.18131050234842</v>
      </c>
      <c r="F7" s="339">
        <v>57815.227923948623</v>
      </c>
      <c r="G7" s="339">
        <v>56641.53610512468</v>
      </c>
      <c r="H7" s="339">
        <v>2379.8112583862412</v>
      </c>
      <c r="I7" s="339">
        <v>482410.52734273829</v>
      </c>
      <c r="J7" s="339">
        <v>4725.6925919149298</v>
      </c>
      <c r="K7" s="339">
        <v>166.42962906558873</v>
      </c>
      <c r="L7" s="339">
        <v>48.451573034389476</v>
      </c>
      <c r="M7" s="339">
        <v>640.32803752721031</v>
      </c>
      <c r="N7" s="339">
        <v>328.18838701126697</v>
      </c>
    </row>
    <row r="8" spans="1:14" s="67" customFormat="1" ht="12.75" customHeight="1" x14ac:dyDescent="0.25">
      <c r="A8" s="337" t="s">
        <v>894</v>
      </c>
      <c r="B8" s="338">
        <v>1988</v>
      </c>
      <c r="C8" s="339">
        <v>26091.90745846045</v>
      </c>
      <c r="D8" s="339">
        <v>65.475495868829896</v>
      </c>
      <c r="E8" s="339">
        <v>945.37601502276891</v>
      </c>
      <c r="F8" s="339">
        <v>59603.950773818244</v>
      </c>
      <c r="G8" s="339">
        <v>55416.614508006132</v>
      </c>
      <c r="H8" s="339">
        <v>2429.8995092083469</v>
      </c>
      <c r="I8" s="339">
        <v>446561.0910936406</v>
      </c>
      <c r="J8" s="339">
        <v>4785.527384338412</v>
      </c>
      <c r="K8" s="339">
        <v>170.84869646417886</v>
      </c>
      <c r="L8" s="339">
        <v>49.75737603457091</v>
      </c>
      <c r="M8" s="339">
        <v>626.4374294183848</v>
      </c>
      <c r="N8" s="339">
        <v>320.40164159575522</v>
      </c>
    </row>
    <row r="9" spans="1:14" s="67" customFormat="1" ht="12.75" customHeight="1" x14ac:dyDescent="0.25">
      <c r="A9" s="337" t="s">
        <v>894</v>
      </c>
      <c r="B9" s="338">
        <v>1989</v>
      </c>
      <c r="C9" s="339">
        <v>26096.885643205525</v>
      </c>
      <c r="D9" s="339">
        <v>64.946766989986969</v>
      </c>
      <c r="E9" s="339">
        <v>697.38510576324802</v>
      </c>
      <c r="F9" s="339">
        <v>59678.031707352748</v>
      </c>
      <c r="G9" s="339">
        <v>53826.344895582595</v>
      </c>
      <c r="H9" s="339">
        <v>2413.467919770449</v>
      </c>
      <c r="I9" s="339">
        <v>415417.84829057805</v>
      </c>
      <c r="J9" s="339">
        <v>4747.2105161909467</v>
      </c>
      <c r="K9" s="339">
        <v>169.92000842100086</v>
      </c>
      <c r="L9" s="339">
        <v>49.643377913674733</v>
      </c>
      <c r="M9" s="339">
        <v>641.25158489970943</v>
      </c>
      <c r="N9" s="339">
        <v>329.11448744795626</v>
      </c>
    </row>
    <row r="10" spans="1:14" s="67" customFormat="1" ht="12.75" customHeight="1" x14ac:dyDescent="0.25">
      <c r="A10" s="337" t="s">
        <v>894</v>
      </c>
      <c r="B10" s="338">
        <v>1990</v>
      </c>
      <c r="C10" s="339">
        <v>27878.687880756359</v>
      </c>
      <c r="D10" s="339">
        <v>68.988117148740784</v>
      </c>
      <c r="E10" s="339">
        <v>752.10311802954254</v>
      </c>
      <c r="F10" s="339">
        <v>63961.577858450029</v>
      </c>
      <c r="G10" s="339">
        <v>56045.221344257967</v>
      </c>
      <c r="H10" s="339">
        <v>2571.357344755153</v>
      </c>
      <c r="I10" s="339">
        <v>422372.67726659018</v>
      </c>
      <c r="J10" s="339">
        <v>5042.7432292362746</v>
      </c>
      <c r="K10" s="339">
        <v>181.13772048657111</v>
      </c>
      <c r="L10" s="339">
        <v>52.989943268044222</v>
      </c>
      <c r="M10" s="339">
        <v>690.81017902097517</v>
      </c>
      <c r="N10" s="339">
        <v>355.24145773184324</v>
      </c>
    </row>
    <row r="11" spans="1:14" s="67" customFormat="1" ht="12.75" customHeight="1" x14ac:dyDescent="0.25">
      <c r="A11" s="337" t="s">
        <v>894</v>
      </c>
      <c r="B11" s="338">
        <v>1991</v>
      </c>
      <c r="C11" s="339">
        <v>29802.090707101328</v>
      </c>
      <c r="D11" s="339">
        <v>73.729055936302103</v>
      </c>
      <c r="E11" s="339">
        <v>820.62257802800036</v>
      </c>
      <c r="F11" s="339">
        <v>66714.399786549329</v>
      </c>
      <c r="G11" s="339">
        <v>58366.827614223068</v>
      </c>
      <c r="H11" s="339">
        <v>2679.4644388149954</v>
      </c>
      <c r="I11" s="339">
        <v>441095.27057255665</v>
      </c>
      <c r="J11" s="339">
        <v>5389.4871836158418</v>
      </c>
      <c r="K11" s="339">
        <v>195.14418319272033</v>
      </c>
      <c r="L11" s="339">
        <v>140.10684029018705</v>
      </c>
      <c r="M11" s="339">
        <v>753.7733095605837</v>
      </c>
      <c r="N11" s="339">
        <v>390.69400658685777</v>
      </c>
    </row>
    <row r="12" spans="1:14" s="67" customFormat="1" ht="12.75" customHeight="1" x14ac:dyDescent="0.25">
      <c r="A12" s="337" t="s">
        <v>894</v>
      </c>
      <c r="B12" s="338">
        <v>1992</v>
      </c>
      <c r="C12" s="339">
        <v>31406.723802987999</v>
      </c>
      <c r="D12" s="339">
        <v>77.132270027239272</v>
      </c>
      <c r="E12" s="339">
        <v>590.50497359501185</v>
      </c>
      <c r="F12" s="339">
        <v>66790.789021399542</v>
      </c>
      <c r="G12" s="339">
        <v>57484.631168129563</v>
      </c>
      <c r="H12" s="339">
        <v>2687.8715266390518</v>
      </c>
      <c r="I12" s="339">
        <v>428070.2249973116</v>
      </c>
      <c r="J12" s="339">
        <v>5637.8156209857043</v>
      </c>
      <c r="K12" s="339">
        <v>211.48748089017641</v>
      </c>
      <c r="L12" s="339">
        <v>324.64278396854235</v>
      </c>
      <c r="M12" s="339">
        <v>704.61190557303451</v>
      </c>
      <c r="N12" s="339">
        <v>365.87712986142571</v>
      </c>
    </row>
    <row r="13" spans="1:14" s="67" customFormat="1" ht="12.75" customHeight="1" x14ac:dyDescent="0.25">
      <c r="A13" s="337" t="s">
        <v>894</v>
      </c>
      <c r="B13" s="338">
        <v>1993</v>
      </c>
      <c r="C13" s="339">
        <v>32266.840371325452</v>
      </c>
      <c r="D13" s="339">
        <v>79.080813705002228</v>
      </c>
      <c r="E13" s="339">
        <v>330.45795824271187</v>
      </c>
      <c r="F13" s="339">
        <v>65155.068894864206</v>
      </c>
      <c r="G13" s="339">
        <v>56619.196372595878</v>
      </c>
      <c r="H13" s="339">
        <v>2633.5064494499493</v>
      </c>
      <c r="I13" s="339">
        <v>414987.96875689842</v>
      </c>
      <c r="J13" s="339">
        <v>5780.0668818894865</v>
      </c>
      <c r="K13" s="339">
        <v>222.12127096307916</v>
      </c>
      <c r="L13" s="339">
        <v>506.26383613506692</v>
      </c>
      <c r="M13" s="339">
        <v>700.6389898930139</v>
      </c>
      <c r="N13" s="339">
        <v>366.33460027750488</v>
      </c>
    </row>
    <row r="14" spans="1:14" s="67" customFormat="1" ht="12.75" customHeight="1" x14ac:dyDescent="0.25">
      <c r="A14" s="337" t="s">
        <v>894</v>
      </c>
      <c r="B14" s="338">
        <v>1994</v>
      </c>
      <c r="C14" s="339">
        <v>33665.43325503495</v>
      </c>
      <c r="D14" s="339">
        <v>81.897081626094874</v>
      </c>
      <c r="E14" s="339">
        <v>344.37335541689612</v>
      </c>
      <c r="F14" s="339">
        <v>63048.389097232219</v>
      </c>
      <c r="G14" s="339">
        <v>53442.942992245378</v>
      </c>
      <c r="H14" s="339">
        <v>2534.0951395561401</v>
      </c>
      <c r="I14" s="339">
        <v>383750.46471900138</v>
      </c>
      <c r="J14" s="339">
        <v>5986.2772228230615</v>
      </c>
      <c r="K14" s="339">
        <v>237.75932906469814</v>
      </c>
      <c r="L14" s="339">
        <v>774.11670740537568</v>
      </c>
      <c r="M14" s="339">
        <v>696.15876237312887</v>
      </c>
      <c r="N14" s="339">
        <v>366.36420892901566</v>
      </c>
    </row>
    <row r="15" spans="1:14" s="67" customFormat="1" ht="12.75" customHeight="1" x14ac:dyDescent="0.25">
      <c r="A15" s="337" t="s">
        <v>894</v>
      </c>
      <c r="B15" s="338">
        <v>1995</v>
      </c>
      <c r="C15" s="339">
        <v>34008.92825375445</v>
      </c>
      <c r="D15" s="339">
        <v>82.661855563659756</v>
      </c>
      <c r="E15" s="339">
        <v>345.34113917171101</v>
      </c>
      <c r="F15" s="339">
        <v>58962.432609561838</v>
      </c>
      <c r="G15" s="339">
        <v>50525.77975078403</v>
      </c>
      <c r="H15" s="339">
        <v>2359.7557670137694</v>
      </c>
      <c r="I15" s="339">
        <v>363908.43335011677</v>
      </c>
      <c r="J15" s="339">
        <v>6042.2016399646709</v>
      </c>
      <c r="K15" s="339">
        <v>246.99705291883598</v>
      </c>
      <c r="L15" s="339">
        <v>1032.0923997832806</v>
      </c>
      <c r="M15" s="339">
        <v>672.37564070840176</v>
      </c>
      <c r="N15" s="339">
        <v>356.37114637588701</v>
      </c>
    </row>
    <row r="16" spans="1:14" s="67" customFormat="1" ht="12.75" customHeight="1" x14ac:dyDescent="0.25">
      <c r="A16" s="337" t="s">
        <v>894</v>
      </c>
      <c r="B16" s="338">
        <v>1996</v>
      </c>
      <c r="C16" s="339">
        <v>34270.023575700834</v>
      </c>
      <c r="D16" s="339">
        <v>83.538690673975964</v>
      </c>
      <c r="E16" s="339">
        <v>349.19335060767651</v>
      </c>
      <c r="F16" s="339">
        <v>55102.357420985318</v>
      </c>
      <c r="G16" s="339">
        <v>48379.338794564414</v>
      </c>
      <c r="H16" s="339">
        <v>2189.9533035581235</v>
      </c>
      <c r="I16" s="339">
        <v>352274.4152622103</v>
      </c>
      <c r="J16" s="339">
        <v>6106.4134917477732</v>
      </c>
      <c r="K16" s="339">
        <v>255.17339231171673</v>
      </c>
      <c r="L16" s="339">
        <v>1275.8516940019231</v>
      </c>
      <c r="M16" s="339">
        <v>667.69939904638045</v>
      </c>
      <c r="N16" s="339">
        <v>357.53450588621882</v>
      </c>
    </row>
    <row r="17" spans="1:14" s="67" customFormat="1" ht="12.75" customHeight="1" x14ac:dyDescent="0.25">
      <c r="A17" s="337" t="s">
        <v>894</v>
      </c>
      <c r="B17" s="338">
        <v>1997</v>
      </c>
      <c r="C17" s="339">
        <v>35484.849485831321</v>
      </c>
      <c r="D17" s="339">
        <v>85.672524497243572</v>
      </c>
      <c r="E17" s="339">
        <v>356.65388745624637</v>
      </c>
      <c r="F17" s="339">
        <v>52140.637498098018</v>
      </c>
      <c r="G17" s="339">
        <v>43912.041591868721</v>
      </c>
      <c r="H17" s="339">
        <v>2054.1425647569058</v>
      </c>
      <c r="I17" s="339">
        <v>315971.79140640079</v>
      </c>
      <c r="J17" s="339">
        <v>6262.392107627169</v>
      </c>
      <c r="K17" s="339">
        <v>266.08310132655492</v>
      </c>
      <c r="L17" s="339">
        <v>1610.6321567924895</v>
      </c>
      <c r="M17" s="339">
        <v>618.79336919467164</v>
      </c>
      <c r="N17" s="339">
        <v>333.55150813285684</v>
      </c>
    </row>
    <row r="18" spans="1:14" s="67" customFormat="1" ht="12.75" customHeight="1" x14ac:dyDescent="0.25">
      <c r="A18" s="337" t="s">
        <v>894</v>
      </c>
      <c r="B18" s="338">
        <v>1998</v>
      </c>
      <c r="C18" s="339">
        <v>36290.183512573458</v>
      </c>
      <c r="D18" s="339">
        <v>87.256562739126238</v>
      </c>
      <c r="E18" s="339">
        <v>362.84394874824864</v>
      </c>
      <c r="F18" s="339">
        <v>48473.870629073055</v>
      </c>
      <c r="G18" s="339">
        <v>40238.215976498548</v>
      </c>
      <c r="H18" s="339">
        <v>1901.0306998623289</v>
      </c>
      <c r="I18" s="339">
        <v>292804.78934644599</v>
      </c>
      <c r="J18" s="339">
        <v>6378.2017716562559</v>
      </c>
      <c r="K18" s="339">
        <v>267.54886267079837</v>
      </c>
      <c r="L18" s="339">
        <v>1961.2376689524156</v>
      </c>
      <c r="M18" s="339">
        <v>575.00427750225504</v>
      </c>
      <c r="N18" s="339">
        <v>313.99831214943191</v>
      </c>
    </row>
    <row r="19" spans="1:14" s="67" customFormat="1" ht="12.75" customHeight="1" x14ac:dyDescent="0.25">
      <c r="A19" s="337" t="s">
        <v>894</v>
      </c>
      <c r="B19" s="338">
        <v>1999</v>
      </c>
      <c r="C19" s="339">
        <v>36633.826669997572</v>
      </c>
      <c r="D19" s="339">
        <v>87.548382948909889</v>
      </c>
      <c r="E19" s="339">
        <v>289.13771043599115</v>
      </c>
      <c r="F19" s="339">
        <v>44569.777482726131</v>
      </c>
      <c r="G19" s="339">
        <v>35279.566149752914</v>
      </c>
      <c r="H19" s="339">
        <v>1721.0569856624231</v>
      </c>
      <c r="I19" s="339">
        <v>257451.23389668786</v>
      </c>
      <c r="J19" s="339">
        <v>6400.2726851727011</v>
      </c>
      <c r="K19" s="339">
        <v>265.79953981102381</v>
      </c>
      <c r="L19" s="339">
        <v>2245.002330350344</v>
      </c>
      <c r="M19" s="339">
        <v>551.13417223226236</v>
      </c>
      <c r="N19" s="339">
        <v>308.41091910834194</v>
      </c>
    </row>
    <row r="20" spans="1:14" s="67" customFormat="1" ht="12.75" customHeight="1" x14ac:dyDescent="0.25">
      <c r="A20" s="337" t="s">
        <v>894</v>
      </c>
      <c r="B20" s="338">
        <v>2000</v>
      </c>
      <c r="C20" s="339">
        <v>36622.763668196421</v>
      </c>
      <c r="D20" s="339">
        <v>87.098579119509395</v>
      </c>
      <c r="E20" s="339">
        <v>199.3912606559997</v>
      </c>
      <c r="F20" s="339">
        <v>41483.209937594307</v>
      </c>
      <c r="G20" s="339">
        <v>31634.404986102621</v>
      </c>
      <c r="H20" s="339">
        <v>1565.8600303919093</v>
      </c>
      <c r="I20" s="339">
        <v>234330.530947291</v>
      </c>
      <c r="J20" s="339">
        <v>6368.2808310284736</v>
      </c>
      <c r="K20" s="339">
        <v>263.06735237050708</v>
      </c>
      <c r="L20" s="339">
        <v>2434.623673732418</v>
      </c>
      <c r="M20" s="339">
        <v>531.48042882248478</v>
      </c>
      <c r="N20" s="339">
        <v>305.61355492132128</v>
      </c>
    </row>
    <row r="21" spans="1:14" s="67" customFormat="1" ht="12.75" customHeight="1" x14ac:dyDescent="0.25">
      <c r="A21" s="337" t="s">
        <v>894</v>
      </c>
      <c r="B21" s="338">
        <v>2001</v>
      </c>
      <c r="C21" s="339">
        <v>35973.115207564253</v>
      </c>
      <c r="D21" s="339">
        <v>85.760416238389368</v>
      </c>
      <c r="E21" s="339">
        <v>196.3661054564148</v>
      </c>
      <c r="F21" s="339">
        <v>38836.614541943163</v>
      </c>
      <c r="G21" s="339">
        <v>29379.058837132383</v>
      </c>
      <c r="H21" s="339">
        <v>1420.1474373551659</v>
      </c>
      <c r="I21" s="339">
        <v>224292.84107924241</v>
      </c>
      <c r="J21" s="339">
        <v>6271.1416101695295</v>
      </c>
      <c r="K21" s="339">
        <v>253.90221606234209</v>
      </c>
      <c r="L21" s="339">
        <v>2446.9883067219507</v>
      </c>
      <c r="M21" s="339">
        <v>512.10821694560275</v>
      </c>
      <c r="N21" s="339">
        <v>302.58299543053232</v>
      </c>
    </row>
    <row r="22" spans="1:14" s="67" customFormat="1" ht="12.75" customHeight="1" x14ac:dyDescent="0.25">
      <c r="A22" s="337" t="s">
        <v>894</v>
      </c>
      <c r="B22" s="338">
        <v>2002</v>
      </c>
      <c r="C22" s="339">
        <v>36730.881134582254</v>
      </c>
      <c r="D22" s="339">
        <v>87.082745741510578</v>
      </c>
      <c r="E22" s="339">
        <v>199.4430211010316</v>
      </c>
      <c r="F22" s="339">
        <v>37473.341250833299</v>
      </c>
      <c r="G22" s="339">
        <v>26430.593431720292</v>
      </c>
      <c r="H22" s="339">
        <v>1301.0014798576021</v>
      </c>
      <c r="I22" s="339">
        <v>206575.58937033406</v>
      </c>
      <c r="J22" s="339">
        <v>6368.7458782528329</v>
      </c>
      <c r="K22" s="339">
        <v>251.29900843260734</v>
      </c>
      <c r="L22" s="339">
        <v>2477.5183297281269</v>
      </c>
      <c r="M22" s="339">
        <v>492.56070219066078</v>
      </c>
      <c r="N22" s="339">
        <v>298.68555653252645</v>
      </c>
    </row>
    <row r="23" spans="1:14" s="67" customFormat="1" ht="12.75" customHeight="1" x14ac:dyDescent="0.25">
      <c r="A23" s="337" t="s">
        <v>894</v>
      </c>
      <c r="B23" s="338">
        <v>2003</v>
      </c>
      <c r="C23" s="339">
        <v>37613.326289410557</v>
      </c>
      <c r="D23" s="339">
        <v>89.228842406598133</v>
      </c>
      <c r="E23" s="339">
        <v>204.44915660952017</v>
      </c>
      <c r="F23" s="339">
        <v>36265.077855300427</v>
      </c>
      <c r="G23" s="339">
        <v>24546.274804149485</v>
      </c>
      <c r="H23" s="339">
        <v>1189.7801864878179</v>
      </c>
      <c r="I23" s="339">
        <v>199625.3274635922</v>
      </c>
      <c r="J23" s="339">
        <v>6527.3899403841888</v>
      </c>
      <c r="K23" s="339">
        <v>249.37896204105641</v>
      </c>
      <c r="L23" s="339">
        <v>2476.242402136289</v>
      </c>
      <c r="M23" s="339">
        <v>518.93287298176654</v>
      </c>
      <c r="N23" s="339">
        <v>325.83392981300608</v>
      </c>
    </row>
    <row r="24" spans="1:14" s="67" customFormat="1" ht="12.75" customHeight="1" x14ac:dyDescent="0.25">
      <c r="A24" s="337" t="s">
        <v>894</v>
      </c>
      <c r="B24" s="338">
        <v>2004</v>
      </c>
      <c r="C24" s="339">
        <v>38261.472221823358</v>
      </c>
      <c r="D24" s="339">
        <v>89.98157456625718</v>
      </c>
      <c r="E24" s="339">
        <v>206.27857004518594</v>
      </c>
      <c r="F24" s="339">
        <v>34634.28134287482</v>
      </c>
      <c r="G24" s="339">
        <v>21067.627183655368</v>
      </c>
      <c r="H24" s="339">
        <v>1051.2892918936723</v>
      </c>
      <c r="I24" s="339">
        <v>176721.85938791308</v>
      </c>
      <c r="J24" s="339">
        <v>6584.4114283463296</v>
      </c>
      <c r="K24" s="339">
        <v>242.49785132321932</v>
      </c>
      <c r="L24" s="339">
        <v>2460.70688087909</v>
      </c>
      <c r="M24" s="339">
        <v>520.3882885510219</v>
      </c>
      <c r="N24" s="339">
        <v>338.30383644620463</v>
      </c>
    </row>
    <row r="25" spans="1:14" s="67" customFormat="1" ht="12.75" customHeight="1" x14ac:dyDescent="0.25">
      <c r="A25" s="337" t="s">
        <v>894</v>
      </c>
      <c r="B25" s="338">
        <v>2005</v>
      </c>
      <c r="C25" s="339">
        <v>37727.658039030124</v>
      </c>
      <c r="D25" s="339">
        <v>88.874793364954812</v>
      </c>
      <c r="E25" s="339">
        <v>40.767829979519924</v>
      </c>
      <c r="F25" s="339">
        <v>31675.138648775148</v>
      </c>
      <c r="G25" s="339">
        <v>19149.975203739439</v>
      </c>
      <c r="H25" s="339">
        <v>909.45935614015855</v>
      </c>
      <c r="I25" s="339">
        <v>170696.30623029164</v>
      </c>
      <c r="J25" s="339">
        <v>6505.2509076644046</v>
      </c>
      <c r="K25" s="339">
        <v>228.2017231464132</v>
      </c>
      <c r="L25" s="339">
        <v>2337.8420193747265</v>
      </c>
      <c r="M25" s="339">
        <v>526.93466186052149</v>
      </c>
      <c r="N25" s="339">
        <v>356.09402236114994</v>
      </c>
    </row>
    <row r="26" spans="1:14" s="67" customFormat="1" ht="12.75" customHeight="1" x14ac:dyDescent="0.25">
      <c r="A26" s="337" t="s">
        <v>894</v>
      </c>
      <c r="B26" s="338">
        <v>2006</v>
      </c>
      <c r="C26" s="339">
        <v>38261.576369202732</v>
      </c>
      <c r="D26" s="339">
        <v>89.736898627584168</v>
      </c>
      <c r="E26" s="339">
        <v>41.127561512976413</v>
      </c>
      <c r="F26" s="339">
        <v>29397.893582543373</v>
      </c>
      <c r="G26" s="339">
        <v>16511.191759206675</v>
      </c>
      <c r="H26" s="339">
        <v>789.02948703890411</v>
      </c>
      <c r="I26" s="339">
        <v>153176.42570040215</v>
      </c>
      <c r="J26" s="339">
        <v>6560.9336267994395</v>
      </c>
      <c r="K26" s="339">
        <v>218.52612144183752</v>
      </c>
      <c r="L26" s="339">
        <v>2245.3349650960085</v>
      </c>
      <c r="M26" s="339">
        <v>530.19650444207855</v>
      </c>
      <c r="N26" s="339">
        <v>369.63887520190855</v>
      </c>
    </row>
    <row r="27" spans="1:14" s="67" customFormat="1" ht="12.75" customHeight="1" x14ac:dyDescent="0.25">
      <c r="A27" s="337" t="s">
        <v>894</v>
      </c>
      <c r="B27" s="338">
        <v>2007</v>
      </c>
      <c r="C27" s="339">
        <v>39801.66099857974</v>
      </c>
      <c r="D27" s="339">
        <v>92.862264340021994</v>
      </c>
      <c r="E27" s="339">
        <v>42.557585259954777</v>
      </c>
      <c r="F27" s="339">
        <v>27974.04831979458</v>
      </c>
      <c r="G27" s="339">
        <v>14622.570739703731</v>
      </c>
      <c r="H27" s="339">
        <v>702.21449987263702</v>
      </c>
      <c r="I27" s="339">
        <v>139828.75641079186</v>
      </c>
      <c r="J27" s="339">
        <v>6786.6351083492555</v>
      </c>
      <c r="K27" s="339">
        <v>215.82403821603947</v>
      </c>
      <c r="L27" s="339">
        <v>2161.5939431197226</v>
      </c>
      <c r="M27" s="339">
        <v>537.33269058866006</v>
      </c>
      <c r="N27" s="339">
        <v>381.86652883776566</v>
      </c>
    </row>
    <row r="28" spans="1:14" s="67" customFormat="1" ht="12.75" customHeight="1" x14ac:dyDescent="0.25">
      <c r="A28" s="337" t="s">
        <v>894</v>
      </c>
      <c r="B28" s="338">
        <v>2008</v>
      </c>
      <c r="C28" s="339">
        <v>39586.747797325355</v>
      </c>
      <c r="D28" s="339">
        <v>91.814302851008634</v>
      </c>
      <c r="E28" s="339">
        <v>42.122667042396927</v>
      </c>
      <c r="F28" s="339">
        <v>25678.431078532558</v>
      </c>
      <c r="G28" s="339">
        <v>13007.692354475323</v>
      </c>
      <c r="H28" s="339">
        <v>604.85674575489418</v>
      </c>
      <c r="I28" s="339">
        <v>129573.30952821769</v>
      </c>
      <c r="J28" s="339">
        <v>6715.2737084760856</v>
      </c>
      <c r="K28" s="339">
        <v>204.74693068219904</v>
      </c>
      <c r="L28" s="339">
        <v>2002.735680157316</v>
      </c>
      <c r="M28" s="339">
        <v>509.8130914687618</v>
      </c>
      <c r="N28" s="339">
        <v>364.97441221658011</v>
      </c>
    </row>
    <row r="29" spans="1:14" s="67" customFormat="1" ht="12.75" customHeight="1" x14ac:dyDescent="0.25">
      <c r="A29" s="337" t="s">
        <v>894</v>
      </c>
      <c r="B29" s="338">
        <v>2009</v>
      </c>
      <c r="C29" s="339">
        <v>39075.454518475301</v>
      </c>
      <c r="D29" s="339">
        <v>89.795073945519022</v>
      </c>
      <c r="E29" s="339">
        <v>41.197593218175427</v>
      </c>
      <c r="F29" s="339">
        <v>23687.343985209751</v>
      </c>
      <c r="G29" s="339">
        <v>11466.495050611677</v>
      </c>
      <c r="H29" s="339">
        <v>535.30585060440558</v>
      </c>
      <c r="I29" s="339">
        <v>117584.64937516372</v>
      </c>
      <c r="J29" s="339">
        <v>6566.8551514248466</v>
      </c>
      <c r="K29" s="339">
        <v>196.26617773937727</v>
      </c>
      <c r="L29" s="339">
        <v>1877.3313141236465</v>
      </c>
      <c r="M29" s="339">
        <v>455.9515946078821</v>
      </c>
      <c r="N29" s="339">
        <v>326.18580697256289</v>
      </c>
    </row>
    <row r="30" spans="1:14" s="67" customFormat="1" ht="12.75" customHeight="1" x14ac:dyDescent="0.25">
      <c r="A30" s="337" t="s">
        <v>894</v>
      </c>
      <c r="B30" s="338">
        <v>2010</v>
      </c>
      <c r="C30" s="339">
        <v>38943.29478582619</v>
      </c>
      <c r="D30" s="339">
        <v>88.870727153673457</v>
      </c>
      <c r="E30" s="339">
        <v>40.447185401561711</v>
      </c>
      <c r="F30" s="339">
        <v>22219.284069885834</v>
      </c>
      <c r="G30" s="339">
        <v>10580.632175237692</v>
      </c>
      <c r="H30" s="339">
        <v>471.67706407165298</v>
      </c>
      <c r="I30" s="339">
        <v>112210.23247666858</v>
      </c>
      <c r="J30" s="339">
        <v>6444.665995661363</v>
      </c>
      <c r="K30" s="339">
        <v>189.14272135575956</v>
      </c>
      <c r="L30" s="339">
        <v>1717.972370713791</v>
      </c>
      <c r="M30" s="339">
        <v>443.51488850162798</v>
      </c>
      <c r="N30" s="339">
        <v>316.56868482945441</v>
      </c>
    </row>
    <row r="31" spans="1:14" s="67" customFormat="1" ht="12.75" customHeight="1" x14ac:dyDescent="0.25">
      <c r="A31" s="337" t="s">
        <v>894</v>
      </c>
      <c r="B31" s="338">
        <v>2011</v>
      </c>
      <c r="C31" s="339">
        <v>39820.304137502935</v>
      </c>
      <c r="D31" s="339">
        <v>88.68717721487927</v>
      </c>
      <c r="E31" s="339">
        <v>39.564134372051598</v>
      </c>
      <c r="F31" s="339">
        <v>21177.702446608415</v>
      </c>
      <c r="G31" s="339">
        <v>8704.366440930944</v>
      </c>
      <c r="H31" s="339">
        <v>414.01353957571092</v>
      </c>
      <c r="I31" s="339">
        <v>93802.317670865013</v>
      </c>
      <c r="J31" s="339">
        <v>6306.2142076555911</v>
      </c>
      <c r="K31" s="339">
        <v>186.9695177115037</v>
      </c>
      <c r="L31" s="339">
        <v>1579.2800302626067</v>
      </c>
      <c r="M31" s="339">
        <v>405.44812651384029</v>
      </c>
      <c r="N31" s="339">
        <v>292.5621288896175</v>
      </c>
    </row>
    <row r="32" spans="1:14" s="67" customFormat="1" ht="12.75" customHeight="1" x14ac:dyDescent="0.25">
      <c r="A32" s="337" t="s">
        <v>894</v>
      </c>
      <c r="B32" s="338">
        <v>2012</v>
      </c>
      <c r="C32" s="339">
        <v>40371.709290563267</v>
      </c>
      <c r="D32" s="339">
        <v>88.453474654385857</v>
      </c>
      <c r="E32" s="339">
        <v>38.930156108808845</v>
      </c>
      <c r="F32" s="339">
        <v>20166.88238394256</v>
      </c>
      <c r="G32" s="339">
        <v>7780.6917350688482</v>
      </c>
      <c r="H32" s="339">
        <v>365.01496103833603</v>
      </c>
      <c r="I32" s="339">
        <v>86441.996398448959</v>
      </c>
      <c r="J32" s="339">
        <v>6208.079993901576</v>
      </c>
      <c r="K32" s="339">
        <v>182.07876873436189</v>
      </c>
      <c r="L32" s="339">
        <v>1404.9705517134582</v>
      </c>
      <c r="M32" s="339">
        <v>377.40785680824064</v>
      </c>
      <c r="N32" s="339">
        <v>273.27191302290692</v>
      </c>
    </row>
    <row r="33" spans="1:14" s="67" customFormat="1" ht="12.75" customHeight="1" x14ac:dyDescent="0.25">
      <c r="A33" s="337" t="s">
        <v>894</v>
      </c>
      <c r="B33" s="338">
        <v>2013</v>
      </c>
      <c r="C33" s="339">
        <v>41101.461464502056</v>
      </c>
      <c r="D33" s="339">
        <v>88.500061677351212</v>
      </c>
      <c r="E33" s="339">
        <v>38.949393000543651</v>
      </c>
      <c r="F33" s="339">
        <v>19341.731669684235</v>
      </c>
      <c r="G33" s="339">
        <v>6994.9755144695146</v>
      </c>
      <c r="H33" s="339">
        <v>329.21317364342599</v>
      </c>
      <c r="I33" s="339">
        <v>79252.73678600433</v>
      </c>
      <c r="J33" s="339">
        <v>6210.778736378641</v>
      </c>
      <c r="K33" s="339">
        <v>178.18389915063483</v>
      </c>
      <c r="L33" s="339">
        <v>1260.99411254558</v>
      </c>
      <c r="M33" s="339">
        <v>346.53452806932665</v>
      </c>
      <c r="N33" s="339">
        <v>251.44954512055895</v>
      </c>
    </row>
    <row r="34" spans="1:14" s="67" customFormat="1" ht="12.75" customHeight="1" x14ac:dyDescent="0.25">
      <c r="A34" s="337" t="s">
        <v>894</v>
      </c>
      <c r="B34" s="338">
        <v>2014</v>
      </c>
      <c r="C34" s="339">
        <v>42221.77887324756</v>
      </c>
      <c r="D34" s="339">
        <v>89.240714022406578</v>
      </c>
      <c r="E34" s="339">
        <v>39.278620453746434</v>
      </c>
      <c r="F34" s="339">
        <v>18362.554446490176</v>
      </c>
      <c r="G34" s="339">
        <v>6054.2496818183217</v>
      </c>
      <c r="H34" s="339">
        <v>299.75656013631988</v>
      </c>
      <c r="I34" s="339">
        <v>69860.205293423031</v>
      </c>
      <c r="J34" s="339">
        <v>6263.0561632385788</v>
      </c>
      <c r="K34" s="339">
        <v>172.57109931255468</v>
      </c>
      <c r="L34" s="339">
        <v>1147.307693503567</v>
      </c>
      <c r="M34" s="339">
        <v>299.06984583505152</v>
      </c>
      <c r="N34" s="339">
        <v>217.46458170797982</v>
      </c>
    </row>
    <row r="35" spans="1:14" s="67" customFormat="1" ht="12.75" customHeight="1" x14ac:dyDescent="0.25">
      <c r="A35" s="337" t="s">
        <v>894</v>
      </c>
      <c r="B35" s="338">
        <v>2015</v>
      </c>
      <c r="C35" s="339">
        <v>43818.392433221663</v>
      </c>
      <c r="D35" s="339">
        <v>91.357230431318627</v>
      </c>
      <c r="E35" s="339">
        <v>40.238380357279766</v>
      </c>
      <c r="F35" s="339">
        <v>18004.171239103023</v>
      </c>
      <c r="G35" s="339">
        <v>5681.9763615872826</v>
      </c>
      <c r="H35" s="339">
        <v>278.65080882657412</v>
      </c>
      <c r="I35" s="339">
        <v>66541.241141577048</v>
      </c>
      <c r="J35" s="339">
        <v>6415.2553449398874</v>
      </c>
      <c r="K35" s="339">
        <v>172.6793561649641</v>
      </c>
      <c r="L35" s="339">
        <v>1040.0139132649726</v>
      </c>
      <c r="M35" s="339">
        <v>278.0712671228514</v>
      </c>
      <c r="N35" s="339">
        <v>201.13126226767486</v>
      </c>
    </row>
    <row r="36" spans="1:14" s="67" customFormat="1" ht="12.75" customHeight="1" x14ac:dyDescent="0.25">
      <c r="A36" s="337" t="s">
        <v>894</v>
      </c>
      <c r="B36" s="338">
        <v>2016</v>
      </c>
      <c r="C36" s="339">
        <v>44559.686240332274</v>
      </c>
      <c r="D36" s="339">
        <v>92.04312489962183</v>
      </c>
      <c r="E36" s="339">
        <v>40.543775014244339</v>
      </c>
      <c r="F36" s="339">
        <v>17041.51678595788</v>
      </c>
      <c r="G36" s="339">
        <v>5069.3369177731247</v>
      </c>
      <c r="H36" s="339">
        <v>255.87654564746029</v>
      </c>
      <c r="I36" s="339">
        <v>59783.393179318271</v>
      </c>
      <c r="J36" s="339">
        <v>6463.5038840553889</v>
      </c>
      <c r="K36" s="339">
        <v>167.67202744663979</v>
      </c>
      <c r="L36" s="339">
        <v>942.39920059183737</v>
      </c>
      <c r="M36" s="339">
        <v>243.96592281077633</v>
      </c>
      <c r="N36" s="339">
        <v>175.13975257167306</v>
      </c>
    </row>
    <row r="37" spans="1:14" s="67" customFormat="1" ht="12.75" customHeight="1" x14ac:dyDescent="0.25">
      <c r="A37" s="337" t="s">
        <v>894</v>
      </c>
      <c r="B37" s="338">
        <v>2017</v>
      </c>
      <c r="C37" s="339">
        <v>45384.006371986055</v>
      </c>
      <c r="D37" s="339">
        <v>93.23786021535426</v>
      </c>
      <c r="E37" s="339">
        <v>41.108584142891054</v>
      </c>
      <c r="F37" s="339">
        <v>16118.251167031736</v>
      </c>
      <c r="G37" s="339">
        <v>4697.5806371453946</v>
      </c>
      <c r="H37" s="339">
        <v>239.28523123561928</v>
      </c>
      <c r="I37" s="339">
        <v>56023.27187890526</v>
      </c>
      <c r="J37" s="339">
        <v>6553.1662093845043</v>
      </c>
      <c r="K37" s="339">
        <v>162.72463669055986</v>
      </c>
      <c r="L37" s="339">
        <v>865.74354945804464</v>
      </c>
      <c r="M37" s="339">
        <v>208.64169151474329</v>
      </c>
      <c r="N37" s="339">
        <v>147.94558318306713</v>
      </c>
    </row>
    <row r="38" spans="1:14" s="67" customFormat="1" ht="12.75" customHeight="1" x14ac:dyDescent="0.25">
      <c r="A38" s="337" t="s">
        <v>894</v>
      </c>
      <c r="B38" s="338">
        <v>2018</v>
      </c>
      <c r="C38" s="339">
        <v>46635.129070970914</v>
      </c>
      <c r="D38" s="339">
        <v>95.385071175805507</v>
      </c>
      <c r="E38" s="339">
        <v>42.109565678678109</v>
      </c>
      <c r="F38" s="339">
        <v>15417.813067083594</v>
      </c>
      <c r="G38" s="339">
        <v>4215.0090394445078</v>
      </c>
      <c r="H38" s="339">
        <v>223.75774949829935</v>
      </c>
      <c r="I38" s="339">
        <v>50209.206039409502</v>
      </c>
      <c r="J38" s="339">
        <v>6711.8811421568762</v>
      </c>
      <c r="K38" s="339">
        <v>161.60651720308945</v>
      </c>
      <c r="L38" s="339">
        <v>795.79847335971601</v>
      </c>
      <c r="M38" s="339">
        <v>177.50242909278282</v>
      </c>
      <c r="N38" s="339">
        <v>124.0846921433502</v>
      </c>
    </row>
    <row r="39" spans="1:14" s="67" customFormat="1" ht="12.75" customHeight="1" x14ac:dyDescent="0.25">
      <c r="A39" s="337" t="s">
        <v>894</v>
      </c>
      <c r="B39" s="338">
        <v>2019</v>
      </c>
      <c r="C39" s="339">
        <v>46772.906283879347</v>
      </c>
      <c r="D39" s="339">
        <v>95.045165422712245</v>
      </c>
      <c r="E39" s="339">
        <v>41.84270771471985</v>
      </c>
      <c r="F39" s="339">
        <v>14132.257428293084</v>
      </c>
      <c r="G39" s="339">
        <v>3862.4586291605642</v>
      </c>
      <c r="H39" s="339">
        <v>212.00776474087704</v>
      </c>
      <c r="I39" s="339">
        <v>45665.20331925861</v>
      </c>
      <c r="J39" s="339">
        <v>6670.6565553360351</v>
      </c>
      <c r="K39" s="339">
        <v>155.54267520520634</v>
      </c>
      <c r="L39" s="339">
        <v>735.34690326623604</v>
      </c>
      <c r="M39" s="339">
        <v>142.94011771340627</v>
      </c>
      <c r="N39" s="339">
        <v>97.554549539181195</v>
      </c>
    </row>
    <row r="40" spans="1:14" s="67" customFormat="1" ht="12.75" customHeight="1" x14ac:dyDescent="0.25">
      <c r="A40" s="337" t="s">
        <v>894</v>
      </c>
      <c r="B40" s="338">
        <v>2020</v>
      </c>
      <c r="C40" s="339">
        <v>42638.535205202163</v>
      </c>
      <c r="D40" s="339">
        <v>85.684885618498811</v>
      </c>
      <c r="E40" s="339">
        <v>37.025882612368221</v>
      </c>
      <c r="F40" s="339">
        <v>11741.482264789143</v>
      </c>
      <c r="G40" s="339">
        <v>3344.3023660290437</v>
      </c>
      <c r="H40" s="339">
        <v>185.0423507432636</v>
      </c>
      <c r="I40" s="339">
        <v>38275.375636184661</v>
      </c>
      <c r="J40" s="339">
        <v>5902.8911782981186</v>
      </c>
      <c r="K40" s="339">
        <v>136.00454569793499</v>
      </c>
      <c r="L40" s="339">
        <v>627.78351545450357</v>
      </c>
      <c r="M40" s="339">
        <v>106.36128628155544</v>
      </c>
      <c r="N40" s="339">
        <v>70.81956634388699</v>
      </c>
    </row>
    <row r="41" spans="1:14" s="67" customFormat="1" ht="12.75" customHeight="1" x14ac:dyDescent="0.25">
      <c r="A41" s="337" t="s">
        <v>894</v>
      </c>
      <c r="B41" s="338">
        <v>2021</v>
      </c>
      <c r="C41" s="339">
        <v>43250.243281181334</v>
      </c>
      <c r="D41" s="339">
        <v>85.957602311762727</v>
      </c>
      <c r="E41" s="339">
        <v>37.11946566075494</v>
      </c>
      <c r="F41" s="339">
        <v>10994.75517945836</v>
      </c>
      <c r="G41" s="339">
        <v>3257.9173009633123</v>
      </c>
      <c r="H41" s="339">
        <v>182.99087934620275</v>
      </c>
      <c r="I41" s="339">
        <v>37039.12178718872</v>
      </c>
      <c r="J41" s="339">
        <v>5918.4017475226337</v>
      </c>
      <c r="K41" s="339">
        <v>131.79987708074088</v>
      </c>
      <c r="L41" s="339">
        <v>604.33130638975035</v>
      </c>
      <c r="M41" s="339">
        <v>87.543957609664886</v>
      </c>
      <c r="N41" s="339">
        <v>55.53007036827406</v>
      </c>
    </row>
    <row r="42" spans="1:14" s="67" customFormat="1" ht="12.75" customHeight="1" x14ac:dyDescent="0.25">
      <c r="A42" s="337" t="s">
        <v>894</v>
      </c>
      <c r="B42" s="338">
        <v>2022</v>
      </c>
      <c r="C42" s="339">
        <v>43310.929079483278</v>
      </c>
      <c r="D42" s="339">
        <v>84.635805951428949</v>
      </c>
      <c r="E42" s="339">
        <v>36.677998258107436</v>
      </c>
      <c r="F42" s="339">
        <v>10537.004621045118</v>
      </c>
      <c r="G42" s="339">
        <v>3017.9883094201718</v>
      </c>
      <c r="H42" s="339">
        <v>174.85613557090761</v>
      </c>
      <c r="I42" s="339">
        <v>33777.588877561655</v>
      </c>
      <c r="J42" s="339">
        <v>5846.970568144</v>
      </c>
      <c r="K42" s="339">
        <v>129.10909342923983</v>
      </c>
      <c r="L42" s="339">
        <v>573.50790184591006</v>
      </c>
      <c r="M42" s="339">
        <v>73.803227606456929</v>
      </c>
      <c r="N42" s="339">
        <v>45.64637815632949</v>
      </c>
    </row>
    <row r="43" spans="1:14" s="67" customFormat="1" ht="12.75" customHeight="1" x14ac:dyDescent="0.25">
      <c r="A43" s="337" t="s">
        <v>894</v>
      </c>
      <c r="B43" s="338">
        <v>2023</v>
      </c>
      <c r="C43" s="339">
        <v>43234.926218351051</v>
      </c>
      <c r="D43" s="339">
        <v>83.692046530275448</v>
      </c>
      <c r="E43" s="339">
        <v>36.307381043419312</v>
      </c>
      <c r="F43" s="339">
        <v>10034.694055569242</v>
      </c>
      <c r="G43" s="339">
        <v>2939.0161865667947</v>
      </c>
      <c r="H43" s="339">
        <v>174.2147260259234</v>
      </c>
      <c r="I43" s="339">
        <v>32747.067659740496</v>
      </c>
      <c r="J43" s="339">
        <v>5787.3439591247979</v>
      </c>
      <c r="K43" s="339">
        <v>124.37221450676013</v>
      </c>
      <c r="L43" s="339">
        <v>560.54364221529056</v>
      </c>
      <c r="M43" s="339">
        <v>60.205869161933492</v>
      </c>
      <c r="N43" s="339">
        <v>35.046890732465478</v>
      </c>
    </row>
    <row r="44" spans="1:14" s="67" customFormat="1" ht="12.75" customHeight="1" x14ac:dyDescent="0.25">
      <c r="A44" s="337" t="s">
        <v>1589</v>
      </c>
      <c r="B44" s="338">
        <v>1985</v>
      </c>
      <c r="C44" s="339">
        <v>4873.2795544783385</v>
      </c>
      <c r="D44" s="339">
        <v>14.717658434475503</v>
      </c>
      <c r="E44" s="339">
        <v>2478.3441520829429</v>
      </c>
      <c r="F44" s="339">
        <v>6756.9335862409389</v>
      </c>
      <c r="G44" s="339">
        <v>2772.1546961412396</v>
      </c>
      <c r="H44" s="339">
        <v>188.2803871269646</v>
      </c>
      <c r="I44" s="339">
        <v>18687.963842892786</v>
      </c>
      <c r="J44" s="339">
        <v>1085.3791683535931</v>
      </c>
      <c r="K44" s="339">
        <v>10.20810616392459</v>
      </c>
      <c r="L44" s="339">
        <v>6.285110789635115</v>
      </c>
      <c r="M44" s="339">
        <v>1338.5464507613628</v>
      </c>
      <c r="N44" s="339">
        <v>734.6652127664097</v>
      </c>
    </row>
    <row r="45" spans="1:14" s="67" customFormat="1" ht="12.75" customHeight="1" x14ac:dyDescent="0.25">
      <c r="A45" s="337" t="s">
        <v>1589</v>
      </c>
      <c r="B45" s="338">
        <v>1986</v>
      </c>
      <c r="C45" s="339">
        <v>5251.0745591041696</v>
      </c>
      <c r="D45" s="339">
        <v>15.935544323110548</v>
      </c>
      <c r="E45" s="339">
        <v>1668.0961474791889</v>
      </c>
      <c r="F45" s="339">
        <v>7216.265570595875</v>
      </c>
      <c r="G45" s="339">
        <v>2843.9900140641662</v>
      </c>
      <c r="H45" s="339">
        <v>190.83884093549028</v>
      </c>
      <c r="I45" s="339">
        <v>19239.636599079135</v>
      </c>
      <c r="J45" s="339">
        <v>1175.653642252237</v>
      </c>
      <c r="K45" s="339">
        <v>10.050330647446804</v>
      </c>
      <c r="L45" s="339">
        <v>6.6406635006529831</v>
      </c>
      <c r="M45" s="339">
        <v>1486.0427699192503</v>
      </c>
      <c r="N45" s="339">
        <v>815.81051563844937</v>
      </c>
    </row>
    <row r="46" spans="1:14" s="67" customFormat="1" ht="12.75" customHeight="1" x14ac:dyDescent="0.25">
      <c r="A46" s="337" t="s">
        <v>1589</v>
      </c>
      <c r="B46" s="338">
        <v>1987</v>
      </c>
      <c r="C46" s="339">
        <v>5369.9714075435268</v>
      </c>
      <c r="D46" s="339">
        <v>16.377922796914234</v>
      </c>
      <c r="E46" s="339">
        <v>1735.0704085284165</v>
      </c>
      <c r="F46" s="339">
        <v>7401.2338354232925</v>
      </c>
      <c r="G46" s="339">
        <v>2900.357532402124</v>
      </c>
      <c r="H46" s="339">
        <v>190.50927689329004</v>
      </c>
      <c r="I46" s="339">
        <v>19711.748431751468</v>
      </c>
      <c r="J46" s="339">
        <v>1208.4585942370502</v>
      </c>
      <c r="K46" s="339">
        <v>9.902801144335788</v>
      </c>
      <c r="L46" s="339">
        <v>6.7390075209594507</v>
      </c>
      <c r="M46" s="339">
        <v>1556.8797334212434</v>
      </c>
      <c r="N46" s="339">
        <v>854.79210497411407</v>
      </c>
    </row>
    <row r="47" spans="1:14" s="67" customFormat="1" ht="12.75" customHeight="1" x14ac:dyDescent="0.25">
      <c r="A47" s="337" t="s">
        <v>1589</v>
      </c>
      <c r="B47" s="338">
        <v>1988</v>
      </c>
      <c r="C47" s="339">
        <v>5515.5808455503829</v>
      </c>
      <c r="D47" s="339">
        <v>16.728626461389187</v>
      </c>
      <c r="E47" s="339">
        <v>1782.0198644793841</v>
      </c>
      <c r="F47" s="339">
        <v>7531.4974420628296</v>
      </c>
      <c r="G47" s="339">
        <v>2871.7075120648988</v>
      </c>
      <c r="H47" s="339">
        <v>192.96803361505019</v>
      </c>
      <c r="I47" s="339">
        <v>19249.2046056084</v>
      </c>
      <c r="J47" s="339">
        <v>1234.4194459350081</v>
      </c>
      <c r="K47" s="339">
        <v>10.007594978501432</v>
      </c>
      <c r="L47" s="339">
        <v>6.8994114203102521</v>
      </c>
      <c r="M47" s="339">
        <v>1543.1813811698537</v>
      </c>
      <c r="N47" s="339">
        <v>847.24206482568536</v>
      </c>
    </row>
    <row r="48" spans="1:14" s="67" customFormat="1" ht="12.75" customHeight="1" x14ac:dyDescent="0.25">
      <c r="A48" s="337" t="s">
        <v>1589</v>
      </c>
      <c r="B48" s="338">
        <v>1989</v>
      </c>
      <c r="C48" s="339">
        <v>5682.0896430068642</v>
      </c>
      <c r="D48" s="339">
        <v>17.225714948507676</v>
      </c>
      <c r="E48" s="339">
        <v>1248.019967214191</v>
      </c>
      <c r="F48" s="339">
        <v>7654.0512425344614</v>
      </c>
      <c r="G48" s="339">
        <v>2830.363754415413</v>
      </c>
      <c r="H48" s="339">
        <v>191.47753928058827</v>
      </c>
      <c r="I48" s="339">
        <v>18912.707695434969</v>
      </c>
      <c r="J48" s="339">
        <v>1271.3901399834913</v>
      </c>
      <c r="K48" s="339">
        <v>9.7416061608521503</v>
      </c>
      <c r="L48" s="339">
        <v>7.0294060871990878</v>
      </c>
      <c r="M48" s="339">
        <v>1597.104611911378</v>
      </c>
      <c r="N48" s="339">
        <v>876.9396866290939</v>
      </c>
    </row>
    <row r="49" spans="1:14" s="67" customFormat="1" ht="12.75" customHeight="1" x14ac:dyDescent="0.25">
      <c r="A49" s="337" t="s">
        <v>1589</v>
      </c>
      <c r="B49" s="338">
        <v>1990</v>
      </c>
      <c r="C49" s="339">
        <v>6057.4577079650435</v>
      </c>
      <c r="D49" s="339">
        <v>18.379126984554038</v>
      </c>
      <c r="E49" s="339">
        <v>1343.4099370720189</v>
      </c>
      <c r="F49" s="339">
        <v>8119.8791415501628</v>
      </c>
      <c r="G49" s="339">
        <v>2933.5870586010847</v>
      </c>
      <c r="H49" s="339">
        <v>200.04209617899153</v>
      </c>
      <c r="I49" s="339">
        <v>19802.474711909123</v>
      </c>
      <c r="J49" s="339">
        <v>1356.6773246240862</v>
      </c>
      <c r="K49" s="339">
        <v>10.067964186490983</v>
      </c>
      <c r="L49" s="339">
        <v>7.4501205275704514</v>
      </c>
      <c r="M49" s="339">
        <v>1714.5212239822743</v>
      </c>
      <c r="N49" s="339">
        <v>941.46940105808085</v>
      </c>
    </row>
    <row r="50" spans="1:14" s="67" customFormat="1" ht="12.75" customHeight="1" x14ac:dyDescent="0.25">
      <c r="A50" s="337" t="s">
        <v>1589</v>
      </c>
      <c r="B50" s="338">
        <v>1991</v>
      </c>
      <c r="C50" s="339">
        <v>6450.9774532389029</v>
      </c>
      <c r="D50" s="339">
        <v>19.668928840989125</v>
      </c>
      <c r="E50" s="339">
        <v>1447.900020270085</v>
      </c>
      <c r="F50" s="339">
        <v>8651.9639295568704</v>
      </c>
      <c r="G50" s="339">
        <v>3123.7137134463678</v>
      </c>
      <c r="H50" s="339">
        <v>209.7642011324352</v>
      </c>
      <c r="I50" s="339">
        <v>21381.019023183555</v>
      </c>
      <c r="J50" s="339">
        <v>1452.0226249391214</v>
      </c>
      <c r="K50" s="339">
        <v>10.440789522336919</v>
      </c>
      <c r="L50" s="339">
        <v>7.8955308571455012</v>
      </c>
      <c r="M50" s="339">
        <v>1890.4258468465612</v>
      </c>
      <c r="N50" s="339">
        <v>1038.1606640984066</v>
      </c>
    </row>
    <row r="51" spans="1:14" s="67" customFormat="1" ht="12.75" customHeight="1" x14ac:dyDescent="0.25">
      <c r="A51" s="337" t="s">
        <v>1589</v>
      </c>
      <c r="B51" s="338">
        <v>1992</v>
      </c>
      <c r="C51" s="339">
        <v>6482.1429762908019</v>
      </c>
      <c r="D51" s="339">
        <v>19.708974425078051</v>
      </c>
      <c r="E51" s="339">
        <v>933.49692208677232</v>
      </c>
      <c r="F51" s="339">
        <v>8782.7478290177842</v>
      </c>
      <c r="G51" s="339">
        <v>3202.0266597446725</v>
      </c>
      <c r="H51" s="339">
        <v>216.91528535291866</v>
      </c>
      <c r="I51" s="339">
        <v>21878.564982199438</v>
      </c>
      <c r="J51" s="339">
        <v>1454.6976042997667</v>
      </c>
      <c r="K51" s="339">
        <v>11.018236564917901</v>
      </c>
      <c r="L51" s="339">
        <v>8.0069600902847267</v>
      </c>
      <c r="M51" s="339">
        <v>1843.360078711183</v>
      </c>
      <c r="N51" s="339">
        <v>1012.1874290987332</v>
      </c>
    </row>
    <row r="52" spans="1:14" s="67" customFormat="1" ht="12.75" customHeight="1" x14ac:dyDescent="0.25">
      <c r="A52" s="337" t="s">
        <v>1589</v>
      </c>
      <c r="B52" s="338">
        <v>1993</v>
      </c>
      <c r="C52" s="339">
        <v>6595.3570484093543</v>
      </c>
      <c r="D52" s="339">
        <v>20.141379709264182</v>
      </c>
      <c r="E52" s="339">
        <v>371.46964617759028</v>
      </c>
      <c r="F52" s="339">
        <v>9037.3055920698735</v>
      </c>
      <c r="G52" s="339">
        <v>3370.2269333912545</v>
      </c>
      <c r="H52" s="339">
        <v>223.30707141530908</v>
      </c>
      <c r="I52" s="339">
        <v>23228.441467137618</v>
      </c>
      <c r="J52" s="339">
        <v>1486.4981925603513</v>
      </c>
      <c r="K52" s="339">
        <v>11.399771518811466</v>
      </c>
      <c r="L52" s="339">
        <v>8.1733052929321524</v>
      </c>
      <c r="M52" s="339">
        <v>1914.484231926609</v>
      </c>
      <c r="N52" s="339">
        <v>1051.2480574788356</v>
      </c>
    </row>
    <row r="53" spans="1:14" s="67" customFormat="1" ht="12.75" customHeight="1" x14ac:dyDescent="0.25">
      <c r="A53" s="337" t="s">
        <v>1589</v>
      </c>
      <c r="B53" s="338">
        <v>1994</v>
      </c>
      <c r="C53" s="339">
        <v>6849.1192840789663</v>
      </c>
      <c r="D53" s="339">
        <v>20.8943525394718</v>
      </c>
      <c r="E53" s="339">
        <v>385.93926856392466</v>
      </c>
      <c r="F53" s="339">
        <v>9408.2904003725507</v>
      </c>
      <c r="G53" s="339">
        <v>3475.813128022437</v>
      </c>
      <c r="H53" s="339">
        <v>231.33685553325853</v>
      </c>
      <c r="I53" s="339">
        <v>24031.5331122102</v>
      </c>
      <c r="J53" s="339">
        <v>1542.3949410066298</v>
      </c>
      <c r="K53" s="339">
        <v>11.853183004356303</v>
      </c>
      <c r="L53" s="339">
        <v>8.5000699554933163</v>
      </c>
      <c r="M53" s="339">
        <v>1961.7434912165386</v>
      </c>
      <c r="N53" s="339">
        <v>1077.1875554366486</v>
      </c>
    </row>
    <row r="54" spans="1:14" s="67" customFormat="1" ht="12.75" customHeight="1" x14ac:dyDescent="0.25">
      <c r="A54" s="337" t="s">
        <v>1589</v>
      </c>
      <c r="B54" s="338">
        <v>1995</v>
      </c>
      <c r="C54" s="339">
        <v>6804.9988936561558</v>
      </c>
      <c r="D54" s="339">
        <v>20.754378679023063</v>
      </c>
      <c r="E54" s="339">
        <v>383.25868754060929</v>
      </c>
      <c r="F54" s="339">
        <v>9226.9921624807921</v>
      </c>
      <c r="G54" s="339">
        <v>3382.4079137712397</v>
      </c>
      <c r="H54" s="339">
        <v>221.66226425539691</v>
      </c>
      <c r="I54" s="339">
        <v>23537.86526987809</v>
      </c>
      <c r="J54" s="339">
        <v>1532.2200704257168</v>
      </c>
      <c r="K54" s="339">
        <v>13.801266443587231</v>
      </c>
      <c r="L54" s="339">
        <v>15.916445294034355</v>
      </c>
      <c r="M54" s="339">
        <v>1882.5912963382038</v>
      </c>
      <c r="N54" s="339">
        <v>1038.3773882501878</v>
      </c>
    </row>
    <row r="55" spans="1:14" s="67" customFormat="1" ht="12.75" customHeight="1" x14ac:dyDescent="0.25">
      <c r="A55" s="337" t="s">
        <v>1589</v>
      </c>
      <c r="B55" s="338">
        <v>1996</v>
      </c>
      <c r="C55" s="339">
        <v>6896.9293529643473</v>
      </c>
      <c r="D55" s="339">
        <v>21.031856331251838</v>
      </c>
      <c r="E55" s="339">
        <v>390.27431007874321</v>
      </c>
      <c r="F55" s="339">
        <v>9051.7071084165291</v>
      </c>
      <c r="G55" s="339">
        <v>3257.4130076535189</v>
      </c>
      <c r="H55" s="339">
        <v>206.35986787713628</v>
      </c>
      <c r="I55" s="339">
        <v>22835.849807227263</v>
      </c>
      <c r="J55" s="339">
        <v>1552.9336076754676</v>
      </c>
      <c r="K55" s="339">
        <v>17.694168117944781</v>
      </c>
      <c r="L55" s="339">
        <v>29.837045539766571</v>
      </c>
      <c r="M55" s="339">
        <v>1797.3885896061845</v>
      </c>
      <c r="N55" s="339">
        <v>1001.2850687601796</v>
      </c>
    </row>
    <row r="56" spans="1:14" s="67" customFormat="1" ht="12.75" customHeight="1" x14ac:dyDescent="0.25">
      <c r="A56" s="337" t="s">
        <v>1589</v>
      </c>
      <c r="B56" s="338">
        <v>1997</v>
      </c>
      <c r="C56" s="339">
        <v>7051.643042049307</v>
      </c>
      <c r="D56" s="339">
        <v>21.259540326610644</v>
      </c>
      <c r="E56" s="339">
        <v>395.14078735130823</v>
      </c>
      <c r="F56" s="339">
        <v>8868.4232954418458</v>
      </c>
      <c r="G56" s="339">
        <v>3017.1286259315557</v>
      </c>
      <c r="H56" s="339">
        <v>193.70080222956992</v>
      </c>
      <c r="I56" s="339">
        <v>20808.684071291089</v>
      </c>
      <c r="J56" s="339">
        <v>1569.8562576213594</v>
      </c>
      <c r="K56" s="339">
        <v>22.075536936249122</v>
      </c>
      <c r="L56" s="339">
        <v>44.026679586413529</v>
      </c>
      <c r="M56" s="339">
        <v>1593.123272268793</v>
      </c>
      <c r="N56" s="339">
        <v>898.51715218162485</v>
      </c>
    </row>
    <row r="57" spans="1:14" s="67" customFormat="1" ht="12.75" customHeight="1" x14ac:dyDescent="0.25">
      <c r="A57" s="337" t="s">
        <v>1589</v>
      </c>
      <c r="B57" s="338">
        <v>1998</v>
      </c>
      <c r="C57" s="339">
        <v>7252.9566219362405</v>
      </c>
      <c r="D57" s="339">
        <v>21.726918805716959</v>
      </c>
      <c r="E57" s="339">
        <v>401.97709874032694</v>
      </c>
      <c r="F57" s="339">
        <v>8854.7126197308735</v>
      </c>
      <c r="G57" s="339">
        <v>2963.2708805973139</v>
      </c>
      <c r="H57" s="339">
        <v>187.23380900490554</v>
      </c>
      <c r="I57" s="339">
        <v>20291.993598114495</v>
      </c>
      <c r="J57" s="339">
        <v>1604.3232592179356</v>
      </c>
      <c r="K57" s="339">
        <v>26.627759494634777</v>
      </c>
      <c r="L57" s="339">
        <v>57.623414327226527</v>
      </c>
      <c r="M57" s="339">
        <v>1461.8704808028242</v>
      </c>
      <c r="N57" s="339">
        <v>835.55190142577703</v>
      </c>
    </row>
    <row r="58" spans="1:14" s="67" customFormat="1" ht="12.75" customHeight="1" x14ac:dyDescent="0.25">
      <c r="A58" s="337" t="s">
        <v>1589</v>
      </c>
      <c r="B58" s="338">
        <v>1999</v>
      </c>
      <c r="C58" s="339">
        <v>7548.6429819908799</v>
      </c>
      <c r="D58" s="339">
        <v>22.360463595586026</v>
      </c>
      <c r="E58" s="339">
        <v>233.67541560829306</v>
      </c>
      <c r="F58" s="339">
        <v>8871.2051771366387</v>
      </c>
      <c r="G58" s="339">
        <v>2855.9576289561105</v>
      </c>
      <c r="H58" s="339">
        <v>178.48785522420894</v>
      </c>
      <c r="I58" s="339">
        <v>18892.218170340082</v>
      </c>
      <c r="J58" s="339">
        <v>1651.2155620679637</v>
      </c>
      <c r="K58" s="339">
        <v>31.411260525389121</v>
      </c>
      <c r="L58" s="339">
        <v>69.619031930132763</v>
      </c>
      <c r="M58" s="339">
        <v>1344.5449296044424</v>
      </c>
      <c r="N58" s="339">
        <v>784.47175167297542</v>
      </c>
    </row>
    <row r="59" spans="1:14" s="67" customFormat="1" ht="12.75" customHeight="1" x14ac:dyDescent="0.25">
      <c r="A59" s="337" t="s">
        <v>1589</v>
      </c>
      <c r="B59" s="338">
        <v>2000</v>
      </c>
      <c r="C59" s="339">
        <v>7782.0196164919353</v>
      </c>
      <c r="D59" s="339">
        <v>22.879681496519463</v>
      </c>
      <c r="E59" s="339">
        <v>53.269662203659216</v>
      </c>
      <c r="F59" s="339">
        <v>8907.6515946045092</v>
      </c>
      <c r="G59" s="339">
        <v>2761.449052872757</v>
      </c>
      <c r="H59" s="339">
        <v>166.16787234455327</v>
      </c>
      <c r="I59" s="339">
        <v>17850.045914367834</v>
      </c>
      <c r="J59" s="339">
        <v>1689.6833555715102</v>
      </c>
      <c r="K59" s="339">
        <v>36.429418456917709</v>
      </c>
      <c r="L59" s="339">
        <v>81.068144660759955</v>
      </c>
      <c r="M59" s="339">
        <v>1233.8004294623631</v>
      </c>
      <c r="N59" s="339">
        <v>739.74348867954473</v>
      </c>
    </row>
    <row r="60" spans="1:14" s="67" customFormat="1" ht="12.75" customHeight="1" x14ac:dyDescent="0.25">
      <c r="A60" s="337" t="s">
        <v>1589</v>
      </c>
      <c r="B60" s="338">
        <v>2001</v>
      </c>
      <c r="C60" s="339">
        <v>8056.5706757265607</v>
      </c>
      <c r="D60" s="339">
        <v>23.692817773938884</v>
      </c>
      <c r="E60" s="339">
        <v>55.144500513178485</v>
      </c>
      <c r="F60" s="339">
        <v>9192.6463895296201</v>
      </c>
      <c r="G60" s="339">
        <v>2882.6541984983683</v>
      </c>
      <c r="H60" s="339">
        <v>165.11266724453321</v>
      </c>
      <c r="I60" s="339">
        <v>18886.586669719825</v>
      </c>
      <c r="J60" s="339">
        <v>1749.3233440583494</v>
      </c>
      <c r="K60" s="339">
        <v>43.202278031353629</v>
      </c>
      <c r="L60" s="339">
        <v>99.169590059492549</v>
      </c>
      <c r="M60" s="339">
        <v>1152.4912110633086</v>
      </c>
      <c r="N60" s="339">
        <v>711.37465539294351</v>
      </c>
    </row>
    <row r="61" spans="1:14" s="67" customFormat="1" ht="12.75" customHeight="1" x14ac:dyDescent="0.25">
      <c r="A61" s="337" t="s">
        <v>1589</v>
      </c>
      <c r="B61" s="338">
        <v>2002</v>
      </c>
      <c r="C61" s="339">
        <v>8165.393120003906</v>
      </c>
      <c r="D61" s="339">
        <v>23.833952103954196</v>
      </c>
      <c r="E61" s="339">
        <v>55.483212941208642</v>
      </c>
      <c r="F61" s="339">
        <v>9122.9519667698332</v>
      </c>
      <c r="G61" s="339">
        <v>2709.4446164205388</v>
      </c>
      <c r="H61" s="339">
        <v>148.93220045819615</v>
      </c>
      <c r="I61" s="339">
        <v>17282.499842410532</v>
      </c>
      <c r="J61" s="339">
        <v>1759.9093013584052</v>
      </c>
      <c r="K61" s="339">
        <v>46.836556151418407</v>
      </c>
      <c r="L61" s="339">
        <v>104.07386102055217</v>
      </c>
      <c r="M61" s="339">
        <v>1023.7641661991136</v>
      </c>
      <c r="N61" s="339">
        <v>650.41186607802808</v>
      </c>
    </row>
    <row r="62" spans="1:14" s="67" customFormat="1" ht="12.75" customHeight="1" x14ac:dyDescent="0.25">
      <c r="A62" s="337" t="s">
        <v>1589</v>
      </c>
      <c r="B62" s="338">
        <v>2003</v>
      </c>
      <c r="C62" s="339">
        <v>8598.4202676416389</v>
      </c>
      <c r="D62" s="339">
        <v>24.74776419318243</v>
      </c>
      <c r="E62" s="339">
        <v>57.636879580205154</v>
      </c>
      <c r="F62" s="339">
        <v>9230.0289689145466</v>
      </c>
      <c r="G62" s="339">
        <v>2575.4634970562934</v>
      </c>
      <c r="H62" s="339">
        <v>131.9657932015198</v>
      </c>
      <c r="I62" s="339">
        <v>15959.261071245888</v>
      </c>
      <c r="J62" s="339">
        <v>1827.8560694301827</v>
      </c>
      <c r="K62" s="339">
        <v>51.406305607597034</v>
      </c>
      <c r="L62" s="339">
        <v>106.08867524626037</v>
      </c>
      <c r="M62" s="339">
        <v>966.33796162296653</v>
      </c>
      <c r="N62" s="339">
        <v>633.57657366650756</v>
      </c>
    </row>
    <row r="63" spans="1:14" s="67" customFormat="1" ht="12.75" customHeight="1" x14ac:dyDescent="0.25">
      <c r="A63" s="337" t="s">
        <v>1589</v>
      </c>
      <c r="B63" s="338">
        <v>2004</v>
      </c>
      <c r="C63" s="339">
        <v>9174.1109054212011</v>
      </c>
      <c r="D63" s="339">
        <v>26.467065357620328</v>
      </c>
      <c r="E63" s="339">
        <v>61.662679979314049</v>
      </c>
      <c r="F63" s="339">
        <v>9697.7649345394566</v>
      </c>
      <c r="G63" s="339">
        <v>2474.772400704182</v>
      </c>
      <c r="H63" s="339">
        <v>121.23778746945402</v>
      </c>
      <c r="I63" s="339">
        <v>14950.957489854722</v>
      </c>
      <c r="J63" s="339">
        <v>1955.2379046423612</v>
      </c>
      <c r="K63" s="339">
        <v>57.031910124059287</v>
      </c>
      <c r="L63" s="339">
        <v>105.20248109410348</v>
      </c>
      <c r="M63" s="339">
        <v>886.94494487193526</v>
      </c>
      <c r="N63" s="339">
        <v>601.82571753625314</v>
      </c>
    </row>
    <row r="64" spans="1:14" s="67" customFormat="1" ht="12.75" customHeight="1" x14ac:dyDescent="0.25">
      <c r="A64" s="337" t="s">
        <v>1589</v>
      </c>
      <c r="B64" s="338">
        <v>2005</v>
      </c>
      <c r="C64" s="339">
        <v>9636.5809868041815</v>
      </c>
      <c r="D64" s="339">
        <v>27.8919438273624</v>
      </c>
      <c r="E64" s="339">
        <v>13.001269031561876</v>
      </c>
      <c r="F64" s="339">
        <v>10003.254878060508</v>
      </c>
      <c r="G64" s="339">
        <v>2412.1292162258851</v>
      </c>
      <c r="H64" s="339">
        <v>101.79604954046977</v>
      </c>
      <c r="I64" s="339">
        <v>14735.766996843102</v>
      </c>
      <c r="J64" s="339">
        <v>2060.950645472401</v>
      </c>
      <c r="K64" s="339">
        <v>61.207667166649038</v>
      </c>
      <c r="L64" s="339">
        <v>102.36882459669701</v>
      </c>
      <c r="M64" s="339">
        <v>855.36524273575424</v>
      </c>
      <c r="N64" s="339">
        <v>603.6846035584241</v>
      </c>
    </row>
    <row r="65" spans="1:14" s="67" customFormat="1" ht="12.75" customHeight="1" x14ac:dyDescent="0.25">
      <c r="A65" s="337" t="s">
        <v>1589</v>
      </c>
      <c r="B65" s="338">
        <v>2006</v>
      </c>
      <c r="C65" s="339">
        <v>10554.576445047374</v>
      </c>
      <c r="D65" s="339">
        <v>30.551077284730319</v>
      </c>
      <c r="E65" s="339">
        <v>14.243432312071562</v>
      </c>
      <c r="F65" s="339">
        <v>10740.141319517301</v>
      </c>
      <c r="G65" s="339">
        <v>2340.9709548605324</v>
      </c>
      <c r="H65" s="339">
        <v>86.898225117181681</v>
      </c>
      <c r="I65" s="339">
        <v>14067.250076848342</v>
      </c>
      <c r="J65" s="339">
        <v>2257.3850843661007</v>
      </c>
      <c r="K65" s="339">
        <v>67.77425697402002</v>
      </c>
      <c r="L65" s="339">
        <v>99.582818300467707</v>
      </c>
      <c r="M65" s="339">
        <v>845.83736694163451</v>
      </c>
      <c r="N65" s="339">
        <v>620.30387874024154</v>
      </c>
    </row>
    <row r="66" spans="1:14" s="67" customFormat="1" ht="12.75" customHeight="1" x14ac:dyDescent="0.25">
      <c r="A66" s="337" t="s">
        <v>1589</v>
      </c>
      <c r="B66" s="338">
        <v>2007</v>
      </c>
      <c r="C66" s="339">
        <v>11581.160082066359</v>
      </c>
      <c r="D66" s="339">
        <v>33.2663832623088</v>
      </c>
      <c r="E66" s="339">
        <v>15.514505647568486</v>
      </c>
      <c r="F66" s="339">
        <v>11378.029949646847</v>
      </c>
      <c r="G66" s="339">
        <v>2233.929521100923</v>
      </c>
      <c r="H66" s="339">
        <v>75.038182257067334</v>
      </c>
      <c r="I66" s="339">
        <v>13214.794436855043</v>
      </c>
      <c r="J66" s="339">
        <v>2458.3555578820851</v>
      </c>
      <c r="K66" s="339">
        <v>73.572923906029018</v>
      </c>
      <c r="L66" s="339">
        <v>96.8280750910438</v>
      </c>
      <c r="M66" s="339">
        <v>835.29564155904404</v>
      </c>
      <c r="N66" s="339">
        <v>628.40948038148531</v>
      </c>
    </row>
    <row r="67" spans="1:14" s="67" customFormat="1" ht="12.75" customHeight="1" x14ac:dyDescent="0.25">
      <c r="A67" s="337" t="s">
        <v>1589</v>
      </c>
      <c r="B67" s="338">
        <v>2008</v>
      </c>
      <c r="C67" s="339">
        <v>11466.232838396707</v>
      </c>
      <c r="D67" s="339">
        <v>32.917870487933882</v>
      </c>
      <c r="E67" s="339">
        <v>15.357497099609123</v>
      </c>
      <c r="F67" s="339">
        <v>10977.235357544669</v>
      </c>
      <c r="G67" s="339">
        <v>2026.0573802524964</v>
      </c>
      <c r="H67" s="339">
        <v>63.798722270275292</v>
      </c>
      <c r="I67" s="339">
        <v>11946.29246874226</v>
      </c>
      <c r="J67" s="339">
        <v>2433.1434797040856</v>
      </c>
      <c r="K67" s="339">
        <v>73.597781765560526</v>
      </c>
      <c r="L67" s="339">
        <v>86.567794624595606</v>
      </c>
      <c r="M67" s="339">
        <v>766.69891379280966</v>
      </c>
      <c r="N67" s="339">
        <v>586.18681272716276</v>
      </c>
    </row>
    <row r="68" spans="1:14" s="67" customFormat="1" ht="12.75" customHeight="1" x14ac:dyDescent="0.25">
      <c r="A68" s="337" t="s">
        <v>1589</v>
      </c>
      <c r="B68" s="338">
        <v>2009</v>
      </c>
      <c r="C68" s="339">
        <v>10590.155387252838</v>
      </c>
      <c r="D68" s="339">
        <v>30.376227406481959</v>
      </c>
      <c r="E68" s="339">
        <v>14.157497737551363</v>
      </c>
      <c r="F68" s="339">
        <v>10019.829261161232</v>
      </c>
      <c r="G68" s="339">
        <v>1766.4289575787341</v>
      </c>
      <c r="H68" s="339">
        <v>50.904683018393705</v>
      </c>
      <c r="I68" s="339">
        <v>10386.335591394372</v>
      </c>
      <c r="J68" s="339">
        <v>2243.0459947405388</v>
      </c>
      <c r="K68" s="339">
        <v>68.254998655937086</v>
      </c>
      <c r="L68" s="339">
        <v>77.466576635466069</v>
      </c>
      <c r="M68" s="339">
        <v>657.58654018765719</v>
      </c>
      <c r="N68" s="339">
        <v>508.93427036046631</v>
      </c>
    </row>
    <row r="69" spans="1:14" s="67" customFormat="1" ht="12.75" customHeight="1" x14ac:dyDescent="0.25">
      <c r="A69" s="337" t="s">
        <v>1589</v>
      </c>
      <c r="B69" s="338">
        <v>2010</v>
      </c>
      <c r="C69" s="339">
        <v>10186.850173620322</v>
      </c>
      <c r="D69" s="339">
        <v>29.419681580237622</v>
      </c>
      <c r="E69" s="339">
        <v>13.709150935727408</v>
      </c>
      <c r="F69" s="339">
        <v>9671.1170580908965</v>
      </c>
      <c r="G69" s="339">
        <v>1682.7042579811639</v>
      </c>
      <c r="H69" s="339">
        <v>42.885863618399256</v>
      </c>
      <c r="I69" s="339">
        <v>9774.0561465811916</v>
      </c>
      <c r="J69" s="339">
        <v>2171.6020519757067</v>
      </c>
      <c r="K69" s="339">
        <v>66.641409259855436</v>
      </c>
      <c r="L69" s="339">
        <v>69.15528823941132</v>
      </c>
      <c r="M69" s="339">
        <v>621.6532864055639</v>
      </c>
      <c r="N69" s="339">
        <v>483.80875932170426</v>
      </c>
    </row>
    <row r="70" spans="1:14" s="67" customFormat="1" ht="12.75" customHeight="1" x14ac:dyDescent="0.25">
      <c r="A70" s="337" t="s">
        <v>1589</v>
      </c>
      <c r="B70" s="338">
        <v>2011</v>
      </c>
      <c r="C70" s="339">
        <v>9596.9135235116009</v>
      </c>
      <c r="D70" s="339">
        <v>27.561104673650963</v>
      </c>
      <c r="E70" s="339">
        <v>12.448792632743356</v>
      </c>
      <c r="F70" s="339">
        <v>9032.276279474363</v>
      </c>
      <c r="G70" s="339">
        <v>1422.5336231787062</v>
      </c>
      <c r="H70" s="339">
        <v>34.75054917551963</v>
      </c>
      <c r="I70" s="339">
        <v>7976.5220032211964</v>
      </c>
      <c r="J70" s="339">
        <v>1975.2348518525407</v>
      </c>
      <c r="K70" s="339">
        <v>63.022337744679405</v>
      </c>
      <c r="L70" s="339">
        <v>59.768487020969033</v>
      </c>
      <c r="M70" s="339">
        <v>514.45496276180666</v>
      </c>
      <c r="N70" s="339">
        <v>403.06028669459403</v>
      </c>
    </row>
    <row r="71" spans="1:14" s="67" customFormat="1" ht="12.75" customHeight="1" x14ac:dyDescent="0.25">
      <c r="A71" s="337" t="s">
        <v>1589</v>
      </c>
      <c r="B71" s="338">
        <v>2012</v>
      </c>
      <c r="C71" s="339">
        <v>9140.6558582516736</v>
      </c>
      <c r="D71" s="339">
        <v>26.308530525172358</v>
      </c>
      <c r="E71" s="339">
        <v>11.554354421262312</v>
      </c>
      <c r="F71" s="339">
        <v>8728.5741041738111</v>
      </c>
      <c r="G71" s="339">
        <v>1256.5759504703315</v>
      </c>
      <c r="H71" s="339">
        <v>28.106518595334148</v>
      </c>
      <c r="I71" s="339">
        <v>6995.1412817972532</v>
      </c>
      <c r="J71" s="339">
        <v>1836.2759727157159</v>
      </c>
      <c r="K71" s="339">
        <v>60.059133308946024</v>
      </c>
      <c r="L71" s="339">
        <v>52.652215102579966</v>
      </c>
      <c r="M71" s="339">
        <v>450.24260810294078</v>
      </c>
      <c r="N71" s="339">
        <v>354.64496526571651</v>
      </c>
    </row>
    <row r="72" spans="1:14" s="67" customFormat="1" ht="12.75" customHeight="1" x14ac:dyDescent="0.25">
      <c r="A72" s="337" t="s">
        <v>1589</v>
      </c>
      <c r="B72" s="338">
        <v>2013</v>
      </c>
      <c r="C72" s="339">
        <v>8680.1741210775072</v>
      </c>
      <c r="D72" s="339">
        <v>25.003357604530173</v>
      </c>
      <c r="E72" s="339">
        <v>10.954135960972565</v>
      </c>
      <c r="F72" s="339">
        <v>8435.288352167805</v>
      </c>
      <c r="G72" s="339">
        <v>1090.5417525844009</v>
      </c>
      <c r="H72" s="339">
        <v>22.82042234754708</v>
      </c>
      <c r="I72" s="339">
        <v>6003.5991017641636</v>
      </c>
      <c r="J72" s="339">
        <v>1741.0638546233022</v>
      </c>
      <c r="K72" s="339">
        <v>56.80240370547758</v>
      </c>
      <c r="L72" s="339">
        <v>46.487621340877475</v>
      </c>
      <c r="M72" s="339">
        <v>384.2074549846331</v>
      </c>
      <c r="N72" s="339">
        <v>304.09120503768082</v>
      </c>
    </row>
    <row r="73" spans="1:14" s="67" customFormat="1" ht="12.75" customHeight="1" x14ac:dyDescent="0.25">
      <c r="A73" s="337" t="s">
        <v>1589</v>
      </c>
      <c r="B73" s="338">
        <v>2014</v>
      </c>
      <c r="C73" s="339">
        <v>8323.8054562180005</v>
      </c>
      <c r="D73" s="339">
        <v>23.901410170928152</v>
      </c>
      <c r="E73" s="339">
        <v>10.467034884331779</v>
      </c>
      <c r="F73" s="339">
        <v>8177.7513011402489</v>
      </c>
      <c r="G73" s="339">
        <v>903.76607653608869</v>
      </c>
      <c r="H73" s="339">
        <v>18.556670300797343</v>
      </c>
      <c r="I73" s="339">
        <v>5011.2164154629172</v>
      </c>
      <c r="J73" s="339">
        <v>1663.7530159667085</v>
      </c>
      <c r="K73" s="339">
        <v>53.867294947211711</v>
      </c>
      <c r="L73" s="339">
        <v>42.759929164035483</v>
      </c>
      <c r="M73" s="339">
        <v>307.61302361770277</v>
      </c>
      <c r="N73" s="339">
        <v>245.04509999117138</v>
      </c>
    </row>
    <row r="74" spans="1:14" s="67" customFormat="1" ht="12.75" customHeight="1" x14ac:dyDescent="0.25">
      <c r="A74" s="337" t="s">
        <v>1589</v>
      </c>
      <c r="B74" s="338">
        <v>2015</v>
      </c>
      <c r="C74" s="339">
        <v>8360.352331910497</v>
      </c>
      <c r="D74" s="339">
        <v>24.108425355790668</v>
      </c>
      <c r="E74" s="339">
        <v>10.570895106894559</v>
      </c>
      <c r="F74" s="339">
        <v>8364.930126814761</v>
      </c>
      <c r="G74" s="339">
        <v>799.17010201207665</v>
      </c>
      <c r="H74" s="339">
        <v>15.636046244730005</v>
      </c>
      <c r="I74" s="339">
        <v>4509.9737963514171</v>
      </c>
      <c r="J74" s="339">
        <v>1680.060640459069</v>
      </c>
      <c r="K74" s="339">
        <v>53.697147241713751</v>
      </c>
      <c r="L74" s="339">
        <v>40.025088111480336</v>
      </c>
      <c r="M74" s="339">
        <v>261.05473541323693</v>
      </c>
      <c r="N74" s="339">
        <v>207.25264905850887</v>
      </c>
    </row>
    <row r="75" spans="1:14" s="67" customFormat="1" ht="12.75" customHeight="1" x14ac:dyDescent="0.25">
      <c r="A75" s="337" t="s">
        <v>1589</v>
      </c>
      <c r="B75" s="338">
        <v>2016</v>
      </c>
      <c r="C75" s="339">
        <v>8297.9761322680588</v>
      </c>
      <c r="D75" s="339">
        <v>23.95357938656517</v>
      </c>
      <c r="E75" s="339">
        <v>10.508718059379266</v>
      </c>
      <c r="F75" s="339">
        <v>8370.3393476107558</v>
      </c>
      <c r="G75" s="339">
        <v>676.74208045341345</v>
      </c>
      <c r="H75" s="339">
        <v>13.090838306676451</v>
      </c>
      <c r="I75" s="339">
        <v>3870.1221376368089</v>
      </c>
      <c r="J75" s="339">
        <v>1670.125713842097</v>
      </c>
      <c r="K75" s="339">
        <v>52.484990934779169</v>
      </c>
      <c r="L75" s="339">
        <v>38.765895490631856</v>
      </c>
      <c r="M75" s="339">
        <v>217.34440659132392</v>
      </c>
      <c r="N75" s="339">
        <v>172.75546771085516</v>
      </c>
    </row>
    <row r="76" spans="1:14" s="67" customFormat="1" ht="12.75" customHeight="1" x14ac:dyDescent="0.25">
      <c r="A76" s="337" t="s">
        <v>1589</v>
      </c>
      <c r="B76" s="338">
        <v>2017</v>
      </c>
      <c r="C76" s="339">
        <v>8348.7600488569351</v>
      </c>
      <c r="D76" s="339">
        <v>24.106786855388982</v>
      </c>
      <c r="E76" s="339">
        <v>10.591792189800605</v>
      </c>
      <c r="F76" s="339">
        <v>8391.0050188005862</v>
      </c>
      <c r="G76" s="339">
        <v>570.58135002482913</v>
      </c>
      <c r="H76" s="339">
        <v>11.073346151914004</v>
      </c>
      <c r="I76" s="339">
        <v>3379.8516632734281</v>
      </c>
      <c r="J76" s="339">
        <v>1683.2332440390428</v>
      </c>
      <c r="K76" s="339">
        <v>51.724905774635289</v>
      </c>
      <c r="L76" s="339">
        <v>39.869067201587761</v>
      </c>
      <c r="M76" s="339">
        <v>178.91296633572139</v>
      </c>
      <c r="N76" s="339">
        <v>142.31648407410219</v>
      </c>
    </row>
    <row r="77" spans="1:14" s="67" customFormat="1" ht="12.75" customHeight="1" x14ac:dyDescent="0.25">
      <c r="A77" s="337" t="s">
        <v>1589</v>
      </c>
      <c r="B77" s="338">
        <v>2018</v>
      </c>
      <c r="C77" s="339">
        <v>8424.6357706919789</v>
      </c>
      <c r="D77" s="339">
        <v>24.285778003393407</v>
      </c>
      <c r="E77" s="339">
        <v>10.693226495613617</v>
      </c>
      <c r="F77" s="339">
        <v>8416.9194579081013</v>
      </c>
      <c r="G77" s="339">
        <v>470.54229594025503</v>
      </c>
      <c r="H77" s="339">
        <v>9.1525127271172799</v>
      </c>
      <c r="I77" s="339">
        <v>2785.3183441938586</v>
      </c>
      <c r="J77" s="339">
        <v>1699.1078276528181</v>
      </c>
      <c r="K77" s="339">
        <v>50.890244961979938</v>
      </c>
      <c r="L77" s="339">
        <v>41.618081876670807</v>
      </c>
      <c r="M77" s="339">
        <v>142.13048215113574</v>
      </c>
      <c r="N77" s="339">
        <v>112.41492455954757</v>
      </c>
    </row>
    <row r="78" spans="1:14" s="67" customFormat="1" ht="12.75" customHeight="1" x14ac:dyDescent="0.25">
      <c r="A78" s="337" t="s">
        <v>1589</v>
      </c>
      <c r="B78" s="338">
        <v>2019</v>
      </c>
      <c r="C78" s="339">
        <v>8070.2558205220703</v>
      </c>
      <c r="D78" s="339">
        <v>23.231619725578152</v>
      </c>
      <c r="E78" s="339">
        <v>10.173895511366815</v>
      </c>
      <c r="F78" s="339">
        <v>7941.9825707520995</v>
      </c>
      <c r="G78" s="339">
        <v>367.58264034498262</v>
      </c>
      <c r="H78" s="339">
        <v>7.5010743470826533</v>
      </c>
      <c r="I78" s="339">
        <v>2253.5355959295903</v>
      </c>
      <c r="J78" s="339">
        <v>1617.0809347951972</v>
      </c>
      <c r="K78" s="339">
        <v>47.701069343351676</v>
      </c>
      <c r="L78" s="339">
        <v>42.258529048665523</v>
      </c>
      <c r="M78" s="339">
        <v>106.10339883684505</v>
      </c>
      <c r="N78" s="339">
        <v>83.559579054297814</v>
      </c>
    </row>
    <row r="79" spans="1:14" s="67" customFormat="1" ht="12.75" customHeight="1" x14ac:dyDescent="0.25">
      <c r="A79" s="337" t="s">
        <v>1589</v>
      </c>
      <c r="B79" s="338">
        <v>2020</v>
      </c>
      <c r="C79" s="339">
        <v>7535.7117333179358</v>
      </c>
      <c r="D79" s="339">
        <v>21.636907854852847</v>
      </c>
      <c r="E79" s="339">
        <v>9.4522556366240522</v>
      </c>
      <c r="F79" s="339">
        <v>7115.3039549142622</v>
      </c>
      <c r="G79" s="339">
        <v>280.89969924324214</v>
      </c>
      <c r="H79" s="339">
        <v>6.1489988735248513</v>
      </c>
      <c r="I79" s="339">
        <v>1794.5190588101059</v>
      </c>
      <c r="J79" s="339">
        <v>1502.3277058753874</v>
      </c>
      <c r="K79" s="339">
        <v>43.684060218953832</v>
      </c>
      <c r="L79" s="339">
        <v>41.775289163668297</v>
      </c>
      <c r="M79" s="339">
        <v>76.355099990604202</v>
      </c>
      <c r="N79" s="339">
        <v>59.652203256843109</v>
      </c>
    </row>
    <row r="80" spans="1:14" s="67" customFormat="1" ht="12.75" customHeight="1" x14ac:dyDescent="0.25">
      <c r="A80" s="337" t="s">
        <v>1589</v>
      </c>
      <c r="B80" s="338">
        <v>2021</v>
      </c>
      <c r="C80" s="339">
        <v>7726.3981335337485</v>
      </c>
      <c r="D80" s="339">
        <v>22.229209643209284</v>
      </c>
      <c r="E80" s="339">
        <v>9.7041261824085474</v>
      </c>
      <c r="F80" s="339">
        <v>6899.6544285548753</v>
      </c>
      <c r="G80" s="339">
        <v>240.37488288840186</v>
      </c>
      <c r="H80" s="339">
        <v>5.8808233559878111</v>
      </c>
      <c r="I80" s="339">
        <v>1660.9035682122937</v>
      </c>
      <c r="J80" s="339">
        <v>1542.3849555590994</v>
      </c>
      <c r="K80" s="339">
        <v>44.084281671275626</v>
      </c>
      <c r="L80" s="339">
        <v>45.51254137198498</v>
      </c>
      <c r="M80" s="339">
        <v>60.187524784583729</v>
      </c>
      <c r="N80" s="339">
        <v>46.144863695463791</v>
      </c>
    </row>
    <row r="81" spans="1:14" s="67" customFormat="1" ht="12.75" customHeight="1" x14ac:dyDescent="0.25">
      <c r="A81" s="337" t="s">
        <v>1589</v>
      </c>
      <c r="B81" s="338">
        <v>2022</v>
      </c>
      <c r="C81" s="339">
        <v>8175.0734788612917</v>
      </c>
      <c r="D81" s="339">
        <v>23.394319065813697</v>
      </c>
      <c r="E81" s="339">
        <v>10.282971523707218</v>
      </c>
      <c r="F81" s="339">
        <v>6821.2379649566119</v>
      </c>
      <c r="G81" s="339">
        <v>209.61982742332253</v>
      </c>
      <c r="H81" s="339">
        <v>5.6843769180456833</v>
      </c>
      <c r="I81" s="339">
        <v>1499.6690659273654</v>
      </c>
      <c r="J81" s="339">
        <v>1633.6562718376829</v>
      </c>
      <c r="K81" s="339">
        <v>45.907705863179046</v>
      </c>
      <c r="L81" s="339">
        <v>49.902013004235251</v>
      </c>
      <c r="M81" s="339">
        <v>49.400387884422145</v>
      </c>
      <c r="N81" s="339">
        <v>37.438504888760683</v>
      </c>
    </row>
    <row r="82" spans="1:14" s="67" customFormat="1" ht="12.75" customHeight="1" x14ac:dyDescent="0.25">
      <c r="A82" s="337" t="s">
        <v>1589</v>
      </c>
      <c r="B82" s="338">
        <v>2023</v>
      </c>
      <c r="C82" s="339">
        <v>8159.1871409452524</v>
      </c>
      <c r="D82" s="339">
        <v>23.282791445024554</v>
      </c>
      <c r="E82" s="339">
        <v>10.30159442491</v>
      </c>
      <c r="F82" s="339">
        <v>6308.0149737278389</v>
      </c>
      <c r="G82" s="339">
        <v>182.54196750024781</v>
      </c>
      <c r="H82" s="339">
        <v>5.4578126516353258</v>
      </c>
      <c r="I82" s="339">
        <v>1353.944164583897</v>
      </c>
      <c r="J82" s="339">
        <v>1635.9450972341488</v>
      </c>
      <c r="K82" s="339">
        <v>45.251503071655605</v>
      </c>
      <c r="L82" s="339">
        <v>51.344459191657194</v>
      </c>
      <c r="M82" s="339">
        <v>40.706777481631669</v>
      </c>
      <c r="N82" s="339">
        <v>30.330931451235969</v>
      </c>
    </row>
    <row r="83" spans="1:14" s="67" customFormat="1" ht="12.75" customHeight="1" x14ac:dyDescent="0.25">
      <c r="A83" s="337" t="s">
        <v>52</v>
      </c>
      <c r="B83" s="338">
        <v>1985</v>
      </c>
      <c r="C83" s="339">
        <v>2504.4041993786032</v>
      </c>
      <c r="D83" s="339">
        <v>25.16361636022102</v>
      </c>
      <c r="E83" s="339">
        <v>5876.3059303878708</v>
      </c>
      <c r="F83" s="339">
        <v>24513.402835926408</v>
      </c>
      <c r="G83" s="339">
        <v>1360.6681084415848</v>
      </c>
      <c r="H83" s="339">
        <v>180.8725566949401</v>
      </c>
      <c r="I83" s="339">
        <v>5211.1900043895521</v>
      </c>
      <c r="J83" s="339">
        <v>1864.544225814037</v>
      </c>
      <c r="K83" s="339">
        <v>74.86393042829836</v>
      </c>
      <c r="L83" s="339">
        <v>7.2527148449582093</v>
      </c>
      <c r="M83" s="339">
        <v>896.35217922811614</v>
      </c>
      <c r="N83" s="339">
        <v>448.17608961405807</v>
      </c>
    </row>
    <row r="84" spans="1:14" s="67" customFormat="1" ht="12.75" customHeight="1" x14ac:dyDescent="0.25">
      <c r="A84" s="337" t="s">
        <v>52</v>
      </c>
      <c r="B84" s="338">
        <v>1986</v>
      </c>
      <c r="C84" s="339">
        <v>2847.8562477249334</v>
      </c>
      <c r="D84" s="339">
        <v>29.086371815244988</v>
      </c>
      <c r="E84" s="339">
        <v>4077.0631379129659</v>
      </c>
      <c r="F84" s="339">
        <v>28292.818713883615</v>
      </c>
      <c r="G84" s="339">
        <v>1521.3103968549342</v>
      </c>
      <c r="H84" s="339">
        <v>208.54869210247278</v>
      </c>
      <c r="I84" s="339">
        <v>5955.6498006350048</v>
      </c>
      <c r="J84" s="339">
        <v>2155.2204568915954</v>
      </c>
      <c r="K84" s="339">
        <v>85.167648502432101</v>
      </c>
      <c r="L84" s="339">
        <v>8.2487316585529609</v>
      </c>
      <c r="M84" s="339">
        <v>1032.3195794418571</v>
      </c>
      <c r="N84" s="339">
        <v>516.15978972092853</v>
      </c>
    </row>
    <row r="85" spans="1:14" s="67" customFormat="1" ht="12.75" customHeight="1" x14ac:dyDescent="0.25">
      <c r="A85" s="337" t="s">
        <v>52</v>
      </c>
      <c r="B85" s="338">
        <v>1987</v>
      </c>
      <c r="C85" s="339">
        <v>2786.7298476328297</v>
      </c>
      <c r="D85" s="339">
        <v>28.600169788425191</v>
      </c>
      <c r="E85" s="339">
        <v>4009.2029063448608</v>
      </c>
      <c r="F85" s="339">
        <v>27804.018622542895</v>
      </c>
      <c r="G85" s="339">
        <v>1480.4848946019933</v>
      </c>
      <c r="H85" s="339">
        <v>204.7626563490407</v>
      </c>
      <c r="I85" s="339">
        <v>5835.4036862853045</v>
      </c>
      <c r="J85" s="339">
        <v>2119.1965357103641</v>
      </c>
      <c r="K85" s="339">
        <v>83.346112377640168</v>
      </c>
      <c r="L85" s="339">
        <v>8.0719246937097786</v>
      </c>
      <c r="M85" s="339">
        <v>1013.9364052685914</v>
      </c>
      <c r="N85" s="339">
        <v>506.96820263429572</v>
      </c>
    </row>
    <row r="86" spans="1:14" s="67" customFormat="1" ht="12.75" customHeight="1" x14ac:dyDescent="0.25">
      <c r="A86" s="337" t="s">
        <v>52</v>
      </c>
      <c r="B86" s="338">
        <v>1988</v>
      </c>
      <c r="C86" s="339">
        <v>2717.2179292409915</v>
      </c>
      <c r="D86" s="339">
        <v>28.147352600407615</v>
      </c>
      <c r="E86" s="339">
        <v>3946.3342110024942</v>
      </c>
      <c r="F86" s="339">
        <v>27350.966646089397</v>
      </c>
      <c r="G86" s="339">
        <v>1431.267083244674</v>
      </c>
      <c r="H86" s="339">
        <v>201.81547022288754</v>
      </c>
      <c r="I86" s="339">
        <v>5711.1287824274887</v>
      </c>
      <c r="J86" s="339">
        <v>2085.6488220192591</v>
      </c>
      <c r="K86" s="339">
        <v>81.28105493502153</v>
      </c>
      <c r="L86" s="339">
        <v>7.8711013844660664</v>
      </c>
      <c r="M86" s="339">
        <v>995.63627631926477</v>
      </c>
      <c r="N86" s="339">
        <v>497.81813815963238</v>
      </c>
    </row>
    <row r="87" spans="1:14" s="67" customFormat="1" ht="12.75" customHeight="1" x14ac:dyDescent="0.25">
      <c r="A87" s="337" t="s">
        <v>52</v>
      </c>
      <c r="B87" s="338">
        <v>1989</v>
      </c>
      <c r="C87" s="339">
        <v>2813.6735580606905</v>
      </c>
      <c r="D87" s="339">
        <v>29.19592784454872</v>
      </c>
      <c r="E87" s="339">
        <v>2729.3827924201391</v>
      </c>
      <c r="F87" s="339">
        <v>28368.501074828357</v>
      </c>
      <c r="G87" s="339">
        <v>1477.6276973684874</v>
      </c>
      <c r="H87" s="339">
        <v>209.49320272560388</v>
      </c>
      <c r="I87" s="339">
        <v>5916.0616300610964</v>
      </c>
      <c r="J87" s="339">
        <v>2163.3508677623413</v>
      </c>
      <c r="K87" s="339">
        <v>84.183522497721043</v>
      </c>
      <c r="L87" s="339">
        <v>8.1511526592222641</v>
      </c>
      <c r="M87" s="339">
        <v>1032.3257538944731</v>
      </c>
      <c r="N87" s="339">
        <v>516.16287694723655</v>
      </c>
    </row>
    <row r="88" spans="1:14" s="67" customFormat="1" ht="12.75" customHeight="1" x14ac:dyDescent="0.25">
      <c r="A88" s="337" t="s">
        <v>52</v>
      </c>
      <c r="B88" s="338">
        <v>1990</v>
      </c>
      <c r="C88" s="339">
        <v>2846.8041625415876</v>
      </c>
      <c r="D88" s="339">
        <v>29.961986104804957</v>
      </c>
      <c r="E88" s="339">
        <v>2801.4579317285061</v>
      </c>
      <c r="F88" s="339">
        <v>29062.605142053657</v>
      </c>
      <c r="G88" s="339">
        <v>1472.7801643283638</v>
      </c>
      <c r="H88" s="339">
        <v>214.5526923830038</v>
      </c>
      <c r="I88" s="339">
        <v>6010.9741261279214</v>
      </c>
      <c r="J88" s="339">
        <v>2220.1195549703643</v>
      </c>
      <c r="K88" s="339">
        <v>85.190109280593845</v>
      </c>
      <c r="L88" s="339">
        <v>8.2477064865335876</v>
      </c>
      <c r="M88" s="339">
        <v>1056.0723201853159</v>
      </c>
      <c r="N88" s="339">
        <v>528.03616009265795</v>
      </c>
    </row>
    <row r="89" spans="1:14" s="67" customFormat="1" ht="12.75" customHeight="1" x14ac:dyDescent="0.25">
      <c r="A89" s="337" t="s">
        <v>52</v>
      </c>
      <c r="B89" s="338">
        <v>1991</v>
      </c>
      <c r="C89" s="339">
        <v>2814.4421027573189</v>
      </c>
      <c r="D89" s="339">
        <v>29.17522807237123</v>
      </c>
      <c r="E89" s="339">
        <v>2727.5787615096128</v>
      </c>
      <c r="F89" s="339">
        <v>28355.518236487809</v>
      </c>
      <c r="G89" s="339">
        <v>1478.8190939657316</v>
      </c>
      <c r="H89" s="339">
        <v>210.18442284318755</v>
      </c>
      <c r="I89" s="339">
        <v>5917.507788549975</v>
      </c>
      <c r="J89" s="339">
        <v>2161.8186401781741</v>
      </c>
      <c r="K89" s="339">
        <v>84.212018205488036</v>
      </c>
      <c r="L89" s="339">
        <v>8.1535854151000429</v>
      </c>
      <c r="M89" s="339">
        <v>1031.575659187786</v>
      </c>
      <c r="N89" s="339">
        <v>515.78782959389309</v>
      </c>
    </row>
    <row r="90" spans="1:14" s="67" customFormat="1" ht="12.75" customHeight="1" x14ac:dyDescent="0.25">
      <c r="A90" s="337" t="s">
        <v>52</v>
      </c>
      <c r="B90" s="338">
        <v>1992</v>
      </c>
      <c r="C90" s="339">
        <v>2720.7359043543806</v>
      </c>
      <c r="D90" s="339">
        <v>28.426218860713252</v>
      </c>
      <c r="E90" s="339">
        <v>1727.3396431314181</v>
      </c>
      <c r="F90" s="339">
        <v>27595.663548442393</v>
      </c>
      <c r="G90" s="339">
        <v>1417.4018521969904</v>
      </c>
      <c r="H90" s="339">
        <v>205.70004674599954</v>
      </c>
      <c r="I90" s="339">
        <v>5730.6803480489107</v>
      </c>
      <c r="J90" s="339">
        <v>2106.3165469905425</v>
      </c>
      <c r="K90" s="339">
        <v>81.399099867330193</v>
      </c>
      <c r="L90" s="339">
        <v>7.881772475253908</v>
      </c>
      <c r="M90" s="339">
        <v>1002.5831448822032</v>
      </c>
      <c r="N90" s="339">
        <v>501.29157244110161</v>
      </c>
    </row>
    <row r="91" spans="1:14" s="67" customFormat="1" ht="12.75" customHeight="1" x14ac:dyDescent="0.25">
      <c r="A91" s="337" t="s">
        <v>52</v>
      </c>
      <c r="B91" s="338">
        <v>1993</v>
      </c>
      <c r="C91" s="339">
        <v>2610.1879052544841</v>
      </c>
      <c r="D91" s="339">
        <v>27.663471655635703</v>
      </c>
      <c r="E91" s="339">
        <v>646.65525352221846</v>
      </c>
      <c r="F91" s="339">
        <v>26734.360887366354</v>
      </c>
      <c r="G91" s="339">
        <v>1333.6413371894223</v>
      </c>
      <c r="H91" s="339">
        <v>199.45526402200011</v>
      </c>
      <c r="I91" s="339">
        <v>5510.5810297587032</v>
      </c>
      <c r="J91" s="339">
        <v>2049.8007335057564</v>
      </c>
      <c r="K91" s="339">
        <v>77.446317743437035</v>
      </c>
      <c r="L91" s="339">
        <v>7.5616564772074657</v>
      </c>
      <c r="M91" s="339">
        <v>970.47868960486562</v>
      </c>
      <c r="N91" s="339">
        <v>486.72414757931665</v>
      </c>
    </row>
    <row r="92" spans="1:14" s="67" customFormat="1" ht="12.75" customHeight="1" x14ac:dyDescent="0.25">
      <c r="A92" s="337" t="s">
        <v>52</v>
      </c>
      <c r="B92" s="338">
        <v>1994</v>
      </c>
      <c r="C92" s="339">
        <v>2861.7637333709131</v>
      </c>
      <c r="D92" s="339">
        <v>30.451140290448759</v>
      </c>
      <c r="E92" s="339">
        <v>712.09962468559024</v>
      </c>
      <c r="F92" s="339">
        <v>28902.469805251207</v>
      </c>
      <c r="G92" s="339">
        <v>1417.21378312051</v>
      </c>
      <c r="H92" s="339">
        <v>220.37075756798973</v>
      </c>
      <c r="I92" s="339">
        <v>5984.4414949480542</v>
      </c>
      <c r="J92" s="339">
        <v>2256.3752746590376</v>
      </c>
      <c r="K92" s="339">
        <v>80.32481795426645</v>
      </c>
      <c r="L92" s="339">
        <v>8.2922726605384653</v>
      </c>
      <c r="M92" s="339">
        <v>1052.6724374011003</v>
      </c>
      <c r="N92" s="339">
        <v>539.11075160283701</v>
      </c>
    </row>
    <row r="93" spans="1:14" s="67" customFormat="1" ht="12.75" customHeight="1" x14ac:dyDescent="0.25">
      <c r="A93" s="337" t="s">
        <v>52</v>
      </c>
      <c r="B93" s="338">
        <v>1995</v>
      </c>
      <c r="C93" s="339">
        <v>2965.3987989641905</v>
      </c>
      <c r="D93" s="339">
        <v>30.90248083400164</v>
      </c>
      <c r="E93" s="339">
        <v>722.78273489466187</v>
      </c>
      <c r="F93" s="339">
        <v>28345.347567036519</v>
      </c>
      <c r="G93" s="339">
        <v>1419.1607210644436</v>
      </c>
      <c r="H93" s="339">
        <v>227.97064596729359</v>
      </c>
      <c r="I93" s="339">
        <v>6008.9595469891228</v>
      </c>
      <c r="J93" s="339">
        <v>2289.8254937245979</v>
      </c>
      <c r="K93" s="339">
        <v>74.40608528981349</v>
      </c>
      <c r="L93" s="339">
        <v>8.5935565636551612</v>
      </c>
      <c r="M93" s="339">
        <v>1043.129828772305</v>
      </c>
      <c r="N93" s="339">
        <v>556.08951613426166</v>
      </c>
    </row>
    <row r="94" spans="1:14" s="67" customFormat="1" ht="12.75" customHeight="1" x14ac:dyDescent="0.25">
      <c r="A94" s="337" t="s">
        <v>52</v>
      </c>
      <c r="B94" s="338">
        <v>1996</v>
      </c>
      <c r="C94" s="339">
        <v>3059.6042417363042</v>
      </c>
      <c r="D94" s="339">
        <v>31.723409903752088</v>
      </c>
      <c r="E94" s="339">
        <v>742.17453051811469</v>
      </c>
      <c r="F94" s="339">
        <v>28014.888742846753</v>
      </c>
      <c r="G94" s="339">
        <v>1383.6566268640531</v>
      </c>
      <c r="H94" s="339">
        <v>236.18234256585745</v>
      </c>
      <c r="I94" s="339">
        <v>6030.339226023535</v>
      </c>
      <c r="J94" s="339">
        <v>2350.6649921586622</v>
      </c>
      <c r="K94" s="339">
        <v>67.346165631289225</v>
      </c>
      <c r="L94" s="339">
        <v>8.8678441969900614</v>
      </c>
      <c r="M94" s="339">
        <v>1031.0747237843332</v>
      </c>
      <c r="N94" s="339">
        <v>573.37651353797719</v>
      </c>
    </row>
    <row r="95" spans="1:14" s="67" customFormat="1" ht="12.75" customHeight="1" x14ac:dyDescent="0.25">
      <c r="A95" s="337" t="s">
        <v>52</v>
      </c>
      <c r="B95" s="338">
        <v>1997</v>
      </c>
      <c r="C95" s="339">
        <v>3144.5643145229474</v>
      </c>
      <c r="D95" s="339">
        <v>32.219153813486066</v>
      </c>
      <c r="E95" s="339">
        <v>753.8982450346864</v>
      </c>
      <c r="F95" s="339">
        <v>27796.956151652921</v>
      </c>
      <c r="G95" s="339">
        <v>1315.4639454309051</v>
      </c>
      <c r="H95" s="339">
        <v>238.95369799630888</v>
      </c>
      <c r="I95" s="339">
        <v>5972.9983040801062</v>
      </c>
      <c r="J95" s="339">
        <v>2387.4055377564155</v>
      </c>
      <c r="K95" s="339">
        <v>61.251943787697535</v>
      </c>
      <c r="L95" s="339">
        <v>9.1149755186258297</v>
      </c>
      <c r="M95" s="339">
        <v>977.90675716462761</v>
      </c>
      <c r="N95" s="339">
        <v>560.70194387355025</v>
      </c>
    </row>
    <row r="96" spans="1:14" s="67" customFormat="1" ht="12.75" customHeight="1" x14ac:dyDescent="0.25">
      <c r="A96" s="337" t="s">
        <v>52</v>
      </c>
      <c r="B96" s="338">
        <v>1998</v>
      </c>
      <c r="C96" s="339">
        <v>3251.175212162394</v>
      </c>
      <c r="D96" s="339">
        <v>32.830805479483061</v>
      </c>
      <c r="E96" s="339">
        <v>768.25760345754929</v>
      </c>
      <c r="F96" s="339">
        <v>27999.678441310392</v>
      </c>
      <c r="G96" s="339">
        <v>1230.9551940337758</v>
      </c>
      <c r="H96" s="339">
        <v>240.86184571647385</v>
      </c>
      <c r="I96" s="339">
        <v>5905.238354679439</v>
      </c>
      <c r="J96" s="339">
        <v>2432.7307458320033</v>
      </c>
      <c r="K96" s="339">
        <v>56.812841926290389</v>
      </c>
      <c r="L96" s="339">
        <v>9.4243765290529655</v>
      </c>
      <c r="M96" s="339">
        <v>908.98034426353718</v>
      </c>
      <c r="N96" s="339">
        <v>532.61151327800599</v>
      </c>
    </row>
    <row r="97" spans="1:14" s="67" customFormat="1" ht="12.75" customHeight="1" x14ac:dyDescent="0.25">
      <c r="A97" s="337" t="s">
        <v>52</v>
      </c>
      <c r="B97" s="338">
        <v>1999</v>
      </c>
      <c r="C97" s="339">
        <v>3401.253727260359</v>
      </c>
      <c r="D97" s="339">
        <v>33.979208559851116</v>
      </c>
      <c r="E97" s="339">
        <v>437.37947232899018</v>
      </c>
      <c r="F97" s="339">
        <v>28713.437624078149</v>
      </c>
      <c r="G97" s="339">
        <v>1174.9343664954831</v>
      </c>
      <c r="H97" s="339">
        <v>246.57587598248304</v>
      </c>
      <c r="I97" s="339">
        <v>5955.2147060313746</v>
      </c>
      <c r="J97" s="339">
        <v>2517.8290625333188</v>
      </c>
      <c r="K97" s="339">
        <v>53.941945452966877</v>
      </c>
      <c r="L97" s="339">
        <v>9.8598120520863048</v>
      </c>
      <c r="M97" s="339">
        <v>863.30109975819153</v>
      </c>
      <c r="N97" s="339">
        <v>516.56395366605852</v>
      </c>
    </row>
    <row r="98" spans="1:14" s="67" customFormat="1" ht="12.75" customHeight="1" x14ac:dyDescent="0.25">
      <c r="A98" s="337" t="s">
        <v>52</v>
      </c>
      <c r="B98" s="338">
        <v>2000</v>
      </c>
      <c r="C98" s="339">
        <v>3261.2940952565232</v>
      </c>
      <c r="D98" s="339">
        <v>32.572867040094131</v>
      </c>
      <c r="E98" s="339">
        <v>76.281561967613357</v>
      </c>
      <c r="F98" s="339">
        <v>27329.696138153889</v>
      </c>
      <c r="G98" s="339">
        <v>1044.8337046559197</v>
      </c>
      <c r="H98" s="339">
        <v>231.31518604744045</v>
      </c>
      <c r="I98" s="339">
        <v>5579.0193523452526</v>
      </c>
      <c r="J98" s="339">
        <v>2413.6214121703379</v>
      </c>
      <c r="K98" s="339">
        <v>47.952677757156508</v>
      </c>
      <c r="L98" s="339">
        <v>9.4542137043823757</v>
      </c>
      <c r="M98" s="339">
        <v>770.44918510885975</v>
      </c>
      <c r="N98" s="339">
        <v>469.03587472739787</v>
      </c>
    </row>
    <row r="99" spans="1:14" s="67" customFormat="1" ht="12.75" customHeight="1" x14ac:dyDescent="0.25">
      <c r="A99" s="337" t="s">
        <v>52</v>
      </c>
      <c r="B99" s="338">
        <v>2001</v>
      </c>
      <c r="C99" s="339">
        <v>3363.6074554107672</v>
      </c>
      <c r="D99" s="339">
        <v>33.502360081779599</v>
      </c>
      <c r="E99" s="339">
        <v>78.458360068491288</v>
      </c>
      <c r="F99" s="339">
        <v>27575.187717812209</v>
      </c>
      <c r="G99" s="339">
        <v>1001.7992927116342</v>
      </c>
      <c r="H99" s="339">
        <v>233.47675485414422</v>
      </c>
      <c r="I99" s="339">
        <v>5634.2580964336066</v>
      </c>
      <c r="J99" s="339">
        <v>2482.4968354948874</v>
      </c>
      <c r="K99" s="339">
        <v>44.813708997343028</v>
      </c>
      <c r="L99" s="339">
        <v>9.7524598245936041</v>
      </c>
      <c r="M99" s="339">
        <v>728.10249795237928</v>
      </c>
      <c r="N99" s="339">
        <v>452.66810936482716</v>
      </c>
    </row>
    <row r="100" spans="1:14" s="67" customFormat="1" ht="12.75" customHeight="1" x14ac:dyDescent="0.25">
      <c r="A100" s="337" t="s">
        <v>52</v>
      </c>
      <c r="B100" s="338">
        <v>2002</v>
      </c>
      <c r="C100" s="339">
        <v>3368.4696004509501</v>
      </c>
      <c r="D100" s="339">
        <v>34.001028004829287</v>
      </c>
      <c r="E100" s="339">
        <v>79.626141024498409</v>
      </c>
      <c r="F100" s="339">
        <v>27030.43233560929</v>
      </c>
      <c r="G100" s="339">
        <v>941.29108619803185</v>
      </c>
      <c r="H100" s="339">
        <v>231.47068065467982</v>
      </c>
      <c r="I100" s="339">
        <v>5690.3745116291539</v>
      </c>
      <c r="J100" s="339">
        <v>2519.447013671112</v>
      </c>
      <c r="K100" s="339">
        <v>41.284129931608881</v>
      </c>
      <c r="L100" s="339">
        <v>9.7687279406190122</v>
      </c>
      <c r="M100" s="339">
        <v>686.34158283016961</v>
      </c>
      <c r="N100" s="339">
        <v>434.72169718031807</v>
      </c>
    </row>
    <row r="101" spans="1:14" s="67" customFormat="1" ht="12.75" customHeight="1" x14ac:dyDescent="0.25">
      <c r="A101" s="337" t="s">
        <v>52</v>
      </c>
      <c r="B101" s="338">
        <v>2003</v>
      </c>
      <c r="C101" s="339">
        <v>3633.4192313912581</v>
      </c>
      <c r="D101" s="339">
        <v>36.946143431721829</v>
      </c>
      <c r="E101" s="339">
        <v>86.523727393798254</v>
      </c>
      <c r="F101" s="339">
        <v>28208.516649101515</v>
      </c>
      <c r="G101" s="339">
        <v>949.3522282169605</v>
      </c>
      <c r="H101" s="339">
        <v>247.36786828008479</v>
      </c>
      <c r="I101" s="339">
        <v>6190.9068164592645</v>
      </c>
      <c r="J101" s="339">
        <v>2737.6868099364228</v>
      </c>
      <c r="K101" s="339">
        <v>40.322386731052696</v>
      </c>
      <c r="L101" s="339">
        <v>10.539269576939658</v>
      </c>
      <c r="M101" s="339">
        <v>690.95669029614101</v>
      </c>
      <c r="N101" s="339">
        <v>445.96629671097224</v>
      </c>
    </row>
    <row r="102" spans="1:14" s="67" customFormat="1" ht="12.75" customHeight="1" x14ac:dyDescent="0.25">
      <c r="A102" s="337" t="s">
        <v>52</v>
      </c>
      <c r="B102" s="338">
        <v>2004</v>
      </c>
      <c r="C102" s="339">
        <v>3796.3967889251335</v>
      </c>
      <c r="D102" s="339">
        <v>38.665752332068706</v>
      </c>
      <c r="E102" s="339">
        <v>90.550991331494316</v>
      </c>
      <c r="F102" s="339">
        <v>28535.009752621725</v>
      </c>
      <c r="G102" s="339">
        <v>944.87619322686282</v>
      </c>
      <c r="H102" s="339">
        <v>257.21928042162432</v>
      </c>
      <c r="I102" s="339">
        <v>6496.9075609931915</v>
      </c>
      <c r="J102" s="339">
        <v>2865.1112661380862</v>
      </c>
      <c r="K102" s="339">
        <v>38.629590460517683</v>
      </c>
      <c r="L102" s="339">
        <v>11.010802878191926</v>
      </c>
      <c r="M102" s="339">
        <v>671.24882623594567</v>
      </c>
      <c r="N102" s="339">
        <v>439.90303011717498</v>
      </c>
    </row>
    <row r="103" spans="1:14" s="67" customFormat="1" ht="12.75" customHeight="1" x14ac:dyDescent="0.25">
      <c r="A103" s="337" t="s">
        <v>52</v>
      </c>
      <c r="B103" s="338">
        <v>2005</v>
      </c>
      <c r="C103" s="339">
        <v>3872.7323579589797</v>
      </c>
      <c r="D103" s="339">
        <v>40.037025502797206</v>
      </c>
      <c r="E103" s="339">
        <v>18.752462581999559</v>
      </c>
      <c r="F103" s="339">
        <v>28515.7165009048</v>
      </c>
      <c r="G103" s="339">
        <v>927.92814429561895</v>
      </c>
      <c r="H103" s="339">
        <v>262.76218374626467</v>
      </c>
      <c r="I103" s="339">
        <v>6706.4672959525806</v>
      </c>
      <c r="J103" s="339">
        <v>2966.7209061652811</v>
      </c>
      <c r="K103" s="339">
        <v>36.990870900189954</v>
      </c>
      <c r="L103" s="339">
        <v>11.254128887755591</v>
      </c>
      <c r="M103" s="339">
        <v>650.44021654306255</v>
      </c>
      <c r="N103" s="339">
        <v>433.22601970535521</v>
      </c>
    </row>
    <row r="104" spans="1:14" s="67" customFormat="1" ht="12.75" customHeight="1" x14ac:dyDescent="0.25">
      <c r="A104" s="337" t="s">
        <v>52</v>
      </c>
      <c r="B104" s="338">
        <v>2006</v>
      </c>
      <c r="C104" s="339">
        <v>4031.5026181220492</v>
      </c>
      <c r="D104" s="339">
        <v>41.729547675580903</v>
      </c>
      <c r="E104" s="339">
        <v>19.545182993726389</v>
      </c>
      <c r="F104" s="339">
        <v>28665.703900748551</v>
      </c>
      <c r="G104" s="339">
        <v>917.33797513694742</v>
      </c>
      <c r="H104" s="339">
        <v>267.18368282369232</v>
      </c>
      <c r="I104" s="339">
        <v>6934.2627804418225</v>
      </c>
      <c r="J104" s="339">
        <v>3092.1327623367715</v>
      </c>
      <c r="K104" s="339">
        <v>37.898573560889673</v>
      </c>
      <c r="L104" s="339">
        <v>11.928762806904102</v>
      </c>
      <c r="M104" s="339">
        <v>636.21704825218455</v>
      </c>
      <c r="N104" s="339">
        <v>429.17403296701059</v>
      </c>
    </row>
    <row r="105" spans="1:14" s="67" customFormat="1" ht="12.75" customHeight="1" x14ac:dyDescent="0.25">
      <c r="A105" s="337" t="s">
        <v>52</v>
      </c>
      <c r="B105" s="338">
        <v>2007</v>
      </c>
      <c r="C105" s="339">
        <v>4255.3566504089285</v>
      </c>
      <c r="D105" s="339">
        <v>44.064277982626841</v>
      </c>
      <c r="E105" s="339">
        <v>20.638683778729053</v>
      </c>
      <c r="F105" s="339">
        <v>28073.069887569771</v>
      </c>
      <c r="G105" s="339">
        <v>833.82918199110588</v>
      </c>
      <c r="H105" s="339">
        <v>242.78987467013266</v>
      </c>
      <c r="I105" s="339">
        <v>6895.3395678519228</v>
      </c>
      <c r="J105" s="339">
        <v>3265.1305237214483</v>
      </c>
      <c r="K105" s="339">
        <v>51.626598960995452</v>
      </c>
      <c r="L105" s="339">
        <v>13.946068465662099</v>
      </c>
      <c r="M105" s="339">
        <v>584.75039524830095</v>
      </c>
      <c r="N105" s="339">
        <v>398.31641312795273</v>
      </c>
    </row>
    <row r="106" spans="1:14" s="67" customFormat="1" ht="12.75" customHeight="1" x14ac:dyDescent="0.25">
      <c r="A106" s="337" t="s">
        <v>52</v>
      </c>
      <c r="B106" s="338">
        <v>2008</v>
      </c>
      <c r="C106" s="339">
        <v>4015.6207137071656</v>
      </c>
      <c r="D106" s="339">
        <v>41.375227763536756</v>
      </c>
      <c r="E106" s="339">
        <v>19.377292466182766</v>
      </c>
      <c r="F106" s="339">
        <v>23755.040201826578</v>
      </c>
      <c r="G106" s="339">
        <v>622.84687579481545</v>
      </c>
      <c r="H106" s="339">
        <v>177.37402212648763</v>
      </c>
      <c r="I106" s="339">
        <v>5918.8844705351394</v>
      </c>
      <c r="J106" s="339">
        <v>3065.588910190088</v>
      </c>
      <c r="K106" s="339">
        <v>66.93577963807445</v>
      </c>
      <c r="L106" s="339">
        <v>15.276676945436119</v>
      </c>
      <c r="M106" s="339">
        <v>442.4426611629396</v>
      </c>
      <c r="N106" s="339">
        <v>304.50669562263289</v>
      </c>
    </row>
    <row r="107" spans="1:14" s="67" customFormat="1" ht="12.75" customHeight="1" x14ac:dyDescent="0.25">
      <c r="A107" s="337" t="s">
        <v>52</v>
      </c>
      <c r="B107" s="338">
        <v>2009</v>
      </c>
      <c r="C107" s="339">
        <v>3540.8793817168944</v>
      </c>
      <c r="D107" s="339">
        <v>36.862628190488017</v>
      </c>
      <c r="E107" s="339">
        <v>17.240976695314643</v>
      </c>
      <c r="F107" s="339">
        <v>19329.451017587253</v>
      </c>
      <c r="G107" s="339">
        <v>456.17536164884854</v>
      </c>
      <c r="H107" s="339">
        <v>125.06765719733676</v>
      </c>
      <c r="I107" s="339">
        <v>4953.1648755184451</v>
      </c>
      <c r="J107" s="339">
        <v>2727.8205249031876</v>
      </c>
      <c r="K107" s="339">
        <v>72.82229720029143</v>
      </c>
      <c r="L107" s="339">
        <v>15.373947576150565</v>
      </c>
      <c r="M107" s="339">
        <v>330.49799838894921</v>
      </c>
      <c r="N107" s="339">
        <v>230.11846416965267</v>
      </c>
    </row>
    <row r="108" spans="1:14" s="67" customFormat="1" ht="12.75" customHeight="1" x14ac:dyDescent="0.25">
      <c r="A108" s="337" t="s">
        <v>52</v>
      </c>
      <c r="B108" s="338">
        <v>2010</v>
      </c>
      <c r="C108" s="339">
        <v>3737.4565596161401</v>
      </c>
      <c r="D108" s="339">
        <v>38.470324924706361</v>
      </c>
      <c r="E108" s="339">
        <v>18.015556295924455</v>
      </c>
      <c r="F108" s="339">
        <v>18749.482276060477</v>
      </c>
      <c r="G108" s="339">
        <v>415.60086836718739</v>
      </c>
      <c r="H108" s="339">
        <v>111.6837366851999</v>
      </c>
      <c r="I108" s="339">
        <v>5083.5469657490958</v>
      </c>
      <c r="J108" s="339">
        <v>2850.1682495473265</v>
      </c>
      <c r="K108" s="339">
        <v>91.53373497049175</v>
      </c>
      <c r="L108" s="339">
        <v>18.680747127033964</v>
      </c>
      <c r="M108" s="339">
        <v>286.76567064587471</v>
      </c>
      <c r="N108" s="339">
        <v>200.53414825089379</v>
      </c>
    </row>
    <row r="109" spans="1:14" s="67" customFormat="1" ht="12.75" customHeight="1" x14ac:dyDescent="0.25">
      <c r="A109" s="337" t="s">
        <v>52</v>
      </c>
      <c r="B109" s="338">
        <v>2011</v>
      </c>
      <c r="C109" s="339">
        <v>3981.8618250989693</v>
      </c>
      <c r="D109" s="339">
        <v>40.926650326937597</v>
      </c>
      <c r="E109" s="339">
        <v>18.533236523113668</v>
      </c>
      <c r="F109" s="339">
        <v>18183.362443204798</v>
      </c>
      <c r="G109" s="339">
        <v>377.90608727967651</v>
      </c>
      <c r="H109" s="339">
        <v>99.069213761783033</v>
      </c>
      <c r="I109" s="339">
        <v>5412.168163755754</v>
      </c>
      <c r="J109" s="339">
        <v>2937.7342550923313</v>
      </c>
      <c r="K109" s="339">
        <v>117.18447548847094</v>
      </c>
      <c r="L109" s="339">
        <v>23.34922052545344</v>
      </c>
      <c r="M109" s="339">
        <v>274.49976885026075</v>
      </c>
      <c r="N109" s="339">
        <v>193.43225219256223</v>
      </c>
    </row>
    <row r="110" spans="1:14" s="67" customFormat="1" ht="12.75" customHeight="1" x14ac:dyDescent="0.25">
      <c r="A110" s="337" t="s">
        <v>52</v>
      </c>
      <c r="B110" s="338">
        <v>2012</v>
      </c>
      <c r="C110" s="339">
        <v>3702.6631770569429</v>
      </c>
      <c r="D110" s="339">
        <v>38.237434957315216</v>
      </c>
      <c r="E110" s="339">
        <v>16.789015379899013</v>
      </c>
      <c r="F110" s="339">
        <v>15211.816827607443</v>
      </c>
      <c r="G110" s="339">
        <v>293.90010150672015</v>
      </c>
      <c r="H110" s="339">
        <v>74.254247309887333</v>
      </c>
      <c r="I110" s="339">
        <v>5114.1243665687189</v>
      </c>
      <c r="J110" s="339">
        <v>2666.1321258520584</v>
      </c>
      <c r="K110" s="339">
        <v>127.05473546408457</v>
      </c>
      <c r="L110" s="339">
        <v>25.031150855667722</v>
      </c>
      <c r="M110" s="339">
        <v>228.28214255583453</v>
      </c>
      <c r="N110" s="339">
        <v>162.44935043569819</v>
      </c>
    </row>
    <row r="111" spans="1:14" s="67" customFormat="1" ht="12.75" customHeight="1" x14ac:dyDescent="0.25">
      <c r="A111" s="337" t="s">
        <v>52</v>
      </c>
      <c r="B111" s="338">
        <v>2013</v>
      </c>
      <c r="C111" s="339">
        <v>3583.4835520525153</v>
      </c>
      <c r="D111" s="339">
        <v>37.045962590757803</v>
      </c>
      <c r="E111" s="339">
        <v>16.21884765200512</v>
      </c>
      <c r="F111" s="339">
        <v>13267.255949903489</v>
      </c>
      <c r="G111" s="339">
        <v>241.15347871583921</v>
      </c>
      <c r="H111" s="339">
        <v>59.279001387105758</v>
      </c>
      <c r="I111" s="339">
        <v>5008.428359526235</v>
      </c>
      <c r="J111" s="339">
        <v>2576.036178928538</v>
      </c>
      <c r="K111" s="339">
        <v>137.88597537552886</v>
      </c>
      <c r="L111" s="339">
        <v>26.992650669810864</v>
      </c>
      <c r="M111" s="339">
        <v>201.39165987818276</v>
      </c>
      <c r="N111" s="339">
        <v>144.39883955264372</v>
      </c>
    </row>
    <row r="112" spans="1:14" s="67" customFormat="1" ht="12.75" customHeight="1" x14ac:dyDescent="0.25">
      <c r="A112" s="337" t="s">
        <v>52</v>
      </c>
      <c r="B112" s="338">
        <v>2014</v>
      </c>
      <c r="C112" s="339">
        <v>3901.8007441004229</v>
      </c>
      <c r="D112" s="339">
        <v>40.564520943053715</v>
      </c>
      <c r="E112" s="339">
        <v>17.747145058012318</v>
      </c>
      <c r="F112" s="339">
        <v>12180.797781510217</v>
      </c>
      <c r="G112" s="339">
        <v>215.27417220995554</v>
      </c>
      <c r="H112" s="339">
        <v>52.035992600961094</v>
      </c>
      <c r="I112" s="339">
        <v>5094.1873037175737</v>
      </c>
      <c r="J112" s="339">
        <v>2819.5110881002515</v>
      </c>
      <c r="K112" s="339">
        <v>165.92828597084159</v>
      </c>
      <c r="L112" s="339">
        <v>31.869250773805302</v>
      </c>
      <c r="M112" s="339">
        <v>188.34188923287107</v>
      </c>
      <c r="N112" s="339">
        <v>135.28553304148863</v>
      </c>
    </row>
    <row r="113" spans="1:14" s="67" customFormat="1" ht="12.75" customHeight="1" x14ac:dyDescent="0.25">
      <c r="A113" s="337" t="s">
        <v>52</v>
      </c>
      <c r="B113" s="338">
        <v>2015</v>
      </c>
      <c r="C113" s="339">
        <v>3943.2216340170207</v>
      </c>
      <c r="D113" s="339">
        <v>40.871384449318164</v>
      </c>
      <c r="E113" s="339">
        <v>17.901618528391491</v>
      </c>
      <c r="F113" s="339">
        <v>9800.484949253887</v>
      </c>
      <c r="G113" s="339">
        <v>186.89632810585113</v>
      </c>
      <c r="H113" s="339">
        <v>44.495504646660457</v>
      </c>
      <c r="I113" s="339">
        <v>4234.6625458929548</v>
      </c>
      <c r="J113" s="339">
        <v>2844.3952725782315</v>
      </c>
      <c r="K113" s="339">
        <v>176.52011577833122</v>
      </c>
      <c r="L113" s="339">
        <v>33.287488473048398</v>
      </c>
      <c r="M113" s="339">
        <v>152.7112265178707</v>
      </c>
      <c r="N113" s="339">
        <v>108.3361244436765</v>
      </c>
    </row>
    <row r="114" spans="1:14" s="67" customFormat="1" ht="12.75" customHeight="1" x14ac:dyDescent="0.25">
      <c r="A114" s="337" t="s">
        <v>52</v>
      </c>
      <c r="B114" s="338">
        <v>2016</v>
      </c>
      <c r="C114" s="339">
        <v>4128.2040301308625</v>
      </c>
      <c r="D114" s="339">
        <v>42.965283445774261</v>
      </c>
      <c r="E114" s="339">
        <v>18.820711805371673</v>
      </c>
      <c r="F114" s="339">
        <v>7849.0394054419039</v>
      </c>
      <c r="G114" s="339">
        <v>167.71087796272298</v>
      </c>
      <c r="H114" s="339">
        <v>39.747292304580633</v>
      </c>
      <c r="I114" s="339">
        <v>3529.4471691869667</v>
      </c>
      <c r="J114" s="339">
        <v>2991.6789632321779</v>
      </c>
      <c r="K114" s="339">
        <v>192.79499581591597</v>
      </c>
      <c r="L114" s="339">
        <v>35.702041460501725</v>
      </c>
      <c r="M114" s="339">
        <v>123.33692083840988</v>
      </c>
      <c r="N114" s="339">
        <v>85.806281145670226</v>
      </c>
    </row>
    <row r="115" spans="1:14" s="67" customFormat="1" ht="12.75" customHeight="1" x14ac:dyDescent="0.25">
      <c r="A115" s="337" t="s">
        <v>52</v>
      </c>
      <c r="B115" s="338">
        <v>2017</v>
      </c>
      <c r="C115" s="339">
        <v>4198.785482774203</v>
      </c>
      <c r="D115" s="339">
        <v>43.651183140145115</v>
      </c>
      <c r="E115" s="339">
        <v>19.146136176824637</v>
      </c>
      <c r="F115" s="339">
        <v>6193.4482469266723</v>
      </c>
      <c r="G115" s="339">
        <v>152.64611738307997</v>
      </c>
      <c r="H115" s="339">
        <v>36.154078430134597</v>
      </c>
      <c r="I115" s="339">
        <v>2846.3537907372679</v>
      </c>
      <c r="J115" s="339">
        <v>3043.9916879897924</v>
      </c>
      <c r="K115" s="339">
        <v>201.12846610124356</v>
      </c>
      <c r="L115" s="339">
        <v>36.788968529831557</v>
      </c>
      <c r="M115" s="339">
        <v>98.063333604382407</v>
      </c>
      <c r="N115" s="339">
        <v>66.330387222136935</v>
      </c>
    </row>
    <row r="116" spans="1:14" s="67" customFormat="1" ht="12.75" customHeight="1" x14ac:dyDescent="0.25">
      <c r="A116" s="337" t="s">
        <v>52</v>
      </c>
      <c r="B116" s="338">
        <v>2018</v>
      </c>
      <c r="C116" s="339">
        <v>4331.9561381484418</v>
      </c>
      <c r="D116" s="339">
        <v>45.077828398734958</v>
      </c>
      <c r="E116" s="339">
        <v>19.818139779795317</v>
      </c>
      <c r="F116" s="339">
        <v>4913.8398390221855</v>
      </c>
      <c r="G116" s="339">
        <v>142.38791103517008</v>
      </c>
      <c r="H116" s="339">
        <v>33.294260062945817</v>
      </c>
      <c r="I116" s="339">
        <v>2294.9794568207549</v>
      </c>
      <c r="J116" s="339">
        <v>3150.3549404545247</v>
      </c>
      <c r="K116" s="339">
        <v>212.67321524752774</v>
      </c>
      <c r="L116" s="339">
        <v>38.280378400074262</v>
      </c>
      <c r="M116" s="339">
        <v>77.780935268327212</v>
      </c>
      <c r="N116" s="339">
        <v>50.522348413754784</v>
      </c>
    </row>
    <row r="117" spans="1:14" s="67" customFormat="1" ht="12.75" customHeight="1" x14ac:dyDescent="0.25">
      <c r="A117" s="337" t="s">
        <v>52</v>
      </c>
      <c r="B117" s="338">
        <v>2019</v>
      </c>
      <c r="C117" s="339">
        <v>4297.3420308043751</v>
      </c>
      <c r="D117" s="339">
        <v>44.711612237133913</v>
      </c>
      <c r="E117" s="339">
        <v>19.539349870701962</v>
      </c>
      <c r="F117" s="339">
        <v>3808.0176853344465</v>
      </c>
      <c r="G117" s="339">
        <v>131.53526313614569</v>
      </c>
      <c r="H117" s="339">
        <v>30.722958084339666</v>
      </c>
      <c r="I117" s="339">
        <v>1806.942042906604</v>
      </c>
      <c r="J117" s="339">
        <v>3107.665934366355</v>
      </c>
      <c r="K117" s="339">
        <v>215.00075337229316</v>
      </c>
      <c r="L117" s="339">
        <v>38.18532070641043</v>
      </c>
      <c r="M117" s="339">
        <v>60.251281044182072</v>
      </c>
      <c r="N117" s="339">
        <v>37.119538771548577</v>
      </c>
    </row>
    <row r="118" spans="1:14" s="67" customFormat="1" ht="12.75" customHeight="1" x14ac:dyDescent="0.25">
      <c r="A118" s="337" t="s">
        <v>52</v>
      </c>
      <c r="B118" s="338">
        <v>2020</v>
      </c>
      <c r="C118" s="339">
        <v>4277.4306956282253</v>
      </c>
      <c r="D118" s="339">
        <v>44.428136049381202</v>
      </c>
      <c r="E118" s="339">
        <v>19.40218820754454</v>
      </c>
      <c r="F118" s="339">
        <v>2965.6991549805794</v>
      </c>
      <c r="G118" s="339">
        <v>122.97707932067148</v>
      </c>
      <c r="H118" s="339">
        <v>28.922241347607468</v>
      </c>
      <c r="I118" s="339">
        <v>1451.1491387789433</v>
      </c>
      <c r="J118" s="339">
        <v>3086.1571071127655</v>
      </c>
      <c r="K118" s="339">
        <v>217.32703132700195</v>
      </c>
      <c r="L118" s="339">
        <v>38.180429980174608</v>
      </c>
      <c r="M118" s="339">
        <v>47.245627868412676</v>
      </c>
      <c r="N118" s="339">
        <v>27.203223894534101</v>
      </c>
    </row>
    <row r="119" spans="1:14" s="67" customFormat="1" ht="12.75" customHeight="1" x14ac:dyDescent="0.25">
      <c r="A119" s="337" t="s">
        <v>52</v>
      </c>
      <c r="B119" s="338">
        <v>2021</v>
      </c>
      <c r="C119" s="339">
        <v>4391.766723392162</v>
      </c>
      <c r="D119" s="339">
        <v>45.337695660946466</v>
      </c>
      <c r="E119" s="339">
        <v>19.767423322694295</v>
      </c>
      <c r="F119" s="339">
        <v>2475.5507910563042</v>
      </c>
      <c r="G119" s="339">
        <v>121.53716408568216</v>
      </c>
      <c r="H119" s="339">
        <v>29.702964351314915</v>
      </c>
      <c r="I119" s="339">
        <v>1224.0091410811683</v>
      </c>
      <c r="J119" s="339">
        <v>3145.8426074435661</v>
      </c>
      <c r="K119" s="339">
        <v>225.23293087149841</v>
      </c>
      <c r="L119" s="339">
        <v>39.24063615263362</v>
      </c>
      <c r="M119" s="339">
        <v>39.324689392890988</v>
      </c>
      <c r="N119" s="339">
        <v>20.808465332974365</v>
      </c>
    </row>
    <row r="120" spans="1:14" s="67" customFormat="1" ht="12.75" customHeight="1" x14ac:dyDescent="0.25">
      <c r="A120" s="337" t="s">
        <v>52</v>
      </c>
      <c r="B120" s="338">
        <v>2022</v>
      </c>
      <c r="C120" s="339">
        <v>4163.3193570231533</v>
      </c>
      <c r="D120" s="339">
        <v>42.383482437046425</v>
      </c>
      <c r="E120" s="339">
        <v>18.586568505778267</v>
      </c>
      <c r="F120" s="339">
        <v>1965.2656157562012</v>
      </c>
      <c r="G120" s="339">
        <v>111.78972338826394</v>
      </c>
      <c r="H120" s="339">
        <v>29.359621208160839</v>
      </c>
      <c r="I120" s="339">
        <v>974.1994124037451</v>
      </c>
      <c r="J120" s="339">
        <v>2958.1362802968247</v>
      </c>
      <c r="K120" s="339">
        <v>214.37640826030318</v>
      </c>
      <c r="L120" s="339">
        <v>37.195313009432482</v>
      </c>
      <c r="M120" s="339">
        <v>30.965504856670293</v>
      </c>
      <c r="N120" s="339">
        <v>14.825205687329898</v>
      </c>
    </row>
    <row r="121" spans="1:14" s="67" customFormat="1" ht="12.75" customHeight="1" x14ac:dyDescent="0.25">
      <c r="A121" s="337" t="s">
        <v>52</v>
      </c>
      <c r="B121" s="338">
        <v>2023</v>
      </c>
      <c r="C121" s="339">
        <v>4166.8903587478071</v>
      </c>
      <c r="D121" s="339">
        <v>41.745233626322538</v>
      </c>
      <c r="E121" s="339">
        <v>18.435790158061728</v>
      </c>
      <c r="F121" s="339">
        <v>1723.7045429515595</v>
      </c>
      <c r="G121" s="339">
        <v>119.00386648324947</v>
      </c>
      <c r="H121" s="339">
        <v>29.409751977406369</v>
      </c>
      <c r="I121" s="339">
        <v>868.9256334763237</v>
      </c>
      <c r="J121" s="339">
        <v>2932.7234804930995</v>
      </c>
      <c r="K121" s="339">
        <v>216.11942248424225</v>
      </c>
      <c r="L121" s="339">
        <v>37.22606838583701</v>
      </c>
      <c r="M121" s="339">
        <v>26.916713825592673</v>
      </c>
      <c r="N121" s="339">
        <v>11.665936207971042</v>
      </c>
    </row>
    <row r="122" spans="1:14" s="67" customFormat="1" ht="12.75" customHeight="1" x14ac:dyDescent="0.25">
      <c r="A122" s="337" t="s">
        <v>68</v>
      </c>
      <c r="B122" s="338">
        <v>1985</v>
      </c>
      <c r="C122" s="339">
        <v>556.66527469778612</v>
      </c>
      <c r="D122" s="339">
        <v>7.9720414792227796</v>
      </c>
      <c r="E122" s="339">
        <v>1843.6522448832359</v>
      </c>
      <c r="F122" s="339">
        <v>7730.1058460514087</v>
      </c>
      <c r="G122" s="339">
        <v>935.70998700354153</v>
      </c>
      <c r="H122" s="339">
        <v>70.472101025984657</v>
      </c>
      <c r="I122" s="339">
        <v>2553.0622942589689</v>
      </c>
      <c r="J122" s="339">
        <v>590.61758347501814</v>
      </c>
      <c r="K122" s="339">
        <v>16.337291493128543</v>
      </c>
      <c r="L122" s="339">
        <v>1.6007292935808906</v>
      </c>
      <c r="M122" s="339">
        <v>375.74874659211139</v>
      </c>
      <c r="N122" s="339">
        <v>187.87437329605569</v>
      </c>
    </row>
    <row r="123" spans="1:14" s="67" customFormat="1" ht="12.75" customHeight="1" x14ac:dyDescent="0.25">
      <c r="A123" s="337" t="s">
        <v>68</v>
      </c>
      <c r="B123" s="338">
        <v>1986</v>
      </c>
      <c r="C123" s="339">
        <v>586.74516264720819</v>
      </c>
      <c r="D123" s="339">
        <v>8.3872282204526147</v>
      </c>
      <c r="E123" s="339">
        <v>1164.4601500601514</v>
      </c>
      <c r="F123" s="339">
        <v>8130.3101297478752</v>
      </c>
      <c r="G123" s="339">
        <v>979.33176926976341</v>
      </c>
      <c r="H123" s="339">
        <v>74.168334844318551</v>
      </c>
      <c r="I123" s="339">
        <v>2677.8494950629329</v>
      </c>
      <c r="J123" s="339">
        <v>621.3816227021199</v>
      </c>
      <c r="K123" s="339">
        <v>17.235375154736289</v>
      </c>
      <c r="L123" s="339">
        <v>1.6877992320014052</v>
      </c>
      <c r="M123" s="339">
        <v>394.77601167513006</v>
      </c>
      <c r="N123" s="339">
        <v>197.38800583756503</v>
      </c>
    </row>
    <row r="124" spans="1:14" s="67" customFormat="1" ht="12.75" customHeight="1" x14ac:dyDescent="0.25">
      <c r="A124" s="337" t="s">
        <v>68</v>
      </c>
      <c r="B124" s="338">
        <v>1987</v>
      </c>
      <c r="C124" s="339">
        <v>573.9368115350884</v>
      </c>
      <c r="D124" s="339">
        <v>8.2165048470232893</v>
      </c>
      <c r="E124" s="339">
        <v>1140.9399572872521</v>
      </c>
      <c r="F124" s="339">
        <v>7968.6978211242185</v>
      </c>
      <c r="G124" s="339">
        <v>961.28480249856807</v>
      </c>
      <c r="H124" s="339">
        <v>72.543327946042666</v>
      </c>
      <c r="I124" s="339">
        <v>2627.9200300722005</v>
      </c>
      <c r="J124" s="339">
        <v>608.73475317784846</v>
      </c>
      <c r="K124" s="339">
        <v>16.863347772714253</v>
      </c>
      <c r="L124" s="339">
        <v>1.6511133819515666</v>
      </c>
      <c r="M124" s="339">
        <v>387.25663855119444</v>
      </c>
      <c r="N124" s="339">
        <v>193.62831927559722</v>
      </c>
    </row>
    <row r="125" spans="1:14" s="67" customFormat="1" ht="12.75" customHeight="1" x14ac:dyDescent="0.25">
      <c r="A125" s="337" t="s">
        <v>68</v>
      </c>
      <c r="B125" s="338">
        <v>1988</v>
      </c>
      <c r="C125" s="339">
        <v>574.47362425527604</v>
      </c>
      <c r="D125" s="339">
        <v>8.2465664632992066</v>
      </c>
      <c r="E125" s="339">
        <v>1145.5556717034519</v>
      </c>
      <c r="F125" s="339">
        <v>8004.1071480616183</v>
      </c>
      <c r="G125" s="339">
        <v>967.53702955677284</v>
      </c>
      <c r="H125" s="339">
        <v>72.635518330933337</v>
      </c>
      <c r="I125" s="339">
        <v>2644.7696306082871</v>
      </c>
      <c r="J125" s="339">
        <v>610.96543514942277</v>
      </c>
      <c r="K125" s="339">
        <v>16.889674292806262</v>
      </c>
      <c r="L125" s="339">
        <v>1.6530534690333496</v>
      </c>
      <c r="M125" s="339">
        <v>389.57797865628299</v>
      </c>
      <c r="N125" s="339">
        <v>194.7889893281415</v>
      </c>
    </row>
    <row r="126" spans="1:14" s="67" customFormat="1" ht="12.75" customHeight="1" x14ac:dyDescent="0.25">
      <c r="A126" s="337" t="s">
        <v>68</v>
      </c>
      <c r="B126" s="338">
        <v>1989</v>
      </c>
      <c r="C126" s="339">
        <v>589.92064799161744</v>
      </c>
      <c r="D126" s="339">
        <v>8.4682492883004432</v>
      </c>
      <c r="E126" s="339">
        <v>784.74575238721445</v>
      </c>
      <c r="F126" s="339">
        <v>8220.4939886575794</v>
      </c>
      <c r="G126" s="339">
        <v>991.03341134393509</v>
      </c>
      <c r="H126" s="339">
        <v>74.529028222178013</v>
      </c>
      <c r="I126" s="339">
        <v>2713.2989934668781</v>
      </c>
      <c r="J126" s="339">
        <v>627.39457201795904</v>
      </c>
      <c r="K126" s="339">
        <v>17.361029821426829</v>
      </c>
      <c r="L126" s="339">
        <v>1.698147768488627</v>
      </c>
      <c r="M126" s="339">
        <v>400.10710999796396</v>
      </c>
      <c r="N126" s="339">
        <v>200.05355499898198</v>
      </c>
    </row>
    <row r="127" spans="1:14" s="67" customFormat="1" ht="12.75" customHeight="1" x14ac:dyDescent="0.25">
      <c r="A127" s="337" t="s">
        <v>68</v>
      </c>
      <c r="B127" s="338">
        <v>1990</v>
      </c>
      <c r="C127" s="339">
        <v>633.96243690269227</v>
      </c>
      <c r="D127" s="339">
        <v>9.0533525564875905</v>
      </c>
      <c r="E127" s="339">
        <v>838.69258420265305</v>
      </c>
      <c r="F127" s="339">
        <v>8778.6330143860869</v>
      </c>
      <c r="G127" s="339">
        <v>1052.5190217720758</v>
      </c>
      <c r="H127" s="339">
        <v>79.885236352932012</v>
      </c>
      <c r="I127" s="339">
        <v>2885.1794905348588</v>
      </c>
      <c r="J127" s="339">
        <v>670.74032788800707</v>
      </c>
      <c r="K127" s="339">
        <v>18.648069563815749</v>
      </c>
      <c r="L127" s="339">
        <v>1.8245859341453692</v>
      </c>
      <c r="M127" s="339">
        <v>426.00359582835102</v>
      </c>
      <c r="N127" s="339">
        <v>213.00179791417551</v>
      </c>
    </row>
    <row r="128" spans="1:14" s="67" customFormat="1" ht="12.75" customHeight="1" x14ac:dyDescent="0.25">
      <c r="A128" s="337" t="s">
        <v>68</v>
      </c>
      <c r="B128" s="338">
        <v>1991</v>
      </c>
      <c r="C128" s="339">
        <v>658.51810838212305</v>
      </c>
      <c r="D128" s="339">
        <v>9.4160888263857405</v>
      </c>
      <c r="E128" s="339">
        <v>872.45187006937988</v>
      </c>
      <c r="F128" s="339">
        <v>9134.3116921577548</v>
      </c>
      <c r="G128" s="339">
        <v>1096.368152209461</v>
      </c>
      <c r="H128" s="339">
        <v>82.964832908008532</v>
      </c>
      <c r="I128" s="339">
        <v>3005.1161590523307</v>
      </c>
      <c r="J128" s="339">
        <v>697.61642926707077</v>
      </c>
      <c r="K128" s="339">
        <v>19.375983934041994</v>
      </c>
      <c r="L128" s="339">
        <v>1.8954690399048431</v>
      </c>
      <c r="M128" s="339">
        <v>443.59070903120113</v>
      </c>
      <c r="N128" s="339">
        <v>221.79535451560056</v>
      </c>
    </row>
    <row r="129" spans="1:14" s="67" customFormat="1" ht="12.75" customHeight="1" x14ac:dyDescent="0.25">
      <c r="A129" s="337" t="s">
        <v>68</v>
      </c>
      <c r="B129" s="338">
        <v>1992</v>
      </c>
      <c r="C129" s="339">
        <v>633.08223224648793</v>
      </c>
      <c r="D129" s="339">
        <v>9.0400720026184995</v>
      </c>
      <c r="E129" s="339">
        <v>544.06533837457619</v>
      </c>
      <c r="F129" s="339">
        <v>8767.3764044968666</v>
      </c>
      <c r="G129" s="339">
        <v>1055.1269212204127</v>
      </c>
      <c r="H129" s="339">
        <v>79.686955136000478</v>
      </c>
      <c r="I129" s="339">
        <v>2886.3091168865767</v>
      </c>
      <c r="J129" s="339">
        <v>669.74951296997517</v>
      </c>
      <c r="K129" s="339">
        <v>18.59951335259769</v>
      </c>
      <c r="L129" s="339">
        <v>1.8212027129599291</v>
      </c>
      <c r="M129" s="339">
        <v>425.43130752104804</v>
      </c>
      <c r="N129" s="339">
        <v>212.71565376052402</v>
      </c>
    </row>
    <row r="130" spans="1:14" s="67" customFormat="1" ht="12.75" customHeight="1" x14ac:dyDescent="0.25">
      <c r="A130" s="337" t="s">
        <v>68</v>
      </c>
      <c r="B130" s="338">
        <v>1993</v>
      </c>
      <c r="C130" s="339">
        <v>638.51175293744359</v>
      </c>
      <c r="D130" s="339">
        <v>9.0667882348752045</v>
      </c>
      <c r="E130" s="339">
        <v>209.88801305865221</v>
      </c>
      <c r="F130" s="339">
        <v>8759.215860542934</v>
      </c>
      <c r="G130" s="339">
        <v>1050.5207207425501</v>
      </c>
      <c r="H130" s="339">
        <v>80.225132685838375</v>
      </c>
      <c r="I130" s="339">
        <v>2874.0633034057732</v>
      </c>
      <c r="J130" s="339">
        <v>671.72155598257541</v>
      </c>
      <c r="K130" s="339">
        <v>18.522290076436324</v>
      </c>
      <c r="L130" s="339">
        <v>1.8360064748234699</v>
      </c>
      <c r="M130" s="339">
        <v>423.76618293786714</v>
      </c>
      <c r="N130" s="339">
        <v>212.47350514850504</v>
      </c>
    </row>
    <row r="131" spans="1:14" s="67" customFormat="1" ht="12.75" customHeight="1" x14ac:dyDescent="0.25">
      <c r="A131" s="337" t="s">
        <v>68</v>
      </c>
      <c r="B131" s="338">
        <v>1994</v>
      </c>
      <c r="C131" s="339">
        <v>669.67028638160571</v>
      </c>
      <c r="D131" s="339">
        <v>9.3500528957190951</v>
      </c>
      <c r="E131" s="339">
        <v>215.85948832217051</v>
      </c>
      <c r="F131" s="339">
        <v>8861.6564024779127</v>
      </c>
      <c r="G131" s="339">
        <v>1037.8540205970592</v>
      </c>
      <c r="H131" s="339">
        <v>83.984042761633972</v>
      </c>
      <c r="I131" s="339">
        <v>2858.0788834789037</v>
      </c>
      <c r="J131" s="339">
        <v>692.67699583832041</v>
      </c>
      <c r="K131" s="339">
        <v>18.270711051176526</v>
      </c>
      <c r="L131" s="339">
        <v>1.922118296880853</v>
      </c>
      <c r="M131" s="339">
        <v>421.70882169002107</v>
      </c>
      <c r="N131" s="339">
        <v>214.68990757797178</v>
      </c>
    </row>
    <row r="132" spans="1:14" s="67" customFormat="1" ht="12.75" customHeight="1" x14ac:dyDescent="0.25">
      <c r="A132" s="337" t="s">
        <v>68</v>
      </c>
      <c r="B132" s="338">
        <v>1995</v>
      </c>
      <c r="C132" s="339">
        <v>704.93664808120411</v>
      </c>
      <c r="D132" s="339">
        <v>9.4919996178289381</v>
      </c>
      <c r="E132" s="339">
        <v>218.41413953098424</v>
      </c>
      <c r="F132" s="339">
        <v>8752.8859034171946</v>
      </c>
      <c r="G132" s="339">
        <v>971.67684435960939</v>
      </c>
      <c r="H132" s="339">
        <v>87.649913518086151</v>
      </c>
      <c r="I132" s="339">
        <v>2716.1229604865184</v>
      </c>
      <c r="J132" s="339">
        <v>703.15519368649086</v>
      </c>
      <c r="K132" s="339">
        <v>17.855958968108432</v>
      </c>
      <c r="L132" s="339">
        <v>2.0194352028477414</v>
      </c>
      <c r="M132" s="339">
        <v>404.14080116061831</v>
      </c>
      <c r="N132" s="339">
        <v>209.87472063682569</v>
      </c>
    </row>
    <row r="133" spans="1:14" s="67" customFormat="1" ht="12.75" customHeight="1" x14ac:dyDescent="0.25">
      <c r="A133" s="337" t="s">
        <v>68</v>
      </c>
      <c r="B133" s="338">
        <v>1996</v>
      </c>
      <c r="C133" s="339">
        <v>752.62152132088579</v>
      </c>
      <c r="D133" s="339">
        <v>9.8341859452111233</v>
      </c>
      <c r="E133" s="339">
        <v>225.91641777907833</v>
      </c>
      <c r="F133" s="339">
        <v>8865.0389428644903</v>
      </c>
      <c r="G133" s="339">
        <v>925.59919058739843</v>
      </c>
      <c r="H133" s="339">
        <v>92.476393644092127</v>
      </c>
      <c r="I133" s="339">
        <v>2642.4601394304696</v>
      </c>
      <c r="J133" s="339">
        <v>728.4845826541532</v>
      </c>
      <c r="K133" s="339">
        <v>17.781232003956607</v>
      </c>
      <c r="L133" s="339">
        <v>2.1544441217945298</v>
      </c>
      <c r="M133" s="339">
        <v>395.30591986505777</v>
      </c>
      <c r="N133" s="339">
        <v>209.1782211750666</v>
      </c>
    </row>
    <row r="134" spans="1:14" s="67" customFormat="1" ht="12.75" customHeight="1" x14ac:dyDescent="0.25">
      <c r="A134" s="337" t="s">
        <v>68</v>
      </c>
      <c r="B134" s="338">
        <v>1997</v>
      </c>
      <c r="C134" s="339">
        <v>756.04015534801624</v>
      </c>
      <c r="D134" s="339">
        <v>9.7415023580588898</v>
      </c>
      <c r="E134" s="339">
        <v>223.80989816174596</v>
      </c>
      <c r="F134" s="339">
        <v>8665.3414802285788</v>
      </c>
      <c r="G134" s="339">
        <v>855.16154141962215</v>
      </c>
      <c r="H134" s="339">
        <v>91.263277593299094</v>
      </c>
      <c r="I134" s="339">
        <v>2500.764730261325</v>
      </c>
      <c r="J134" s="339">
        <v>721.62006256515929</v>
      </c>
      <c r="K134" s="339">
        <v>16.648715610563698</v>
      </c>
      <c r="L134" s="339">
        <v>2.1647808550923213</v>
      </c>
      <c r="M134" s="339">
        <v>369.60334837568735</v>
      </c>
      <c r="N134" s="339">
        <v>198.61403401941118</v>
      </c>
    </row>
    <row r="135" spans="1:14" s="67" customFormat="1" ht="12.75" customHeight="1" x14ac:dyDescent="0.25">
      <c r="A135" s="337" t="s">
        <v>68</v>
      </c>
      <c r="B135" s="338">
        <v>1998</v>
      </c>
      <c r="C135" s="339">
        <v>750.25645314295821</v>
      </c>
      <c r="D135" s="339">
        <v>9.5139973415490218</v>
      </c>
      <c r="E135" s="339">
        <v>218.57111462491898</v>
      </c>
      <c r="F135" s="339">
        <v>8392.6545281015296</v>
      </c>
      <c r="G135" s="339">
        <v>772.3027890008932</v>
      </c>
      <c r="H135" s="339">
        <v>87.473774448345964</v>
      </c>
      <c r="I135" s="339">
        <v>2323.5868436852147</v>
      </c>
      <c r="J135" s="339">
        <v>704.7665832821549</v>
      </c>
      <c r="K135" s="339">
        <v>15.391880653952024</v>
      </c>
      <c r="L135" s="339">
        <v>2.1485752852166908</v>
      </c>
      <c r="M135" s="339">
        <v>331.91969428423573</v>
      </c>
      <c r="N135" s="339">
        <v>180.45030079757001</v>
      </c>
    </row>
    <row r="136" spans="1:14" s="67" customFormat="1" ht="12.75" customHeight="1" x14ac:dyDescent="0.25">
      <c r="A136" s="337" t="s">
        <v>68</v>
      </c>
      <c r="B136" s="338">
        <v>1999</v>
      </c>
      <c r="C136" s="339">
        <v>748.37828676165873</v>
      </c>
      <c r="D136" s="339">
        <v>9.3564990240437513</v>
      </c>
      <c r="E136" s="339">
        <v>118.49996158804463</v>
      </c>
      <c r="F136" s="339">
        <v>8167.7642415193559</v>
      </c>
      <c r="G136" s="339">
        <v>692.85321979652497</v>
      </c>
      <c r="H136" s="339">
        <v>84.393536580219248</v>
      </c>
      <c r="I136" s="339">
        <v>2159.5469044967708</v>
      </c>
      <c r="J136" s="339">
        <v>693.10721564014284</v>
      </c>
      <c r="K136" s="339">
        <v>14.227208097595677</v>
      </c>
      <c r="L136" s="339">
        <v>2.1444966708906126</v>
      </c>
      <c r="M136" s="339">
        <v>298.09103219562371</v>
      </c>
      <c r="N136" s="339">
        <v>164.6024104676525</v>
      </c>
    </row>
    <row r="137" spans="1:14" s="67" customFormat="1" ht="12.75" customHeight="1" x14ac:dyDescent="0.25">
      <c r="A137" s="337" t="s">
        <v>68</v>
      </c>
      <c r="B137" s="338">
        <v>2000</v>
      </c>
      <c r="C137" s="339">
        <v>736.04807495540513</v>
      </c>
      <c r="D137" s="339">
        <v>9.1458062437494778</v>
      </c>
      <c r="E137" s="339">
        <v>21.407970762539517</v>
      </c>
      <c r="F137" s="339">
        <v>7921.5608252933407</v>
      </c>
      <c r="G137" s="339">
        <v>625.93872455627331</v>
      </c>
      <c r="H137" s="339">
        <v>80.787763202332286</v>
      </c>
      <c r="I137" s="339">
        <v>2021.8149359591073</v>
      </c>
      <c r="J137" s="339">
        <v>677.50264316908067</v>
      </c>
      <c r="K137" s="339">
        <v>13.059151878885057</v>
      </c>
      <c r="L137" s="339">
        <v>2.1096717504134932</v>
      </c>
      <c r="M137" s="339">
        <v>269.32956213281238</v>
      </c>
      <c r="N137" s="339">
        <v>150.97299201758281</v>
      </c>
    </row>
    <row r="138" spans="1:14" s="67" customFormat="1" ht="12.75" customHeight="1" x14ac:dyDescent="0.25">
      <c r="A138" s="337" t="s">
        <v>68</v>
      </c>
      <c r="B138" s="338">
        <v>2001</v>
      </c>
      <c r="C138" s="339">
        <v>736.19449903853149</v>
      </c>
      <c r="D138" s="339">
        <v>9.1392901718203419</v>
      </c>
      <c r="E138" s="339">
        <v>21.393129730700153</v>
      </c>
      <c r="F138" s="339">
        <v>7839.6575241010823</v>
      </c>
      <c r="G138" s="339">
        <v>587.51928260461204</v>
      </c>
      <c r="H138" s="339">
        <v>79.05487263867812</v>
      </c>
      <c r="I138" s="339">
        <v>1958.324571369026</v>
      </c>
      <c r="J138" s="339">
        <v>677.02764030754895</v>
      </c>
      <c r="K138" s="339">
        <v>12.297253384841385</v>
      </c>
      <c r="L138" s="339">
        <v>2.1110536735764405</v>
      </c>
      <c r="M138" s="339">
        <v>241.34200707693782</v>
      </c>
      <c r="N138" s="339">
        <v>136.09442317580846</v>
      </c>
    </row>
    <row r="139" spans="1:14" s="67" customFormat="1" ht="12.75" customHeight="1" x14ac:dyDescent="0.25">
      <c r="A139" s="337" t="s">
        <v>68</v>
      </c>
      <c r="B139" s="338">
        <v>2002</v>
      </c>
      <c r="C139" s="339">
        <v>725.60194090243658</v>
      </c>
      <c r="D139" s="339">
        <v>8.993411964792088</v>
      </c>
      <c r="E139" s="339">
        <v>21.051649378020009</v>
      </c>
      <c r="F139" s="339">
        <v>7546.2150015714997</v>
      </c>
      <c r="G139" s="339">
        <v>532.93698601009532</v>
      </c>
      <c r="H139" s="339">
        <v>75.616114699234913</v>
      </c>
      <c r="I139" s="339">
        <v>1857.0911190983625</v>
      </c>
      <c r="J139" s="339">
        <v>666.22096019055721</v>
      </c>
      <c r="K139" s="339">
        <v>11.090967451282824</v>
      </c>
      <c r="L139" s="339">
        <v>2.0806780449440194</v>
      </c>
      <c r="M139" s="339">
        <v>218.89608777127211</v>
      </c>
      <c r="N139" s="339">
        <v>126.22382027557562</v>
      </c>
    </row>
    <row r="140" spans="1:14" s="67" customFormat="1" ht="12.75" customHeight="1" x14ac:dyDescent="0.25">
      <c r="A140" s="337" t="s">
        <v>68</v>
      </c>
      <c r="B140" s="338">
        <v>2003</v>
      </c>
      <c r="C140" s="339">
        <v>750.3618839145754</v>
      </c>
      <c r="D140" s="339">
        <v>9.2686604539899111</v>
      </c>
      <c r="E140" s="339">
        <v>21.696876394568704</v>
      </c>
      <c r="F140" s="339">
        <v>7607.5632061378074</v>
      </c>
      <c r="G140" s="339">
        <v>505.29941700891681</v>
      </c>
      <c r="H140" s="339">
        <v>75.316834434665992</v>
      </c>
      <c r="I140" s="339">
        <v>1857.2749368885577</v>
      </c>
      <c r="J140" s="339">
        <v>686.62841221295503</v>
      </c>
      <c r="K140" s="339">
        <v>10.534537504726693</v>
      </c>
      <c r="L140" s="339">
        <v>2.1538344494783503</v>
      </c>
      <c r="M140" s="339">
        <v>200.94813759648838</v>
      </c>
      <c r="N140" s="339">
        <v>117.51571685166721</v>
      </c>
    </row>
    <row r="141" spans="1:14" s="67" customFormat="1" ht="12.75" customHeight="1" x14ac:dyDescent="0.25">
      <c r="A141" s="337" t="s">
        <v>68</v>
      </c>
      <c r="B141" s="338">
        <v>2004</v>
      </c>
      <c r="C141" s="339">
        <v>762.52719124523242</v>
      </c>
      <c r="D141" s="339">
        <v>9.3404117971821705</v>
      </c>
      <c r="E141" s="339">
        <v>21.865402040666513</v>
      </c>
      <c r="F141" s="339">
        <v>7527.4954545213195</v>
      </c>
      <c r="G141" s="339">
        <v>475.73466616142679</v>
      </c>
      <c r="H141" s="339">
        <v>73.820983656868876</v>
      </c>
      <c r="I141" s="339">
        <v>1825.9013810027075</v>
      </c>
      <c r="J141" s="339">
        <v>691.95434566038921</v>
      </c>
      <c r="K141" s="339">
        <v>9.9190434420852966</v>
      </c>
      <c r="L141" s="339">
        <v>2.1901962075894654</v>
      </c>
      <c r="M141" s="339">
        <v>191.17916967138635</v>
      </c>
      <c r="N141" s="339">
        <v>113.82555064097865</v>
      </c>
    </row>
    <row r="142" spans="1:14" s="67" customFormat="1" ht="12.75" customHeight="1" x14ac:dyDescent="0.25">
      <c r="A142" s="337" t="s">
        <v>68</v>
      </c>
      <c r="B142" s="338">
        <v>2005</v>
      </c>
      <c r="C142" s="339">
        <v>738.30989665593779</v>
      </c>
      <c r="D142" s="339">
        <v>8.980258320963511</v>
      </c>
      <c r="E142" s="339">
        <v>4.2045773637763739</v>
      </c>
      <c r="F142" s="339">
        <v>7117.7288600436223</v>
      </c>
      <c r="G142" s="339">
        <v>429.21294194671566</v>
      </c>
      <c r="H142" s="339">
        <v>69.11836525232664</v>
      </c>
      <c r="I142" s="339">
        <v>1718.2516288591319</v>
      </c>
      <c r="J142" s="339">
        <v>665.28447014401456</v>
      </c>
      <c r="K142" s="339">
        <v>8.8563994638068646</v>
      </c>
      <c r="L142" s="339">
        <v>2.1220894741184013</v>
      </c>
      <c r="M142" s="339">
        <v>166.00538842813719</v>
      </c>
      <c r="N142" s="339">
        <v>99.817118030666805</v>
      </c>
    </row>
    <row r="143" spans="1:14" s="67" customFormat="1" ht="12.75" customHeight="1" x14ac:dyDescent="0.25">
      <c r="A143" s="337" t="s">
        <v>68</v>
      </c>
      <c r="B143" s="338">
        <v>2006</v>
      </c>
      <c r="C143" s="339">
        <v>739.40082372901747</v>
      </c>
      <c r="D143" s="339">
        <v>8.9332753751064633</v>
      </c>
      <c r="E143" s="339">
        <v>4.1826079299237895</v>
      </c>
      <c r="F143" s="339">
        <v>6908.0823923979524</v>
      </c>
      <c r="G143" s="339">
        <v>395.73104765669405</v>
      </c>
      <c r="H143" s="339">
        <v>65.770823369494053</v>
      </c>
      <c r="I143" s="339">
        <v>1658.1025242389774</v>
      </c>
      <c r="J143" s="339">
        <v>661.7992604948746</v>
      </c>
      <c r="K143" s="339">
        <v>8.2554410667582232</v>
      </c>
      <c r="L143" s="339">
        <v>2.1268961863317988</v>
      </c>
      <c r="M143" s="339">
        <v>153.65710847459573</v>
      </c>
      <c r="N143" s="339">
        <v>94.172248775698435</v>
      </c>
    </row>
    <row r="144" spans="1:14" s="67" customFormat="1" ht="12.75" customHeight="1" x14ac:dyDescent="0.25">
      <c r="A144" s="337" t="s">
        <v>68</v>
      </c>
      <c r="B144" s="338">
        <v>2007</v>
      </c>
      <c r="C144" s="339">
        <v>736.77977549433842</v>
      </c>
      <c r="D144" s="339">
        <v>8.8181892256694177</v>
      </c>
      <c r="E144" s="339">
        <v>4.1287864909762702</v>
      </c>
      <c r="F144" s="339">
        <v>6574.6507609495002</v>
      </c>
      <c r="G144" s="339">
        <v>354.52772675873501</v>
      </c>
      <c r="H144" s="339">
        <v>59.883807415523179</v>
      </c>
      <c r="I144" s="339">
        <v>1566.9220832463839</v>
      </c>
      <c r="J144" s="339">
        <v>653.27538233597431</v>
      </c>
      <c r="K144" s="339">
        <v>8.1206236232779059</v>
      </c>
      <c r="L144" s="339">
        <v>2.1567311232466375</v>
      </c>
      <c r="M144" s="339">
        <v>138.99670324303455</v>
      </c>
      <c r="N144" s="339">
        <v>86.366119014854306</v>
      </c>
    </row>
    <row r="145" spans="1:14" s="67" customFormat="1" ht="12.75" customHeight="1" x14ac:dyDescent="0.25">
      <c r="A145" s="337" t="s">
        <v>68</v>
      </c>
      <c r="B145" s="338">
        <v>2008</v>
      </c>
      <c r="C145" s="339">
        <v>725.85132431575823</v>
      </c>
      <c r="D145" s="339">
        <v>8.5821684555370368</v>
      </c>
      <c r="E145" s="339">
        <v>4.0180680674564355</v>
      </c>
      <c r="F145" s="339">
        <v>6080.1758553023883</v>
      </c>
      <c r="G145" s="339">
        <v>304.05616138664317</v>
      </c>
      <c r="H145" s="339">
        <v>51.74077520727991</v>
      </c>
      <c r="I145" s="339">
        <v>1445.3601812579204</v>
      </c>
      <c r="J145" s="339">
        <v>635.75097244337553</v>
      </c>
      <c r="K145" s="339">
        <v>8.3216897259506926</v>
      </c>
      <c r="L145" s="339">
        <v>2.2202209056565896</v>
      </c>
      <c r="M145" s="339">
        <v>120.645098455446</v>
      </c>
      <c r="N145" s="339">
        <v>75.888042540309385</v>
      </c>
    </row>
    <row r="146" spans="1:14" s="67" customFormat="1" ht="12.75" customHeight="1" x14ac:dyDescent="0.25">
      <c r="A146" s="337" t="s">
        <v>68</v>
      </c>
      <c r="B146" s="338">
        <v>2009</v>
      </c>
      <c r="C146" s="339">
        <v>706.60376266423361</v>
      </c>
      <c r="D146" s="339">
        <v>8.2758551262779889</v>
      </c>
      <c r="E146" s="339">
        <v>3.8697214080409599</v>
      </c>
      <c r="F146" s="339">
        <v>5518.2707185328036</v>
      </c>
      <c r="G146" s="339">
        <v>249.70483783996187</v>
      </c>
      <c r="H146" s="339">
        <v>42.819342075175996</v>
      </c>
      <c r="I146" s="339">
        <v>1320.1350227990447</v>
      </c>
      <c r="J146" s="339">
        <v>612.31574609374934</v>
      </c>
      <c r="K146" s="339">
        <v>8.8325105638677943</v>
      </c>
      <c r="L146" s="339">
        <v>2.3552490395141383</v>
      </c>
      <c r="M146" s="339">
        <v>101.18838479580523</v>
      </c>
      <c r="N146" s="339">
        <v>64.805799163519964</v>
      </c>
    </row>
    <row r="147" spans="1:14" s="67" customFormat="1" ht="12.75" customHeight="1" x14ac:dyDescent="0.25">
      <c r="A147" s="337" t="s">
        <v>68</v>
      </c>
      <c r="B147" s="338">
        <v>2010</v>
      </c>
      <c r="C147" s="339">
        <v>719.66710660710737</v>
      </c>
      <c r="D147" s="339">
        <v>8.2989080149154564</v>
      </c>
      <c r="E147" s="339">
        <v>3.8850891227958484</v>
      </c>
      <c r="F147" s="339">
        <v>5228.5410801403432</v>
      </c>
      <c r="G147" s="339">
        <v>214.533603076247</v>
      </c>
      <c r="H147" s="339">
        <v>37.285474208252325</v>
      </c>
      <c r="I147" s="339">
        <v>1299.6350135668945</v>
      </c>
      <c r="J147" s="339">
        <v>614.69370177757719</v>
      </c>
      <c r="K147" s="339">
        <v>10.460947791163379</v>
      </c>
      <c r="L147" s="339">
        <v>2.797588416520981</v>
      </c>
      <c r="M147" s="339">
        <v>88.486791420061223</v>
      </c>
      <c r="N147" s="339">
        <v>57.354868151269521</v>
      </c>
    </row>
    <row r="148" spans="1:14" s="67" customFormat="1" ht="12.75" customHeight="1" x14ac:dyDescent="0.25">
      <c r="A148" s="337" t="s">
        <v>68</v>
      </c>
      <c r="B148" s="338">
        <v>2011</v>
      </c>
      <c r="C148" s="339">
        <v>703.5526664208918</v>
      </c>
      <c r="D148" s="339">
        <v>7.986889271161445</v>
      </c>
      <c r="E148" s="339">
        <v>3.6162277065226416</v>
      </c>
      <c r="F148" s="339">
        <v>4774.2075751524108</v>
      </c>
      <c r="G148" s="339">
        <v>178.46637871165336</v>
      </c>
      <c r="H148" s="339">
        <v>31.631267128771896</v>
      </c>
      <c r="I148" s="339">
        <v>1256.9796381765052</v>
      </c>
      <c r="J148" s="339">
        <v>573.24681144793715</v>
      </c>
      <c r="K148" s="339">
        <v>11.8818867864533</v>
      </c>
      <c r="L148" s="339">
        <v>3.1926127849447261</v>
      </c>
      <c r="M148" s="339">
        <v>77.780307242906346</v>
      </c>
      <c r="N148" s="339">
        <v>51.239681702643253</v>
      </c>
    </row>
    <row r="149" spans="1:14" s="67" customFormat="1" ht="12.75" customHeight="1" x14ac:dyDescent="0.25">
      <c r="A149" s="337" t="s">
        <v>68</v>
      </c>
      <c r="B149" s="338">
        <v>2012</v>
      </c>
      <c r="C149" s="339">
        <v>685.87823029710682</v>
      </c>
      <c r="D149" s="339">
        <v>7.8263123275659447</v>
      </c>
      <c r="E149" s="339">
        <v>3.4363939996723798</v>
      </c>
      <c r="F149" s="339">
        <v>4440.8369564894756</v>
      </c>
      <c r="G149" s="339">
        <v>150.65813611056728</v>
      </c>
      <c r="H149" s="339">
        <v>26.857089447839151</v>
      </c>
      <c r="I149" s="339">
        <v>1251.7171227375638</v>
      </c>
      <c r="J149" s="339">
        <v>545.7273194078665</v>
      </c>
      <c r="K149" s="339">
        <v>13.350453059613601</v>
      </c>
      <c r="L149" s="339">
        <v>3.5770203655437118</v>
      </c>
      <c r="M149" s="339">
        <v>69.799597435094341</v>
      </c>
      <c r="N149" s="339">
        <v>46.721152873517973</v>
      </c>
    </row>
    <row r="150" spans="1:14" s="67" customFormat="1" ht="12.75" customHeight="1" x14ac:dyDescent="0.25">
      <c r="A150" s="337" t="s">
        <v>68</v>
      </c>
      <c r="B150" s="338">
        <v>2013</v>
      </c>
      <c r="C150" s="339">
        <v>677.82291202693898</v>
      </c>
      <c r="D150" s="339">
        <v>7.7475304499511291</v>
      </c>
      <c r="E150" s="339">
        <v>3.3871337011908182</v>
      </c>
      <c r="F150" s="339">
        <v>4210.6012906065489</v>
      </c>
      <c r="G150" s="339">
        <v>131.95541301323854</v>
      </c>
      <c r="H150" s="339">
        <v>23.910229712898388</v>
      </c>
      <c r="I150" s="339">
        <v>1253.4666220233664</v>
      </c>
      <c r="J150" s="339">
        <v>538.63063501521049</v>
      </c>
      <c r="K150" s="339">
        <v>14.602693692819084</v>
      </c>
      <c r="L150" s="339">
        <v>3.8943535868403147</v>
      </c>
      <c r="M150" s="339">
        <v>64.669601650965831</v>
      </c>
      <c r="N150" s="339">
        <v>43.763841912718213</v>
      </c>
    </row>
    <row r="151" spans="1:14" s="67" customFormat="1" ht="12.75" customHeight="1" x14ac:dyDescent="0.25">
      <c r="A151" s="337" t="s">
        <v>68</v>
      </c>
      <c r="B151" s="338">
        <v>2014</v>
      </c>
      <c r="C151" s="339">
        <v>672.32509509685394</v>
      </c>
      <c r="D151" s="339">
        <v>7.6883108848307655</v>
      </c>
      <c r="E151" s="339">
        <v>3.3451587520631572</v>
      </c>
      <c r="F151" s="339">
        <v>3904.0176263236372</v>
      </c>
      <c r="G151" s="339">
        <v>115.57552069345165</v>
      </c>
      <c r="H151" s="339">
        <v>21.830049823144726</v>
      </c>
      <c r="I151" s="339">
        <v>1197.1575667224388</v>
      </c>
      <c r="J151" s="339">
        <v>533.88571896433257</v>
      </c>
      <c r="K151" s="339">
        <v>15.790575108328195</v>
      </c>
      <c r="L151" s="339">
        <v>4.1485667093042933</v>
      </c>
      <c r="M151" s="339">
        <v>57.804980042468245</v>
      </c>
      <c r="N151" s="339">
        <v>39.408953873516445</v>
      </c>
    </row>
    <row r="152" spans="1:14" s="67" customFormat="1" ht="12.75" customHeight="1" x14ac:dyDescent="0.25">
      <c r="A152" s="337" t="s">
        <v>68</v>
      </c>
      <c r="B152" s="338">
        <v>2015</v>
      </c>
      <c r="C152" s="339">
        <v>706.54499152833228</v>
      </c>
      <c r="D152" s="339">
        <v>8.0609187986316435</v>
      </c>
      <c r="E152" s="339">
        <v>3.5118828839273779</v>
      </c>
      <c r="F152" s="339">
        <v>3744.6714863128523</v>
      </c>
      <c r="G152" s="339">
        <v>105.36115096878611</v>
      </c>
      <c r="H152" s="339">
        <v>20.275847122063222</v>
      </c>
      <c r="I152" s="339">
        <v>1155.2114667431129</v>
      </c>
      <c r="J152" s="339">
        <v>560.44247273571159</v>
      </c>
      <c r="K152" s="339">
        <v>17.929661614698166</v>
      </c>
      <c r="L152" s="339">
        <v>4.591931927199207</v>
      </c>
      <c r="M152" s="339">
        <v>53.660265184966072</v>
      </c>
      <c r="N152" s="339">
        <v>36.599347555223368</v>
      </c>
    </row>
    <row r="153" spans="1:14" s="67" customFormat="1" ht="12.75" customHeight="1" x14ac:dyDescent="0.25">
      <c r="A153" s="337" t="s">
        <v>68</v>
      </c>
      <c r="B153" s="338">
        <v>2016</v>
      </c>
      <c r="C153" s="339">
        <v>719.84634406015493</v>
      </c>
      <c r="D153" s="339">
        <v>8.2395571732946102</v>
      </c>
      <c r="E153" s="339">
        <v>3.5792758473814259</v>
      </c>
      <c r="F153" s="339">
        <v>3406.4289187702548</v>
      </c>
      <c r="G153" s="339">
        <v>92.194551794936316</v>
      </c>
      <c r="H153" s="339">
        <v>18.514514343880482</v>
      </c>
      <c r="I153" s="339">
        <v>1071.4053322892951</v>
      </c>
      <c r="J153" s="339">
        <v>572.74496127940279</v>
      </c>
      <c r="K153" s="339">
        <v>19.890104040279702</v>
      </c>
      <c r="L153" s="339">
        <v>4.9588656473331065</v>
      </c>
      <c r="M153" s="339">
        <v>47.198364665154045</v>
      </c>
      <c r="N153" s="339">
        <v>32.156511148671896</v>
      </c>
    </row>
    <row r="154" spans="1:14" s="67" customFormat="1" ht="12.75" customHeight="1" x14ac:dyDescent="0.25">
      <c r="A154" s="337" t="s">
        <v>68</v>
      </c>
      <c r="B154" s="338">
        <v>2017</v>
      </c>
      <c r="C154" s="339">
        <v>737.27606963343123</v>
      </c>
      <c r="D154" s="339">
        <v>8.4997212978150696</v>
      </c>
      <c r="E154" s="339">
        <v>3.651778180348646</v>
      </c>
      <c r="F154" s="339">
        <v>3006.7150937698666</v>
      </c>
      <c r="G154" s="339">
        <v>77.207170346134149</v>
      </c>
      <c r="H154" s="339">
        <v>17.997747699070281</v>
      </c>
      <c r="I154" s="339">
        <v>968.4594869271267</v>
      </c>
      <c r="J154" s="339">
        <v>589.96840686572909</v>
      </c>
      <c r="K154" s="339">
        <v>22.372842861097702</v>
      </c>
      <c r="L154" s="339">
        <v>5.3963347879496508</v>
      </c>
      <c r="M154" s="339">
        <v>39.868797896823537</v>
      </c>
      <c r="N154" s="339">
        <v>27.013165583116027</v>
      </c>
    </row>
    <row r="155" spans="1:14" s="67" customFormat="1" ht="12.75" customHeight="1" x14ac:dyDescent="0.25">
      <c r="A155" s="337" t="s">
        <v>68</v>
      </c>
      <c r="B155" s="338">
        <v>2018</v>
      </c>
      <c r="C155" s="339">
        <v>742.05109126017999</v>
      </c>
      <c r="D155" s="339">
        <v>8.6343547614260761</v>
      </c>
      <c r="E155" s="339">
        <v>3.6949163401181706</v>
      </c>
      <c r="F155" s="339">
        <v>2656.7907634581616</v>
      </c>
      <c r="G155" s="339">
        <v>64.85183466145881</v>
      </c>
      <c r="H155" s="339">
        <v>16.839226540693858</v>
      </c>
      <c r="I155" s="339">
        <v>874.20759647082866</v>
      </c>
      <c r="J155" s="339">
        <v>599.4908371307165</v>
      </c>
      <c r="K155" s="339">
        <v>23.983977903094786</v>
      </c>
      <c r="L155" s="339">
        <v>5.6675516032726057</v>
      </c>
      <c r="M155" s="339">
        <v>33.738096933506604</v>
      </c>
      <c r="N155" s="339">
        <v>22.712759715502965</v>
      </c>
    </row>
    <row r="156" spans="1:14" s="67" customFormat="1" ht="12.75" customHeight="1" x14ac:dyDescent="0.25">
      <c r="A156" s="337" t="s">
        <v>68</v>
      </c>
      <c r="B156" s="338">
        <v>2019</v>
      </c>
      <c r="C156" s="339">
        <v>705.3301983885973</v>
      </c>
      <c r="D156" s="339">
        <v>8.218999848038953</v>
      </c>
      <c r="E156" s="339">
        <v>3.4955838363444682</v>
      </c>
      <c r="F156" s="339">
        <v>2264.3942218832881</v>
      </c>
      <c r="G156" s="339">
        <v>53.235343051460596</v>
      </c>
      <c r="H156" s="339">
        <v>14.636910979776729</v>
      </c>
      <c r="I156" s="339">
        <v>770.17944314409635</v>
      </c>
      <c r="J156" s="339">
        <v>567.22052333210411</v>
      </c>
      <c r="K156" s="339">
        <v>23.854639998184137</v>
      </c>
      <c r="L156" s="339">
        <v>5.604280719910987</v>
      </c>
      <c r="M156" s="339">
        <v>28.010452829374966</v>
      </c>
      <c r="N156" s="339">
        <v>18.725466949993962</v>
      </c>
    </row>
    <row r="157" spans="1:14" s="67" customFormat="1" ht="12.75" customHeight="1" x14ac:dyDescent="0.25">
      <c r="A157" s="337" t="s">
        <v>68</v>
      </c>
      <c r="B157" s="338">
        <v>2020</v>
      </c>
      <c r="C157" s="339">
        <v>613.558225533209</v>
      </c>
      <c r="D157" s="339">
        <v>7.259085917845197</v>
      </c>
      <c r="E157" s="339">
        <v>3.078099254376736</v>
      </c>
      <c r="F157" s="339">
        <v>1756.7272609673064</v>
      </c>
      <c r="G157" s="339">
        <v>35.37842843546315</v>
      </c>
      <c r="H157" s="339">
        <v>11.156793182433146</v>
      </c>
      <c r="I157" s="339">
        <v>626.83920933033482</v>
      </c>
      <c r="J157" s="339">
        <v>499.64358745111019</v>
      </c>
      <c r="K157" s="339">
        <v>21.893027879745517</v>
      </c>
      <c r="L157" s="339">
        <v>5.0789555384994696</v>
      </c>
      <c r="M157" s="339">
        <v>19.900701371330729</v>
      </c>
      <c r="N157" s="339">
        <v>13.266786484235627</v>
      </c>
    </row>
    <row r="158" spans="1:14" s="67" customFormat="1" ht="12.75" customHeight="1" x14ac:dyDescent="0.25">
      <c r="A158" s="337" t="s">
        <v>68</v>
      </c>
      <c r="B158" s="338">
        <v>2021</v>
      </c>
      <c r="C158" s="339">
        <v>644.66867031743584</v>
      </c>
      <c r="D158" s="339">
        <v>7.6530612061163907</v>
      </c>
      <c r="E158" s="339">
        <v>3.244364222901579</v>
      </c>
      <c r="F158" s="339">
        <v>1647.0728424782374</v>
      </c>
      <c r="G158" s="339">
        <v>32.427258290324559</v>
      </c>
      <c r="H158" s="339">
        <v>10.832257718542859</v>
      </c>
      <c r="I158" s="339">
        <v>603.58898970010682</v>
      </c>
      <c r="J158" s="339">
        <v>525.72971961009307</v>
      </c>
      <c r="K158" s="339">
        <v>23.697778348125357</v>
      </c>
      <c r="L158" s="339">
        <v>5.4898950051610331</v>
      </c>
      <c r="M158" s="339">
        <v>18.128940867254151</v>
      </c>
      <c r="N158" s="339">
        <v>11.88591328455459</v>
      </c>
    </row>
    <row r="159" spans="1:14" s="67" customFormat="1" ht="12.75" customHeight="1" x14ac:dyDescent="0.25">
      <c r="A159" s="337" t="s">
        <v>68</v>
      </c>
      <c r="B159" s="338">
        <v>2022</v>
      </c>
      <c r="C159" s="339">
        <v>689.06365535137979</v>
      </c>
      <c r="D159" s="339">
        <v>8.1029156945188134</v>
      </c>
      <c r="E159" s="339">
        <v>3.4545139730184902</v>
      </c>
      <c r="F159" s="339">
        <v>1555.9549925338047</v>
      </c>
      <c r="G159" s="339">
        <v>35.047842203813843</v>
      </c>
      <c r="H159" s="339">
        <v>12.009381883726675</v>
      </c>
      <c r="I159" s="339">
        <v>557.34480589910402</v>
      </c>
      <c r="J159" s="339">
        <v>558.40336957159207</v>
      </c>
      <c r="K159" s="339">
        <v>25.3387023621619</v>
      </c>
      <c r="L159" s="339">
        <v>5.8813918958500793</v>
      </c>
      <c r="M159" s="339">
        <v>17.103764124147332</v>
      </c>
      <c r="N159" s="339">
        <v>10.773948788171028</v>
      </c>
    </row>
    <row r="160" spans="1:14" s="67" customFormat="1" ht="12.75" customHeight="1" x14ac:dyDescent="0.25">
      <c r="A160" s="337" t="s">
        <v>68</v>
      </c>
      <c r="B160" s="338">
        <v>2023</v>
      </c>
      <c r="C160" s="339">
        <v>678.34675164791292</v>
      </c>
      <c r="D160" s="339">
        <v>7.8564616029347984</v>
      </c>
      <c r="E160" s="339">
        <v>3.3759044194827013</v>
      </c>
      <c r="F160" s="339">
        <v>1413.8217563676444</v>
      </c>
      <c r="G160" s="339">
        <v>35.745222630486523</v>
      </c>
      <c r="H160" s="339">
        <v>11.849155353537714</v>
      </c>
      <c r="I160" s="339">
        <v>501.72241189497043</v>
      </c>
      <c r="J160" s="339">
        <v>544.65440741777672</v>
      </c>
      <c r="K160" s="339">
        <v>24.790509721656434</v>
      </c>
      <c r="L160" s="339">
        <v>5.7979324130920267</v>
      </c>
      <c r="M160" s="339">
        <v>15.637265640630245</v>
      </c>
      <c r="N160" s="339">
        <v>9.6178215638093736</v>
      </c>
    </row>
    <row r="161" spans="1:14" s="67" customFormat="1" ht="12.75" customHeight="1" x14ac:dyDescent="0.25">
      <c r="A161" s="337" t="s">
        <v>77</v>
      </c>
      <c r="B161" s="338">
        <v>1985</v>
      </c>
      <c r="C161" s="339">
        <v>209.25802081287563</v>
      </c>
      <c r="D161" s="339">
        <v>0.22913753279009899</v>
      </c>
      <c r="E161" s="339">
        <v>0.52314505203218953</v>
      </c>
      <c r="F161" s="339">
        <v>11.718449165521037</v>
      </c>
      <c r="G161" s="339">
        <v>1769.3038505701388</v>
      </c>
      <c r="H161" s="339">
        <v>45.827506558019763</v>
      </c>
      <c r="I161" s="339">
        <v>3076.0929059492719</v>
      </c>
      <c r="J161" s="339">
        <v>16.727039893677222</v>
      </c>
      <c r="K161" s="339">
        <v>0.20925802081287562</v>
      </c>
      <c r="L161" s="339">
        <v>0.20925802081287562</v>
      </c>
      <c r="M161" s="339">
        <v>36.829411663066111</v>
      </c>
      <c r="N161" s="339">
        <v>3.6829411663066107</v>
      </c>
    </row>
    <row r="162" spans="1:14" s="67" customFormat="1" ht="12.75" customHeight="1" x14ac:dyDescent="0.25">
      <c r="A162" s="337" t="s">
        <v>77</v>
      </c>
      <c r="B162" s="338">
        <v>1986</v>
      </c>
      <c r="C162" s="339">
        <v>187.63411233439624</v>
      </c>
      <c r="D162" s="339">
        <v>0.205459353006164</v>
      </c>
      <c r="E162" s="339">
        <v>0.46908528083599088</v>
      </c>
      <c r="F162" s="339">
        <v>10.507510290726188</v>
      </c>
      <c r="G162" s="339">
        <v>1587.7650843736819</v>
      </c>
      <c r="H162" s="339">
        <v>41.09187060123277</v>
      </c>
      <c r="I162" s="339">
        <v>2758.221451315625</v>
      </c>
      <c r="J162" s="339">
        <v>14.998532769449973</v>
      </c>
      <c r="K162" s="339">
        <v>0.1876341123343962</v>
      </c>
      <c r="L162" s="339">
        <v>0.1876341123343962</v>
      </c>
      <c r="M162" s="339">
        <v>33.02360377085374</v>
      </c>
      <c r="N162" s="339">
        <v>3.3023603770853738</v>
      </c>
    </row>
    <row r="163" spans="1:14" s="67" customFormat="1" ht="12.75" customHeight="1" x14ac:dyDescent="0.25">
      <c r="A163" s="337" t="s">
        <v>77</v>
      </c>
      <c r="B163" s="338">
        <v>1987</v>
      </c>
      <c r="C163" s="339">
        <v>173.53174274778084</v>
      </c>
      <c r="D163" s="339">
        <v>0.19001725830882008</v>
      </c>
      <c r="E163" s="339">
        <v>0.43382935686945234</v>
      </c>
      <c r="F163" s="339">
        <v>9.7177775938757271</v>
      </c>
      <c r="G163" s="339">
        <v>1470.0135095078556</v>
      </c>
      <c r="H163" s="339">
        <v>38.003451661763989</v>
      </c>
      <c r="I163" s="339">
        <v>2550.916618392378</v>
      </c>
      <c r="J163" s="339">
        <v>13.871259856543867</v>
      </c>
      <c r="K163" s="339">
        <v>0.17353174274778085</v>
      </c>
      <c r="L163" s="339">
        <v>0.17353174274778085</v>
      </c>
      <c r="M163" s="339">
        <v>30.541586723609427</v>
      </c>
      <c r="N163" s="339">
        <v>3.0541586723609422</v>
      </c>
    </row>
    <row r="164" spans="1:14" s="67" customFormat="1" ht="12.75" customHeight="1" x14ac:dyDescent="0.25">
      <c r="A164" s="337" t="s">
        <v>77</v>
      </c>
      <c r="B164" s="338">
        <v>1988</v>
      </c>
      <c r="C164" s="339">
        <v>162.92490719999677</v>
      </c>
      <c r="D164" s="339">
        <v>0.1784027733839966</v>
      </c>
      <c r="E164" s="339">
        <v>0.40731226799999221</v>
      </c>
      <c r="F164" s="339">
        <v>9.1237948031998197</v>
      </c>
      <c r="G164" s="339">
        <v>1380.9469171396672</v>
      </c>
      <c r="H164" s="339">
        <v>35.680554676799289</v>
      </c>
      <c r="I164" s="339">
        <v>2394.9961358399528</v>
      </c>
      <c r="J164" s="339">
        <v>13.023402457031752</v>
      </c>
      <c r="K164" s="339">
        <v>0.16292490719999675</v>
      </c>
      <c r="L164" s="339">
        <v>0.16292490719999675</v>
      </c>
      <c r="M164" s="339">
        <v>28.674783667199435</v>
      </c>
      <c r="N164" s="339">
        <v>2.8674783667199426</v>
      </c>
    </row>
    <row r="165" spans="1:14" s="67" customFormat="1" ht="12.75" customHeight="1" x14ac:dyDescent="0.25">
      <c r="A165" s="337" t="s">
        <v>77</v>
      </c>
      <c r="B165" s="338">
        <v>1989</v>
      </c>
      <c r="C165" s="339">
        <v>154.4716576813382</v>
      </c>
      <c r="D165" s="339">
        <v>0.16914646516106541</v>
      </c>
      <c r="E165" s="339">
        <v>0.38617914420334576</v>
      </c>
      <c r="F165" s="339">
        <v>8.6504128301549379</v>
      </c>
      <c r="G165" s="339">
        <v>1310.5879201991636</v>
      </c>
      <c r="H165" s="339">
        <v>33.829293032213059</v>
      </c>
      <c r="I165" s="339">
        <v>2270.7333679156714</v>
      </c>
      <c r="J165" s="339">
        <v>12.347691956757775</v>
      </c>
      <c r="K165" s="339">
        <v>0.15447165768133816</v>
      </c>
      <c r="L165" s="339">
        <v>0.15447165768133816</v>
      </c>
      <c r="M165" s="339">
        <v>27.18701175191552</v>
      </c>
      <c r="N165" s="339">
        <v>2.7187011751915522</v>
      </c>
    </row>
    <row r="166" spans="1:14" s="67" customFormat="1" ht="12.75" customHeight="1" x14ac:dyDescent="0.25">
      <c r="A166" s="337" t="s">
        <v>77</v>
      </c>
      <c r="B166" s="338">
        <v>1990</v>
      </c>
      <c r="C166" s="339">
        <v>156.92925932460412</v>
      </c>
      <c r="D166" s="339">
        <v>0.17183753896044165</v>
      </c>
      <c r="E166" s="339">
        <v>0.39232314831151061</v>
      </c>
      <c r="F166" s="339">
        <v>8.7880385221778301</v>
      </c>
      <c r="G166" s="339">
        <v>1329.3046361523716</v>
      </c>
      <c r="H166" s="339">
        <v>34.367507792088297</v>
      </c>
      <c r="I166" s="339">
        <v>2306.8601120716803</v>
      </c>
      <c r="J166" s="339">
        <v>12.54414034411224</v>
      </c>
      <c r="K166" s="339">
        <v>0.15692925932460411</v>
      </c>
      <c r="L166" s="339">
        <v>0.15692925932460411</v>
      </c>
      <c r="M166" s="339">
        <v>27.619549641130327</v>
      </c>
      <c r="N166" s="339">
        <v>2.7619549641130323</v>
      </c>
    </row>
    <row r="167" spans="1:14" s="67" customFormat="1" ht="12.75" customHeight="1" x14ac:dyDescent="0.25">
      <c r="A167" s="337" t="s">
        <v>77</v>
      </c>
      <c r="B167" s="338">
        <v>1991</v>
      </c>
      <c r="C167" s="339">
        <v>160.89846799869349</v>
      </c>
      <c r="D167" s="339">
        <v>0.17618382245856945</v>
      </c>
      <c r="E167" s="339">
        <v>0.40224616999673402</v>
      </c>
      <c r="F167" s="339">
        <v>9.0103142079268359</v>
      </c>
      <c r="G167" s="339">
        <v>1361.1133342735066</v>
      </c>
      <c r="H167" s="339">
        <v>35.23676449171387</v>
      </c>
      <c r="I167" s="339">
        <v>2365.2074795807939</v>
      </c>
      <c r="J167" s="339">
        <v>12.861419039475573</v>
      </c>
      <c r="K167" s="339">
        <v>0.16089846799869348</v>
      </c>
      <c r="L167" s="339">
        <v>0.16089846799869348</v>
      </c>
      <c r="M167" s="339">
        <v>28.318130367770053</v>
      </c>
      <c r="N167" s="339">
        <v>2.8318130367770054</v>
      </c>
    </row>
    <row r="168" spans="1:14" s="67" customFormat="1" ht="12.75" customHeight="1" x14ac:dyDescent="0.25">
      <c r="A168" s="337" t="s">
        <v>77</v>
      </c>
      <c r="B168" s="338">
        <v>1992</v>
      </c>
      <c r="C168" s="339">
        <v>161.53226793067549</v>
      </c>
      <c r="D168" s="339">
        <v>0.17687783338408974</v>
      </c>
      <c r="E168" s="339">
        <v>0.40383066982668897</v>
      </c>
      <c r="F168" s="339">
        <v>9.0458070041178278</v>
      </c>
      <c r="G168" s="339">
        <v>1364.5303706403747</v>
      </c>
      <c r="H168" s="339">
        <v>35.375566676817918</v>
      </c>
      <c r="I168" s="339">
        <v>2374.524338580929</v>
      </c>
      <c r="J168" s="339">
        <v>12.912081837038553</v>
      </c>
      <c r="K168" s="339">
        <v>0.16153226793067546</v>
      </c>
      <c r="L168" s="339">
        <v>0.16153226793067546</v>
      </c>
      <c r="M168" s="339">
        <v>28.42967915579888</v>
      </c>
      <c r="N168" s="339">
        <v>2.8429679155798881</v>
      </c>
    </row>
    <row r="169" spans="1:14" s="67" customFormat="1" ht="12.75" customHeight="1" x14ac:dyDescent="0.25">
      <c r="A169" s="337" t="s">
        <v>77</v>
      </c>
      <c r="B169" s="338">
        <v>1993</v>
      </c>
      <c r="C169" s="339">
        <v>159.90746223945277</v>
      </c>
      <c r="D169" s="339">
        <v>0.1750986711522009</v>
      </c>
      <c r="E169" s="339">
        <v>0.39976865559863228</v>
      </c>
      <c r="F169" s="339">
        <v>8.954817885409355</v>
      </c>
      <c r="G169" s="339">
        <v>1349.7624508611016</v>
      </c>
      <c r="H169" s="339">
        <v>35.01973423044015</v>
      </c>
      <c r="I169" s="339">
        <v>2350.6396949199557</v>
      </c>
      <c r="J169" s="339">
        <v>12.782202994110667</v>
      </c>
      <c r="K169" s="339">
        <v>0.15990746223945274</v>
      </c>
      <c r="L169" s="339">
        <v>0.15990746223945274</v>
      </c>
      <c r="M169" s="339">
        <v>28.143713354143692</v>
      </c>
      <c r="N169" s="339">
        <v>2.8143713354143682</v>
      </c>
    </row>
    <row r="170" spans="1:14" s="67" customFormat="1" ht="12.75" customHeight="1" x14ac:dyDescent="0.25">
      <c r="A170" s="337" t="s">
        <v>77</v>
      </c>
      <c r="B170" s="338">
        <v>1994</v>
      </c>
      <c r="C170" s="339">
        <v>157.44057754738179</v>
      </c>
      <c r="D170" s="339">
        <v>0.17239743241438316</v>
      </c>
      <c r="E170" s="339">
        <v>0.39360144386845469</v>
      </c>
      <c r="F170" s="339">
        <v>8.81667234265338</v>
      </c>
      <c r="G170" s="339">
        <v>1328.1245786552158</v>
      </c>
      <c r="H170" s="339">
        <v>34.479486482876609</v>
      </c>
      <c r="I170" s="339">
        <v>2314.3764899465123</v>
      </c>
      <c r="J170" s="339">
        <v>12.585012566249969</v>
      </c>
      <c r="K170" s="339">
        <v>0.1574405775473818</v>
      </c>
      <c r="L170" s="339">
        <v>0.1574405775473818</v>
      </c>
      <c r="M170" s="339">
        <v>27.709541648339194</v>
      </c>
      <c r="N170" s="339">
        <v>2.7709541648339195</v>
      </c>
    </row>
    <row r="171" spans="1:14" s="67" customFormat="1" ht="12.75" customHeight="1" x14ac:dyDescent="0.25">
      <c r="A171" s="337" t="s">
        <v>77</v>
      </c>
      <c r="B171" s="338">
        <v>1995</v>
      </c>
      <c r="C171" s="339">
        <v>177.23616199593641</v>
      </c>
      <c r="D171" s="339">
        <v>0.19407359738555052</v>
      </c>
      <c r="E171" s="339">
        <v>0.44309040498984142</v>
      </c>
      <c r="F171" s="339">
        <v>9.9252250717724415</v>
      </c>
      <c r="G171" s="339">
        <v>1493.6667416627747</v>
      </c>
      <c r="H171" s="339">
        <v>38.814719477110074</v>
      </c>
      <c r="I171" s="339">
        <v>2605.3715813402659</v>
      </c>
      <c r="J171" s="339">
        <v>14.167372609145188</v>
      </c>
      <c r="K171" s="339">
        <v>0.17723616199593645</v>
      </c>
      <c r="L171" s="339">
        <v>0.17723616199593645</v>
      </c>
      <c r="M171" s="339">
        <v>31.193564511284816</v>
      </c>
      <c r="N171" s="339">
        <v>3.1193564511284806</v>
      </c>
    </row>
    <row r="172" spans="1:14" s="67" customFormat="1" ht="12.75" customHeight="1" x14ac:dyDescent="0.25">
      <c r="A172" s="337" t="s">
        <v>77</v>
      </c>
      <c r="B172" s="338">
        <v>1996</v>
      </c>
      <c r="C172" s="339">
        <v>204.75527615960019</v>
      </c>
      <c r="D172" s="339">
        <v>0.22420702739476234</v>
      </c>
      <c r="E172" s="339">
        <v>0.5118881903990008</v>
      </c>
      <c r="F172" s="339">
        <v>11.466295464937613</v>
      </c>
      <c r="G172" s="339">
        <v>1722.5024638615409</v>
      </c>
      <c r="H172" s="339">
        <v>44.841405478952439</v>
      </c>
      <c r="I172" s="339">
        <v>3009.902559546123</v>
      </c>
      <c r="J172" s="339">
        <v>16.36711299981765</v>
      </c>
      <c r="K172" s="339">
        <v>0.20475527615960021</v>
      </c>
      <c r="L172" s="339">
        <v>0.20475527615960021</v>
      </c>
      <c r="M172" s="339">
        <v>36.036928604089631</v>
      </c>
      <c r="N172" s="339">
        <v>3.6036928604089633</v>
      </c>
    </row>
    <row r="173" spans="1:14" s="67" customFormat="1" ht="12.75" customHeight="1" x14ac:dyDescent="0.25">
      <c r="A173" s="337" t="s">
        <v>77</v>
      </c>
      <c r="B173" s="338">
        <v>1997</v>
      </c>
      <c r="C173" s="339">
        <v>252.32265670721398</v>
      </c>
      <c r="D173" s="339">
        <v>0.27629330909439942</v>
      </c>
      <c r="E173" s="339">
        <v>0.63080664176803536</v>
      </c>
      <c r="F173" s="339">
        <v>14.130068775603982</v>
      </c>
      <c r="G173" s="339">
        <v>2115.7227726231386</v>
      </c>
      <c r="H173" s="339">
        <v>55.258661818879858</v>
      </c>
      <c r="I173" s="339">
        <v>3709.1430535960444</v>
      </c>
      <c r="J173" s="339">
        <v>20.16941156389116</v>
      </c>
      <c r="K173" s="339">
        <v>0.25232265670721404</v>
      </c>
      <c r="L173" s="339">
        <v>0.25232265670721404</v>
      </c>
      <c r="M173" s="339">
        <v>44.408787580469649</v>
      </c>
      <c r="N173" s="339">
        <v>4.4408787580469653</v>
      </c>
    </row>
    <row r="174" spans="1:14" s="67" customFormat="1" ht="12.75" customHeight="1" x14ac:dyDescent="0.25">
      <c r="A174" s="337" t="s">
        <v>77</v>
      </c>
      <c r="B174" s="338">
        <v>1998</v>
      </c>
      <c r="C174" s="339">
        <v>303.12467953333856</v>
      </c>
      <c r="D174" s="339">
        <v>0.33192152408900588</v>
      </c>
      <c r="E174" s="339">
        <v>0.75781169883334698</v>
      </c>
      <c r="F174" s="339">
        <v>16.97498205386696</v>
      </c>
      <c r="G174" s="339">
        <v>2535.4117604241642</v>
      </c>
      <c r="H174" s="339">
        <v>66.384304817801137</v>
      </c>
      <c r="I174" s="339">
        <v>4455.9327891400762</v>
      </c>
      <c r="J174" s="339">
        <v>24.230271258497432</v>
      </c>
      <c r="K174" s="339">
        <v>0.30312467953333849</v>
      </c>
      <c r="L174" s="339">
        <v>0.30312467953333849</v>
      </c>
      <c r="M174" s="339">
        <v>53.349943597867579</v>
      </c>
      <c r="N174" s="339">
        <v>5.3349943597867568</v>
      </c>
    </row>
    <row r="175" spans="1:14" s="67" customFormat="1" ht="12.75" customHeight="1" x14ac:dyDescent="0.25">
      <c r="A175" s="337" t="s">
        <v>77</v>
      </c>
      <c r="B175" s="338">
        <v>1999</v>
      </c>
      <c r="C175" s="339">
        <v>293.37363942566708</v>
      </c>
      <c r="D175" s="339">
        <v>0.32124413517110567</v>
      </c>
      <c r="E175" s="339">
        <v>0.7334340985641683</v>
      </c>
      <c r="F175" s="339">
        <v>16.428923807837357</v>
      </c>
      <c r="G175" s="339">
        <v>2458.7798085535055</v>
      </c>
      <c r="H175" s="339">
        <v>64.24882703422108</v>
      </c>
      <c r="I175" s="339">
        <v>4312.5924995573059</v>
      </c>
      <c r="J175" s="339">
        <v>23.450821867490713</v>
      </c>
      <c r="K175" s="339">
        <v>0.29337363942566708</v>
      </c>
      <c r="L175" s="339">
        <v>0.29337363942566708</v>
      </c>
      <c r="M175" s="339">
        <v>51.6337605389174</v>
      </c>
      <c r="N175" s="339">
        <v>5.1633760538917413</v>
      </c>
    </row>
    <row r="176" spans="1:14" s="67" customFormat="1" ht="12.75" customHeight="1" x14ac:dyDescent="0.25">
      <c r="A176" s="337" t="s">
        <v>77</v>
      </c>
      <c r="B176" s="338">
        <v>2000</v>
      </c>
      <c r="C176" s="339">
        <v>298.15798878160808</v>
      </c>
      <c r="D176" s="339">
        <v>0.32274761324670037</v>
      </c>
      <c r="E176" s="339">
        <v>0.73686669691027495</v>
      </c>
      <c r="F176" s="339">
        <v>18.811859582618979</v>
      </c>
      <c r="G176" s="339">
        <v>2418.9859037939536</v>
      </c>
      <c r="H176" s="339">
        <v>62.308291967843665</v>
      </c>
      <c r="I176" s="339">
        <v>4210.6512792059748</v>
      </c>
      <c r="J176" s="339">
        <v>23.560575767009126</v>
      </c>
      <c r="K176" s="339">
        <v>0.29815798878160804</v>
      </c>
      <c r="L176" s="339">
        <v>0.29815798878160804</v>
      </c>
      <c r="M176" s="339">
        <v>50.241397964101637</v>
      </c>
      <c r="N176" s="339">
        <v>5.1008942718038757</v>
      </c>
    </row>
    <row r="177" spans="1:14" s="67" customFormat="1" ht="12.75" customHeight="1" x14ac:dyDescent="0.25">
      <c r="A177" s="337" t="s">
        <v>77</v>
      </c>
      <c r="B177" s="338">
        <v>2001</v>
      </c>
      <c r="C177" s="339">
        <v>245.9861598261333</v>
      </c>
      <c r="D177" s="339">
        <v>0.26122968289929649</v>
      </c>
      <c r="E177" s="339">
        <v>0.59641480113994649</v>
      </c>
      <c r="F177" s="339">
        <v>18.375773359759513</v>
      </c>
      <c r="G177" s="339">
        <v>1896.383106558337</v>
      </c>
      <c r="H177" s="339">
        <v>47.370839313667489</v>
      </c>
      <c r="I177" s="339">
        <v>3241.2744612513361</v>
      </c>
      <c r="J177" s="339">
        <v>19.069766851648644</v>
      </c>
      <c r="K177" s="339">
        <v>0.24598615982613337</v>
      </c>
      <c r="L177" s="339">
        <v>0.24598615982613337</v>
      </c>
      <c r="M177" s="339">
        <v>38.433307341947987</v>
      </c>
      <c r="N177" s="339">
        <v>4.0102861200232853</v>
      </c>
    </row>
    <row r="178" spans="1:14" s="67" customFormat="1" ht="12.75" customHeight="1" x14ac:dyDescent="0.25">
      <c r="A178" s="337" t="s">
        <v>77</v>
      </c>
      <c r="B178" s="338">
        <v>2002</v>
      </c>
      <c r="C178" s="339">
        <v>263.90061067603983</v>
      </c>
      <c r="D178" s="339">
        <v>0.27514297871288618</v>
      </c>
      <c r="E178" s="339">
        <v>0.62818031669608732</v>
      </c>
      <c r="F178" s="339">
        <v>22.608094276373411</v>
      </c>
      <c r="G178" s="339">
        <v>1919.756759912053</v>
      </c>
      <c r="H178" s="339">
        <v>46.731681756150621</v>
      </c>
      <c r="I178" s="339">
        <v>3241.6005350587261</v>
      </c>
      <c r="J178" s="339">
        <v>20.085437446040689</v>
      </c>
      <c r="K178" s="339">
        <v>0.26390061067603976</v>
      </c>
      <c r="L178" s="339">
        <v>0.26390061067603976</v>
      </c>
      <c r="M178" s="339">
        <v>38.174850460551653</v>
      </c>
      <c r="N178" s="339">
        <v>4.1016259360012803</v>
      </c>
    </row>
    <row r="179" spans="1:14" s="67" customFormat="1" ht="12.75" customHeight="1" x14ac:dyDescent="0.25">
      <c r="A179" s="337" t="s">
        <v>77</v>
      </c>
      <c r="B179" s="338">
        <v>2003</v>
      </c>
      <c r="C179" s="339">
        <v>264.47215977452538</v>
      </c>
      <c r="D179" s="339">
        <v>0.27295157491186234</v>
      </c>
      <c r="E179" s="339">
        <v>0.6231771116709186</v>
      </c>
      <c r="F179" s="339">
        <v>24.235256313191449</v>
      </c>
      <c r="G179" s="339">
        <v>1861.6497103680827</v>
      </c>
      <c r="H179" s="339">
        <v>44.603050957626557</v>
      </c>
      <c r="I179" s="339">
        <v>3120.074335824539</v>
      </c>
      <c r="J179" s="339">
        <v>19.925464968565951</v>
      </c>
      <c r="K179" s="339">
        <v>0.26447215977452543</v>
      </c>
      <c r="L179" s="339">
        <v>0.26447215977452543</v>
      </c>
      <c r="M179" s="339">
        <v>36.59023872578291</v>
      </c>
      <c r="N179" s="339">
        <v>4.0010534624668477</v>
      </c>
    </row>
    <row r="180" spans="1:14" s="67" customFormat="1" ht="12.75" customHeight="1" x14ac:dyDescent="0.25">
      <c r="A180" s="337" t="s">
        <v>77</v>
      </c>
      <c r="B180" s="338">
        <v>2004</v>
      </c>
      <c r="C180" s="339">
        <v>258.97913326587911</v>
      </c>
      <c r="D180" s="339">
        <v>0.26462586815636452</v>
      </c>
      <c r="E180" s="339">
        <v>0.60416864875882315</v>
      </c>
      <c r="F180" s="339">
        <v>25.141073125850628</v>
      </c>
      <c r="G180" s="339">
        <v>1754.0062884987981</v>
      </c>
      <c r="H180" s="339">
        <v>41.364166716038824</v>
      </c>
      <c r="I180" s="339">
        <v>2918.9793039038809</v>
      </c>
      <c r="J180" s="339">
        <v>19.317688375414605</v>
      </c>
      <c r="K180" s="339">
        <v>0.25897913326587918</v>
      </c>
      <c r="L180" s="339">
        <v>0.25897913326587918</v>
      </c>
      <c r="M180" s="339">
        <v>34.015565474928351</v>
      </c>
      <c r="N180" s="339">
        <v>3.7685076405930009</v>
      </c>
    </row>
    <row r="181" spans="1:14" s="67" customFormat="1" ht="12.75" customHeight="1" x14ac:dyDescent="0.25">
      <c r="A181" s="337" t="s">
        <v>77</v>
      </c>
      <c r="B181" s="338">
        <v>2005</v>
      </c>
      <c r="C181" s="339">
        <v>257.01206095164918</v>
      </c>
      <c r="D181" s="339">
        <v>0.25961165861328012</v>
      </c>
      <c r="E181" s="339">
        <v>0.11854413635309592</v>
      </c>
      <c r="F181" s="339">
        <v>26.466399058150444</v>
      </c>
      <c r="G181" s="339">
        <v>1652.1009076782777</v>
      </c>
      <c r="H181" s="339">
        <v>38.282444437691801</v>
      </c>
      <c r="I181" s="339">
        <v>2731.467354831439</v>
      </c>
      <c r="J181" s="339">
        <v>18.951651078769448</v>
      </c>
      <c r="K181" s="339">
        <v>0.25701206095164919</v>
      </c>
      <c r="L181" s="339">
        <v>0.25701206095164919</v>
      </c>
      <c r="M181" s="339">
        <v>31.521356891817479</v>
      </c>
      <c r="N181" s="339">
        <v>3.5341524712147265</v>
      </c>
    </row>
    <row r="182" spans="1:14" s="67" customFormat="1" ht="12.75" customHeight="1" x14ac:dyDescent="0.25">
      <c r="A182" s="337" t="s">
        <v>77</v>
      </c>
      <c r="B182" s="338">
        <v>2006</v>
      </c>
      <c r="C182" s="339">
        <v>260.59602041682496</v>
      </c>
      <c r="D182" s="339">
        <v>0.25995485879048036</v>
      </c>
      <c r="E182" s="339">
        <v>0.11847783691203435</v>
      </c>
      <c r="F182" s="339">
        <v>28.488410581585693</v>
      </c>
      <c r="G182" s="339">
        <v>1577.0799525356706</v>
      </c>
      <c r="H182" s="339">
        <v>35.795486065715423</v>
      </c>
      <c r="I182" s="339">
        <v>2589.0584147379991</v>
      </c>
      <c r="J182" s="339">
        <v>18.941051787126927</v>
      </c>
      <c r="K182" s="339">
        <v>0.26059602041682495</v>
      </c>
      <c r="L182" s="339">
        <v>0.26059602041682495</v>
      </c>
      <c r="M182" s="339">
        <v>29.519682058007618</v>
      </c>
      <c r="N182" s="339">
        <v>3.3585468666973681</v>
      </c>
    </row>
    <row r="183" spans="1:14" s="67" customFormat="1" ht="12.75" customHeight="1" x14ac:dyDescent="0.25">
      <c r="A183" s="337" t="s">
        <v>77</v>
      </c>
      <c r="B183" s="338">
        <v>2007</v>
      </c>
      <c r="C183" s="339">
        <v>264.05334384239137</v>
      </c>
      <c r="D183" s="339">
        <v>0.26014983859466911</v>
      </c>
      <c r="E183" s="339">
        <v>0.11841476592503308</v>
      </c>
      <c r="F183" s="339">
        <v>30.502776363590019</v>
      </c>
      <c r="G183" s="339">
        <v>1500.0478827428731</v>
      </c>
      <c r="H183" s="339">
        <v>33.261396933343683</v>
      </c>
      <c r="I183" s="339">
        <v>2443.4825825550506</v>
      </c>
      <c r="J183" s="339">
        <v>18.930968628435039</v>
      </c>
      <c r="K183" s="339">
        <v>0.26405334384239132</v>
      </c>
      <c r="L183" s="339">
        <v>0.26405334384239132</v>
      </c>
      <c r="M183" s="339">
        <v>27.475840733795064</v>
      </c>
      <c r="N183" s="339">
        <v>3.1775045611803781</v>
      </c>
    </row>
    <row r="184" spans="1:14" s="67" customFormat="1" ht="12.75" customHeight="1" x14ac:dyDescent="0.25">
      <c r="A184" s="337" t="s">
        <v>77</v>
      </c>
      <c r="B184" s="338">
        <v>2008</v>
      </c>
      <c r="C184" s="339">
        <v>256.0708766604692</v>
      </c>
      <c r="D184" s="339">
        <v>0.24994039167885995</v>
      </c>
      <c r="E184" s="339">
        <v>0.11381219031111159</v>
      </c>
      <c r="F184" s="339">
        <v>30.763521600503765</v>
      </c>
      <c r="G184" s="339">
        <v>1385.5056373770215</v>
      </c>
      <c r="H184" s="339">
        <v>30.094313786457459</v>
      </c>
      <c r="I184" s="339">
        <v>2240.4575079735432</v>
      </c>
      <c r="J184" s="339">
        <v>18.195154865037413</v>
      </c>
      <c r="K184" s="339">
        <v>0.25607087666046924</v>
      </c>
      <c r="L184" s="339">
        <v>0.25607087666046924</v>
      </c>
      <c r="M184" s="339">
        <v>24.898400668908817</v>
      </c>
      <c r="N184" s="339">
        <v>2.9205360901859549</v>
      </c>
    </row>
    <row r="185" spans="1:14" s="67" customFormat="1" ht="12.75" customHeight="1" x14ac:dyDescent="0.25">
      <c r="A185" s="337" t="s">
        <v>77</v>
      </c>
      <c r="B185" s="338">
        <v>2009</v>
      </c>
      <c r="C185" s="339">
        <v>247.98649319769001</v>
      </c>
      <c r="D185" s="339">
        <v>0.23992351438128962</v>
      </c>
      <c r="E185" s="339">
        <v>0.10924521114222289</v>
      </c>
      <c r="F185" s="339">
        <v>30.864479275169295</v>
      </c>
      <c r="G185" s="339">
        <v>1278.7104498916983</v>
      </c>
      <c r="H185" s="339">
        <v>27.184004584397591</v>
      </c>
      <c r="I185" s="339">
        <v>2052.592791744526</v>
      </c>
      <c r="J185" s="339">
        <v>17.465031905307178</v>
      </c>
      <c r="K185" s="339">
        <v>0.24798649319768998</v>
      </c>
      <c r="L185" s="339">
        <v>0.24798649319768998</v>
      </c>
      <c r="M185" s="339">
        <v>22.528057451041196</v>
      </c>
      <c r="N185" s="339">
        <v>2.6823361678977862</v>
      </c>
    </row>
    <row r="186" spans="1:14" s="67" customFormat="1" ht="12.75" customHeight="1" x14ac:dyDescent="0.25">
      <c r="A186" s="337" t="s">
        <v>77</v>
      </c>
      <c r="B186" s="338">
        <v>2010</v>
      </c>
      <c r="C186" s="339">
        <v>231.81738010571073</v>
      </c>
      <c r="D186" s="339">
        <v>0.22276128608255941</v>
      </c>
      <c r="E186" s="339">
        <v>0.10004961945725253</v>
      </c>
      <c r="F186" s="339">
        <v>29.62112798060857</v>
      </c>
      <c r="G186" s="339">
        <v>1151.6958412203974</v>
      </c>
      <c r="H186" s="339">
        <v>24.017298671182626</v>
      </c>
      <c r="I186" s="339">
        <v>1835.530761479775</v>
      </c>
      <c r="J186" s="339">
        <v>15.994932662630962</v>
      </c>
      <c r="K186" s="339">
        <v>0.23181738010571068</v>
      </c>
      <c r="L186" s="339">
        <v>0.23181738010571068</v>
      </c>
      <c r="M186" s="339">
        <v>19.934737010025071</v>
      </c>
      <c r="N186" s="339">
        <v>2.4046140890587222</v>
      </c>
    </row>
    <row r="187" spans="1:14" s="67" customFormat="1" ht="12.75" customHeight="1" x14ac:dyDescent="0.25">
      <c r="A187" s="337" t="s">
        <v>77</v>
      </c>
      <c r="B187" s="338">
        <v>2011</v>
      </c>
      <c r="C187" s="339">
        <v>219.53853234828671</v>
      </c>
      <c r="D187" s="339">
        <v>0.20937825860583426</v>
      </c>
      <c r="E187" s="339">
        <v>9.2656975322046115E-2</v>
      </c>
      <c r="F187" s="339">
        <v>28.852986236443456</v>
      </c>
      <c r="G187" s="339">
        <v>1044.6403657418637</v>
      </c>
      <c r="H187" s="339">
        <v>21.288901261256019</v>
      </c>
      <c r="I187" s="339">
        <v>1651.3448321572216</v>
      </c>
      <c r="J187" s="339">
        <v>14.813070644735513</v>
      </c>
      <c r="K187" s="339">
        <v>0.21953853234828671</v>
      </c>
      <c r="L187" s="339">
        <v>0.21953853234828671</v>
      </c>
      <c r="M187" s="339">
        <v>17.703474995852829</v>
      </c>
      <c r="N187" s="339">
        <v>2.1694617794000859</v>
      </c>
    </row>
    <row r="188" spans="1:14" s="67" customFormat="1" ht="12.75" customHeight="1" x14ac:dyDescent="0.25">
      <c r="A188" s="337" t="s">
        <v>77</v>
      </c>
      <c r="B188" s="338">
        <v>2012</v>
      </c>
      <c r="C188" s="339">
        <v>218.96378979130625</v>
      </c>
      <c r="D188" s="339">
        <v>0.20660375717422241</v>
      </c>
      <c r="E188" s="339">
        <v>9.1063420398604322E-2</v>
      </c>
      <c r="F188" s="339">
        <v>29.896612505193158</v>
      </c>
      <c r="G188" s="339">
        <v>975.45377963380122</v>
      </c>
      <c r="H188" s="339">
        <v>19.173334437880083</v>
      </c>
      <c r="I188" s="339">
        <v>1523.8383969519177</v>
      </c>
      <c r="J188" s="339">
        <v>14.55830901912487</v>
      </c>
      <c r="K188" s="339">
        <v>0.21896378979130626</v>
      </c>
      <c r="L188" s="339">
        <v>0.21896378979130626</v>
      </c>
      <c r="M188" s="339">
        <v>15.989497334794565</v>
      </c>
      <c r="N188" s="339">
        <v>2.0091780022106538</v>
      </c>
    </row>
    <row r="189" spans="1:14" s="67" customFormat="1" ht="12.75" customHeight="1" x14ac:dyDescent="0.25">
      <c r="A189" s="337" t="s">
        <v>77</v>
      </c>
      <c r="B189" s="338">
        <v>2013</v>
      </c>
      <c r="C189" s="339">
        <v>215.06511583476845</v>
      </c>
      <c r="D189" s="339">
        <v>0.2013294115833614</v>
      </c>
      <c r="E189" s="339">
        <v>8.8917028730876868E-2</v>
      </c>
      <c r="F189" s="339">
        <v>30.171278901668146</v>
      </c>
      <c r="G189" s="339">
        <v>910.48028747356773</v>
      </c>
      <c r="H189" s="339">
        <v>17.365062127683061</v>
      </c>
      <c r="I189" s="339">
        <v>1409.1133167230482</v>
      </c>
      <c r="J189" s="339">
        <v>14.215165383205282</v>
      </c>
      <c r="K189" s="339">
        <v>0.21506511583476845</v>
      </c>
      <c r="L189" s="339">
        <v>0.21506511583476845</v>
      </c>
      <c r="M189" s="339">
        <v>14.520971829869723</v>
      </c>
      <c r="N189" s="339">
        <v>1.8648806035400078</v>
      </c>
    </row>
    <row r="190" spans="1:14" s="67" customFormat="1" ht="12.75" customHeight="1" x14ac:dyDescent="0.25">
      <c r="A190" s="337" t="s">
        <v>77</v>
      </c>
      <c r="B190" s="338">
        <v>2014</v>
      </c>
      <c r="C190" s="339">
        <v>210.85302753366048</v>
      </c>
      <c r="D190" s="339">
        <v>0.19587037845410538</v>
      </c>
      <c r="E190" s="339">
        <v>8.6556674022877977E-2</v>
      </c>
      <c r="F190" s="339">
        <v>30.345759763335749</v>
      </c>
      <c r="G190" s="339">
        <v>846.96925105897049</v>
      </c>
      <c r="H190" s="339">
        <v>15.628968048246442</v>
      </c>
      <c r="I190" s="339">
        <v>1298.1219571624622</v>
      </c>
      <c r="J190" s="339">
        <v>13.837815476037498</v>
      </c>
      <c r="K190" s="339">
        <v>0.21085302753366048</v>
      </c>
      <c r="L190" s="339">
        <v>0.21085302753366048</v>
      </c>
      <c r="M190" s="339">
        <v>13.108984330408019</v>
      </c>
      <c r="N190" s="339">
        <v>1.7246689049432975</v>
      </c>
    </row>
    <row r="191" spans="1:14" s="67" customFormat="1" ht="12.75" customHeight="1" x14ac:dyDescent="0.25">
      <c r="A191" s="337" t="s">
        <v>77</v>
      </c>
      <c r="B191" s="338">
        <v>2015</v>
      </c>
      <c r="C191" s="339">
        <v>204.30561116947447</v>
      </c>
      <c r="D191" s="339">
        <v>0.18722040048958957</v>
      </c>
      <c r="E191" s="339">
        <v>8.2770604544219598E-2</v>
      </c>
      <c r="F191" s="339">
        <v>31.711899050438625</v>
      </c>
      <c r="G191" s="339">
        <v>773.2893756355046</v>
      </c>
      <c r="H191" s="339">
        <v>13.783633107730212</v>
      </c>
      <c r="I191" s="339">
        <v>1178.390484975107</v>
      </c>
      <c r="J191" s="339">
        <v>13.232536548484388</v>
      </c>
      <c r="K191" s="339">
        <v>0.20430561116947443</v>
      </c>
      <c r="L191" s="339">
        <v>0.20430561116947443</v>
      </c>
      <c r="M191" s="339">
        <v>11.529310396434468</v>
      </c>
      <c r="N191" s="339">
        <v>1.5526670888297602</v>
      </c>
    </row>
    <row r="192" spans="1:14" s="67" customFormat="1" ht="12.75" customHeight="1" x14ac:dyDescent="0.25">
      <c r="A192" s="337" t="s">
        <v>77</v>
      </c>
      <c r="B192" s="338">
        <v>2016</v>
      </c>
      <c r="C192" s="339">
        <v>197.85797383324473</v>
      </c>
      <c r="D192" s="339">
        <v>0.17728944956966447</v>
      </c>
      <c r="E192" s="339">
        <v>7.8361311801928638E-2</v>
      </c>
      <c r="F192" s="339">
        <v>34.930418078143717</v>
      </c>
      <c r="G192" s="339">
        <v>691.80273639899656</v>
      </c>
      <c r="H192" s="339">
        <v>11.812984436242518</v>
      </c>
      <c r="I192" s="339">
        <v>1053.3065189190443</v>
      </c>
      <c r="J192" s="339">
        <v>12.527622917774325</v>
      </c>
      <c r="K192" s="339">
        <v>0.19785797383324477</v>
      </c>
      <c r="L192" s="339">
        <v>0.19785797383324477</v>
      </c>
      <c r="M192" s="339">
        <v>9.7614999512300979</v>
      </c>
      <c r="N192" s="339">
        <v>1.3505495556244007</v>
      </c>
    </row>
    <row r="193" spans="1:14" s="67" customFormat="1" ht="12.75" customHeight="1" x14ac:dyDescent="0.25">
      <c r="A193" s="337" t="s">
        <v>77</v>
      </c>
      <c r="B193" s="338">
        <v>2017</v>
      </c>
      <c r="C193" s="339">
        <v>196.59604784506843</v>
      </c>
      <c r="D193" s="339">
        <v>0.17186781287624367</v>
      </c>
      <c r="E193" s="339">
        <v>7.5996029618708744E-2</v>
      </c>
      <c r="F193" s="339">
        <v>35.478155006483739</v>
      </c>
      <c r="G193" s="339">
        <v>617.9239622062953</v>
      </c>
      <c r="H193" s="339">
        <v>10.215388979745162</v>
      </c>
      <c r="I193" s="339">
        <v>949.33765507222779</v>
      </c>
      <c r="J193" s="339">
        <v>12.149485255142967</v>
      </c>
      <c r="K193" s="339">
        <v>0.19659604784506843</v>
      </c>
      <c r="L193" s="339">
        <v>0.19659604784506843</v>
      </c>
      <c r="M193" s="339">
        <v>8.2306801025097283</v>
      </c>
      <c r="N193" s="339">
        <v>1.1741028538736953</v>
      </c>
    </row>
    <row r="194" spans="1:14" s="67" customFormat="1" ht="12.75" customHeight="1" x14ac:dyDescent="0.25">
      <c r="A194" s="337" t="s">
        <v>77</v>
      </c>
      <c r="B194" s="338">
        <v>2018</v>
      </c>
      <c r="C194" s="339">
        <v>191.95473055806082</v>
      </c>
      <c r="D194" s="339">
        <v>0.1640581949164063</v>
      </c>
      <c r="E194" s="339">
        <v>7.2583339635630059E-2</v>
      </c>
      <c r="F194" s="339">
        <v>33.574156234710379</v>
      </c>
      <c r="G194" s="339">
        <v>531.4721892746054</v>
      </c>
      <c r="H194" s="339">
        <v>8.486541012682892</v>
      </c>
      <c r="I194" s="339">
        <v>827.96820101367416</v>
      </c>
      <c r="J194" s="339">
        <v>11.603898507548179</v>
      </c>
      <c r="K194" s="339">
        <v>0.19195473055806087</v>
      </c>
      <c r="L194" s="339">
        <v>0.19195473055806087</v>
      </c>
      <c r="M194" s="339">
        <v>6.6174453548159642</v>
      </c>
      <c r="N194" s="339">
        <v>0.98738334683506457</v>
      </c>
    </row>
    <row r="195" spans="1:14" s="67" customFormat="1" ht="12.75" customHeight="1" x14ac:dyDescent="0.25">
      <c r="A195" s="337" t="s">
        <v>77</v>
      </c>
      <c r="B195" s="338">
        <v>2019</v>
      </c>
      <c r="C195" s="339">
        <v>169.26229524868992</v>
      </c>
      <c r="D195" s="339">
        <v>0.14272411727157727</v>
      </c>
      <c r="E195" s="339">
        <v>6.3110889946062412E-2</v>
      </c>
      <c r="F195" s="339">
        <v>30.6904481958125</v>
      </c>
      <c r="G195" s="339">
        <v>421.5481443099718</v>
      </c>
      <c r="H195" s="339">
        <v>6.1364831968831455</v>
      </c>
      <c r="I195" s="339">
        <v>649.76238984800898</v>
      </c>
      <c r="J195" s="339">
        <v>10.089537975676997</v>
      </c>
      <c r="K195" s="339">
        <v>0.16926229524868996</v>
      </c>
      <c r="L195" s="339">
        <v>0.16926229524868996</v>
      </c>
      <c r="M195" s="339">
        <v>4.7193365928891913</v>
      </c>
      <c r="N195" s="339">
        <v>0.76564948607318373</v>
      </c>
    </row>
    <row r="196" spans="1:14" s="67" customFormat="1" ht="12.75" customHeight="1" x14ac:dyDescent="0.25">
      <c r="A196" s="337" t="s">
        <v>77</v>
      </c>
      <c r="B196" s="338">
        <v>2020</v>
      </c>
      <c r="C196" s="339">
        <v>155.69021680565197</v>
      </c>
      <c r="D196" s="339">
        <v>0.1294865829887141</v>
      </c>
      <c r="E196" s="339">
        <v>5.5422926578135988E-2</v>
      </c>
      <c r="F196" s="339">
        <v>26.648944715338683</v>
      </c>
      <c r="G196" s="339">
        <v>362.91017388103307</v>
      </c>
      <c r="H196" s="339">
        <v>5.3590076033031053</v>
      </c>
      <c r="I196" s="339">
        <v>571.88264563847054</v>
      </c>
      <c r="J196" s="339">
        <v>8.8604632720465979</v>
      </c>
      <c r="K196" s="339">
        <v>0.15569021680565198</v>
      </c>
      <c r="L196" s="339">
        <v>0.15569021680565198</v>
      </c>
      <c r="M196" s="339">
        <v>3.9340862665321046</v>
      </c>
      <c r="N196" s="339">
        <v>0.64070350646339091</v>
      </c>
    </row>
    <row r="197" spans="1:14" s="67" customFormat="1" ht="12.75" customHeight="1" x14ac:dyDescent="0.25">
      <c r="A197" s="337" t="s">
        <v>77</v>
      </c>
      <c r="B197" s="338">
        <v>2021</v>
      </c>
      <c r="C197" s="339">
        <v>146.69885856287891</v>
      </c>
      <c r="D197" s="339">
        <v>0.12087057854629139</v>
      </c>
      <c r="E197" s="339">
        <v>5.1730196516903741E-2</v>
      </c>
      <c r="F197" s="339">
        <v>24.07803179548619</v>
      </c>
      <c r="G197" s="339">
        <v>325.50565069234517</v>
      </c>
      <c r="H197" s="339">
        <v>4.8845692862751804</v>
      </c>
      <c r="I197" s="339">
        <v>523.23646595853279</v>
      </c>
      <c r="J197" s="339">
        <v>8.270106517157398</v>
      </c>
      <c r="K197" s="339">
        <v>0.14669885856287895</v>
      </c>
      <c r="L197" s="339">
        <v>0.14669885856287895</v>
      </c>
      <c r="M197" s="339">
        <v>3.4552512187561351</v>
      </c>
      <c r="N197" s="339">
        <v>0.56234441269340063</v>
      </c>
    </row>
    <row r="198" spans="1:14" s="67" customFormat="1" ht="12.75" customHeight="1" x14ac:dyDescent="0.25">
      <c r="A198" s="337" t="s">
        <v>77</v>
      </c>
      <c r="B198" s="338">
        <v>2022</v>
      </c>
      <c r="C198" s="339">
        <v>138.17904248516646</v>
      </c>
      <c r="D198" s="339">
        <v>0.11266313837937508</v>
      </c>
      <c r="E198" s="339">
        <v>4.8264172999973785E-2</v>
      </c>
      <c r="F198" s="339">
        <v>21.539352491494668</v>
      </c>
      <c r="G198" s="339">
        <v>289.9423404262734</v>
      </c>
      <c r="H198" s="339">
        <v>4.4475299252486842</v>
      </c>
      <c r="I198" s="339">
        <v>477.49203571340587</v>
      </c>
      <c r="J198" s="339">
        <v>7.7159933375058083</v>
      </c>
      <c r="K198" s="339">
        <v>0.13817904248516646</v>
      </c>
      <c r="L198" s="339">
        <v>0.13817904248516646</v>
      </c>
      <c r="M198" s="339">
        <v>3.0050943079887475</v>
      </c>
      <c r="N198" s="339">
        <v>0.48756430312911653</v>
      </c>
    </row>
    <row r="199" spans="1:14" s="67" customFormat="1" ht="12.75" customHeight="1" x14ac:dyDescent="0.25">
      <c r="A199" s="337" t="s">
        <v>77</v>
      </c>
      <c r="B199" s="338">
        <v>2023</v>
      </c>
      <c r="C199" s="339">
        <v>131.83605594200324</v>
      </c>
      <c r="D199" s="339">
        <v>0.10671798731898845</v>
      </c>
      <c r="E199" s="339">
        <v>4.5603348027353045E-2</v>
      </c>
      <c r="F199" s="339">
        <v>19.855162800887658</v>
      </c>
      <c r="G199" s="339">
        <v>264.23775193737151</v>
      </c>
      <c r="H199" s="339">
        <v>4.1391385784064623</v>
      </c>
      <c r="I199" s="339">
        <v>445.31305620969505</v>
      </c>
      <c r="J199" s="339">
        <v>7.2906072491329308</v>
      </c>
      <c r="K199" s="339">
        <v>0.13183605594200326</v>
      </c>
      <c r="L199" s="339">
        <v>0.13183605594200326</v>
      </c>
      <c r="M199" s="339">
        <v>2.6974578136735907</v>
      </c>
      <c r="N199" s="339">
        <v>0.43580427773899216</v>
      </c>
    </row>
    <row r="200" spans="1:14" s="67" customFormat="1" ht="12.75" customHeight="1" x14ac:dyDescent="0.25">
      <c r="A200" s="337" t="s">
        <v>80</v>
      </c>
      <c r="B200" s="338">
        <v>1985</v>
      </c>
      <c r="C200" s="339">
        <v>271.47735708680608</v>
      </c>
      <c r="D200" s="339">
        <v>0.44625831038600056</v>
      </c>
      <c r="E200" s="339">
        <v>1.0188545899223758</v>
      </c>
      <c r="F200" s="339">
        <v>62.506037984660509</v>
      </c>
      <c r="G200" s="339">
        <v>754.99347529728698</v>
      </c>
      <c r="H200" s="339">
        <v>52.259391239210167</v>
      </c>
      <c r="I200" s="339">
        <v>5330.5134220850787</v>
      </c>
      <c r="J200" s="339">
        <v>32.576856658178045</v>
      </c>
      <c r="K200" s="339">
        <v>0.54295471417361219</v>
      </c>
      <c r="L200" s="339">
        <v>0.54295471417361219</v>
      </c>
      <c r="M200" s="339">
        <v>12.759435783079885</v>
      </c>
      <c r="N200" s="339">
        <v>1.9139153674619831</v>
      </c>
    </row>
    <row r="201" spans="1:14" s="67" customFormat="1" ht="12.75" customHeight="1" x14ac:dyDescent="0.25">
      <c r="A201" s="337" t="s">
        <v>80</v>
      </c>
      <c r="B201" s="338">
        <v>1986</v>
      </c>
      <c r="C201" s="339">
        <v>271.31239806605106</v>
      </c>
      <c r="D201" s="339">
        <v>0.44604657677887127</v>
      </c>
      <c r="E201" s="339">
        <v>1.0183711798604365</v>
      </c>
      <c r="F201" s="339">
        <v>62.525712251386466</v>
      </c>
      <c r="G201" s="339">
        <v>754.90346577404489</v>
      </c>
      <c r="H201" s="339">
        <v>52.22763662771483</v>
      </c>
      <c r="I201" s="339">
        <v>5328.3419632420364</v>
      </c>
      <c r="J201" s="339">
        <v>32.561400104857604</v>
      </c>
      <c r="K201" s="339">
        <v>0.54262479613210213</v>
      </c>
      <c r="L201" s="339">
        <v>0.54262479613210213</v>
      </c>
      <c r="M201" s="339">
        <v>12.751682709104397</v>
      </c>
      <c r="N201" s="339">
        <v>1.9127524063656598</v>
      </c>
    </row>
    <row r="202" spans="1:14" s="67" customFormat="1" ht="12.75" customHeight="1" x14ac:dyDescent="0.25">
      <c r="A202" s="337" t="s">
        <v>80</v>
      </c>
      <c r="B202" s="338">
        <v>1987</v>
      </c>
      <c r="C202" s="339">
        <v>264.11674557827456</v>
      </c>
      <c r="D202" s="339">
        <v>0.43427485060595905</v>
      </c>
      <c r="E202" s="339">
        <v>0.99149509270766911</v>
      </c>
      <c r="F202" s="339">
        <v>60.923726323241318</v>
      </c>
      <c r="G202" s="339">
        <v>736.50614287147334</v>
      </c>
      <c r="H202" s="339">
        <v>50.842473523817858</v>
      </c>
      <c r="I202" s="339">
        <v>5188.0695756447076</v>
      </c>
      <c r="J202" s="339">
        <v>31.702064094235009</v>
      </c>
      <c r="K202" s="339">
        <v>0.52823349115654905</v>
      </c>
      <c r="L202" s="339">
        <v>0.52823349115654905</v>
      </c>
      <c r="M202" s="339">
        <v>12.413487042178907</v>
      </c>
      <c r="N202" s="339">
        <v>1.8620230563268361</v>
      </c>
    </row>
    <row r="203" spans="1:14" s="67" customFormat="1" ht="12.75" customHeight="1" x14ac:dyDescent="0.25">
      <c r="A203" s="337" t="s">
        <v>80</v>
      </c>
      <c r="B203" s="338">
        <v>1988</v>
      </c>
      <c r="C203" s="339">
        <v>267.15851280324637</v>
      </c>
      <c r="D203" s="339">
        <v>0.43933543872610864</v>
      </c>
      <c r="E203" s="339">
        <v>1.0030489468632617</v>
      </c>
      <c r="F203" s="339">
        <v>61.682492565630625</v>
      </c>
      <c r="G203" s="339">
        <v>744.37545187513024</v>
      </c>
      <c r="H203" s="339">
        <v>51.428013714624917</v>
      </c>
      <c r="I203" s="339">
        <v>5248.8802126966402</v>
      </c>
      <c r="J203" s="339">
        <v>32.071487027005929</v>
      </c>
      <c r="K203" s="339">
        <v>0.53431702560649286</v>
      </c>
      <c r="L203" s="339">
        <v>0.53431702560649286</v>
      </c>
      <c r="M203" s="339">
        <v>12.556450101752578</v>
      </c>
      <c r="N203" s="339">
        <v>1.883467515262887</v>
      </c>
    </row>
    <row r="204" spans="1:14" s="67" customFormat="1" ht="12.75" customHeight="1" x14ac:dyDescent="0.25">
      <c r="A204" s="337" t="s">
        <v>80</v>
      </c>
      <c r="B204" s="338">
        <v>1989</v>
      </c>
      <c r="C204" s="339">
        <v>263.03836925770662</v>
      </c>
      <c r="D204" s="339">
        <v>0.43261851934308215</v>
      </c>
      <c r="E204" s="339">
        <v>0.98771351448192291</v>
      </c>
      <c r="F204" s="339">
        <v>60.787633834865765</v>
      </c>
      <c r="G204" s="339">
        <v>734.33172303891047</v>
      </c>
      <c r="H204" s="339">
        <v>50.634886082108515</v>
      </c>
      <c r="I204" s="339">
        <v>5168.9808525652488</v>
      </c>
      <c r="J204" s="339">
        <v>31.581151912045001</v>
      </c>
      <c r="K204" s="339">
        <v>0.52607673851541303</v>
      </c>
      <c r="L204" s="339">
        <v>0.52607673851541303</v>
      </c>
      <c r="M204" s="339">
        <v>12.362803355112209</v>
      </c>
      <c r="N204" s="339">
        <v>1.8544205032668315</v>
      </c>
    </row>
    <row r="205" spans="1:14" s="67" customFormat="1" ht="12.75" customHeight="1" x14ac:dyDescent="0.25">
      <c r="A205" s="337" t="s">
        <v>80</v>
      </c>
      <c r="B205" s="338">
        <v>1990</v>
      </c>
      <c r="C205" s="339">
        <v>281.83464143497332</v>
      </c>
      <c r="D205" s="339">
        <v>0.4635957720733786</v>
      </c>
      <c r="E205" s="339">
        <v>1.0584378357839694</v>
      </c>
      <c r="F205" s="339">
        <v>65.192044994240234</v>
      </c>
      <c r="G205" s="339">
        <v>784.17345580085907</v>
      </c>
      <c r="H205" s="339">
        <v>54.253168476232361</v>
      </c>
      <c r="I205" s="339">
        <v>5539.4768856106211</v>
      </c>
      <c r="J205" s="339">
        <v>33.842491361356636</v>
      </c>
      <c r="K205" s="339">
        <v>0.56366928286994655</v>
      </c>
      <c r="L205" s="339">
        <v>0.56366928286994655</v>
      </c>
      <c r="M205" s="339">
        <v>13.246228147443745</v>
      </c>
      <c r="N205" s="339">
        <v>1.986934222116562</v>
      </c>
    </row>
    <row r="206" spans="1:14" s="67" customFormat="1" ht="12.75" customHeight="1" x14ac:dyDescent="0.25">
      <c r="A206" s="337" t="s">
        <v>80</v>
      </c>
      <c r="B206" s="338">
        <v>1991</v>
      </c>
      <c r="C206" s="339">
        <v>289.84789290893843</v>
      </c>
      <c r="D206" s="339">
        <v>0.47684215179714895</v>
      </c>
      <c r="E206" s="339">
        <v>1.088680711865637</v>
      </c>
      <c r="F206" s="339">
        <v>67.108160101921584</v>
      </c>
      <c r="G206" s="339">
        <v>806.1844840247519</v>
      </c>
      <c r="H206" s="339">
        <v>55.79571938497066</v>
      </c>
      <c r="I206" s="339">
        <v>5698.1447471911752</v>
      </c>
      <c r="J206" s="339">
        <v>34.809477081191872</v>
      </c>
      <c r="K206" s="339">
        <v>0.57969578581787673</v>
      </c>
      <c r="L206" s="339">
        <v>0.57969578581787673</v>
      </c>
      <c r="M206" s="339">
        <v>13.622850966720108</v>
      </c>
      <c r="N206" s="339">
        <v>2.0434276450080162</v>
      </c>
    </row>
    <row r="207" spans="1:14" s="67" customFormat="1" ht="12.75" customHeight="1" x14ac:dyDescent="0.25">
      <c r="A207" s="337" t="s">
        <v>80</v>
      </c>
      <c r="B207" s="338">
        <v>1992</v>
      </c>
      <c r="C207" s="339">
        <v>309.05744335787972</v>
      </c>
      <c r="D207" s="339">
        <v>0.50851457487186924</v>
      </c>
      <c r="E207" s="339">
        <v>1.1609921800727609</v>
      </c>
      <c r="F207" s="339">
        <v>71.622619261216641</v>
      </c>
      <c r="G207" s="339">
        <v>856.78902330057019</v>
      </c>
      <c r="H207" s="339">
        <v>59.493557846391845</v>
      </c>
      <c r="I207" s="339">
        <v>6077.0368844841178</v>
      </c>
      <c r="J207" s="339">
        <v>37.121563965646452</v>
      </c>
      <c r="K207" s="339">
        <v>0.61811488671575954</v>
      </c>
      <c r="L207" s="339">
        <v>0.61811488671575954</v>
      </c>
      <c r="M207" s="339">
        <v>14.525699837820344</v>
      </c>
      <c r="N207" s="339">
        <v>2.178854975673052</v>
      </c>
    </row>
    <row r="208" spans="1:14" s="67" customFormat="1" ht="12.75" customHeight="1" x14ac:dyDescent="0.25">
      <c r="A208" s="337" t="s">
        <v>80</v>
      </c>
      <c r="B208" s="338">
        <v>1993</v>
      </c>
      <c r="C208" s="339">
        <v>326.79093515771905</v>
      </c>
      <c r="D208" s="339">
        <v>0.53776708003362728</v>
      </c>
      <c r="E208" s="339">
        <v>1.2277787215379619</v>
      </c>
      <c r="F208" s="339">
        <v>75.803219641899574</v>
      </c>
      <c r="G208" s="339">
        <v>904.29740442339607</v>
      </c>
      <c r="H208" s="339">
        <v>62.907255017860905</v>
      </c>
      <c r="I208" s="339">
        <v>6427.0605021665106</v>
      </c>
      <c r="J208" s="339">
        <v>39.256996842454789</v>
      </c>
      <c r="K208" s="339">
        <v>0.65358187031543813</v>
      </c>
      <c r="L208" s="339">
        <v>0.65358187031543813</v>
      </c>
      <c r="M208" s="339">
        <v>15.359173952412794</v>
      </c>
      <c r="N208" s="339">
        <v>2.3038760928619184</v>
      </c>
    </row>
    <row r="209" spans="1:14" s="67" customFormat="1" ht="12.75" customHeight="1" x14ac:dyDescent="0.25">
      <c r="A209" s="337" t="s">
        <v>80</v>
      </c>
      <c r="B209" s="338">
        <v>1994</v>
      </c>
      <c r="C209" s="339">
        <v>348.32067750167516</v>
      </c>
      <c r="D209" s="339">
        <v>0.57327604093839535</v>
      </c>
      <c r="E209" s="339">
        <v>1.3088494085351496</v>
      </c>
      <c r="F209" s="339">
        <v>80.873160692223053</v>
      </c>
      <c r="G209" s="339">
        <v>962.58907579862603</v>
      </c>
      <c r="H209" s="339">
        <v>67.05173041907247</v>
      </c>
      <c r="I209" s="339">
        <v>6851.9116392631622</v>
      </c>
      <c r="J209" s="339">
        <v>41.849150988502863</v>
      </c>
      <c r="K209" s="339">
        <v>0.69664135500335023</v>
      </c>
      <c r="L209" s="339">
        <v>0.69664135500335023</v>
      </c>
      <c r="M209" s="339">
        <v>16.371071842578733</v>
      </c>
      <c r="N209" s="339">
        <v>2.4556607763868099</v>
      </c>
    </row>
    <row r="210" spans="1:14" s="67" customFormat="1" ht="12.75" customHeight="1" x14ac:dyDescent="0.25">
      <c r="A210" s="337" t="s">
        <v>80</v>
      </c>
      <c r="B210" s="338">
        <v>1995</v>
      </c>
      <c r="C210" s="339">
        <v>359.62076658857825</v>
      </c>
      <c r="D210" s="339">
        <v>0.59195668654375067</v>
      </c>
      <c r="E210" s="339">
        <v>1.3514992843464628</v>
      </c>
      <c r="F210" s="339">
        <v>83.575364495438237</v>
      </c>
      <c r="G210" s="339">
        <v>994.83333624405986</v>
      </c>
      <c r="H210" s="339">
        <v>69.226997568301314</v>
      </c>
      <c r="I210" s="339">
        <v>7075.6730721430322</v>
      </c>
      <c r="J210" s="339">
        <v>43.212838117693806</v>
      </c>
      <c r="K210" s="339">
        <v>0.71924153317715667</v>
      </c>
      <c r="L210" s="339">
        <v>0.71924153317715667</v>
      </c>
      <c r="M210" s="339">
        <v>16.902176029663178</v>
      </c>
      <c r="N210" s="339">
        <v>2.535326404449477</v>
      </c>
    </row>
    <row r="211" spans="1:14" s="67" customFormat="1" ht="12.75" customHeight="1" x14ac:dyDescent="0.25">
      <c r="A211" s="337" t="s">
        <v>80</v>
      </c>
      <c r="B211" s="338">
        <v>1996</v>
      </c>
      <c r="C211" s="339">
        <v>366.35720932454603</v>
      </c>
      <c r="D211" s="339">
        <v>0.60312989202138079</v>
      </c>
      <c r="E211" s="339">
        <v>1.3770088858935634</v>
      </c>
      <c r="F211" s="339">
        <v>85.2211638439654</v>
      </c>
      <c r="G211" s="339">
        <v>1016.1990153910479</v>
      </c>
      <c r="H211" s="339">
        <v>70.523762794975113</v>
      </c>
      <c r="I211" s="339">
        <v>7209.7237636472801</v>
      </c>
      <c r="J211" s="339">
        <v>44.028482117560799</v>
      </c>
      <c r="K211" s="339">
        <v>0.73271441864909193</v>
      </c>
      <c r="L211" s="339">
        <v>0.73271441864909193</v>
      </c>
      <c r="M211" s="339">
        <v>17.218788838253666</v>
      </c>
      <c r="N211" s="339">
        <v>2.582818325738049</v>
      </c>
    </row>
    <row r="212" spans="1:14" s="67" customFormat="1" ht="12.75" customHeight="1" x14ac:dyDescent="0.25">
      <c r="A212" s="337" t="s">
        <v>80</v>
      </c>
      <c r="B212" s="338">
        <v>1997</v>
      </c>
      <c r="C212" s="339">
        <v>384.30698152786806</v>
      </c>
      <c r="D212" s="339">
        <v>0.63276964744618791</v>
      </c>
      <c r="E212" s="339">
        <v>1.4446795603794247</v>
      </c>
      <c r="F212" s="339">
        <v>89.481042992998752</v>
      </c>
      <c r="G212" s="339">
        <v>1067.7918656035986</v>
      </c>
      <c r="H212" s="339">
        <v>73.979093944114595</v>
      </c>
      <c r="I212" s="339">
        <v>7564.5558492297796</v>
      </c>
      <c r="J212" s="339">
        <v>46.192184263571711</v>
      </c>
      <c r="K212" s="339">
        <v>0.76861396305573626</v>
      </c>
      <c r="L212" s="339">
        <v>0.76861396305573626</v>
      </c>
      <c r="M212" s="339">
        <v>18.062428131809799</v>
      </c>
      <c r="N212" s="339">
        <v>2.7093642197714702</v>
      </c>
    </row>
    <row r="213" spans="1:14" s="67" customFormat="1" ht="12.75" customHeight="1" x14ac:dyDescent="0.25">
      <c r="A213" s="337" t="s">
        <v>80</v>
      </c>
      <c r="B213" s="338">
        <v>1998</v>
      </c>
      <c r="C213" s="339">
        <v>398.68401490604481</v>
      </c>
      <c r="D213" s="339">
        <v>0.6565348020985039</v>
      </c>
      <c r="E213" s="339">
        <v>1.4989379043344842</v>
      </c>
      <c r="F213" s="339">
        <v>92.916420672554565</v>
      </c>
      <c r="G213" s="339">
        <v>1109.6288210787825</v>
      </c>
      <c r="H213" s="339">
        <v>76.746672869413629</v>
      </c>
      <c r="I213" s="339">
        <v>7849.2045773936479</v>
      </c>
      <c r="J213" s="339">
        <v>47.927040553190793</v>
      </c>
      <c r="K213" s="339">
        <v>0.79736802981208954</v>
      </c>
      <c r="L213" s="339">
        <v>0.79736802981208954</v>
      </c>
      <c r="M213" s="339">
        <v>18.738148700584109</v>
      </c>
      <c r="N213" s="339">
        <v>2.8107223050876158</v>
      </c>
    </row>
    <row r="214" spans="1:14" s="67" customFormat="1" ht="12.75" customHeight="1" x14ac:dyDescent="0.25">
      <c r="A214" s="337" t="s">
        <v>80</v>
      </c>
      <c r="B214" s="338">
        <v>1999</v>
      </c>
      <c r="C214" s="339">
        <v>406.57029656447543</v>
      </c>
      <c r="D214" s="339">
        <v>0.66961697101418083</v>
      </c>
      <c r="E214" s="339">
        <v>1.5288058698953897</v>
      </c>
      <c r="F214" s="339">
        <v>94.844252442615428</v>
      </c>
      <c r="G214" s="339">
        <v>1135.8587549509807</v>
      </c>
      <c r="H214" s="339">
        <v>78.264782088661519</v>
      </c>
      <c r="I214" s="339">
        <v>8006.1648397195559</v>
      </c>
      <c r="J214" s="339">
        <v>48.882038884035197</v>
      </c>
      <c r="K214" s="339">
        <v>0.81314059312895104</v>
      </c>
      <c r="L214" s="339">
        <v>0.81314059312895104</v>
      </c>
      <c r="M214" s="339">
        <v>19.10880393853034</v>
      </c>
      <c r="N214" s="339">
        <v>2.866320590779551</v>
      </c>
    </row>
    <row r="215" spans="1:14" s="67" customFormat="1" ht="12.75" customHeight="1" x14ac:dyDescent="0.25">
      <c r="A215" s="337" t="s">
        <v>80</v>
      </c>
      <c r="B215" s="338">
        <v>2000</v>
      </c>
      <c r="C215" s="339">
        <v>405.53827554970997</v>
      </c>
      <c r="D215" s="339">
        <v>0.66641510144749483</v>
      </c>
      <c r="E215" s="339">
        <v>1.5214956654052394</v>
      </c>
      <c r="F215" s="339">
        <v>94.997900242940489</v>
      </c>
      <c r="G215" s="339">
        <v>1119.7230677317134</v>
      </c>
      <c r="H215" s="339">
        <v>77.350823945372369</v>
      </c>
      <c r="I215" s="339">
        <v>7879.4228562847666</v>
      </c>
      <c r="J215" s="339">
        <v>48.648302405667124</v>
      </c>
      <c r="K215" s="339">
        <v>0.81107655109941978</v>
      </c>
      <c r="L215" s="339">
        <v>0.81107655109941978</v>
      </c>
      <c r="M215" s="339">
        <v>18.835895262478324</v>
      </c>
      <c r="N215" s="339">
        <v>2.861538216940545</v>
      </c>
    </row>
    <row r="216" spans="1:14" s="67" customFormat="1" ht="15" customHeight="1" x14ac:dyDescent="0.25">
      <c r="A216" s="337" t="s">
        <v>80</v>
      </c>
      <c r="B216" s="338">
        <v>2001</v>
      </c>
      <c r="C216" s="339">
        <v>408.52547737052015</v>
      </c>
      <c r="D216" s="339">
        <v>0.6698474495844996</v>
      </c>
      <c r="E216" s="339">
        <v>1.5293320766769396</v>
      </c>
      <c r="F216" s="339">
        <v>96.743064313644879</v>
      </c>
      <c r="G216" s="339">
        <v>1092.2721423354108</v>
      </c>
      <c r="H216" s="339">
        <v>76.924381699049349</v>
      </c>
      <c r="I216" s="339">
        <v>7774.76653652394</v>
      </c>
      <c r="J216" s="339">
        <v>48.898863819668463</v>
      </c>
      <c r="K216" s="339">
        <v>0.81705095474104039</v>
      </c>
      <c r="L216" s="339">
        <v>0.81705095474104039</v>
      </c>
      <c r="M216" s="339">
        <v>18.281767017363439</v>
      </c>
      <c r="N216" s="339">
        <v>2.8331908568935016</v>
      </c>
    </row>
    <row r="217" spans="1:14" s="67" customFormat="1" ht="15" customHeight="1" x14ac:dyDescent="0.25">
      <c r="A217" s="337" t="s">
        <v>80</v>
      </c>
      <c r="B217" s="338">
        <v>2002</v>
      </c>
      <c r="C217" s="339">
        <v>419.4721185946363</v>
      </c>
      <c r="D217" s="339">
        <v>0.68685154865430842</v>
      </c>
      <c r="E217" s="339">
        <v>1.568154220671937</v>
      </c>
      <c r="F217" s="339">
        <v>100.40299623897782</v>
      </c>
      <c r="G217" s="339">
        <v>1089.2514346069261</v>
      </c>
      <c r="H217" s="339">
        <v>78.209166546295549</v>
      </c>
      <c r="I217" s="339">
        <v>7853.7152171362495</v>
      </c>
      <c r="J217" s="339">
        <v>50.140163051764503</v>
      </c>
      <c r="K217" s="339">
        <v>0.8389442371892728</v>
      </c>
      <c r="L217" s="339">
        <v>0.8389442371892728</v>
      </c>
      <c r="M217" s="339">
        <v>18.155879822509235</v>
      </c>
      <c r="N217" s="339">
        <v>2.8593402009853177</v>
      </c>
    </row>
    <row r="218" spans="1:14" s="67" customFormat="1" ht="15" customHeight="1" x14ac:dyDescent="0.25">
      <c r="A218" s="337" t="s">
        <v>80</v>
      </c>
      <c r="B218" s="338">
        <v>2003</v>
      </c>
      <c r="C218" s="339">
        <v>423.80715614053304</v>
      </c>
      <c r="D218" s="339">
        <v>0.69306431077255315</v>
      </c>
      <c r="E218" s="339">
        <v>1.5823386090697562</v>
      </c>
      <c r="F218" s="339">
        <v>102.34229456328835</v>
      </c>
      <c r="G218" s="339">
        <v>1072.9399572676059</v>
      </c>
      <c r="H218" s="339">
        <v>78.288971697159567</v>
      </c>
      <c r="I218" s="339">
        <v>7811.0574603729592</v>
      </c>
      <c r="J218" s="339">
        <v>50.59369468639639</v>
      </c>
      <c r="K218" s="339">
        <v>0.84761431228106621</v>
      </c>
      <c r="L218" s="339">
        <v>0.84761431228106621</v>
      </c>
      <c r="M218" s="339">
        <v>17.756623802365837</v>
      </c>
      <c r="N218" s="339">
        <v>2.8400783440088255</v>
      </c>
    </row>
    <row r="219" spans="1:14" s="67" customFormat="1" ht="15" customHeight="1" x14ac:dyDescent="0.25">
      <c r="A219" s="337" t="s">
        <v>80</v>
      </c>
      <c r="B219" s="338">
        <v>2004</v>
      </c>
      <c r="C219" s="339">
        <v>422.77275753460992</v>
      </c>
      <c r="D219" s="339">
        <v>0.68950593689458251</v>
      </c>
      <c r="E219" s="339">
        <v>1.5742144677958507</v>
      </c>
      <c r="F219" s="339">
        <v>102.17110515786305</v>
      </c>
      <c r="G219" s="339">
        <v>1039.4139716900529</v>
      </c>
      <c r="H219" s="339">
        <v>77.002106433165736</v>
      </c>
      <c r="I219" s="339">
        <v>7585.9184045529191</v>
      </c>
      <c r="J219" s="339">
        <v>50.333933393304513</v>
      </c>
      <c r="K219" s="339">
        <v>0.84554551506921982</v>
      </c>
      <c r="L219" s="339">
        <v>0.84554551506921982</v>
      </c>
      <c r="M219" s="339">
        <v>16.928064694674234</v>
      </c>
      <c r="N219" s="339">
        <v>2.7336643023146845</v>
      </c>
    </row>
    <row r="220" spans="1:14" s="67" customFormat="1" ht="15" customHeight="1" x14ac:dyDescent="0.25">
      <c r="A220" s="337" t="s">
        <v>80</v>
      </c>
      <c r="B220" s="338">
        <v>2005</v>
      </c>
      <c r="C220" s="339">
        <v>433.23978886311329</v>
      </c>
      <c r="D220" s="339">
        <v>0.70303021372967833</v>
      </c>
      <c r="E220" s="339">
        <v>0.32101836243364312</v>
      </c>
      <c r="F220" s="339">
        <v>103.89091980654099</v>
      </c>
      <c r="G220" s="339">
        <v>1019.9338966556281</v>
      </c>
      <c r="H220" s="339">
        <v>77.092125713390487</v>
      </c>
      <c r="I220" s="339">
        <v>7424.4992082916997</v>
      </c>
      <c r="J220" s="339">
        <v>51.321205602266517</v>
      </c>
      <c r="K220" s="339">
        <v>0.86647957772622675</v>
      </c>
      <c r="L220" s="339">
        <v>0.86647957772622675</v>
      </c>
      <c r="M220" s="339">
        <v>16.234169470068164</v>
      </c>
      <c r="N220" s="339">
        <v>2.639847541478888</v>
      </c>
    </row>
    <row r="221" spans="1:14" s="67" customFormat="1" ht="15" customHeight="1" x14ac:dyDescent="0.25">
      <c r="A221" s="337" t="s">
        <v>80</v>
      </c>
      <c r="B221" s="338">
        <v>2006</v>
      </c>
      <c r="C221" s="339">
        <v>457.35327836517905</v>
      </c>
      <c r="D221" s="339">
        <v>0.73755283273188676</v>
      </c>
      <c r="E221" s="339">
        <v>0.33614937853824589</v>
      </c>
      <c r="F221" s="339">
        <v>108.55602613236002</v>
      </c>
      <c r="G221" s="339">
        <v>1022.7049072988161</v>
      </c>
      <c r="H221" s="339">
        <v>79.166147410688197</v>
      </c>
      <c r="I221" s="339">
        <v>7410.5592710573237</v>
      </c>
      <c r="J221" s="339">
        <v>53.740201146909357</v>
      </c>
      <c r="K221" s="339">
        <v>0.91470655673035783</v>
      </c>
      <c r="L221" s="339">
        <v>0.91470655673035783</v>
      </c>
      <c r="M221" s="339">
        <v>15.880554490462796</v>
      </c>
      <c r="N221" s="339">
        <v>2.6067660891020239</v>
      </c>
    </row>
    <row r="222" spans="1:14" s="67" customFormat="1" ht="15" customHeight="1" x14ac:dyDescent="0.25">
      <c r="A222" s="337" t="s">
        <v>80</v>
      </c>
      <c r="B222" s="338">
        <v>2007</v>
      </c>
      <c r="C222" s="339">
        <v>489.63260756121588</v>
      </c>
      <c r="D222" s="339">
        <v>0.78930952902904228</v>
      </c>
      <c r="E222" s="339">
        <v>0.35927719051172774</v>
      </c>
      <c r="F222" s="339">
        <v>111.98501318260062</v>
      </c>
      <c r="G222" s="339">
        <v>1027.3675593419619</v>
      </c>
      <c r="H222" s="339">
        <v>80.673279296628735</v>
      </c>
      <c r="I222" s="339">
        <v>7395.8189726362743</v>
      </c>
      <c r="J222" s="339">
        <v>57.437644447109896</v>
      </c>
      <c r="K222" s="339">
        <v>0.97926521512243181</v>
      </c>
      <c r="L222" s="339">
        <v>0.97926521512243181</v>
      </c>
      <c r="M222" s="339">
        <v>15.61445265070615</v>
      </c>
      <c r="N222" s="339">
        <v>2.5865005039108886</v>
      </c>
    </row>
    <row r="223" spans="1:14" s="67" customFormat="1" ht="15" customHeight="1" x14ac:dyDescent="0.25">
      <c r="A223" s="337" t="s">
        <v>80</v>
      </c>
      <c r="B223" s="338">
        <v>2008</v>
      </c>
      <c r="C223" s="339">
        <v>491.95298292000774</v>
      </c>
      <c r="D223" s="339">
        <v>0.79617408013263447</v>
      </c>
      <c r="E223" s="339">
        <v>0.36254370620198462</v>
      </c>
      <c r="F223" s="339">
        <v>107.29385053746662</v>
      </c>
      <c r="G223" s="339">
        <v>978.03262413912455</v>
      </c>
      <c r="H223" s="339">
        <v>76.789493339433164</v>
      </c>
      <c r="I223" s="339">
        <v>6957.6303018394538</v>
      </c>
      <c r="J223" s="339">
        <v>57.959862310511298</v>
      </c>
      <c r="K223" s="339">
        <v>0.98390596584001555</v>
      </c>
      <c r="L223" s="339">
        <v>0.98390596584001555</v>
      </c>
      <c r="M223" s="339">
        <v>14.516220740824121</v>
      </c>
      <c r="N223" s="339">
        <v>2.4213360621038449</v>
      </c>
    </row>
    <row r="224" spans="1:14" s="67" customFormat="1" ht="15" customHeight="1" x14ac:dyDescent="0.25">
      <c r="A224" s="337" t="s">
        <v>80</v>
      </c>
      <c r="B224" s="338">
        <v>2009</v>
      </c>
      <c r="C224" s="339">
        <v>471.8050988585353</v>
      </c>
      <c r="D224" s="339">
        <v>0.76579145260877168</v>
      </c>
      <c r="E224" s="339">
        <v>0.34869049474743335</v>
      </c>
      <c r="F224" s="339">
        <v>100.39034171306409</v>
      </c>
      <c r="G224" s="339">
        <v>911.3473350933732</v>
      </c>
      <c r="H224" s="339">
        <v>71.474591578497765</v>
      </c>
      <c r="I224" s="339">
        <v>6424.9910587866916</v>
      </c>
      <c r="J224" s="339">
        <v>55.745149395272186</v>
      </c>
      <c r="K224" s="339">
        <v>0.94361019771707044</v>
      </c>
      <c r="L224" s="339">
        <v>0.94361019771707044</v>
      </c>
      <c r="M224" s="339">
        <v>13.201184448663978</v>
      </c>
      <c r="N224" s="339">
        <v>2.2121496952091211</v>
      </c>
    </row>
    <row r="225" spans="1:14" ht="15" customHeight="1" x14ac:dyDescent="0.25">
      <c r="A225" s="337" t="s">
        <v>80</v>
      </c>
      <c r="B225" s="338">
        <v>2010</v>
      </c>
      <c r="C225" s="339">
        <v>474.18765034150579</v>
      </c>
      <c r="D225" s="339">
        <v>0.77154547872943913</v>
      </c>
      <c r="E225" s="339">
        <v>0.34652714077182623</v>
      </c>
      <c r="F225" s="339">
        <v>99.698819424730956</v>
      </c>
      <c r="G225" s="339">
        <v>891.06657355271068</v>
      </c>
      <c r="H225" s="339">
        <v>70.636641218210656</v>
      </c>
      <c r="I225" s="339">
        <v>6314.2506397012921</v>
      </c>
      <c r="J225" s="339">
        <v>55.399293995191861</v>
      </c>
      <c r="K225" s="339">
        <v>0.94837530068301201</v>
      </c>
      <c r="L225" s="339">
        <v>0.94837530068301201</v>
      </c>
      <c r="M225" s="339">
        <v>12.745976147498792</v>
      </c>
      <c r="N225" s="339">
        <v>2.1433344344031839</v>
      </c>
    </row>
    <row r="226" spans="1:14" ht="15" customHeight="1" x14ac:dyDescent="0.25">
      <c r="A226" s="337" t="s">
        <v>80</v>
      </c>
      <c r="B226" s="338">
        <v>2011</v>
      </c>
      <c r="C226" s="339">
        <v>467.64534047459694</v>
      </c>
      <c r="D226" s="339">
        <v>0.76263324763508999</v>
      </c>
      <c r="E226" s="339">
        <v>0.33749105793703177</v>
      </c>
      <c r="F226" s="339">
        <v>97.6115844999524</v>
      </c>
      <c r="G226" s="339">
        <v>860.5742661282319</v>
      </c>
      <c r="H226" s="339">
        <v>68.828526465387412</v>
      </c>
      <c r="I226" s="339">
        <v>6123.5157150420036</v>
      </c>
      <c r="J226" s="339">
        <v>53.954695432393265</v>
      </c>
      <c r="K226" s="339">
        <v>0.9352906809491941</v>
      </c>
      <c r="L226" s="339">
        <v>0.9352906809491941</v>
      </c>
      <c r="M226" s="339">
        <v>12.131552027728391</v>
      </c>
      <c r="N226" s="339">
        <v>2.0466576929379046</v>
      </c>
    </row>
    <row r="227" spans="1:14" ht="15" customHeight="1" x14ac:dyDescent="0.25">
      <c r="A227" s="337" t="s">
        <v>80</v>
      </c>
      <c r="B227" s="338">
        <v>2012</v>
      </c>
      <c r="C227" s="339">
        <v>471.29809490951578</v>
      </c>
      <c r="D227" s="339">
        <v>0.77023004122557748</v>
      </c>
      <c r="E227" s="339">
        <v>0.33948938299613035</v>
      </c>
      <c r="F227" s="339">
        <v>97.966771302288493</v>
      </c>
      <c r="G227" s="339">
        <v>848.93877300253621</v>
      </c>
      <c r="H227" s="339">
        <v>68.757957640295345</v>
      </c>
      <c r="I227" s="339">
        <v>6091.2151350503736</v>
      </c>
      <c r="J227" s="339">
        <v>54.274167659591342</v>
      </c>
      <c r="K227" s="339">
        <v>0.94259618981903159</v>
      </c>
      <c r="L227" s="339">
        <v>0.94259618981903159</v>
      </c>
      <c r="M227" s="339">
        <v>11.832797646489688</v>
      </c>
      <c r="N227" s="339">
        <v>2.0022886213198547</v>
      </c>
    </row>
    <row r="228" spans="1:14" ht="15" customHeight="1" x14ac:dyDescent="0.25">
      <c r="A228" s="337" t="s">
        <v>80</v>
      </c>
      <c r="B228" s="338">
        <v>2013</v>
      </c>
      <c r="C228" s="339">
        <v>475.36148621169082</v>
      </c>
      <c r="D228" s="339">
        <v>0.77857395606518376</v>
      </c>
      <c r="E228" s="339">
        <v>0.34385677818313209</v>
      </c>
      <c r="F228" s="339">
        <v>98.417329650535791</v>
      </c>
      <c r="G228" s="339">
        <v>838.61409192588383</v>
      </c>
      <c r="H228" s="339">
        <v>68.762945802301601</v>
      </c>
      <c r="I228" s="339">
        <v>6066.493111852822</v>
      </c>
      <c r="J228" s="339">
        <v>54.972383128137324</v>
      </c>
      <c r="K228" s="339">
        <v>0.95072297242338144</v>
      </c>
      <c r="L228" s="339">
        <v>0.95072297242338144</v>
      </c>
      <c r="M228" s="339">
        <v>11.551375307206161</v>
      </c>
      <c r="N228" s="339">
        <v>1.9606020377268665</v>
      </c>
    </row>
    <row r="229" spans="1:14" ht="15" customHeight="1" x14ac:dyDescent="0.25">
      <c r="A229" s="337" t="s">
        <v>80</v>
      </c>
      <c r="B229" s="338">
        <v>2014</v>
      </c>
      <c r="C229" s="339">
        <v>486.0540734427683</v>
      </c>
      <c r="D229" s="339">
        <v>0.79780329236952829</v>
      </c>
      <c r="E229" s="339">
        <v>0.3525556036447261</v>
      </c>
      <c r="F229" s="339">
        <v>100.14064984093447</v>
      </c>
      <c r="G229" s="339">
        <v>835.794005628935</v>
      </c>
      <c r="H229" s="339">
        <v>69.633055369363916</v>
      </c>
      <c r="I229" s="339">
        <v>6113.4246470610306</v>
      </c>
      <c r="J229" s="339">
        <v>56.363064354682336</v>
      </c>
      <c r="K229" s="339">
        <v>0.97210814688553671</v>
      </c>
      <c r="L229" s="339">
        <v>0.97210814688553671</v>
      </c>
      <c r="M229" s="339">
        <v>11.409798604988719</v>
      </c>
      <c r="N229" s="339">
        <v>1.9434482264333368</v>
      </c>
    </row>
    <row r="230" spans="1:14" ht="15" customHeight="1" x14ac:dyDescent="0.25">
      <c r="A230" s="337" t="s">
        <v>80</v>
      </c>
      <c r="B230" s="338">
        <v>2015</v>
      </c>
      <c r="C230" s="339">
        <v>491.18772209299482</v>
      </c>
      <c r="D230" s="339">
        <v>0.80806039511668226</v>
      </c>
      <c r="E230" s="339">
        <v>0.35724550976894121</v>
      </c>
      <c r="F230" s="339">
        <v>100.61106080584219</v>
      </c>
      <c r="G230" s="339">
        <v>825.67644545358371</v>
      </c>
      <c r="H230" s="339">
        <v>69.644753672271875</v>
      </c>
      <c r="I230" s="339">
        <v>6083.8804846953926</v>
      </c>
      <c r="J230" s="339">
        <v>57.112839646760634</v>
      </c>
      <c r="K230" s="339">
        <v>0.98237544418598932</v>
      </c>
      <c r="L230" s="339">
        <v>0.98237544418598932</v>
      </c>
      <c r="M230" s="339">
        <v>11.126882123494019</v>
      </c>
      <c r="N230" s="339">
        <v>1.9018921079755977</v>
      </c>
    </row>
    <row r="231" spans="1:14" ht="15" customHeight="1" x14ac:dyDescent="0.25">
      <c r="A231" s="337" t="s">
        <v>80</v>
      </c>
      <c r="B231" s="338">
        <v>2016</v>
      </c>
      <c r="C231" s="339">
        <v>491.43004668036815</v>
      </c>
      <c r="D231" s="339">
        <v>0.8103337208152841</v>
      </c>
      <c r="E231" s="339">
        <v>0.35816464834514655</v>
      </c>
      <c r="F231" s="339">
        <v>99.593640223902426</v>
      </c>
      <c r="G231" s="339">
        <v>805.70073654981286</v>
      </c>
      <c r="H231" s="339">
        <v>68.572068043468136</v>
      </c>
      <c r="I231" s="339">
        <v>5946.1632177121292</v>
      </c>
      <c r="J231" s="339">
        <v>57.259782330938563</v>
      </c>
      <c r="K231" s="339">
        <v>0.98286009336073599</v>
      </c>
      <c r="L231" s="339">
        <v>0.98286009336073599</v>
      </c>
      <c r="M231" s="339">
        <v>10.670410771617256</v>
      </c>
      <c r="N231" s="339">
        <v>1.8332364862028769</v>
      </c>
    </row>
    <row r="232" spans="1:14" ht="15" customHeight="1" x14ac:dyDescent="0.25">
      <c r="A232" s="337" t="s">
        <v>80</v>
      </c>
      <c r="B232" s="338">
        <v>2017</v>
      </c>
      <c r="C232" s="339">
        <v>501.21792847971761</v>
      </c>
      <c r="D232" s="339">
        <v>0.82640474389888097</v>
      </c>
      <c r="E232" s="339">
        <v>0.36541734221988076</v>
      </c>
      <c r="F232" s="339">
        <v>99.812666264285937</v>
      </c>
      <c r="G232" s="339">
        <v>792.94431036039509</v>
      </c>
      <c r="H232" s="339">
        <v>68.324774982220788</v>
      </c>
      <c r="I232" s="339">
        <v>5883.6243400359508</v>
      </c>
      <c r="J232" s="339">
        <v>58.419270500692328</v>
      </c>
      <c r="K232" s="339">
        <v>1.0024358569594356</v>
      </c>
      <c r="L232" s="339">
        <v>1.0024358569594356</v>
      </c>
      <c r="M232" s="339">
        <v>10.375142942365317</v>
      </c>
      <c r="N232" s="339">
        <v>1.7941795164313872</v>
      </c>
    </row>
    <row r="233" spans="1:14" ht="15" customHeight="1" x14ac:dyDescent="0.25">
      <c r="A233" s="337" t="s">
        <v>80</v>
      </c>
      <c r="B233" s="338">
        <v>2018</v>
      </c>
      <c r="C233" s="339">
        <v>510.5179422352216</v>
      </c>
      <c r="D233" s="339">
        <v>0.83937224681969314</v>
      </c>
      <c r="E233" s="339">
        <v>0.37135871757383981</v>
      </c>
      <c r="F233" s="339">
        <v>99.404537163236967</v>
      </c>
      <c r="G233" s="339">
        <v>778.79325068892751</v>
      </c>
      <c r="H233" s="339">
        <v>67.693009040732164</v>
      </c>
      <c r="I233" s="339">
        <v>5803.2603870962612</v>
      </c>
      <c r="J233" s="339">
        <v>59.36911817852976</v>
      </c>
      <c r="K233" s="339">
        <v>1.021035884470443</v>
      </c>
      <c r="L233" s="339">
        <v>1.021035884470443</v>
      </c>
      <c r="M233" s="339">
        <v>10.060361144881558</v>
      </c>
      <c r="N233" s="339">
        <v>1.7509548320502473</v>
      </c>
    </row>
    <row r="234" spans="1:14" ht="15" customHeight="1" x14ac:dyDescent="0.25">
      <c r="A234" s="337" t="s">
        <v>80</v>
      </c>
      <c r="B234" s="338">
        <v>2019</v>
      </c>
      <c r="C234" s="339">
        <v>515.67393004203791</v>
      </c>
      <c r="D234" s="339">
        <v>0.84543131184168174</v>
      </c>
      <c r="E234" s="339">
        <v>0.37383956894313253</v>
      </c>
      <c r="F234" s="339">
        <v>97.901340136104736</v>
      </c>
      <c r="G234" s="339">
        <v>756.93290249203585</v>
      </c>
      <c r="H234" s="339">
        <v>66.325463053133717</v>
      </c>
      <c r="I234" s="339">
        <v>5658.4472848704372</v>
      </c>
      <c r="J234" s="339">
        <v>59.765731886938589</v>
      </c>
      <c r="K234" s="339">
        <v>1.031347860084076</v>
      </c>
      <c r="L234" s="339">
        <v>1.031347860084076</v>
      </c>
      <c r="M234" s="339">
        <v>9.6518375019575942</v>
      </c>
      <c r="N234" s="339">
        <v>1.69177655266962</v>
      </c>
    </row>
    <row r="235" spans="1:14" ht="15" customHeight="1" x14ac:dyDescent="0.25">
      <c r="A235" s="337" t="s">
        <v>80</v>
      </c>
      <c r="B235" s="338">
        <v>2020</v>
      </c>
      <c r="C235" s="339">
        <v>523.31588343247881</v>
      </c>
      <c r="D235" s="339">
        <v>0.85544903661635197</v>
      </c>
      <c r="E235" s="339">
        <v>0.36614982072588614</v>
      </c>
      <c r="F235" s="339">
        <v>96.688061023982186</v>
      </c>
      <c r="G235" s="339">
        <v>738.98635480476685</v>
      </c>
      <c r="H235" s="339">
        <v>65.143323334891434</v>
      </c>
      <c r="I235" s="339">
        <v>5522.8208954515203</v>
      </c>
      <c r="J235" s="339">
        <v>58.536371839447398</v>
      </c>
      <c r="K235" s="339">
        <v>1.0466317668649576</v>
      </c>
      <c r="L235" s="339">
        <v>1.0466317668649576</v>
      </c>
      <c r="M235" s="339">
        <v>9.2774731629718872</v>
      </c>
      <c r="N235" s="339">
        <v>1.6391427892670174</v>
      </c>
    </row>
    <row r="236" spans="1:14" ht="15" customHeight="1" x14ac:dyDescent="0.25">
      <c r="A236" s="337" t="s">
        <v>80</v>
      </c>
      <c r="B236" s="338">
        <v>2021</v>
      </c>
      <c r="C236" s="339">
        <v>528.32250645403917</v>
      </c>
      <c r="D236" s="339">
        <v>0.86098232845254163</v>
      </c>
      <c r="E236" s="339">
        <v>0.36848326188307051</v>
      </c>
      <c r="F236" s="339">
        <v>94.814486334222067</v>
      </c>
      <c r="G236" s="339">
        <v>718.17897149140219</v>
      </c>
      <c r="H236" s="339">
        <v>63.566051500428358</v>
      </c>
      <c r="I236" s="339">
        <v>5364.9060080230092</v>
      </c>
      <c r="J236" s="339">
        <v>58.909419077246476</v>
      </c>
      <c r="K236" s="339">
        <v>1.0566450129080782</v>
      </c>
      <c r="L236" s="339">
        <v>1.0566450129080782</v>
      </c>
      <c r="M236" s="339">
        <v>8.8785057085323693</v>
      </c>
      <c r="N236" s="339">
        <v>1.5810449083994207</v>
      </c>
    </row>
    <row r="237" spans="1:14" ht="15" customHeight="1" x14ac:dyDescent="0.25">
      <c r="A237" s="337" t="s">
        <v>80</v>
      </c>
      <c r="B237" s="338">
        <v>2022</v>
      </c>
      <c r="C237" s="339">
        <v>519.89156606622896</v>
      </c>
      <c r="D237" s="339">
        <v>0.84494754484646784</v>
      </c>
      <c r="E237" s="339">
        <v>0.36197016226416995</v>
      </c>
      <c r="F237" s="339">
        <v>90.575952963349536</v>
      </c>
      <c r="G237" s="339">
        <v>682.72421961951272</v>
      </c>
      <c r="H237" s="339">
        <v>60.42410155213198</v>
      </c>
      <c r="I237" s="339">
        <v>5075.3480856912156</v>
      </c>
      <c r="J237" s="339">
        <v>57.868169841172829</v>
      </c>
      <c r="K237" s="339">
        <v>1.0397831321324575</v>
      </c>
      <c r="L237" s="339">
        <v>1.0397831321324575</v>
      </c>
      <c r="M237" s="339">
        <v>8.2776949405057554</v>
      </c>
      <c r="N237" s="339">
        <v>1.486170315298907</v>
      </c>
    </row>
    <row r="238" spans="1:14" ht="15" customHeight="1" x14ac:dyDescent="0.25">
      <c r="A238" s="337" t="s">
        <v>80</v>
      </c>
      <c r="B238" s="338">
        <v>2023</v>
      </c>
      <c r="C238" s="339">
        <v>519.03325490549071</v>
      </c>
      <c r="D238" s="339">
        <v>0.84193910135240191</v>
      </c>
      <c r="E238" s="339">
        <v>0.35978228995308981</v>
      </c>
      <c r="F238" s="339">
        <v>88.264090323795813</v>
      </c>
      <c r="G238" s="339">
        <v>659.5128872761054</v>
      </c>
      <c r="H238" s="339">
        <v>58.61127851167857</v>
      </c>
      <c r="I238" s="339">
        <v>4901.1295537585929</v>
      </c>
      <c r="J238" s="339">
        <v>57.518394694800449</v>
      </c>
      <c r="K238" s="339">
        <v>1.0380665098109811</v>
      </c>
      <c r="L238" s="339">
        <v>1.0380665098109811</v>
      </c>
      <c r="M238" s="339">
        <v>7.8646927595106835</v>
      </c>
      <c r="N238" s="339">
        <v>1.4225948735102476</v>
      </c>
    </row>
    <row r="239" spans="1:14" ht="15" customHeight="1" x14ac:dyDescent="0.25">
      <c r="A239" s="67" t="s">
        <v>164</v>
      </c>
      <c r="B239" s="338">
        <v>1985</v>
      </c>
      <c r="C239" s="339">
        <v>32927.817179811333</v>
      </c>
      <c r="D239" s="339">
        <v>112.09510924123312</v>
      </c>
      <c r="E239" s="339">
        <v>11572.000630249426</v>
      </c>
      <c r="F239" s="339">
        <v>94563.567035354907</v>
      </c>
      <c r="G239" s="339">
        <v>64132.000623420819</v>
      </c>
      <c r="H239" s="339">
        <v>2845.1123347452722</v>
      </c>
      <c r="I239" s="339">
        <v>563448.74604439526</v>
      </c>
      <c r="J239" s="339">
        <v>8235.5192183726194</v>
      </c>
      <c r="K239" s="339">
        <v>263.40044879586861</v>
      </c>
      <c r="L239" s="339">
        <v>62.710333366820372</v>
      </c>
      <c r="M239" s="339">
        <v>3264.6612348392505</v>
      </c>
      <c r="N239" s="339">
        <v>1684.6976132938385</v>
      </c>
    </row>
    <row r="240" spans="1:14" ht="15" customHeight="1" x14ac:dyDescent="0.25">
      <c r="A240" s="67" t="s">
        <v>164</v>
      </c>
      <c r="B240" s="338">
        <v>1986</v>
      </c>
      <c r="C240" s="339">
        <v>34224.931951139988</v>
      </c>
      <c r="D240" s="339">
        <v>118.35950870920723</v>
      </c>
      <c r="E240" s="339">
        <v>7833.9132420873948</v>
      </c>
      <c r="F240" s="339">
        <v>100433.4494682433</v>
      </c>
      <c r="G240" s="339">
        <v>64219.90212192943</v>
      </c>
      <c r="H240" s="339">
        <v>2913.8778913105079</v>
      </c>
      <c r="I240" s="339">
        <v>539289.21781516739</v>
      </c>
      <c r="J240" s="339">
        <v>8699.3072248027183</v>
      </c>
      <c r="K240" s="339">
        <v>277.38081374357239</v>
      </c>
      <c r="L240" s="339">
        <v>65.113208585353263</v>
      </c>
      <c r="M240" s="339">
        <v>3590.7722971742969</v>
      </c>
      <c r="N240" s="339">
        <v>1857.9044970240029</v>
      </c>
    </row>
    <row r="241" spans="1:14" ht="15" customHeight="1" x14ac:dyDescent="0.25">
      <c r="A241" s="67" t="s">
        <v>164</v>
      </c>
      <c r="B241" s="338">
        <v>1987</v>
      </c>
      <c r="C241" s="339">
        <v>34575.976025129326</v>
      </c>
      <c r="D241" s="339">
        <v>118.4762719363208</v>
      </c>
      <c r="E241" s="339">
        <v>7814.8199071124563</v>
      </c>
      <c r="F241" s="339">
        <v>101059.81970695616</v>
      </c>
      <c r="G241" s="339">
        <v>64190.182987006701</v>
      </c>
      <c r="H241" s="339">
        <v>2936.4724447601966</v>
      </c>
      <c r="I241" s="339">
        <v>518324.58568488416</v>
      </c>
      <c r="J241" s="339">
        <v>8707.6557989909761</v>
      </c>
      <c r="K241" s="339">
        <v>277.24365559418328</v>
      </c>
      <c r="L241" s="339">
        <v>65.615383864914591</v>
      </c>
      <c r="M241" s="339">
        <v>3641.3558885340276</v>
      </c>
      <c r="N241" s="339">
        <v>1888.4931956239618</v>
      </c>
    </row>
    <row r="242" spans="1:14" ht="15" customHeight="1" x14ac:dyDescent="0.25">
      <c r="A242" s="67" t="s">
        <v>164</v>
      </c>
      <c r="B242" s="338">
        <v>1988</v>
      </c>
      <c r="C242" s="339">
        <v>35329.263277510348</v>
      </c>
      <c r="D242" s="339">
        <v>119.21577960603602</v>
      </c>
      <c r="E242" s="339">
        <v>7820.696123422963</v>
      </c>
      <c r="F242" s="339">
        <v>102561.32829740091</v>
      </c>
      <c r="G242" s="339">
        <v>62812.448501887295</v>
      </c>
      <c r="H242" s="339">
        <v>2984.4270997686417</v>
      </c>
      <c r="I242" s="339">
        <v>481810.07046082144</v>
      </c>
      <c r="J242" s="339">
        <v>8761.6559769261403</v>
      </c>
      <c r="K242" s="339">
        <v>279.72426260331474</v>
      </c>
      <c r="L242" s="339">
        <v>66.878184241187071</v>
      </c>
      <c r="M242" s="339">
        <v>3596.0642993327383</v>
      </c>
      <c r="N242" s="339">
        <v>1865.0017797911974</v>
      </c>
    </row>
    <row r="243" spans="1:14" ht="15" customHeight="1" x14ac:dyDescent="0.25">
      <c r="A243" s="67" t="s">
        <v>164</v>
      </c>
      <c r="B243" s="338">
        <v>1989</v>
      </c>
      <c r="C243" s="339">
        <v>35600.079519203733</v>
      </c>
      <c r="D243" s="339">
        <v>120.43842405584789</v>
      </c>
      <c r="E243" s="339">
        <v>5460.907510443476</v>
      </c>
      <c r="F243" s="339">
        <v>103990.51606003819</v>
      </c>
      <c r="G243" s="339">
        <v>61170.28940194851</v>
      </c>
      <c r="H243" s="339">
        <v>2973.4318691131402</v>
      </c>
      <c r="I243" s="339">
        <v>450399.6308300221</v>
      </c>
      <c r="J243" s="339">
        <v>8853.2749398235392</v>
      </c>
      <c r="K243" s="339">
        <v>281.88671529719755</v>
      </c>
      <c r="L243" s="339">
        <v>67.202632824781489</v>
      </c>
      <c r="M243" s="339">
        <v>3710.3388758105534</v>
      </c>
      <c r="N243" s="339">
        <v>1926.8437277017276</v>
      </c>
    </row>
    <row r="244" spans="1:14" ht="15" customHeight="1" x14ac:dyDescent="0.25">
      <c r="A244" s="67" t="s">
        <v>164</v>
      </c>
      <c r="B244" s="338">
        <v>1990</v>
      </c>
      <c r="C244" s="339">
        <v>37855.676088925262</v>
      </c>
      <c r="D244" s="339">
        <v>127.0180161056212</v>
      </c>
      <c r="E244" s="339">
        <v>5737.1143320168148</v>
      </c>
      <c r="F244" s="339">
        <v>109996.67523995634</v>
      </c>
      <c r="G244" s="339">
        <v>63617.585680912729</v>
      </c>
      <c r="H244" s="339">
        <v>3154.4580459384001</v>
      </c>
      <c r="I244" s="339">
        <v>458917.6425928445</v>
      </c>
      <c r="J244" s="339">
        <v>9336.6670684242017</v>
      </c>
      <c r="K244" s="339">
        <v>295.76446205966624</v>
      </c>
      <c r="L244" s="339">
        <v>71.232954758488162</v>
      </c>
      <c r="M244" s="339">
        <v>3928.2730968054893</v>
      </c>
      <c r="N244" s="339">
        <v>2042.4977059829864</v>
      </c>
    </row>
    <row r="245" spans="1:14" ht="15" customHeight="1" x14ac:dyDescent="0.25">
      <c r="A245" s="67" t="s">
        <v>164</v>
      </c>
      <c r="B245" s="338">
        <v>1991</v>
      </c>
      <c r="C245" s="339">
        <v>40176.774732387305</v>
      </c>
      <c r="D245" s="339">
        <v>132.64232765030391</v>
      </c>
      <c r="E245" s="339">
        <v>5870.0441567589396</v>
      </c>
      <c r="F245" s="339">
        <v>112932.31211906162</v>
      </c>
      <c r="G245" s="339">
        <v>66233.026392142885</v>
      </c>
      <c r="H245" s="339">
        <v>3273.4103795753108</v>
      </c>
      <c r="I245" s="339">
        <v>479462.26577011432</v>
      </c>
      <c r="J245" s="339">
        <v>9748.6157741208754</v>
      </c>
      <c r="K245" s="339">
        <v>309.91356910840386</v>
      </c>
      <c r="L245" s="339">
        <v>158.79201985615401</v>
      </c>
      <c r="M245" s="339">
        <v>4161.3065059606224</v>
      </c>
      <c r="N245" s="339">
        <v>2171.3130954765434</v>
      </c>
    </row>
    <row r="246" spans="1:14" ht="15" customHeight="1" x14ac:dyDescent="0.25">
      <c r="A246" s="67" t="s">
        <v>164</v>
      </c>
      <c r="B246" s="338">
        <v>1992</v>
      </c>
      <c r="C246" s="339">
        <v>41713.274627168219</v>
      </c>
      <c r="D246" s="339">
        <v>134.99292772390501</v>
      </c>
      <c r="E246" s="339">
        <v>3796.9717000376777</v>
      </c>
      <c r="F246" s="339">
        <v>112017.24522962191</v>
      </c>
      <c r="G246" s="339">
        <v>65380.505995232568</v>
      </c>
      <c r="H246" s="339">
        <v>3285.0429383971791</v>
      </c>
      <c r="I246" s="339">
        <v>467017.34066751145</v>
      </c>
      <c r="J246" s="339">
        <v>9918.612931048674</v>
      </c>
      <c r="K246" s="339">
        <v>323.28397782966869</v>
      </c>
      <c r="L246" s="339">
        <v>343.13236640168736</v>
      </c>
      <c r="M246" s="339">
        <v>4018.9418156810875</v>
      </c>
      <c r="N246" s="339">
        <v>2097.0936080530364</v>
      </c>
    </row>
    <row r="247" spans="1:14" ht="15" customHeight="1" x14ac:dyDescent="0.25">
      <c r="A247" s="67" t="s">
        <v>164</v>
      </c>
      <c r="B247" s="338">
        <v>1993</v>
      </c>
      <c r="C247" s="339">
        <v>42597.595475323891</v>
      </c>
      <c r="D247" s="339">
        <v>136.66531905596315</v>
      </c>
      <c r="E247" s="339">
        <v>1560.0984183783091</v>
      </c>
      <c r="F247" s="339">
        <v>109770.7092723707</v>
      </c>
      <c r="G247" s="339">
        <v>64627.645219203623</v>
      </c>
      <c r="H247" s="339">
        <v>3234.4209068213991</v>
      </c>
      <c r="I247" s="339">
        <v>455378.75475428725</v>
      </c>
      <c r="J247" s="339">
        <v>10040.126563774736</v>
      </c>
      <c r="K247" s="339">
        <v>330.303139634319</v>
      </c>
      <c r="L247" s="339">
        <v>524.64829371258497</v>
      </c>
      <c r="M247" s="339">
        <v>4052.8709816689102</v>
      </c>
      <c r="N247" s="339">
        <v>2121.8985579124378</v>
      </c>
    </row>
    <row r="248" spans="1:14" ht="15" customHeight="1" x14ac:dyDescent="0.25">
      <c r="A248" s="67" t="s">
        <v>164</v>
      </c>
      <c r="B248" s="338">
        <v>1994</v>
      </c>
      <c r="C248" s="339">
        <v>44551.747813915485</v>
      </c>
      <c r="D248" s="339">
        <v>143.33830082508729</v>
      </c>
      <c r="E248" s="339">
        <v>1659.9741878409845</v>
      </c>
      <c r="F248" s="339">
        <v>110310.49553836881</v>
      </c>
      <c r="G248" s="339">
        <v>61664.537578439224</v>
      </c>
      <c r="H248" s="339">
        <v>3171.3180123209713</v>
      </c>
      <c r="I248" s="339">
        <v>425790.80633884814</v>
      </c>
      <c r="J248" s="339">
        <v>10532.158597881802</v>
      </c>
      <c r="K248" s="339">
        <v>349.06212300704829</v>
      </c>
      <c r="L248" s="339">
        <v>793.68525025083898</v>
      </c>
      <c r="M248" s="339">
        <v>4176.3641261717075</v>
      </c>
      <c r="N248" s="339">
        <v>2202.5790384876946</v>
      </c>
    </row>
    <row r="249" spans="1:14" ht="15" customHeight="1" x14ac:dyDescent="0.25">
      <c r="A249" s="67" t="s">
        <v>164</v>
      </c>
      <c r="B249" s="338">
        <v>1995</v>
      </c>
      <c r="C249" s="339">
        <v>45021.119523040536</v>
      </c>
      <c r="D249" s="339">
        <v>144.59674497844267</v>
      </c>
      <c r="E249" s="339">
        <v>1671.5912908273028</v>
      </c>
      <c r="F249" s="339">
        <v>105381.15883206355</v>
      </c>
      <c r="G249" s="339">
        <v>58787.525307886135</v>
      </c>
      <c r="H249" s="339">
        <v>3005.080307799959</v>
      </c>
      <c r="I249" s="339">
        <v>405852.42578095378</v>
      </c>
      <c r="J249" s="339">
        <v>10624.782608528321</v>
      </c>
      <c r="K249" s="339">
        <v>353.95684131551826</v>
      </c>
      <c r="L249" s="339">
        <v>1059.5183145389915</v>
      </c>
      <c r="M249" s="339">
        <v>4050.3333075204764</v>
      </c>
      <c r="N249" s="339">
        <v>2166.3674542527406</v>
      </c>
    </row>
    <row r="250" spans="1:14" ht="15" customHeight="1" x14ac:dyDescent="0.25">
      <c r="A250" s="67" t="s">
        <v>164</v>
      </c>
      <c r="B250" s="338">
        <v>1996</v>
      </c>
      <c r="C250" s="339">
        <v>45550.291177206513</v>
      </c>
      <c r="D250" s="339">
        <v>146.95547977360712</v>
      </c>
      <c r="E250" s="339">
        <v>1709.447506059905</v>
      </c>
      <c r="F250" s="339">
        <v>101130.67967442195</v>
      </c>
      <c r="G250" s="339">
        <v>56684.709098921994</v>
      </c>
      <c r="H250" s="339">
        <v>2840.3370759191366</v>
      </c>
      <c r="I250" s="339">
        <v>394002.69075808476</v>
      </c>
      <c r="J250" s="339">
        <v>10798.892269353437</v>
      </c>
      <c r="K250" s="339">
        <v>358.93242775971635</v>
      </c>
      <c r="L250" s="339">
        <v>1317.6484975552839</v>
      </c>
      <c r="M250" s="339">
        <v>3944.7243497442964</v>
      </c>
      <c r="N250" s="339">
        <v>2147.5608205455887</v>
      </c>
    </row>
    <row r="251" spans="1:14" ht="15" customHeight="1" x14ac:dyDescent="0.25">
      <c r="A251" s="67" t="s">
        <v>164</v>
      </c>
      <c r="B251" s="338">
        <v>1997</v>
      </c>
      <c r="C251" s="339">
        <v>47073.726635986648</v>
      </c>
      <c r="D251" s="339">
        <v>149.8017839519398</v>
      </c>
      <c r="E251" s="339">
        <v>1731.5783042061339</v>
      </c>
      <c r="F251" s="339">
        <v>97574.969537190002</v>
      </c>
      <c r="G251" s="339">
        <v>52283.310342877528</v>
      </c>
      <c r="H251" s="339">
        <v>2707.298098339078</v>
      </c>
      <c r="I251" s="339">
        <v>356527.93741485913</v>
      </c>
      <c r="J251" s="339">
        <v>11007.635561397563</v>
      </c>
      <c r="K251" s="339">
        <v>367.08023428082822</v>
      </c>
      <c r="L251" s="339">
        <v>1666.9595293723846</v>
      </c>
      <c r="M251" s="339">
        <v>3621.8979627160584</v>
      </c>
      <c r="N251" s="339">
        <v>1998.5348811852616</v>
      </c>
    </row>
    <row r="252" spans="1:14" ht="15" customHeight="1" x14ac:dyDescent="0.25">
      <c r="A252" s="67" t="s">
        <v>164</v>
      </c>
      <c r="B252" s="338">
        <v>1998</v>
      </c>
      <c r="C252" s="339">
        <v>48246.380494254423</v>
      </c>
      <c r="D252" s="339">
        <v>152.31674069206284</v>
      </c>
      <c r="E252" s="339">
        <v>1753.9065151742118</v>
      </c>
      <c r="F252" s="339">
        <v>93830.807620942258</v>
      </c>
      <c r="G252" s="339">
        <v>48849.785421633474</v>
      </c>
      <c r="H252" s="339">
        <v>2559.7311067192695</v>
      </c>
      <c r="I252" s="339">
        <v>333630.74550945853</v>
      </c>
      <c r="J252" s="339">
        <v>11192.179671800035</v>
      </c>
      <c r="K252" s="339">
        <v>367.48183745502109</v>
      </c>
      <c r="L252" s="339">
        <v>2031.5345278032571</v>
      </c>
      <c r="M252" s="339">
        <v>3349.8628891513049</v>
      </c>
      <c r="N252" s="339">
        <v>1870.7577443156595</v>
      </c>
    </row>
    <row r="253" spans="1:14" ht="15" customHeight="1" x14ac:dyDescent="0.25">
      <c r="A253" s="67" t="s">
        <v>164</v>
      </c>
      <c r="B253" s="338">
        <v>1999</v>
      </c>
      <c r="C253" s="339">
        <v>49032.045602000602</v>
      </c>
      <c r="D253" s="339">
        <v>154.23541523457598</v>
      </c>
      <c r="E253" s="339">
        <v>1080.9547999297788</v>
      </c>
      <c r="F253" s="339">
        <v>90433.457701710708</v>
      </c>
      <c r="G253" s="339">
        <v>43597.949928505492</v>
      </c>
      <c r="H253" s="339">
        <v>2373.0278625722171</v>
      </c>
      <c r="I253" s="339">
        <v>296776.97101683274</v>
      </c>
      <c r="J253" s="339">
        <v>11334.757386165655</v>
      </c>
      <c r="K253" s="339">
        <v>366.48646811953012</v>
      </c>
      <c r="L253" s="339">
        <v>2327.7321852360074</v>
      </c>
      <c r="M253" s="339">
        <v>3127.8137982679677</v>
      </c>
      <c r="N253" s="339">
        <v>1782.0787315596997</v>
      </c>
    </row>
    <row r="254" spans="1:14" ht="15" customHeight="1" x14ac:dyDescent="0.25">
      <c r="A254" s="67" t="s">
        <v>164</v>
      </c>
      <c r="B254" s="338">
        <v>2000</v>
      </c>
      <c r="C254" s="339">
        <v>49105.821719231593</v>
      </c>
      <c r="D254" s="339">
        <v>152.68609661456665</v>
      </c>
      <c r="E254" s="339">
        <v>352.60881795212731</v>
      </c>
      <c r="F254" s="339">
        <v>85755.928255471634</v>
      </c>
      <c r="G254" s="339">
        <v>39605.335439713293</v>
      </c>
      <c r="H254" s="339">
        <v>2183.7899678994518</v>
      </c>
      <c r="I254" s="339">
        <v>271871.48528545379</v>
      </c>
      <c r="J254" s="339">
        <v>11221.297120112074</v>
      </c>
      <c r="K254" s="339">
        <v>361.61783500334747</v>
      </c>
      <c r="L254" s="339">
        <v>2528.3649383878555</v>
      </c>
      <c r="M254" s="339">
        <v>2874.1368987531</v>
      </c>
      <c r="N254" s="339">
        <v>1673.3283428345919</v>
      </c>
    </row>
    <row r="255" spans="1:14" ht="15" customHeight="1" x14ac:dyDescent="0.25">
      <c r="A255" s="67" t="s">
        <v>164</v>
      </c>
      <c r="B255" s="338">
        <v>2001</v>
      </c>
      <c r="C255" s="339">
        <v>48783.99947493674</v>
      </c>
      <c r="D255" s="339">
        <v>153.02596139841191</v>
      </c>
      <c r="E255" s="339">
        <v>353.48784264660173</v>
      </c>
      <c r="F255" s="339">
        <v>83559.22501105949</v>
      </c>
      <c r="G255" s="339">
        <v>36839.686859840753</v>
      </c>
      <c r="H255" s="339">
        <v>2022.086953105239</v>
      </c>
      <c r="I255" s="339">
        <v>261788.05141454012</v>
      </c>
      <c r="J255" s="339">
        <v>11247.958060701631</v>
      </c>
      <c r="K255" s="339">
        <v>355.27849359044723</v>
      </c>
      <c r="L255" s="339">
        <v>2559.0844473941797</v>
      </c>
      <c r="M255" s="339">
        <v>2690.7590073975412</v>
      </c>
      <c r="N255" s="339">
        <v>1609.5636603410278</v>
      </c>
    </row>
    <row r="256" spans="1:14" ht="15" customHeight="1" x14ac:dyDescent="0.25">
      <c r="A256" s="67" t="s">
        <v>164</v>
      </c>
      <c r="B256" s="338">
        <v>2002</v>
      </c>
      <c r="C256" s="339">
        <v>49673.718525210235</v>
      </c>
      <c r="D256" s="339">
        <v>154.87313234245335</v>
      </c>
      <c r="E256" s="339">
        <v>357.80035898212674</v>
      </c>
      <c r="F256" s="339">
        <v>81295.951645299298</v>
      </c>
      <c r="G256" s="339">
        <v>33623.274314867929</v>
      </c>
      <c r="H256" s="339">
        <v>1881.9613239721602</v>
      </c>
      <c r="I256" s="339">
        <v>242500.87059566699</v>
      </c>
      <c r="J256" s="339">
        <v>11384.548753970708</v>
      </c>
      <c r="K256" s="339">
        <v>351.6135068147828</v>
      </c>
      <c r="L256" s="339">
        <v>2594.5444415821071</v>
      </c>
      <c r="M256" s="339">
        <v>2477.8932692742774</v>
      </c>
      <c r="N256" s="339">
        <v>1517.003906203435</v>
      </c>
    </row>
    <row r="257" spans="1:14" ht="15" customHeight="1" x14ac:dyDescent="0.25">
      <c r="A257" s="67" t="s">
        <v>164</v>
      </c>
      <c r="B257" s="338">
        <v>2003</v>
      </c>
      <c r="C257" s="339">
        <v>51283.806988273092</v>
      </c>
      <c r="D257" s="339">
        <v>161.15742637117671</v>
      </c>
      <c r="E257" s="339">
        <v>372.51215569883288</v>
      </c>
      <c r="F257" s="339">
        <v>81437.764230330809</v>
      </c>
      <c r="G257" s="339">
        <v>31510.979614067361</v>
      </c>
      <c r="H257" s="339">
        <v>1767.3227050588748</v>
      </c>
      <c r="I257" s="339">
        <v>234563.90208438324</v>
      </c>
      <c r="J257" s="339">
        <v>11850.080391618727</v>
      </c>
      <c r="K257" s="339">
        <v>352.75427835648844</v>
      </c>
      <c r="L257" s="339">
        <v>2596.1362678810228</v>
      </c>
      <c r="M257" s="339">
        <v>2431.5225250255121</v>
      </c>
      <c r="N257" s="339">
        <v>1529.7336488486292</v>
      </c>
    </row>
    <row r="258" spans="1:14" ht="15" customHeight="1" x14ac:dyDescent="0.25">
      <c r="A258" s="67" t="s">
        <v>164</v>
      </c>
      <c r="B258" s="338">
        <v>2004</v>
      </c>
      <c r="C258" s="339">
        <v>52676.258998215424</v>
      </c>
      <c r="D258" s="339">
        <v>165.40893585817929</v>
      </c>
      <c r="E258" s="339">
        <v>382.53602651321529</v>
      </c>
      <c r="F258" s="339">
        <v>80521.863662840988</v>
      </c>
      <c r="G258" s="339">
        <v>27756.430703936687</v>
      </c>
      <c r="H258" s="339">
        <v>1621.9336165908246</v>
      </c>
      <c r="I258" s="339">
        <v>210500.52352822042</v>
      </c>
      <c r="J258" s="339">
        <v>12166.366566555884</v>
      </c>
      <c r="K258" s="339">
        <v>349.18291999821679</v>
      </c>
      <c r="L258" s="339">
        <v>2580.2148857073093</v>
      </c>
      <c r="M258" s="339">
        <v>2320.7048594998914</v>
      </c>
      <c r="N258" s="339">
        <v>1500.3603066835185</v>
      </c>
    </row>
    <row r="259" spans="1:14" ht="15" customHeight="1" x14ac:dyDescent="0.25">
      <c r="A259" s="67" t="s">
        <v>164</v>
      </c>
      <c r="B259" s="338">
        <v>2005</v>
      </c>
      <c r="C259" s="339">
        <v>52665.533130263968</v>
      </c>
      <c r="D259" s="339">
        <v>166.7466628884209</v>
      </c>
      <c r="E259" s="339">
        <v>77.165701455644509</v>
      </c>
      <c r="F259" s="339">
        <v>77442.196206648732</v>
      </c>
      <c r="G259" s="339">
        <v>25591.280310541562</v>
      </c>
      <c r="H259" s="339">
        <v>1458.5105248303014</v>
      </c>
      <c r="I259" s="339">
        <v>204012.7587150695</v>
      </c>
      <c r="J259" s="339">
        <v>12268.479786127125</v>
      </c>
      <c r="K259" s="339">
        <v>336.38015231573712</v>
      </c>
      <c r="L259" s="339">
        <v>2454.7105539719764</v>
      </c>
      <c r="M259" s="339">
        <v>2246.5010359293619</v>
      </c>
      <c r="N259" s="339">
        <v>1498.995763668288</v>
      </c>
    </row>
    <row r="260" spans="1:14" ht="15" customHeight="1" x14ac:dyDescent="0.25">
      <c r="A260" s="67" t="s">
        <v>164</v>
      </c>
      <c r="B260" s="338">
        <v>2006</v>
      </c>
      <c r="C260" s="339">
        <v>54305.005554883217</v>
      </c>
      <c r="D260" s="339">
        <v>171.94830665452429</v>
      </c>
      <c r="E260" s="339">
        <v>79.553411964148466</v>
      </c>
      <c r="F260" s="339">
        <v>75848.865631921144</v>
      </c>
      <c r="G260" s="339">
        <v>22765.016596695321</v>
      </c>
      <c r="H260" s="339">
        <v>1323.8438518256758</v>
      </c>
      <c r="I260" s="339">
        <v>185835.65876772636</v>
      </c>
      <c r="J260" s="339">
        <v>12644.931986931215</v>
      </c>
      <c r="K260" s="339">
        <v>333.62969562065268</v>
      </c>
      <c r="L260" s="339">
        <v>2360.1487449668584</v>
      </c>
      <c r="M260" s="339">
        <v>2211.3082646589637</v>
      </c>
      <c r="N260" s="339">
        <v>1519.2543486406587</v>
      </c>
    </row>
    <row r="261" spans="1:14" ht="15" customHeight="1" x14ac:dyDescent="0.25">
      <c r="A261" s="67" t="s">
        <v>164</v>
      </c>
      <c r="B261" s="338">
        <v>2007</v>
      </c>
      <c r="C261" s="339">
        <v>57128.643457952974</v>
      </c>
      <c r="D261" s="339">
        <v>180.0605741782507</v>
      </c>
      <c r="E261" s="339">
        <v>83.317253133665346</v>
      </c>
      <c r="F261" s="339">
        <v>74142.286707506908</v>
      </c>
      <c r="G261" s="339">
        <v>20572.272611639346</v>
      </c>
      <c r="H261" s="339">
        <v>1193.8610404453323</v>
      </c>
      <c r="I261" s="339">
        <v>171345.11405393656</v>
      </c>
      <c r="J261" s="339">
        <v>13239.765185364295</v>
      </c>
      <c r="K261" s="339">
        <v>350.38750326530663</v>
      </c>
      <c r="L261" s="339">
        <v>2275.7681363586389</v>
      </c>
      <c r="M261" s="339">
        <v>2139.4657240235392</v>
      </c>
      <c r="N261" s="339">
        <v>1500.7225464271498</v>
      </c>
    </row>
    <row r="262" spans="1:14" ht="15" customHeight="1" x14ac:dyDescent="0.25">
      <c r="A262" s="67" t="s">
        <v>164</v>
      </c>
      <c r="B262" s="338">
        <v>2008</v>
      </c>
      <c r="C262" s="339">
        <v>56542.476533325462</v>
      </c>
      <c r="D262" s="339">
        <v>175.73568402982778</v>
      </c>
      <c r="E262" s="339">
        <v>81.351880572158308</v>
      </c>
      <c r="F262" s="339">
        <v>66628.939865344175</v>
      </c>
      <c r="G262" s="339">
        <v>18324.191033425424</v>
      </c>
      <c r="H262" s="339">
        <v>1004.654072484828</v>
      </c>
      <c r="I262" s="339">
        <v>158081.93445856599</v>
      </c>
      <c r="J262" s="339">
        <v>12925.91208798918</v>
      </c>
      <c r="K262" s="339">
        <v>354.84215865428541</v>
      </c>
      <c r="L262" s="339">
        <v>2108.040349475506</v>
      </c>
      <c r="M262" s="339">
        <v>1879.0143862896907</v>
      </c>
      <c r="N262" s="339">
        <v>1336.8978352589754</v>
      </c>
    </row>
    <row r="263" spans="1:14" ht="15" customHeight="1" x14ac:dyDescent="0.25">
      <c r="A263" s="67" t="s">
        <v>164</v>
      </c>
      <c r="B263" s="338">
        <v>2009</v>
      </c>
      <c r="C263" s="339">
        <v>54632.884642165525</v>
      </c>
      <c r="D263" s="339">
        <v>166.31549963575705</v>
      </c>
      <c r="E263" s="339">
        <v>76.923724764972036</v>
      </c>
      <c r="F263" s="339">
        <v>58686.149803479289</v>
      </c>
      <c r="G263" s="339">
        <v>16128.861992664299</v>
      </c>
      <c r="H263" s="339">
        <v>852.75612905820742</v>
      </c>
      <c r="I263" s="339">
        <v>142721.86871540672</v>
      </c>
      <c r="J263" s="339">
        <v>12223.247598462895</v>
      </c>
      <c r="K263" s="339">
        <v>347.36758085038826</v>
      </c>
      <c r="L263" s="339">
        <v>1973.7186840656932</v>
      </c>
      <c r="M263" s="339">
        <v>1580.9537598799993</v>
      </c>
      <c r="N263" s="339">
        <v>1134.9388265293087</v>
      </c>
    </row>
    <row r="264" spans="1:14" ht="15" customHeight="1" x14ac:dyDescent="0.25">
      <c r="A264" s="67" t="s">
        <v>164</v>
      </c>
      <c r="B264" s="338">
        <v>2010</v>
      </c>
      <c r="C264" s="339">
        <v>54293.27365611698</v>
      </c>
      <c r="D264" s="339">
        <v>166.05394843834489</v>
      </c>
      <c r="E264" s="339">
        <v>76.50355851623857</v>
      </c>
      <c r="F264" s="339">
        <v>55997.744431582898</v>
      </c>
      <c r="G264" s="339">
        <v>14936.2333194354</v>
      </c>
      <c r="H264" s="339">
        <v>758.18607847289763</v>
      </c>
      <c r="I264" s="339">
        <v>136517.25200374678</v>
      </c>
      <c r="J264" s="339">
        <v>12152.524225619805</v>
      </c>
      <c r="K264" s="339">
        <v>358.95900605805889</v>
      </c>
      <c r="L264" s="339">
        <v>1809.7861871775469</v>
      </c>
      <c r="M264" s="339">
        <v>1473.1013501306513</v>
      </c>
      <c r="N264" s="339">
        <v>1062.8144090767839</v>
      </c>
    </row>
    <row r="265" spans="1:14" ht="15" customHeight="1" x14ac:dyDescent="0.25">
      <c r="A265" s="67" t="s">
        <v>164</v>
      </c>
      <c r="B265" s="338">
        <v>2011</v>
      </c>
      <c r="C265" s="339">
        <v>54789.816025357301</v>
      </c>
      <c r="D265" s="339">
        <v>166.13383299287003</v>
      </c>
      <c r="E265" s="339">
        <v>74.592539267690412</v>
      </c>
      <c r="F265" s="339">
        <v>53294.013315176351</v>
      </c>
      <c r="G265" s="339">
        <v>12588.487161971072</v>
      </c>
      <c r="H265" s="339">
        <v>669.58199736842926</v>
      </c>
      <c r="I265" s="339">
        <v>116222.84802321774</v>
      </c>
      <c r="J265" s="339">
        <v>11861.197892125532</v>
      </c>
      <c r="K265" s="339">
        <v>380.21304694440499</v>
      </c>
      <c r="L265" s="339">
        <v>1666.7451798072714</v>
      </c>
      <c r="M265" s="339">
        <v>1302.018192392396</v>
      </c>
      <c r="N265" s="339">
        <v>944.51046895175455</v>
      </c>
    </row>
    <row r="266" spans="1:14" ht="15" customHeight="1" x14ac:dyDescent="0.25">
      <c r="A266" s="67" t="s">
        <v>164</v>
      </c>
      <c r="B266" s="338">
        <v>2012</v>
      </c>
      <c r="C266" s="339">
        <v>54591.168440869755</v>
      </c>
      <c r="D266" s="339">
        <v>161.8025862628391</v>
      </c>
      <c r="E266" s="339">
        <v>71.140472713037269</v>
      </c>
      <c r="F266" s="339">
        <v>48675.973656020768</v>
      </c>
      <c r="G266" s="339">
        <v>11306.218475792803</v>
      </c>
      <c r="H266" s="339">
        <v>582.16410846957228</v>
      </c>
      <c r="I266" s="339">
        <v>107418.03270155469</v>
      </c>
      <c r="J266" s="339">
        <v>11325.047888555935</v>
      </c>
      <c r="K266" s="339">
        <v>383.70465054661616</v>
      </c>
      <c r="L266" s="339">
        <v>1487.3924980168604</v>
      </c>
      <c r="M266" s="339">
        <v>1153.554499883395</v>
      </c>
      <c r="N266" s="339">
        <v>841.09884822136939</v>
      </c>
    </row>
    <row r="267" spans="1:14" ht="15" customHeight="1" x14ac:dyDescent="0.25">
      <c r="A267" s="67" t="s">
        <v>164</v>
      </c>
      <c r="B267" s="338">
        <v>2013</v>
      </c>
      <c r="C267" s="339">
        <v>54733.368651705481</v>
      </c>
      <c r="D267" s="339">
        <v>159.27681569023889</v>
      </c>
      <c r="E267" s="339">
        <v>69.94228412162613</v>
      </c>
      <c r="F267" s="339">
        <v>45383.46587091426</v>
      </c>
      <c r="G267" s="339">
        <v>10207.720538182453</v>
      </c>
      <c r="H267" s="339">
        <v>521.35083502096154</v>
      </c>
      <c r="I267" s="339">
        <v>98993.837297893988</v>
      </c>
      <c r="J267" s="339">
        <v>11135.696953457023</v>
      </c>
      <c r="K267" s="339">
        <v>388.64076001271872</v>
      </c>
      <c r="L267" s="339">
        <v>1339.5345262313679</v>
      </c>
      <c r="M267" s="339">
        <v>1022.8755917201843</v>
      </c>
      <c r="N267" s="339">
        <v>747.52891426486781</v>
      </c>
    </row>
    <row r="268" spans="1:14" ht="15" customHeight="1" x14ac:dyDescent="0.25">
      <c r="A268" s="67" t="s">
        <v>164</v>
      </c>
      <c r="B268" s="338">
        <v>2014</v>
      </c>
      <c r="C268" s="339">
        <v>55816.617269639282</v>
      </c>
      <c r="D268" s="339">
        <v>162.38862969204277</v>
      </c>
      <c r="E268" s="339">
        <v>71.277071425821291</v>
      </c>
      <c r="F268" s="339">
        <v>42755.607565068567</v>
      </c>
      <c r="G268" s="339">
        <v>8971.6287079457179</v>
      </c>
      <c r="H268" s="339">
        <v>477.44129627883314</v>
      </c>
      <c r="I268" s="339">
        <v>88574.313183549471</v>
      </c>
      <c r="J268" s="339">
        <v>11350.406866100608</v>
      </c>
      <c r="K268" s="339">
        <v>409.34021651335553</v>
      </c>
      <c r="L268" s="339">
        <v>1227.2684013251301</v>
      </c>
      <c r="M268" s="339">
        <v>877.34852166349026</v>
      </c>
      <c r="N268" s="339">
        <v>640.87228574553262</v>
      </c>
    </row>
    <row r="269" spans="1:14" ht="15" customHeight="1" x14ac:dyDescent="0.25">
      <c r="A269" s="67" t="s">
        <v>164</v>
      </c>
      <c r="B269" s="338">
        <v>2015</v>
      </c>
      <c r="C269" s="339">
        <v>57524.004723939994</v>
      </c>
      <c r="D269" s="339">
        <v>165.39323983066552</v>
      </c>
      <c r="E269" s="339">
        <v>72.662792990806395</v>
      </c>
      <c r="F269" s="339">
        <v>40046.580761340796</v>
      </c>
      <c r="G269" s="339">
        <v>8372.3697637630867</v>
      </c>
      <c r="H269" s="339">
        <v>442.48659362002968</v>
      </c>
      <c r="I269" s="339">
        <v>83703.359920234972</v>
      </c>
      <c r="J269" s="339">
        <v>11570.499106908146</v>
      </c>
      <c r="K269" s="339">
        <v>422.01296185506249</v>
      </c>
      <c r="L269" s="339">
        <v>1119.1051028320562</v>
      </c>
      <c r="M269" s="339">
        <v>768.15368675885281</v>
      </c>
      <c r="N269" s="339">
        <v>556.77394252188913</v>
      </c>
    </row>
    <row r="270" spans="1:14" ht="15" customHeight="1" x14ac:dyDescent="0.25">
      <c r="A270" s="67" t="s">
        <v>164</v>
      </c>
      <c r="B270" s="338">
        <v>2016</v>
      </c>
      <c r="C270" s="339">
        <v>58395.000767304933</v>
      </c>
      <c r="D270" s="339">
        <v>168.18916807564077</v>
      </c>
      <c r="E270" s="339">
        <v>73.889006686523814</v>
      </c>
      <c r="F270" s="339">
        <v>36801.848516082828</v>
      </c>
      <c r="G270" s="339">
        <v>7503.4879009330107</v>
      </c>
      <c r="H270" s="339">
        <v>407.61424308230818</v>
      </c>
      <c r="I270" s="339">
        <v>75253.837555062593</v>
      </c>
      <c r="J270" s="339">
        <v>11767.840927657777</v>
      </c>
      <c r="K270" s="339">
        <v>434.02283630480861</v>
      </c>
      <c r="L270" s="339">
        <v>1023.0067212574976</v>
      </c>
      <c r="M270" s="339">
        <v>652.27752562851128</v>
      </c>
      <c r="N270" s="339">
        <v>469.04179861869738</v>
      </c>
    </row>
    <row r="271" spans="1:14" ht="15" customHeight="1" x14ac:dyDescent="0.25">
      <c r="A271" s="67" t="s">
        <v>164</v>
      </c>
      <c r="B271" s="338">
        <v>2017</v>
      </c>
      <c r="C271" s="339">
        <v>59366.641949575402</v>
      </c>
      <c r="D271" s="339">
        <v>170.49382406547844</v>
      </c>
      <c r="E271" s="339">
        <v>74.939704061703566</v>
      </c>
      <c r="F271" s="339">
        <v>33844.710347799686</v>
      </c>
      <c r="G271" s="339">
        <v>6908.8835474661237</v>
      </c>
      <c r="H271" s="339">
        <v>383.05056747870395</v>
      </c>
      <c r="I271" s="339">
        <v>70050.898814951302</v>
      </c>
      <c r="J271" s="339">
        <v>11940.928304034902</v>
      </c>
      <c r="K271" s="339">
        <v>439.14988333234101</v>
      </c>
      <c r="L271" s="339">
        <v>948.99695188221881</v>
      </c>
      <c r="M271" s="339">
        <v>544.09261239654563</v>
      </c>
      <c r="N271" s="339">
        <v>386.57390243272715</v>
      </c>
    </row>
    <row r="272" spans="1:14" ht="15" customHeight="1" x14ac:dyDescent="0.25">
      <c r="A272" s="67" t="s">
        <v>164</v>
      </c>
      <c r="B272" s="338">
        <v>2018</v>
      </c>
      <c r="C272" s="339">
        <v>60836.244743864765</v>
      </c>
      <c r="D272" s="339">
        <v>174.38646278109613</v>
      </c>
      <c r="E272" s="339">
        <v>76.759790351414622</v>
      </c>
      <c r="F272" s="339">
        <v>31538.341820869973</v>
      </c>
      <c r="G272" s="339">
        <v>6203.0565210449231</v>
      </c>
      <c r="H272" s="339">
        <v>359.22329888247128</v>
      </c>
      <c r="I272" s="339">
        <v>62794.940025004886</v>
      </c>
      <c r="J272" s="339">
        <v>12231.807764081021</v>
      </c>
      <c r="K272" s="339">
        <v>450.36694593072076</v>
      </c>
      <c r="L272" s="339">
        <v>882.57747585476284</v>
      </c>
      <c r="M272" s="339">
        <v>447.82974994544981</v>
      </c>
      <c r="N272" s="339">
        <v>312.47306301104084</v>
      </c>
    </row>
    <row r="273" spans="1:14" ht="15" customHeight="1" x14ac:dyDescent="0.25">
      <c r="A273" s="67" t="s">
        <v>164</v>
      </c>
      <c r="B273" s="338">
        <v>2019</v>
      </c>
      <c r="C273" s="339">
        <v>60530.770558885124</v>
      </c>
      <c r="D273" s="339">
        <v>172.19555266257652</v>
      </c>
      <c r="E273" s="339">
        <v>75.48848739202225</v>
      </c>
      <c r="F273" s="339">
        <v>28275.24369459485</v>
      </c>
      <c r="G273" s="339">
        <v>5593.2929224951604</v>
      </c>
      <c r="H273" s="339">
        <v>337.33065440209305</v>
      </c>
      <c r="I273" s="339">
        <v>56804.070075957286</v>
      </c>
      <c r="J273" s="339">
        <v>12032.479217692311</v>
      </c>
      <c r="K273" s="339">
        <v>443.29974807436821</v>
      </c>
      <c r="L273" s="339">
        <v>822.59564389655577</v>
      </c>
      <c r="M273" s="339">
        <v>351.67642451865538</v>
      </c>
      <c r="N273" s="339">
        <v>239.41656035376442</v>
      </c>
    </row>
    <row r="274" spans="1:14" ht="15" customHeight="1" x14ac:dyDescent="0.25">
      <c r="A274" s="67" t="s">
        <v>164</v>
      </c>
      <c r="B274" s="338">
        <v>2020</v>
      </c>
      <c r="C274" s="339">
        <v>55744.241959919753</v>
      </c>
      <c r="D274" s="339">
        <v>159.99395106018324</v>
      </c>
      <c r="E274" s="339">
        <v>69.379998458217528</v>
      </c>
      <c r="F274" s="339">
        <v>23702.549641390622</v>
      </c>
      <c r="G274" s="339">
        <v>4885.4541017142183</v>
      </c>
      <c r="H274" s="339">
        <v>301.77271508502349</v>
      </c>
      <c r="I274" s="339">
        <v>48242.586584194061</v>
      </c>
      <c r="J274" s="339">
        <v>11058.416413848889</v>
      </c>
      <c r="K274" s="339">
        <v>420.11098710730664</v>
      </c>
      <c r="L274" s="339">
        <v>714.02051212051629</v>
      </c>
      <c r="M274" s="339">
        <v>263.07427494140705</v>
      </c>
      <c r="N274" s="339">
        <v>173.22162627523031</v>
      </c>
    </row>
    <row r="275" spans="1:14" ht="15" customHeight="1" x14ac:dyDescent="0.25">
      <c r="A275" s="67" t="s">
        <v>164</v>
      </c>
      <c r="B275" s="338">
        <v>2021</v>
      </c>
      <c r="C275" s="339">
        <v>56688.098173441656</v>
      </c>
      <c r="D275" s="339">
        <v>162.15942172903377</v>
      </c>
      <c r="E275" s="339">
        <v>70.255592847159392</v>
      </c>
      <c r="F275" s="339">
        <v>22135.925759677477</v>
      </c>
      <c r="G275" s="339">
        <v>4695.9412284114696</v>
      </c>
      <c r="H275" s="339">
        <v>297.85754555875189</v>
      </c>
      <c r="I275" s="339">
        <v>46415.76596016383</v>
      </c>
      <c r="J275" s="339">
        <v>11199.538555729796</v>
      </c>
      <c r="K275" s="339">
        <v>426.01821184311132</v>
      </c>
      <c r="L275" s="339">
        <v>695.77772279100077</v>
      </c>
      <c r="M275" s="339">
        <v>217.51886958168234</v>
      </c>
      <c r="N275" s="339">
        <v>136.51270200235956</v>
      </c>
    </row>
    <row r="276" spans="1:14" ht="15" customHeight="1" x14ac:dyDescent="0.25">
      <c r="A276" s="67" t="s">
        <v>164</v>
      </c>
      <c r="B276" s="338">
        <v>2022</v>
      </c>
      <c r="C276" s="339">
        <v>56996.456179270441</v>
      </c>
      <c r="D276" s="339">
        <v>159.47413383203391</v>
      </c>
      <c r="E276" s="339">
        <v>69.412286595875585</v>
      </c>
      <c r="F276" s="339">
        <v>20991.578499746567</v>
      </c>
      <c r="G276" s="339">
        <v>4347.1122624813579</v>
      </c>
      <c r="H276" s="339">
        <v>286.78114705822139</v>
      </c>
      <c r="I276" s="339">
        <v>42361.642283196517</v>
      </c>
      <c r="J276" s="339">
        <v>11062.750653028781</v>
      </c>
      <c r="K276" s="339">
        <v>415.90987208950173</v>
      </c>
      <c r="L276" s="339">
        <v>667.6645819300461</v>
      </c>
      <c r="M276" s="339">
        <v>182.55567372019124</v>
      </c>
      <c r="N276" s="339">
        <v>110.65777213901917</v>
      </c>
    </row>
    <row r="277" spans="1:14" ht="15" customHeight="1" x14ac:dyDescent="0.25">
      <c r="A277" s="67" t="s">
        <v>164</v>
      </c>
      <c r="B277" s="338">
        <v>2023</v>
      </c>
      <c r="C277" s="339">
        <v>56890.21978053957</v>
      </c>
      <c r="D277" s="339">
        <v>157.52519029322877</v>
      </c>
      <c r="E277" s="339">
        <v>68.826055683854122</v>
      </c>
      <c r="F277" s="339">
        <v>19588.354581741009</v>
      </c>
      <c r="G277" s="339">
        <v>4200.057882394256</v>
      </c>
      <c r="H277" s="339">
        <v>283.68186309858754</v>
      </c>
      <c r="I277" s="339">
        <v>40818.102479663983</v>
      </c>
      <c r="J277" s="339">
        <v>10965.475946213754</v>
      </c>
      <c r="K277" s="339">
        <v>411.70355235006758</v>
      </c>
      <c r="L277" s="339">
        <v>656.08200477162961</v>
      </c>
      <c r="M277" s="339">
        <v>154.02877668297231</v>
      </c>
      <c r="N277" s="339">
        <v>88.519979106731085</v>
      </c>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S8"/>
  <sheetViews>
    <sheetView zoomScale="80" zoomScaleNormal="80" workbookViewId="0">
      <pane xSplit="3" ySplit="3" topLeftCell="D4" activePane="bottomRight" state="frozen"/>
      <selection pane="topRight"/>
      <selection pane="bottomLeft"/>
      <selection pane="bottomRight" activeCell="D4" sqref="D4"/>
    </sheetView>
  </sheetViews>
  <sheetFormatPr defaultColWidth="9.109375" defaultRowHeight="10.199999999999999" x14ac:dyDescent="0.2"/>
  <cols>
    <col min="1" max="1" width="9.109375" style="4"/>
    <col min="2" max="2" width="31.33203125" style="4" bestFit="1" customWidth="1"/>
    <col min="3" max="3" width="19.109375" style="4" customWidth="1"/>
    <col min="4" max="36" width="6.33203125" style="4" customWidth="1"/>
    <col min="37" max="16384" width="9.109375" style="4"/>
  </cols>
  <sheetData>
    <row r="1" spans="1:45" ht="15.6" x14ac:dyDescent="0.3">
      <c r="A1" s="24" t="s">
        <v>1806</v>
      </c>
    </row>
    <row r="3" spans="1:45" s="102" customFormat="1" ht="11.4" x14ac:dyDescent="0.25">
      <c r="A3" s="102" t="s">
        <v>664</v>
      </c>
      <c r="B3" s="102" t="s">
        <v>1207</v>
      </c>
      <c r="C3" s="69" t="s">
        <v>1206</v>
      </c>
      <c r="D3" s="102">
        <v>1985</v>
      </c>
      <c r="E3" s="102">
        <v>1986</v>
      </c>
      <c r="F3" s="102">
        <v>1987</v>
      </c>
      <c r="G3" s="102">
        <v>1988</v>
      </c>
      <c r="H3" s="102">
        <v>1989</v>
      </c>
      <c r="I3" s="102">
        <v>1990</v>
      </c>
      <c r="J3" s="102">
        <v>1991</v>
      </c>
      <c r="K3" s="102">
        <v>1992</v>
      </c>
      <c r="L3" s="102">
        <v>1993</v>
      </c>
      <c r="M3" s="102">
        <v>1994</v>
      </c>
      <c r="N3" s="102">
        <v>1995</v>
      </c>
      <c r="O3" s="102">
        <v>1996</v>
      </c>
      <c r="P3" s="102">
        <v>1997</v>
      </c>
      <c r="Q3" s="102">
        <v>1998</v>
      </c>
      <c r="R3" s="102">
        <v>1999</v>
      </c>
      <c r="S3" s="102">
        <v>2000</v>
      </c>
      <c r="T3" s="102">
        <v>2001</v>
      </c>
      <c r="U3" s="102">
        <v>2002</v>
      </c>
      <c r="V3" s="102">
        <v>2003</v>
      </c>
      <c r="W3" s="102">
        <v>2004</v>
      </c>
      <c r="X3" s="102">
        <v>2005</v>
      </c>
      <c r="Y3" s="102">
        <v>2006</v>
      </c>
      <c r="Z3" s="102">
        <v>2007</v>
      </c>
      <c r="AA3" s="102">
        <v>2008</v>
      </c>
      <c r="AB3" s="102">
        <v>2009</v>
      </c>
      <c r="AC3" s="102">
        <v>2010</v>
      </c>
      <c r="AD3" s="102">
        <v>2011</v>
      </c>
      <c r="AE3" s="102">
        <v>2012</v>
      </c>
      <c r="AF3" s="102">
        <v>2013</v>
      </c>
      <c r="AG3" s="102">
        <v>2014</v>
      </c>
      <c r="AH3" s="102">
        <v>2015</v>
      </c>
      <c r="AI3" s="102">
        <v>2016</v>
      </c>
      <c r="AJ3" s="102">
        <v>2017</v>
      </c>
      <c r="AK3" s="102">
        <v>2018</v>
      </c>
      <c r="AL3" s="102">
        <v>2019</v>
      </c>
      <c r="AM3" s="102">
        <v>2020</v>
      </c>
      <c r="AN3" s="102">
        <v>2021</v>
      </c>
      <c r="AO3" s="102">
        <v>2022</v>
      </c>
      <c r="AP3" s="102">
        <v>2023</v>
      </c>
    </row>
    <row r="4" spans="1:45" s="102" customFormat="1" ht="11.4" x14ac:dyDescent="0.25">
      <c r="A4" s="102" t="s">
        <v>166</v>
      </c>
      <c r="B4" s="102" t="s">
        <v>1204</v>
      </c>
      <c r="C4" s="69" t="s">
        <v>1759</v>
      </c>
      <c r="D4" s="68">
        <v>1.1894045598030696</v>
      </c>
      <c r="E4" s="68">
        <v>1.266002671938008</v>
      </c>
      <c r="F4" s="68">
        <v>1.260044680478549</v>
      </c>
      <c r="G4" s="68">
        <v>1.2596816482729238</v>
      </c>
      <c r="H4" s="68">
        <v>1.2549330224081074</v>
      </c>
      <c r="I4" s="68">
        <v>1.2595493936678663</v>
      </c>
      <c r="J4" s="68">
        <v>1.1439438196176974</v>
      </c>
      <c r="K4" s="68">
        <v>1.120540325304046</v>
      </c>
      <c r="L4" s="68">
        <v>1.1362642632411746</v>
      </c>
      <c r="M4" s="68">
        <v>1.2378166824502728</v>
      </c>
      <c r="N4" s="68">
        <v>1.2712466918577139</v>
      </c>
      <c r="O4" s="68">
        <v>1.2786101867814643</v>
      </c>
      <c r="P4" s="68">
        <v>1.2827013187150864</v>
      </c>
      <c r="Q4" s="68">
        <v>1.297931146683331</v>
      </c>
      <c r="R4" s="68">
        <v>1.2730891092719496</v>
      </c>
      <c r="S4" s="68">
        <v>1.1923629403194431</v>
      </c>
      <c r="T4" s="68">
        <v>1.0592348506201774</v>
      </c>
      <c r="U4" s="68">
        <v>1.0579793741875374</v>
      </c>
      <c r="V4" s="68">
        <v>1.1060442342237133</v>
      </c>
      <c r="W4" s="68">
        <v>1.1593639908930211</v>
      </c>
      <c r="X4" s="68">
        <v>1.1535964162812182</v>
      </c>
      <c r="Y4" s="68">
        <v>1.2370274001777164</v>
      </c>
      <c r="Z4" s="68">
        <v>1.3522206553925251</v>
      </c>
      <c r="AA4" s="68">
        <v>1.4667239882284275</v>
      </c>
      <c r="AB4" s="68">
        <v>1.2349339802744481</v>
      </c>
      <c r="AC4" s="68">
        <v>1.4699511649968056</v>
      </c>
      <c r="AD4" s="68">
        <v>1.583087060640977</v>
      </c>
      <c r="AE4" s="68">
        <v>1.3264307019667734</v>
      </c>
      <c r="AF4" s="68">
        <v>1.2464497859526933</v>
      </c>
      <c r="AG4" s="68">
        <v>1.345578859783376</v>
      </c>
      <c r="AH4" s="68">
        <v>1.4125573872708945</v>
      </c>
      <c r="AI4" s="68">
        <v>1.4035813763225964</v>
      </c>
      <c r="AJ4" s="68">
        <v>1.4025615614582858</v>
      </c>
      <c r="AK4" s="68">
        <v>1.3987398541393012</v>
      </c>
      <c r="AL4" s="68">
        <v>1.4016177579678666</v>
      </c>
      <c r="AM4" s="68">
        <v>1.4052794076601538</v>
      </c>
      <c r="AN4" s="68">
        <v>1.3930456202277743</v>
      </c>
      <c r="AO4" s="68">
        <v>1.2968996439211418</v>
      </c>
      <c r="AP4" s="68">
        <v>1.3354350995125568</v>
      </c>
      <c r="AQ4" s="122"/>
      <c r="AR4" s="122"/>
      <c r="AS4" s="122"/>
    </row>
    <row r="5" spans="1:45" s="102" customFormat="1" ht="11.4" x14ac:dyDescent="0.25">
      <c r="A5" s="102" t="s">
        <v>166</v>
      </c>
      <c r="B5" s="102" t="s">
        <v>1204</v>
      </c>
      <c r="C5" s="69" t="s">
        <v>1760</v>
      </c>
      <c r="D5" s="68">
        <v>1.7792835110261052</v>
      </c>
      <c r="E5" s="68">
        <v>2.1138996346575314</v>
      </c>
      <c r="F5" s="68">
        <v>2.0689544164266254</v>
      </c>
      <c r="G5" s="68">
        <v>2.0618709449667754</v>
      </c>
      <c r="H5" s="68">
        <v>2.0406316078753188</v>
      </c>
      <c r="I5" s="68">
        <v>2.002679616795354</v>
      </c>
      <c r="J5" s="68">
        <v>1.5442904133234061</v>
      </c>
      <c r="K5" s="68">
        <v>1.4654496465321123</v>
      </c>
      <c r="L5" s="68">
        <v>1.4938287925576577</v>
      </c>
      <c r="M5" s="68">
        <v>1.8142917992370049</v>
      </c>
      <c r="N5" s="68">
        <v>1.892616992173707</v>
      </c>
      <c r="O5" s="68">
        <v>1.8025241282886344</v>
      </c>
      <c r="P5" s="68">
        <v>1.7284855784189519</v>
      </c>
      <c r="Q5" s="68">
        <v>1.7238901359824468</v>
      </c>
      <c r="R5" s="68">
        <v>1.5961360252492249</v>
      </c>
      <c r="S5" s="68">
        <v>1.5088111931694035</v>
      </c>
      <c r="T5" s="68">
        <v>1.5939140911338767</v>
      </c>
      <c r="U5" s="68">
        <v>1.6755990963179712</v>
      </c>
      <c r="V5" s="68">
        <v>1.8358662903697367</v>
      </c>
      <c r="W5" s="68">
        <v>1.8210393655951742</v>
      </c>
      <c r="X5" s="68">
        <v>1.7011535952519943</v>
      </c>
      <c r="Y5" s="68">
        <v>1.5805410136216511</v>
      </c>
      <c r="Z5" s="68">
        <v>1.6462180483606867</v>
      </c>
      <c r="AA5" s="68">
        <v>1.5037896867842617</v>
      </c>
      <c r="AB5" s="68">
        <v>1.6201001593737809</v>
      </c>
      <c r="AC5" s="68">
        <v>1.4402106751690789</v>
      </c>
      <c r="AD5" s="68">
        <v>1.4507500057732761</v>
      </c>
      <c r="AE5" s="68">
        <v>1.4385493950974597</v>
      </c>
      <c r="AF5" s="68">
        <v>1.3907619238239217</v>
      </c>
      <c r="AG5" s="68">
        <v>1.5619725934316995</v>
      </c>
      <c r="AH5" s="68">
        <v>1.5236973120072983</v>
      </c>
      <c r="AI5" s="68">
        <v>1.5876693754891498</v>
      </c>
      <c r="AJ5" s="68">
        <v>1.5652223968150267</v>
      </c>
      <c r="AK5" s="68">
        <v>1.5444240700307845</v>
      </c>
      <c r="AL5" s="68">
        <v>1.5312534941104206</v>
      </c>
      <c r="AM5" s="68">
        <v>1.5218270951739323</v>
      </c>
      <c r="AN5" s="68">
        <v>1.4953926487783591</v>
      </c>
      <c r="AO5" s="68">
        <v>1.3630200319264498</v>
      </c>
      <c r="AP5" s="68">
        <v>1.4044584144695316</v>
      </c>
      <c r="AQ5" s="122"/>
      <c r="AR5" s="122"/>
      <c r="AS5" s="122"/>
    </row>
    <row r="6" spans="1:45" s="102" customFormat="1" ht="11.4" x14ac:dyDescent="0.25">
      <c r="A6" s="102" t="s">
        <v>166</v>
      </c>
      <c r="B6" s="102" t="s">
        <v>1204</v>
      </c>
      <c r="C6" s="69" t="s">
        <v>1761</v>
      </c>
      <c r="D6" s="68">
        <v>1.0438239544233321</v>
      </c>
      <c r="E6" s="68">
        <v>1.0641141538279166</v>
      </c>
      <c r="F6" s="68">
        <v>1.0615004793325924</v>
      </c>
      <c r="G6" s="68">
        <v>1.0590337587989587</v>
      </c>
      <c r="H6" s="68">
        <v>1.056645922120925</v>
      </c>
      <c r="I6" s="68">
        <v>1.0542155235964659</v>
      </c>
      <c r="J6" s="68">
        <v>1.0287403728013085</v>
      </c>
      <c r="K6" s="68">
        <v>1.0234310715403792</v>
      </c>
      <c r="L6" s="68">
        <v>1.0251151340496145</v>
      </c>
      <c r="M6" s="68">
        <v>1.0429655668987305</v>
      </c>
      <c r="N6" s="68">
        <v>1.0476322026907718</v>
      </c>
      <c r="O6" s="68">
        <v>1.0488644830853784</v>
      </c>
      <c r="P6" s="68">
        <v>1.0486587094385762</v>
      </c>
      <c r="Q6" s="68">
        <v>1.0497826702097453</v>
      </c>
      <c r="R6" s="68">
        <v>1.0464250807580158</v>
      </c>
      <c r="S6" s="68">
        <v>1.0369784852259802</v>
      </c>
      <c r="T6" s="68">
        <v>1.0325531073563627</v>
      </c>
      <c r="U6" s="68">
        <v>1.0383740454979624</v>
      </c>
      <c r="V6" s="68">
        <v>1.051074099167195</v>
      </c>
      <c r="W6" s="68">
        <v>1.0549708323172133</v>
      </c>
      <c r="X6" s="68">
        <v>1.0525430144924672</v>
      </c>
      <c r="Y6" s="68">
        <v>1.0509446754458693</v>
      </c>
      <c r="Z6" s="68">
        <v>1.0606294075773663</v>
      </c>
      <c r="AA6" s="68">
        <v>1.0556428786766494</v>
      </c>
      <c r="AB6" s="68">
        <v>1.0463165332613478</v>
      </c>
      <c r="AC6" s="68">
        <v>1.0406824027083423</v>
      </c>
      <c r="AD6" s="68">
        <v>1.0416532754932544</v>
      </c>
      <c r="AE6" s="68">
        <v>1.0284029299562993</v>
      </c>
      <c r="AF6" s="68">
        <v>1.0220340099458118</v>
      </c>
      <c r="AG6" s="68">
        <v>1.0299529249615069</v>
      </c>
      <c r="AH6" s="68">
        <v>1.0294587402840027</v>
      </c>
      <c r="AI6" s="68">
        <v>1.0315993165660793</v>
      </c>
      <c r="AJ6" s="68">
        <v>1.0302533709625454</v>
      </c>
      <c r="AK6" s="68">
        <v>1.0290478913776198</v>
      </c>
      <c r="AL6" s="68">
        <v>1.0282144742949069</v>
      </c>
      <c r="AM6" s="68">
        <v>1.0275291529000465</v>
      </c>
      <c r="AN6" s="68">
        <v>1.0258079361063752</v>
      </c>
      <c r="AO6" s="68">
        <v>1.0187085822208006</v>
      </c>
      <c r="AP6" s="68">
        <v>1.020533989996202</v>
      </c>
      <c r="AQ6" s="122"/>
      <c r="AR6" s="122"/>
      <c r="AS6" s="122"/>
    </row>
    <row r="7" spans="1:45" s="102" customFormat="1" ht="11.4" x14ac:dyDescent="0.25">
      <c r="A7" s="102" t="s">
        <v>166</v>
      </c>
      <c r="B7" s="102" t="s">
        <v>1205</v>
      </c>
      <c r="C7" s="69" t="s">
        <v>1486</v>
      </c>
      <c r="D7" s="68">
        <v>1.0887502189806031</v>
      </c>
      <c r="E7" s="68">
        <v>1.1102252138406119</v>
      </c>
      <c r="F7" s="68">
        <v>1.0697864079628934</v>
      </c>
      <c r="G7" s="68">
        <v>1.0598860224121758</v>
      </c>
      <c r="H7" s="68">
        <v>1.0909257696055075</v>
      </c>
      <c r="I7" s="68">
        <v>1.1718889296352146</v>
      </c>
      <c r="J7" s="68">
        <v>1.2518402819858059</v>
      </c>
      <c r="K7" s="68">
        <v>1.2212839543305254</v>
      </c>
      <c r="L7" s="68">
        <v>1.2110794273662966</v>
      </c>
      <c r="M7" s="68">
        <v>1.2471369397343912</v>
      </c>
      <c r="N7" s="68">
        <v>1.2233705700883442</v>
      </c>
      <c r="O7" s="68">
        <v>1.2306995797745017</v>
      </c>
      <c r="P7" s="68">
        <v>1.2445330123538672</v>
      </c>
      <c r="Q7" s="68">
        <v>1.2357312420444315</v>
      </c>
      <c r="R7" s="68">
        <v>1.2367596625602004</v>
      </c>
      <c r="S7" s="68">
        <v>1.211934074479176</v>
      </c>
      <c r="T7" s="68">
        <v>1.2227241190732598</v>
      </c>
      <c r="U7" s="68">
        <v>1.1988257249950278</v>
      </c>
      <c r="V7" s="68">
        <v>1.2278914395866027</v>
      </c>
      <c r="W7" s="68">
        <v>1.2445909892342188</v>
      </c>
      <c r="X7" s="68">
        <v>1.2185120205445816</v>
      </c>
      <c r="Y7" s="68">
        <v>1.2255207539907556</v>
      </c>
      <c r="Z7" s="68">
        <v>1.2380372261488266</v>
      </c>
      <c r="AA7" s="68">
        <v>1.2223936187950508</v>
      </c>
      <c r="AB7" s="68">
        <v>1.1883975276609218</v>
      </c>
      <c r="AC7" s="68">
        <v>1.2166285949480657</v>
      </c>
      <c r="AD7" s="68">
        <v>1.2117137932738176</v>
      </c>
      <c r="AE7" s="68">
        <v>1.1995522224381594</v>
      </c>
      <c r="AF7" s="68">
        <v>1.1885029246257761</v>
      </c>
      <c r="AG7" s="68">
        <v>1.1499218171397596</v>
      </c>
      <c r="AH7" s="68">
        <v>1.1560697315130404</v>
      </c>
      <c r="AI7" s="68">
        <v>1.1423198692547447</v>
      </c>
      <c r="AJ7" s="68">
        <v>1.1371071288887853</v>
      </c>
      <c r="AK7" s="68">
        <v>1.1601517463398769</v>
      </c>
      <c r="AL7" s="68">
        <v>1.1331043078709373</v>
      </c>
      <c r="AM7" s="68">
        <v>1.1138212180053884</v>
      </c>
      <c r="AN7" s="68">
        <v>1.0949216909221344</v>
      </c>
      <c r="AO7" s="68">
        <v>1.1360087071505052</v>
      </c>
      <c r="AP7" s="68">
        <v>1.1497433848762038</v>
      </c>
      <c r="AQ7" s="122"/>
      <c r="AR7" s="122"/>
      <c r="AS7" s="122"/>
    </row>
    <row r="8" spans="1:45" s="102" customFormat="1" ht="11.4" x14ac:dyDescent="0.25">
      <c r="A8" s="102" t="s">
        <v>165</v>
      </c>
      <c r="B8" s="102" t="s">
        <v>1205</v>
      </c>
      <c r="C8" s="69" t="s">
        <v>1487</v>
      </c>
      <c r="D8" s="68">
        <v>1.040746845234898</v>
      </c>
      <c r="E8" s="68">
        <v>1.0137641608858385</v>
      </c>
      <c r="F8" s="68">
        <v>0.97986720904949909</v>
      </c>
      <c r="G8" s="68">
        <v>0.96343783706454778</v>
      </c>
      <c r="H8" s="68">
        <v>0.9355501203119756</v>
      </c>
      <c r="I8" s="68">
        <v>0.98211561460648067</v>
      </c>
      <c r="J8" s="68">
        <v>1.024023300567956</v>
      </c>
      <c r="K8" s="68">
        <v>1.0735463116454627</v>
      </c>
      <c r="L8" s="68">
        <v>1.1017477444204498</v>
      </c>
      <c r="M8" s="68">
        <v>1.1260749879817498</v>
      </c>
      <c r="N8" s="68">
        <v>1.10378024390462</v>
      </c>
      <c r="O8" s="68">
        <v>1.0876624864826328</v>
      </c>
      <c r="P8" s="68">
        <v>1.0984617574636837</v>
      </c>
      <c r="Q8" s="68">
        <v>1.1087860724237846</v>
      </c>
      <c r="R8" s="68">
        <v>1.0897717744602664</v>
      </c>
      <c r="S8" s="68">
        <v>1.1006815415634974</v>
      </c>
      <c r="T8" s="68">
        <v>1.0920287286416488</v>
      </c>
      <c r="U8" s="68">
        <v>1.1124671923752065</v>
      </c>
      <c r="V8" s="68">
        <v>1.1195362457287263</v>
      </c>
      <c r="W8" s="68">
        <v>1.1026607834253133</v>
      </c>
      <c r="X8" s="68">
        <v>1.0939623155318063</v>
      </c>
      <c r="Y8" s="68">
        <v>1.0982492597798457</v>
      </c>
      <c r="Z8" s="68">
        <v>1.1146224164832739</v>
      </c>
      <c r="AA8" s="68">
        <v>1.0960326022438669</v>
      </c>
      <c r="AB8" s="68">
        <v>1.0836208524765309</v>
      </c>
      <c r="AC8" s="68">
        <v>1.0698824231797395</v>
      </c>
      <c r="AD8" s="68">
        <v>1.0499933811207365</v>
      </c>
      <c r="AE8" s="68">
        <v>1.0549930396869458</v>
      </c>
      <c r="AF8" s="68">
        <v>1.0584673501171324</v>
      </c>
      <c r="AG8" s="68">
        <v>1.0751716844536454</v>
      </c>
      <c r="AH8" s="68">
        <v>1.0763516022006927</v>
      </c>
      <c r="AI8" s="68">
        <v>1.0591549869547552</v>
      </c>
      <c r="AJ8" s="68">
        <v>1.0642022240566504</v>
      </c>
      <c r="AK8" s="68">
        <v>1.0688152610393877</v>
      </c>
      <c r="AL8" s="68">
        <v>1.067761750724364</v>
      </c>
      <c r="AM8" s="68">
        <v>1.0677251716702738</v>
      </c>
      <c r="AN8" s="68">
        <v>1.0581359169632432</v>
      </c>
      <c r="AO8" s="68">
        <v>1.0341670991166891</v>
      </c>
      <c r="AP8" s="68">
        <v>1.0470645776577592</v>
      </c>
      <c r="AQ8" s="122"/>
      <c r="AR8" s="122"/>
      <c r="AS8" s="122"/>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B653"/>
  <sheetViews>
    <sheetView zoomScale="90" zoomScaleNormal="90" workbookViewId="0">
      <pane xSplit="1" ySplit="3" topLeftCell="B4" activePane="bottomRight" state="frozen"/>
      <selection pane="topRight"/>
      <selection pane="bottomLeft"/>
      <selection pane="bottomRight" activeCell="B4" sqref="B4"/>
    </sheetView>
  </sheetViews>
  <sheetFormatPr defaultColWidth="9.109375" defaultRowHeight="15" customHeight="1" x14ac:dyDescent="0.25"/>
  <cols>
    <col min="1" max="2" width="14.33203125" style="4" customWidth="1"/>
    <col min="3" max="16384" width="9.109375" style="8"/>
  </cols>
  <sheetData>
    <row r="1" spans="1:2" ht="15.6" x14ac:dyDescent="0.3">
      <c r="A1" s="24" t="s">
        <v>1576</v>
      </c>
    </row>
    <row r="3" spans="1:2" ht="15" customHeight="1" x14ac:dyDescent="0.25">
      <c r="A3" s="340" t="s">
        <v>167</v>
      </c>
      <c r="B3" s="340" t="s">
        <v>1618</v>
      </c>
    </row>
    <row r="4" spans="1:2" ht="15" customHeight="1" x14ac:dyDescent="0.25">
      <c r="A4" s="341" t="s">
        <v>556</v>
      </c>
      <c r="B4" s="341" t="s">
        <v>254</v>
      </c>
    </row>
    <row r="5" spans="1:2" ht="15" customHeight="1" x14ac:dyDescent="0.25">
      <c r="A5" s="341" t="s">
        <v>1851</v>
      </c>
      <c r="B5" s="341" t="s">
        <v>585</v>
      </c>
    </row>
    <row r="6" spans="1:2" ht="15" customHeight="1" x14ac:dyDescent="0.25">
      <c r="A6" s="341" t="s">
        <v>559</v>
      </c>
      <c r="B6" s="341" t="s">
        <v>171</v>
      </c>
    </row>
    <row r="7" spans="1:2" ht="15" customHeight="1" x14ac:dyDescent="0.25">
      <c r="A7" s="341" t="s">
        <v>1956</v>
      </c>
      <c r="B7" s="341" t="s">
        <v>605</v>
      </c>
    </row>
    <row r="8" spans="1:2" ht="15" customHeight="1" x14ac:dyDescent="0.25">
      <c r="A8" s="341" t="s">
        <v>1785</v>
      </c>
      <c r="B8" s="341" t="s">
        <v>605</v>
      </c>
    </row>
    <row r="9" spans="1:2" ht="15" customHeight="1" x14ac:dyDescent="0.25">
      <c r="A9" s="341" t="s">
        <v>1304</v>
      </c>
      <c r="B9" s="341" t="s">
        <v>192</v>
      </c>
    </row>
    <row r="10" spans="1:2" ht="15" customHeight="1" x14ac:dyDescent="0.25">
      <c r="A10" s="341" t="s">
        <v>561</v>
      </c>
      <c r="B10" s="341" t="s">
        <v>254</v>
      </c>
    </row>
    <row r="11" spans="1:2" ht="15" customHeight="1" x14ac:dyDescent="0.25">
      <c r="A11" s="341" t="s">
        <v>564</v>
      </c>
      <c r="B11" s="341" t="s">
        <v>254</v>
      </c>
    </row>
    <row r="12" spans="1:2" ht="15" customHeight="1" x14ac:dyDescent="0.25">
      <c r="A12" s="341" t="s">
        <v>2328</v>
      </c>
      <c r="B12" s="341" t="s">
        <v>316</v>
      </c>
    </row>
    <row r="13" spans="1:2" ht="15" customHeight="1" x14ac:dyDescent="0.25">
      <c r="A13" s="341" t="s">
        <v>567</v>
      </c>
      <c r="B13" s="341" t="s">
        <v>316</v>
      </c>
    </row>
    <row r="14" spans="1:2" ht="15" customHeight="1" x14ac:dyDescent="0.25">
      <c r="A14" s="341" t="s">
        <v>1730</v>
      </c>
      <c r="B14" s="341" t="s">
        <v>337</v>
      </c>
    </row>
    <row r="15" spans="1:2" ht="15" customHeight="1" x14ac:dyDescent="0.25">
      <c r="A15" s="341" t="s">
        <v>1852</v>
      </c>
      <c r="B15" s="341" t="s">
        <v>1714</v>
      </c>
    </row>
    <row r="16" spans="1:2" ht="15" customHeight="1" x14ac:dyDescent="0.25">
      <c r="A16" s="341" t="s">
        <v>570</v>
      </c>
      <c r="B16" s="341" t="s">
        <v>171</v>
      </c>
    </row>
    <row r="17" spans="1:2" ht="15" customHeight="1" x14ac:dyDescent="0.25">
      <c r="A17" s="341" t="s">
        <v>572</v>
      </c>
      <c r="B17" s="341" t="s">
        <v>171</v>
      </c>
    </row>
    <row r="18" spans="1:2" ht="15" customHeight="1" x14ac:dyDescent="0.25">
      <c r="A18" s="341" t="s">
        <v>575</v>
      </c>
      <c r="B18" s="341" t="s">
        <v>575</v>
      </c>
    </row>
    <row r="19" spans="1:2" ht="15" customHeight="1" x14ac:dyDescent="0.25">
      <c r="A19" s="341" t="s">
        <v>578</v>
      </c>
      <c r="B19" s="341" t="s">
        <v>171</v>
      </c>
    </row>
    <row r="20" spans="1:2" ht="15" customHeight="1" x14ac:dyDescent="0.25">
      <c r="A20" s="341" t="s">
        <v>1613</v>
      </c>
      <c r="B20" s="341" t="s">
        <v>1613</v>
      </c>
    </row>
    <row r="21" spans="1:2" ht="15" customHeight="1" x14ac:dyDescent="0.25">
      <c r="A21" s="341" t="s">
        <v>581</v>
      </c>
      <c r="B21" s="341" t="s">
        <v>581</v>
      </c>
    </row>
    <row r="22" spans="1:2" ht="15" customHeight="1" x14ac:dyDescent="0.25">
      <c r="A22" s="341" t="s">
        <v>1625</v>
      </c>
      <c r="B22" s="341" t="s">
        <v>171</v>
      </c>
    </row>
    <row r="23" spans="1:2" ht="15" customHeight="1" x14ac:dyDescent="0.25">
      <c r="A23" s="341" t="s">
        <v>1209</v>
      </c>
      <c r="B23" s="341" t="s">
        <v>171</v>
      </c>
    </row>
    <row r="24" spans="1:2" ht="15" customHeight="1" x14ac:dyDescent="0.25">
      <c r="A24" s="341" t="s">
        <v>1853</v>
      </c>
      <c r="B24" s="341" t="s">
        <v>1853</v>
      </c>
    </row>
    <row r="25" spans="1:2" ht="15" customHeight="1" x14ac:dyDescent="0.25">
      <c r="A25" s="341" t="s">
        <v>1626</v>
      </c>
      <c r="B25" s="341" t="s">
        <v>1626</v>
      </c>
    </row>
    <row r="26" spans="1:2" ht="15" customHeight="1" x14ac:dyDescent="0.25">
      <c r="A26" s="341" t="s">
        <v>1767</v>
      </c>
      <c r="B26" s="341" t="s">
        <v>1767</v>
      </c>
    </row>
    <row r="27" spans="1:2" ht="15" customHeight="1" x14ac:dyDescent="0.25">
      <c r="A27" s="341" t="s">
        <v>2329</v>
      </c>
      <c r="B27" s="341" t="s">
        <v>1626</v>
      </c>
    </row>
    <row r="28" spans="1:2" ht="15" customHeight="1" x14ac:dyDescent="0.25">
      <c r="A28" s="341" t="s">
        <v>2083</v>
      </c>
      <c r="B28" s="341" t="s">
        <v>192</v>
      </c>
    </row>
    <row r="29" spans="1:2" ht="15" customHeight="1" x14ac:dyDescent="0.25">
      <c r="A29" s="341" t="s">
        <v>584</v>
      </c>
      <c r="B29" s="341" t="s">
        <v>596</v>
      </c>
    </row>
    <row r="30" spans="1:2" ht="15" customHeight="1" x14ac:dyDescent="0.25">
      <c r="A30" s="341" t="s">
        <v>587</v>
      </c>
      <c r="B30" s="341" t="s">
        <v>596</v>
      </c>
    </row>
    <row r="31" spans="1:2" ht="15" customHeight="1" x14ac:dyDescent="0.25">
      <c r="A31" s="341" t="s">
        <v>590</v>
      </c>
      <c r="B31" s="341" t="s">
        <v>590</v>
      </c>
    </row>
    <row r="32" spans="1:2" ht="15" customHeight="1" x14ac:dyDescent="0.25">
      <c r="A32" s="341" t="s">
        <v>593</v>
      </c>
      <c r="B32" s="341" t="s">
        <v>593</v>
      </c>
    </row>
    <row r="33" spans="1:2" ht="15" customHeight="1" x14ac:dyDescent="0.25">
      <c r="A33" s="341" t="s">
        <v>596</v>
      </c>
      <c r="B33" s="341" t="s">
        <v>596</v>
      </c>
    </row>
    <row r="34" spans="1:2" ht="15" customHeight="1" x14ac:dyDescent="0.25">
      <c r="A34" s="341" t="s">
        <v>599</v>
      </c>
      <c r="B34" s="341" t="s">
        <v>599</v>
      </c>
    </row>
    <row r="35" spans="1:2" ht="15" customHeight="1" x14ac:dyDescent="0.25">
      <c r="A35" s="341" t="s">
        <v>602</v>
      </c>
      <c r="B35" s="341" t="s">
        <v>602</v>
      </c>
    </row>
    <row r="36" spans="1:2" ht="15" customHeight="1" x14ac:dyDescent="0.25">
      <c r="A36" s="341" t="s">
        <v>605</v>
      </c>
      <c r="B36" s="341" t="s">
        <v>605</v>
      </c>
    </row>
    <row r="37" spans="1:2" ht="15" customHeight="1" x14ac:dyDescent="0.25">
      <c r="A37" s="341" t="s">
        <v>608</v>
      </c>
      <c r="B37" s="341" t="s">
        <v>608</v>
      </c>
    </row>
    <row r="38" spans="1:2" ht="15" customHeight="1" x14ac:dyDescent="0.25">
      <c r="A38" s="341" t="s">
        <v>610</v>
      </c>
      <c r="B38" s="341" t="s">
        <v>605</v>
      </c>
    </row>
    <row r="39" spans="1:2" ht="15" customHeight="1" x14ac:dyDescent="0.25">
      <c r="A39" s="341" t="s">
        <v>169</v>
      </c>
      <c r="B39" s="341" t="s">
        <v>605</v>
      </c>
    </row>
    <row r="40" spans="1:2" ht="15" customHeight="1" x14ac:dyDescent="0.25">
      <c r="A40" s="341" t="s">
        <v>173</v>
      </c>
      <c r="B40" s="341" t="s">
        <v>179</v>
      </c>
    </row>
    <row r="41" spans="1:2" ht="15" customHeight="1" x14ac:dyDescent="0.25">
      <c r="A41" s="341" t="s">
        <v>176</v>
      </c>
      <c r="B41" s="341" t="s">
        <v>176</v>
      </c>
    </row>
    <row r="42" spans="1:2" ht="15" customHeight="1" x14ac:dyDescent="0.25">
      <c r="A42" s="341" t="s">
        <v>179</v>
      </c>
      <c r="B42" s="341" t="s">
        <v>179</v>
      </c>
    </row>
    <row r="43" spans="1:2" ht="15" customHeight="1" x14ac:dyDescent="0.25">
      <c r="A43" s="341" t="s">
        <v>1957</v>
      </c>
      <c r="B43" s="341" t="s">
        <v>176</v>
      </c>
    </row>
    <row r="44" spans="1:2" ht="15" customHeight="1" x14ac:dyDescent="0.25">
      <c r="A44" s="341" t="s">
        <v>1854</v>
      </c>
      <c r="B44" s="341" t="s">
        <v>1854</v>
      </c>
    </row>
    <row r="45" spans="1:2" ht="15" customHeight="1" x14ac:dyDescent="0.25">
      <c r="A45" s="341" t="s">
        <v>1855</v>
      </c>
      <c r="B45" s="341" t="s">
        <v>1855</v>
      </c>
    </row>
    <row r="46" spans="1:2" ht="15" customHeight="1" x14ac:dyDescent="0.25">
      <c r="A46" s="341" t="s">
        <v>183</v>
      </c>
      <c r="B46" s="341" t="s">
        <v>186</v>
      </c>
    </row>
    <row r="47" spans="1:2" ht="15" customHeight="1" x14ac:dyDescent="0.25">
      <c r="A47" s="341" t="s">
        <v>1724</v>
      </c>
      <c r="B47" s="341" t="s">
        <v>1724</v>
      </c>
    </row>
    <row r="48" spans="1:2" ht="15" customHeight="1" x14ac:dyDescent="0.25">
      <c r="A48" s="341" t="s">
        <v>186</v>
      </c>
      <c r="B48" s="341" t="s">
        <v>186</v>
      </c>
    </row>
    <row r="49" spans="1:2" ht="15" customHeight="1" x14ac:dyDescent="0.25">
      <c r="A49" s="341" t="s">
        <v>1309</v>
      </c>
      <c r="B49" s="341" t="s">
        <v>1309</v>
      </c>
    </row>
    <row r="50" spans="1:2" ht="15" customHeight="1" x14ac:dyDescent="0.25">
      <c r="A50" s="341" t="s">
        <v>189</v>
      </c>
      <c r="B50" s="341" t="s">
        <v>189</v>
      </c>
    </row>
    <row r="51" spans="1:2" ht="15" customHeight="1" x14ac:dyDescent="0.25">
      <c r="A51" s="341" t="s">
        <v>1958</v>
      </c>
      <c r="B51" s="341" t="s">
        <v>171</v>
      </c>
    </row>
    <row r="52" spans="1:2" ht="15" customHeight="1" x14ac:dyDescent="0.25">
      <c r="A52" s="341" t="s">
        <v>1310</v>
      </c>
      <c r="B52" s="341" t="s">
        <v>1310</v>
      </c>
    </row>
    <row r="53" spans="1:2" ht="15" customHeight="1" x14ac:dyDescent="0.25">
      <c r="A53" s="341" t="s">
        <v>1775</v>
      </c>
      <c r="B53" s="341" t="s">
        <v>1775</v>
      </c>
    </row>
    <row r="54" spans="1:2" ht="15" customHeight="1" x14ac:dyDescent="0.25">
      <c r="A54" s="341" t="s">
        <v>192</v>
      </c>
      <c r="B54" s="341" t="s">
        <v>192</v>
      </c>
    </row>
    <row r="55" spans="1:2" ht="15" customHeight="1" x14ac:dyDescent="0.25">
      <c r="A55" s="341" t="s">
        <v>1856</v>
      </c>
      <c r="B55" s="341" t="s">
        <v>1856</v>
      </c>
    </row>
    <row r="56" spans="1:2" ht="15" customHeight="1" x14ac:dyDescent="0.25">
      <c r="A56" s="341" t="s">
        <v>1311</v>
      </c>
      <c r="B56" s="341" t="s">
        <v>216</v>
      </c>
    </row>
    <row r="57" spans="1:2" ht="15" customHeight="1" x14ac:dyDescent="0.25">
      <c r="A57" s="341" t="s">
        <v>195</v>
      </c>
      <c r="B57" s="341" t="s">
        <v>195</v>
      </c>
    </row>
    <row r="58" spans="1:2" ht="15" customHeight="1" x14ac:dyDescent="0.25">
      <c r="A58" s="341" t="s">
        <v>198</v>
      </c>
      <c r="B58" s="341" t="s">
        <v>596</v>
      </c>
    </row>
    <row r="59" spans="1:2" ht="15" customHeight="1" x14ac:dyDescent="0.25">
      <c r="A59" s="341" t="s">
        <v>1959</v>
      </c>
      <c r="B59" s="341" t="s">
        <v>593</v>
      </c>
    </row>
    <row r="60" spans="1:2" ht="15" customHeight="1" x14ac:dyDescent="0.25">
      <c r="A60" s="341" t="s">
        <v>201</v>
      </c>
      <c r="B60" s="341" t="s">
        <v>563</v>
      </c>
    </row>
    <row r="61" spans="1:2" ht="15" customHeight="1" x14ac:dyDescent="0.25">
      <c r="A61" s="341" t="s">
        <v>1212</v>
      </c>
      <c r="B61" s="341" t="s">
        <v>379</v>
      </c>
    </row>
    <row r="62" spans="1:2" ht="15" customHeight="1" x14ac:dyDescent="0.25">
      <c r="A62" s="341" t="s">
        <v>204</v>
      </c>
      <c r="B62" s="341" t="s">
        <v>379</v>
      </c>
    </row>
    <row r="63" spans="1:2" ht="15" customHeight="1" x14ac:dyDescent="0.25">
      <c r="A63" s="341" t="s">
        <v>1857</v>
      </c>
      <c r="B63" s="341" t="s">
        <v>1857</v>
      </c>
    </row>
    <row r="64" spans="1:2" ht="15" customHeight="1" x14ac:dyDescent="0.25">
      <c r="A64" s="341" t="s">
        <v>207</v>
      </c>
      <c r="B64" s="341" t="s">
        <v>207</v>
      </c>
    </row>
    <row r="65" spans="1:2" ht="15" customHeight="1" x14ac:dyDescent="0.25">
      <c r="A65" s="341" t="s">
        <v>210</v>
      </c>
      <c r="B65" s="341" t="s">
        <v>379</v>
      </c>
    </row>
    <row r="66" spans="1:2" ht="15" customHeight="1" x14ac:dyDescent="0.25">
      <c r="A66" s="341" t="s">
        <v>1313</v>
      </c>
      <c r="B66" s="341" t="s">
        <v>171</v>
      </c>
    </row>
    <row r="67" spans="1:2" ht="15" customHeight="1" x14ac:dyDescent="0.25">
      <c r="A67" s="341" t="s">
        <v>1858</v>
      </c>
      <c r="B67" s="341" t="s">
        <v>270</v>
      </c>
    </row>
    <row r="68" spans="1:2" ht="15" customHeight="1" x14ac:dyDescent="0.25">
      <c r="A68" s="341" t="s">
        <v>1723</v>
      </c>
      <c r="B68" s="341" t="s">
        <v>535</v>
      </c>
    </row>
    <row r="69" spans="1:2" ht="15" customHeight="1" x14ac:dyDescent="0.25">
      <c r="A69" s="341" t="s">
        <v>1859</v>
      </c>
      <c r="B69" s="341" t="s">
        <v>171</v>
      </c>
    </row>
    <row r="70" spans="1:2" ht="15" customHeight="1" x14ac:dyDescent="0.25">
      <c r="A70" s="341" t="s">
        <v>1776</v>
      </c>
      <c r="B70" s="341" t="s">
        <v>171</v>
      </c>
    </row>
    <row r="71" spans="1:2" ht="15" customHeight="1" x14ac:dyDescent="0.25">
      <c r="A71" s="341" t="s">
        <v>213</v>
      </c>
      <c r="B71" s="341" t="s">
        <v>171</v>
      </c>
    </row>
    <row r="72" spans="1:2" ht="15" customHeight="1" x14ac:dyDescent="0.25">
      <c r="A72" s="341" t="s">
        <v>216</v>
      </c>
      <c r="B72" s="341" t="s">
        <v>216</v>
      </c>
    </row>
    <row r="73" spans="1:2" ht="15" customHeight="1" x14ac:dyDescent="0.25">
      <c r="A73" s="341" t="s">
        <v>219</v>
      </c>
      <c r="B73" s="341" t="s">
        <v>216</v>
      </c>
    </row>
    <row r="74" spans="1:2" ht="15" customHeight="1" x14ac:dyDescent="0.25">
      <c r="A74" s="341" t="s">
        <v>222</v>
      </c>
      <c r="B74" s="341" t="s">
        <v>222</v>
      </c>
    </row>
    <row r="75" spans="1:2" ht="15" customHeight="1" x14ac:dyDescent="0.25">
      <c r="A75" s="341" t="s">
        <v>225</v>
      </c>
      <c r="B75" s="341" t="s">
        <v>225</v>
      </c>
    </row>
    <row r="76" spans="1:2" ht="15" customHeight="1" x14ac:dyDescent="0.25">
      <c r="A76" s="341" t="s">
        <v>228</v>
      </c>
      <c r="B76" s="341" t="s">
        <v>519</v>
      </c>
    </row>
    <row r="77" spans="1:2" ht="15" customHeight="1" x14ac:dyDescent="0.25">
      <c r="A77" s="341" t="s">
        <v>1860</v>
      </c>
      <c r="B77" s="341" t="s">
        <v>1860</v>
      </c>
    </row>
    <row r="78" spans="1:2" ht="15" customHeight="1" x14ac:dyDescent="0.25">
      <c r="A78" s="341" t="s">
        <v>1861</v>
      </c>
      <c r="B78" s="341" t="s">
        <v>1861</v>
      </c>
    </row>
    <row r="79" spans="1:2" ht="15" customHeight="1" x14ac:dyDescent="0.25">
      <c r="A79" s="341" t="s">
        <v>231</v>
      </c>
      <c r="B79" s="341" t="s">
        <v>248</v>
      </c>
    </row>
    <row r="80" spans="1:2" ht="15" customHeight="1" x14ac:dyDescent="0.25">
      <c r="A80" s="341" t="s">
        <v>234</v>
      </c>
      <c r="B80" s="341" t="s">
        <v>248</v>
      </c>
    </row>
    <row r="81" spans="1:2" ht="15" customHeight="1" x14ac:dyDescent="0.25">
      <c r="A81" s="341" t="s">
        <v>237</v>
      </c>
      <c r="B81" s="341" t="s">
        <v>237</v>
      </c>
    </row>
    <row r="82" spans="1:2" ht="15" customHeight="1" x14ac:dyDescent="0.25">
      <c r="A82" s="341" t="s">
        <v>240</v>
      </c>
      <c r="B82" s="341" t="s">
        <v>500</v>
      </c>
    </row>
    <row r="83" spans="1:2" ht="15" customHeight="1" x14ac:dyDescent="0.25">
      <c r="A83" s="341" t="s">
        <v>243</v>
      </c>
      <c r="B83" s="341" t="s">
        <v>216</v>
      </c>
    </row>
    <row r="84" spans="1:2" ht="15" customHeight="1" x14ac:dyDescent="0.25">
      <c r="A84" s="341" t="s">
        <v>246</v>
      </c>
      <c r="B84" s="341" t="s">
        <v>276</v>
      </c>
    </row>
    <row r="85" spans="1:2" ht="15" customHeight="1" x14ac:dyDescent="0.25">
      <c r="A85" s="341" t="s">
        <v>249</v>
      </c>
      <c r="B85" s="341" t="s">
        <v>171</v>
      </c>
    </row>
    <row r="86" spans="1:2" ht="15" customHeight="1" x14ac:dyDescent="0.25">
      <c r="A86" s="341" t="s">
        <v>252</v>
      </c>
      <c r="B86" s="341" t="s">
        <v>171</v>
      </c>
    </row>
    <row r="87" spans="1:2" ht="15" customHeight="1" x14ac:dyDescent="0.25">
      <c r="A87" s="341" t="s">
        <v>255</v>
      </c>
      <c r="B87" s="341" t="s">
        <v>171</v>
      </c>
    </row>
    <row r="88" spans="1:2" ht="15" customHeight="1" x14ac:dyDescent="0.25">
      <c r="A88" s="341" t="s">
        <v>258</v>
      </c>
      <c r="B88" s="341" t="s">
        <v>171</v>
      </c>
    </row>
    <row r="89" spans="1:2" ht="15" customHeight="1" x14ac:dyDescent="0.25">
      <c r="A89" s="341" t="s">
        <v>261</v>
      </c>
      <c r="B89" s="341" t="s">
        <v>171</v>
      </c>
    </row>
    <row r="90" spans="1:2" ht="15" customHeight="1" x14ac:dyDescent="0.25">
      <c r="A90" s="341" t="s">
        <v>264</v>
      </c>
      <c r="B90" s="341" t="s">
        <v>171</v>
      </c>
    </row>
    <row r="91" spans="1:2" ht="15" customHeight="1" x14ac:dyDescent="0.25">
      <c r="A91" s="341" t="s">
        <v>267</v>
      </c>
      <c r="B91" s="341" t="s">
        <v>519</v>
      </c>
    </row>
    <row r="92" spans="1:2" ht="15" customHeight="1" x14ac:dyDescent="0.25">
      <c r="A92" s="341" t="s">
        <v>270</v>
      </c>
      <c r="B92" s="341" t="s">
        <v>270</v>
      </c>
    </row>
    <row r="93" spans="1:2" ht="15" customHeight="1" x14ac:dyDescent="0.25">
      <c r="A93" s="341" t="s">
        <v>273</v>
      </c>
      <c r="B93" s="341" t="s">
        <v>276</v>
      </c>
    </row>
    <row r="94" spans="1:2" ht="15" customHeight="1" x14ac:dyDescent="0.25">
      <c r="A94" s="341" t="s">
        <v>276</v>
      </c>
      <c r="B94" s="341" t="s">
        <v>276</v>
      </c>
    </row>
    <row r="95" spans="1:2" ht="15" customHeight="1" x14ac:dyDescent="0.25">
      <c r="A95" s="341" t="s">
        <v>279</v>
      </c>
      <c r="B95" s="341" t="s">
        <v>279</v>
      </c>
    </row>
    <row r="96" spans="1:2" ht="15" customHeight="1" x14ac:dyDescent="0.25">
      <c r="A96" s="341" t="s">
        <v>1862</v>
      </c>
      <c r="B96" s="341" t="s">
        <v>1862</v>
      </c>
    </row>
    <row r="97" spans="1:2" ht="15" customHeight="1" x14ac:dyDescent="0.25">
      <c r="A97" s="341" t="s">
        <v>282</v>
      </c>
      <c r="B97" s="341" t="s">
        <v>276</v>
      </c>
    </row>
    <row r="98" spans="1:2" ht="15" customHeight="1" x14ac:dyDescent="0.25">
      <c r="A98" s="341" t="s">
        <v>2084</v>
      </c>
      <c r="B98" s="341" t="s">
        <v>288</v>
      </c>
    </row>
    <row r="99" spans="1:2" ht="15" customHeight="1" x14ac:dyDescent="0.25">
      <c r="A99" s="341" t="s">
        <v>285</v>
      </c>
      <c r="B99" s="341" t="s">
        <v>285</v>
      </c>
    </row>
    <row r="100" spans="1:2" ht="15" customHeight="1" x14ac:dyDescent="0.25">
      <c r="A100" s="341" t="s">
        <v>1863</v>
      </c>
      <c r="B100" s="341" t="s">
        <v>1863</v>
      </c>
    </row>
    <row r="101" spans="1:2" ht="15" customHeight="1" x14ac:dyDescent="0.25">
      <c r="A101" s="341" t="s">
        <v>288</v>
      </c>
      <c r="B101" s="341" t="s">
        <v>288</v>
      </c>
    </row>
    <row r="102" spans="1:2" ht="15" customHeight="1" x14ac:dyDescent="0.25">
      <c r="A102" s="341" t="s">
        <v>1208</v>
      </c>
      <c r="B102" s="341" t="s">
        <v>1208</v>
      </c>
    </row>
    <row r="103" spans="1:2" ht="15" customHeight="1" x14ac:dyDescent="0.25">
      <c r="A103" s="341" t="s">
        <v>2085</v>
      </c>
      <c r="B103" s="341" t="s">
        <v>423</v>
      </c>
    </row>
    <row r="104" spans="1:2" ht="15" customHeight="1" x14ac:dyDescent="0.25">
      <c r="A104" s="341" t="s">
        <v>291</v>
      </c>
      <c r="B104" s="341" t="s">
        <v>216</v>
      </c>
    </row>
    <row r="105" spans="1:2" ht="15" customHeight="1" x14ac:dyDescent="0.25">
      <c r="A105" s="341" t="s">
        <v>294</v>
      </c>
      <c r="B105" s="341" t="s">
        <v>294</v>
      </c>
    </row>
    <row r="106" spans="1:2" ht="15" customHeight="1" x14ac:dyDescent="0.25">
      <c r="A106" s="341" t="s">
        <v>297</v>
      </c>
      <c r="B106" s="341" t="s">
        <v>276</v>
      </c>
    </row>
    <row r="107" spans="1:2" ht="15" customHeight="1" x14ac:dyDescent="0.25">
      <c r="A107" s="341" t="s">
        <v>300</v>
      </c>
      <c r="B107" s="341" t="s">
        <v>276</v>
      </c>
    </row>
    <row r="108" spans="1:2" ht="15" customHeight="1" x14ac:dyDescent="0.25">
      <c r="A108" s="341" t="s">
        <v>303</v>
      </c>
      <c r="B108" s="341" t="s">
        <v>285</v>
      </c>
    </row>
    <row r="109" spans="1:2" ht="15" customHeight="1" x14ac:dyDescent="0.25">
      <c r="A109" s="341" t="s">
        <v>306</v>
      </c>
      <c r="B109" s="341" t="s">
        <v>212</v>
      </c>
    </row>
    <row r="110" spans="1:2" ht="15" customHeight="1" x14ac:dyDescent="0.25">
      <c r="A110" s="341" t="s">
        <v>309</v>
      </c>
      <c r="B110" s="341" t="s">
        <v>171</v>
      </c>
    </row>
    <row r="111" spans="1:2" ht="15" customHeight="1" x14ac:dyDescent="0.25">
      <c r="A111" s="341" t="s">
        <v>1960</v>
      </c>
      <c r="B111" s="341" t="s">
        <v>171</v>
      </c>
    </row>
    <row r="112" spans="1:2" ht="15" customHeight="1" x14ac:dyDescent="0.25">
      <c r="A112" s="341" t="s">
        <v>311</v>
      </c>
      <c r="B112" s="341" t="s">
        <v>171</v>
      </c>
    </row>
    <row r="113" spans="1:2" ht="15" customHeight="1" x14ac:dyDescent="0.25">
      <c r="A113" s="341" t="s">
        <v>314</v>
      </c>
      <c r="B113" s="341" t="s">
        <v>171</v>
      </c>
    </row>
    <row r="114" spans="1:2" ht="15" customHeight="1" x14ac:dyDescent="0.25">
      <c r="A114" s="341" t="s">
        <v>317</v>
      </c>
      <c r="B114" s="341" t="s">
        <v>171</v>
      </c>
    </row>
    <row r="115" spans="1:2" ht="15" customHeight="1" x14ac:dyDescent="0.25">
      <c r="A115" s="341" t="s">
        <v>168</v>
      </c>
      <c r="B115" s="341" t="s">
        <v>168</v>
      </c>
    </row>
    <row r="116" spans="1:2" ht="15" customHeight="1" x14ac:dyDescent="0.25">
      <c r="A116" s="341" t="s">
        <v>172</v>
      </c>
      <c r="B116" s="341" t="s">
        <v>519</v>
      </c>
    </row>
    <row r="117" spans="1:2" ht="15" customHeight="1" x14ac:dyDescent="0.25">
      <c r="A117" s="341" t="s">
        <v>175</v>
      </c>
      <c r="B117" s="341" t="s">
        <v>171</v>
      </c>
    </row>
    <row r="118" spans="1:2" ht="15" customHeight="1" x14ac:dyDescent="0.25">
      <c r="A118" s="341" t="s">
        <v>178</v>
      </c>
      <c r="B118" s="341" t="s">
        <v>171</v>
      </c>
    </row>
    <row r="119" spans="1:2" ht="15" customHeight="1" x14ac:dyDescent="0.25">
      <c r="A119" s="341" t="s">
        <v>182</v>
      </c>
      <c r="B119" s="341" t="s">
        <v>171</v>
      </c>
    </row>
    <row r="120" spans="1:2" ht="15" customHeight="1" x14ac:dyDescent="0.25">
      <c r="A120" s="341" t="s">
        <v>185</v>
      </c>
      <c r="B120" s="341" t="s">
        <v>171</v>
      </c>
    </row>
    <row r="121" spans="1:2" ht="15" customHeight="1" x14ac:dyDescent="0.25">
      <c r="A121" s="341" t="s">
        <v>188</v>
      </c>
      <c r="B121" s="341" t="s">
        <v>171</v>
      </c>
    </row>
    <row r="122" spans="1:2" ht="15" customHeight="1" x14ac:dyDescent="0.25">
      <c r="A122" s="341" t="s">
        <v>191</v>
      </c>
      <c r="B122" s="341" t="s">
        <v>605</v>
      </c>
    </row>
    <row r="123" spans="1:2" ht="15" customHeight="1" x14ac:dyDescent="0.25">
      <c r="A123" s="341" t="s">
        <v>194</v>
      </c>
      <c r="B123" s="341" t="s">
        <v>194</v>
      </c>
    </row>
    <row r="124" spans="1:2" ht="15" customHeight="1" x14ac:dyDescent="0.25">
      <c r="A124" s="341" t="s">
        <v>1320</v>
      </c>
      <c r="B124" s="341" t="s">
        <v>563</v>
      </c>
    </row>
    <row r="125" spans="1:2" ht="15" customHeight="1" x14ac:dyDescent="0.25">
      <c r="A125" s="341" t="s">
        <v>197</v>
      </c>
      <c r="B125" s="341" t="s">
        <v>254</v>
      </c>
    </row>
    <row r="126" spans="1:2" ht="15" customHeight="1" x14ac:dyDescent="0.25">
      <c r="A126" s="341" t="s">
        <v>1712</v>
      </c>
      <c r="B126" s="341" t="s">
        <v>1712</v>
      </c>
    </row>
    <row r="127" spans="1:2" ht="15" customHeight="1" x14ac:dyDescent="0.25">
      <c r="A127" s="341" t="s">
        <v>1864</v>
      </c>
      <c r="B127" s="341" t="s">
        <v>1864</v>
      </c>
    </row>
    <row r="128" spans="1:2" ht="15" customHeight="1" x14ac:dyDescent="0.25">
      <c r="A128" s="341" t="s">
        <v>200</v>
      </c>
      <c r="B128" s="341" t="s">
        <v>171</v>
      </c>
    </row>
    <row r="129" spans="1:2" ht="15" customHeight="1" x14ac:dyDescent="0.25">
      <c r="A129" s="341" t="s">
        <v>203</v>
      </c>
      <c r="B129" s="341" t="s">
        <v>171</v>
      </c>
    </row>
    <row r="130" spans="1:2" ht="15" customHeight="1" x14ac:dyDescent="0.25">
      <c r="A130" s="341" t="s">
        <v>206</v>
      </c>
      <c r="B130" s="341" t="s">
        <v>171</v>
      </c>
    </row>
    <row r="131" spans="1:2" ht="15" customHeight="1" x14ac:dyDescent="0.25">
      <c r="A131" s="341" t="s">
        <v>209</v>
      </c>
      <c r="B131" s="341" t="s">
        <v>171</v>
      </c>
    </row>
    <row r="132" spans="1:2" ht="15" customHeight="1" x14ac:dyDescent="0.25">
      <c r="A132" s="341" t="s">
        <v>212</v>
      </c>
      <c r="B132" s="341" t="s">
        <v>212</v>
      </c>
    </row>
    <row r="133" spans="1:2" ht="15" customHeight="1" x14ac:dyDescent="0.25">
      <c r="A133" s="341" t="s">
        <v>215</v>
      </c>
      <c r="B133" s="341" t="s">
        <v>215</v>
      </c>
    </row>
    <row r="134" spans="1:2" ht="15" customHeight="1" x14ac:dyDescent="0.25">
      <c r="A134" s="341" t="s">
        <v>218</v>
      </c>
      <c r="B134" s="341" t="s">
        <v>218</v>
      </c>
    </row>
    <row r="135" spans="1:2" ht="15" customHeight="1" x14ac:dyDescent="0.25">
      <c r="A135" s="341" t="s">
        <v>221</v>
      </c>
      <c r="B135" s="341" t="s">
        <v>212</v>
      </c>
    </row>
    <row r="136" spans="1:2" ht="15" customHeight="1" x14ac:dyDescent="0.25">
      <c r="A136" s="341" t="s">
        <v>1713</v>
      </c>
      <c r="B136" s="341" t="s">
        <v>171</v>
      </c>
    </row>
    <row r="137" spans="1:2" ht="15" customHeight="1" x14ac:dyDescent="0.25">
      <c r="A137" s="341" t="s">
        <v>1614</v>
      </c>
      <c r="B137" s="341" t="s">
        <v>1614</v>
      </c>
    </row>
    <row r="138" spans="1:2" ht="15" customHeight="1" x14ac:dyDescent="0.25">
      <c r="A138" s="341" t="s">
        <v>224</v>
      </c>
      <c r="B138" s="341" t="s">
        <v>316</v>
      </c>
    </row>
    <row r="139" spans="1:2" ht="15" customHeight="1" x14ac:dyDescent="0.25">
      <c r="A139" s="341" t="s">
        <v>227</v>
      </c>
      <c r="B139" s="341" t="s">
        <v>316</v>
      </c>
    </row>
    <row r="140" spans="1:2" ht="15" customHeight="1" x14ac:dyDescent="0.25">
      <c r="A140" s="341" t="s">
        <v>1728</v>
      </c>
      <c r="B140" s="341" t="s">
        <v>1614</v>
      </c>
    </row>
    <row r="141" spans="1:2" ht="15" customHeight="1" x14ac:dyDescent="0.25">
      <c r="A141" s="341" t="s">
        <v>230</v>
      </c>
      <c r="B141" s="341" t="s">
        <v>230</v>
      </c>
    </row>
    <row r="142" spans="1:2" ht="15" customHeight="1" x14ac:dyDescent="0.25">
      <c r="A142" s="341" t="s">
        <v>233</v>
      </c>
      <c r="B142" s="341" t="s">
        <v>230</v>
      </c>
    </row>
    <row r="143" spans="1:2" ht="15" customHeight="1" x14ac:dyDescent="0.25">
      <c r="A143" s="341" t="s">
        <v>2330</v>
      </c>
      <c r="B143" s="341" t="s">
        <v>1614</v>
      </c>
    </row>
    <row r="144" spans="1:2" ht="15" customHeight="1" x14ac:dyDescent="0.25">
      <c r="A144" s="341" t="s">
        <v>236</v>
      </c>
      <c r="B144" s="341" t="s">
        <v>236</v>
      </c>
    </row>
    <row r="145" spans="1:2" ht="15" customHeight="1" x14ac:dyDescent="0.25">
      <c r="A145" s="341" t="s">
        <v>239</v>
      </c>
      <c r="B145" s="341" t="s">
        <v>239</v>
      </c>
    </row>
    <row r="146" spans="1:2" ht="15" customHeight="1" x14ac:dyDescent="0.25">
      <c r="A146" s="341" t="s">
        <v>242</v>
      </c>
      <c r="B146" s="341" t="s">
        <v>239</v>
      </c>
    </row>
    <row r="147" spans="1:2" ht="15" customHeight="1" x14ac:dyDescent="0.25">
      <c r="A147" s="341" t="s">
        <v>245</v>
      </c>
      <c r="B147" s="341" t="s">
        <v>239</v>
      </c>
    </row>
    <row r="148" spans="1:2" ht="15" customHeight="1" x14ac:dyDescent="0.25">
      <c r="A148" s="341" t="s">
        <v>248</v>
      </c>
      <c r="B148" s="341" t="s">
        <v>248</v>
      </c>
    </row>
    <row r="149" spans="1:2" ht="15" customHeight="1" x14ac:dyDescent="0.25">
      <c r="A149" s="341" t="s">
        <v>251</v>
      </c>
      <c r="B149" s="341" t="s">
        <v>251</v>
      </c>
    </row>
    <row r="150" spans="1:2" ht="15" customHeight="1" x14ac:dyDescent="0.25">
      <c r="A150" s="341" t="s">
        <v>254</v>
      </c>
      <c r="B150" s="341" t="s">
        <v>254</v>
      </c>
    </row>
    <row r="151" spans="1:2" ht="15" customHeight="1" x14ac:dyDescent="0.25">
      <c r="A151" s="341" t="s">
        <v>257</v>
      </c>
      <c r="B151" s="341" t="s">
        <v>257</v>
      </c>
    </row>
    <row r="152" spans="1:2" ht="15" customHeight="1" x14ac:dyDescent="0.25">
      <c r="A152" s="341" t="s">
        <v>260</v>
      </c>
      <c r="B152" s="341" t="s">
        <v>260</v>
      </c>
    </row>
    <row r="153" spans="1:2" ht="15" customHeight="1" x14ac:dyDescent="0.25">
      <c r="A153" s="341" t="s">
        <v>263</v>
      </c>
      <c r="B153" s="341" t="s">
        <v>263</v>
      </c>
    </row>
    <row r="154" spans="1:2" ht="15" customHeight="1" x14ac:dyDescent="0.25">
      <c r="A154" s="341" t="s">
        <v>266</v>
      </c>
      <c r="B154" s="341" t="s">
        <v>266</v>
      </c>
    </row>
    <row r="155" spans="1:2" ht="15" customHeight="1" x14ac:dyDescent="0.25">
      <c r="A155" s="341" t="s">
        <v>269</v>
      </c>
      <c r="B155" s="341" t="s">
        <v>269</v>
      </c>
    </row>
    <row r="156" spans="1:2" ht="15" customHeight="1" x14ac:dyDescent="0.25">
      <c r="A156" s="341" t="s">
        <v>272</v>
      </c>
      <c r="B156" s="341" t="s">
        <v>248</v>
      </c>
    </row>
    <row r="157" spans="1:2" ht="15" customHeight="1" x14ac:dyDescent="0.25">
      <c r="A157" s="341" t="s">
        <v>275</v>
      </c>
      <c r="B157" s="341" t="s">
        <v>251</v>
      </c>
    </row>
    <row r="158" spans="1:2" ht="15" customHeight="1" x14ac:dyDescent="0.25">
      <c r="A158" s="341" t="s">
        <v>278</v>
      </c>
      <c r="B158" s="341" t="s">
        <v>266</v>
      </c>
    </row>
    <row r="159" spans="1:2" ht="15" customHeight="1" x14ac:dyDescent="0.25">
      <c r="A159" s="341" t="s">
        <v>281</v>
      </c>
      <c r="B159" s="341" t="s">
        <v>254</v>
      </c>
    </row>
    <row r="160" spans="1:2" ht="15" customHeight="1" x14ac:dyDescent="0.25">
      <c r="A160" s="341" t="s">
        <v>1865</v>
      </c>
      <c r="B160" s="341" t="s">
        <v>248</v>
      </c>
    </row>
    <row r="161" spans="1:2" ht="15" customHeight="1" x14ac:dyDescent="0.25">
      <c r="A161" s="341" t="s">
        <v>284</v>
      </c>
      <c r="B161" s="341" t="s">
        <v>254</v>
      </c>
    </row>
    <row r="162" spans="1:2" ht="15" customHeight="1" x14ac:dyDescent="0.25">
      <c r="A162" s="341" t="s">
        <v>1866</v>
      </c>
      <c r="B162" s="341" t="s">
        <v>266</v>
      </c>
    </row>
    <row r="163" spans="1:2" ht="15" customHeight="1" x14ac:dyDescent="0.25">
      <c r="A163" s="341" t="s">
        <v>287</v>
      </c>
      <c r="B163" s="341" t="s">
        <v>251</v>
      </c>
    </row>
    <row r="164" spans="1:2" ht="15" customHeight="1" x14ac:dyDescent="0.25">
      <c r="A164" s="341" t="s">
        <v>290</v>
      </c>
      <c r="B164" s="341" t="s">
        <v>290</v>
      </c>
    </row>
    <row r="165" spans="1:2" ht="15" customHeight="1" x14ac:dyDescent="0.25">
      <c r="A165" s="341" t="s">
        <v>293</v>
      </c>
      <c r="B165" s="341" t="s">
        <v>293</v>
      </c>
    </row>
    <row r="166" spans="1:2" ht="15" customHeight="1" x14ac:dyDescent="0.25">
      <c r="A166" s="341" t="s">
        <v>296</v>
      </c>
      <c r="B166" s="341" t="s">
        <v>296</v>
      </c>
    </row>
    <row r="167" spans="1:2" ht="15" customHeight="1" x14ac:dyDescent="0.25">
      <c r="A167" s="341" t="s">
        <v>299</v>
      </c>
      <c r="B167" s="341" t="s">
        <v>290</v>
      </c>
    </row>
    <row r="168" spans="1:2" ht="15" customHeight="1" x14ac:dyDescent="0.25">
      <c r="A168" s="341" t="s">
        <v>302</v>
      </c>
      <c r="B168" s="341" t="s">
        <v>302</v>
      </c>
    </row>
    <row r="169" spans="1:2" ht="15" customHeight="1" x14ac:dyDescent="0.25">
      <c r="A169" s="341" t="s">
        <v>305</v>
      </c>
      <c r="B169" s="341" t="s">
        <v>290</v>
      </c>
    </row>
    <row r="170" spans="1:2" ht="15" customHeight="1" x14ac:dyDescent="0.25">
      <c r="A170" s="341" t="s">
        <v>308</v>
      </c>
      <c r="B170" s="341" t="s">
        <v>296</v>
      </c>
    </row>
    <row r="171" spans="1:2" ht="15" customHeight="1" x14ac:dyDescent="0.25">
      <c r="A171" s="341" t="s">
        <v>310</v>
      </c>
      <c r="B171" s="341" t="s">
        <v>296</v>
      </c>
    </row>
    <row r="172" spans="1:2" ht="15" customHeight="1" x14ac:dyDescent="0.25">
      <c r="A172" s="341" t="s">
        <v>313</v>
      </c>
      <c r="B172" s="341" t="s">
        <v>296</v>
      </c>
    </row>
    <row r="173" spans="1:2" ht="15" customHeight="1" x14ac:dyDescent="0.25">
      <c r="A173" s="341" t="s">
        <v>1867</v>
      </c>
      <c r="B173" s="341" t="s">
        <v>1867</v>
      </c>
    </row>
    <row r="174" spans="1:2" ht="15" customHeight="1" x14ac:dyDescent="0.25">
      <c r="A174" s="341" t="s">
        <v>316</v>
      </c>
      <c r="B174" s="341" t="s">
        <v>316</v>
      </c>
    </row>
    <row r="175" spans="1:2" ht="15" customHeight="1" x14ac:dyDescent="0.25">
      <c r="A175" s="341" t="s">
        <v>319</v>
      </c>
      <c r="B175" s="341" t="s">
        <v>319</v>
      </c>
    </row>
    <row r="176" spans="1:2" ht="15" customHeight="1" x14ac:dyDescent="0.25">
      <c r="A176" s="341" t="s">
        <v>322</v>
      </c>
      <c r="B176" s="341" t="s">
        <v>316</v>
      </c>
    </row>
    <row r="177" spans="1:2" ht="15" customHeight="1" x14ac:dyDescent="0.25">
      <c r="A177" s="341" t="s">
        <v>1729</v>
      </c>
      <c r="B177" s="341" t="s">
        <v>316</v>
      </c>
    </row>
    <row r="178" spans="1:2" ht="15" customHeight="1" x14ac:dyDescent="0.25">
      <c r="A178" s="341" t="s">
        <v>325</v>
      </c>
      <c r="B178" s="341" t="s">
        <v>325</v>
      </c>
    </row>
    <row r="179" spans="1:2" ht="15" customHeight="1" x14ac:dyDescent="0.25">
      <c r="A179" s="341" t="s">
        <v>328</v>
      </c>
      <c r="B179" s="341" t="s">
        <v>328</v>
      </c>
    </row>
    <row r="180" spans="1:2" ht="15" customHeight="1" x14ac:dyDescent="0.25">
      <c r="A180" s="341" t="s">
        <v>331</v>
      </c>
      <c r="B180" s="341" t="s">
        <v>331</v>
      </c>
    </row>
    <row r="181" spans="1:2" ht="15" customHeight="1" x14ac:dyDescent="0.25">
      <c r="A181" s="341" t="s">
        <v>334</v>
      </c>
      <c r="B181" s="341" t="s">
        <v>328</v>
      </c>
    </row>
    <row r="182" spans="1:2" ht="15" customHeight="1" x14ac:dyDescent="0.25">
      <c r="A182" s="341" t="s">
        <v>2331</v>
      </c>
      <c r="B182" s="341" t="s">
        <v>328</v>
      </c>
    </row>
    <row r="183" spans="1:2" ht="15" customHeight="1" x14ac:dyDescent="0.25">
      <c r="A183" s="341" t="s">
        <v>337</v>
      </c>
      <c r="B183" s="341" t="s">
        <v>337</v>
      </c>
    </row>
    <row r="184" spans="1:2" ht="15" customHeight="1" x14ac:dyDescent="0.25">
      <c r="A184" s="341" t="s">
        <v>340</v>
      </c>
      <c r="B184" s="341" t="s">
        <v>340</v>
      </c>
    </row>
    <row r="185" spans="1:2" ht="15" customHeight="1" x14ac:dyDescent="0.25">
      <c r="A185" s="341" t="s">
        <v>343</v>
      </c>
      <c r="B185" s="341" t="s">
        <v>340</v>
      </c>
    </row>
    <row r="186" spans="1:2" ht="15" customHeight="1" x14ac:dyDescent="0.25">
      <c r="A186" s="341" t="s">
        <v>1714</v>
      </c>
      <c r="B186" s="341" t="s">
        <v>1714</v>
      </c>
    </row>
    <row r="187" spans="1:2" ht="15" customHeight="1" x14ac:dyDescent="0.25">
      <c r="A187" s="341" t="s">
        <v>1308</v>
      </c>
      <c r="B187" s="341" t="s">
        <v>1308</v>
      </c>
    </row>
    <row r="188" spans="1:2" ht="15" customHeight="1" x14ac:dyDescent="0.25">
      <c r="A188" s="341" t="s">
        <v>346</v>
      </c>
      <c r="B188" s="341" t="s">
        <v>346</v>
      </c>
    </row>
    <row r="189" spans="1:2" ht="15" customHeight="1" x14ac:dyDescent="0.25">
      <c r="A189" s="341" t="s">
        <v>1489</v>
      </c>
      <c r="B189" s="341" t="s">
        <v>1489</v>
      </c>
    </row>
    <row r="190" spans="1:2" ht="15" customHeight="1" x14ac:dyDescent="0.25">
      <c r="A190" s="341" t="s">
        <v>1868</v>
      </c>
      <c r="B190" s="341" t="s">
        <v>1868</v>
      </c>
    </row>
    <row r="191" spans="1:2" ht="15" customHeight="1" x14ac:dyDescent="0.25">
      <c r="A191" s="341" t="s">
        <v>349</v>
      </c>
      <c r="B191" s="341" t="s">
        <v>585</v>
      </c>
    </row>
    <row r="192" spans="1:2" ht="15" customHeight="1" x14ac:dyDescent="0.25">
      <c r="A192" s="341" t="s">
        <v>352</v>
      </c>
      <c r="B192" s="341" t="s">
        <v>212</v>
      </c>
    </row>
    <row r="193" spans="1:2" ht="15" customHeight="1" x14ac:dyDescent="0.25">
      <c r="A193" s="341" t="s">
        <v>355</v>
      </c>
      <c r="B193" s="341" t="s">
        <v>223</v>
      </c>
    </row>
    <row r="194" spans="1:2" ht="15" customHeight="1" x14ac:dyDescent="0.25">
      <c r="A194" s="341" t="s">
        <v>358</v>
      </c>
      <c r="B194" s="341" t="s">
        <v>223</v>
      </c>
    </row>
    <row r="195" spans="1:2" ht="15" customHeight="1" x14ac:dyDescent="0.25">
      <c r="A195" s="341" t="s">
        <v>361</v>
      </c>
      <c r="B195" s="341" t="s">
        <v>229</v>
      </c>
    </row>
    <row r="196" spans="1:2" ht="15" customHeight="1" x14ac:dyDescent="0.25">
      <c r="A196" s="341" t="s">
        <v>364</v>
      </c>
      <c r="B196" s="341" t="s">
        <v>212</v>
      </c>
    </row>
    <row r="197" spans="1:2" ht="15" customHeight="1" x14ac:dyDescent="0.25">
      <c r="A197" s="341" t="s">
        <v>367</v>
      </c>
      <c r="B197" s="341" t="s">
        <v>212</v>
      </c>
    </row>
    <row r="198" spans="1:2" ht="15" customHeight="1" x14ac:dyDescent="0.25">
      <c r="A198" s="341" t="s">
        <v>370</v>
      </c>
      <c r="B198" s="341" t="s">
        <v>509</v>
      </c>
    </row>
    <row r="199" spans="1:2" ht="15" customHeight="1" x14ac:dyDescent="0.25">
      <c r="A199" s="341" t="s">
        <v>1869</v>
      </c>
      <c r="B199" s="341" t="s">
        <v>1869</v>
      </c>
    </row>
    <row r="200" spans="1:2" ht="15" customHeight="1" x14ac:dyDescent="0.25">
      <c r="A200" s="341" t="s">
        <v>1716</v>
      </c>
      <c r="B200" s="341" t="s">
        <v>1716</v>
      </c>
    </row>
    <row r="201" spans="1:2" ht="15" customHeight="1" x14ac:dyDescent="0.25">
      <c r="A201" s="341" t="s">
        <v>1870</v>
      </c>
      <c r="B201" s="341" t="s">
        <v>585</v>
      </c>
    </row>
    <row r="202" spans="1:2" ht="15" customHeight="1" x14ac:dyDescent="0.25">
      <c r="A202" s="341" t="s">
        <v>373</v>
      </c>
      <c r="B202" s="341" t="s">
        <v>223</v>
      </c>
    </row>
    <row r="203" spans="1:2" ht="15" customHeight="1" x14ac:dyDescent="0.25">
      <c r="A203" s="341" t="s">
        <v>376</v>
      </c>
      <c r="B203" s="341" t="s">
        <v>376</v>
      </c>
    </row>
    <row r="204" spans="1:2" ht="15" customHeight="1" x14ac:dyDescent="0.25">
      <c r="A204" s="341" t="s">
        <v>379</v>
      </c>
      <c r="B204" s="341" t="s">
        <v>379</v>
      </c>
    </row>
    <row r="205" spans="1:2" ht="15" customHeight="1" x14ac:dyDescent="0.25">
      <c r="A205" s="341" t="s">
        <v>1961</v>
      </c>
      <c r="B205" s="341" t="s">
        <v>379</v>
      </c>
    </row>
    <row r="206" spans="1:2" ht="15" customHeight="1" x14ac:dyDescent="0.25">
      <c r="A206" s="341" t="s">
        <v>382</v>
      </c>
      <c r="B206" s="341" t="s">
        <v>382</v>
      </c>
    </row>
    <row r="207" spans="1:2" ht="15" customHeight="1" x14ac:dyDescent="0.25">
      <c r="A207" s="341" t="s">
        <v>385</v>
      </c>
      <c r="B207" s="341" t="s">
        <v>379</v>
      </c>
    </row>
    <row r="208" spans="1:2" ht="15" customHeight="1" x14ac:dyDescent="0.25">
      <c r="A208" s="341" t="s">
        <v>388</v>
      </c>
      <c r="B208" s="341" t="s">
        <v>388</v>
      </c>
    </row>
    <row r="209" spans="1:2" ht="15" customHeight="1" x14ac:dyDescent="0.25">
      <c r="A209" s="341" t="s">
        <v>1962</v>
      </c>
      <c r="B209" s="341" t="s">
        <v>388</v>
      </c>
    </row>
    <row r="210" spans="1:2" ht="15" customHeight="1" x14ac:dyDescent="0.25">
      <c r="A210" s="341" t="s">
        <v>1871</v>
      </c>
      <c r="B210" s="341" t="s">
        <v>394</v>
      </c>
    </row>
    <row r="211" spans="1:2" ht="15" customHeight="1" x14ac:dyDescent="0.25">
      <c r="A211" s="341" t="s">
        <v>391</v>
      </c>
      <c r="B211" s="341" t="s">
        <v>379</v>
      </c>
    </row>
    <row r="212" spans="1:2" ht="15" customHeight="1" x14ac:dyDescent="0.25">
      <c r="A212" s="341" t="s">
        <v>1633</v>
      </c>
      <c r="B212" s="341" t="s">
        <v>379</v>
      </c>
    </row>
    <row r="213" spans="1:2" ht="15" customHeight="1" x14ac:dyDescent="0.25">
      <c r="A213" s="341" t="s">
        <v>394</v>
      </c>
      <c r="B213" s="341" t="s">
        <v>394</v>
      </c>
    </row>
    <row r="214" spans="1:2" ht="15" customHeight="1" x14ac:dyDescent="0.25">
      <c r="A214" s="341" t="s">
        <v>397</v>
      </c>
      <c r="B214" s="341" t="s">
        <v>397</v>
      </c>
    </row>
    <row r="215" spans="1:2" ht="15" customHeight="1" x14ac:dyDescent="0.25">
      <c r="A215" s="341" t="s">
        <v>400</v>
      </c>
      <c r="B215" s="341" t="s">
        <v>414</v>
      </c>
    </row>
    <row r="216" spans="1:2" ht="15" customHeight="1" x14ac:dyDescent="0.25">
      <c r="A216" s="341" t="s">
        <v>1717</v>
      </c>
      <c r="B216" s="341" t="s">
        <v>171</v>
      </c>
    </row>
    <row r="217" spans="1:2" ht="15" customHeight="1" x14ac:dyDescent="0.25">
      <c r="A217" s="341" t="s">
        <v>1872</v>
      </c>
      <c r="B217" s="341" t="s">
        <v>519</v>
      </c>
    </row>
    <row r="218" spans="1:2" ht="15" customHeight="1" x14ac:dyDescent="0.25">
      <c r="A218" s="341" t="s">
        <v>403</v>
      </c>
      <c r="B218" s="341" t="s">
        <v>171</v>
      </c>
    </row>
    <row r="219" spans="1:2" ht="15" customHeight="1" x14ac:dyDescent="0.25">
      <c r="A219" s="341" t="s">
        <v>406</v>
      </c>
      <c r="B219" s="341" t="s">
        <v>171</v>
      </c>
    </row>
    <row r="220" spans="1:2" ht="15" customHeight="1" x14ac:dyDescent="0.25">
      <c r="A220" s="341" t="s">
        <v>1963</v>
      </c>
      <c r="B220" s="341" t="s">
        <v>171</v>
      </c>
    </row>
    <row r="221" spans="1:2" ht="15" customHeight="1" x14ac:dyDescent="0.25">
      <c r="A221" s="341" t="s">
        <v>409</v>
      </c>
      <c r="B221" s="341" t="s">
        <v>171</v>
      </c>
    </row>
    <row r="222" spans="1:2" ht="15" customHeight="1" x14ac:dyDescent="0.25">
      <c r="A222" s="341" t="s">
        <v>412</v>
      </c>
      <c r="B222" s="341" t="s">
        <v>171</v>
      </c>
    </row>
    <row r="223" spans="1:2" ht="15" customHeight="1" x14ac:dyDescent="0.25">
      <c r="A223" s="341" t="s">
        <v>415</v>
      </c>
      <c r="B223" s="341" t="s">
        <v>519</v>
      </c>
    </row>
    <row r="224" spans="1:2" ht="15" customHeight="1" x14ac:dyDescent="0.25">
      <c r="A224" s="341" t="s">
        <v>418</v>
      </c>
      <c r="B224" s="341" t="s">
        <v>563</v>
      </c>
    </row>
    <row r="225" spans="1:2" ht="15" customHeight="1" x14ac:dyDescent="0.25">
      <c r="A225" s="341" t="s">
        <v>421</v>
      </c>
      <c r="B225" s="341" t="s">
        <v>171</v>
      </c>
    </row>
    <row r="226" spans="1:2" ht="15" customHeight="1" x14ac:dyDescent="0.25">
      <c r="A226" s="341" t="s">
        <v>1873</v>
      </c>
      <c r="B226" s="341" t="s">
        <v>487</v>
      </c>
    </row>
    <row r="227" spans="1:2" ht="15" customHeight="1" x14ac:dyDescent="0.25">
      <c r="A227" s="341" t="s">
        <v>1634</v>
      </c>
      <c r="B227" s="341" t="s">
        <v>439</v>
      </c>
    </row>
    <row r="228" spans="1:2" ht="15" customHeight="1" x14ac:dyDescent="0.25">
      <c r="A228" s="341" t="s">
        <v>424</v>
      </c>
      <c r="B228" s="341" t="s">
        <v>256</v>
      </c>
    </row>
    <row r="229" spans="1:2" ht="15" customHeight="1" x14ac:dyDescent="0.25">
      <c r="A229" s="341" t="s">
        <v>427</v>
      </c>
      <c r="B229" s="341" t="s">
        <v>216</v>
      </c>
    </row>
    <row r="230" spans="1:2" ht="15" customHeight="1" x14ac:dyDescent="0.25">
      <c r="A230" s="341" t="s">
        <v>430</v>
      </c>
      <c r="B230" s="341" t="s">
        <v>509</v>
      </c>
    </row>
    <row r="231" spans="1:2" ht="15" customHeight="1" x14ac:dyDescent="0.25">
      <c r="A231" s="341" t="s">
        <v>433</v>
      </c>
      <c r="B231" s="341" t="s">
        <v>186</v>
      </c>
    </row>
    <row r="232" spans="1:2" ht="15" customHeight="1" x14ac:dyDescent="0.25">
      <c r="A232" s="341" t="s">
        <v>436</v>
      </c>
      <c r="B232" s="341" t="s">
        <v>186</v>
      </c>
    </row>
    <row r="233" spans="1:2" ht="15" customHeight="1" x14ac:dyDescent="0.25">
      <c r="A233" s="341" t="s">
        <v>439</v>
      </c>
      <c r="B233" s="341" t="s">
        <v>439</v>
      </c>
    </row>
    <row r="234" spans="1:2" ht="15" customHeight="1" x14ac:dyDescent="0.25">
      <c r="A234" s="341" t="s">
        <v>442</v>
      </c>
      <c r="B234" s="341" t="s">
        <v>379</v>
      </c>
    </row>
    <row r="235" spans="1:2" ht="15" customHeight="1" x14ac:dyDescent="0.25">
      <c r="A235" s="341" t="s">
        <v>445</v>
      </c>
      <c r="B235" s="341" t="s">
        <v>256</v>
      </c>
    </row>
    <row r="236" spans="1:2" ht="15" customHeight="1" x14ac:dyDescent="0.25">
      <c r="A236" s="341" t="s">
        <v>2332</v>
      </c>
      <c r="B236" s="341" t="s">
        <v>222</v>
      </c>
    </row>
    <row r="237" spans="1:2" ht="15" customHeight="1" x14ac:dyDescent="0.25">
      <c r="A237" s="341" t="s">
        <v>448</v>
      </c>
      <c r="B237" s="341" t="s">
        <v>448</v>
      </c>
    </row>
    <row r="238" spans="1:2" ht="15" customHeight="1" x14ac:dyDescent="0.25">
      <c r="A238" s="341" t="s">
        <v>451</v>
      </c>
      <c r="B238" s="341" t="s">
        <v>451</v>
      </c>
    </row>
    <row r="239" spans="1:2" ht="15" customHeight="1" x14ac:dyDescent="0.25">
      <c r="A239" s="341" t="s">
        <v>453</v>
      </c>
      <c r="B239" s="341" t="s">
        <v>453</v>
      </c>
    </row>
    <row r="240" spans="1:2" ht="15" customHeight="1" x14ac:dyDescent="0.25">
      <c r="A240" s="341" t="s">
        <v>1718</v>
      </c>
      <c r="B240" s="341" t="s">
        <v>1718</v>
      </c>
    </row>
    <row r="241" spans="1:2" ht="15" customHeight="1" x14ac:dyDescent="0.25">
      <c r="A241" s="341" t="s">
        <v>456</v>
      </c>
      <c r="B241" s="341" t="s">
        <v>401</v>
      </c>
    </row>
    <row r="242" spans="1:2" ht="15" customHeight="1" x14ac:dyDescent="0.25">
      <c r="A242" s="341" t="s">
        <v>459</v>
      </c>
      <c r="B242" s="341" t="s">
        <v>285</v>
      </c>
    </row>
    <row r="243" spans="1:2" ht="15" customHeight="1" x14ac:dyDescent="0.25">
      <c r="A243" s="341" t="s">
        <v>1874</v>
      </c>
      <c r="B243" s="341" t="s">
        <v>216</v>
      </c>
    </row>
    <row r="244" spans="1:2" ht="15" customHeight="1" x14ac:dyDescent="0.25">
      <c r="A244" s="341" t="s">
        <v>462</v>
      </c>
      <c r="B244" s="341" t="s">
        <v>216</v>
      </c>
    </row>
    <row r="245" spans="1:2" ht="15" customHeight="1" x14ac:dyDescent="0.25">
      <c r="A245" s="341" t="s">
        <v>464</v>
      </c>
      <c r="B245" s="341" t="s">
        <v>519</v>
      </c>
    </row>
    <row r="246" spans="1:2" ht="15" customHeight="1" x14ac:dyDescent="0.25">
      <c r="A246" s="341" t="s">
        <v>467</v>
      </c>
      <c r="B246" s="341" t="s">
        <v>467</v>
      </c>
    </row>
    <row r="247" spans="1:2" ht="15" customHeight="1" x14ac:dyDescent="0.25">
      <c r="A247" s="341" t="s">
        <v>470</v>
      </c>
      <c r="B247" s="341" t="s">
        <v>470</v>
      </c>
    </row>
    <row r="248" spans="1:2" ht="15" customHeight="1" x14ac:dyDescent="0.25">
      <c r="A248" s="341" t="s">
        <v>473</v>
      </c>
      <c r="B248" s="341" t="s">
        <v>189</v>
      </c>
    </row>
    <row r="249" spans="1:2" ht="15" customHeight="1" x14ac:dyDescent="0.25">
      <c r="A249" s="341" t="s">
        <v>476</v>
      </c>
      <c r="B249" s="341" t="s">
        <v>476</v>
      </c>
    </row>
    <row r="250" spans="1:2" ht="15" customHeight="1" x14ac:dyDescent="0.25">
      <c r="A250" s="341" t="s">
        <v>479</v>
      </c>
      <c r="B250" s="341" t="s">
        <v>479</v>
      </c>
    </row>
    <row r="251" spans="1:2" ht="15" customHeight="1" x14ac:dyDescent="0.25">
      <c r="A251" s="341" t="s">
        <v>481</v>
      </c>
      <c r="B251" s="341" t="s">
        <v>481</v>
      </c>
    </row>
    <row r="252" spans="1:2" ht="15" customHeight="1" x14ac:dyDescent="0.25">
      <c r="A252" s="341" t="s">
        <v>484</v>
      </c>
      <c r="B252" s="341" t="s">
        <v>484</v>
      </c>
    </row>
    <row r="253" spans="1:2" ht="15" customHeight="1" x14ac:dyDescent="0.25">
      <c r="A253" s="341" t="s">
        <v>1769</v>
      </c>
      <c r="B253" s="341" t="s">
        <v>484</v>
      </c>
    </row>
    <row r="254" spans="1:2" ht="15" customHeight="1" x14ac:dyDescent="0.25">
      <c r="A254" s="341" t="s">
        <v>1875</v>
      </c>
      <c r="B254" s="341" t="s">
        <v>451</v>
      </c>
    </row>
    <row r="255" spans="1:2" ht="15" customHeight="1" x14ac:dyDescent="0.25">
      <c r="A255" s="341" t="s">
        <v>487</v>
      </c>
      <c r="B255" s="341" t="s">
        <v>487</v>
      </c>
    </row>
    <row r="256" spans="1:2" ht="15" customHeight="1" x14ac:dyDescent="0.25">
      <c r="A256" s="341" t="s">
        <v>490</v>
      </c>
      <c r="B256" s="341" t="s">
        <v>490</v>
      </c>
    </row>
    <row r="257" spans="1:2" ht="15" customHeight="1" x14ac:dyDescent="0.25">
      <c r="A257" s="341" t="s">
        <v>1490</v>
      </c>
      <c r="B257" s="341" t="s">
        <v>487</v>
      </c>
    </row>
    <row r="258" spans="1:2" ht="15" customHeight="1" x14ac:dyDescent="0.25">
      <c r="A258" s="341" t="s">
        <v>493</v>
      </c>
      <c r="B258" s="341" t="s">
        <v>493</v>
      </c>
    </row>
    <row r="259" spans="1:2" ht="15" customHeight="1" x14ac:dyDescent="0.25">
      <c r="A259" s="341" t="s">
        <v>1964</v>
      </c>
      <c r="B259" s="341" t="s">
        <v>493</v>
      </c>
    </row>
    <row r="260" spans="1:2" ht="15" customHeight="1" x14ac:dyDescent="0.25">
      <c r="A260" s="341" t="s">
        <v>496</v>
      </c>
      <c r="B260" s="341" t="s">
        <v>496</v>
      </c>
    </row>
    <row r="261" spans="1:2" ht="15" customHeight="1" x14ac:dyDescent="0.25">
      <c r="A261" s="341" t="s">
        <v>1876</v>
      </c>
      <c r="B261" s="341" t="s">
        <v>514</v>
      </c>
    </row>
    <row r="262" spans="1:2" ht="15" customHeight="1" x14ac:dyDescent="0.25">
      <c r="A262" s="341" t="s">
        <v>499</v>
      </c>
      <c r="B262" s="341" t="s">
        <v>499</v>
      </c>
    </row>
    <row r="263" spans="1:2" ht="15" customHeight="1" x14ac:dyDescent="0.25">
      <c r="A263" s="341" t="s">
        <v>502</v>
      </c>
      <c r="B263" s="341" t="s">
        <v>502</v>
      </c>
    </row>
    <row r="264" spans="1:2" ht="15" customHeight="1" x14ac:dyDescent="0.25">
      <c r="A264" s="341" t="s">
        <v>1628</v>
      </c>
      <c r="B264" s="341" t="s">
        <v>1628</v>
      </c>
    </row>
    <row r="265" spans="1:2" ht="15" customHeight="1" x14ac:dyDescent="0.25">
      <c r="A265" s="341" t="s">
        <v>1877</v>
      </c>
      <c r="B265" s="341" t="s">
        <v>1877</v>
      </c>
    </row>
    <row r="266" spans="1:2" ht="15" customHeight="1" x14ac:dyDescent="0.25">
      <c r="A266" s="341" t="s">
        <v>505</v>
      </c>
      <c r="B266" s="341" t="s">
        <v>505</v>
      </c>
    </row>
    <row r="267" spans="1:2" ht="15" customHeight="1" x14ac:dyDescent="0.25">
      <c r="A267" s="341" t="s">
        <v>1965</v>
      </c>
      <c r="B267" s="341" t="s">
        <v>529</v>
      </c>
    </row>
    <row r="268" spans="1:2" ht="15" customHeight="1" x14ac:dyDescent="0.25">
      <c r="A268" s="341" t="s">
        <v>1878</v>
      </c>
      <c r="B268" s="341" t="s">
        <v>514</v>
      </c>
    </row>
    <row r="269" spans="1:2" ht="15" customHeight="1" x14ac:dyDescent="0.25">
      <c r="A269" s="341" t="s">
        <v>2086</v>
      </c>
      <c r="B269" s="341" t="s">
        <v>397</v>
      </c>
    </row>
    <row r="270" spans="1:2" ht="15" customHeight="1" x14ac:dyDescent="0.25">
      <c r="A270" s="341" t="s">
        <v>1966</v>
      </c>
      <c r="B270" s="341" t="s">
        <v>171</v>
      </c>
    </row>
    <row r="271" spans="1:2" ht="15" customHeight="1" x14ac:dyDescent="0.25">
      <c r="A271" s="341" t="s">
        <v>1879</v>
      </c>
      <c r="B271" s="341" t="s">
        <v>171</v>
      </c>
    </row>
    <row r="272" spans="1:2" ht="15" customHeight="1" x14ac:dyDescent="0.25">
      <c r="A272" s="341" t="s">
        <v>1635</v>
      </c>
      <c r="B272" s="341" t="s">
        <v>171</v>
      </c>
    </row>
    <row r="273" spans="1:2" ht="15" customHeight="1" x14ac:dyDescent="0.25">
      <c r="A273" s="341" t="s">
        <v>1880</v>
      </c>
      <c r="B273" s="341" t="s">
        <v>448</v>
      </c>
    </row>
    <row r="274" spans="1:2" ht="15" customHeight="1" x14ac:dyDescent="0.25">
      <c r="A274" s="341" t="s">
        <v>1774</v>
      </c>
      <c r="B274" s="341" t="s">
        <v>535</v>
      </c>
    </row>
    <row r="275" spans="1:2" ht="15" customHeight="1" x14ac:dyDescent="0.25">
      <c r="A275" s="341" t="s">
        <v>508</v>
      </c>
      <c r="B275" s="341" t="s">
        <v>511</v>
      </c>
    </row>
    <row r="276" spans="1:2" ht="15" customHeight="1" x14ac:dyDescent="0.25">
      <c r="A276" s="341" t="s">
        <v>511</v>
      </c>
      <c r="B276" s="341" t="s">
        <v>511</v>
      </c>
    </row>
    <row r="277" spans="1:2" ht="15" customHeight="1" x14ac:dyDescent="0.25">
      <c r="A277" s="341" t="s">
        <v>1491</v>
      </c>
      <c r="B277" s="341" t="s">
        <v>503</v>
      </c>
    </row>
    <row r="278" spans="1:2" ht="15" customHeight="1" x14ac:dyDescent="0.25">
      <c r="A278" s="341" t="s">
        <v>1318</v>
      </c>
      <c r="B278" s="341" t="s">
        <v>216</v>
      </c>
    </row>
    <row r="279" spans="1:2" ht="15" customHeight="1" x14ac:dyDescent="0.25">
      <c r="A279" s="341" t="s">
        <v>514</v>
      </c>
      <c r="B279" s="341" t="s">
        <v>514</v>
      </c>
    </row>
    <row r="280" spans="1:2" ht="15" customHeight="1" x14ac:dyDescent="0.25">
      <c r="A280" s="341" t="s">
        <v>1881</v>
      </c>
      <c r="B280" s="341" t="s">
        <v>514</v>
      </c>
    </row>
    <row r="281" spans="1:2" ht="15" customHeight="1" x14ac:dyDescent="0.25">
      <c r="A281" s="341" t="s">
        <v>517</v>
      </c>
      <c r="B281" s="341" t="s">
        <v>514</v>
      </c>
    </row>
    <row r="282" spans="1:2" ht="15" customHeight="1" x14ac:dyDescent="0.25">
      <c r="A282" s="341" t="s">
        <v>1773</v>
      </c>
      <c r="B282" s="341" t="s">
        <v>514</v>
      </c>
    </row>
    <row r="283" spans="1:2" ht="15" customHeight="1" x14ac:dyDescent="0.25">
      <c r="A283" s="341" t="s">
        <v>1777</v>
      </c>
      <c r="B283" s="341" t="s">
        <v>276</v>
      </c>
    </row>
    <row r="284" spans="1:2" ht="15" customHeight="1" x14ac:dyDescent="0.25">
      <c r="A284" s="341" t="s">
        <v>520</v>
      </c>
      <c r="B284" s="341" t="s">
        <v>276</v>
      </c>
    </row>
    <row r="285" spans="1:2" ht="15" customHeight="1" x14ac:dyDescent="0.25">
      <c r="A285" s="341" t="s">
        <v>523</v>
      </c>
      <c r="B285" s="341" t="s">
        <v>514</v>
      </c>
    </row>
    <row r="286" spans="1:2" ht="15" customHeight="1" x14ac:dyDescent="0.25">
      <c r="A286" s="341" t="s">
        <v>526</v>
      </c>
      <c r="B286" s="341" t="s">
        <v>526</v>
      </c>
    </row>
    <row r="287" spans="1:2" ht="15" customHeight="1" x14ac:dyDescent="0.25">
      <c r="A287" s="341" t="s">
        <v>529</v>
      </c>
      <c r="B287" s="341" t="s">
        <v>529</v>
      </c>
    </row>
    <row r="288" spans="1:2" ht="15" customHeight="1" x14ac:dyDescent="0.25">
      <c r="A288" s="341" t="s">
        <v>532</v>
      </c>
      <c r="B288" s="341" t="s">
        <v>532</v>
      </c>
    </row>
    <row r="289" spans="1:2" ht="15" customHeight="1" x14ac:dyDescent="0.25">
      <c r="A289" s="341" t="s">
        <v>535</v>
      </c>
      <c r="B289" s="341" t="s">
        <v>535</v>
      </c>
    </row>
    <row r="290" spans="1:2" ht="15" customHeight="1" x14ac:dyDescent="0.25">
      <c r="A290" s="341" t="s">
        <v>1619</v>
      </c>
      <c r="B290" s="341" t="s">
        <v>1619</v>
      </c>
    </row>
    <row r="291" spans="1:2" ht="15" customHeight="1" x14ac:dyDescent="0.25">
      <c r="A291" s="341" t="s">
        <v>1622</v>
      </c>
      <c r="B291" s="341" t="s">
        <v>599</v>
      </c>
    </row>
    <row r="292" spans="1:2" ht="15" customHeight="1" x14ac:dyDescent="0.25">
      <c r="A292" s="341" t="s">
        <v>538</v>
      </c>
      <c r="B292" s="341" t="s">
        <v>256</v>
      </c>
    </row>
    <row r="293" spans="1:2" ht="15" customHeight="1" x14ac:dyDescent="0.25">
      <c r="A293" s="341" t="s">
        <v>1623</v>
      </c>
      <c r="B293" s="341" t="s">
        <v>602</v>
      </c>
    </row>
    <row r="294" spans="1:2" ht="15" customHeight="1" x14ac:dyDescent="0.25">
      <c r="A294" s="341" t="s">
        <v>1967</v>
      </c>
      <c r="B294" s="341" t="s">
        <v>544</v>
      </c>
    </row>
    <row r="295" spans="1:2" ht="15" customHeight="1" x14ac:dyDescent="0.25">
      <c r="A295" s="341" t="s">
        <v>541</v>
      </c>
      <c r="B295" s="341" t="s">
        <v>541</v>
      </c>
    </row>
    <row r="296" spans="1:2" ht="15" customHeight="1" x14ac:dyDescent="0.25">
      <c r="A296" s="341" t="s">
        <v>544</v>
      </c>
      <c r="B296" s="341" t="s">
        <v>544</v>
      </c>
    </row>
    <row r="297" spans="1:2" ht="15" customHeight="1" x14ac:dyDescent="0.25">
      <c r="A297" s="341" t="s">
        <v>547</v>
      </c>
      <c r="B297" s="341" t="s">
        <v>524</v>
      </c>
    </row>
    <row r="298" spans="1:2" ht="15" customHeight="1" x14ac:dyDescent="0.25">
      <c r="A298" s="341" t="s">
        <v>550</v>
      </c>
      <c r="B298" s="341" t="s">
        <v>487</v>
      </c>
    </row>
    <row r="299" spans="1:2" ht="15" customHeight="1" x14ac:dyDescent="0.25">
      <c r="A299" s="341" t="s">
        <v>1882</v>
      </c>
      <c r="B299" s="341" t="s">
        <v>527</v>
      </c>
    </row>
    <row r="300" spans="1:2" ht="15" customHeight="1" x14ac:dyDescent="0.25">
      <c r="A300" s="341" t="s">
        <v>553</v>
      </c>
      <c r="B300" s="341" t="s">
        <v>527</v>
      </c>
    </row>
    <row r="301" spans="1:2" ht="15" customHeight="1" x14ac:dyDescent="0.25">
      <c r="A301" s="341" t="s">
        <v>320</v>
      </c>
      <c r="B301" s="341" t="s">
        <v>530</v>
      </c>
    </row>
    <row r="302" spans="1:2" ht="15" customHeight="1" x14ac:dyDescent="0.25">
      <c r="A302" s="341" t="s">
        <v>1786</v>
      </c>
      <c r="B302" s="341" t="s">
        <v>533</v>
      </c>
    </row>
    <row r="303" spans="1:2" ht="15" customHeight="1" x14ac:dyDescent="0.25">
      <c r="A303" s="341" t="s">
        <v>323</v>
      </c>
      <c r="B303" s="341" t="s">
        <v>521</v>
      </c>
    </row>
    <row r="304" spans="1:2" ht="15" customHeight="1" x14ac:dyDescent="0.25">
      <c r="A304" s="341" t="s">
        <v>326</v>
      </c>
      <c r="B304" s="341" t="s">
        <v>326</v>
      </c>
    </row>
    <row r="305" spans="1:2" ht="15" customHeight="1" x14ac:dyDescent="0.25">
      <c r="A305" s="341" t="s">
        <v>1494</v>
      </c>
      <c r="B305" s="341" t="s">
        <v>1615</v>
      </c>
    </row>
    <row r="306" spans="1:2" ht="15" customHeight="1" x14ac:dyDescent="0.25">
      <c r="A306" s="341" t="s">
        <v>329</v>
      </c>
      <c r="B306" s="341" t="s">
        <v>338</v>
      </c>
    </row>
    <row r="307" spans="1:2" ht="15" customHeight="1" x14ac:dyDescent="0.25">
      <c r="A307" s="341" t="s">
        <v>332</v>
      </c>
      <c r="B307" s="341" t="s">
        <v>338</v>
      </c>
    </row>
    <row r="308" spans="1:2" ht="15" customHeight="1" x14ac:dyDescent="0.25">
      <c r="A308" s="341" t="s">
        <v>335</v>
      </c>
      <c r="B308" s="341" t="s">
        <v>338</v>
      </c>
    </row>
    <row r="309" spans="1:2" ht="15" customHeight="1" x14ac:dyDescent="0.25">
      <c r="A309" s="341" t="s">
        <v>338</v>
      </c>
      <c r="B309" s="341" t="s">
        <v>338</v>
      </c>
    </row>
    <row r="310" spans="1:2" ht="15" customHeight="1" x14ac:dyDescent="0.25">
      <c r="A310" s="341" t="s">
        <v>341</v>
      </c>
      <c r="B310" s="341" t="s">
        <v>328</v>
      </c>
    </row>
    <row r="311" spans="1:2" ht="15" customHeight="1" x14ac:dyDescent="0.25">
      <c r="A311" s="341" t="s">
        <v>1883</v>
      </c>
      <c r="B311" s="341" t="s">
        <v>338</v>
      </c>
    </row>
    <row r="312" spans="1:2" ht="15" customHeight="1" x14ac:dyDescent="0.25">
      <c r="A312" s="341" t="s">
        <v>344</v>
      </c>
      <c r="B312" s="341" t="s">
        <v>338</v>
      </c>
    </row>
    <row r="313" spans="1:2" ht="15" customHeight="1" x14ac:dyDescent="0.25">
      <c r="A313" s="341" t="s">
        <v>347</v>
      </c>
      <c r="B313" s="341" t="s">
        <v>230</v>
      </c>
    </row>
    <row r="314" spans="1:2" ht="15" customHeight="1" x14ac:dyDescent="0.25">
      <c r="A314" s="341" t="s">
        <v>350</v>
      </c>
      <c r="B314" s="341" t="s">
        <v>230</v>
      </c>
    </row>
    <row r="315" spans="1:2" ht="15" customHeight="1" x14ac:dyDescent="0.25">
      <c r="A315" s="341" t="s">
        <v>353</v>
      </c>
      <c r="B315" s="341" t="s">
        <v>230</v>
      </c>
    </row>
    <row r="316" spans="1:2" ht="15" customHeight="1" x14ac:dyDescent="0.25">
      <c r="A316" s="341" t="s">
        <v>356</v>
      </c>
      <c r="B316" s="341" t="s">
        <v>230</v>
      </c>
    </row>
    <row r="317" spans="1:2" ht="15" customHeight="1" x14ac:dyDescent="0.25">
      <c r="A317" s="341" t="s">
        <v>359</v>
      </c>
      <c r="B317" s="341" t="s">
        <v>230</v>
      </c>
    </row>
    <row r="318" spans="1:2" ht="15" customHeight="1" x14ac:dyDescent="0.25">
      <c r="A318" s="341" t="s">
        <v>1322</v>
      </c>
      <c r="B318" s="341" t="s">
        <v>337</v>
      </c>
    </row>
    <row r="319" spans="1:2" ht="15" customHeight="1" x14ac:dyDescent="0.25">
      <c r="A319" s="341" t="s">
        <v>1323</v>
      </c>
      <c r="B319" s="341" t="s">
        <v>337</v>
      </c>
    </row>
    <row r="320" spans="1:2" ht="15" customHeight="1" x14ac:dyDescent="0.25">
      <c r="A320" s="341" t="s">
        <v>362</v>
      </c>
      <c r="B320" s="341" t="s">
        <v>527</v>
      </c>
    </row>
    <row r="321" spans="1:2" ht="15" customHeight="1" x14ac:dyDescent="0.25">
      <c r="A321" s="341" t="s">
        <v>365</v>
      </c>
      <c r="B321" s="341" t="s">
        <v>379</v>
      </c>
    </row>
    <row r="322" spans="1:2" ht="15" customHeight="1" x14ac:dyDescent="0.25">
      <c r="A322" s="341" t="s">
        <v>368</v>
      </c>
      <c r="B322" s="341" t="s">
        <v>379</v>
      </c>
    </row>
    <row r="323" spans="1:2" ht="15" customHeight="1" x14ac:dyDescent="0.25">
      <c r="A323" s="341" t="s">
        <v>371</v>
      </c>
      <c r="B323" s="341" t="s">
        <v>386</v>
      </c>
    </row>
    <row r="324" spans="1:2" ht="15" customHeight="1" x14ac:dyDescent="0.25">
      <c r="A324" s="341" t="s">
        <v>374</v>
      </c>
      <c r="B324" s="341" t="s">
        <v>519</v>
      </c>
    </row>
    <row r="325" spans="1:2" ht="15" customHeight="1" x14ac:dyDescent="0.25">
      <c r="A325" s="341" t="s">
        <v>1324</v>
      </c>
      <c r="B325" s="341" t="s">
        <v>379</v>
      </c>
    </row>
    <row r="326" spans="1:2" ht="15" customHeight="1" x14ac:dyDescent="0.25">
      <c r="A326" s="341" t="s">
        <v>377</v>
      </c>
      <c r="B326" s="341" t="s">
        <v>386</v>
      </c>
    </row>
    <row r="327" spans="1:2" ht="15" customHeight="1" x14ac:dyDescent="0.25">
      <c r="A327" s="341" t="s">
        <v>1325</v>
      </c>
      <c r="B327" s="341" t="s">
        <v>386</v>
      </c>
    </row>
    <row r="328" spans="1:2" ht="15" customHeight="1" x14ac:dyDescent="0.25">
      <c r="A328" s="341" t="s">
        <v>380</v>
      </c>
      <c r="B328" s="341" t="s">
        <v>380</v>
      </c>
    </row>
    <row r="329" spans="1:2" ht="15" customHeight="1" x14ac:dyDescent="0.25">
      <c r="A329" s="341" t="s">
        <v>383</v>
      </c>
      <c r="B329" s="341" t="s">
        <v>383</v>
      </c>
    </row>
    <row r="330" spans="1:2" ht="15" customHeight="1" x14ac:dyDescent="0.25">
      <c r="A330" s="341" t="s">
        <v>386</v>
      </c>
      <c r="B330" s="341" t="s">
        <v>386</v>
      </c>
    </row>
    <row r="331" spans="1:2" ht="15" customHeight="1" x14ac:dyDescent="0.25">
      <c r="A331" s="341" t="s">
        <v>389</v>
      </c>
      <c r="B331" s="341" t="s">
        <v>389</v>
      </c>
    </row>
    <row r="332" spans="1:2" ht="15" customHeight="1" x14ac:dyDescent="0.25">
      <c r="A332" s="341" t="s">
        <v>392</v>
      </c>
      <c r="B332" s="341" t="s">
        <v>392</v>
      </c>
    </row>
    <row r="333" spans="1:2" ht="15" customHeight="1" x14ac:dyDescent="0.25">
      <c r="A333" s="341" t="s">
        <v>395</v>
      </c>
      <c r="B333" s="341" t="s">
        <v>386</v>
      </c>
    </row>
    <row r="334" spans="1:2" ht="15" customHeight="1" x14ac:dyDescent="0.25">
      <c r="A334" s="341" t="s">
        <v>398</v>
      </c>
      <c r="B334" s="341" t="s">
        <v>398</v>
      </c>
    </row>
    <row r="335" spans="1:2" ht="15" customHeight="1" x14ac:dyDescent="0.25">
      <c r="A335" s="341" t="s">
        <v>401</v>
      </c>
      <c r="B335" s="341" t="s">
        <v>401</v>
      </c>
    </row>
    <row r="336" spans="1:2" ht="15" customHeight="1" x14ac:dyDescent="0.25">
      <c r="A336" s="341" t="s">
        <v>404</v>
      </c>
      <c r="B336" s="341" t="s">
        <v>404</v>
      </c>
    </row>
    <row r="337" spans="1:2" ht="15" customHeight="1" x14ac:dyDescent="0.25">
      <c r="A337" s="341" t="s">
        <v>407</v>
      </c>
      <c r="B337" s="341" t="s">
        <v>407</v>
      </c>
    </row>
    <row r="338" spans="1:2" ht="15" customHeight="1" x14ac:dyDescent="0.25">
      <c r="A338" s="341" t="s">
        <v>410</v>
      </c>
      <c r="B338" s="341" t="s">
        <v>410</v>
      </c>
    </row>
    <row r="339" spans="1:2" ht="15" customHeight="1" x14ac:dyDescent="0.25">
      <c r="A339" s="341" t="s">
        <v>413</v>
      </c>
      <c r="B339" s="341" t="s">
        <v>413</v>
      </c>
    </row>
    <row r="340" spans="1:2" ht="15" customHeight="1" x14ac:dyDescent="0.25">
      <c r="A340" s="341" t="s">
        <v>416</v>
      </c>
      <c r="B340" s="341" t="s">
        <v>413</v>
      </c>
    </row>
    <row r="341" spans="1:2" ht="15" customHeight="1" x14ac:dyDescent="0.25">
      <c r="A341" s="341" t="s">
        <v>419</v>
      </c>
      <c r="B341" s="341" t="s">
        <v>248</v>
      </c>
    </row>
    <row r="342" spans="1:2" ht="15" customHeight="1" x14ac:dyDescent="0.25">
      <c r="A342" s="341" t="s">
        <v>422</v>
      </c>
      <c r="B342" s="341" t="s">
        <v>422</v>
      </c>
    </row>
    <row r="343" spans="1:2" ht="15" customHeight="1" x14ac:dyDescent="0.25">
      <c r="A343" s="341" t="s">
        <v>425</v>
      </c>
      <c r="B343" s="341" t="s">
        <v>425</v>
      </c>
    </row>
    <row r="344" spans="1:2" ht="15" customHeight="1" x14ac:dyDescent="0.25">
      <c r="A344" s="341" t="s">
        <v>1768</v>
      </c>
      <c r="B344" s="341" t="s">
        <v>1768</v>
      </c>
    </row>
    <row r="345" spans="1:2" ht="15" customHeight="1" x14ac:dyDescent="0.25">
      <c r="A345" s="341" t="s">
        <v>1884</v>
      </c>
      <c r="B345" s="341" t="s">
        <v>1884</v>
      </c>
    </row>
    <row r="346" spans="1:2" ht="15" customHeight="1" x14ac:dyDescent="0.25">
      <c r="A346" s="341" t="s">
        <v>1885</v>
      </c>
      <c r="B346" s="341" t="s">
        <v>410</v>
      </c>
    </row>
    <row r="347" spans="1:2" ht="15" customHeight="1" x14ac:dyDescent="0.25">
      <c r="A347" s="341" t="s">
        <v>1305</v>
      </c>
      <c r="B347" s="341" t="s">
        <v>410</v>
      </c>
    </row>
    <row r="348" spans="1:2" ht="15" customHeight="1" x14ac:dyDescent="0.25">
      <c r="A348" s="341" t="s">
        <v>1771</v>
      </c>
      <c r="B348" s="341" t="s">
        <v>410</v>
      </c>
    </row>
    <row r="349" spans="1:2" ht="15" customHeight="1" x14ac:dyDescent="0.25">
      <c r="A349" s="341" t="s">
        <v>1770</v>
      </c>
      <c r="B349" s="341" t="s">
        <v>410</v>
      </c>
    </row>
    <row r="350" spans="1:2" ht="15" customHeight="1" x14ac:dyDescent="0.25">
      <c r="A350" s="341" t="s">
        <v>428</v>
      </c>
      <c r="B350" s="341" t="s">
        <v>428</v>
      </c>
    </row>
    <row r="351" spans="1:2" ht="15" customHeight="1" x14ac:dyDescent="0.25">
      <c r="A351" s="341" t="s">
        <v>1968</v>
      </c>
      <c r="B351" s="341" t="s">
        <v>1780</v>
      </c>
    </row>
    <row r="352" spans="1:2" ht="15" customHeight="1" x14ac:dyDescent="0.25">
      <c r="A352" s="341" t="s">
        <v>1727</v>
      </c>
      <c r="B352" s="341" t="s">
        <v>1727</v>
      </c>
    </row>
    <row r="353" spans="1:2" ht="15" customHeight="1" x14ac:dyDescent="0.25">
      <c r="A353" s="341" t="s">
        <v>1780</v>
      </c>
      <c r="B353" s="341" t="s">
        <v>1780</v>
      </c>
    </row>
    <row r="354" spans="1:2" ht="15" customHeight="1" x14ac:dyDescent="0.25">
      <c r="A354" s="341" t="s">
        <v>431</v>
      </c>
      <c r="B354" s="341" t="s">
        <v>431</v>
      </c>
    </row>
    <row r="355" spans="1:2" ht="15" customHeight="1" x14ac:dyDescent="0.25">
      <c r="A355" s="341" t="s">
        <v>434</v>
      </c>
      <c r="B355" s="341" t="s">
        <v>535</v>
      </c>
    </row>
    <row r="356" spans="1:2" ht="15" customHeight="1" x14ac:dyDescent="0.25">
      <c r="A356" s="341" t="s">
        <v>1631</v>
      </c>
      <c r="B356" s="341" t="s">
        <v>413</v>
      </c>
    </row>
    <row r="357" spans="1:2" ht="15" customHeight="1" x14ac:dyDescent="0.25">
      <c r="A357" s="341" t="s">
        <v>1886</v>
      </c>
      <c r="B357" s="341" t="s">
        <v>1886</v>
      </c>
    </row>
    <row r="358" spans="1:2" ht="15" customHeight="1" x14ac:dyDescent="0.25">
      <c r="A358" s="341" t="s">
        <v>437</v>
      </c>
      <c r="B358" s="341" t="s">
        <v>248</v>
      </c>
    </row>
    <row r="359" spans="1:2" ht="15" customHeight="1" x14ac:dyDescent="0.25">
      <c r="A359" s="341" t="s">
        <v>440</v>
      </c>
      <c r="B359" s="341" t="s">
        <v>605</v>
      </c>
    </row>
    <row r="360" spans="1:2" ht="15" customHeight="1" x14ac:dyDescent="0.25">
      <c r="A360" s="341" t="s">
        <v>443</v>
      </c>
      <c r="B360" s="341" t="s">
        <v>596</v>
      </c>
    </row>
    <row r="361" spans="1:2" ht="15" customHeight="1" x14ac:dyDescent="0.25">
      <c r="A361" s="341" t="s">
        <v>446</v>
      </c>
      <c r="B361" s="341" t="s">
        <v>596</v>
      </c>
    </row>
    <row r="362" spans="1:2" ht="15" customHeight="1" x14ac:dyDescent="0.25">
      <c r="A362" s="341" t="s">
        <v>449</v>
      </c>
      <c r="B362" s="341" t="s">
        <v>605</v>
      </c>
    </row>
    <row r="363" spans="1:2" ht="15" customHeight="1" x14ac:dyDescent="0.25">
      <c r="A363" s="341" t="s">
        <v>452</v>
      </c>
      <c r="B363" s="341" t="s">
        <v>179</v>
      </c>
    </row>
    <row r="364" spans="1:2" ht="15" customHeight="1" x14ac:dyDescent="0.25">
      <c r="A364" s="341" t="s">
        <v>454</v>
      </c>
      <c r="B364" s="341" t="s">
        <v>186</v>
      </c>
    </row>
    <row r="365" spans="1:2" ht="15" customHeight="1" x14ac:dyDescent="0.25">
      <c r="A365" s="341" t="s">
        <v>457</v>
      </c>
      <c r="B365" s="341" t="s">
        <v>457</v>
      </c>
    </row>
    <row r="366" spans="1:2" ht="15" customHeight="1" x14ac:dyDescent="0.25">
      <c r="A366" s="341" t="s">
        <v>1887</v>
      </c>
      <c r="B366" s="341" t="s">
        <v>171</v>
      </c>
    </row>
    <row r="367" spans="1:2" ht="15" customHeight="1" x14ac:dyDescent="0.25">
      <c r="A367" s="341" t="s">
        <v>1779</v>
      </c>
      <c r="B367" s="341" t="s">
        <v>171</v>
      </c>
    </row>
    <row r="368" spans="1:2" ht="15" customHeight="1" x14ac:dyDescent="0.25">
      <c r="A368" s="341" t="s">
        <v>1888</v>
      </c>
      <c r="B368" s="341" t="s">
        <v>171</v>
      </c>
    </row>
    <row r="369" spans="1:2" ht="15" customHeight="1" x14ac:dyDescent="0.25">
      <c r="A369" s="341" t="s">
        <v>460</v>
      </c>
      <c r="B369" s="341" t="s">
        <v>171</v>
      </c>
    </row>
    <row r="370" spans="1:2" ht="15" customHeight="1" x14ac:dyDescent="0.25">
      <c r="A370" s="341" t="s">
        <v>1969</v>
      </c>
      <c r="B370" s="341" t="s">
        <v>171</v>
      </c>
    </row>
    <row r="371" spans="1:2" ht="15" customHeight="1" x14ac:dyDescent="0.25">
      <c r="A371" s="341" t="s">
        <v>463</v>
      </c>
      <c r="B371" s="341" t="s">
        <v>171</v>
      </c>
    </row>
    <row r="372" spans="1:2" ht="15" customHeight="1" x14ac:dyDescent="0.25">
      <c r="A372" s="341" t="s">
        <v>2333</v>
      </c>
      <c r="B372" s="341" t="s">
        <v>171</v>
      </c>
    </row>
    <row r="373" spans="1:2" ht="15" customHeight="1" x14ac:dyDescent="0.25">
      <c r="A373" s="341" t="s">
        <v>465</v>
      </c>
      <c r="B373" s="341" t="s">
        <v>171</v>
      </c>
    </row>
    <row r="374" spans="1:2" ht="15" customHeight="1" x14ac:dyDescent="0.25">
      <c r="A374" s="341" t="s">
        <v>468</v>
      </c>
      <c r="B374" s="341" t="s">
        <v>171</v>
      </c>
    </row>
    <row r="375" spans="1:2" ht="15" customHeight="1" x14ac:dyDescent="0.25">
      <c r="A375" s="341" t="s">
        <v>2087</v>
      </c>
      <c r="B375" s="341" t="s">
        <v>171</v>
      </c>
    </row>
    <row r="376" spans="1:2" ht="15" customHeight="1" x14ac:dyDescent="0.25">
      <c r="A376" s="341" t="s">
        <v>471</v>
      </c>
      <c r="B376" s="341" t="s">
        <v>171</v>
      </c>
    </row>
    <row r="377" spans="1:2" ht="15" customHeight="1" x14ac:dyDescent="0.25">
      <c r="A377" s="341" t="s">
        <v>474</v>
      </c>
      <c r="B377" s="341" t="s">
        <v>171</v>
      </c>
    </row>
    <row r="378" spans="1:2" ht="15" customHeight="1" x14ac:dyDescent="0.25">
      <c r="A378" s="341" t="s">
        <v>1312</v>
      </c>
      <c r="B378" s="341" t="s">
        <v>171</v>
      </c>
    </row>
    <row r="379" spans="1:2" ht="15" customHeight="1" x14ac:dyDescent="0.25">
      <c r="A379" s="341" t="s">
        <v>1627</v>
      </c>
      <c r="B379" s="341" t="s">
        <v>171</v>
      </c>
    </row>
    <row r="380" spans="1:2" ht="15" customHeight="1" x14ac:dyDescent="0.25">
      <c r="A380" s="341" t="s">
        <v>477</v>
      </c>
      <c r="B380" s="341" t="s">
        <v>171</v>
      </c>
    </row>
    <row r="381" spans="1:2" ht="15" customHeight="1" x14ac:dyDescent="0.25">
      <c r="A381" s="341" t="s">
        <v>480</v>
      </c>
      <c r="B381" s="341" t="s">
        <v>519</v>
      </c>
    </row>
    <row r="382" spans="1:2" ht="15" customHeight="1" x14ac:dyDescent="0.25">
      <c r="A382" s="341" t="s">
        <v>1970</v>
      </c>
      <c r="B382" s="341" t="s">
        <v>431</v>
      </c>
    </row>
    <row r="383" spans="1:2" ht="15" customHeight="1" x14ac:dyDescent="0.25">
      <c r="A383" s="341" t="s">
        <v>482</v>
      </c>
      <c r="B383" s="341" t="s">
        <v>171</v>
      </c>
    </row>
    <row r="384" spans="1:2" ht="15" customHeight="1" x14ac:dyDescent="0.25">
      <c r="A384" s="341" t="s">
        <v>485</v>
      </c>
      <c r="B384" s="341" t="s">
        <v>407</v>
      </c>
    </row>
    <row r="385" spans="1:2" ht="15" customHeight="1" x14ac:dyDescent="0.25">
      <c r="A385" s="341" t="s">
        <v>488</v>
      </c>
      <c r="B385" s="341" t="s">
        <v>171</v>
      </c>
    </row>
    <row r="386" spans="1:2" ht="15" customHeight="1" x14ac:dyDescent="0.25">
      <c r="A386" s="341" t="s">
        <v>491</v>
      </c>
      <c r="B386" s="341" t="s">
        <v>491</v>
      </c>
    </row>
    <row r="387" spans="1:2" ht="15" customHeight="1" x14ac:dyDescent="0.25">
      <c r="A387" s="341" t="s">
        <v>494</v>
      </c>
      <c r="B387" s="341" t="s">
        <v>379</v>
      </c>
    </row>
    <row r="388" spans="1:2" ht="15" customHeight="1" x14ac:dyDescent="0.25">
      <c r="A388" s="341" t="s">
        <v>497</v>
      </c>
      <c r="B388" s="341" t="s">
        <v>497</v>
      </c>
    </row>
    <row r="389" spans="1:2" ht="15" customHeight="1" x14ac:dyDescent="0.25">
      <c r="A389" s="341" t="s">
        <v>500</v>
      </c>
      <c r="B389" s="341" t="s">
        <v>500</v>
      </c>
    </row>
    <row r="390" spans="1:2" ht="15" customHeight="1" x14ac:dyDescent="0.25">
      <c r="A390" s="341" t="s">
        <v>503</v>
      </c>
      <c r="B390" s="341" t="s">
        <v>503</v>
      </c>
    </row>
    <row r="391" spans="1:2" ht="15" customHeight="1" x14ac:dyDescent="0.25">
      <c r="A391" s="341" t="s">
        <v>506</v>
      </c>
      <c r="B391" s="341" t="s">
        <v>506</v>
      </c>
    </row>
    <row r="392" spans="1:2" ht="15" customHeight="1" x14ac:dyDescent="0.25">
      <c r="A392" s="341" t="s">
        <v>509</v>
      </c>
      <c r="B392" s="341" t="s">
        <v>509</v>
      </c>
    </row>
    <row r="393" spans="1:2" ht="15" customHeight="1" x14ac:dyDescent="0.25">
      <c r="A393" s="341" t="s">
        <v>512</v>
      </c>
      <c r="B393" s="341" t="s">
        <v>509</v>
      </c>
    </row>
    <row r="394" spans="1:2" ht="15" customHeight="1" x14ac:dyDescent="0.25">
      <c r="A394" s="341" t="s">
        <v>515</v>
      </c>
      <c r="B394" s="341" t="s">
        <v>515</v>
      </c>
    </row>
    <row r="395" spans="1:2" ht="15" customHeight="1" x14ac:dyDescent="0.25">
      <c r="A395" s="341" t="s">
        <v>518</v>
      </c>
      <c r="B395" s="341" t="s">
        <v>515</v>
      </c>
    </row>
    <row r="396" spans="1:2" ht="15" customHeight="1" x14ac:dyDescent="0.25">
      <c r="A396" s="341" t="s">
        <v>1889</v>
      </c>
      <c r="B396" s="341" t="s">
        <v>533</v>
      </c>
    </row>
    <row r="397" spans="1:2" ht="15" customHeight="1" x14ac:dyDescent="0.25">
      <c r="A397" s="341" t="s">
        <v>521</v>
      </c>
      <c r="B397" s="341" t="s">
        <v>521</v>
      </c>
    </row>
    <row r="398" spans="1:2" ht="15" customHeight="1" x14ac:dyDescent="0.25">
      <c r="A398" s="341" t="s">
        <v>524</v>
      </c>
      <c r="B398" s="341" t="s">
        <v>524</v>
      </c>
    </row>
    <row r="399" spans="1:2" ht="15" customHeight="1" x14ac:dyDescent="0.25">
      <c r="A399" s="341" t="s">
        <v>527</v>
      </c>
      <c r="B399" s="341" t="s">
        <v>527</v>
      </c>
    </row>
    <row r="400" spans="1:2" ht="15" customHeight="1" x14ac:dyDescent="0.25">
      <c r="A400" s="341" t="s">
        <v>530</v>
      </c>
      <c r="B400" s="341" t="s">
        <v>530</v>
      </c>
    </row>
    <row r="401" spans="1:2" ht="15" customHeight="1" x14ac:dyDescent="0.25">
      <c r="A401" s="341" t="s">
        <v>2088</v>
      </c>
      <c r="B401" s="341" t="s">
        <v>413</v>
      </c>
    </row>
    <row r="402" spans="1:2" ht="15" customHeight="1" x14ac:dyDescent="0.25">
      <c r="A402" s="341" t="s">
        <v>533</v>
      </c>
      <c r="B402" s="341" t="s">
        <v>533</v>
      </c>
    </row>
    <row r="403" spans="1:2" ht="15" customHeight="1" x14ac:dyDescent="0.25">
      <c r="A403" s="341" t="s">
        <v>1621</v>
      </c>
      <c r="B403" s="341" t="s">
        <v>1621</v>
      </c>
    </row>
    <row r="404" spans="1:2" ht="15" customHeight="1" x14ac:dyDescent="0.25">
      <c r="A404" s="341" t="s">
        <v>1789</v>
      </c>
      <c r="B404" s="341" t="s">
        <v>530</v>
      </c>
    </row>
    <row r="405" spans="1:2" ht="15" customHeight="1" x14ac:dyDescent="0.25">
      <c r="A405" s="341" t="s">
        <v>2089</v>
      </c>
      <c r="B405" s="341" t="s">
        <v>533</v>
      </c>
    </row>
    <row r="406" spans="1:2" ht="15" customHeight="1" x14ac:dyDescent="0.25">
      <c r="A406" s="341" t="s">
        <v>536</v>
      </c>
      <c r="B406" s="341" t="s">
        <v>491</v>
      </c>
    </row>
    <row r="407" spans="1:2" ht="15" customHeight="1" x14ac:dyDescent="0.25">
      <c r="A407" s="341" t="s">
        <v>539</v>
      </c>
      <c r="B407" s="341" t="s">
        <v>497</v>
      </c>
    </row>
    <row r="408" spans="1:2" ht="15" customHeight="1" x14ac:dyDescent="0.25">
      <c r="A408" s="341" t="s">
        <v>542</v>
      </c>
      <c r="B408" s="341" t="s">
        <v>500</v>
      </c>
    </row>
    <row r="409" spans="1:2" ht="15" customHeight="1" x14ac:dyDescent="0.25">
      <c r="A409" s="341" t="s">
        <v>545</v>
      </c>
      <c r="B409" s="341" t="s">
        <v>509</v>
      </c>
    </row>
    <row r="410" spans="1:2" ht="15" customHeight="1" x14ac:dyDescent="0.25">
      <c r="A410" s="341" t="s">
        <v>548</v>
      </c>
      <c r="B410" s="341" t="s">
        <v>515</v>
      </c>
    </row>
    <row r="411" spans="1:2" ht="15" customHeight="1" x14ac:dyDescent="0.25">
      <c r="A411" s="341" t="s">
        <v>1971</v>
      </c>
      <c r="B411" s="341" t="s">
        <v>503</v>
      </c>
    </row>
    <row r="412" spans="1:2" ht="15" customHeight="1" x14ac:dyDescent="0.25">
      <c r="A412" s="341" t="s">
        <v>551</v>
      </c>
      <c r="B412" s="341" t="s">
        <v>487</v>
      </c>
    </row>
    <row r="413" spans="1:2" ht="15" customHeight="1" x14ac:dyDescent="0.25">
      <c r="A413" s="341" t="s">
        <v>1632</v>
      </c>
      <c r="B413" s="341" t="s">
        <v>503</v>
      </c>
    </row>
    <row r="414" spans="1:2" ht="15" customHeight="1" x14ac:dyDescent="0.25">
      <c r="A414" s="341" t="s">
        <v>1972</v>
      </c>
      <c r="B414" s="341" t="s">
        <v>503</v>
      </c>
    </row>
    <row r="415" spans="1:2" ht="15" customHeight="1" x14ac:dyDescent="0.25">
      <c r="A415" s="341" t="s">
        <v>1784</v>
      </c>
      <c r="B415" s="341" t="s">
        <v>533</v>
      </c>
    </row>
    <row r="416" spans="1:2" ht="15" customHeight="1" x14ac:dyDescent="0.25">
      <c r="A416" s="341" t="s">
        <v>554</v>
      </c>
      <c r="B416" s="341" t="s">
        <v>554</v>
      </c>
    </row>
    <row r="417" spans="1:2" ht="15" customHeight="1" x14ac:dyDescent="0.25">
      <c r="A417" s="341" t="s">
        <v>557</v>
      </c>
      <c r="B417" s="341" t="s">
        <v>519</v>
      </c>
    </row>
    <row r="418" spans="1:2" ht="15" customHeight="1" x14ac:dyDescent="0.25">
      <c r="A418" s="341" t="s">
        <v>560</v>
      </c>
      <c r="B418" s="341" t="s">
        <v>519</v>
      </c>
    </row>
    <row r="419" spans="1:2" ht="15" customHeight="1" x14ac:dyDescent="0.25">
      <c r="A419" s="341" t="s">
        <v>1315</v>
      </c>
      <c r="B419" s="341" t="s">
        <v>503</v>
      </c>
    </row>
    <row r="420" spans="1:2" ht="15" customHeight="1" x14ac:dyDescent="0.25">
      <c r="A420" s="341" t="s">
        <v>1973</v>
      </c>
      <c r="B420" s="341" t="s">
        <v>541</v>
      </c>
    </row>
    <row r="421" spans="1:2" ht="15" customHeight="1" x14ac:dyDescent="0.25">
      <c r="A421" s="341" t="s">
        <v>562</v>
      </c>
      <c r="B421" s="341" t="s">
        <v>503</v>
      </c>
    </row>
    <row r="422" spans="1:2" ht="15" customHeight="1" x14ac:dyDescent="0.25">
      <c r="A422" s="341" t="s">
        <v>1316</v>
      </c>
      <c r="B422" s="341" t="s">
        <v>1316</v>
      </c>
    </row>
    <row r="423" spans="1:2" ht="15" customHeight="1" x14ac:dyDescent="0.25">
      <c r="A423" s="341" t="s">
        <v>565</v>
      </c>
      <c r="B423" s="341" t="s">
        <v>509</v>
      </c>
    </row>
    <row r="424" spans="1:2" ht="15" customHeight="1" x14ac:dyDescent="0.25">
      <c r="A424" s="341" t="s">
        <v>568</v>
      </c>
      <c r="B424" s="341" t="s">
        <v>535</v>
      </c>
    </row>
    <row r="425" spans="1:2" ht="15" customHeight="1" x14ac:dyDescent="0.25">
      <c r="A425" s="341" t="s">
        <v>1783</v>
      </c>
      <c r="B425" s="341" t="s">
        <v>594</v>
      </c>
    </row>
    <row r="426" spans="1:2" ht="15" customHeight="1" x14ac:dyDescent="0.25">
      <c r="A426" s="341" t="s">
        <v>1890</v>
      </c>
      <c r="B426" s="341" t="s">
        <v>597</v>
      </c>
    </row>
    <row r="427" spans="1:2" ht="15" customHeight="1" x14ac:dyDescent="0.25">
      <c r="A427" s="341" t="s">
        <v>2090</v>
      </c>
      <c r="B427" s="341" t="s">
        <v>597</v>
      </c>
    </row>
    <row r="428" spans="1:2" ht="15" customHeight="1" x14ac:dyDescent="0.25">
      <c r="A428" s="341" t="s">
        <v>571</v>
      </c>
      <c r="B428" s="341" t="s">
        <v>597</v>
      </c>
    </row>
    <row r="429" spans="1:2" ht="15" customHeight="1" x14ac:dyDescent="0.25">
      <c r="A429" s="341" t="s">
        <v>1721</v>
      </c>
      <c r="B429" s="341" t="s">
        <v>600</v>
      </c>
    </row>
    <row r="430" spans="1:2" ht="15" customHeight="1" x14ac:dyDescent="0.25">
      <c r="A430" s="341" t="s">
        <v>1891</v>
      </c>
      <c r="B430" s="341" t="s">
        <v>1891</v>
      </c>
    </row>
    <row r="431" spans="1:2" ht="15" customHeight="1" x14ac:dyDescent="0.25">
      <c r="A431" s="341" t="s">
        <v>1772</v>
      </c>
      <c r="B431" s="341" t="s">
        <v>1772</v>
      </c>
    </row>
    <row r="432" spans="1:2" ht="15" customHeight="1" x14ac:dyDescent="0.25">
      <c r="A432" s="341" t="s">
        <v>2091</v>
      </c>
      <c r="B432" s="341" t="s">
        <v>600</v>
      </c>
    </row>
    <row r="433" spans="1:2" ht="15" customHeight="1" x14ac:dyDescent="0.25">
      <c r="A433" s="341" t="s">
        <v>573</v>
      </c>
      <c r="B433" s="341" t="s">
        <v>573</v>
      </c>
    </row>
    <row r="434" spans="1:2" ht="15" customHeight="1" x14ac:dyDescent="0.25">
      <c r="A434" s="341" t="s">
        <v>576</v>
      </c>
      <c r="B434" s="341" t="s">
        <v>171</v>
      </c>
    </row>
    <row r="435" spans="1:2" ht="15" customHeight="1" x14ac:dyDescent="0.25">
      <c r="A435" s="341" t="s">
        <v>579</v>
      </c>
      <c r="B435" s="341" t="s">
        <v>535</v>
      </c>
    </row>
    <row r="436" spans="1:2" ht="15" customHeight="1" x14ac:dyDescent="0.25">
      <c r="A436" s="341" t="s">
        <v>582</v>
      </c>
      <c r="B436" s="341" t="s">
        <v>582</v>
      </c>
    </row>
    <row r="437" spans="1:2" ht="15" customHeight="1" x14ac:dyDescent="0.25">
      <c r="A437" s="341" t="s">
        <v>1787</v>
      </c>
      <c r="B437" s="341" t="s">
        <v>600</v>
      </c>
    </row>
    <row r="438" spans="1:2" ht="15" customHeight="1" x14ac:dyDescent="0.25">
      <c r="A438" s="341" t="s">
        <v>1782</v>
      </c>
      <c r="B438" s="341" t="s">
        <v>600</v>
      </c>
    </row>
    <row r="439" spans="1:2" ht="15" customHeight="1" x14ac:dyDescent="0.25">
      <c r="A439" s="341" t="s">
        <v>1788</v>
      </c>
      <c r="B439" s="341" t="s">
        <v>600</v>
      </c>
    </row>
    <row r="440" spans="1:2" ht="15" customHeight="1" x14ac:dyDescent="0.25">
      <c r="A440" s="341" t="s">
        <v>1636</v>
      </c>
      <c r="B440" s="341" t="s">
        <v>422</v>
      </c>
    </row>
    <row r="441" spans="1:2" ht="15" customHeight="1" x14ac:dyDescent="0.25">
      <c r="A441" s="341" t="s">
        <v>1781</v>
      </c>
      <c r="B441" s="341" t="s">
        <v>1781</v>
      </c>
    </row>
    <row r="442" spans="1:2" ht="15" customHeight="1" x14ac:dyDescent="0.25">
      <c r="A442" s="341" t="s">
        <v>585</v>
      </c>
      <c r="B442" s="341" t="s">
        <v>585</v>
      </c>
    </row>
    <row r="443" spans="1:2" ht="15" customHeight="1" x14ac:dyDescent="0.25">
      <c r="A443" s="341" t="s">
        <v>1317</v>
      </c>
      <c r="B443" s="341" t="s">
        <v>229</v>
      </c>
    </row>
    <row r="444" spans="1:2" ht="15" customHeight="1" x14ac:dyDescent="0.25">
      <c r="A444" s="341" t="s">
        <v>588</v>
      </c>
      <c r="B444" s="341" t="s">
        <v>594</v>
      </c>
    </row>
    <row r="445" spans="1:2" ht="15" customHeight="1" x14ac:dyDescent="0.25">
      <c r="A445" s="341" t="s">
        <v>591</v>
      </c>
      <c r="B445" s="341" t="s">
        <v>594</v>
      </c>
    </row>
    <row r="446" spans="1:2" ht="15" customHeight="1" x14ac:dyDescent="0.25">
      <c r="A446" s="341" t="s">
        <v>594</v>
      </c>
      <c r="B446" s="341" t="s">
        <v>594</v>
      </c>
    </row>
    <row r="447" spans="1:2" ht="15" customHeight="1" x14ac:dyDescent="0.25">
      <c r="A447" s="341" t="s">
        <v>597</v>
      </c>
      <c r="B447" s="341" t="s">
        <v>597</v>
      </c>
    </row>
    <row r="448" spans="1:2" ht="15" customHeight="1" x14ac:dyDescent="0.25">
      <c r="A448" s="341" t="s">
        <v>600</v>
      </c>
      <c r="B448" s="341" t="s">
        <v>600</v>
      </c>
    </row>
    <row r="449" spans="1:2" ht="15" customHeight="1" x14ac:dyDescent="0.25">
      <c r="A449" s="341" t="s">
        <v>1892</v>
      </c>
      <c r="B449" s="341" t="s">
        <v>597</v>
      </c>
    </row>
    <row r="450" spans="1:2" ht="15" customHeight="1" x14ac:dyDescent="0.25">
      <c r="A450" s="341" t="s">
        <v>603</v>
      </c>
      <c r="B450" s="341" t="s">
        <v>509</v>
      </c>
    </row>
    <row r="451" spans="1:2" ht="15" customHeight="1" x14ac:dyDescent="0.25">
      <c r="A451" s="341" t="s">
        <v>1319</v>
      </c>
      <c r="B451" s="341" t="s">
        <v>171</v>
      </c>
    </row>
    <row r="452" spans="1:2" ht="15" customHeight="1" x14ac:dyDescent="0.25">
      <c r="A452" s="341" t="s">
        <v>1974</v>
      </c>
      <c r="B452" s="341" t="s">
        <v>171</v>
      </c>
    </row>
    <row r="453" spans="1:2" ht="15" customHeight="1" x14ac:dyDescent="0.25">
      <c r="A453" s="341" t="s">
        <v>2092</v>
      </c>
      <c r="B453" s="341" t="s">
        <v>171</v>
      </c>
    </row>
    <row r="454" spans="1:2" ht="15" customHeight="1" x14ac:dyDescent="0.25">
      <c r="A454" s="341" t="s">
        <v>1893</v>
      </c>
      <c r="B454" s="341" t="s">
        <v>609</v>
      </c>
    </row>
    <row r="455" spans="1:2" ht="15" customHeight="1" x14ac:dyDescent="0.25">
      <c r="A455" s="341" t="s">
        <v>606</v>
      </c>
      <c r="B455" s="341" t="s">
        <v>609</v>
      </c>
    </row>
    <row r="456" spans="1:2" ht="15" customHeight="1" x14ac:dyDescent="0.25">
      <c r="A456" s="341" t="s">
        <v>609</v>
      </c>
      <c r="B456" s="341" t="s">
        <v>609</v>
      </c>
    </row>
    <row r="457" spans="1:2" ht="15" customHeight="1" x14ac:dyDescent="0.25">
      <c r="A457" s="341" t="s">
        <v>611</v>
      </c>
      <c r="B457" s="341" t="s">
        <v>609</v>
      </c>
    </row>
    <row r="458" spans="1:2" ht="15" customHeight="1" x14ac:dyDescent="0.25">
      <c r="A458" s="341" t="s">
        <v>1975</v>
      </c>
      <c r="B458" s="341" t="s">
        <v>171</v>
      </c>
    </row>
    <row r="459" spans="1:2" ht="15" customHeight="1" x14ac:dyDescent="0.25">
      <c r="A459" s="341" t="s">
        <v>170</v>
      </c>
      <c r="B459" s="341" t="s">
        <v>171</v>
      </c>
    </row>
    <row r="460" spans="1:2" ht="15" customHeight="1" x14ac:dyDescent="0.25">
      <c r="A460" s="341" t="s">
        <v>1211</v>
      </c>
      <c r="B460" s="341" t="s">
        <v>171</v>
      </c>
    </row>
    <row r="461" spans="1:2" ht="15" customHeight="1" x14ac:dyDescent="0.25">
      <c r="A461" s="341" t="s">
        <v>174</v>
      </c>
      <c r="B461" s="341" t="s">
        <v>171</v>
      </c>
    </row>
    <row r="462" spans="1:2" ht="15" customHeight="1" x14ac:dyDescent="0.25">
      <c r="A462" s="341" t="s">
        <v>1210</v>
      </c>
      <c r="B462" s="341" t="s">
        <v>171</v>
      </c>
    </row>
    <row r="463" spans="1:2" ht="15" customHeight="1" x14ac:dyDescent="0.25">
      <c r="A463" s="341" t="s">
        <v>1492</v>
      </c>
      <c r="B463" s="341" t="s">
        <v>171</v>
      </c>
    </row>
    <row r="464" spans="1:2" ht="15" customHeight="1" x14ac:dyDescent="0.25">
      <c r="A464" s="341" t="s">
        <v>1624</v>
      </c>
      <c r="B464" s="341" t="s">
        <v>171</v>
      </c>
    </row>
    <row r="465" spans="1:2" ht="15" customHeight="1" x14ac:dyDescent="0.25">
      <c r="A465" s="341" t="s">
        <v>1715</v>
      </c>
      <c r="B465" s="341" t="s">
        <v>171</v>
      </c>
    </row>
    <row r="466" spans="1:2" ht="15" customHeight="1" x14ac:dyDescent="0.25">
      <c r="A466" s="341" t="s">
        <v>1894</v>
      </c>
      <c r="B466" s="341" t="s">
        <v>1316</v>
      </c>
    </row>
    <row r="467" spans="1:2" ht="15" customHeight="1" x14ac:dyDescent="0.25">
      <c r="A467" s="341" t="s">
        <v>2093</v>
      </c>
      <c r="B467" s="341" t="s">
        <v>1493</v>
      </c>
    </row>
    <row r="468" spans="1:2" ht="15" customHeight="1" x14ac:dyDescent="0.25">
      <c r="A468" s="341" t="s">
        <v>177</v>
      </c>
      <c r="B468" s="341" t="s">
        <v>177</v>
      </c>
    </row>
    <row r="469" spans="1:2" ht="15" customHeight="1" x14ac:dyDescent="0.25">
      <c r="A469" s="341" t="s">
        <v>1493</v>
      </c>
      <c r="B469" s="341" t="s">
        <v>1493</v>
      </c>
    </row>
    <row r="470" spans="1:2" ht="15" customHeight="1" x14ac:dyDescent="0.25">
      <c r="A470" s="341" t="s">
        <v>180</v>
      </c>
      <c r="B470" s="341" t="s">
        <v>519</v>
      </c>
    </row>
    <row r="471" spans="1:2" ht="15" customHeight="1" x14ac:dyDescent="0.25">
      <c r="A471" s="341" t="s">
        <v>1895</v>
      </c>
      <c r="B471" s="341" t="s">
        <v>171</v>
      </c>
    </row>
    <row r="472" spans="1:2" ht="15" customHeight="1" x14ac:dyDescent="0.25">
      <c r="A472" s="341" t="s">
        <v>184</v>
      </c>
      <c r="B472" s="341" t="s">
        <v>509</v>
      </c>
    </row>
    <row r="473" spans="1:2" ht="15" customHeight="1" x14ac:dyDescent="0.25">
      <c r="A473" s="341" t="s">
        <v>1896</v>
      </c>
      <c r="B473" s="341" t="s">
        <v>609</v>
      </c>
    </row>
    <row r="474" spans="1:2" ht="15" customHeight="1" x14ac:dyDescent="0.25">
      <c r="A474" s="341" t="s">
        <v>187</v>
      </c>
      <c r="B474" s="341" t="s">
        <v>609</v>
      </c>
    </row>
    <row r="475" spans="1:2" ht="15" customHeight="1" x14ac:dyDescent="0.25">
      <c r="A475" s="341" t="s">
        <v>1897</v>
      </c>
      <c r="B475" s="341" t="s">
        <v>171</v>
      </c>
    </row>
    <row r="476" spans="1:2" ht="15" customHeight="1" x14ac:dyDescent="0.25">
      <c r="A476" s="341" t="s">
        <v>190</v>
      </c>
      <c r="B476" s="341" t="s">
        <v>509</v>
      </c>
    </row>
    <row r="477" spans="1:2" ht="15" customHeight="1" x14ac:dyDescent="0.25">
      <c r="A477" s="341" t="s">
        <v>193</v>
      </c>
      <c r="B477" s="341" t="s">
        <v>223</v>
      </c>
    </row>
    <row r="478" spans="1:2" ht="15" customHeight="1" x14ac:dyDescent="0.25">
      <c r="A478" s="341" t="s">
        <v>196</v>
      </c>
      <c r="B478" s="341" t="s">
        <v>519</v>
      </c>
    </row>
    <row r="479" spans="1:2" ht="15" customHeight="1" x14ac:dyDescent="0.25">
      <c r="A479" s="341" t="s">
        <v>1898</v>
      </c>
      <c r="B479" s="341" t="s">
        <v>171</v>
      </c>
    </row>
    <row r="480" spans="1:2" ht="15" customHeight="1" x14ac:dyDescent="0.25">
      <c r="A480" s="341" t="s">
        <v>1899</v>
      </c>
      <c r="B480" s="341" t="s">
        <v>270</v>
      </c>
    </row>
    <row r="481" spans="1:2" ht="15" customHeight="1" x14ac:dyDescent="0.25">
      <c r="A481" s="341" t="s">
        <v>1900</v>
      </c>
      <c r="B481" s="341" t="s">
        <v>1900</v>
      </c>
    </row>
    <row r="482" spans="1:2" ht="15" customHeight="1" x14ac:dyDescent="0.25">
      <c r="A482" s="341" t="s">
        <v>199</v>
      </c>
      <c r="B482" s="341" t="s">
        <v>199</v>
      </c>
    </row>
    <row r="483" spans="1:2" ht="15" customHeight="1" x14ac:dyDescent="0.25">
      <c r="A483" s="341" t="s">
        <v>202</v>
      </c>
      <c r="B483" s="341" t="s">
        <v>202</v>
      </c>
    </row>
    <row r="484" spans="1:2" ht="15" customHeight="1" x14ac:dyDescent="0.25">
      <c r="A484" s="341" t="s">
        <v>205</v>
      </c>
      <c r="B484" s="341" t="s">
        <v>205</v>
      </c>
    </row>
    <row r="485" spans="1:2" ht="15" customHeight="1" x14ac:dyDescent="0.25">
      <c r="A485" s="341" t="s">
        <v>208</v>
      </c>
      <c r="B485" s="341" t="s">
        <v>208</v>
      </c>
    </row>
    <row r="486" spans="1:2" ht="15" customHeight="1" x14ac:dyDescent="0.25">
      <c r="A486" s="341" t="s">
        <v>211</v>
      </c>
      <c r="B486" s="341" t="s">
        <v>223</v>
      </c>
    </row>
    <row r="487" spans="1:2" ht="15" customHeight="1" x14ac:dyDescent="0.25">
      <c r="A487" s="341" t="s">
        <v>214</v>
      </c>
      <c r="B487" s="341" t="s">
        <v>214</v>
      </c>
    </row>
    <row r="488" spans="1:2" ht="15" customHeight="1" x14ac:dyDescent="0.25">
      <c r="A488" s="341" t="s">
        <v>217</v>
      </c>
      <c r="B488" s="341" t="s">
        <v>514</v>
      </c>
    </row>
    <row r="489" spans="1:2" ht="15" customHeight="1" x14ac:dyDescent="0.25">
      <c r="A489" s="341" t="s">
        <v>220</v>
      </c>
      <c r="B489" s="341" t="s">
        <v>223</v>
      </c>
    </row>
    <row r="490" spans="1:2" ht="15" customHeight="1" x14ac:dyDescent="0.25">
      <c r="A490" s="341" t="s">
        <v>223</v>
      </c>
      <c r="B490" s="341" t="s">
        <v>223</v>
      </c>
    </row>
    <row r="491" spans="1:2" ht="15" customHeight="1" x14ac:dyDescent="0.25">
      <c r="A491" s="341" t="s">
        <v>226</v>
      </c>
      <c r="B491" s="341" t="s">
        <v>226</v>
      </c>
    </row>
    <row r="492" spans="1:2" ht="15" customHeight="1" x14ac:dyDescent="0.25">
      <c r="A492" s="341" t="s">
        <v>229</v>
      </c>
      <c r="B492" s="341" t="s">
        <v>229</v>
      </c>
    </row>
    <row r="493" spans="1:2" ht="15" customHeight="1" x14ac:dyDescent="0.25">
      <c r="A493" s="341" t="s">
        <v>232</v>
      </c>
      <c r="B493" s="341" t="s">
        <v>223</v>
      </c>
    </row>
    <row r="494" spans="1:2" ht="15" customHeight="1" x14ac:dyDescent="0.25">
      <c r="A494" s="341" t="s">
        <v>235</v>
      </c>
      <c r="B494" s="341" t="s">
        <v>229</v>
      </c>
    </row>
    <row r="495" spans="1:2" ht="15" customHeight="1" x14ac:dyDescent="0.25">
      <c r="A495" s="341" t="s">
        <v>238</v>
      </c>
      <c r="B495" s="341" t="s">
        <v>328</v>
      </c>
    </row>
    <row r="496" spans="1:2" ht="15" customHeight="1" x14ac:dyDescent="0.25">
      <c r="A496" s="341" t="s">
        <v>1637</v>
      </c>
      <c r="B496" s="341" t="s">
        <v>338</v>
      </c>
    </row>
    <row r="497" spans="1:2" ht="15" customHeight="1" x14ac:dyDescent="0.25">
      <c r="A497" s="341" t="s">
        <v>241</v>
      </c>
      <c r="B497" s="341" t="s">
        <v>171</v>
      </c>
    </row>
    <row r="498" spans="1:2" ht="15" customHeight="1" x14ac:dyDescent="0.25">
      <c r="A498" s="341" t="s">
        <v>1901</v>
      </c>
      <c r="B498" s="341" t="s">
        <v>171</v>
      </c>
    </row>
    <row r="499" spans="1:2" ht="15" customHeight="1" x14ac:dyDescent="0.25">
      <c r="A499" s="341" t="s">
        <v>1720</v>
      </c>
      <c r="B499" s="341" t="s">
        <v>171</v>
      </c>
    </row>
    <row r="500" spans="1:2" ht="15" customHeight="1" x14ac:dyDescent="0.25">
      <c r="A500" s="341" t="s">
        <v>1638</v>
      </c>
      <c r="B500" s="341" t="s">
        <v>439</v>
      </c>
    </row>
    <row r="501" spans="1:2" ht="15" customHeight="1" x14ac:dyDescent="0.25">
      <c r="A501" s="341" t="s">
        <v>1902</v>
      </c>
      <c r="B501" s="341" t="s">
        <v>216</v>
      </c>
    </row>
    <row r="502" spans="1:2" ht="15" customHeight="1" x14ac:dyDescent="0.25">
      <c r="A502" s="341" t="s">
        <v>244</v>
      </c>
      <c r="B502" s="341" t="s">
        <v>244</v>
      </c>
    </row>
    <row r="503" spans="1:2" ht="15" customHeight="1" x14ac:dyDescent="0.25">
      <c r="A503" s="341" t="s">
        <v>247</v>
      </c>
      <c r="B503" s="341" t="s">
        <v>247</v>
      </c>
    </row>
    <row r="504" spans="1:2" ht="15" customHeight="1" x14ac:dyDescent="0.25">
      <c r="A504" s="341" t="s">
        <v>250</v>
      </c>
      <c r="B504" s="341" t="s">
        <v>212</v>
      </c>
    </row>
    <row r="505" spans="1:2" ht="15" customHeight="1" x14ac:dyDescent="0.25">
      <c r="A505" s="341" t="s">
        <v>253</v>
      </c>
      <c r="B505" s="341" t="s">
        <v>216</v>
      </c>
    </row>
    <row r="506" spans="1:2" ht="15" customHeight="1" x14ac:dyDescent="0.25">
      <c r="A506" s="341" t="s">
        <v>256</v>
      </c>
      <c r="B506" s="341" t="s">
        <v>256</v>
      </c>
    </row>
    <row r="507" spans="1:2" ht="15" customHeight="1" x14ac:dyDescent="0.25">
      <c r="A507" s="341" t="s">
        <v>1726</v>
      </c>
      <c r="B507" s="341" t="s">
        <v>514</v>
      </c>
    </row>
    <row r="508" spans="1:2" ht="15" customHeight="1" x14ac:dyDescent="0.25">
      <c r="A508" s="341" t="s">
        <v>259</v>
      </c>
      <c r="B508" s="341" t="s">
        <v>171</v>
      </c>
    </row>
    <row r="509" spans="1:2" ht="15" customHeight="1" x14ac:dyDescent="0.25">
      <c r="A509" s="341" t="s">
        <v>262</v>
      </c>
      <c r="B509" s="341" t="s">
        <v>262</v>
      </c>
    </row>
    <row r="510" spans="1:2" ht="15" customHeight="1" x14ac:dyDescent="0.25">
      <c r="A510" s="341" t="s">
        <v>265</v>
      </c>
      <c r="B510" s="341" t="s">
        <v>265</v>
      </c>
    </row>
    <row r="511" spans="1:2" ht="15" customHeight="1" x14ac:dyDescent="0.25">
      <c r="A511" s="341" t="s">
        <v>268</v>
      </c>
      <c r="B511" s="341" t="s">
        <v>268</v>
      </c>
    </row>
    <row r="512" spans="1:2" ht="15" customHeight="1" x14ac:dyDescent="0.25">
      <c r="A512" s="341" t="s">
        <v>271</v>
      </c>
      <c r="B512" s="341" t="s">
        <v>271</v>
      </c>
    </row>
    <row r="513" spans="1:2" ht="15" customHeight="1" x14ac:dyDescent="0.25">
      <c r="A513" s="341" t="s">
        <v>274</v>
      </c>
      <c r="B513" s="341" t="s">
        <v>271</v>
      </c>
    </row>
    <row r="514" spans="1:2" ht="15" customHeight="1" x14ac:dyDescent="0.25">
      <c r="A514" s="341" t="s">
        <v>277</v>
      </c>
      <c r="B514" s="341" t="s">
        <v>277</v>
      </c>
    </row>
    <row r="515" spans="1:2" ht="15" customHeight="1" x14ac:dyDescent="0.25">
      <c r="A515" s="341" t="s">
        <v>280</v>
      </c>
      <c r="B515" s="341" t="s">
        <v>280</v>
      </c>
    </row>
    <row r="516" spans="1:2" ht="15" customHeight="1" x14ac:dyDescent="0.25">
      <c r="A516" s="341" t="s">
        <v>283</v>
      </c>
      <c r="B516" s="341" t="s">
        <v>283</v>
      </c>
    </row>
    <row r="517" spans="1:2" ht="15" customHeight="1" x14ac:dyDescent="0.25">
      <c r="A517" s="341" t="s">
        <v>286</v>
      </c>
      <c r="B517" s="341" t="s">
        <v>286</v>
      </c>
    </row>
    <row r="518" spans="1:2" ht="15" customHeight="1" x14ac:dyDescent="0.25">
      <c r="A518" s="341" t="s">
        <v>1488</v>
      </c>
      <c r="B518" s="341" t="s">
        <v>1488</v>
      </c>
    </row>
    <row r="519" spans="1:2" ht="15" customHeight="1" x14ac:dyDescent="0.25">
      <c r="A519" s="341" t="s">
        <v>289</v>
      </c>
      <c r="B519" s="341" t="s">
        <v>262</v>
      </c>
    </row>
    <row r="520" spans="1:2" ht="15" customHeight="1" x14ac:dyDescent="0.25">
      <c r="A520" s="341" t="s">
        <v>292</v>
      </c>
      <c r="B520" s="341" t="s">
        <v>268</v>
      </c>
    </row>
    <row r="521" spans="1:2" ht="15" customHeight="1" x14ac:dyDescent="0.25">
      <c r="A521" s="341" t="s">
        <v>295</v>
      </c>
      <c r="B521" s="341" t="s">
        <v>487</v>
      </c>
    </row>
    <row r="522" spans="1:2" ht="15" customHeight="1" x14ac:dyDescent="0.25">
      <c r="A522" s="341" t="s">
        <v>298</v>
      </c>
      <c r="B522" s="341" t="s">
        <v>271</v>
      </c>
    </row>
    <row r="523" spans="1:2" ht="15" customHeight="1" x14ac:dyDescent="0.25">
      <c r="A523" s="341" t="s">
        <v>1903</v>
      </c>
      <c r="B523" s="341" t="s">
        <v>280</v>
      </c>
    </row>
    <row r="524" spans="1:2" ht="15" customHeight="1" x14ac:dyDescent="0.25">
      <c r="A524" s="341" t="s">
        <v>301</v>
      </c>
      <c r="B524" s="341" t="s">
        <v>283</v>
      </c>
    </row>
    <row r="525" spans="1:2" ht="15" customHeight="1" x14ac:dyDescent="0.25">
      <c r="A525" s="341" t="s">
        <v>304</v>
      </c>
      <c r="B525" s="341" t="s">
        <v>286</v>
      </c>
    </row>
    <row r="526" spans="1:2" ht="15" customHeight="1" x14ac:dyDescent="0.25">
      <c r="A526" s="341" t="s">
        <v>307</v>
      </c>
      <c r="B526" s="341" t="s">
        <v>171</v>
      </c>
    </row>
    <row r="527" spans="1:2" ht="15" customHeight="1" x14ac:dyDescent="0.25">
      <c r="A527" s="341" t="s">
        <v>1306</v>
      </c>
      <c r="B527" s="341" t="s">
        <v>563</v>
      </c>
    </row>
    <row r="528" spans="1:2" ht="15" customHeight="1" x14ac:dyDescent="0.25">
      <c r="A528" s="341" t="s">
        <v>312</v>
      </c>
      <c r="B528" s="341" t="s">
        <v>519</v>
      </c>
    </row>
    <row r="529" spans="1:2" ht="15" customHeight="1" x14ac:dyDescent="0.25">
      <c r="A529" s="341" t="s">
        <v>1976</v>
      </c>
      <c r="B529" s="341" t="s">
        <v>171</v>
      </c>
    </row>
    <row r="530" spans="1:2" ht="15" customHeight="1" x14ac:dyDescent="0.25">
      <c r="A530" s="341" t="s">
        <v>315</v>
      </c>
      <c r="B530" s="341" t="s">
        <v>563</v>
      </c>
    </row>
    <row r="531" spans="1:2" ht="15" customHeight="1" x14ac:dyDescent="0.25">
      <c r="A531" s="341" t="s">
        <v>1307</v>
      </c>
      <c r="B531" s="341" t="s">
        <v>333</v>
      </c>
    </row>
    <row r="532" spans="1:2" ht="15" customHeight="1" x14ac:dyDescent="0.25">
      <c r="A532" s="341" t="s">
        <v>318</v>
      </c>
      <c r="B532" s="341" t="s">
        <v>318</v>
      </c>
    </row>
    <row r="533" spans="1:2" ht="15" customHeight="1" x14ac:dyDescent="0.25">
      <c r="A533" s="341" t="s">
        <v>321</v>
      </c>
      <c r="B533" s="341" t="s">
        <v>171</v>
      </c>
    </row>
    <row r="534" spans="1:2" ht="15" customHeight="1" x14ac:dyDescent="0.25">
      <c r="A534" s="341" t="s">
        <v>324</v>
      </c>
      <c r="B534" s="341" t="s">
        <v>171</v>
      </c>
    </row>
    <row r="535" spans="1:2" ht="15" customHeight="1" x14ac:dyDescent="0.25">
      <c r="A535" s="341" t="s">
        <v>327</v>
      </c>
      <c r="B535" s="341" t="s">
        <v>333</v>
      </c>
    </row>
    <row r="536" spans="1:2" ht="15" customHeight="1" x14ac:dyDescent="0.25">
      <c r="A536" s="341" t="s">
        <v>330</v>
      </c>
      <c r="B536" s="341" t="s">
        <v>333</v>
      </c>
    </row>
    <row r="537" spans="1:2" ht="15" customHeight="1" x14ac:dyDescent="0.25">
      <c r="A537" s="341" t="s">
        <v>333</v>
      </c>
      <c r="B537" s="341" t="s">
        <v>333</v>
      </c>
    </row>
    <row r="538" spans="1:2" ht="15" customHeight="1" x14ac:dyDescent="0.25">
      <c r="A538" s="341" t="s">
        <v>336</v>
      </c>
      <c r="B538" s="341" t="s">
        <v>336</v>
      </c>
    </row>
    <row r="539" spans="1:2" ht="15" customHeight="1" x14ac:dyDescent="0.25">
      <c r="A539" s="341" t="s">
        <v>339</v>
      </c>
      <c r="B539" s="341" t="s">
        <v>345</v>
      </c>
    </row>
    <row r="540" spans="1:2" ht="15" customHeight="1" x14ac:dyDescent="0.25">
      <c r="A540" s="341" t="s">
        <v>342</v>
      </c>
      <c r="B540" s="341" t="s">
        <v>345</v>
      </c>
    </row>
    <row r="541" spans="1:2" ht="15" customHeight="1" x14ac:dyDescent="0.25">
      <c r="A541" s="341" t="s">
        <v>345</v>
      </c>
      <c r="B541" s="341" t="s">
        <v>345</v>
      </c>
    </row>
    <row r="542" spans="1:2" ht="15" customHeight="1" x14ac:dyDescent="0.25">
      <c r="A542" s="341" t="s">
        <v>1620</v>
      </c>
      <c r="B542" s="341" t="s">
        <v>171</v>
      </c>
    </row>
    <row r="543" spans="1:2" ht="15" customHeight="1" x14ac:dyDescent="0.25">
      <c r="A543" s="341" t="s">
        <v>348</v>
      </c>
      <c r="B543" s="341" t="s">
        <v>171</v>
      </c>
    </row>
    <row r="544" spans="1:2" ht="15" customHeight="1" x14ac:dyDescent="0.25">
      <c r="A544" s="341" t="s">
        <v>1977</v>
      </c>
      <c r="B544" s="341" t="s">
        <v>171</v>
      </c>
    </row>
    <row r="545" spans="1:2" ht="15" customHeight="1" x14ac:dyDescent="0.25">
      <c r="A545" s="341" t="s">
        <v>351</v>
      </c>
      <c r="B545" s="341" t="s">
        <v>171</v>
      </c>
    </row>
    <row r="546" spans="1:2" ht="15" customHeight="1" x14ac:dyDescent="0.25">
      <c r="A546" s="341" t="s">
        <v>354</v>
      </c>
      <c r="B546" s="341" t="s">
        <v>171</v>
      </c>
    </row>
    <row r="547" spans="1:2" ht="15" customHeight="1" x14ac:dyDescent="0.25">
      <c r="A547" s="341" t="s">
        <v>1904</v>
      </c>
      <c r="B547" s="341" t="s">
        <v>1904</v>
      </c>
    </row>
    <row r="548" spans="1:2" ht="15" customHeight="1" x14ac:dyDescent="0.25">
      <c r="A548" s="341" t="s">
        <v>357</v>
      </c>
      <c r="B548" s="341" t="s">
        <v>519</v>
      </c>
    </row>
    <row r="549" spans="1:2" ht="15" customHeight="1" x14ac:dyDescent="0.25">
      <c r="A549" s="341" t="s">
        <v>360</v>
      </c>
      <c r="B549" s="341" t="s">
        <v>519</v>
      </c>
    </row>
    <row r="550" spans="1:2" ht="15" customHeight="1" x14ac:dyDescent="0.25">
      <c r="A550" s="341" t="s">
        <v>363</v>
      </c>
      <c r="B550" s="341" t="s">
        <v>363</v>
      </c>
    </row>
    <row r="551" spans="1:2" ht="15" customHeight="1" x14ac:dyDescent="0.25">
      <c r="A551" s="341" t="s">
        <v>366</v>
      </c>
      <c r="B551" s="341" t="s">
        <v>519</v>
      </c>
    </row>
    <row r="552" spans="1:2" ht="15" customHeight="1" x14ac:dyDescent="0.25">
      <c r="A552" s="341" t="s">
        <v>369</v>
      </c>
      <c r="B552" s="341" t="s">
        <v>229</v>
      </c>
    </row>
    <row r="553" spans="1:2" ht="15" customHeight="1" x14ac:dyDescent="0.25">
      <c r="A553" s="341" t="s">
        <v>1905</v>
      </c>
      <c r="B553" s="341" t="s">
        <v>514</v>
      </c>
    </row>
    <row r="554" spans="1:2" ht="15" customHeight="1" x14ac:dyDescent="0.25">
      <c r="A554" s="341" t="s">
        <v>1778</v>
      </c>
      <c r="B554" s="341" t="s">
        <v>171</v>
      </c>
    </row>
    <row r="555" spans="1:2" ht="15" customHeight="1" x14ac:dyDescent="0.25">
      <c r="A555" s="341" t="s">
        <v>1629</v>
      </c>
      <c r="B555" s="341" t="s">
        <v>216</v>
      </c>
    </row>
    <row r="556" spans="1:2" ht="15" customHeight="1" x14ac:dyDescent="0.25">
      <c r="A556" s="341" t="s">
        <v>372</v>
      </c>
      <c r="B556" s="341" t="s">
        <v>540</v>
      </c>
    </row>
    <row r="557" spans="1:2" ht="15" customHeight="1" x14ac:dyDescent="0.25">
      <c r="A557" s="341" t="s">
        <v>375</v>
      </c>
      <c r="B557" s="341" t="s">
        <v>171</v>
      </c>
    </row>
    <row r="558" spans="1:2" ht="15" customHeight="1" x14ac:dyDescent="0.25">
      <c r="A558" s="341" t="s">
        <v>378</v>
      </c>
      <c r="B558" s="341" t="s">
        <v>378</v>
      </c>
    </row>
    <row r="559" spans="1:2" ht="15" customHeight="1" x14ac:dyDescent="0.25">
      <c r="A559" s="341" t="s">
        <v>381</v>
      </c>
      <c r="B559" s="341" t="s">
        <v>256</v>
      </c>
    </row>
    <row r="560" spans="1:2" ht="15" customHeight="1" x14ac:dyDescent="0.25">
      <c r="A560" s="341" t="s">
        <v>384</v>
      </c>
      <c r="B560" s="341" t="s">
        <v>509</v>
      </c>
    </row>
    <row r="561" spans="1:2" ht="15" customHeight="1" x14ac:dyDescent="0.25">
      <c r="A561" s="341" t="s">
        <v>387</v>
      </c>
      <c r="B561" s="341" t="s">
        <v>387</v>
      </c>
    </row>
    <row r="562" spans="1:2" ht="15" customHeight="1" x14ac:dyDescent="0.25">
      <c r="A562" s="341" t="s">
        <v>390</v>
      </c>
      <c r="B562" s="341" t="s">
        <v>216</v>
      </c>
    </row>
    <row r="563" spans="1:2" ht="15" customHeight="1" x14ac:dyDescent="0.25">
      <c r="A563" s="341" t="s">
        <v>393</v>
      </c>
      <c r="B563" s="341" t="s">
        <v>393</v>
      </c>
    </row>
    <row r="564" spans="1:2" ht="15" customHeight="1" x14ac:dyDescent="0.25">
      <c r="A564" s="341" t="s">
        <v>396</v>
      </c>
      <c r="B564" s="341" t="s">
        <v>563</v>
      </c>
    </row>
    <row r="565" spans="1:2" ht="15" customHeight="1" x14ac:dyDescent="0.25">
      <c r="A565" s="341" t="s">
        <v>1978</v>
      </c>
      <c r="B565" s="341" t="s">
        <v>1979</v>
      </c>
    </row>
    <row r="566" spans="1:2" ht="15" customHeight="1" x14ac:dyDescent="0.25">
      <c r="A566" s="341" t="s">
        <v>399</v>
      </c>
      <c r="B566" s="341" t="s">
        <v>414</v>
      </c>
    </row>
    <row r="567" spans="1:2" ht="15" customHeight="1" x14ac:dyDescent="0.25">
      <c r="A567" s="341" t="s">
        <v>402</v>
      </c>
      <c r="B567" s="341" t="s">
        <v>414</v>
      </c>
    </row>
    <row r="568" spans="1:2" ht="15" customHeight="1" x14ac:dyDescent="0.25">
      <c r="A568" s="341" t="s">
        <v>405</v>
      </c>
      <c r="B568" s="341" t="s">
        <v>519</v>
      </c>
    </row>
    <row r="569" spans="1:2" ht="15" customHeight="1" x14ac:dyDescent="0.25">
      <c r="A569" s="341" t="s">
        <v>408</v>
      </c>
      <c r="B569" s="341" t="s">
        <v>414</v>
      </c>
    </row>
    <row r="570" spans="1:2" ht="15" customHeight="1" x14ac:dyDescent="0.25">
      <c r="A570" s="341" t="s">
        <v>411</v>
      </c>
      <c r="B570" s="341" t="s">
        <v>411</v>
      </c>
    </row>
    <row r="571" spans="1:2" ht="15" customHeight="1" x14ac:dyDescent="0.25">
      <c r="A571" s="341" t="s">
        <v>414</v>
      </c>
      <c r="B571" s="341" t="s">
        <v>414</v>
      </c>
    </row>
    <row r="572" spans="1:2" ht="15" customHeight="1" x14ac:dyDescent="0.25">
      <c r="A572" s="341" t="s">
        <v>417</v>
      </c>
      <c r="B572" s="341" t="s">
        <v>414</v>
      </c>
    </row>
    <row r="573" spans="1:2" ht="15" customHeight="1" x14ac:dyDescent="0.25">
      <c r="A573" s="341" t="s">
        <v>1639</v>
      </c>
      <c r="B573" s="341" t="s">
        <v>404</v>
      </c>
    </row>
    <row r="574" spans="1:2" ht="15" customHeight="1" x14ac:dyDescent="0.25">
      <c r="A574" s="341" t="s">
        <v>420</v>
      </c>
      <c r="B574" s="341" t="s">
        <v>563</v>
      </c>
    </row>
    <row r="575" spans="1:2" ht="15" customHeight="1" x14ac:dyDescent="0.25">
      <c r="A575" s="341" t="s">
        <v>423</v>
      </c>
      <c r="B575" s="341" t="s">
        <v>423</v>
      </c>
    </row>
    <row r="576" spans="1:2" ht="15" customHeight="1" x14ac:dyDescent="0.25">
      <c r="A576" s="341" t="s">
        <v>1906</v>
      </c>
      <c r="B576" s="341" t="s">
        <v>1906</v>
      </c>
    </row>
    <row r="577" spans="1:2" ht="15" customHeight="1" x14ac:dyDescent="0.25">
      <c r="A577" s="341" t="s">
        <v>1719</v>
      </c>
      <c r="B577" s="341" t="s">
        <v>1719</v>
      </c>
    </row>
    <row r="578" spans="1:2" ht="15" customHeight="1" x14ac:dyDescent="0.25">
      <c r="A578" s="341" t="s">
        <v>426</v>
      </c>
      <c r="B578" s="341" t="s">
        <v>379</v>
      </c>
    </row>
    <row r="579" spans="1:2" ht="15" customHeight="1" x14ac:dyDescent="0.25">
      <c r="A579" s="341" t="s">
        <v>429</v>
      </c>
      <c r="B579" s="341" t="s">
        <v>379</v>
      </c>
    </row>
    <row r="580" spans="1:2" ht="15" customHeight="1" x14ac:dyDescent="0.25">
      <c r="A580" s="341" t="s">
        <v>432</v>
      </c>
      <c r="B580" s="341" t="s">
        <v>379</v>
      </c>
    </row>
    <row r="581" spans="1:2" ht="15" customHeight="1" x14ac:dyDescent="0.25">
      <c r="A581" s="341" t="s">
        <v>435</v>
      </c>
      <c r="B581" s="341" t="s">
        <v>435</v>
      </c>
    </row>
    <row r="582" spans="1:2" ht="15" customHeight="1" x14ac:dyDescent="0.25">
      <c r="A582" s="341" t="s">
        <v>1725</v>
      </c>
      <c r="B582" s="341" t="s">
        <v>435</v>
      </c>
    </row>
    <row r="583" spans="1:2" ht="15" customHeight="1" x14ac:dyDescent="0.25">
      <c r="A583" s="341" t="s">
        <v>438</v>
      </c>
      <c r="B583" s="341" t="s">
        <v>262</v>
      </c>
    </row>
    <row r="584" spans="1:2" ht="15" customHeight="1" x14ac:dyDescent="0.25">
      <c r="A584" s="341" t="s">
        <v>1314</v>
      </c>
      <c r="B584" s="341" t="s">
        <v>379</v>
      </c>
    </row>
    <row r="585" spans="1:2" ht="15" customHeight="1" x14ac:dyDescent="0.25">
      <c r="A585" s="341" t="s">
        <v>441</v>
      </c>
      <c r="B585" s="341" t="s">
        <v>441</v>
      </c>
    </row>
    <row r="586" spans="1:2" ht="15" customHeight="1" x14ac:dyDescent="0.25">
      <c r="A586" s="341" t="s">
        <v>1907</v>
      </c>
      <c r="B586" s="341" t="s">
        <v>509</v>
      </c>
    </row>
    <row r="587" spans="1:2" ht="15" customHeight="1" x14ac:dyDescent="0.25">
      <c r="A587" s="341" t="s">
        <v>444</v>
      </c>
      <c r="B587" s="341" t="s">
        <v>171</v>
      </c>
    </row>
    <row r="588" spans="1:2" ht="15" customHeight="1" x14ac:dyDescent="0.25">
      <c r="A588" s="341" t="s">
        <v>447</v>
      </c>
      <c r="B588" s="341" t="s">
        <v>262</v>
      </c>
    </row>
    <row r="589" spans="1:2" ht="15" customHeight="1" x14ac:dyDescent="0.25">
      <c r="A589" s="341" t="s">
        <v>450</v>
      </c>
      <c r="B589" s="341" t="s">
        <v>171</v>
      </c>
    </row>
    <row r="590" spans="1:2" ht="15" customHeight="1" x14ac:dyDescent="0.25">
      <c r="A590" s="341" t="s">
        <v>455</v>
      </c>
      <c r="B590" s="341" t="s">
        <v>455</v>
      </c>
    </row>
    <row r="591" spans="1:2" ht="15" customHeight="1" x14ac:dyDescent="0.25">
      <c r="A591" s="341" t="s">
        <v>458</v>
      </c>
      <c r="B591" s="341" t="s">
        <v>212</v>
      </c>
    </row>
    <row r="592" spans="1:2" ht="15" customHeight="1" x14ac:dyDescent="0.25">
      <c r="A592" s="341" t="s">
        <v>461</v>
      </c>
      <c r="B592" s="341" t="s">
        <v>461</v>
      </c>
    </row>
    <row r="593" spans="1:2" ht="15" customHeight="1" x14ac:dyDescent="0.25">
      <c r="A593" s="341" t="s">
        <v>466</v>
      </c>
      <c r="B593" s="341" t="s">
        <v>171</v>
      </c>
    </row>
    <row r="594" spans="1:2" ht="15" customHeight="1" x14ac:dyDescent="0.25">
      <c r="A594" s="341" t="s">
        <v>469</v>
      </c>
      <c r="B594" s="341" t="s">
        <v>379</v>
      </c>
    </row>
    <row r="595" spans="1:2" ht="15" customHeight="1" x14ac:dyDescent="0.25">
      <c r="A595" s="341" t="s">
        <v>472</v>
      </c>
      <c r="B595" s="341" t="s">
        <v>171</v>
      </c>
    </row>
    <row r="596" spans="1:2" ht="15" customHeight="1" x14ac:dyDescent="0.25">
      <c r="A596" s="341" t="s">
        <v>475</v>
      </c>
      <c r="B596" s="341" t="s">
        <v>171</v>
      </c>
    </row>
    <row r="597" spans="1:2" ht="15" customHeight="1" x14ac:dyDescent="0.25">
      <c r="A597" s="341" t="s">
        <v>478</v>
      </c>
      <c r="B597" s="341" t="s">
        <v>478</v>
      </c>
    </row>
    <row r="598" spans="1:2" ht="15" customHeight="1" x14ac:dyDescent="0.25">
      <c r="A598" s="341" t="s">
        <v>171</v>
      </c>
      <c r="B598" s="341" t="s">
        <v>171</v>
      </c>
    </row>
    <row r="599" spans="1:2" ht="15" customHeight="1" x14ac:dyDescent="0.25">
      <c r="A599" s="341" t="s">
        <v>483</v>
      </c>
      <c r="B599" s="341" t="s">
        <v>171</v>
      </c>
    </row>
    <row r="600" spans="1:2" ht="15" customHeight="1" x14ac:dyDescent="0.25">
      <c r="A600" s="341" t="s">
        <v>486</v>
      </c>
      <c r="B600" s="341" t="s">
        <v>171</v>
      </c>
    </row>
    <row r="601" spans="1:2" ht="15" customHeight="1" x14ac:dyDescent="0.25">
      <c r="A601" s="341" t="s">
        <v>1980</v>
      </c>
      <c r="B601" s="341" t="s">
        <v>171</v>
      </c>
    </row>
    <row r="602" spans="1:2" ht="15" customHeight="1" x14ac:dyDescent="0.25">
      <c r="A602" s="341" t="s">
        <v>489</v>
      </c>
      <c r="B602" s="341" t="s">
        <v>519</v>
      </c>
    </row>
    <row r="603" spans="1:2" ht="15" customHeight="1" x14ac:dyDescent="0.25">
      <c r="A603" s="341" t="s">
        <v>492</v>
      </c>
      <c r="B603" s="341" t="s">
        <v>171</v>
      </c>
    </row>
    <row r="604" spans="1:2" ht="15" customHeight="1" x14ac:dyDescent="0.25">
      <c r="A604" s="341" t="s">
        <v>1908</v>
      </c>
      <c r="B604" s="341" t="s">
        <v>171</v>
      </c>
    </row>
    <row r="605" spans="1:2" ht="15" customHeight="1" x14ac:dyDescent="0.25">
      <c r="A605" s="341" t="s">
        <v>495</v>
      </c>
      <c r="B605" s="341" t="s">
        <v>519</v>
      </c>
    </row>
    <row r="606" spans="1:2" ht="15" customHeight="1" x14ac:dyDescent="0.25">
      <c r="A606" s="341" t="s">
        <v>498</v>
      </c>
      <c r="B606" s="341" t="s">
        <v>171</v>
      </c>
    </row>
    <row r="607" spans="1:2" ht="15" customHeight="1" x14ac:dyDescent="0.25">
      <c r="A607" s="341" t="s">
        <v>501</v>
      </c>
      <c r="B607" s="341" t="s">
        <v>487</v>
      </c>
    </row>
    <row r="608" spans="1:2" ht="15" customHeight="1" x14ac:dyDescent="0.25">
      <c r="A608" s="341" t="s">
        <v>504</v>
      </c>
      <c r="B608" s="341" t="s">
        <v>504</v>
      </c>
    </row>
    <row r="609" spans="1:2" ht="15" customHeight="1" x14ac:dyDescent="0.25">
      <c r="A609" s="341" t="s">
        <v>507</v>
      </c>
      <c r="B609" s="341" t="s">
        <v>507</v>
      </c>
    </row>
    <row r="610" spans="1:2" ht="15" customHeight="1" x14ac:dyDescent="0.25">
      <c r="A610" s="341" t="s">
        <v>510</v>
      </c>
      <c r="B610" s="341" t="s">
        <v>519</v>
      </c>
    </row>
    <row r="611" spans="1:2" ht="15" customHeight="1" x14ac:dyDescent="0.25">
      <c r="A611" s="341" t="s">
        <v>513</v>
      </c>
      <c r="B611" s="341" t="s">
        <v>513</v>
      </c>
    </row>
    <row r="612" spans="1:2" ht="15" customHeight="1" x14ac:dyDescent="0.25">
      <c r="A612" s="341" t="s">
        <v>1630</v>
      </c>
      <c r="B612" s="341" t="s">
        <v>1630</v>
      </c>
    </row>
    <row r="613" spans="1:2" ht="15" customHeight="1" x14ac:dyDescent="0.25">
      <c r="A613" s="341" t="s">
        <v>516</v>
      </c>
      <c r="B613" s="341" t="s">
        <v>519</v>
      </c>
    </row>
    <row r="614" spans="1:2" ht="15" customHeight="1" x14ac:dyDescent="0.25">
      <c r="A614" s="341" t="s">
        <v>519</v>
      </c>
      <c r="B614" s="341" t="s">
        <v>519</v>
      </c>
    </row>
    <row r="615" spans="1:2" ht="15" customHeight="1" x14ac:dyDescent="0.25">
      <c r="A615" s="341" t="s">
        <v>2334</v>
      </c>
      <c r="B615" s="341" t="s">
        <v>171</v>
      </c>
    </row>
    <row r="616" spans="1:2" ht="15" customHeight="1" x14ac:dyDescent="0.25">
      <c r="A616" s="341" t="s">
        <v>522</v>
      </c>
      <c r="B616" s="341" t="s">
        <v>519</v>
      </c>
    </row>
    <row r="617" spans="1:2" ht="15" customHeight="1" x14ac:dyDescent="0.25">
      <c r="A617" s="341" t="s">
        <v>1617</v>
      </c>
      <c r="B617" s="341" t="s">
        <v>1617</v>
      </c>
    </row>
    <row r="618" spans="1:2" ht="15" customHeight="1" x14ac:dyDescent="0.25">
      <c r="A618" s="341" t="s">
        <v>2094</v>
      </c>
      <c r="B618" s="341" t="s">
        <v>171</v>
      </c>
    </row>
    <row r="619" spans="1:2" ht="15" customHeight="1" x14ac:dyDescent="0.25">
      <c r="A619" s="341" t="s">
        <v>525</v>
      </c>
      <c r="B619" s="341" t="s">
        <v>171</v>
      </c>
    </row>
    <row r="620" spans="1:2" ht="15" customHeight="1" x14ac:dyDescent="0.25">
      <c r="A620" s="341" t="s">
        <v>528</v>
      </c>
      <c r="B620" s="341" t="s">
        <v>171</v>
      </c>
    </row>
    <row r="621" spans="1:2" ht="15" customHeight="1" x14ac:dyDescent="0.25">
      <c r="A621" s="341" t="s">
        <v>1321</v>
      </c>
      <c r="B621" s="341" t="s">
        <v>1321</v>
      </c>
    </row>
    <row r="622" spans="1:2" ht="15" customHeight="1" x14ac:dyDescent="0.25">
      <c r="A622" s="341" t="s">
        <v>531</v>
      </c>
      <c r="B622" s="341" t="s">
        <v>531</v>
      </c>
    </row>
    <row r="623" spans="1:2" ht="15" customHeight="1" x14ac:dyDescent="0.25">
      <c r="A623" s="341" t="s">
        <v>534</v>
      </c>
      <c r="B623" s="341" t="s">
        <v>540</v>
      </c>
    </row>
    <row r="624" spans="1:2" ht="15" customHeight="1" x14ac:dyDescent="0.25">
      <c r="A624" s="341" t="s">
        <v>537</v>
      </c>
      <c r="B624" s="341" t="s">
        <v>537</v>
      </c>
    </row>
    <row r="625" spans="1:2" ht="15" customHeight="1" x14ac:dyDescent="0.25">
      <c r="A625" s="341" t="s">
        <v>540</v>
      </c>
      <c r="B625" s="341" t="s">
        <v>540</v>
      </c>
    </row>
    <row r="626" spans="1:2" ht="15" customHeight="1" x14ac:dyDescent="0.25">
      <c r="A626" s="341" t="s">
        <v>543</v>
      </c>
      <c r="B626" s="341" t="s">
        <v>171</v>
      </c>
    </row>
    <row r="627" spans="1:2" ht="15" customHeight="1" x14ac:dyDescent="0.25">
      <c r="A627" s="341" t="s">
        <v>546</v>
      </c>
      <c r="B627" s="341" t="s">
        <v>171</v>
      </c>
    </row>
    <row r="628" spans="1:2" ht="15" customHeight="1" x14ac:dyDescent="0.25">
      <c r="A628" s="341" t="s">
        <v>549</v>
      </c>
      <c r="B628" s="341" t="s">
        <v>549</v>
      </c>
    </row>
    <row r="629" spans="1:2" ht="15" customHeight="1" x14ac:dyDescent="0.25">
      <c r="A629" s="341" t="s">
        <v>552</v>
      </c>
      <c r="B629" s="341" t="s">
        <v>552</v>
      </c>
    </row>
    <row r="630" spans="1:2" ht="15" customHeight="1" x14ac:dyDescent="0.25">
      <c r="A630" s="341" t="s">
        <v>555</v>
      </c>
      <c r="B630" s="341" t="s">
        <v>555</v>
      </c>
    </row>
    <row r="631" spans="1:2" ht="15" customHeight="1" x14ac:dyDescent="0.25">
      <c r="A631" s="341" t="s">
        <v>558</v>
      </c>
      <c r="B631" s="341" t="s">
        <v>519</v>
      </c>
    </row>
    <row r="632" spans="1:2" ht="15" customHeight="1" x14ac:dyDescent="0.25">
      <c r="A632" s="341" t="s">
        <v>563</v>
      </c>
      <c r="B632" s="341" t="s">
        <v>563</v>
      </c>
    </row>
    <row r="633" spans="1:2" ht="15" customHeight="1" x14ac:dyDescent="0.25">
      <c r="A633" s="341" t="s">
        <v>566</v>
      </c>
      <c r="B633" s="341" t="s">
        <v>566</v>
      </c>
    </row>
    <row r="634" spans="1:2" ht="15" customHeight="1" x14ac:dyDescent="0.25">
      <c r="A634" s="341" t="s">
        <v>1495</v>
      </c>
      <c r="B634" s="341" t="s">
        <v>1495</v>
      </c>
    </row>
    <row r="635" spans="1:2" ht="12.75" customHeight="1" x14ac:dyDescent="0.25">
      <c r="A635" s="341" t="s">
        <v>569</v>
      </c>
      <c r="B635" s="341" t="s">
        <v>563</v>
      </c>
    </row>
    <row r="636" spans="1:2" ht="12.75" customHeight="1" x14ac:dyDescent="0.25">
      <c r="A636" s="341" t="s">
        <v>1909</v>
      </c>
      <c r="B636" s="341" t="s">
        <v>563</v>
      </c>
    </row>
    <row r="637" spans="1:2" ht="12.75" customHeight="1" x14ac:dyDescent="0.25">
      <c r="A637" s="341" t="s">
        <v>1910</v>
      </c>
      <c r="B637" s="341" t="s">
        <v>566</v>
      </c>
    </row>
    <row r="638" spans="1:2" ht="12.75" customHeight="1" x14ac:dyDescent="0.25">
      <c r="A638" s="341" t="s">
        <v>574</v>
      </c>
      <c r="B638" s="341" t="s">
        <v>248</v>
      </c>
    </row>
    <row r="639" spans="1:2" ht="12.75" customHeight="1" x14ac:dyDescent="0.25">
      <c r="A639" s="341" t="s">
        <v>577</v>
      </c>
      <c r="B639" s="341" t="s">
        <v>552</v>
      </c>
    </row>
    <row r="640" spans="1:2" ht="12.75" customHeight="1" x14ac:dyDescent="0.25">
      <c r="A640" s="341" t="s">
        <v>580</v>
      </c>
      <c r="B640" s="341" t="s">
        <v>316</v>
      </c>
    </row>
    <row r="641" spans="1:2" ht="12.75" customHeight="1" x14ac:dyDescent="0.25">
      <c r="A641" s="341" t="s">
        <v>583</v>
      </c>
      <c r="B641" s="341" t="s">
        <v>171</v>
      </c>
    </row>
    <row r="642" spans="1:2" ht="12.75" customHeight="1" x14ac:dyDescent="0.25">
      <c r="A642" s="341" t="s">
        <v>1911</v>
      </c>
      <c r="B642" s="341" t="s">
        <v>171</v>
      </c>
    </row>
    <row r="643" spans="1:2" ht="12.75" customHeight="1" x14ac:dyDescent="0.25">
      <c r="A643" s="341" t="s">
        <v>1722</v>
      </c>
      <c r="B643" s="341" t="s">
        <v>171</v>
      </c>
    </row>
    <row r="644" spans="1:2" ht="12.75" customHeight="1" x14ac:dyDescent="0.25">
      <c r="A644" s="341" t="s">
        <v>586</v>
      </c>
      <c r="B644" s="341" t="s">
        <v>316</v>
      </c>
    </row>
    <row r="645" spans="1:2" ht="12.75" customHeight="1" x14ac:dyDescent="0.25">
      <c r="A645" s="341" t="s">
        <v>589</v>
      </c>
      <c r="B645" s="341" t="s">
        <v>514</v>
      </c>
    </row>
    <row r="646" spans="1:2" ht="12.75" customHeight="1" x14ac:dyDescent="0.25">
      <c r="A646" s="341" t="s">
        <v>1912</v>
      </c>
      <c r="B646" s="341" t="s">
        <v>1913</v>
      </c>
    </row>
    <row r="647" spans="1:2" ht="15" customHeight="1" x14ac:dyDescent="0.25">
      <c r="A647" s="341" t="s">
        <v>592</v>
      </c>
      <c r="B647" s="341" t="s">
        <v>171</v>
      </c>
    </row>
    <row r="648" spans="1:2" ht="15" customHeight="1" x14ac:dyDescent="0.25">
      <c r="A648" s="341" t="s">
        <v>595</v>
      </c>
      <c r="B648" s="341" t="s">
        <v>609</v>
      </c>
    </row>
    <row r="649" spans="1:2" ht="15" customHeight="1" x14ac:dyDescent="0.25">
      <c r="A649" s="341" t="s">
        <v>598</v>
      </c>
      <c r="B649" s="341" t="s">
        <v>509</v>
      </c>
    </row>
    <row r="650" spans="1:2" ht="15" customHeight="1" x14ac:dyDescent="0.25">
      <c r="A650" s="341" t="s">
        <v>1981</v>
      </c>
      <c r="B650" s="341" t="s">
        <v>533</v>
      </c>
    </row>
    <row r="651" spans="1:2" ht="15" customHeight="1" x14ac:dyDescent="0.25">
      <c r="A651" s="341" t="s">
        <v>601</v>
      </c>
      <c r="B651" s="341" t="s">
        <v>519</v>
      </c>
    </row>
    <row r="652" spans="1:2" ht="15" customHeight="1" x14ac:dyDescent="0.25">
      <c r="A652" s="341" t="s">
        <v>604</v>
      </c>
      <c r="B652" s="341" t="s">
        <v>609</v>
      </c>
    </row>
    <row r="653" spans="1:2" ht="15" customHeight="1" x14ac:dyDescent="0.25">
      <c r="A653" s="341" t="s">
        <v>607</v>
      </c>
      <c r="B653" s="341" t="s">
        <v>607</v>
      </c>
    </row>
  </sheetData>
  <sortState ref="A4:B633">
    <sortCondition ref="A4:A633"/>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Q399"/>
  <sheetViews>
    <sheetView zoomScale="90" zoomScaleNormal="90" workbookViewId="0">
      <pane ySplit="3" topLeftCell="A4" activePane="bottomLeft" state="frozen"/>
      <selection pane="bottomLeft" activeCell="A4" sqref="A4"/>
    </sheetView>
  </sheetViews>
  <sheetFormatPr defaultColWidth="9.109375" defaultRowHeight="15.75" customHeight="1" x14ac:dyDescent="0.2"/>
  <cols>
    <col min="1" max="1" width="9" style="4" customWidth="1"/>
    <col min="2" max="2" width="11" style="4" bestFit="1" customWidth="1"/>
    <col min="3" max="3" width="10.109375" style="4" bestFit="1" customWidth="1"/>
    <col min="4" max="4" width="10.6640625" style="4" bestFit="1" customWidth="1"/>
    <col min="5" max="5" width="6.5546875" style="4" bestFit="1" customWidth="1"/>
    <col min="6" max="6" width="8.6640625" style="70" bestFit="1" customWidth="1"/>
    <col min="7" max="7" width="9.6640625" style="70" bestFit="1" customWidth="1"/>
    <col min="8" max="8" width="8.6640625" style="70" bestFit="1" customWidth="1"/>
    <col min="9" max="9" width="11" style="70" bestFit="1" customWidth="1"/>
    <col min="10" max="10" width="9.6640625" style="70" bestFit="1" customWidth="1"/>
    <col min="11" max="11" width="9.44140625" style="70" bestFit="1" customWidth="1"/>
    <col min="12" max="12" width="9.6640625" style="70" bestFit="1" customWidth="1"/>
    <col min="13" max="13" width="11.88671875" style="70" bestFit="1" customWidth="1"/>
    <col min="14" max="14" width="9.33203125" style="70" bestFit="1" customWidth="1"/>
    <col min="15" max="15" width="9.44140625" style="70" bestFit="1" customWidth="1"/>
    <col min="16" max="16" width="9.33203125" style="70" bestFit="1" customWidth="1"/>
    <col min="17" max="17" width="9.6640625" style="70" bestFit="1" customWidth="1"/>
    <col min="18" max="16384" width="9.109375" style="4"/>
  </cols>
  <sheetData>
    <row r="1" spans="1:17" ht="10.199999999999999" x14ac:dyDescent="0.2">
      <c r="A1" s="180" t="s">
        <v>1804</v>
      </c>
    </row>
    <row r="3" spans="1:17" ht="15.75" customHeight="1" x14ac:dyDescent="0.2">
      <c r="A3" s="342" t="s">
        <v>649</v>
      </c>
      <c r="B3" s="342" t="s">
        <v>613</v>
      </c>
      <c r="C3" s="342" t="s">
        <v>612</v>
      </c>
      <c r="D3" s="342" t="s">
        <v>614</v>
      </c>
      <c r="E3" s="342" t="s">
        <v>1213</v>
      </c>
      <c r="F3" s="342" t="s">
        <v>647</v>
      </c>
      <c r="G3" s="342" t="s">
        <v>642</v>
      </c>
      <c r="H3" s="342" t="s">
        <v>643</v>
      </c>
      <c r="I3" s="342" t="s">
        <v>644</v>
      </c>
      <c r="J3" s="342" t="s">
        <v>637</v>
      </c>
      <c r="K3" s="342" t="s">
        <v>636</v>
      </c>
      <c r="L3" s="342" t="s">
        <v>645</v>
      </c>
      <c r="M3" s="342" t="s">
        <v>641</v>
      </c>
      <c r="N3" s="342" t="s">
        <v>639</v>
      </c>
      <c r="O3" s="342" t="s">
        <v>638</v>
      </c>
      <c r="P3" s="342" t="s">
        <v>646</v>
      </c>
      <c r="Q3" s="342" t="s">
        <v>640</v>
      </c>
    </row>
    <row r="4" spans="1:17" ht="15.75" customHeight="1" x14ac:dyDescent="0.2">
      <c r="A4" s="343">
        <v>2023</v>
      </c>
      <c r="B4" s="344" t="s">
        <v>616</v>
      </c>
      <c r="C4" s="344" t="s">
        <v>615</v>
      </c>
      <c r="D4" s="344" t="s">
        <v>1626</v>
      </c>
      <c r="E4" s="343">
        <v>734.99999999999989</v>
      </c>
      <c r="F4" s="345">
        <v>8.4247970289901832E-4</v>
      </c>
      <c r="G4" s="345">
        <v>7.0633647010573371E-3</v>
      </c>
      <c r="H4" s="345">
        <v>4.9078382787541441</v>
      </c>
      <c r="I4" s="345">
        <v>1.8365392117141928</v>
      </c>
      <c r="J4" s="345">
        <v>25.50748905158601</v>
      </c>
      <c r="K4" s="345">
        <v>586.37905865714959</v>
      </c>
      <c r="L4" s="345">
        <v>9.9999999999999992E-2</v>
      </c>
      <c r="M4" s="345">
        <v>6.357028230951603E-2</v>
      </c>
      <c r="N4" s="345">
        <v>6.7260986204094593</v>
      </c>
      <c r="O4" s="345">
        <v>0.58637905865714957</v>
      </c>
      <c r="P4" s="345">
        <v>3.0641221232565252E-2</v>
      </c>
      <c r="Q4" s="345">
        <v>7.0633647010573369E-2</v>
      </c>
    </row>
    <row r="5" spans="1:17" ht="15.75" customHeight="1" x14ac:dyDescent="0.2">
      <c r="A5" s="343">
        <v>2023</v>
      </c>
      <c r="B5" s="344" t="s">
        <v>616</v>
      </c>
      <c r="C5" s="344" t="s">
        <v>615</v>
      </c>
      <c r="D5" s="344" t="s">
        <v>1767</v>
      </c>
      <c r="E5" s="343">
        <v>36</v>
      </c>
      <c r="F5" s="345">
        <v>3.346684872484363E-2</v>
      </c>
      <c r="G5" s="345">
        <v>7.4596366272361055E-3</v>
      </c>
      <c r="H5" s="345">
        <v>6.0005494179731027</v>
      </c>
      <c r="I5" s="345">
        <v>2.0932752630039806</v>
      </c>
      <c r="J5" s="345">
        <v>29.073267541721947</v>
      </c>
      <c r="K5" s="345">
        <v>668.35097797061951</v>
      </c>
      <c r="L5" s="345">
        <v>0.1</v>
      </c>
      <c r="M5" s="345">
        <v>6.7136729645124946E-2</v>
      </c>
      <c r="N5" s="345">
        <v>9.0433295010239867</v>
      </c>
      <c r="O5" s="345">
        <v>0.66835097797061949</v>
      </c>
      <c r="P5" s="345">
        <v>6.7743321000591383E-2</v>
      </c>
      <c r="Q5" s="345">
        <v>7.4596366272361048E-2</v>
      </c>
    </row>
    <row r="6" spans="1:17" ht="15.75" customHeight="1" x14ac:dyDescent="0.2">
      <c r="A6" s="343">
        <v>2023</v>
      </c>
      <c r="B6" s="344" t="s">
        <v>616</v>
      </c>
      <c r="C6" s="344" t="s">
        <v>615</v>
      </c>
      <c r="D6" s="344" t="s">
        <v>602</v>
      </c>
      <c r="E6" s="343">
        <v>7.0000000000000009</v>
      </c>
      <c r="F6" s="345">
        <v>6.0835342238332018E-3</v>
      </c>
      <c r="G6" s="345">
        <v>0.14831956328064475</v>
      </c>
      <c r="H6" s="345">
        <v>7.1796122748699052</v>
      </c>
      <c r="I6" s="345">
        <v>1.916575688056418</v>
      </c>
      <c r="J6" s="345">
        <v>26.61910677856136</v>
      </c>
      <c r="K6" s="345">
        <v>611.93348916233015</v>
      </c>
      <c r="L6" s="345">
        <v>0.10000000000000002</v>
      </c>
      <c r="M6" s="345">
        <v>1.3348760695258028</v>
      </c>
      <c r="N6" s="345">
        <v>7.1710972588168547</v>
      </c>
      <c r="O6" s="345">
        <v>0.61193348916233015</v>
      </c>
      <c r="P6" s="345">
        <v>5.3934939228210674E-2</v>
      </c>
      <c r="Q6" s="345">
        <v>1.4831956328064475</v>
      </c>
    </row>
    <row r="7" spans="1:17" ht="15.75" customHeight="1" x14ac:dyDescent="0.2">
      <c r="A7" s="343">
        <v>2023</v>
      </c>
      <c r="B7" s="344" t="s">
        <v>616</v>
      </c>
      <c r="C7" s="344" t="s">
        <v>615</v>
      </c>
      <c r="D7" s="344" t="s">
        <v>605</v>
      </c>
      <c r="E7" s="343">
        <v>754.99999999999989</v>
      </c>
      <c r="F7" s="345">
        <v>1.3839269544880009E-2</v>
      </c>
      <c r="G7" s="345">
        <v>0.12446110512261573</v>
      </c>
      <c r="H7" s="345">
        <v>6.2546796258026278</v>
      </c>
      <c r="I7" s="345">
        <v>2.2898394145305061</v>
      </c>
      <c r="J7" s="345">
        <v>31.803325201812584</v>
      </c>
      <c r="K7" s="345">
        <v>731.11092417959958</v>
      </c>
      <c r="L7" s="345">
        <v>9.9999999999999992E-2</v>
      </c>
      <c r="M7" s="345">
        <v>1.1201499461035416</v>
      </c>
      <c r="N7" s="345">
        <v>10.916270573972279</v>
      </c>
      <c r="O7" s="345">
        <v>0.73111092417959955</v>
      </c>
      <c r="P7" s="345">
        <v>6.658075843106559E-2</v>
      </c>
      <c r="Q7" s="345">
        <v>1.2446110512261572</v>
      </c>
    </row>
    <row r="8" spans="1:17" ht="15.75" customHeight="1" x14ac:dyDescent="0.2">
      <c r="A8" s="343">
        <v>2023</v>
      </c>
      <c r="B8" s="344" t="s">
        <v>616</v>
      </c>
      <c r="C8" s="344" t="s">
        <v>615</v>
      </c>
      <c r="D8" s="344" t="s">
        <v>608</v>
      </c>
      <c r="E8" s="343">
        <v>23.999999999999989</v>
      </c>
      <c r="F8" s="345">
        <v>0.17914596732267707</v>
      </c>
      <c r="G8" s="345">
        <v>5.9507291370462859E-3</v>
      </c>
      <c r="H8" s="345">
        <v>3.8934881989090333</v>
      </c>
      <c r="I8" s="345">
        <v>2.990042396769081</v>
      </c>
      <c r="J8" s="345">
        <v>41.528366621792792</v>
      </c>
      <c r="K8" s="345">
        <v>954.67509475385737</v>
      </c>
      <c r="L8" s="345">
        <v>0.1</v>
      </c>
      <c r="M8" s="345">
        <v>5.3556562233416573E-2</v>
      </c>
      <c r="N8" s="345">
        <v>16.078127690621606</v>
      </c>
      <c r="O8" s="345">
        <v>0.95467509475385737</v>
      </c>
      <c r="P8" s="345">
        <v>0.22739021491841033</v>
      </c>
      <c r="Q8" s="345">
        <v>5.9507291370462859E-2</v>
      </c>
    </row>
    <row r="9" spans="1:17" ht="15.75" customHeight="1" x14ac:dyDescent="0.2">
      <c r="A9" s="343">
        <v>2023</v>
      </c>
      <c r="B9" s="344" t="s">
        <v>616</v>
      </c>
      <c r="C9" s="344" t="s">
        <v>615</v>
      </c>
      <c r="D9" s="344" t="s">
        <v>176</v>
      </c>
      <c r="E9" s="343">
        <v>15</v>
      </c>
      <c r="F9" s="345">
        <v>0.10062532037735396</v>
      </c>
      <c r="G9" s="345">
        <v>0.1554162873847019</v>
      </c>
      <c r="H9" s="345">
        <v>15.89666008882644</v>
      </c>
      <c r="I9" s="345">
        <v>6.098801862800352</v>
      </c>
      <c r="J9" s="345">
        <v>84.705581427782661</v>
      </c>
      <c r="K9" s="345">
        <v>1947.2547454662679</v>
      </c>
      <c r="L9" s="345">
        <v>0.1</v>
      </c>
      <c r="M9" s="345">
        <v>1.398746586462317</v>
      </c>
      <c r="N9" s="345">
        <v>34.292803513872805</v>
      </c>
      <c r="O9" s="345">
        <v>1.9472547454662679</v>
      </c>
      <c r="P9" s="345">
        <v>0.20709487662124451</v>
      </c>
      <c r="Q9" s="345">
        <v>1.5541628738470188</v>
      </c>
    </row>
    <row r="10" spans="1:17" ht="15.75" customHeight="1" x14ac:dyDescent="0.2">
      <c r="A10" s="343">
        <v>2023</v>
      </c>
      <c r="B10" s="344" t="s">
        <v>616</v>
      </c>
      <c r="C10" s="344" t="s">
        <v>615</v>
      </c>
      <c r="D10" s="344" t="s">
        <v>179</v>
      </c>
      <c r="E10" s="343">
        <v>9</v>
      </c>
      <c r="F10" s="345">
        <v>0.10062532037735396</v>
      </c>
      <c r="G10" s="345">
        <v>0.15541628738470187</v>
      </c>
      <c r="H10" s="345">
        <v>15.896660088826435</v>
      </c>
      <c r="I10" s="345">
        <v>6.098801862800352</v>
      </c>
      <c r="J10" s="345">
        <v>84.705581427782661</v>
      </c>
      <c r="K10" s="345">
        <v>1947.2547454662681</v>
      </c>
      <c r="L10" s="345">
        <v>0.1</v>
      </c>
      <c r="M10" s="345">
        <v>1.3987465864623168</v>
      </c>
      <c r="N10" s="345">
        <v>34.292803513872812</v>
      </c>
      <c r="O10" s="345">
        <v>1.9472547454662681</v>
      </c>
      <c r="P10" s="345">
        <v>0.20709487662124448</v>
      </c>
      <c r="Q10" s="345">
        <v>1.5541628738470186</v>
      </c>
    </row>
    <row r="11" spans="1:17" ht="15.75" customHeight="1" x14ac:dyDescent="0.2">
      <c r="A11" s="343">
        <v>2023</v>
      </c>
      <c r="B11" s="344" t="s">
        <v>616</v>
      </c>
      <c r="C11" s="344" t="s">
        <v>615</v>
      </c>
      <c r="D11" s="344" t="s">
        <v>1854</v>
      </c>
      <c r="E11" s="343">
        <v>244.99999999999997</v>
      </c>
      <c r="F11" s="345">
        <v>9.9540999060492449E-2</v>
      </c>
      <c r="G11" s="345">
        <v>1.6202245839161875E-5</v>
      </c>
      <c r="H11" s="345">
        <v>4.1075624862594085</v>
      </c>
      <c r="I11" s="345">
        <v>5.074543396825498</v>
      </c>
      <c r="J11" s="345">
        <v>70.479769400354144</v>
      </c>
      <c r="K11" s="345">
        <v>1620.2245839161874</v>
      </c>
      <c r="L11" s="345">
        <v>0.1</v>
      </c>
      <c r="M11" s="345">
        <v>1.4582021255245687E-4</v>
      </c>
      <c r="N11" s="345">
        <v>42.267385001888755</v>
      </c>
      <c r="O11" s="345">
        <v>1.6202245839161873</v>
      </c>
      <c r="P11" s="345">
        <v>0.17887581074446129</v>
      </c>
      <c r="Q11" s="345">
        <v>1.6202245839161875E-4</v>
      </c>
    </row>
    <row r="12" spans="1:17" ht="15.75" customHeight="1" x14ac:dyDescent="0.2">
      <c r="A12" s="343">
        <v>2023</v>
      </c>
      <c r="B12" s="344" t="s">
        <v>616</v>
      </c>
      <c r="C12" s="344" t="s">
        <v>615</v>
      </c>
      <c r="D12" s="344" t="s">
        <v>186</v>
      </c>
      <c r="E12" s="343">
        <v>1</v>
      </c>
      <c r="F12" s="345">
        <v>0.4846722681536686</v>
      </c>
      <c r="G12" s="345">
        <v>0.28857488861413777</v>
      </c>
      <c r="H12" s="345">
        <v>18.958622030086563</v>
      </c>
      <c r="I12" s="345">
        <v>5.6910306309573588</v>
      </c>
      <c r="J12" s="345">
        <v>79.042092096629986</v>
      </c>
      <c r="K12" s="345">
        <v>1817.0595884282754</v>
      </c>
      <c r="L12" s="345">
        <v>0.1</v>
      </c>
      <c r="M12" s="345">
        <v>2.5971739975272401</v>
      </c>
      <c r="N12" s="345">
        <v>33.941233758473018</v>
      </c>
      <c r="O12" s="345">
        <v>1.8170595884282754</v>
      </c>
      <c r="P12" s="345">
        <v>0.59321226574612929</v>
      </c>
      <c r="Q12" s="345">
        <v>2.8857488861413776</v>
      </c>
    </row>
    <row r="13" spans="1:17" ht="15.75" customHeight="1" x14ac:dyDescent="0.2">
      <c r="A13" s="343">
        <v>2023</v>
      </c>
      <c r="B13" s="344" t="s">
        <v>616</v>
      </c>
      <c r="C13" s="344" t="s">
        <v>615</v>
      </c>
      <c r="D13" s="344" t="s">
        <v>1310</v>
      </c>
      <c r="E13" s="343">
        <v>1</v>
      </c>
      <c r="F13" s="345">
        <v>0.11209687141287927</v>
      </c>
      <c r="G13" s="345">
        <v>6.9395082977260922E-2</v>
      </c>
      <c r="H13" s="345">
        <v>15.160026468194358</v>
      </c>
      <c r="I13" s="345">
        <v>5.9507491331959326</v>
      </c>
      <c r="J13" s="345">
        <v>82.649293516610172</v>
      </c>
      <c r="K13" s="345">
        <v>1899.9837590025327</v>
      </c>
      <c r="L13" s="345">
        <v>0.1</v>
      </c>
      <c r="M13" s="345">
        <v>0.6245557467953482</v>
      </c>
      <c r="N13" s="345">
        <v>38.762845217201161</v>
      </c>
      <c r="O13" s="345">
        <v>1.8999837590025326</v>
      </c>
      <c r="P13" s="345">
        <v>0.2096011194480919</v>
      </c>
      <c r="Q13" s="345">
        <v>0.69395082977260913</v>
      </c>
    </row>
    <row r="14" spans="1:17" ht="15.75" customHeight="1" x14ac:dyDescent="0.2">
      <c r="A14" s="343">
        <v>2023</v>
      </c>
      <c r="B14" s="344" t="s">
        <v>616</v>
      </c>
      <c r="C14" s="344" t="s">
        <v>615</v>
      </c>
      <c r="D14" s="344" t="s">
        <v>216</v>
      </c>
      <c r="E14" s="343">
        <v>2</v>
      </c>
      <c r="F14" s="345">
        <v>0</v>
      </c>
      <c r="G14" s="345">
        <v>2.3304406586870829E-2</v>
      </c>
      <c r="H14" s="345">
        <v>5.8905110205779589</v>
      </c>
      <c r="I14" s="345">
        <v>1.4046897787453476</v>
      </c>
      <c r="J14" s="345">
        <v>19.509580260352053</v>
      </c>
      <c r="K14" s="345">
        <v>448.49609793912765</v>
      </c>
      <c r="L14" s="345">
        <v>0.1</v>
      </c>
      <c r="M14" s="345">
        <v>0.20973965928183744</v>
      </c>
      <c r="N14" s="345">
        <v>3.4093691986280961</v>
      </c>
      <c r="O14" s="345">
        <v>0.44849609793912765</v>
      </c>
      <c r="P14" s="345">
        <v>0</v>
      </c>
      <c r="Q14" s="345">
        <v>0.23304406586870827</v>
      </c>
    </row>
    <row r="15" spans="1:17" ht="15.75" customHeight="1" x14ac:dyDescent="0.2">
      <c r="A15" s="343">
        <v>2023</v>
      </c>
      <c r="B15" s="344" t="s">
        <v>616</v>
      </c>
      <c r="C15" s="344" t="s">
        <v>615</v>
      </c>
      <c r="D15" s="344" t="s">
        <v>276</v>
      </c>
      <c r="E15" s="343">
        <v>1034</v>
      </c>
      <c r="F15" s="345">
        <v>0</v>
      </c>
      <c r="G15" s="345">
        <v>1.3525916308385922E-6</v>
      </c>
      <c r="H15" s="345">
        <v>2.3944248536113379</v>
      </c>
      <c r="I15" s="345">
        <v>0.42363169877864709</v>
      </c>
      <c r="J15" s="345">
        <v>5.8837735941478764</v>
      </c>
      <c r="K15" s="345">
        <v>135.25916308385922</v>
      </c>
      <c r="L15" s="345">
        <v>0.1</v>
      </c>
      <c r="M15" s="345">
        <v>1.2173324677547329E-5</v>
      </c>
      <c r="N15" s="345">
        <v>1.044185090839542</v>
      </c>
      <c r="O15" s="345">
        <v>0.13525916308385921</v>
      </c>
      <c r="P15" s="345">
        <v>0</v>
      </c>
      <c r="Q15" s="345">
        <v>1.3525916308385922E-5</v>
      </c>
    </row>
    <row r="16" spans="1:17" ht="15.75" customHeight="1" x14ac:dyDescent="0.2">
      <c r="A16" s="343">
        <v>2023</v>
      </c>
      <c r="B16" s="344" t="s">
        <v>616</v>
      </c>
      <c r="C16" s="344" t="s">
        <v>615</v>
      </c>
      <c r="D16" s="344" t="s">
        <v>1208</v>
      </c>
      <c r="E16" s="343">
        <v>3931.0000000000009</v>
      </c>
      <c r="F16" s="345">
        <v>0</v>
      </c>
      <c r="G16" s="345">
        <v>1.6879664773002757E-6</v>
      </c>
      <c r="H16" s="345">
        <v>1.7807731941580229</v>
      </c>
      <c r="I16" s="345">
        <v>0.52867110069044621</v>
      </c>
      <c r="J16" s="345">
        <v>7.3426541762561977</v>
      </c>
      <c r="K16" s="345">
        <v>168.79664773002753</v>
      </c>
      <c r="L16" s="345">
        <v>0.1</v>
      </c>
      <c r="M16" s="345">
        <v>1.5191698295702482E-5</v>
      </c>
      <c r="N16" s="345">
        <v>1.6795053159164171</v>
      </c>
      <c r="O16" s="345">
        <v>0.16879664773002753</v>
      </c>
      <c r="P16" s="345">
        <v>0</v>
      </c>
      <c r="Q16" s="345">
        <v>1.6879664773002757E-5</v>
      </c>
    </row>
    <row r="17" spans="1:17" ht="15.75" customHeight="1" x14ac:dyDescent="0.2">
      <c r="A17" s="343">
        <v>2023</v>
      </c>
      <c r="B17" s="344" t="s">
        <v>616</v>
      </c>
      <c r="C17" s="344" t="s">
        <v>615</v>
      </c>
      <c r="D17" s="344" t="s">
        <v>1712</v>
      </c>
      <c r="E17" s="343">
        <v>1001</v>
      </c>
      <c r="F17" s="345">
        <v>7.3132251398389534E-4</v>
      </c>
      <c r="G17" s="345">
        <v>1.3107221265866918E-2</v>
      </c>
      <c r="H17" s="345">
        <v>3.3397955903624239</v>
      </c>
      <c r="I17" s="345">
        <v>2.0451447375038274</v>
      </c>
      <c r="J17" s="345">
        <v>28.404788020886492</v>
      </c>
      <c r="K17" s="345">
        <v>652.98363266405727</v>
      </c>
      <c r="L17" s="345">
        <v>0.1</v>
      </c>
      <c r="M17" s="345">
        <v>0.11796499139280225</v>
      </c>
      <c r="N17" s="345">
        <v>12.301597673928026</v>
      </c>
      <c r="O17" s="345">
        <v>0.65298363266405723</v>
      </c>
      <c r="P17" s="345">
        <v>3.4910823841191874E-2</v>
      </c>
      <c r="Q17" s="345">
        <v>0.13107221265866917</v>
      </c>
    </row>
    <row r="18" spans="1:17" ht="15.75" customHeight="1" x14ac:dyDescent="0.2">
      <c r="A18" s="343">
        <v>2023</v>
      </c>
      <c r="B18" s="344" t="s">
        <v>616</v>
      </c>
      <c r="C18" s="344" t="s">
        <v>615</v>
      </c>
      <c r="D18" s="344" t="s">
        <v>254</v>
      </c>
      <c r="E18" s="343">
        <v>8</v>
      </c>
      <c r="F18" s="345">
        <v>2.4093818339412786E-2</v>
      </c>
      <c r="G18" s="345">
        <v>4.2963334778407559E-2</v>
      </c>
      <c r="H18" s="345">
        <v>8.464364084938893</v>
      </c>
      <c r="I18" s="345">
        <v>2.4916243714786792</v>
      </c>
      <c r="J18" s="345">
        <v>34.605894048314987</v>
      </c>
      <c r="K18" s="345">
        <v>795.53779421413776</v>
      </c>
      <c r="L18" s="345">
        <v>0.1</v>
      </c>
      <c r="M18" s="345">
        <v>0.38667001300566806</v>
      </c>
      <c r="N18" s="345">
        <v>9.1847629151207908</v>
      </c>
      <c r="O18" s="345">
        <v>0.79553779421413773</v>
      </c>
      <c r="P18" s="345">
        <v>6.7279531905848108E-2</v>
      </c>
      <c r="Q18" s="345">
        <v>0.42963334778407558</v>
      </c>
    </row>
    <row r="19" spans="1:17" ht="15.75" customHeight="1" x14ac:dyDescent="0.2">
      <c r="A19" s="343">
        <v>2023</v>
      </c>
      <c r="B19" s="344" t="s">
        <v>616</v>
      </c>
      <c r="C19" s="344" t="s">
        <v>615</v>
      </c>
      <c r="D19" s="344" t="s">
        <v>257</v>
      </c>
      <c r="E19" s="343">
        <v>1</v>
      </c>
      <c r="F19" s="345">
        <v>1.5031752965037018E-2</v>
      </c>
      <c r="G19" s="345">
        <v>6.2314209896886054E-2</v>
      </c>
      <c r="H19" s="345">
        <v>9.8271971563722804</v>
      </c>
      <c r="I19" s="345">
        <v>2.1616949970045924</v>
      </c>
      <c r="J19" s="345">
        <v>30.023541625063785</v>
      </c>
      <c r="K19" s="345">
        <v>690.19635919686857</v>
      </c>
      <c r="L19" s="345">
        <v>0.1</v>
      </c>
      <c r="M19" s="345">
        <v>0.56082788907197445</v>
      </c>
      <c r="N19" s="345">
        <v>6.8262698008677871</v>
      </c>
      <c r="O19" s="345">
        <v>0.69019635919686861</v>
      </c>
      <c r="P19" s="345">
        <v>5.4302206066470182E-2</v>
      </c>
      <c r="Q19" s="345">
        <v>0.62314209896886052</v>
      </c>
    </row>
    <row r="20" spans="1:17" ht="15.75" customHeight="1" x14ac:dyDescent="0.2">
      <c r="A20" s="343">
        <v>2023</v>
      </c>
      <c r="B20" s="344" t="s">
        <v>616</v>
      </c>
      <c r="C20" s="344" t="s">
        <v>615</v>
      </c>
      <c r="D20" s="344" t="s">
        <v>263</v>
      </c>
      <c r="E20" s="343">
        <v>65</v>
      </c>
      <c r="F20" s="345">
        <v>2.6036409925441994E-2</v>
      </c>
      <c r="G20" s="345">
        <v>6.5069794005176165E-2</v>
      </c>
      <c r="H20" s="345">
        <v>6.0354409171411483</v>
      </c>
      <c r="I20" s="345">
        <v>2.3036036697675484</v>
      </c>
      <c r="J20" s="345">
        <v>31.994495413438177</v>
      </c>
      <c r="K20" s="345">
        <v>735.50564168823405</v>
      </c>
      <c r="L20" s="345">
        <v>0.1</v>
      </c>
      <c r="M20" s="345">
        <v>0.58562814604658553</v>
      </c>
      <c r="N20" s="345">
        <v>9.9050916234282305</v>
      </c>
      <c r="O20" s="345">
        <v>0.73550564168823407</v>
      </c>
      <c r="P20" s="345">
        <v>6.9507108904330289E-2</v>
      </c>
      <c r="Q20" s="345">
        <v>0.65069794005176163</v>
      </c>
    </row>
    <row r="21" spans="1:17" ht="15.75" customHeight="1" x14ac:dyDescent="0.2">
      <c r="A21" s="343">
        <v>2023</v>
      </c>
      <c r="B21" s="344" t="s">
        <v>616</v>
      </c>
      <c r="C21" s="344" t="s">
        <v>615</v>
      </c>
      <c r="D21" s="344" t="s">
        <v>266</v>
      </c>
      <c r="E21" s="343">
        <v>1379</v>
      </c>
      <c r="F21" s="345">
        <v>2.6036409925441987E-2</v>
      </c>
      <c r="G21" s="345">
        <v>6.5069794005176179E-2</v>
      </c>
      <c r="H21" s="345">
        <v>6.0354409171411474</v>
      </c>
      <c r="I21" s="345">
        <v>2.3036036697675488</v>
      </c>
      <c r="J21" s="345">
        <v>31.994495413438184</v>
      </c>
      <c r="K21" s="345">
        <v>735.50564168823416</v>
      </c>
      <c r="L21" s="345">
        <v>0.1</v>
      </c>
      <c r="M21" s="345">
        <v>0.58562814604658553</v>
      </c>
      <c r="N21" s="345">
        <v>9.9050916234282305</v>
      </c>
      <c r="O21" s="345">
        <v>0.73550564168823418</v>
      </c>
      <c r="P21" s="345">
        <v>6.9507108904330289E-2</v>
      </c>
      <c r="Q21" s="345">
        <v>0.65069794005176174</v>
      </c>
    </row>
    <row r="22" spans="1:17" ht="15.75" customHeight="1" x14ac:dyDescent="0.2">
      <c r="A22" s="343">
        <v>2023</v>
      </c>
      <c r="B22" s="344" t="s">
        <v>616</v>
      </c>
      <c r="C22" s="344" t="s">
        <v>615</v>
      </c>
      <c r="D22" s="344" t="s">
        <v>316</v>
      </c>
      <c r="E22" s="343">
        <v>1</v>
      </c>
      <c r="F22" s="345">
        <v>0.15188930260552364</v>
      </c>
      <c r="G22" s="345">
        <v>1.265697741839282E-2</v>
      </c>
      <c r="H22" s="345">
        <v>9.2586199302194832</v>
      </c>
      <c r="I22" s="345">
        <v>3.8065884205335676</v>
      </c>
      <c r="J22" s="345">
        <v>52.86928361852177</v>
      </c>
      <c r="K22" s="345">
        <v>1215.3858303108452</v>
      </c>
      <c r="L22" s="345">
        <v>0.1</v>
      </c>
      <c r="M22" s="345">
        <v>0.11391279676553538</v>
      </c>
      <c r="N22" s="345">
        <v>14.33567965336772</v>
      </c>
      <c r="O22" s="345">
        <v>1.2153858303108451</v>
      </c>
      <c r="P22" s="345">
        <v>0.21318565781225746</v>
      </c>
      <c r="Q22" s="345">
        <v>0.1265697741839282</v>
      </c>
    </row>
    <row r="23" spans="1:17" ht="15.75" customHeight="1" x14ac:dyDescent="0.2">
      <c r="A23" s="343">
        <v>2023</v>
      </c>
      <c r="B23" s="344" t="s">
        <v>616</v>
      </c>
      <c r="C23" s="344" t="s">
        <v>615</v>
      </c>
      <c r="D23" s="344" t="s">
        <v>337</v>
      </c>
      <c r="E23" s="343">
        <v>3</v>
      </c>
      <c r="F23" s="345">
        <v>1.3998359563320692E-2</v>
      </c>
      <c r="G23" s="345">
        <v>0.18007616091103851</v>
      </c>
      <c r="H23" s="345">
        <v>20.67385298025695</v>
      </c>
      <c r="I23" s="345">
        <v>6.0973678562477609</v>
      </c>
      <c r="J23" s="345">
        <v>84.685664670107784</v>
      </c>
      <c r="K23" s="345">
        <v>1946.7968889679948</v>
      </c>
      <c r="L23" s="345">
        <v>0.10000000000000002</v>
      </c>
      <c r="M23" s="345">
        <v>1.6206854481993467</v>
      </c>
      <c r="N23" s="345">
        <v>45.502134898199415</v>
      </c>
      <c r="O23" s="345">
        <v>1.9467968889679947</v>
      </c>
      <c r="P23" s="345">
        <v>0.12414071085357881</v>
      </c>
      <c r="Q23" s="345">
        <v>1.8007616091103851</v>
      </c>
    </row>
    <row r="24" spans="1:17" ht="15.75" customHeight="1" x14ac:dyDescent="0.2">
      <c r="A24" s="343">
        <v>2023</v>
      </c>
      <c r="B24" s="344" t="s">
        <v>616</v>
      </c>
      <c r="C24" s="344" t="s">
        <v>615</v>
      </c>
      <c r="D24" s="344" t="s">
        <v>379</v>
      </c>
      <c r="E24" s="343">
        <v>1</v>
      </c>
      <c r="F24" s="345">
        <v>0</v>
      </c>
      <c r="G24" s="345">
        <v>4.7243966143334648E-2</v>
      </c>
      <c r="H24" s="345">
        <v>2.2341995908999381</v>
      </c>
      <c r="I24" s="345">
        <v>0.20087372294448738</v>
      </c>
      <c r="J24" s="345">
        <v>2.7899128186734359</v>
      </c>
      <c r="K24" s="345">
        <v>64.135926866055996</v>
      </c>
      <c r="L24" s="345">
        <v>0.1</v>
      </c>
      <c r="M24" s="345">
        <v>0.42519569529001178</v>
      </c>
      <c r="N24" s="345">
        <v>0.28347180598304972</v>
      </c>
      <c r="O24" s="345">
        <v>6.4135926866056001E-2</v>
      </c>
      <c r="P24" s="345">
        <v>0</v>
      </c>
      <c r="Q24" s="345">
        <v>0.47243966143334643</v>
      </c>
    </row>
    <row r="25" spans="1:17" ht="15.75" customHeight="1" x14ac:dyDescent="0.2">
      <c r="A25" s="343">
        <v>2023</v>
      </c>
      <c r="B25" s="344" t="s">
        <v>616</v>
      </c>
      <c r="C25" s="344" t="s">
        <v>615</v>
      </c>
      <c r="D25" s="344" t="s">
        <v>487</v>
      </c>
      <c r="E25" s="343">
        <v>3</v>
      </c>
      <c r="F25" s="345">
        <v>0</v>
      </c>
      <c r="G25" s="345">
        <v>0.4987763768624997</v>
      </c>
      <c r="H25" s="345">
        <v>8.7058223409185924</v>
      </c>
      <c r="I25" s="345">
        <v>0.4856557208775204</v>
      </c>
      <c r="J25" s="345">
        <v>6.745218345521117</v>
      </c>
      <c r="K25" s="345">
        <v>155.06249070163486</v>
      </c>
      <c r="L25" s="345">
        <v>0.10000000000000002</v>
      </c>
      <c r="M25" s="345">
        <v>4.4889873917624969</v>
      </c>
      <c r="N25" s="345">
        <v>0.69952855333140318</v>
      </c>
      <c r="O25" s="345">
        <v>0.15506249070163486</v>
      </c>
      <c r="P25" s="345">
        <v>4.8803288590967109E-2</v>
      </c>
      <c r="Q25" s="345">
        <v>4.9877637686249967</v>
      </c>
    </row>
    <row r="26" spans="1:17" ht="15.75" customHeight="1" x14ac:dyDescent="0.2">
      <c r="A26" s="343">
        <v>2023</v>
      </c>
      <c r="B26" s="344" t="s">
        <v>616</v>
      </c>
      <c r="C26" s="344" t="s">
        <v>615</v>
      </c>
      <c r="D26" s="344" t="s">
        <v>493</v>
      </c>
      <c r="E26" s="343">
        <v>3.0000000000000009</v>
      </c>
      <c r="F26" s="345">
        <v>1.5844804933264987E-2</v>
      </c>
      <c r="G26" s="345">
        <v>0.85458129806080052</v>
      </c>
      <c r="H26" s="345">
        <v>9.3979804053731151</v>
      </c>
      <c r="I26" s="345">
        <v>0.5094819628432975</v>
      </c>
      <c r="J26" s="345">
        <v>7.0761383728235767</v>
      </c>
      <c r="K26" s="345">
        <v>162.66984765111673</v>
      </c>
      <c r="L26" s="345">
        <v>0.1</v>
      </c>
      <c r="M26" s="345">
        <v>7.6912316825472047</v>
      </c>
      <c r="N26" s="345">
        <v>0.9209085151008537</v>
      </c>
      <c r="O26" s="345">
        <v>0.16266984765111672</v>
      </c>
      <c r="P26" s="345">
        <v>9.9238396668476683E-2</v>
      </c>
      <c r="Q26" s="345">
        <v>8.5458129806080052</v>
      </c>
    </row>
    <row r="27" spans="1:17" ht="15.75" customHeight="1" x14ac:dyDescent="0.2">
      <c r="A27" s="343">
        <v>2023</v>
      </c>
      <c r="B27" s="344" t="s">
        <v>616</v>
      </c>
      <c r="C27" s="344" t="s">
        <v>615</v>
      </c>
      <c r="D27" s="344" t="s">
        <v>496</v>
      </c>
      <c r="E27" s="343">
        <v>5</v>
      </c>
      <c r="F27" s="345">
        <v>0</v>
      </c>
      <c r="G27" s="345">
        <v>0.49877637686249959</v>
      </c>
      <c r="H27" s="345">
        <v>8.7058223409185924</v>
      </c>
      <c r="I27" s="345">
        <v>0.4856557208775204</v>
      </c>
      <c r="J27" s="345">
        <v>6.745218345521117</v>
      </c>
      <c r="K27" s="345">
        <v>155.06249070163486</v>
      </c>
      <c r="L27" s="345">
        <v>0.1</v>
      </c>
      <c r="M27" s="345">
        <v>4.4889873917624961</v>
      </c>
      <c r="N27" s="345">
        <v>0.69952855333140318</v>
      </c>
      <c r="O27" s="345">
        <v>0.15506249070163486</v>
      </c>
      <c r="P27" s="345">
        <v>4.8803288590967116E-2</v>
      </c>
      <c r="Q27" s="345">
        <v>4.9877637686249958</v>
      </c>
    </row>
    <row r="28" spans="1:17" ht="15.75" customHeight="1" x14ac:dyDescent="0.2">
      <c r="A28" s="343">
        <v>2023</v>
      </c>
      <c r="B28" s="344" t="s">
        <v>616</v>
      </c>
      <c r="C28" s="344" t="s">
        <v>615</v>
      </c>
      <c r="D28" s="344" t="s">
        <v>499</v>
      </c>
      <c r="E28" s="343">
        <v>30.000000000000004</v>
      </c>
      <c r="F28" s="345">
        <v>1.4522273264666425E-2</v>
      </c>
      <c r="G28" s="345">
        <v>5.945326966458947E-2</v>
      </c>
      <c r="H28" s="345">
        <v>3.4937774508417228</v>
      </c>
      <c r="I28" s="345">
        <v>0.50869859763262626</v>
      </c>
      <c r="J28" s="345">
        <v>7.0652583004531424</v>
      </c>
      <c r="K28" s="345">
        <v>162.41973104489981</v>
      </c>
      <c r="L28" s="345">
        <v>0.1</v>
      </c>
      <c r="M28" s="345">
        <v>0.53507942698130528</v>
      </c>
      <c r="N28" s="345">
        <v>1.610399599487027</v>
      </c>
      <c r="O28" s="345">
        <v>0.16241973104489982</v>
      </c>
      <c r="P28" s="345">
        <v>2.8957405362829095E-2</v>
      </c>
      <c r="Q28" s="345">
        <v>0.5945326966458947</v>
      </c>
    </row>
    <row r="29" spans="1:17" ht="15.75" customHeight="1" x14ac:dyDescent="0.2">
      <c r="A29" s="343">
        <v>2023</v>
      </c>
      <c r="B29" s="344" t="s">
        <v>616</v>
      </c>
      <c r="C29" s="344" t="s">
        <v>615</v>
      </c>
      <c r="D29" s="344" t="s">
        <v>1628</v>
      </c>
      <c r="E29" s="343">
        <v>1</v>
      </c>
      <c r="F29" s="345">
        <v>5.1207879398430748E-3</v>
      </c>
      <c r="G29" s="345">
        <v>4.2363237504973908E-2</v>
      </c>
      <c r="H29" s="345">
        <v>4.0992936393440393</v>
      </c>
      <c r="I29" s="345">
        <v>0.75249825308064722</v>
      </c>
      <c r="J29" s="345">
        <v>10.451364626120101</v>
      </c>
      <c r="K29" s="345">
        <v>240.26125577287593</v>
      </c>
      <c r="L29" s="345">
        <v>0.1</v>
      </c>
      <c r="M29" s="345">
        <v>0.38126913754476516</v>
      </c>
      <c r="N29" s="345">
        <v>2.8465195175924514</v>
      </c>
      <c r="O29" s="345">
        <v>0.24026125577287594</v>
      </c>
      <c r="P29" s="345">
        <v>1.9500907398788531E-2</v>
      </c>
      <c r="Q29" s="345">
        <v>0.42363237504973905</v>
      </c>
    </row>
    <row r="30" spans="1:17" ht="15.75" customHeight="1" x14ac:dyDescent="0.2">
      <c r="A30" s="343">
        <v>2023</v>
      </c>
      <c r="B30" s="344" t="s">
        <v>616</v>
      </c>
      <c r="C30" s="344" t="s">
        <v>615</v>
      </c>
      <c r="D30" s="344" t="s">
        <v>514</v>
      </c>
      <c r="E30" s="343">
        <v>35</v>
      </c>
      <c r="F30" s="345">
        <v>3.5547168912823395E-3</v>
      </c>
      <c r="G30" s="345">
        <v>2.1173016129532583E-3</v>
      </c>
      <c r="H30" s="345">
        <v>4.2793216363494002</v>
      </c>
      <c r="I30" s="345">
        <v>1.3177298102712007</v>
      </c>
      <c r="J30" s="345">
        <v>18.301802920433342</v>
      </c>
      <c r="K30" s="345">
        <v>420.7311016191573</v>
      </c>
      <c r="L30" s="345">
        <v>0.1</v>
      </c>
      <c r="M30" s="345">
        <v>1.9055714516579326E-2</v>
      </c>
      <c r="N30" s="345">
        <v>3.9970863999785684</v>
      </c>
      <c r="O30" s="345">
        <v>0.42073110161915728</v>
      </c>
      <c r="P30" s="345">
        <v>2.4819444598795495E-2</v>
      </c>
      <c r="Q30" s="345">
        <v>2.1173016129532582E-2</v>
      </c>
    </row>
    <row r="31" spans="1:17" ht="15.75" customHeight="1" x14ac:dyDescent="0.2">
      <c r="A31" s="343">
        <v>2023</v>
      </c>
      <c r="B31" s="344" t="s">
        <v>616</v>
      </c>
      <c r="C31" s="344" t="s">
        <v>615</v>
      </c>
      <c r="D31" s="344" t="s">
        <v>529</v>
      </c>
      <c r="E31" s="343">
        <v>3.0000000000000004</v>
      </c>
      <c r="F31" s="345">
        <v>1.7266426881405287E-2</v>
      </c>
      <c r="G31" s="345">
        <v>5.4156591682955293E-2</v>
      </c>
      <c r="H31" s="345">
        <v>5.4621259849472974</v>
      </c>
      <c r="I31" s="345">
        <v>0.90384013077828562</v>
      </c>
      <c r="J31" s="345">
        <v>12.553335149698411</v>
      </c>
      <c r="K31" s="345">
        <v>288.58241723444621</v>
      </c>
      <c r="L31" s="345">
        <v>0.1</v>
      </c>
      <c r="M31" s="345">
        <v>0.48740932514659763</v>
      </c>
      <c r="N31" s="345">
        <v>2.0063469281121398</v>
      </c>
      <c r="O31" s="345">
        <v>0.28858241723444622</v>
      </c>
      <c r="P31" s="345">
        <v>3.5621354668452419E-2</v>
      </c>
      <c r="Q31" s="345">
        <v>0.54156591682955291</v>
      </c>
    </row>
    <row r="32" spans="1:17" ht="15.75" customHeight="1" x14ac:dyDescent="0.2">
      <c r="A32" s="343">
        <v>2023</v>
      </c>
      <c r="B32" s="344" t="s">
        <v>616</v>
      </c>
      <c r="C32" s="344" t="s">
        <v>615</v>
      </c>
      <c r="D32" s="344" t="s">
        <v>535</v>
      </c>
      <c r="E32" s="343">
        <v>1280</v>
      </c>
      <c r="F32" s="345">
        <v>2.7973183976765545E-3</v>
      </c>
      <c r="G32" s="345">
        <v>2.8196073934367953E-3</v>
      </c>
      <c r="H32" s="345">
        <v>3.1677952900170401</v>
      </c>
      <c r="I32" s="345">
        <v>1.3392719646341575</v>
      </c>
      <c r="J32" s="345">
        <v>18.600999508807742</v>
      </c>
      <c r="K32" s="345">
        <v>427.60918411052279</v>
      </c>
      <c r="L32" s="345">
        <v>0.1</v>
      </c>
      <c r="M32" s="345">
        <v>2.5376466540931158E-2</v>
      </c>
      <c r="N32" s="345">
        <v>4.1639891269084037</v>
      </c>
      <c r="O32" s="345">
        <v>0.42760918411052279</v>
      </c>
      <c r="P32" s="345">
        <v>2.4479095207102796E-2</v>
      </c>
      <c r="Q32" s="345">
        <v>2.8196073934367953E-2</v>
      </c>
    </row>
    <row r="33" spans="1:17" ht="15.75" customHeight="1" x14ac:dyDescent="0.2">
      <c r="A33" s="343">
        <v>2023</v>
      </c>
      <c r="B33" s="344" t="s">
        <v>616</v>
      </c>
      <c r="C33" s="344" t="s">
        <v>615</v>
      </c>
      <c r="D33" s="344" t="s">
        <v>1619</v>
      </c>
      <c r="E33" s="343">
        <v>10.000000000000002</v>
      </c>
      <c r="F33" s="345">
        <v>4.6795555713327998E-3</v>
      </c>
      <c r="G33" s="345">
        <v>2.930031124481695E-3</v>
      </c>
      <c r="H33" s="345">
        <v>3.1199909302717939</v>
      </c>
      <c r="I33" s="345">
        <v>1.4058215995289742</v>
      </c>
      <c r="J33" s="345">
        <v>19.525299993457978</v>
      </c>
      <c r="K33" s="345">
        <v>448.85747111397649</v>
      </c>
      <c r="L33" s="345">
        <v>0.1</v>
      </c>
      <c r="M33" s="345">
        <v>2.6370280120335252E-2</v>
      </c>
      <c r="N33" s="345">
        <v>4.584365754235689</v>
      </c>
      <c r="O33" s="345">
        <v>0.4488574711139765</v>
      </c>
      <c r="P33" s="345">
        <v>2.7441471451053603E-2</v>
      </c>
      <c r="Q33" s="345">
        <v>2.9300311244816947E-2</v>
      </c>
    </row>
    <row r="34" spans="1:17" ht="15.75" customHeight="1" x14ac:dyDescent="0.2">
      <c r="A34" s="343">
        <v>2023</v>
      </c>
      <c r="B34" s="344" t="s">
        <v>616</v>
      </c>
      <c r="C34" s="344" t="s">
        <v>615</v>
      </c>
      <c r="D34" s="344" t="s">
        <v>407</v>
      </c>
      <c r="E34" s="343">
        <v>1.9999999999999998</v>
      </c>
      <c r="F34" s="345">
        <v>7.7481653734639295E-3</v>
      </c>
      <c r="G34" s="345">
        <v>4.2768211439720039E-2</v>
      </c>
      <c r="H34" s="345">
        <v>4.7081764323464403</v>
      </c>
      <c r="I34" s="345">
        <v>0.82668898484391029</v>
      </c>
      <c r="J34" s="345">
        <v>11.48179145616542</v>
      </c>
      <c r="K34" s="345">
        <v>263.94922887736595</v>
      </c>
      <c r="L34" s="345">
        <v>0.1</v>
      </c>
      <c r="M34" s="345">
        <v>0.38491390295748029</v>
      </c>
      <c r="N34" s="345">
        <v>2.3121745989747482</v>
      </c>
      <c r="O34" s="345">
        <v>0.26394922887736594</v>
      </c>
      <c r="P34" s="345">
        <v>2.3651427831241904E-2</v>
      </c>
      <c r="Q34" s="345">
        <v>0.42768211439720033</v>
      </c>
    </row>
    <row r="35" spans="1:17" ht="15.75" customHeight="1" x14ac:dyDescent="0.2">
      <c r="A35" s="343">
        <v>2023</v>
      </c>
      <c r="B35" s="344" t="s">
        <v>616</v>
      </c>
      <c r="C35" s="344" t="s">
        <v>615</v>
      </c>
      <c r="D35" s="344" t="s">
        <v>425</v>
      </c>
      <c r="E35" s="343">
        <v>756</v>
      </c>
      <c r="F35" s="345">
        <v>1.6858276430667354E-2</v>
      </c>
      <c r="G35" s="345">
        <v>8.4656820517091433E-2</v>
      </c>
      <c r="H35" s="345">
        <v>9.1259908127816551</v>
      </c>
      <c r="I35" s="345">
        <v>1.8155471993719658</v>
      </c>
      <c r="J35" s="345">
        <v>25.215933324610639</v>
      </c>
      <c r="K35" s="345">
        <v>579.67662815196866</v>
      </c>
      <c r="L35" s="345">
        <v>0.1</v>
      </c>
      <c r="M35" s="345">
        <v>0.7619113846538228</v>
      </c>
      <c r="N35" s="345">
        <v>6.1668945978807646</v>
      </c>
      <c r="O35" s="345">
        <v>0.57967662815196863</v>
      </c>
      <c r="P35" s="345">
        <v>5.2624370286207083E-2</v>
      </c>
      <c r="Q35" s="345">
        <v>0.84656820517091425</v>
      </c>
    </row>
    <row r="36" spans="1:17" ht="15.75" customHeight="1" x14ac:dyDescent="0.2">
      <c r="A36" s="343">
        <v>2023</v>
      </c>
      <c r="B36" s="344" t="s">
        <v>616</v>
      </c>
      <c r="C36" s="344" t="s">
        <v>615</v>
      </c>
      <c r="D36" s="344" t="s">
        <v>431</v>
      </c>
      <c r="E36" s="343">
        <v>2.9999999999999996</v>
      </c>
      <c r="F36" s="345">
        <v>0</v>
      </c>
      <c r="G36" s="345">
        <v>0.4987763768624997</v>
      </c>
      <c r="H36" s="345">
        <v>8.7058223409185924</v>
      </c>
      <c r="I36" s="345">
        <v>0.4856557208775204</v>
      </c>
      <c r="J36" s="345">
        <v>6.745218345521117</v>
      </c>
      <c r="K36" s="345">
        <v>155.06249070163486</v>
      </c>
      <c r="L36" s="345">
        <v>0.1</v>
      </c>
      <c r="M36" s="345">
        <v>4.4889873917624969</v>
      </c>
      <c r="N36" s="345">
        <v>0.69952855333140329</v>
      </c>
      <c r="O36" s="345">
        <v>0.15506249070163486</v>
      </c>
      <c r="P36" s="345">
        <v>4.8803288590967116E-2</v>
      </c>
      <c r="Q36" s="345">
        <v>4.9877637686249967</v>
      </c>
    </row>
    <row r="37" spans="1:17" ht="15.75" customHeight="1" x14ac:dyDescent="0.2">
      <c r="A37" s="343">
        <v>2023</v>
      </c>
      <c r="B37" s="344" t="s">
        <v>616</v>
      </c>
      <c r="C37" s="344" t="s">
        <v>615</v>
      </c>
      <c r="D37" s="344" t="s">
        <v>503</v>
      </c>
      <c r="E37" s="343">
        <v>21.000000000000004</v>
      </c>
      <c r="F37" s="345">
        <v>0</v>
      </c>
      <c r="G37" s="345">
        <v>0.2490198856081659</v>
      </c>
      <c r="H37" s="345">
        <v>26.66597893881428</v>
      </c>
      <c r="I37" s="345">
        <v>0.92031388741180875</v>
      </c>
      <c r="J37" s="345">
        <v>12.78213732516401</v>
      </c>
      <c r="K37" s="345">
        <v>293.84223736009216</v>
      </c>
      <c r="L37" s="345">
        <v>0.1</v>
      </c>
      <c r="M37" s="345">
        <v>2.2411789704734928</v>
      </c>
      <c r="N37" s="345">
        <v>0.70521485065616163</v>
      </c>
      <c r="O37" s="345">
        <v>0.29384223736009213</v>
      </c>
      <c r="P37" s="345">
        <v>3.4491825667506346E-2</v>
      </c>
      <c r="Q37" s="345">
        <v>2.4901988560816588</v>
      </c>
    </row>
    <row r="38" spans="1:17" ht="15.75" customHeight="1" x14ac:dyDescent="0.2">
      <c r="A38" s="343">
        <v>2023</v>
      </c>
      <c r="B38" s="344" t="s">
        <v>616</v>
      </c>
      <c r="C38" s="344" t="s">
        <v>615</v>
      </c>
      <c r="D38" s="344" t="s">
        <v>533</v>
      </c>
      <c r="E38" s="343">
        <v>3.0000000000000009</v>
      </c>
      <c r="F38" s="345">
        <v>5.9767868856394561E-2</v>
      </c>
      <c r="G38" s="345">
        <v>3.0245185891681327E-2</v>
      </c>
      <c r="H38" s="345">
        <v>5.882788613528013</v>
      </c>
      <c r="I38" s="345">
        <v>1.1722934155289746</v>
      </c>
      <c r="J38" s="345">
        <v>16.281852993457978</v>
      </c>
      <c r="K38" s="345">
        <v>374.29547111397648</v>
      </c>
      <c r="L38" s="345">
        <v>0.1</v>
      </c>
      <c r="M38" s="345">
        <v>0.27220667302513196</v>
      </c>
      <c r="N38" s="345">
        <v>3.5099469273859714</v>
      </c>
      <c r="O38" s="345">
        <v>0.37429547111397649</v>
      </c>
      <c r="P38" s="345">
        <v>7.9964380830470541E-2</v>
      </c>
      <c r="Q38" s="345">
        <v>0.30245185891681325</v>
      </c>
    </row>
    <row r="39" spans="1:17" ht="15.75" customHeight="1" x14ac:dyDescent="0.2">
      <c r="A39" s="343">
        <v>2023</v>
      </c>
      <c r="B39" s="344" t="s">
        <v>616</v>
      </c>
      <c r="C39" s="344" t="s">
        <v>615</v>
      </c>
      <c r="D39" s="344" t="s">
        <v>1621</v>
      </c>
      <c r="E39" s="343">
        <v>10.000000000000002</v>
      </c>
      <c r="F39" s="345">
        <v>5.8353347316780158E-2</v>
      </c>
      <c r="G39" s="345">
        <v>1.197496204422565E-2</v>
      </c>
      <c r="H39" s="345">
        <v>4.476173184613816</v>
      </c>
      <c r="I39" s="345">
        <v>1.2344400427054232</v>
      </c>
      <c r="J39" s="345">
        <v>17.145000593130877</v>
      </c>
      <c r="K39" s="345">
        <v>394.13794466967533</v>
      </c>
      <c r="L39" s="345">
        <v>0.1</v>
      </c>
      <c r="M39" s="345">
        <v>0.10777465839803085</v>
      </c>
      <c r="N39" s="345">
        <v>3.9330244389729971</v>
      </c>
      <c r="O39" s="345">
        <v>0.39413794466967533</v>
      </c>
      <c r="P39" s="345">
        <v>7.8394466758998763E-2</v>
      </c>
      <c r="Q39" s="345">
        <v>0.1197496204422565</v>
      </c>
    </row>
    <row r="40" spans="1:17" ht="15.75" customHeight="1" x14ac:dyDescent="0.2">
      <c r="A40" s="343">
        <v>2023</v>
      </c>
      <c r="B40" s="344" t="s">
        <v>616</v>
      </c>
      <c r="C40" s="344" t="s">
        <v>615</v>
      </c>
      <c r="D40" s="344" t="s">
        <v>585</v>
      </c>
      <c r="E40" s="343">
        <v>1</v>
      </c>
      <c r="F40" s="345">
        <v>0.14264626653265386</v>
      </c>
      <c r="G40" s="345">
        <v>2.3895478425213917E-2</v>
      </c>
      <c r="H40" s="345">
        <v>6.4394842463034783</v>
      </c>
      <c r="I40" s="345">
        <v>1.6432563288193747</v>
      </c>
      <c r="J40" s="345">
        <v>22.823004566935758</v>
      </c>
      <c r="K40" s="345">
        <v>524.6667716536956</v>
      </c>
      <c r="L40" s="345">
        <v>0.1</v>
      </c>
      <c r="M40" s="345">
        <v>0.21505930582692523</v>
      </c>
      <c r="N40" s="345">
        <v>5.2289651836227593</v>
      </c>
      <c r="O40" s="345">
        <v>0.52466677165369557</v>
      </c>
      <c r="P40" s="345">
        <v>0.17041543618211194</v>
      </c>
      <c r="Q40" s="345">
        <v>0.23895478425213915</v>
      </c>
    </row>
    <row r="41" spans="1:17" ht="15.75" customHeight="1" x14ac:dyDescent="0.2">
      <c r="A41" s="343">
        <v>2023</v>
      </c>
      <c r="B41" s="344" t="s">
        <v>616</v>
      </c>
      <c r="C41" s="344" t="s">
        <v>615</v>
      </c>
      <c r="D41" s="344" t="s">
        <v>597</v>
      </c>
      <c r="E41" s="343">
        <v>5</v>
      </c>
      <c r="F41" s="345">
        <v>9.214386999933831E-2</v>
      </c>
      <c r="G41" s="345">
        <v>2.3280110110252831E-2</v>
      </c>
      <c r="H41" s="345">
        <v>6.3991894274058136</v>
      </c>
      <c r="I41" s="345">
        <v>1.6421663928193748</v>
      </c>
      <c r="J41" s="345">
        <v>22.807866566935761</v>
      </c>
      <c r="K41" s="345">
        <v>524.31877165369565</v>
      </c>
      <c r="L41" s="345">
        <v>0.1</v>
      </c>
      <c r="M41" s="345">
        <v>0.20952099099227547</v>
      </c>
      <c r="N41" s="345">
        <v>5.2384151190558317</v>
      </c>
      <c r="O41" s="345">
        <v>0.52431877165369567</v>
      </c>
      <c r="P41" s="345">
        <v>0.11985748157674887</v>
      </c>
      <c r="Q41" s="345">
        <v>0.2328011011025283</v>
      </c>
    </row>
    <row r="42" spans="1:17" ht="15.75" customHeight="1" x14ac:dyDescent="0.2">
      <c r="A42" s="343">
        <v>2023</v>
      </c>
      <c r="B42" s="344" t="s">
        <v>616</v>
      </c>
      <c r="C42" s="344" t="s">
        <v>615</v>
      </c>
      <c r="D42" s="344" t="s">
        <v>600</v>
      </c>
      <c r="E42" s="343">
        <v>1</v>
      </c>
      <c r="F42" s="345">
        <v>6.7509036582023244E-2</v>
      </c>
      <c r="G42" s="345">
        <v>5.8717646054036413E-2</v>
      </c>
      <c r="H42" s="345">
        <v>8.9095608814004166</v>
      </c>
      <c r="I42" s="345">
        <v>1.6901468350297399</v>
      </c>
      <c r="J42" s="345">
        <v>23.474261597635277</v>
      </c>
      <c r="K42" s="345">
        <v>539.63819764678794</v>
      </c>
      <c r="L42" s="345">
        <v>0.1</v>
      </c>
      <c r="M42" s="345">
        <v>0.5284588144863277</v>
      </c>
      <c r="N42" s="345">
        <v>4.8969925480461436</v>
      </c>
      <c r="O42" s="345">
        <v>0.539638197646788</v>
      </c>
      <c r="P42" s="345">
        <v>9.7559833575252025E-2</v>
      </c>
      <c r="Q42" s="345">
        <v>0.5871764605403641</v>
      </c>
    </row>
    <row r="43" spans="1:17" ht="15.75" customHeight="1" x14ac:dyDescent="0.2">
      <c r="A43" s="343">
        <v>2023</v>
      </c>
      <c r="B43" s="344" t="s">
        <v>616</v>
      </c>
      <c r="C43" s="344" t="s">
        <v>615</v>
      </c>
      <c r="D43" s="344" t="s">
        <v>609</v>
      </c>
      <c r="E43" s="343">
        <v>33</v>
      </c>
      <c r="F43" s="345">
        <v>1.4522273264666426E-2</v>
      </c>
      <c r="G43" s="345">
        <v>5.945326966458947E-2</v>
      </c>
      <c r="H43" s="345">
        <v>3.4937774508417228</v>
      </c>
      <c r="I43" s="345">
        <v>0.50869859763262626</v>
      </c>
      <c r="J43" s="345">
        <v>7.0652583004531424</v>
      </c>
      <c r="K43" s="345">
        <v>162.41973104489983</v>
      </c>
      <c r="L43" s="345">
        <v>0.1</v>
      </c>
      <c r="M43" s="345">
        <v>0.53507942698130528</v>
      </c>
      <c r="N43" s="345">
        <v>1.6103995994870275</v>
      </c>
      <c r="O43" s="345">
        <v>0.16241973104489985</v>
      </c>
      <c r="P43" s="345">
        <v>2.8957405362829102E-2</v>
      </c>
      <c r="Q43" s="345">
        <v>0.5945326966458947</v>
      </c>
    </row>
    <row r="44" spans="1:17" ht="15.75" customHeight="1" x14ac:dyDescent="0.2">
      <c r="A44" s="343">
        <v>2023</v>
      </c>
      <c r="B44" s="344" t="s">
        <v>616</v>
      </c>
      <c r="C44" s="344" t="s">
        <v>615</v>
      </c>
      <c r="D44" s="344" t="s">
        <v>177</v>
      </c>
      <c r="E44" s="343">
        <v>3</v>
      </c>
      <c r="F44" s="345">
        <v>3.4623111572438775E-2</v>
      </c>
      <c r="G44" s="345">
        <v>6.7938497777373277E-2</v>
      </c>
      <c r="H44" s="345">
        <v>4.265127824443856</v>
      </c>
      <c r="I44" s="345">
        <v>0.8486510604096873</v>
      </c>
      <c r="J44" s="345">
        <v>11.786820283467879</v>
      </c>
      <c r="K44" s="345">
        <v>270.96138582684779</v>
      </c>
      <c r="L44" s="345">
        <v>0.10000000000000002</v>
      </c>
      <c r="M44" s="345">
        <v>0.61144647999635948</v>
      </c>
      <c r="N44" s="345">
        <v>2.4669354662679948</v>
      </c>
      <c r="O44" s="345">
        <v>0.27096138582684781</v>
      </c>
      <c r="P44" s="345">
        <v>5.2141441114770128E-2</v>
      </c>
      <c r="Q44" s="345">
        <v>0.67938497777373275</v>
      </c>
    </row>
    <row r="45" spans="1:17" ht="15.75" customHeight="1" x14ac:dyDescent="0.2">
      <c r="A45" s="343">
        <v>2023</v>
      </c>
      <c r="B45" s="344" t="s">
        <v>616</v>
      </c>
      <c r="C45" s="344" t="s">
        <v>615</v>
      </c>
      <c r="D45" s="344" t="s">
        <v>214</v>
      </c>
      <c r="E45" s="343">
        <v>4</v>
      </c>
      <c r="F45" s="345">
        <v>5.1207879398430748E-3</v>
      </c>
      <c r="G45" s="345">
        <v>4.2363237504973908E-2</v>
      </c>
      <c r="H45" s="345">
        <v>4.0992936393440393</v>
      </c>
      <c r="I45" s="345">
        <v>0.75249825308064722</v>
      </c>
      <c r="J45" s="345">
        <v>10.451364626120101</v>
      </c>
      <c r="K45" s="345">
        <v>240.26125577287593</v>
      </c>
      <c r="L45" s="345">
        <v>0.1</v>
      </c>
      <c r="M45" s="345">
        <v>0.38126913754476516</v>
      </c>
      <c r="N45" s="345">
        <v>2.8465195175924514</v>
      </c>
      <c r="O45" s="345">
        <v>0.24026125577287594</v>
      </c>
      <c r="P45" s="345">
        <v>1.9500907398788528E-2</v>
      </c>
      <c r="Q45" s="345">
        <v>0.42363237504973905</v>
      </c>
    </row>
    <row r="46" spans="1:17" ht="15.75" customHeight="1" x14ac:dyDescent="0.2">
      <c r="A46" s="343">
        <v>2023</v>
      </c>
      <c r="B46" s="344" t="s">
        <v>616</v>
      </c>
      <c r="C46" s="344" t="s">
        <v>615</v>
      </c>
      <c r="D46" s="344" t="s">
        <v>223</v>
      </c>
      <c r="E46" s="343">
        <v>34</v>
      </c>
      <c r="F46" s="345">
        <v>0</v>
      </c>
      <c r="G46" s="345">
        <v>1.4029660925846189E-2</v>
      </c>
      <c r="H46" s="345">
        <v>1.5061415313384372</v>
      </c>
      <c r="I46" s="345">
        <v>0.1880219266350257</v>
      </c>
      <c r="J46" s="345">
        <v>2.6114156477086903</v>
      </c>
      <c r="K46" s="345">
        <v>60.032543625487136</v>
      </c>
      <c r="L46" s="345">
        <v>0.1</v>
      </c>
      <c r="M46" s="345">
        <v>0.1262669483326157</v>
      </c>
      <c r="N46" s="345">
        <v>0.4595444861552222</v>
      </c>
      <c r="O46" s="345">
        <v>6.0032543625487135E-2</v>
      </c>
      <c r="P46" s="345">
        <v>0</v>
      </c>
      <c r="Q46" s="345">
        <v>0.14029660925846188</v>
      </c>
    </row>
    <row r="47" spans="1:17" ht="15.75" customHeight="1" x14ac:dyDescent="0.2">
      <c r="A47" s="343">
        <v>2023</v>
      </c>
      <c r="B47" s="344" t="s">
        <v>616</v>
      </c>
      <c r="C47" s="344" t="s">
        <v>615</v>
      </c>
      <c r="D47" s="344" t="s">
        <v>226</v>
      </c>
      <c r="E47" s="343">
        <v>140</v>
      </c>
      <c r="F47" s="345">
        <v>0</v>
      </c>
      <c r="G47" s="345">
        <v>5.8652194418550435E-2</v>
      </c>
      <c r="H47" s="345">
        <v>2.4540903823167031</v>
      </c>
      <c r="I47" s="345">
        <v>0.21968052335008323</v>
      </c>
      <c r="J47" s="345">
        <v>3.0511183798622672</v>
      </c>
      <c r="K47" s="345">
        <v>70.140652410626828</v>
      </c>
      <c r="L47" s="345">
        <v>0.1</v>
      </c>
      <c r="M47" s="345">
        <v>0.52786974976695389</v>
      </c>
      <c r="N47" s="345">
        <v>0.48998826188222322</v>
      </c>
      <c r="O47" s="345">
        <v>7.0140652410626822E-2</v>
      </c>
      <c r="P47" s="345">
        <v>0</v>
      </c>
      <c r="Q47" s="345">
        <v>0.5865219441855043</v>
      </c>
    </row>
    <row r="48" spans="1:17" ht="15.75" customHeight="1" x14ac:dyDescent="0.2">
      <c r="A48" s="343">
        <v>2023</v>
      </c>
      <c r="B48" s="344" t="s">
        <v>616</v>
      </c>
      <c r="C48" s="344" t="s">
        <v>615</v>
      </c>
      <c r="D48" s="344" t="s">
        <v>387</v>
      </c>
      <c r="E48" s="343">
        <v>1.9999999999999998</v>
      </c>
      <c r="F48" s="345">
        <v>0</v>
      </c>
      <c r="G48" s="345">
        <v>0.29888066744270192</v>
      </c>
      <c r="H48" s="345">
        <v>8.2167875684395835</v>
      </c>
      <c r="I48" s="345">
        <v>0.23811787798831252</v>
      </c>
      <c r="J48" s="345">
        <v>3.3071927498376739</v>
      </c>
      <c r="K48" s="345">
        <v>76.027419536498243</v>
      </c>
      <c r="L48" s="345">
        <v>0.1</v>
      </c>
      <c r="M48" s="345">
        <v>2.6899260069843169</v>
      </c>
      <c r="N48" s="345">
        <v>0.27200541922699645</v>
      </c>
      <c r="O48" s="345">
        <v>7.6027419536498247E-2</v>
      </c>
      <c r="P48" s="345">
        <v>0</v>
      </c>
      <c r="Q48" s="345">
        <v>2.988806674427019</v>
      </c>
    </row>
    <row r="49" spans="1:17" ht="15.75" customHeight="1" x14ac:dyDescent="0.2">
      <c r="A49" s="343">
        <v>2023</v>
      </c>
      <c r="B49" s="344" t="s">
        <v>616</v>
      </c>
      <c r="C49" s="344" t="s">
        <v>615</v>
      </c>
      <c r="D49" s="344" t="s">
        <v>423</v>
      </c>
      <c r="E49" s="343">
        <v>24.999999999999989</v>
      </c>
      <c r="F49" s="345">
        <v>0</v>
      </c>
      <c r="G49" s="345">
        <v>0.12555162538220266</v>
      </c>
      <c r="H49" s="345">
        <v>3.7810599448269326</v>
      </c>
      <c r="I49" s="345">
        <v>0.13584364089022322</v>
      </c>
      <c r="J49" s="345">
        <v>1.8867172345864336</v>
      </c>
      <c r="K49" s="345">
        <v>43.372809990492726</v>
      </c>
      <c r="L49" s="345">
        <v>0.1</v>
      </c>
      <c r="M49" s="345">
        <v>1.1299646284398239</v>
      </c>
      <c r="N49" s="345">
        <v>0.1762845525259038</v>
      </c>
      <c r="O49" s="345">
        <v>4.3372809990492728E-2</v>
      </c>
      <c r="P49" s="345">
        <v>0</v>
      </c>
      <c r="Q49" s="345">
        <v>1.2555162538220266</v>
      </c>
    </row>
    <row r="50" spans="1:17" ht="15.75" customHeight="1" x14ac:dyDescent="0.2">
      <c r="A50" s="343">
        <v>2023</v>
      </c>
      <c r="B50" s="344" t="s">
        <v>616</v>
      </c>
      <c r="C50" s="344" t="s">
        <v>615</v>
      </c>
      <c r="D50" s="344" t="s">
        <v>441</v>
      </c>
      <c r="E50" s="343">
        <v>1</v>
      </c>
      <c r="F50" s="345">
        <v>1.3434386336070175E-2</v>
      </c>
      <c r="G50" s="345">
        <v>0.12520496345905782</v>
      </c>
      <c r="H50" s="345">
        <v>4.0741942608287367</v>
      </c>
      <c r="I50" s="345">
        <v>0.470750386737809</v>
      </c>
      <c r="J50" s="345">
        <v>6.5381998158029022</v>
      </c>
      <c r="K50" s="345">
        <v>150.30344404144603</v>
      </c>
      <c r="L50" s="345">
        <v>0.1</v>
      </c>
      <c r="M50" s="345">
        <v>1.1268446711315205</v>
      </c>
      <c r="N50" s="345">
        <v>1.2055478321968778</v>
      </c>
      <c r="O50" s="345">
        <v>0.15030344404144602</v>
      </c>
      <c r="P50" s="345">
        <v>3.6001302200584034E-2</v>
      </c>
      <c r="Q50" s="345">
        <v>1.2520496345905783</v>
      </c>
    </row>
    <row r="51" spans="1:17" ht="15.75" customHeight="1" x14ac:dyDescent="0.2">
      <c r="A51" s="343">
        <v>2023</v>
      </c>
      <c r="B51" s="344" t="s">
        <v>616</v>
      </c>
      <c r="C51" s="344" t="s">
        <v>615</v>
      </c>
      <c r="D51" s="344" t="s">
        <v>171</v>
      </c>
      <c r="E51" s="343">
        <v>23.999999999999989</v>
      </c>
      <c r="F51" s="345">
        <v>0</v>
      </c>
      <c r="G51" s="345">
        <v>2.7745146190678556E-3</v>
      </c>
      <c r="H51" s="345">
        <v>15.54</v>
      </c>
      <c r="I51" s="345">
        <v>0.15245227696351787</v>
      </c>
      <c r="J51" s="345">
        <v>2.1173927356044149</v>
      </c>
      <c r="K51" s="345">
        <v>48.675695071365865</v>
      </c>
      <c r="L51" s="345">
        <v>0.1</v>
      </c>
      <c r="M51" s="345">
        <v>2.49706315716107E-2</v>
      </c>
      <c r="N51" s="345">
        <v>0.38453799106379044</v>
      </c>
      <c r="O51" s="345">
        <v>4.8675695071365863E-2</v>
      </c>
      <c r="P51" s="345">
        <v>0</v>
      </c>
      <c r="Q51" s="345">
        <v>2.7745146190678555E-2</v>
      </c>
    </row>
    <row r="52" spans="1:17" ht="15.75" customHeight="1" x14ac:dyDescent="0.2">
      <c r="A52" s="343">
        <v>2023</v>
      </c>
      <c r="B52" s="344" t="s">
        <v>616</v>
      </c>
      <c r="C52" s="344" t="s">
        <v>615</v>
      </c>
      <c r="D52" s="344" t="s">
        <v>519</v>
      </c>
      <c r="E52" s="343">
        <v>2</v>
      </c>
      <c r="F52" s="345">
        <v>0</v>
      </c>
      <c r="G52" s="345">
        <v>0.21621460781274462</v>
      </c>
      <c r="H52" s="345">
        <v>9.38209391288445</v>
      </c>
      <c r="I52" s="345">
        <v>0.29882993467069252</v>
      </c>
      <c r="J52" s="345">
        <v>4.150415759315174</v>
      </c>
      <c r="K52" s="345">
        <v>95.411856535981016</v>
      </c>
      <c r="L52" s="345">
        <v>0.1</v>
      </c>
      <c r="M52" s="345">
        <v>1.9459314703147017</v>
      </c>
      <c r="N52" s="345">
        <v>0.41927268723812339</v>
      </c>
      <c r="O52" s="345">
        <v>9.5411856535981013E-2</v>
      </c>
      <c r="P52" s="345">
        <v>0</v>
      </c>
      <c r="Q52" s="345">
        <v>2.1621460781274462</v>
      </c>
    </row>
    <row r="53" spans="1:17" ht="15.75" customHeight="1" x14ac:dyDescent="0.2">
      <c r="A53" s="343">
        <v>2023</v>
      </c>
      <c r="B53" s="344" t="s">
        <v>616</v>
      </c>
      <c r="C53" s="344" t="s">
        <v>615</v>
      </c>
      <c r="D53" s="344" t="s">
        <v>540</v>
      </c>
      <c r="E53" s="343">
        <v>36.000000000000007</v>
      </c>
      <c r="F53" s="345">
        <v>0</v>
      </c>
      <c r="G53" s="345">
        <v>1.4029660925846184E-2</v>
      </c>
      <c r="H53" s="345">
        <v>1.506141531338437</v>
      </c>
      <c r="I53" s="345">
        <v>0.1880219266350257</v>
      </c>
      <c r="J53" s="345">
        <v>2.6114156477086903</v>
      </c>
      <c r="K53" s="345">
        <v>60.032543625487129</v>
      </c>
      <c r="L53" s="345">
        <v>0.1</v>
      </c>
      <c r="M53" s="345">
        <v>0.12626694833261565</v>
      </c>
      <c r="N53" s="345">
        <v>0.45954448615522203</v>
      </c>
      <c r="O53" s="345">
        <v>6.0032543625487128E-2</v>
      </c>
      <c r="P53" s="345">
        <v>0</v>
      </c>
      <c r="Q53" s="345">
        <v>0.14029660925846182</v>
      </c>
    </row>
    <row r="54" spans="1:17" ht="15.75" customHeight="1" x14ac:dyDescent="0.2">
      <c r="A54" s="343">
        <v>2023</v>
      </c>
      <c r="B54" s="344" t="s">
        <v>616</v>
      </c>
      <c r="C54" s="344" t="s">
        <v>618</v>
      </c>
      <c r="D54" s="344" t="s">
        <v>575</v>
      </c>
      <c r="E54" s="343">
        <v>1</v>
      </c>
      <c r="F54" s="345">
        <v>0.10283201516060997</v>
      </c>
      <c r="G54" s="345">
        <v>0.29686967176163948</v>
      </c>
      <c r="H54" s="345">
        <v>15.206581433470326</v>
      </c>
      <c r="I54" s="345">
        <v>9.4781488547561779</v>
      </c>
      <c r="J54" s="345">
        <v>131.64095631605804</v>
      </c>
      <c r="K54" s="345">
        <v>3026.2288808289204</v>
      </c>
      <c r="L54" s="345">
        <v>0.1</v>
      </c>
      <c r="M54" s="345">
        <v>2.6718270458547555</v>
      </c>
      <c r="N54" s="345">
        <v>66.089689299481464</v>
      </c>
      <c r="O54" s="345">
        <v>3.0262288808289206</v>
      </c>
      <c r="P54" s="345">
        <v>0.3234328633456871</v>
      </c>
      <c r="Q54" s="345">
        <v>2.9686967176163948</v>
      </c>
    </row>
    <row r="55" spans="1:17" ht="15.75" customHeight="1" x14ac:dyDescent="0.2">
      <c r="A55" s="343">
        <v>2023</v>
      </c>
      <c r="B55" s="344" t="s">
        <v>616</v>
      </c>
      <c r="C55" s="344" t="s">
        <v>618</v>
      </c>
      <c r="D55" s="344" t="s">
        <v>1853</v>
      </c>
      <c r="E55" s="343">
        <v>3.0000000000000004</v>
      </c>
      <c r="F55" s="345">
        <v>8.4247970289901821E-4</v>
      </c>
      <c r="G55" s="345">
        <v>7.0633647010573328E-3</v>
      </c>
      <c r="H55" s="345">
        <v>4.9078382787541441</v>
      </c>
      <c r="I55" s="345">
        <v>1.8365392117141921</v>
      </c>
      <c r="J55" s="345">
        <v>25.507489051586003</v>
      </c>
      <c r="K55" s="345">
        <v>586.37905865714947</v>
      </c>
      <c r="L55" s="345">
        <v>0.1</v>
      </c>
      <c r="M55" s="345">
        <v>6.3570282309516002E-2</v>
      </c>
      <c r="N55" s="345">
        <v>6.7260986204094593</v>
      </c>
      <c r="O55" s="345">
        <v>0.58637905865714945</v>
      </c>
      <c r="P55" s="345">
        <v>3.0641221232565241E-2</v>
      </c>
      <c r="Q55" s="345">
        <v>7.0633647010573328E-2</v>
      </c>
    </row>
    <row r="56" spans="1:17" ht="15.75" customHeight="1" x14ac:dyDescent="0.2">
      <c r="A56" s="343">
        <v>2023</v>
      </c>
      <c r="B56" s="344" t="s">
        <v>616</v>
      </c>
      <c r="C56" s="344" t="s">
        <v>618</v>
      </c>
      <c r="D56" s="344" t="s">
        <v>1626</v>
      </c>
      <c r="E56" s="343">
        <v>15583.000000000022</v>
      </c>
      <c r="F56" s="345">
        <v>8.4247970289901908E-4</v>
      </c>
      <c r="G56" s="345">
        <v>7.0633647010573293E-3</v>
      </c>
      <c r="H56" s="345">
        <v>4.9078382787541379</v>
      </c>
      <c r="I56" s="345">
        <v>1.8365392117141912</v>
      </c>
      <c r="J56" s="345">
        <v>25.507489051585988</v>
      </c>
      <c r="K56" s="345">
        <v>586.37905865714913</v>
      </c>
      <c r="L56" s="345">
        <v>0.1</v>
      </c>
      <c r="M56" s="345">
        <v>6.357028230951596E-2</v>
      </c>
      <c r="N56" s="345">
        <v>6.7260986204094575</v>
      </c>
      <c r="O56" s="345">
        <v>0.58637905865714912</v>
      </c>
      <c r="P56" s="345">
        <v>3.0641221232565224E-2</v>
      </c>
      <c r="Q56" s="345">
        <v>7.0633647010573286E-2</v>
      </c>
    </row>
    <row r="57" spans="1:17" ht="15.75" customHeight="1" x14ac:dyDescent="0.2">
      <c r="A57" s="343">
        <v>2023</v>
      </c>
      <c r="B57" s="344" t="s">
        <v>616</v>
      </c>
      <c r="C57" s="344" t="s">
        <v>618</v>
      </c>
      <c r="D57" s="344" t="s">
        <v>1767</v>
      </c>
      <c r="E57" s="343">
        <v>2658.9999999999977</v>
      </c>
      <c r="F57" s="345">
        <v>3.3466848724843665E-2</v>
      </c>
      <c r="G57" s="345">
        <v>7.4596366272361193E-3</v>
      </c>
      <c r="H57" s="345">
        <v>6.0005494179731107</v>
      </c>
      <c r="I57" s="345">
        <v>2.0932752630039815</v>
      </c>
      <c r="J57" s="345">
        <v>29.073267541721965</v>
      </c>
      <c r="K57" s="345">
        <v>668.35097797061985</v>
      </c>
      <c r="L57" s="345">
        <v>0.10000000000000002</v>
      </c>
      <c r="M57" s="345">
        <v>6.7136729645125071E-2</v>
      </c>
      <c r="N57" s="345">
        <v>9.0433295010239938</v>
      </c>
      <c r="O57" s="345">
        <v>0.66835097797061982</v>
      </c>
      <c r="P57" s="345">
        <v>6.7743321000591439E-2</v>
      </c>
      <c r="Q57" s="345">
        <v>7.4596366272361186E-2</v>
      </c>
    </row>
    <row r="58" spans="1:17" ht="15.75" customHeight="1" x14ac:dyDescent="0.2">
      <c r="A58" s="343">
        <v>2023</v>
      </c>
      <c r="B58" s="344" t="s">
        <v>616</v>
      </c>
      <c r="C58" s="344" t="s">
        <v>618</v>
      </c>
      <c r="D58" s="344" t="s">
        <v>590</v>
      </c>
      <c r="E58" s="343">
        <v>906.00000000000068</v>
      </c>
      <c r="F58" s="345">
        <v>6.1315565223126346E-2</v>
      </c>
      <c r="G58" s="345">
        <v>9.3980693637859478E-2</v>
      </c>
      <c r="H58" s="345">
        <v>11.180428973363316</v>
      </c>
      <c r="I58" s="345">
        <v>4.8563923774032371</v>
      </c>
      <c r="J58" s="345">
        <v>67.449894130600512</v>
      </c>
      <c r="K58" s="345">
        <v>1550.5722788643795</v>
      </c>
      <c r="L58" s="345">
        <v>0.10000000000000002</v>
      </c>
      <c r="M58" s="345">
        <v>0.84582624274073526</v>
      </c>
      <c r="N58" s="345">
        <v>25.026886938548998</v>
      </c>
      <c r="O58" s="345">
        <v>1.5505722788643796</v>
      </c>
      <c r="P58" s="345">
        <v>0.14810551251718318</v>
      </c>
      <c r="Q58" s="345">
        <v>0.93980693637859469</v>
      </c>
    </row>
    <row r="59" spans="1:17" ht="15.75" customHeight="1" x14ac:dyDescent="0.2">
      <c r="A59" s="343">
        <v>2023</v>
      </c>
      <c r="B59" s="344" t="s">
        <v>616</v>
      </c>
      <c r="C59" s="344" t="s">
        <v>618</v>
      </c>
      <c r="D59" s="344" t="s">
        <v>593</v>
      </c>
      <c r="E59" s="343">
        <v>3.0000000000000004</v>
      </c>
      <c r="F59" s="345">
        <v>6.0697764588109264E-2</v>
      </c>
      <c r="G59" s="345">
        <v>0.12143749029256462</v>
      </c>
      <c r="H59" s="345">
        <v>10.521383554386961</v>
      </c>
      <c r="I59" s="345">
        <v>4.3972446599276189</v>
      </c>
      <c r="J59" s="345">
        <v>61.07284249899471</v>
      </c>
      <c r="K59" s="345">
        <v>1403.9733907814875</v>
      </c>
      <c r="L59" s="345">
        <v>0.1</v>
      </c>
      <c r="M59" s="345">
        <v>1.0929374126330815</v>
      </c>
      <c r="N59" s="345">
        <v>23.314692608657051</v>
      </c>
      <c r="O59" s="345">
        <v>1.4039733907814875</v>
      </c>
      <c r="P59" s="345">
        <v>0.14977782881404991</v>
      </c>
      <c r="Q59" s="345">
        <v>1.2143749029256461</v>
      </c>
    </row>
    <row r="60" spans="1:17" ht="15.75" customHeight="1" x14ac:dyDescent="0.2">
      <c r="A60" s="343">
        <v>2023</v>
      </c>
      <c r="B60" s="344" t="s">
        <v>616</v>
      </c>
      <c r="C60" s="344" t="s">
        <v>618</v>
      </c>
      <c r="D60" s="344" t="s">
        <v>596</v>
      </c>
      <c r="E60" s="343">
        <v>1.9999999999999998</v>
      </c>
      <c r="F60" s="345">
        <v>2.0429249147108905E-2</v>
      </c>
      <c r="G60" s="345">
        <v>9.0622154942997968E-2</v>
      </c>
      <c r="H60" s="345">
        <v>10.466593724724554</v>
      </c>
      <c r="I60" s="345">
        <v>4.301875765902472</v>
      </c>
      <c r="J60" s="345">
        <v>59.748274526423231</v>
      </c>
      <c r="K60" s="345">
        <v>1373.5235523315685</v>
      </c>
      <c r="L60" s="345">
        <v>0.1</v>
      </c>
      <c r="M60" s="345">
        <v>0.8155993944869816</v>
      </c>
      <c r="N60" s="345">
        <v>17.972331949968748</v>
      </c>
      <c r="O60" s="345">
        <v>1.3735235523315685</v>
      </c>
      <c r="P60" s="345">
        <v>9.7586356105819477E-2</v>
      </c>
      <c r="Q60" s="345">
        <v>0.90622154942997957</v>
      </c>
    </row>
    <row r="61" spans="1:17" ht="15.75" customHeight="1" x14ac:dyDescent="0.2">
      <c r="A61" s="343">
        <v>2023</v>
      </c>
      <c r="B61" s="344" t="s">
        <v>616</v>
      </c>
      <c r="C61" s="344" t="s">
        <v>618</v>
      </c>
      <c r="D61" s="344" t="s">
        <v>599</v>
      </c>
      <c r="E61" s="343">
        <v>63</v>
      </c>
      <c r="F61" s="345">
        <v>5.8933217438332025E-3</v>
      </c>
      <c r="G61" s="345">
        <v>0.15463892795551468</v>
      </c>
      <c r="H61" s="345">
        <v>7.8228377934406659</v>
      </c>
      <c r="I61" s="345">
        <v>1.9046239760564181</v>
      </c>
      <c r="J61" s="345">
        <v>26.453110778561364</v>
      </c>
      <c r="K61" s="345">
        <v>608.11748916233023</v>
      </c>
      <c r="L61" s="345">
        <v>0.1</v>
      </c>
      <c r="M61" s="345">
        <v>1.3917503515996319</v>
      </c>
      <c r="N61" s="345">
        <v>6.454114263151923</v>
      </c>
      <c r="O61" s="345">
        <v>0.60811748916233022</v>
      </c>
      <c r="P61" s="345">
        <v>5.3020075336076146E-2</v>
      </c>
      <c r="Q61" s="345">
        <v>1.5463892795551466</v>
      </c>
    </row>
    <row r="62" spans="1:17" ht="15.75" customHeight="1" x14ac:dyDescent="0.2">
      <c r="A62" s="343">
        <v>2023</v>
      </c>
      <c r="B62" s="344" t="s">
        <v>616</v>
      </c>
      <c r="C62" s="344" t="s">
        <v>618</v>
      </c>
      <c r="D62" s="344" t="s">
        <v>602</v>
      </c>
      <c r="E62" s="343">
        <v>3854.99999999999</v>
      </c>
      <c r="F62" s="345">
        <v>6.0835342238332122E-3</v>
      </c>
      <c r="G62" s="345">
        <v>0.14831956328064536</v>
      </c>
      <c r="H62" s="345">
        <v>7.1796122748699194</v>
      </c>
      <c r="I62" s="345">
        <v>1.9165756880564233</v>
      </c>
      <c r="J62" s="345">
        <v>26.619106778561434</v>
      </c>
      <c r="K62" s="345">
        <v>611.93348916233185</v>
      </c>
      <c r="L62" s="345">
        <v>0.1</v>
      </c>
      <c r="M62" s="345">
        <v>1.3348760695258082</v>
      </c>
      <c r="N62" s="345">
        <v>7.1710972588168813</v>
      </c>
      <c r="O62" s="345">
        <v>0.61193348916233181</v>
      </c>
      <c r="P62" s="345">
        <v>5.3934939228210868E-2</v>
      </c>
      <c r="Q62" s="345">
        <v>1.4831956328064535</v>
      </c>
    </row>
    <row r="63" spans="1:17" ht="15.75" customHeight="1" x14ac:dyDescent="0.2">
      <c r="A63" s="343">
        <v>2023</v>
      </c>
      <c r="B63" s="344" t="s">
        <v>616</v>
      </c>
      <c r="C63" s="344" t="s">
        <v>618</v>
      </c>
      <c r="D63" s="344" t="s">
        <v>605</v>
      </c>
      <c r="E63" s="343">
        <v>13796.000000000078</v>
      </c>
      <c r="F63" s="345">
        <v>1.383926954487996E-2</v>
      </c>
      <c r="G63" s="345">
        <v>0.12446110512261488</v>
      </c>
      <c r="H63" s="345">
        <v>6.2546796258026065</v>
      </c>
      <c r="I63" s="345">
        <v>2.289839414530491</v>
      </c>
      <c r="J63" s="345">
        <v>31.803325201812374</v>
      </c>
      <c r="K63" s="345">
        <v>731.1109241795948</v>
      </c>
      <c r="L63" s="345">
        <v>0.1</v>
      </c>
      <c r="M63" s="345">
        <v>1.120149946103534</v>
      </c>
      <c r="N63" s="345">
        <v>10.916270573972197</v>
      </c>
      <c r="O63" s="345">
        <v>0.73111092417959478</v>
      </c>
      <c r="P63" s="345">
        <v>6.6580758431065229E-2</v>
      </c>
      <c r="Q63" s="345">
        <v>1.2446110512261488</v>
      </c>
    </row>
    <row r="64" spans="1:17" ht="15.75" customHeight="1" x14ac:dyDescent="0.2">
      <c r="A64" s="343">
        <v>2023</v>
      </c>
      <c r="B64" s="344" t="s">
        <v>616</v>
      </c>
      <c r="C64" s="344" t="s">
        <v>618</v>
      </c>
      <c r="D64" s="344" t="s">
        <v>608</v>
      </c>
      <c r="E64" s="343">
        <v>5825.9999999999782</v>
      </c>
      <c r="F64" s="345">
        <v>0.17914596732267757</v>
      </c>
      <c r="G64" s="345">
        <v>5.9507291370463049E-3</v>
      </c>
      <c r="H64" s="345">
        <v>3.8934881989090493</v>
      </c>
      <c r="I64" s="345">
        <v>2.9900423967690877</v>
      </c>
      <c r="J64" s="345">
        <v>41.528366621792884</v>
      </c>
      <c r="K64" s="345">
        <v>954.67509475385941</v>
      </c>
      <c r="L64" s="345">
        <v>0.1</v>
      </c>
      <c r="M64" s="345">
        <v>5.3556562233416739E-2</v>
      </c>
      <c r="N64" s="345">
        <v>16.078127690621681</v>
      </c>
      <c r="O64" s="345">
        <v>0.95467509475385937</v>
      </c>
      <c r="P64" s="345">
        <v>0.22739021491841091</v>
      </c>
      <c r="Q64" s="345">
        <v>5.9507291370463046E-2</v>
      </c>
    </row>
    <row r="65" spans="1:17" ht="15.75" customHeight="1" x14ac:dyDescent="0.2">
      <c r="A65" s="343">
        <v>2023</v>
      </c>
      <c r="B65" s="344" t="s">
        <v>616</v>
      </c>
      <c r="C65" s="344" t="s">
        <v>618</v>
      </c>
      <c r="D65" s="344" t="s">
        <v>176</v>
      </c>
      <c r="E65" s="343">
        <v>130.00000000000006</v>
      </c>
      <c r="F65" s="345">
        <v>0.10062532037735385</v>
      </c>
      <c r="G65" s="345">
        <v>0.15541628738470184</v>
      </c>
      <c r="H65" s="345">
        <v>15.896660088826428</v>
      </c>
      <c r="I65" s="345">
        <v>6.098801862800352</v>
      </c>
      <c r="J65" s="345">
        <v>84.705581427782661</v>
      </c>
      <c r="K65" s="345">
        <v>1947.2547454662679</v>
      </c>
      <c r="L65" s="345">
        <v>0.1</v>
      </c>
      <c r="M65" s="345">
        <v>1.3987465864623165</v>
      </c>
      <c r="N65" s="345">
        <v>34.292803513872776</v>
      </c>
      <c r="O65" s="345">
        <v>1.9472547454662679</v>
      </c>
      <c r="P65" s="345">
        <v>0.20709487662124462</v>
      </c>
      <c r="Q65" s="345">
        <v>1.5541628738470183</v>
      </c>
    </row>
    <row r="66" spans="1:17" ht="15.75" customHeight="1" x14ac:dyDescent="0.2">
      <c r="A66" s="343">
        <v>2023</v>
      </c>
      <c r="B66" s="344" t="s">
        <v>616</v>
      </c>
      <c r="C66" s="344" t="s">
        <v>618</v>
      </c>
      <c r="D66" s="344" t="s">
        <v>179</v>
      </c>
      <c r="E66" s="343">
        <v>1792.0000000000011</v>
      </c>
      <c r="F66" s="345">
        <v>0.10062532037735383</v>
      </c>
      <c r="G66" s="345">
        <v>0.1554162873847017</v>
      </c>
      <c r="H66" s="345">
        <v>15.896660088826431</v>
      </c>
      <c r="I66" s="345">
        <v>6.0988018628003475</v>
      </c>
      <c r="J66" s="345">
        <v>84.705581427782604</v>
      </c>
      <c r="K66" s="345">
        <v>1947.2547454662667</v>
      </c>
      <c r="L66" s="345">
        <v>0.1</v>
      </c>
      <c r="M66" s="345">
        <v>1.3987465864623154</v>
      </c>
      <c r="N66" s="345">
        <v>34.292803513872791</v>
      </c>
      <c r="O66" s="345">
        <v>1.9472547454662668</v>
      </c>
      <c r="P66" s="345">
        <v>0.20709487662124437</v>
      </c>
      <c r="Q66" s="345">
        <v>1.554162873847017</v>
      </c>
    </row>
    <row r="67" spans="1:17" ht="15.75" customHeight="1" x14ac:dyDescent="0.2">
      <c r="A67" s="343">
        <v>2023</v>
      </c>
      <c r="B67" s="344" t="s">
        <v>616</v>
      </c>
      <c r="C67" s="344" t="s">
        <v>618</v>
      </c>
      <c r="D67" s="344" t="s">
        <v>1854</v>
      </c>
      <c r="E67" s="343">
        <v>3.0000000000000009</v>
      </c>
      <c r="F67" s="345">
        <v>9.9540999060492422E-2</v>
      </c>
      <c r="G67" s="345">
        <v>1.6202245839161868E-5</v>
      </c>
      <c r="H67" s="345">
        <v>4.1075624862594067</v>
      </c>
      <c r="I67" s="345">
        <v>5.0745433968254963</v>
      </c>
      <c r="J67" s="345">
        <v>70.479769400354115</v>
      </c>
      <c r="K67" s="345">
        <v>1620.2245839161865</v>
      </c>
      <c r="L67" s="345">
        <v>0.1</v>
      </c>
      <c r="M67" s="345">
        <v>1.4582021255245679E-4</v>
      </c>
      <c r="N67" s="345">
        <v>42.267385001888734</v>
      </c>
      <c r="O67" s="345">
        <v>1.6202245839161864</v>
      </c>
      <c r="P67" s="345">
        <v>0.17887581074446118</v>
      </c>
      <c r="Q67" s="345">
        <v>1.6202245839161866E-4</v>
      </c>
    </row>
    <row r="68" spans="1:17" ht="15.75" customHeight="1" x14ac:dyDescent="0.2">
      <c r="A68" s="343">
        <v>2023</v>
      </c>
      <c r="B68" s="344" t="s">
        <v>616</v>
      </c>
      <c r="C68" s="344" t="s">
        <v>618</v>
      </c>
      <c r="D68" s="344" t="s">
        <v>1855</v>
      </c>
      <c r="E68" s="343">
        <v>7.9999999999999991</v>
      </c>
      <c r="F68" s="345">
        <v>9.9540999060492463E-2</v>
      </c>
      <c r="G68" s="345">
        <v>1.6202245839161872E-5</v>
      </c>
      <c r="H68" s="345">
        <v>4.1075624862594085</v>
      </c>
      <c r="I68" s="345">
        <v>5.074543396825498</v>
      </c>
      <c r="J68" s="345">
        <v>70.479769400354144</v>
      </c>
      <c r="K68" s="345">
        <v>1620.2245839161872</v>
      </c>
      <c r="L68" s="345">
        <v>0.1</v>
      </c>
      <c r="M68" s="345">
        <v>1.4582021255245685E-4</v>
      </c>
      <c r="N68" s="345">
        <v>42.267385001888741</v>
      </c>
      <c r="O68" s="345">
        <v>1.6202245839161871</v>
      </c>
      <c r="P68" s="345">
        <v>0.17887581074446127</v>
      </c>
      <c r="Q68" s="345">
        <v>1.6202245839161872E-4</v>
      </c>
    </row>
    <row r="69" spans="1:17" ht="15.75" customHeight="1" x14ac:dyDescent="0.2">
      <c r="A69" s="343">
        <v>2023</v>
      </c>
      <c r="B69" s="344" t="s">
        <v>616</v>
      </c>
      <c r="C69" s="344" t="s">
        <v>618</v>
      </c>
      <c r="D69" s="344" t="s">
        <v>186</v>
      </c>
      <c r="E69" s="343">
        <v>4.0000000000000009</v>
      </c>
      <c r="F69" s="345">
        <v>0.4846722681536686</v>
      </c>
      <c r="G69" s="345">
        <v>0.28857488861413777</v>
      </c>
      <c r="H69" s="345">
        <v>18.958622030086556</v>
      </c>
      <c r="I69" s="345">
        <v>5.6910306309573588</v>
      </c>
      <c r="J69" s="345">
        <v>79.042092096629986</v>
      </c>
      <c r="K69" s="345">
        <v>1817.0595884282754</v>
      </c>
      <c r="L69" s="345">
        <v>0.1</v>
      </c>
      <c r="M69" s="345">
        <v>2.5971739975272401</v>
      </c>
      <c r="N69" s="345">
        <v>33.941233758473018</v>
      </c>
      <c r="O69" s="345">
        <v>1.8170595884282754</v>
      </c>
      <c r="P69" s="345">
        <v>0.59321226574612906</v>
      </c>
      <c r="Q69" s="345">
        <v>2.8857488861413776</v>
      </c>
    </row>
    <row r="70" spans="1:17" ht="15.75" customHeight="1" x14ac:dyDescent="0.2">
      <c r="A70" s="343">
        <v>2023</v>
      </c>
      <c r="B70" s="344" t="s">
        <v>616</v>
      </c>
      <c r="C70" s="344" t="s">
        <v>618</v>
      </c>
      <c r="D70" s="344" t="s">
        <v>1310</v>
      </c>
      <c r="E70" s="343">
        <v>1324.9999999999998</v>
      </c>
      <c r="F70" s="345">
        <v>0.11209687141287929</v>
      </c>
      <c r="G70" s="345">
        <v>6.9395082977260922E-2</v>
      </c>
      <c r="H70" s="345">
        <v>15.160026468194364</v>
      </c>
      <c r="I70" s="345">
        <v>5.9507491331959326</v>
      </c>
      <c r="J70" s="345">
        <v>82.649293516610172</v>
      </c>
      <c r="K70" s="345">
        <v>1899.9837590025329</v>
      </c>
      <c r="L70" s="345">
        <v>9.9999999999999992E-2</v>
      </c>
      <c r="M70" s="345">
        <v>0.6245557467953482</v>
      </c>
      <c r="N70" s="345">
        <v>38.762845217201189</v>
      </c>
      <c r="O70" s="345">
        <v>1.8999837590025328</v>
      </c>
      <c r="P70" s="345">
        <v>0.20960111944809187</v>
      </c>
      <c r="Q70" s="345">
        <v>0.69395082977260913</v>
      </c>
    </row>
    <row r="71" spans="1:17" ht="15.75" customHeight="1" x14ac:dyDescent="0.2">
      <c r="A71" s="343">
        <v>2023</v>
      </c>
      <c r="B71" s="344" t="s">
        <v>616</v>
      </c>
      <c r="C71" s="344" t="s">
        <v>618</v>
      </c>
      <c r="D71" s="344" t="s">
        <v>1775</v>
      </c>
      <c r="E71" s="343">
        <v>2</v>
      </c>
      <c r="F71" s="345">
        <v>8.0198825466349086E-2</v>
      </c>
      <c r="G71" s="345">
        <v>7.5114336242815684E-4</v>
      </c>
      <c r="H71" s="345">
        <v>6.1253843515633983</v>
      </c>
      <c r="I71" s="345">
        <v>6.7831329365594897</v>
      </c>
      <c r="J71" s="345">
        <v>94.210179674437356</v>
      </c>
      <c r="K71" s="345">
        <v>2165.7512568836173</v>
      </c>
      <c r="L71" s="345">
        <v>0.1</v>
      </c>
      <c r="M71" s="345">
        <v>6.7602902618534109E-3</v>
      </c>
      <c r="N71" s="345">
        <v>65.691516767901689</v>
      </c>
      <c r="O71" s="345">
        <v>2.1657512568836172</v>
      </c>
      <c r="P71" s="345">
        <v>0.18631077752367323</v>
      </c>
      <c r="Q71" s="345">
        <v>7.5114336242815679E-3</v>
      </c>
    </row>
    <row r="72" spans="1:17" ht="15.75" customHeight="1" x14ac:dyDescent="0.2">
      <c r="A72" s="343">
        <v>2023</v>
      </c>
      <c r="B72" s="344" t="s">
        <v>616</v>
      </c>
      <c r="C72" s="344" t="s">
        <v>618</v>
      </c>
      <c r="D72" s="344" t="s">
        <v>216</v>
      </c>
      <c r="E72" s="343">
        <v>12.999999999999984</v>
      </c>
      <c r="F72" s="345">
        <v>0</v>
      </c>
      <c r="G72" s="345">
        <v>2.3304406586870857E-2</v>
      </c>
      <c r="H72" s="345">
        <v>5.8905110205779661</v>
      </c>
      <c r="I72" s="345">
        <v>1.4046897787453489</v>
      </c>
      <c r="J72" s="345">
        <v>19.50958026035207</v>
      </c>
      <c r="K72" s="345">
        <v>448.49609793912805</v>
      </c>
      <c r="L72" s="345">
        <v>0.1</v>
      </c>
      <c r="M72" s="345">
        <v>0.20973965928183769</v>
      </c>
      <c r="N72" s="345">
        <v>3.4093691986280992</v>
      </c>
      <c r="O72" s="345">
        <v>0.44849609793912804</v>
      </c>
      <c r="P72" s="345">
        <v>0</v>
      </c>
      <c r="Q72" s="345">
        <v>0.23304406586870854</v>
      </c>
    </row>
    <row r="73" spans="1:17" ht="15.75" customHeight="1" x14ac:dyDescent="0.2">
      <c r="A73" s="343">
        <v>2023</v>
      </c>
      <c r="B73" s="344" t="s">
        <v>616</v>
      </c>
      <c r="C73" s="344" t="s">
        <v>618</v>
      </c>
      <c r="D73" s="344" t="s">
        <v>270</v>
      </c>
      <c r="E73" s="343">
        <v>1</v>
      </c>
      <c r="F73" s="345">
        <v>1.4522273264666428E-2</v>
      </c>
      <c r="G73" s="345">
        <v>5.945326966458947E-2</v>
      </c>
      <c r="H73" s="345">
        <v>3.4937774508417232</v>
      </c>
      <c r="I73" s="345">
        <v>0.50869859763262637</v>
      </c>
      <c r="J73" s="345">
        <v>7.0652583004531433</v>
      </c>
      <c r="K73" s="345">
        <v>162.41973104489986</v>
      </c>
      <c r="L73" s="345">
        <v>0.1</v>
      </c>
      <c r="M73" s="345">
        <v>0.53507942698130528</v>
      </c>
      <c r="N73" s="345">
        <v>1.6103995994870273</v>
      </c>
      <c r="O73" s="345">
        <v>0.16241973104489987</v>
      </c>
      <c r="P73" s="345">
        <v>2.8957405362829099E-2</v>
      </c>
      <c r="Q73" s="345">
        <v>0.5945326966458947</v>
      </c>
    </row>
    <row r="74" spans="1:17" ht="15.75" customHeight="1" x14ac:dyDescent="0.2">
      <c r="A74" s="343">
        <v>2023</v>
      </c>
      <c r="B74" s="344" t="s">
        <v>616</v>
      </c>
      <c r="C74" s="344" t="s">
        <v>618</v>
      </c>
      <c r="D74" s="344" t="s">
        <v>276</v>
      </c>
      <c r="E74" s="343">
        <v>34.999999999999979</v>
      </c>
      <c r="F74" s="345">
        <v>0</v>
      </c>
      <c r="G74" s="345">
        <v>1.3525916308385936E-6</v>
      </c>
      <c r="H74" s="345">
        <v>2.3944248536113397</v>
      </c>
      <c r="I74" s="345">
        <v>0.42363169877864743</v>
      </c>
      <c r="J74" s="345">
        <v>5.8837735941478808</v>
      </c>
      <c r="K74" s="345">
        <v>135.25916308385933</v>
      </c>
      <c r="L74" s="345">
        <v>0.1</v>
      </c>
      <c r="M74" s="345">
        <v>1.2173324677547341E-5</v>
      </c>
      <c r="N74" s="345">
        <v>1.0441850908395425</v>
      </c>
      <c r="O74" s="345">
        <v>0.13525916308385932</v>
      </c>
      <c r="P74" s="345">
        <v>0</v>
      </c>
      <c r="Q74" s="345">
        <v>1.3525916308385935E-5</v>
      </c>
    </row>
    <row r="75" spans="1:17" ht="15.75" customHeight="1" x14ac:dyDescent="0.2">
      <c r="A75" s="343">
        <v>2023</v>
      </c>
      <c r="B75" s="344" t="s">
        <v>616</v>
      </c>
      <c r="C75" s="344" t="s">
        <v>618</v>
      </c>
      <c r="D75" s="344" t="s">
        <v>285</v>
      </c>
      <c r="E75" s="343">
        <v>183.99999999999989</v>
      </c>
      <c r="F75" s="345">
        <v>0</v>
      </c>
      <c r="G75" s="345">
        <v>1.6050725226170467E-6</v>
      </c>
      <c r="H75" s="345">
        <v>1.727029634608936</v>
      </c>
      <c r="I75" s="345">
        <v>0.50270871408365891</v>
      </c>
      <c r="J75" s="345">
        <v>6.982065473384151</v>
      </c>
      <c r="K75" s="345">
        <v>160.50725226170462</v>
      </c>
      <c r="L75" s="345">
        <v>9.9999999999999992E-2</v>
      </c>
      <c r="M75" s="345">
        <v>1.444565270355342E-5</v>
      </c>
      <c r="N75" s="345">
        <v>1.5229403956422192</v>
      </c>
      <c r="O75" s="345">
        <v>0.16050725226170462</v>
      </c>
      <c r="P75" s="345">
        <v>0</v>
      </c>
      <c r="Q75" s="345">
        <v>1.6050725226170466E-5</v>
      </c>
    </row>
    <row r="76" spans="1:17" ht="15.75" customHeight="1" x14ac:dyDescent="0.2">
      <c r="A76" s="343">
        <v>2023</v>
      </c>
      <c r="B76" s="344" t="s">
        <v>616</v>
      </c>
      <c r="C76" s="344" t="s">
        <v>618</v>
      </c>
      <c r="D76" s="344" t="s">
        <v>1208</v>
      </c>
      <c r="E76" s="343">
        <v>2249.999999999995</v>
      </c>
      <c r="F76" s="345">
        <v>0</v>
      </c>
      <c r="G76" s="345">
        <v>1.6879664773002819E-6</v>
      </c>
      <c r="H76" s="345">
        <v>1.7807731941580276</v>
      </c>
      <c r="I76" s="345">
        <v>0.52867110069044709</v>
      </c>
      <c r="J76" s="345">
        <v>7.3426541762562101</v>
      </c>
      <c r="K76" s="345">
        <v>168.79664773002784</v>
      </c>
      <c r="L76" s="345">
        <v>0.1</v>
      </c>
      <c r="M76" s="345">
        <v>1.5191698295702538E-5</v>
      </c>
      <c r="N76" s="345">
        <v>1.6795053159164179</v>
      </c>
      <c r="O76" s="345">
        <v>0.16879664773002784</v>
      </c>
      <c r="P76" s="345">
        <v>0</v>
      </c>
      <c r="Q76" s="345">
        <v>1.6879664773002818E-5</v>
      </c>
    </row>
    <row r="77" spans="1:17" ht="15.75" customHeight="1" x14ac:dyDescent="0.2">
      <c r="A77" s="343">
        <v>2023</v>
      </c>
      <c r="B77" s="344" t="s">
        <v>616</v>
      </c>
      <c r="C77" s="344" t="s">
        <v>618</v>
      </c>
      <c r="D77" s="344" t="s">
        <v>168</v>
      </c>
      <c r="E77" s="343">
        <v>1.9999999999999998</v>
      </c>
      <c r="F77" s="345">
        <v>0</v>
      </c>
      <c r="G77" s="345">
        <v>0.24714468251791916</v>
      </c>
      <c r="H77" s="345">
        <v>7.5794907866230394</v>
      </c>
      <c r="I77" s="345">
        <v>0.28144391521113526</v>
      </c>
      <c r="J77" s="345">
        <v>3.9089432668213231</v>
      </c>
      <c r="K77" s="345">
        <v>89.86076475451317</v>
      </c>
      <c r="L77" s="345">
        <v>0.1</v>
      </c>
      <c r="M77" s="345">
        <v>2.2243021426612724</v>
      </c>
      <c r="N77" s="345">
        <v>0.37093407725387989</v>
      </c>
      <c r="O77" s="345">
        <v>8.986076475451317E-2</v>
      </c>
      <c r="P77" s="345">
        <v>0</v>
      </c>
      <c r="Q77" s="345">
        <v>2.4714468251791915</v>
      </c>
    </row>
    <row r="78" spans="1:17" ht="15.75" customHeight="1" x14ac:dyDescent="0.2">
      <c r="A78" s="343">
        <v>2023</v>
      </c>
      <c r="B78" s="344" t="s">
        <v>616</v>
      </c>
      <c r="C78" s="344" t="s">
        <v>618</v>
      </c>
      <c r="D78" s="344" t="s">
        <v>1712</v>
      </c>
      <c r="E78" s="343">
        <v>8388.0000000000055</v>
      </c>
      <c r="F78" s="345">
        <v>7.3132251398389555E-4</v>
      </c>
      <c r="G78" s="345">
        <v>1.3107221265866926E-2</v>
      </c>
      <c r="H78" s="345">
        <v>3.3397955903624239</v>
      </c>
      <c r="I78" s="345">
        <v>2.0451447375038256</v>
      </c>
      <c r="J78" s="345">
        <v>28.404788020886468</v>
      </c>
      <c r="K78" s="345">
        <v>652.9836326640567</v>
      </c>
      <c r="L78" s="345">
        <v>0.1</v>
      </c>
      <c r="M78" s="345">
        <v>0.11796499139280232</v>
      </c>
      <c r="N78" s="345">
        <v>12.301597673928002</v>
      </c>
      <c r="O78" s="345">
        <v>0.65298363266405668</v>
      </c>
      <c r="P78" s="345">
        <v>3.4910823841191811E-2</v>
      </c>
      <c r="Q78" s="345">
        <v>0.13107221265866925</v>
      </c>
    </row>
    <row r="79" spans="1:17" ht="15.75" customHeight="1" x14ac:dyDescent="0.2">
      <c r="A79" s="343">
        <v>2023</v>
      </c>
      <c r="B79" s="344" t="s">
        <v>616</v>
      </c>
      <c r="C79" s="344" t="s">
        <v>618</v>
      </c>
      <c r="D79" s="344" t="s">
        <v>1864</v>
      </c>
      <c r="E79" s="343">
        <v>79</v>
      </c>
      <c r="F79" s="345">
        <v>7.3132251398389545E-4</v>
      </c>
      <c r="G79" s="345">
        <v>1.3107221265866914E-2</v>
      </c>
      <c r="H79" s="345">
        <v>3.339795590362423</v>
      </c>
      <c r="I79" s="345">
        <v>2.045144737503827</v>
      </c>
      <c r="J79" s="345">
        <v>28.404788020886485</v>
      </c>
      <c r="K79" s="345">
        <v>652.98363266405715</v>
      </c>
      <c r="L79" s="345">
        <v>0.1</v>
      </c>
      <c r="M79" s="345">
        <v>0.11796499139280223</v>
      </c>
      <c r="N79" s="345">
        <v>12.301597673928024</v>
      </c>
      <c r="O79" s="345">
        <v>0.65298363266405712</v>
      </c>
      <c r="P79" s="345">
        <v>3.4910823841191881E-2</v>
      </c>
      <c r="Q79" s="345">
        <v>0.13107221265866914</v>
      </c>
    </row>
    <row r="80" spans="1:17" ht="15.75" customHeight="1" x14ac:dyDescent="0.2">
      <c r="A80" s="343">
        <v>2023</v>
      </c>
      <c r="B80" s="344" t="s">
        <v>616</v>
      </c>
      <c r="C80" s="344" t="s">
        <v>618</v>
      </c>
      <c r="D80" s="344" t="s">
        <v>1614</v>
      </c>
      <c r="E80" s="343">
        <v>2.9999999999999996</v>
      </c>
      <c r="F80" s="345">
        <v>0.61244610922013887</v>
      </c>
      <c r="G80" s="345">
        <v>7.2718579492221993</v>
      </c>
      <c r="H80" s="345">
        <v>70.726565055694252</v>
      </c>
      <c r="I80" s="345">
        <v>5.1460850468003505</v>
      </c>
      <c r="J80" s="345">
        <v>71.473403427782657</v>
      </c>
      <c r="K80" s="345">
        <v>1643.066745466268</v>
      </c>
      <c r="L80" s="345">
        <v>0.1</v>
      </c>
      <c r="M80" s="345">
        <v>65.446721542999796</v>
      </c>
      <c r="N80" s="345">
        <v>10.407646863665672</v>
      </c>
      <c r="O80" s="345">
        <v>1.643066745466268</v>
      </c>
      <c r="P80" s="345">
        <v>1.3626991725552167</v>
      </c>
      <c r="Q80" s="345">
        <v>72.718579492221991</v>
      </c>
    </row>
    <row r="81" spans="1:17" ht="15.75" customHeight="1" x14ac:dyDescent="0.2">
      <c r="A81" s="343">
        <v>2023</v>
      </c>
      <c r="B81" s="344" t="s">
        <v>616</v>
      </c>
      <c r="C81" s="344" t="s">
        <v>618</v>
      </c>
      <c r="D81" s="344" t="s">
        <v>251</v>
      </c>
      <c r="E81" s="343">
        <v>46.000000000000014</v>
      </c>
      <c r="F81" s="345">
        <v>1.5031752965037014E-2</v>
      </c>
      <c r="G81" s="345">
        <v>6.2314209896886047E-2</v>
      </c>
      <c r="H81" s="345">
        <v>9.8271971563722751</v>
      </c>
      <c r="I81" s="345">
        <v>2.1616949970045911</v>
      </c>
      <c r="J81" s="345">
        <v>30.023541625063768</v>
      </c>
      <c r="K81" s="345">
        <v>690.19635919686823</v>
      </c>
      <c r="L81" s="345">
        <v>0.1</v>
      </c>
      <c r="M81" s="345">
        <v>0.56082788907197434</v>
      </c>
      <c r="N81" s="345">
        <v>6.8262698008677862</v>
      </c>
      <c r="O81" s="345">
        <v>0.69019635919686828</v>
      </c>
      <c r="P81" s="345">
        <v>5.4302206066470175E-2</v>
      </c>
      <c r="Q81" s="345">
        <v>0.62314209896886041</v>
      </c>
    </row>
    <row r="82" spans="1:17" ht="15.75" customHeight="1" x14ac:dyDescent="0.2">
      <c r="A82" s="343">
        <v>2023</v>
      </c>
      <c r="B82" s="344" t="s">
        <v>616</v>
      </c>
      <c r="C82" s="344" t="s">
        <v>618</v>
      </c>
      <c r="D82" s="344" t="s">
        <v>254</v>
      </c>
      <c r="E82" s="343">
        <v>786.00000000000102</v>
      </c>
      <c r="F82" s="345">
        <v>2.4093818339412758E-2</v>
      </c>
      <c r="G82" s="345">
        <v>4.2963334778407483E-2</v>
      </c>
      <c r="H82" s="345">
        <v>8.4643640849388877</v>
      </c>
      <c r="I82" s="345">
        <v>2.4916243714786765</v>
      </c>
      <c r="J82" s="345">
        <v>34.605894048314951</v>
      </c>
      <c r="K82" s="345">
        <v>795.53779421413685</v>
      </c>
      <c r="L82" s="345">
        <v>0.1</v>
      </c>
      <c r="M82" s="345">
        <v>0.38667001300566733</v>
      </c>
      <c r="N82" s="345">
        <v>9.1847629151207801</v>
      </c>
      <c r="O82" s="345">
        <v>0.79553779421413684</v>
      </c>
      <c r="P82" s="345">
        <v>6.7279531905848067E-2</v>
      </c>
      <c r="Q82" s="345">
        <v>0.4296333477840748</v>
      </c>
    </row>
    <row r="83" spans="1:17" ht="15.75" customHeight="1" x14ac:dyDescent="0.2">
      <c r="A83" s="343">
        <v>2023</v>
      </c>
      <c r="B83" s="344" t="s">
        <v>616</v>
      </c>
      <c r="C83" s="344" t="s">
        <v>618</v>
      </c>
      <c r="D83" s="344" t="s">
        <v>257</v>
      </c>
      <c r="E83" s="343">
        <v>4.0000000000000009</v>
      </c>
      <c r="F83" s="345">
        <v>1.5031752965037016E-2</v>
      </c>
      <c r="G83" s="345">
        <v>6.2314209896886047E-2</v>
      </c>
      <c r="H83" s="345">
        <v>9.8271971563722786</v>
      </c>
      <c r="I83" s="345">
        <v>2.1616949970045924</v>
      </c>
      <c r="J83" s="345">
        <v>30.023541625063785</v>
      </c>
      <c r="K83" s="345">
        <v>690.19635919686857</v>
      </c>
      <c r="L83" s="345">
        <v>0.1</v>
      </c>
      <c r="M83" s="345">
        <v>0.56082788907197434</v>
      </c>
      <c r="N83" s="345">
        <v>6.8262698008677845</v>
      </c>
      <c r="O83" s="345">
        <v>0.69019635919686861</v>
      </c>
      <c r="P83" s="345">
        <v>5.4302206066470168E-2</v>
      </c>
      <c r="Q83" s="345">
        <v>0.62314209896886041</v>
      </c>
    </row>
    <row r="84" spans="1:17" ht="15.75" customHeight="1" x14ac:dyDescent="0.2">
      <c r="A84" s="343">
        <v>2023</v>
      </c>
      <c r="B84" s="344" t="s">
        <v>616</v>
      </c>
      <c r="C84" s="344" t="s">
        <v>618</v>
      </c>
      <c r="D84" s="344" t="s">
        <v>263</v>
      </c>
      <c r="E84" s="343">
        <v>477.99999999999852</v>
      </c>
      <c r="F84" s="345">
        <v>2.603640992544207E-2</v>
      </c>
      <c r="G84" s="345">
        <v>6.5069794005176318E-2</v>
      </c>
      <c r="H84" s="345">
        <v>6.0354409171411589</v>
      </c>
      <c r="I84" s="345">
        <v>2.3036036697675555</v>
      </c>
      <c r="J84" s="345">
        <v>31.994495413438273</v>
      </c>
      <c r="K84" s="345">
        <v>735.5056416882361</v>
      </c>
      <c r="L84" s="345">
        <v>0.1</v>
      </c>
      <c r="M84" s="345">
        <v>0.58562814604658686</v>
      </c>
      <c r="N84" s="345">
        <v>9.9050916234282607</v>
      </c>
      <c r="O84" s="345">
        <v>0.73550564168823607</v>
      </c>
      <c r="P84" s="345">
        <v>6.950710890433047E-2</v>
      </c>
      <c r="Q84" s="345">
        <v>0.65069794005176318</v>
      </c>
    </row>
    <row r="85" spans="1:17" ht="15.75" customHeight="1" x14ac:dyDescent="0.2">
      <c r="A85" s="343">
        <v>2023</v>
      </c>
      <c r="B85" s="344" t="s">
        <v>616</v>
      </c>
      <c r="C85" s="344" t="s">
        <v>618</v>
      </c>
      <c r="D85" s="344" t="s">
        <v>266</v>
      </c>
      <c r="E85" s="343">
        <v>18215.000000000018</v>
      </c>
      <c r="F85" s="345">
        <v>2.6036409925442008E-2</v>
      </c>
      <c r="G85" s="345">
        <v>6.5069794005176179E-2</v>
      </c>
      <c r="H85" s="345">
        <v>6.0354409171411465</v>
      </c>
      <c r="I85" s="345">
        <v>2.3036036697675408</v>
      </c>
      <c r="J85" s="345">
        <v>31.994495413438067</v>
      </c>
      <c r="K85" s="345">
        <v>735.50564168823144</v>
      </c>
      <c r="L85" s="345">
        <v>0.1</v>
      </c>
      <c r="M85" s="345">
        <v>0.58562814604658553</v>
      </c>
      <c r="N85" s="345">
        <v>9.9050916234282269</v>
      </c>
      <c r="O85" s="345">
        <v>0.7355056416882314</v>
      </c>
      <c r="P85" s="345">
        <v>6.9507108904330317E-2</v>
      </c>
      <c r="Q85" s="345">
        <v>0.65069794005176174</v>
      </c>
    </row>
    <row r="86" spans="1:17" ht="15.75" customHeight="1" x14ac:dyDescent="0.2">
      <c r="A86" s="343">
        <v>2023</v>
      </c>
      <c r="B86" s="344" t="s">
        <v>616</v>
      </c>
      <c r="C86" s="344" t="s">
        <v>618</v>
      </c>
      <c r="D86" s="344" t="s">
        <v>269</v>
      </c>
      <c r="E86" s="343">
        <v>188.99999999999994</v>
      </c>
      <c r="F86" s="345">
        <v>3.061304161728666E-2</v>
      </c>
      <c r="G86" s="345">
        <v>5.4712420982076938E-2</v>
      </c>
      <c r="H86" s="345">
        <v>5.3290120550686639</v>
      </c>
      <c r="I86" s="345">
        <v>2.4701526995571852</v>
      </c>
      <c r="J86" s="345">
        <v>34.307676382738684</v>
      </c>
      <c r="K86" s="345">
        <v>788.68221569514219</v>
      </c>
      <c r="L86" s="345">
        <v>0.1</v>
      </c>
      <c r="M86" s="345">
        <v>0.49241178883869247</v>
      </c>
      <c r="N86" s="345">
        <v>11.862763613767173</v>
      </c>
      <c r="O86" s="345">
        <v>0.78868221569514219</v>
      </c>
      <c r="P86" s="345">
        <v>7.6373051994458457E-2</v>
      </c>
      <c r="Q86" s="345">
        <v>0.54712420982076937</v>
      </c>
    </row>
    <row r="87" spans="1:17" ht="15.75" customHeight="1" x14ac:dyDescent="0.2">
      <c r="A87" s="343">
        <v>2023</v>
      </c>
      <c r="B87" s="344" t="s">
        <v>616</v>
      </c>
      <c r="C87" s="344" t="s">
        <v>618</v>
      </c>
      <c r="D87" s="344" t="s">
        <v>290</v>
      </c>
      <c r="E87" s="343">
        <v>1</v>
      </c>
      <c r="F87" s="345">
        <v>0.12139552917621857</v>
      </c>
      <c r="G87" s="345">
        <v>0.24287498058512932</v>
      </c>
      <c r="H87" s="345">
        <v>21.042767108773923</v>
      </c>
      <c r="I87" s="345">
        <v>8.7944893198552379</v>
      </c>
      <c r="J87" s="345">
        <v>122.14568499798942</v>
      </c>
      <c r="K87" s="345">
        <v>2807.946781562975</v>
      </c>
      <c r="L87" s="345">
        <v>0.1</v>
      </c>
      <c r="M87" s="345">
        <v>2.1858748252661639</v>
      </c>
      <c r="N87" s="345">
        <v>46.629385217314116</v>
      </c>
      <c r="O87" s="345">
        <v>2.8079467815629751</v>
      </c>
      <c r="P87" s="345">
        <v>0.29955565762809988</v>
      </c>
      <c r="Q87" s="345">
        <v>2.4287498058512931</v>
      </c>
    </row>
    <row r="88" spans="1:17" ht="15.75" customHeight="1" x14ac:dyDescent="0.2">
      <c r="A88" s="343">
        <v>2023</v>
      </c>
      <c r="B88" s="344" t="s">
        <v>616</v>
      </c>
      <c r="C88" s="344" t="s">
        <v>618</v>
      </c>
      <c r="D88" s="344" t="s">
        <v>316</v>
      </c>
      <c r="E88" s="343">
        <v>1052.0000000000011</v>
      </c>
      <c r="F88" s="345">
        <v>0.15188930260552336</v>
      </c>
      <c r="G88" s="345">
        <v>1.265697741839281E-2</v>
      </c>
      <c r="H88" s="345">
        <v>9.2586199302194654</v>
      </c>
      <c r="I88" s="345">
        <v>3.8065884205335623</v>
      </c>
      <c r="J88" s="345">
        <v>52.869283618521699</v>
      </c>
      <c r="K88" s="345">
        <v>1215.3858303108439</v>
      </c>
      <c r="L88" s="345">
        <v>0.1</v>
      </c>
      <c r="M88" s="345">
        <v>0.11391279676553528</v>
      </c>
      <c r="N88" s="345">
        <v>14.335679653367702</v>
      </c>
      <c r="O88" s="345">
        <v>1.2153858303108438</v>
      </c>
      <c r="P88" s="345">
        <v>0.21318565781225723</v>
      </c>
      <c r="Q88" s="345">
        <v>0.12656977418392809</v>
      </c>
    </row>
    <row r="89" spans="1:17" ht="15.75" customHeight="1" x14ac:dyDescent="0.2">
      <c r="A89" s="343">
        <v>2023</v>
      </c>
      <c r="B89" s="344" t="s">
        <v>616</v>
      </c>
      <c r="C89" s="344" t="s">
        <v>618</v>
      </c>
      <c r="D89" s="344" t="s">
        <v>319</v>
      </c>
      <c r="E89" s="343">
        <v>174.00000000000003</v>
      </c>
      <c r="F89" s="345">
        <v>0.16650627723479408</v>
      </c>
      <c r="G89" s="345">
        <v>8.6651913145936021E-3</v>
      </c>
      <c r="H89" s="345">
        <v>8.7897785195848055</v>
      </c>
      <c r="I89" s="345">
        <v>4.097430435007654</v>
      </c>
      <c r="J89" s="345">
        <v>56.908756041772968</v>
      </c>
      <c r="K89" s="345">
        <v>1308.2472653281143</v>
      </c>
      <c r="L89" s="345">
        <v>9.9999999999999992E-2</v>
      </c>
      <c r="M89" s="345">
        <v>7.7986721831342407E-2</v>
      </c>
      <c r="N89" s="345">
        <v>17.143067675202762</v>
      </c>
      <c r="O89" s="345">
        <v>1.3082472653281143</v>
      </c>
      <c r="P89" s="345">
        <v>0.23308142263704898</v>
      </c>
      <c r="Q89" s="345">
        <v>8.665191314593601E-2</v>
      </c>
    </row>
    <row r="90" spans="1:17" ht="15.75" customHeight="1" x14ac:dyDescent="0.2">
      <c r="A90" s="343">
        <v>2023</v>
      </c>
      <c r="B90" s="344" t="s">
        <v>616</v>
      </c>
      <c r="C90" s="344" t="s">
        <v>618</v>
      </c>
      <c r="D90" s="344" t="s">
        <v>325</v>
      </c>
      <c r="E90" s="343">
        <v>5</v>
      </c>
      <c r="F90" s="345">
        <v>1.9750006735264235E-2</v>
      </c>
      <c r="G90" s="345">
        <v>8.7164833968386882E-2</v>
      </c>
      <c r="H90" s="345">
        <v>10.118046772679682</v>
      </c>
      <c r="I90" s="345">
        <v>4.2814533281128373</v>
      </c>
      <c r="J90" s="345">
        <v>59.464629557122734</v>
      </c>
      <c r="K90" s="345">
        <v>1367.0029783246605</v>
      </c>
      <c r="L90" s="345">
        <v>0.1</v>
      </c>
      <c r="M90" s="345">
        <v>0.78448350571548198</v>
      </c>
      <c r="N90" s="345">
        <v>17.689856582027467</v>
      </c>
      <c r="O90" s="345">
        <v>1.3670029783246604</v>
      </c>
      <c r="P90" s="345">
        <v>9.6386906623320473E-2</v>
      </c>
      <c r="Q90" s="345">
        <v>0.87164833968386879</v>
      </c>
    </row>
    <row r="91" spans="1:17" ht="15.75" customHeight="1" x14ac:dyDescent="0.2">
      <c r="A91" s="343">
        <v>2023</v>
      </c>
      <c r="B91" s="344" t="s">
        <v>616</v>
      </c>
      <c r="C91" s="344" t="s">
        <v>618</v>
      </c>
      <c r="D91" s="344" t="s">
        <v>328</v>
      </c>
      <c r="E91" s="343">
        <v>393</v>
      </c>
      <c r="F91" s="345">
        <v>3.8940196101770339E-2</v>
      </c>
      <c r="G91" s="345">
        <v>0.55983378385673155</v>
      </c>
      <c r="H91" s="345">
        <v>22.154744217876427</v>
      </c>
      <c r="I91" s="345">
        <v>4.8904725541661938</v>
      </c>
      <c r="J91" s="345">
        <v>67.923229918974911</v>
      </c>
      <c r="K91" s="345">
        <v>1561.4535613557453</v>
      </c>
      <c r="L91" s="345">
        <v>0.1</v>
      </c>
      <c r="M91" s="345">
        <v>5.0385040547105833</v>
      </c>
      <c r="N91" s="345">
        <v>26.040829248243373</v>
      </c>
      <c r="O91" s="345">
        <v>1.5614535613557452</v>
      </c>
      <c r="P91" s="345">
        <v>0.15573324354827486</v>
      </c>
      <c r="Q91" s="345">
        <v>5.598337838567315</v>
      </c>
    </row>
    <row r="92" spans="1:17" ht="15.75" customHeight="1" x14ac:dyDescent="0.2">
      <c r="A92" s="343">
        <v>2023</v>
      </c>
      <c r="B92" s="344" t="s">
        <v>616</v>
      </c>
      <c r="C92" s="344" t="s">
        <v>618</v>
      </c>
      <c r="D92" s="344" t="s">
        <v>337</v>
      </c>
      <c r="E92" s="343">
        <v>46.000000000000014</v>
      </c>
      <c r="F92" s="345">
        <v>1.3998359563320689E-2</v>
      </c>
      <c r="G92" s="345">
        <v>0.18007616091103851</v>
      </c>
      <c r="H92" s="345">
        <v>20.673852980256946</v>
      </c>
      <c r="I92" s="345">
        <v>6.0973678562477556</v>
      </c>
      <c r="J92" s="345">
        <v>84.685664670107712</v>
      </c>
      <c r="K92" s="345">
        <v>1946.7968889679935</v>
      </c>
      <c r="L92" s="345">
        <v>0.1</v>
      </c>
      <c r="M92" s="345">
        <v>1.6206854481993465</v>
      </c>
      <c r="N92" s="345">
        <v>45.502134898199387</v>
      </c>
      <c r="O92" s="345">
        <v>1.9467968889679934</v>
      </c>
      <c r="P92" s="345">
        <v>0.12414071085357881</v>
      </c>
      <c r="Q92" s="345">
        <v>1.8007616091103849</v>
      </c>
    </row>
    <row r="93" spans="1:17" ht="15.75" customHeight="1" x14ac:dyDescent="0.2">
      <c r="A93" s="343">
        <v>2023</v>
      </c>
      <c r="B93" s="344" t="s">
        <v>616</v>
      </c>
      <c r="C93" s="344" t="s">
        <v>618</v>
      </c>
      <c r="D93" s="344" t="s">
        <v>1714</v>
      </c>
      <c r="E93" s="343">
        <v>11.999999999999996</v>
      </c>
      <c r="F93" s="345">
        <v>2.8728672597360894E-2</v>
      </c>
      <c r="G93" s="345">
        <v>0.29140533723471645</v>
      </c>
      <c r="H93" s="345">
        <v>28.43456112692526</v>
      </c>
      <c r="I93" s="345">
        <v>8.2305669335663723</v>
      </c>
      <c r="J93" s="345">
        <v>114.31342963286626</v>
      </c>
      <c r="K93" s="345">
        <v>2627.8949340888798</v>
      </c>
      <c r="L93" s="345">
        <v>0.1</v>
      </c>
      <c r="M93" s="345">
        <v>2.6226480351124484</v>
      </c>
      <c r="N93" s="345">
        <v>66.690607877763824</v>
      </c>
      <c r="O93" s="345">
        <v>2.62789493408888</v>
      </c>
      <c r="P93" s="345">
        <v>0.17953159174286842</v>
      </c>
      <c r="Q93" s="345">
        <v>2.9140533723471647</v>
      </c>
    </row>
    <row r="94" spans="1:17" ht="15.75" customHeight="1" x14ac:dyDescent="0.2">
      <c r="A94" s="343">
        <v>2023</v>
      </c>
      <c r="B94" s="344" t="s">
        <v>616</v>
      </c>
      <c r="C94" s="344" t="s">
        <v>618</v>
      </c>
      <c r="D94" s="344" t="s">
        <v>1308</v>
      </c>
      <c r="E94" s="343">
        <v>722.00000000000011</v>
      </c>
      <c r="F94" s="345">
        <v>2.8728672597360883E-2</v>
      </c>
      <c r="G94" s="345">
        <v>0.2914053372347164</v>
      </c>
      <c r="H94" s="345">
        <v>28.434561126925246</v>
      </c>
      <c r="I94" s="345">
        <v>8.2305669335663687</v>
      </c>
      <c r="J94" s="345">
        <v>114.31342963286622</v>
      </c>
      <c r="K94" s="345">
        <v>2627.8949340888785</v>
      </c>
      <c r="L94" s="345">
        <v>0.1</v>
      </c>
      <c r="M94" s="345">
        <v>2.6226480351124475</v>
      </c>
      <c r="N94" s="345">
        <v>66.690607877763796</v>
      </c>
      <c r="O94" s="345">
        <v>2.6278949340888786</v>
      </c>
      <c r="P94" s="345">
        <v>0.17953159174286837</v>
      </c>
      <c r="Q94" s="345">
        <v>2.9140533723471638</v>
      </c>
    </row>
    <row r="95" spans="1:17" ht="15.75" customHeight="1" x14ac:dyDescent="0.2">
      <c r="A95" s="343">
        <v>2023</v>
      </c>
      <c r="B95" s="344" t="s">
        <v>616</v>
      </c>
      <c r="C95" s="344" t="s">
        <v>618</v>
      </c>
      <c r="D95" s="344" t="s">
        <v>346</v>
      </c>
      <c r="E95" s="343">
        <v>432.00000000000006</v>
      </c>
      <c r="F95" s="345">
        <v>1.9815293229164432E-2</v>
      </c>
      <c r="G95" s="345">
        <v>3.4093880663209779E-2</v>
      </c>
      <c r="H95" s="345">
        <v>10.614431970705141</v>
      </c>
      <c r="I95" s="345">
        <v>4.5937236159558257</v>
      </c>
      <c r="J95" s="345">
        <v>63.801716888275358</v>
      </c>
      <c r="K95" s="345">
        <v>1466.706135362652</v>
      </c>
      <c r="L95" s="345">
        <v>0.1</v>
      </c>
      <c r="M95" s="345">
        <v>0.30684492596888796</v>
      </c>
      <c r="N95" s="345">
        <v>17.347723011534786</v>
      </c>
      <c r="O95" s="345">
        <v>1.466706135362652</v>
      </c>
      <c r="P95" s="345">
        <v>9.5728344391039957E-2</v>
      </c>
      <c r="Q95" s="345">
        <v>0.34093880663209775</v>
      </c>
    </row>
    <row r="96" spans="1:17" ht="15.75" customHeight="1" x14ac:dyDescent="0.2">
      <c r="A96" s="343">
        <v>2023</v>
      </c>
      <c r="B96" s="344" t="s">
        <v>616</v>
      </c>
      <c r="C96" s="344" t="s">
        <v>618</v>
      </c>
      <c r="D96" s="344" t="s">
        <v>1489</v>
      </c>
      <c r="E96" s="343">
        <v>456</v>
      </c>
      <c r="F96" s="345">
        <v>1.9815293229164432E-2</v>
      </c>
      <c r="G96" s="345">
        <v>3.4093880663209772E-2</v>
      </c>
      <c r="H96" s="345">
        <v>10.614431970705137</v>
      </c>
      <c r="I96" s="345">
        <v>4.5937236159558301</v>
      </c>
      <c r="J96" s="345">
        <v>63.801716888275408</v>
      </c>
      <c r="K96" s="345">
        <v>1466.706135362653</v>
      </c>
      <c r="L96" s="345">
        <v>0.1</v>
      </c>
      <c r="M96" s="345">
        <v>0.3068449259688879</v>
      </c>
      <c r="N96" s="345">
        <v>17.347723011534782</v>
      </c>
      <c r="O96" s="345">
        <v>1.4667061353626529</v>
      </c>
      <c r="P96" s="345">
        <v>9.5728344391039971E-2</v>
      </c>
      <c r="Q96" s="345">
        <v>0.34093880663209769</v>
      </c>
    </row>
    <row r="97" spans="1:17" ht="15.75" customHeight="1" x14ac:dyDescent="0.2">
      <c r="A97" s="343">
        <v>2023</v>
      </c>
      <c r="B97" s="344" t="s">
        <v>616</v>
      </c>
      <c r="C97" s="344" t="s">
        <v>618</v>
      </c>
      <c r="D97" s="344" t="s">
        <v>1868</v>
      </c>
      <c r="E97" s="343">
        <v>2</v>
      </c>
      <c r="F97" s="345">
        <v>5.5065204981788723E-3</v>
      </c>
      <c r="G97" s="345">
        <v>2.1740304031863698E-2</v>
      </c>
      <c r="H97" s="345">
        <v>7.4859530518957795</v>
      </c>
      <c r="I97" s="345">
        <v>5.2781278347721408</v>
      </c>
      <c r="J97" s="345">
        <v>73.307331038501957</v>
      </c>
      <c r="K97" s="345">
        <v>1685.2260008851026</v>
      </c>
      <c r="L97" s="345">
        <v>0.1</v>
      </c>
      <c r="M97" s="345">
        <v>0.19566273628677328</v>
      </c>
      <c r="N97" s="345">
        <v>33.580037764460918</v>
      </c>
      <c r="O97" s="345">
        <v>1.6852260008851025</v>
      </c>
      <c r="P97" s="345">
        <v>9.1637458997936877E-2</v>
      </c>
      <c r="Q97" s="345">
        <v>0.21740304031863697</v>
      </c>
    </row>
    <row r="98" spans="1:17" ht="15.75" customHeight="1" x14ac:dyDescent="0.2">
      <c r="A98" s="343">
        <v>2023</v>
      </c>
      <c r="B98" s="344" t="s">
        <v>616</v>
      </c>
      <c r="C98" s="344" t="s">
        <v>618</v>
      </c>
      <c r="D98" s="344" t="s">
        <v>1869</v>
      </c>
      <c r="E98" s="343">
        <v>46</v>
      </c>
      <c r="F98" s="345">
        <v>3.1038873450552483E-3</v>
      </c>
      <c r="G98" s="345">
        <v>2.948094401381534E-3</v>
      </c>
      <c r="H98" s="345">
        <v>3.2744075143071627</v>
      </c>
      <c r="I98" s="345">
        <v>1.6678885957926963</v>
      </c>
      <c r="J98" s="345">
        <v>23.165119386009671</v>
      </c>
      <c r="K98" s="345">
        <v>532.53148013815337</v>
      </c>
      <c r="L98" s="345">
        <v>0.1</v>
      </c>
      <c r="M98" s="345">
        <v>2.6532849612433806E-2</v>
      </c>
      <c r="N98" s="345">
        <v>7.4963488808289194</v>
      </c>
      <c r="O98" s="345">
        <v>0.53253148013815332</v>
      </c>
      <c r="P98" s="345">
        <v>2.9913329715864478E-2</v>
      </c>
      <c r="Q98" s="345">
        <v>2.948094401381534E-2</v>
      </c>
    </row>
    <row r="99" spans="1:17" ht="15.75" customHeight="1" x14ac:dyDescent="0.2">
      <c r="A99" s="343">
        <v>2023</v>
      </c>
      <c r="B99" s="344" t="s">
        <v>616</v>
      </c>
      <c r="C99" s="344" t="s">
        <v>618</v>
      </c>
      <c r="D99" s="344" t="s">
        <v>1716</v>
      </c>
      <c r="E99" s="343">
        <v>2426.9999999999991</v>
      </c>
      <c r="F99" s="345">
        <v>1.9665847981702811E-3</v>
      </c>
      <c r="G99" s="345">
        <v>2.6216112512088435E-3</v>
      </c>
      <c r="H99" s="345">
        <v>3.3622169788330662</v>
      </c>
      <c r="I99" s="345">
        <v>1.4815301013186102</v>
      </c>
      <c r="J99" s="345">
        <v>20.576806962758475</v>
      </c>
      <c r="K99" s="345">
        <v>473.03004512088449</v>
      </c>
      <c r="L99" s="345">
        <v>0.1</v>
      </c>
      <c r="M99" s="345">
        <v>2.3594501260879593E-2</v>
      </c>
      <c r="N99" s="345">
        <v>5.9729082526769544</v>
      </c>
      <c r="O99" s="345">
        <v>0.47303004512088448</v>
      </c>
      <c r="P99" s="345">
        <v>2.5794395637128365E-2</v>
      </c>
      <c r="Q99" s="345">
        <v>2.6216112512088434E-2</v>
      </c>
    </row>
    <row r="100" spans="1:17" ht="15.75" customHeight="1" x14ac:dyDescent="0.2">
      <c r="A100" s="343">
        <v>2023</v>
      </c>
      <c r="B100" s="344" t="s">
        <v>616</v>
      </c>
      <c r="C100" s="344" t="s">
        <v>618</v>
      </c>
      <c r="D100" s="344" t="s">
        <v>379</v>
      </c>
      <c r="E100" s="343">
        <v>25.999999999999961</v>
      </c>
      <c r="F100" s="345">
        <v>0</v>
      </c>
      <c r="G100" s="345">
        <v>4.7243966143334731E-2</v>
      </c>
      <c r="H100" s="345">
        <v>2.2341995908999426</v>
      </c>
      <c r="I100" s="345">
        <v>0.20087372294448749</v>
      </c>
      <c r="J100" s="345">
        <v>2.7899128186734377</v>
      </c>
      <c r="K100" s="345">
        <v>64.135926866056039</v>
      </c>
      <c r="L100" s="345">
        <v>0.1</v>
      </c>
      <c r="M100" s="345">
        <v>0.42519569529001255</v>
      </c>
      <c r="N100" s="345">
        <v>0.28347180598305011</v>
      </c>
      <c r="O100" s="345">
        <v>6.4135926866056042E-2</v>
      </c>
      <c r="P100" s="345">
        <v>0</v>
      </c>
      <c r="Q100" s="345">
        <v>0.47243966143334726</v>
      </c>
    </row>
    <row r="101" spans="1:17" ht="15.75" customHeight="1" x14ac:dyDescent="0.2">
      <c r="A101" s="343">
        <v>2023</v>
      </c>
      <c r="B101" s="344" t="s">
        <v>616</v>
      </c>
      <c r="C101" s="344" t="s">
        <v>618</v>
      </c>
      <c r="D101" s="344" t="s">
        <v>388</v>
      </c>
      <c r="E101" s="343">
        <v>17.999999999999968</v>
      </c>
      <c r="F101" s="345">
        <v>1.5844804933265028E-2</v>
      </c>
      <c r="G101" s="345">
        <v>0.85458129806080141</v>
      </c>
      <c r="H101" s="345">
        <v>9.3979804053731328</v>
      </c>
      <c r="I101" s="345">
        <v>0.50948196284329827</v>
      </c>
      <c r="J101" s="345">
        <v>7.0761383728235874</v>
      </c>
      <c r="K101" s="345">
        <v>162.66984765111695</v>
      </c>
      <c r="L101" s="345">
        <v>0.1</v>
      </c>
      <c r="M101" s="345">
        <v>7.6912316825472127</v>
      </c>
      <c r="N101" s="345">
        <v>0.92090851510085503</v>
      </c>
      <c r="O101" s="345">
        <v>0.16266984765111694</v>
      </c>
      <c r="P101" s="345">
        <v>9.9238396668476905E-2</v>
      </c>
      <c r="Q101" s="345">
        <v>8.5458129806080141</v>
      </c>
    </row>
    <row r="102" spans="1:17" ht="15.75" customHeight="1" x14ac:dyDescent="0.2">
      <c r="A102" s="343">
        <v>2023</v>
      </c>
      <c r="B102" s="344" t="s">
        <v>616</v>
      </c>
      <c r="C102" s="344" t="s">
        <v>618</v>
      </c>
      <c r="D102" s="344" t="s">
        <v>476</v>
      </c>
      <c r="E102" s="343">
        <v>88.000000000000469</v>
      </c>
      <c r="F102" s="345">
        <v>9.581365824318679E-3</v>
      </c>
      <c r="G102" s="345">
        <v>0.27828377572557944</v>
      </c>
      <c r="H102" s="345">
        <v>8.1282684712428956</v>
      </c>
      <c r="I102" s="345">
        <v>0.3839747452903981</v>
      </c>
      <c r="J102" s="345">
        <v>5.3329825734777518</v>
      </c>
      <c r="K102" s="345">
        <v>122.59730053971843</v>
      </c>
      <c r="L102" s="345">
        <v>0.1</v>
      </c>
      <c r="M102" s="345">
        <v>2.5045539815302149</v>
      </c>
      <c r="N102" s="345">
        <v>0.49297839594450421</v>
      </c>
      <c r="O102" s="345">
        <v>0.12259730053971843</v>
      </c>
      <c r="P102" s="345">
        <v>3.8221230116693886E-2</v>
      </c>
      <c r="Q102" s="345">
        <v>2.7828377572557943</v>
      </c>
    </row>
    <row r="103" spans="1:17" ht="15.75" customHeight="1" x14ac:dyDescent="0.2">
      <c r="A103" s="343">
        <v>2023</v>
      </c>
      <c r="B103" s="344" t="s">
        <v>616</v>
      </c>
      <c r="C103" s="344" t="s">
        <v>618</v>
      </c>
      <c r="D103" s="344" t="s">
        <v>481</v>
      </c>
      <c r="E103" s="343">
        <v>17.999999999999979</v>
      </c>
      <c r="F103" s="345">
        <v>0</v>
      </c>
      <c r="G103" s="345">
        <v>0.13646332677655726</v>
      </c>
      <c r="H103" s="345">
        <v>2.1239104136576894</v>
      </c>
      <c r="I103" s="345">
        <v>0.21585397953216737</v>
      </c>
      <c r="J103" s="345">
        <v>2.9979719379467689</v>
      </c>
      <c r="K103" s="345">
        <v>68.918895125213083</v>
      </c>
      <c r="L103" s="345">
        <v>0.1</v>
      </c>
      <c r="M103" s="345">
        <v>1.2281699409890154</v>
      </c>
      <c r="N103" s="345">
        <v>0.46210696864308415</v>
      </c>
      <c r="O103" s="345">
        <v>6.8918895125213084E-2</v>
      </c>
      <c r="P103" s="345">
        <v>1.6458691925811321E-2</v>
      </c>
      <c r="Q103" s="345">
        <v>1.3646332677655726</v>
      </c>
    </row>
    <row r="104" spans="1:17" ht="15.75" customHeight="1" x14ac:dyDescent="0.2">
      <c r="A104" s="343">
        <v>2023</v>
      </c>
      <c r="B104" s="344" t="s">
        <v>616</v>
      </c>
      <c r="C104" s="344" t="s">
        <v>618</v>
      </c>
      <c r="D104" s="344" t="s">
        <v>487</v>
      </c>
      <c r="E104" s="343">
        <v>38.999999999999986</v>
      </c>
      <c r="F104" s="345">
        <v>0</v>
      </c>
      <c r="G104" s="345">
        <v>0.4987763768625002</v>
      </c>
      <c r="H104" s="345">
        <v>8.705822340918596</v>
      </c>
      <c r="I104" s="345">
        <v>0.4856557208775199</v>
      </c>
      <c r="J104" s="345">
        <v>6.7452183455211099</v>
      </c>
      <c r="K104" s="345">
        <v>155.06249070163472</v>
      </c>
      <c r="L104" s="345">
        <v>0.1</v>
      </c>
      <c r="M104" s="345">
        <v>4.4889873917625023</v>
      </c>
      <c r="N104" s="345">
        <v>0.69952855333140229</v>
      </c>
      <c r="O104" s="345">
        <v>0.15506249070163472</v>
      </c>
      <c r="P104" s="345">
        <v>4.8803288590967109E-2</v>
      </c>
      <c r="Q104" s="345">
        <v>4.987763768625002</v>
      </c>
    </row>
    <row r="105" spans="1:17" ht="15.75" customHeight="1" x14ac:dyDescent="0.2">
      <c r="A105" s="343">
        <v>2023</v>
      </c>
      <c r="B105" s="344" t="s">
        <v>616</v>
      </c>
      <c r="C105" s="344" t="s">
        <v>618</v>
      </c>
      <c r="D105" s="344" t="s">
        <v>493</v>
      </c>
      <c r="E105" s="343">
        <v>9.9999999999999964</v>
      </c>
      <c r="F105" s="345">
        <v>1.5844804933265001E-2</v>
      </c>
      <c r="G105" s="345">
        <v>0.85458129806080074</v>
      </c>
      <c r="H105" s="345">
        <v>9.3979804053731222</v>
      </c>
      <c r="I105" s="345">
        <v>0.50948196284329783</v>
      </c>
      <c r="J105" s="345">
        <v>7.0761383728235812</v>
      </c>
      <c r="K105" s="345">
        <v>162.66984765111681</v>
      </c>
      <c r="L105" s="345">
        <v>0.1</v>
      </c>
      <c r="M105" s="345">
        <v>7.6912316825472065</v>
      </c>
      <c r="N105" s="345">
        <v>0.92090851510085425</v>
      </c>
      <c r="O105" s="345">
        <v>0.16266984765111681</v>
      </c>
      <c r="P105" s="345">
        <v>9.9238396668476753E-2</v>
      </c>
      <c r="Q105" s="345">
        <v>8.545812980608007</v>
      </c>
    </row>
    <row r="106" spans="1:17" ht="15.75" customHeight="1" x14ac:dyDescent="0.2">
      <c r="A106" s="343">
        <v>2023</v>
      </c>
      <c r="B106" s="344" t="s">
        <v>616</v>
      </c>
      <c r="C106" s="344" t="s">
        <v>618</v>
      </c>
      <c r="D106" s="344" t="s">
        <v>496</v>
      </c>
      <c r="E106" s="343">
        <v>130.0000000000004</v>
      </c>
      <c r="F106" s="345">
        <v>0</v>
      </c>
      <c r="G106" s="345">
        <v>0.49877637686249782</v>
      </c>
      <c r="H106" s="345">
        <v>8.7058223409185587</v>
      </c>
      <c r="I106" s="345">
        <v>0.4856557208775179</v>
      </c>
      <c r="J106" s="345">
        <v>6.7452183455210823</v>
      </c>
      <c r="K106" s="345">
        <v>155.06249070163406</v>
      </c>
      <c r="L106" s="345">
        <v>0.1</v>
      </c>
      <c r="M106" s="345">
        <v>4.4889873917624801</v>
      </c>
      <c r="N106" s="345">
        <v>0.69952855333140096</v>
      </c>
      <c r="O106" s="345">
        <v>0.15506249070163405</v>
      </c>
      <c r="P106" s="345">
        <v>4.8803288590967081E-2</v>
      </c>
      <c r="Q106" s="345">
        <v>4.9877637686249781</v>
      </c>
    </row>
    <row r="107" spans="1:17" ht="15.75" customHeight="1" x14ac:dyDescent="0.2">
      <c r="A107" s="343">
        <v>2023</v>
      </c>
      <c r="B107" s="344" t="s">
        <v>616</v>
      </c>
      <c r="C107" s="344" t="s">
        <v>618</v>
      </c>
      <c r="D107" s="344" t="s">
        <v>499</v>
      </c>
      <c r="E107" s="343">
        <v>30.99999999999995</v>
      </c>
      <c r="F107" s="345">
        <v>1.4522273264666459E-2</v>
      </c>
      <c r="G107" s="345">
        <v>5.9453269664589609E-2</v>
      </c>
      <c r="H107" s="345">
        <v>3.4937774508417281</v>
      </c>
      <c r="I107" s="345">
        <v>0.50869859763262715</v>
      </c>
      <c r="J107" s="345">
        <v>7.0652583004531548</v>
      </c>
      <c r="K107" s="345">
        <v>162.41973104490012</v>
      </c>
      <c r="L107" s="345">
        <v>0.1</v>
      </c>
      <c r="M107" s="345">
        <v>0.53507942698130639</v>
      </c>
      <c r="N107" s="345">
        <v>1.610399599487029</v>
      </c>
      <c r="O107" s="345">
        <v>0.16241973104490012</v>
      </c>
      <c r="P107" s="345">
        <v>2.8957405362829147E-2</v>
      </c>
      <c r="Q107" s="345">
        <v>0.59453269664589603</v>
      </c>
    </row>
    <row r="108" spans="1:17" ht="15.75" customHeight="1" x14ac:dyDescent="0.2">
      <c r="A108" s="343">
        <v>2023</v>
      </c>
      <c r="B108" s="344" t="s">
        <v>616</v>
      </c>
      <c r="C108" s="344" t="s">
        <v>618</v>
      </c>
      <c r="D108" s="344" t="s">
        <v>502</v>
      </c>
      <c r="E108" s="343">
        <v>27.999999999999932</v>
      </c>
      <c r="F108" s="345">
        <v>5.1207879398430913E-3</v>
      </c>
      <c r="G108" s="345">
        <v>4.236323750497397E-2</v>
      </c>
      <c r="H108" s="345">
        <v>4.0992936393440438</v>
      </c>
      <c r="I108" s="345">
        <v>0.75249825308064966</v>
      </c>
      <c r="J108" s="345">
        <v>10.451364626120133</v>
      </c>
      <c r="K108" s="345">
        <v>240.26125577287661</v>
      </c>
      <c r="L108" s="345">
        <v>0.10000000000000002</v>
      </c>
      <c r="M108" s="345">
        <v>0.38126913754476571</v>
      </c>
      <c r="N108" s="345">
        <v>2.846519517592458</v>
      </c>
      <c r="O108" s="345">
        <v>0.2402612557728766</v>
      </c>
      <c r="P108" s="345">
        <v>1.9500907398788583E-2</v>
      </c>
      <c r="Q108" s="345">
        <v>0.42363237504973966</v>
      </c>
    </row>
    <row r="109" spans="1:17" ht="15.75" customHeight="1" x14ac:dyDescent="0.2">
      <c r="A109" s="343">
        <v>2023</v>
      </c>
      <c r="B109" s="344" t="s">
        <v>616</v>
      </c>
      <c r="C109" s="344" t="s">
        <v>618</v>
      </c>
      <c r="D109" s="344" t="s">
        <v>1628</v>
      </c>
      <c r="E109" s="343">
        <v>61.000000000000149</v>
      </c>
      <c r="F109" s="345">
        <v>5.120787939843067E-3</v>
      </c>
      <c r="G109" s="345">
        <v>4.2363237504973839E-2</v>
      </c>
      <c r="H109" s="345">
        <v>4.0992936393440278</v>
      </c>
      <c r="I109" s="345">
        <v>0.75249825308064522</v>
      </c>
      <c r="J109" s="345">
        <v>10.451364626120073</v>
      </c>
      <c r="K109" s="345">
        <v>240.26125577287524</v>
      </c>
      <c r="L109" s="345">
        <v>0.1</v>
      </c>
      <c r="M109" s="345">
        <v>0.38126913754476449</v>
      </c>
      <c r="N109" s="345">
        <v>2.8465195175924469</v>
      </c>
      <c r="O109" s="345">
        <v>0.24026125577287524</v>
      </c>
      <c r="P109" s="345">
        <v>1.9500907398788455E-2</v>
      </c>
      <c r="Q109" s="345">
        <v>0.42363237504973833</v>
      </c>
    </row>
    <row r="110" spans="1:17" ht="15.75" customHeight="1" x14ac:dyDescent="0.2">
      <c r="A110" s="343">
        <v>2023</v>
      </c>
      <c r="B110" s="344" t="s">
        <v>616</v>
      </c>
      <c r="C110" s="344" t="s">
        <v>618</v>
      </c>
      <c r="D110" s="344" t="s">
        <v>1877</v>
      </c>
      <c r="E110" s="343">
        <v>1.9999999999999998</v>
      </c>
      <c r="F110" s="345">
        <v>4.3040155407875487E-2</v>
      </c>
      <c r="G110" s="345">
        <v>1.1740710367874746E-2</v>
      </c>
      <c r="H110" s="345">
        <v>3.6406656250152634</v>
      </c>
      <c r="I110" s="345">
        <v>0.87527776547561809</v>
      </c>
      <c r="J110" s="345">
        <v>12.156635631605807</v>
      </c>
      <c r="K110" s="345">
        <v>279.46288808289211</v>
      </c>
      <c r="L110" s="345">
        <v>0.1</v>
      </c>
      <c r="M110" s="345">
        <v>0.1056663933108727</v>
      </c>
      <c r="N110" s="345">
        <v>2.982312741212398</v>
      </c>
      <c r="O110" s="345">
        <v>0.2794628880828921</v>
      </c>
      <c r="P110" s="345">
        <v>5.8264563806911744E-2</v>
      </c>
      <c r="Q110" s="345">
        <v>0.11740710367874745</v>
      </c>
    </row>
    <row r="111" spans="1:17" ht="15.75" customHeight="1" x14ac:dyDescent="0.2">
      <c r="A111" s="343">
        <v>2023</v>
      </c>
      <c r="B111" s="344" t="s">
        <v>616</v>
      </c>
      <c r="C111" s="344" t="s">
        <v>618</v>
      </c>
      <c r="D111" s="344" t="s">
        <v>505</v>
      </c>
      <c r="E111" s="343">
        <v>3.0000000000000004</v>
      </c>
      <c r="F111" s="345">
        <v>2.8400094248264007E-3</v>
      </c>
      <c r="G111" s="345">
        <v>5.7653192090844865E-2</v>
      </c>
      <c r="H111" s="345">
        <v>3.5451846907735525</v>
      </c>
      <c r="I111" s="345">
        <v>0.7574804589016837</v>
      </c>
      <c r="J111" s="345">
        <v>10.520561929190052</v>
      </c>
      <c r="K111" s="345">
        <v>241.85199837218511</v>
      </c>
      <c r="L111" s="345">
        <v>0.1</v>
      </c>
      <c r="M111" s="345">
        <v>0.51887872881760377</v>
      </c>
      <c r="N111" s="345">
        <v>2.4174681388886605</v>
      </c>
      <c r="O111" s="345">
        <v>0.2418519983721851</v>
      </c>
      <c r="P111" s="345">
        <v>1.8788421805262436E-2</v>
      </c>
      <c r="Q111" s="345">
        <v>0.57653192090844863</v>
      </c>
    </row>
    <row r="112" spans="1:17" ht="15.75" customHeight="1" x14ac:dyDescent="0.2">
      <c r="A112" s="343">
        <v>2023</v>
      </c>
      <c r="B112" s="344" t="s">
        <v>616</v>
      </c>
      <c r="C112" s="344" t="s">
        <v>618</v>
      </c>
      <c r="D112" s="344" t="s">
        <v>511</v>
      </c>
      <c r="E112" s="343">
        <v>22.999999999999961</v>
      </c>
      <c r="F112" s="345">
        <v>4.7436031354379168E-2</v>
      </c>
      <c r="G112" s="345">
        <v>1.5124335898444426E-2</v>
      </c>
      <c r="H112" s="345">
        <v>4.0508366398753397</v>
      </c>
      <c r="I112" s="345">
        <v>0.83186824547561999</v>
      </c>
      <c r="J112" s="345">
        <v>11.553725631605834</v>
      </c>
      <c r="K112" s="345">
        <v>265.60288808289272</v>
      </c>
      <c r="L112" s="345">
        <v>0.1</v>
      </c>
      <c r="M112" s="345">
        <v>0.13611902308599982</v>
      </c>
      <c r="N112" s="345">
        <v>2.6230481324041119</v>
      </c>
      <c r="O112" s="345">
        <v>0.26560288808289273</v>
      </c>
      <c r="P112" s="345">
        <v>6.2150288148308919E-2</v>
      </c>
      <c r="Q112" s="345">
        <v>0.15124335898444424</v>
      </c>
    </row>
    <row r="113" spans="1:17" ht="15.75" customHeight="1" x14ac:dyDescent="0.2">
      <c r="A113" s="343">
        <v>2023</v>
      </c>
      <c r="B113" s="344" t="s">
        <v>616</v>
      </c>
      <c r="C113" s="344" t="s">
        <v>618</v>
      </c>
      <c r="D113" s="344" t="s">
        <v>514</v>
      </c>
      <c r="E113" s="343">
        <v>85.000000000000369</v>
      </c>
      <c r="F113" s="345">
        <v>3.5547168912823282E-3</v>
      </c>
      <c r="G113" s="345">
        <v>2.1173016129532461E-3</v>
      </c>
      <c r="H113" s="345">
        <v>4.2793216363493896</v>
      </c>
      <c r="I113" s="345">
        <v>1.3177298102711947</v>
      </c>
      <c r="J113" s="345">
        <v>18.301802920433261</v>
      </c>
      <c r="K113" s="345">
        <v>420.73110161915542</v>
      </c>
      <c r="L113" s="345">
        <v>0.1</v>
      </c>
      <c r="M113" s="345">
        <v>1.9055714516579215E-2</v>
      </c>
      <c r="N113" s="345">
        <v>3.997086399978552</v>
      </c>
      <c r="O113" s="345">
        <v>0.42073110161915545</v>
      </c>
      <c r="P113" s="345">
        <v>2.4819444598795374E-2</v>
      </c>
      <c r="Q113" s="345">
        <v>2.1173016129532461E-2</v>
      </c>
    </row>
    <row r="114" spans="1:17" ht="15.75" customHeight="1" x14ac:dyDescent="0.2">
      <c r="A114" s="343">
        <v>2023</v>
      </c>
      <c r="B114" s="344" t="s">
        <v>616</v>
      </c>
      <c r="C114" s="344" t="s">
        <v>618</v>
      </c>
      <c r="D114" s="344" t="s">
        <v>529</v>
      </c>
      <c r="E114" s="343">
        <v>20.999999999999957</v>
      </c>
      <c r="F114" s="345">
        <v>1.7266426881405315E-2</v>
      </c>
      <c r="G114" s="345">
        <v>5.415659168295546E-2</v>
      </c>
      <c r="H114" s="345">
        <v>5.4621259849473045</v>
      </c>
      <c r="I114" s="345">
        <v>0.90384013077828806</v>
      </c>
      <c r="J114" s="345">
        <v>12.553335149698446</v>
      </c>
      <c r="K114" s="345">
        <v>288.58241723444701</v>
      </c>
      <c r="L114" s="345">
        <v>9.9999999999999992E-2</v>
      </c>
      <c r="M114" s="345">
        <v>0.48740932514659913</v>
      </c>
      <c r="N114" s="345">
        <v>2.0063469281121438</v>
      </c>
      <c r="O114" s="345">
        <v>0.288582417234447</v>
      </c>
      <c r="P114" s="345">
        <v>3.5621354668452475E-2</v>
      </c>
      <c r="Q114" s="345">
        <v>0.54156591682955457</v>
      </c>
    </row>
    <row r="115" spans="1:17" ht="15.75" customHeight="1" x14ac:dyDescent="0.2">
      <c r="A115" s="343">
        <v>2023</v>
      </c>
      <c r="B115" s="344" t="s">
        <v>616</v>
      </c>
      <c r="C115" s="344" t="s">
        <v>618</v>
      </c>
      <c r="D115" s="344" t="s">
        <v>535</v>
      </c>
      <c r="E115" s="343">
        <v>10838.999999999995</v>
      </c>
      <c r="F115" s="345">
        <v>2.797318397676554E-3</v>
      </c>
      <c r="G115" s="345">
        <v>2.819607393436794E-3</v>
      </c>
      <c r="H115" s="345">
        <v>3.1677952900170423</v>
      </c>
      <c r="I115" s="345">
        <v>1.3392719646341589</v>
      </c>
      <c r="J115" s="345">
        <v>18.60099950880776</v>
      </c>
      <c r="K115" s="345">
        <v>427.60918411052319</v>
      </c>
      <c r="L115" s="345">
        <v>9.9999999999999992E-2</v>
      </c>
      <c r="M115" s="345">
        <v>2.5376466540931147E-2</v>
      </c>
      <c r="N115" s="345">
        <v>4.1639891269084099</v>
      </c>
      <c r="O115" s="345">
        <v>0.42760918411052318</v>
      </c>
      <c r="P115" s="345">
        <v>2.4479095207102806E-2</v>
      </c>
      <c r="Q115" s="345">
        <v>2.8196073934367939E-2</v>
      </c>
    </row>
    <row r="116" spans="1:17" ht="15.75" customHeight="1" x14ac:dyDescent="0.2">
      <c r="A116" s="343">
        <v>2023</v>
      </c>
      <c r="B116" s="344" t="s">
        <v>616</v>
      </c>
      <c r="C116" s="344" t="s">
        <v>618</v>
      </c>
      <c r="D116" s="344" t="s">
        <v>1619</v>
      </c>
      <c r="E116" s="343">
        <v>136.9999999999998</v>
      </c>
      <c r="F116" s="345">
        <v>4.6795555713328085E-3</v>
      </c>
      <c r="G116" s="345">
        <v>2.9300311244816993E-3</v>
      </c>
      <c r="H116" s="345">
        <v>3.1199909302717987</v>
      </c>
      <c r="I116" s="345">
        <v>1.4058215995289769</v>
      </c>
      <c r="J116" s="345">
        <v>19.525299993458013</v>
      </c>
      <c r="K116" s="345">
        <v>448.85747111397734</v>
      </c>
      <c r="L116" s="345">
        <v>0.1</v>
      </c>
      <c r="M116" s="345">
        <v>2.6370280120335293E-2</v>
      </c>
      <c r="N116" s="345">
        <v>4.5843657542356917</v>
      </c>
      <c r="O116" s="345">
        <v>0.44885747111397734</v>
      </c>
      <c r="P116" s="345">
        <v>2.7441471451053648E-2</v>
      </c>
      <c r="Q116" s="345">
        <v>2.9300311244816992E-2</v>
      </c>
    </row>
    <row r="117" spans="1:17" ht="15.75" customHeight="1" x14ac:dyDescent="0.2">
      <c r="A117" s="343">
        <v>2023</v>
      </c>
      <c r="B117" s="344" t="s">
        <v>616</v>
      </c>
      <c r="C117" s="344" t="s">
        <v>618</v>
      </c>
      <c r="D117" s="344" t="s">
        <v>544</v>
      </c>
      <c r="E117" s="343">
        <v>1</v>
      </c>
      <c r="F117" s="345">
        <v>0</v>
      </c>
      <c r="G117" s="345">
        <v>1.6485121874284227E-6</v>
      </c>
      <c r="H117" s="345">
        <v>1.7925875437718553</v>
      </c>
      <c r="I117" s="345">
        <v>0.51631401710258196</v>
      </c>
      <c r="J117" s="345">
        <v>7.1710280153136381</v>
      </c>
      <c r="K117" s="345">
        <v>164.85121874284226</v>
      </c>
      <c r="L117" s="345">
        <v>0.1</v>
      </c>
      <c r="M117" s="345">
        <v>1.4836609686855804E-5</v>
      </c>
      <c r="N117" s="345">
        <v>1.4960505852234738</v>
      </c>
      <c r="O117" s="345">
        <v>0.16485121874284225</v>
      </c>
      <c r="P117" s="345">
        <v>0</v>
      </c>
      <c r="Q117" s="345">
        <v>1.6485121874284226E-5</v>
      </c>
    </row>
    <row r="118" spans="1:17" ht="15.75" customHeight="1" x14ac:dyDescent="0.2">
      <c r="A118" s="343">
        <v>2023</v>
      </c>
      <c r="B118" s="344" t="s">
        <v>616</v>
      </c>
      <c r="C118" s="344" t="s">
        <v>618</v>
      </c>
      <c r="D118" s="344" t="s">
        <v>389</v>
      </c>
      <c r="E118" s="343">
        <v>759.00000000000068</v>
      </c>
      <c r="F118" s="345">
        <v>0</v>
      </c>
      <c r="G118" s="345">
        <v>0.15831731908097135</v>
      </c>
      <c r="H118" s="345">
        <v>3.7272011592294954</v>
      </c>
      <c r="I118" s="345">
        <v>0.87015025146368463</v>
      </c>
      <c r="J118" s="345">
        <v>12.085420159217842</v>
      </c>
      <c r="K118" s="345">
        <v>277.82575078661705</v>
      </c>
      <c r="L118" s="345">
        <v>0.1</v>
      </c>
      <c r="M118" s="345">
        <v>1.4248558717287423</v>
      </c>
      <c r="N118" s="345">
        <v>2.8051492761707504</v>
      </c>
      <c r="O118" s="345">
        <v>0.27782575078661703</v>
      </c>
      <c r="P118" s="345">
        <v>0</v>
      </c>
      <c r="Q118" s="345">
        <v>1.5831731908097135</v>
      </c>
    </row>
    <row r="119" spans="1:17" ht="15.75" customHeight="1" x14ac:dyDescent="0.2">
      <c r="A119" s="343">
        <v>2023</v>
      </c>
      <c r="B119" s="344" t="s">
        <v>616</v>
      </c>
      <c r="C119" s="344" t="s">
        <v>618</v>
      </c>
      <c r="D119" s="344" t="s">
        <v>392</v>
      </c>
      <c r="E119" s="343">
        <v>1</v>
      </c>
      <c r="F119" s="345">
        <v>0</v>
      </c>
      <c r="G119" s="345">
        <v>1.1828760140183437E-2</v>
      </c>
      <c r="H119" s="345">
        <v>1.5539729007893739</v>
      </c>
      <c r="I119" s="345">
        <v>0.1799969330417231</v>
      </c>
      <c r="J119" s="345">
        <v>2.4999574033572651</v>
      </c>
      <c r="K119" s="345">
        <v>57.470285134649771</v>
      </c>
      <c r="L119" s="345">
        <v>0.1</v>
      </c>
      <c r="M119" s="345">
        <v>0.10645884126165094</v>
      </c>
      <c r="N119" s="345">
        <v>0.27799259270411586</v>
      </c>
      <c r="O119" s="345">
        <v>5.7470285134649773E-2</v>
      </c>
      <c r="P119" s="345">
        <v>0</v>
      </c>
      <c r="Q119" s="345">
        <v>0.11828760140183436</v>
      </c>
    </row>
    <row r="120" spans="1:17" ht="15.75" customHeight="1" x14ac:dyDescent="0.2">
      <c r="A120" s="343">
        <v>2023</v>
      </c>
      <c r="B120" s="344" t="s">
        <v>616</v>
      </c>
      <c r="C120" s="344" t="s">
        <v>618</v>
      </c>
      <c r="D120" s="344" t="s">
        <v>401</v>
      </c>
      <c r="E120" s="343">
        <v>1</v>
      </c>
      <c r="F120" s="345">
        <v>0</v>
      </c>
      <c r="G120" s="345">
        <v>1.3195841751549214E-6</v>
      </c>
      <c r="H120" s="345">
        <v>2.6193694859273355</v>
      </c>
      <c r="I120" s="345">
        <v>0.41329376365852144</v>
      </c>
      <c r="J120" s="345">
        <v>5.7401911619239083</v>
      </c>
      <c r="K120" s="345">
        <v>131.95841751549213</v>
      </c>
      <c r="L120" s="345">
        <v>0.1</v>
      </c>
      <c r="M120" s="345">
        <v>1.1876257576394293E-5</v>
      </c>
      <c r="N120" s="345">
        <v>0.96000947830520433</v>
      </c>
      <c r="O120" s="345">
        <v>0.13195841751549214</v>
      </c>
      <c r="P120" s="345">
        <v>0</v>
      </c>
      <c r="Q120" s="345">
        <v>1.3195841751549214E-5</v>
      </c>
    </row>
    <row r="121" spans="1:17" ht="15.75" customHeight="1" x14ac:dyDescent="0.2">
      <c r="A121" s="343">
        <v>2023</v>
      </c>
      <c r="B121" s="344" t="s">
        <v>616</v>
      </c>
      <c r="C121" s="344" t="s">
        <v>618</v>
      </c>
      <c r="D121" s="344" t="s">
        <v>407</v>
      </c>
      <c r="E121" s="343">
        <v>46.000000000000099</v>
      </c>
      <c r="F121" s="345">
        <v>7.748165373463913E-3</v>
      </c>
      <c r="G121" s="345">
        <v>4.27682114397199E-2</v>
      </c>
      <c r="H121" s="345">
        <v>4.7081764323464332</v>
      </c>
      <c r="I121" s="345">
        <v>0.82668898484390763</v>
      </c>
      <c r="J121" s="345">
        <v>11.481791456165384</v>
      </c>
      <c r="K121" s="345">
        <v>263.94922887736516</v>
      </c>
      <c r="L121" s="345">
        <v>0.1</v>
      </c>
      <c r="M121" s="345">
        <v>0.38491390295747913</v>
      </c>
      <c r="N121" s="345">
        <v>2.3121745989747438</v>
      </c>
      <c r="O121" s="345">
        <v>0.26394922887736516</v>
      </c>
      <c r="P121" s="345">
        <v>2.3651427831241842E-2</v>
      </c>
      <c r="Q121" s="345">
        <v>0.427682114397199</v>
      </c>
    </row>
    <row r="122" spans="1:17" ht="15.75" customHeight="1" x14ac:dyDescent="0.2">
      <c r="A122" s="343">
        <v>2023</v>
      </c>
      <c r="B122" s="344" t="s">
        <v>616</v>
      </c>
      <c r="C122" s="344" t="s">
        <v>618</v>
      </c>
      <c r="D122" s="344" t="s">
        <v>410</v>
      </c>
      <c r="E122" s="343">
        <v>57.000000000000149</v>
      </c>
      <c r="F122" s="345">
        <v>3.7296482697718332E-3</v>
      </c>
      <c r="G122" s="345">
        <v>3.5111642927739266E-2</v>
      </c>
      <c r="H122" s="345">
        <v>2.2416302979931344</v>
      </c>
      <c r="I122" s="345">
        <v>0.88883977492302346</v>
      </c>
      <c r="J122" s="345">
        <v>12.344996873930882</v>
      </c>
      <c r="K122" s="345">
        <v>283.79303158461795</v>
      </c>
      <c r="L122" s="345">
        <v>0.1</v>
      </c>
      <c r="M122" s="345">
        <v>0.31600478634965334</v>
      </c>
      <c r="N122" s="345">
        <v>2.9727955909690871</v>
      </c>
      <c r="O122" s="345">
        <v>0.28379303158461794</v>
      </c>
      <c r="P122" s="345">
        <v>2.4136197688153192E-2</v>
      </c>
      <c r="Q122" s="345">
        <v>0.35111642927739262</v>
      </c>
    </row>
    <row r="123" spans="1:17" ht="15.75" customHeight="1" x14ac:dyDescent="0.2">
      <c r="A123" s="343">
        <v>2023</v>
      </c>
      <c r="B123" s="344" t="s">
        <v>616</v>
      </c>
      <c r="C123" s="344" t="s">
        <v>618</v>
      </c>
      <c r="D123" s="344" t="s">
        <v>413</v>
      </c>
      <c r="E123" s="343">
        <v>79.999999999999972</v>
      </c>
      <c r="F123" s="345">
        <v>2.926710271525973E-3</v>
      </c>
      <c r="G123" s="345">
        <v>2.8247433934367977E-3</v>
      </c>
      <c r="H123" s="345">
        <v>3.1563726234470941</v>
      </c>
      <c r="I123" s="345">
        <v>1.3443082206341572</v>
      </c>
      <c r="J123" s="345">
        <v>18.670947508807739</v>
      </c>
      <c r="K123" s="345">
        <v>429.21718411052274</v>
      </c>
      <c r="L123" s="345">
        <v>0.1</v>
      </c>
      <c r="M123" s="345">
        <v>2.5422690540931176E-2</v>
      </c>
      <c r="N123" s="345">
        <v>4.1986825787495112</v>
      </c>
      <c r="O123" s="345">
        <v>0.42921718411052273</v>
      </c>
      <c r="P123" s="345">
        <v>2.469081140095223E-2</v>
      </c>
      <c r="Q123" s="345">
        <v>2.8247433934367974E-2</v>
      </c>
    </row>
    <row r="124" spans="1:17" ht="15.75" customHeight="1" x14ac:dyDescent="0.2">
      <c r="A124" s="343">
        <v>2023</v>
      </c>
      <c r="B124" s="344" t="s">
        <v>616</v>
      </c>
      <c r="C124" s="344" t="s">
        <v>618</v>
      </c>
      <c r="D124" s="344" t="s">
        <v>422</v>
      </c>
      <c r="E124" s="343">
        <v>1160.0000000000009</v>
      </c>
      <c r="F124" s="345">
        <v>6.8088611777151656E-2</v>
      </c>
      <c r="G124" s="345">
        <v>3.5454131073184413E-3</v>
      </c>
      <c r="H124" s="345">
        <v>3.8085558889699254</v>
      </c>
      <c r="I124" s="345">
        <v>1.6604035652401026</v>
      </c>
      <c r="J124" s="345">
        <v>23.061160628334758</v>
      </c>
      <c r="K124" s="345">
        <v>530.14162363987953</v>
      </c>
      <c r="L124" s="345">
        <v>0.1</v>
      </c>
      <c r="M124" s="345">
        <v>3.1908717965865967E-2</v>
      </c>
      <c r="N124" s="345">
        <v>5.9484070451035649</v>
      </c>
      <c r="O124" s="345">
        <v>0.53014162363987949</v>
      </c>
      <c r="P124" s="345">
        <v>9.49685620040817E-2</v>
      </c>
      <c r="Q124" s="345">
        <v>3.545413107318441E-2</v>
      </c>
    </row>
    <row r="125" spans="1:17" ht="15.75" customHeight="1" x14ac:dyDescent="0.2">
      <c r="A125" s="343">
        <v>2023</v>
      </c>
      <c r="B125" s="344" t="s">
        <v>616</v>
      </c>
      <c r="C125" s="344" t="s">
        <v>618</v>
      </c>
      <c r="D125" s="344" t="s">
        <v>425</v>
      </c>
      <c r="E125" s="343">
        <v>3410.9999999999936</v>
      </c>
      <c r="F125" s="345">
        <v>1.6858276430667382E-2</v>
      </c>
      <c r="G125" s="345">
        <v>8.4656820517091613E-2</v>
      </c>
      <c r="H125" s="345">
        <v>9.1259908127816711</v>
      </c>
      <c r="I125" s="345">
        <v>1.8155471993719698</v>
      </c>
      <c r="J125" s="345">
        <v>25.215933324610692</v>
      </c>
      <c r="K125" s="345">
        <v>579.67662815196991</v>
      </c>
      <c r="L125" s="345">
        <v>0.1</v>
      </c>
      <c r="M125" s="345">
        <v>0.76191138465382446</v>
      </c>
      <c r="N125" s="345">
        <v>6.1668945978807779</v>
      </c>
      <c r="O125" s="345">
        <v>0.57967662815196985</v>
      </c>
      <c r="P125" s="345">
        <v>5.2624370286207166E-2</v>
      </c>
      <c r="Q125" s="345">
        <v>0.84656820517091602</v>
      </c>
    </row>
    <row r="126" spans="1:17" ht="15.75" customHeight="1" x14ac:dyDescent="0.2">
      <c r="A126" s="343">
        <v>2023</v>
      </c>
      <c r="B126" s="344" t="s">
        <v>616</v>
      </c>
      <c r="C126" s="344" t="s">
        <v>618</v>
      </c>
      <c r="D126" s="344" t="s">
        <v>1768</v>
      </c>
      <c r="E126" s="343">
        <v>20</v>
      </c>
      <c r="F126" s="345">
        <v>1.5184271609213439E-3</v>
      </c>
      <c r="G126" s="345">
        <v>4.1849725024176851E-3</v>
      </c>
      <c r="H126" s="345">
        <v>3.8943507176836301</v>
      </c>
      <c r="I126" s="345">
        <v>1.4228990613186092</v>
      </c>
      <c r="J126" s="345">
        <v>19.762486962758462</v>
      </c>
      <c r="K126" s="345">
        <v>454.31004512088418</v>
      </c>
      <c r="L126" s="345">
        <v>0.1</v>
      </c>
      <c r="M126" s="345">
        <v>3.7664752521759159E-2</v>
      </c>
      <c r="N126" s="345">
        <v>5.2515322346285984</v>
      </c>
      <c r="O126" s="345">
        <v>0.45431004512088419</v>
      </c>
      <c r="P126" s="345">
        <v>2.4502017481719006E-2</v>
      </c>
      <c r="Q126" s="345">
        <v>4.1849725024176845E-2</v>
      </c>
    </row>
    <row r="127" spans="1:17" ht="15.75" customHeight="1" x14ac:dyDescent="0.2">
      <c r="A127" s="343">
        <v>2023</v>
      </c>
      <c r="B127" s="344" t="s">
        <v>616</v>
      </c>
      <c r="C127" s="344" t="s">
        <v>618</v>
      </c>
      <c r="D127" s="344" t="s">
        <v>1884</v>
      </c>
      <c r="E127" s="343">
        <v>338.99999999999989</v>
      </c>
      <c r="F127" s="345">
        <v>1.5184271609213448E-3</v>
      </c>
      <c r="G127" s="345">
        <v>4.1849725024176868E-3</v>
      </c>
      <c r="H127" s="345">
        <v>3.8943507176836309</v>
      </c>
      <c r="I127" s="345">
        <v>1.4228990613186101</v>
      </c>
      <c r="J127" s="345">
        <v>19.762486962758473</v>
      </c>
      <c r="K127" s="345">
        <v>454.31004512088441</v>
      </c>
      <c r="L127" s="345">
        <v>0.1</v>
      </c>
      <c r="M127" s="345">
        <v>3.766475252175918E-2</v>
      </c>
      <c r="N127" s="345">
        <v>5.2515322346285993</v>
      </c>
      <c r="O127" s="345">
        <v>0.45431004512088441</v>
      </c>
      <c r="P127" s="345">
        <v>2.4502017481719016E-2</v>
      </c>
      <c r="Q127" s="345">
        <v>4.1849725024176866E-2</v>
      </c>
    </row>
    <row r="128" spans="1:17" ht="15.75" customHeight="1" x14ac:dyDescent="0.2">
      <c r="A128" s="343">
        <v>2023</v>
      </c>
      <c r="B128" s="344" t="s">
        <v>616</v>
      </c>
      <c r="C128" s="344" t="s">
        <v>618</v>
      </c>
      <c r="D128" s="344" t="s">
        <v>428</v>
      </c>
      <c r="E128" s="343">
        <v>11.999999999999998</v>
      </c>
      <c r="F128" s="345">
        <v>0</v>
      </c>
      <c r="G128" s="345">
        <v>0.13646332677655723</v>
      </c>
      <c r="H128" s="345">
        <v>2.1239104136576876</v>
      </c>
      <c r="I128" s="345">
        <v>0.21585397953216706</v>
      </c>
      <c r="J128" s="345">
        <v>2.9979719379467649</v>
      </c>
      <c r="K128" s="345">
        <v>68.918895125212984</v>
      </c>
      <c r="L128" s="345">
        <v>0.1</v>
      </c>
      <c r="M128" s="345">
        <v>1.228169940989015</v>
      </c>
      <c r="N128" s="345">
        <v>0.46210696864308359</v>
      </c>
      <c r="O128" s="345">
        <v>6.8918895125212987E-2</v>
      </c>
      <c r="P128" s="345">
        <v>1.6458691925811311E-2</v>
      </c>
      <c r="Q128" s="345">
        <v>1.3646332677655721</v>
      </c>
    </row>
    <row r="129" spans="1:17" ht="15.75" customHeight="1" x14ac:dyDescent="0.2">
      <c r="A129" s="343">
        <v>2023</v>
      </c>
      <c r="B129" s="344" t="s">
        <v>616</v>
      </c>
      <c r="C129" s="344" t="s">
        <v>618</v>
      </c>
      <c r="D129" s="344" t="s">
        <v>1727</v>
      </c>
      <c r="E129" s="343">
        <v>2</v>
      </c>
      <c r="F129" s="345">
        <v>4.165264536636426E-2</v>
      </c>
      <c r="G129" s="345">
        <v>1.0944050707253053E-2</v>
      </c>
      <c r="H129" s="345">
        <v>3.5924283564245929</v>
      </c>
      <c r="I129" s="345">
        <v>0.88030239237043528</v>
      </c>
      <c r="J129" s="345">
        <v>12.226422116256046</v>
      </c>
      <c r="K129" s="345">
        <v>281.06717508634586</v>
      </c>
      <c r="L129" s="345">
        <v>0.1</v>
      </c>
      <c r="M129" s="345">
        <v>9.8496456365277485E-2</v>
      </c>
      <c r="N129" s="345">
        <v>2.9390811473488374</v>
      </c>
      <c r="O129" s="345">
        <v>0.28106717508634588</v>
      </c>
      <c r="P129" s="345">
        <v>5.6918363805629264E-2</v>
      </c>
      <c r="Q129" s="345">
        <v>0.10944050707253053</v>
      </c>
    </row>
    <row r="130" spans="1:17" ht="15.75" customHeight="1" x14ac:dyDescent="0.2">
      <c r="A130" s="343">
        <v>2023</v>
      </c>
      <c r="B130" s="344" t="s">
        <v>616</v>
      </c>
      <c r="C130" s="344" t="s">
        <v>618</v>
      </c>
      <c r="D130" s="344" t="s">
        <v>431</v>
      </c>
      <c r="E130" s="343">
        <v>113.00000000000057</v>
      </c>
      <c r="F130" s="345">
        <v>0</v>
      </c>
      <c r="G130" s="345">
        <v>0.4987763768624971</v>
      </c>
      <c r="H130" s="345">
        <v>8.7058223409185302</v>
      </c>
      <c r="I130" s="345">
        <v>0.48565572087751746</v>
      </c>
      <c r="J130" s="345">
        <v>6.7452183455210761</v>
      </c>
      <c r="K130" s="345">
        <v>155.06249070163395</v>
      </c>
      <c r="L130" s="345">
        <v>0.1</v>
      </c>
      <c r="M130" s="345">
        <v>4.4889873917624739</v>
      </c>
      <c r="N130" s="345">
        <v>0.69952855333140096</v>
      </c>
      <c r="O130" s="345">
        <v>0.15506249070163394</v>
      </c>
      <c r="P130" s="345">
        <v>4.8803288590967012E-2</v>
      </c>
      <c r="Q130" s="345">
        <v>4.987763768624971</v>
      </c>
    </row>
    <row r="131" spans="1:17" ht="15.75" customHeight="1" x14ac:dyDescent="0.2">
      <c r="A131" s="343">
        <v>2023</v>
      </c>
      <c r="B131" s="344" t="s">
        <v>616</v>
      </c>
      <c r="C131" s="344" t="s">
        <v>618</v>
      </c>
      <c r="D131" s="344" t="s">
        <v>1631</v>
      </c>
      <c r="E131" s="343">
        <v>115</v>
      </c>
      <c r="F131" s="345">
        <v>2.9267102715259722E-3</v>
      </c>
      <c r="G131" s="345">
        <v>2.8247433934367951E-3</v>
      </c>
      <c r="H131" s="345">
        <v>3.1563726234470928</v>
      </c>
      <c r="I131" s="345">
        <v>1.3443082206341572</v>
      </c>
      <c r="J131" s="345">
        <v>18.670947508807739</v>
      </c>
      <c r="K131" s="345">
        <v>429.21718411052274</v>
      </c>
      <c r="L131" s="345">
        <v>0.1</v>
      </c>
      <c r="M131" s="345">
        <v>2.5422690540931155E-2</v>
      </c>
      <c r="N131" s="345">
        <v>4.1986825787495103</v>
      </c>
      <c r="O131" s="345">
        <v>0.42921718411052273</v>
      </c>
      <c r="P131" s="345">
        <v>2.4690811400952212E-2</v>
      </c>
      <c r="Q131" s="345">
        <v>2.824743393436795E-2</v>
      </c>
    </row>
    <row r="132" spans="1:17" ht="15.75" customHeight="1" x14ac:dyDescent="0.2">
      <c r="A132" s="343">
        <v>2023</v>
      </c>
      <c r="B132" s="344" t="s">
        <v>616</v>
      </c>
      <c r="C132" s="344" t="s">
        <v>618</v>
      </c>
      <c r="D132" s="344" t="s">
        <v>1886</v>
      </c>
      <c r="E132" s="343">
        <v>108.00000000000001</v>
      </c>
      <c r="F132" s="345">
        <v>2.9267102715259722E-3</v>
      </c>
      <c r="G132" s="345">
        <v>2.8247433934367951E-3</v>
      </c>
      <c r="H132" s="345">
        <v>3.1563726234470919</v>
      </c>
      <c r="I132" s="345">
        <v>1.344308220634157</v>
      </c>
      <c r="J132" s="345">
        <v>18.670947508807735</v>
      </c>
      <c r="K132" s="345">
        <v>429.21718411052268</v>
      </c>
      <c r="L132" s="345">
        <v>0.1</v>
      </c>
      <c r="M132" s="345">
        <v>2.5422690540931155E-2</v>
      </c>
      <c r="N132" s="345">
        <v>4.1986825787495086</v>
      </c>
      <c r="O132" s="345">
        <v>0.42921718411052268</v>
      </c>
      <c r="P132" s="345">
        <v>2.4690811400952209E-2</v>
      </c>
      <c r="Q132" s="345">
        <v>2.824743393436795E-2</v>
      </c>
    </row>
    <row r="133" spans="1:17" ht="15.75" customHeight="1" x14ac:dyDescent="0.2">
      <c r="A133" s="343">
        <v>2023</v>
      </c>
      <c r="B133" s="344" t="s">
        <v>616</v>
      </c>
      <c r="C133" s="344" t="s">
        <v>618</v>
      </c>
      <c r="D133" s="344" t="s">
        <v>457</v>
      </c>
      <c r="E133" s="343">
        <v>7.0000000000000027</v>
      </c>
      <c r="F133" s="345">
        <v>0</v>
      </c>
      <c r="G133" s="345">
        <v>0.13646332677655718</v>
      </c>
      <c r="H133" s="345">
        <v>2.1239104136576858</v>
      </c>
      <c r="I133" s="345">
        <v>0.2158539795321669</v>
      </c>
      <c r="J133" s="345">
        <v>2.9979719379467626</v>
      </c>
      <c r="K133" s="345">
        <v>68.918895125212941</v>
      </c>
      <c r="L133" s="345">
        <v>0.1</v>
      </c>
      <c r="M133" s="345">
        <v>1.2281699409890146</v>
      </c>
      <c r="N133" s="345">
        <v>0.46210696864308343</v>
      </c>
      <c r="O133" s="345">
        <v>6.8918895125212945E-2</v>
      </c>
      <c r="P133" s="345">
        <v>1.6458691925811307E-2</v>
      </c>
      <c r="Q133" s="345">
        <v>1.3646332677655717</v>
      </c>
    </row>
    <row r="134" spans="1:17" ht="15.75" customHeight="1" x14ac:dyDescent="0.2">
      <c r="A134" s="343">
        <v>2023</v>
      </c>
      <c r="B134" s="344" t="s">
        <v>616</v>
      </c>
      <c r="C134" s="344" t="s">
        <v>618</v>
      </c>
      <c r="D134" s="344" t="s">
        <v>491</v>
      </c>
      <c r="E134" s="343">
        <v>3.0000000000000004</v>
      </c>
      <c r="F134" s="345">
        <v>8.1985175572025434E-2</v>
      </c>
      <c r="G134" s="345">
        <v>4.0217958085489308E-2</v>
      </c>
      <c r="H134" s="345">
        <v>6.5281282438336659</v>
      </c>
      <c r="I134" s="345">
        <v>2.0543953736890446</v>
      </c>
      <c r="J134" s="345">
        <v>28.533269079014502</v>
      </c>
      <c r="K134" s="345">
        <v>655.93722020722987</v>
      </c>
      <c r="L134" s="345">
        <v>0.1</v>
      </c>
      <c r="M134" s="345">
        <v>0.3619616227694038</v>
      </c>
      <c r="N134" s="345">
        <v>4.935664650518075</v>
      </c>
      <c r="O134" s="345">
        <v>0.65593722020722989</v>
      </c>
      <c r="P134" s="345">
        <v>0.12098674074324611</v>
      </c>
      <c r="Q134" s="345">
        <v>0.40217958085489308</v>
      </c>
    </row>
    <row r="135" spans="1:17" ht="15.75" customHeight="1" x14ac:dyDescent="0.2">
      <c r="A135" s="343">
        <v>2023</v>
      </c>
      <c r="B135" s="344" t="s">
        <v>616</v>
      </c>
      <c r="C135" s="344" t="s">
        <v>618</v>
      </c>
      <c r="D135" s="344" t="s">
        <v>503</v>
      </c>
      <c r="E135" s="343">
        <v>228.99999999999824</v>
      </c>
      <c r="F135" s="345">
        <v>0</v>
      </c>
      <c r="G135" s="345">
        <v>0.24901988560816735</v>
      </c>
      <c r="H135" s="345">
        <v>26.665978938814508</v>
      </c>
      <c r="I135" s="345">
        <v>0.92031388741182063</v>
      </c>
      <c r="J135" s="345">
        <v>12.782137325164175</v>
      </c>
      <c r="K135" s="345">
        <v>293.84223736009596</v>
      </c>
      <c r="L135" s="345">
        <v>0.1</v>
      </c>
      <c r="M135" s="345">
        <v>2.2411789704735061</v>
      </c>
      <c r="N135" s="345">
        <v>0.7052148506561694</v>
      </c>
      <c r="O135" s="345">
        <v>0.29384223736009596</v>
      </c>
      <c r="P135" s="345">
        <v>3.4491825667506505E-2</v>
      </c>
      <c r="Q135" s="345">
        <v>2.4901988560816735</v>
      </c>
    </row>
    <row r="136" spans="1:17" ht="15.75" customHeight="1" x14ac:dyDescent="0.2">
      <c r="A136" s="343">
        <v>2023</v>
      </c>
      <c r="B136" s="344" t="s">
        <v>616</v>
      </c>
      <c r="C136" s="344" t="s">
        <v>618</v>
      </c>
      <c r="D136" s="344" t="s">
        <v>509</v>
      </c>
      <c r="E136" s="343">
        <v>8.9999999999999982</v>
      </c>
      <c r="F136" s="345">
        <v>0</v>
      </c>
      <c r="G136" s="345">
        <v>1.6022362164084636E-6</v>
      </c>
      <c r="H136" s="345">
        <v>1.845263971000785</v>
      </c>
      <c r="I136" s="345">
        <v>0.50182038297913101</v>
      </c>
      <c r="J136" s="345">
        <v>6.9697275413768187</v>
      </c>
      <c r="K136" s="345">
        <v>160.22362164084643</v>
      </c>
      <c r="L136" s="345">
        <v>0.1</v>
      </c>
      <c r="M136" s="345">
        <v>1.4420125947676172E-5</v>
      </c>
      <c r="N136" s="345">
        <v>1.5425396814096315</v>
      </c>
      <c r="O136" s="345">
        <v>0.16022362164084644</v>
      </c>
      <c r="P136" s="345">
        <v>0</v>
      </c>
      <c r="Q136" s="345">
        <v>1.6022362164084634E-5</v>
      </c>
    </row>
    <row r="137" spans="1:17" ht="15.75" customHeight="1" x14ac:dyDescent="0.2">
      <c r="A137" s="343">
        <v>2023</v>
      </c>
      <c r="B137" s="344" t="s">
        <v>616</v>
      </c>
      <c r="C137" s="344" t="s">
        <v>618</v>
      </c>
      <c r="D137" s="344" t="s">
        <v>521</v>
      </c>
      <c r="E137" s="343">
        <v>23.999999999999968</v>
      </c>
      <c r="F137" s="345">
        <v>2.178340989699968E-2</v>
      </c>
      <c r="G137" s="345">
        <v>8.9179904496884316E-2</v>
      </c>
      <c r="H137" s="345">
        <v>5.2406661762625948</v>
      </c>
      <c r="I137" s="345">
        <v>0.76304789644894055</v>
      </c>
      <c r="J137" s="345">
        <v>10.59788745067973</v>
      </c>
      <c r="K137" s="345">
        <v>243.62959656735009</v>
      </c>
      <c r="L137" s="345">
        <v>0.1</v>
      </c>
      <c r="M137" s="345">
        <v>0.80261914047195881</v>
      </c>
      <c r="N137" s="345">
        <v>2.4155993992305427</v>
      </c>
      <c r="O137" s="345">
        <v>0.24362959656735009</v>
      </c>
      <c r="P137" s="345">
        <v>4.3436108044243679E-2</v>
      </c>
      <c r="Q137" s="345">
        <v>0.8917990449688431</v>
      </c>
    </row>
    <row r="138" spans="1:17" ht="15.75" customHeight="1" x14ac:dyDescent="0.2">
      <c r="A138" s="343">
        <v>2023</v>
      </c>
      <c r="B138" s="344" t="s">
        <v>616</v>
      </c>
      <c r="C138" s="344" t="s">
        <v>618</v>
      </c>
      <c r="D138" s="344" t="s">
        <v>527</v>
      </c>
      <c r="E138" s="343">
        <v>3.0000000000000004</v>
      </c>
      <c r="F138" s="345">
        <v>1.4522273264666423E-2</v>
      </c>
      <c r="G138" s="345">
        <v>5.9453269664589463E-2</v>
      </c>
      <c r="H138" s="345">
        <v>3.4937774508417223</v>
      </c>
      <c r="I138" s="345">
        <v>0.50869859763262626</v>
      </c>
      <c r="J138" s="345">
        <v>7.0652583004531424</v>
      </c>
      <c r="K138" s="345">
        <v>162.41973104489983</v>
      </c>
      <c r="L138" s="345">
        <v>0.1</v>
      </c>
      <c r="M138" s="345">
        <v>0.53507942698130517</v>
      </c>
      <c r="N138" s="345">
        <v>1.610399599487027</v>
      </c>
      <c r="O138" s="345">
        <v>0.16241973104489985</v>
      </c>
      <c r="P138" s="345">
        <v>2.8957405362829092E-2</v>
      </c>
      <c r="Q138" s="345">
        <v>0.59453269664589459</v>
      </c>
    </row>
    <row r="139" spans="1:17" ht="15.75" customHeight="1" x14ac:dyDescent="0.2">
      <c r="A139" s="343">
        <v>2023</v>
      </c>
      <c r="B139" s="344" t="s">
        <v>616</v>
      </c>
      <c r="C139" s="344" t="s">
        <v>618</v>
      </c>
      <c r="D139" s="344" t="s">
        <v>530</v>
      </c>
      <c r="E139" s="343">
        <v>1</v>
      </c>
      <c r="F139" s="345">
        <v>2.1783409896999638E-2</v>
      </c>
      <c r="G139" s="345">
        <v>8.9179904496884219E-2</v>
      </c>
      <c r="H139" s="345">
        <v>5.2406661762625841</v>
      </c>
      <c r="I139" s="345">
        <v>0.76304789644893933</v>
      </c>
      <c r="J139" s="345">
        <v>10.597887450679714</v>
      </c>
      <c r="K139" s="345">
        <v>243.62959656734978</v>
      </c>
      <c r="L139" s="345">
        <v>0.1</v>
      </c>
      <c r="M139" s="345">
        <v>0.80261914047195793</v>
      </c>
      <c r="N139" s="345">
        <v>2.4155993992305409</v>
      </c>
      <c r="O139" s="345">
        <v>0.24362959656734978</v>
      </c>
      <c r="P139" s="345">
        <v>4.3436108044243651E-2</v>
      </c>
      <c r="Q139" s="345">
        <v>0.8917990449688421</v>
      </c>
    </row>
    <row r="140" spans="1:17" ht="15.75" customHeight="1" x14ac:dyDescent="0.2">
      <c r="A140" s="343">
        <v>2023</v>
      </c>
      <c r="B140" s="344" t="s">
        <v>616</v>
      </c>
      <c r="C140" s="344" t="s">
        <v>618</v>
      </c>
      <c r="D140" s="344" t="s">
        <v>533</v>
      </c>
      <c r="E140" s="343">
        <v>24.999999999999954</v>
      </c>
      <c r="F140" s="345">
        <v>5.9767868856394728E-2</v>
      </c>
      <c r="G140" s="345">
        <v>3.0245185891681445E-2</v>
      </c>
      <c r="H140" s="345">
        <v>5.8827886135280254</v>
      </c>
      <c r="I140" s="345">
        <v>1.1722934155289773</v>
      </c>
      <c r="J140" s="345">
        <v>16.281852993458017</v>
      </c>
      <c r="K140" s="345">
        <v>374.29547111397738</v>
      </c>
      <c r="L140" s="345">
        <v>0.1</v>
      </c>
      <c r="M140" s="345">
        <v>0.27220667302513296</v>
      </c>
      <c r="N140" s="345">
        <v>3.5099469273859802</v>
      </c>
      <c r="O140" s="345">
        <v>0.37429547111397737</v>
      </c>
      <c r="P140" s="345">
        <v>7.9964380830470735E-2</v>
      </c>
      <c r="Q140" s="345">
        <v>0.30245185891681442</v>
      </c>
    </row>
    <row r="141" spans="1:17" ht="15.75" customHeight="1" x14ac:dyDescent="0.2">
      <c r="A141" s="343">
        <v>2023</v>
      </c>
      <c r="B141" s="344" t="s">
        <v>616</v>
      </c>
      <c r="C141" s="344" t="s">
        <v>618</v>
      </c>
      <c r="D141" s="344" t="s">
        <v>1621</v>
      </c>
      <c r="E141" s="343">
        <v>10.999999999999993</v>
      </c>
      <c r="F141" s="345">
        <v>5.8353347316780178E-2</v>
      </c>
      <c r="G141" s="345">
        <v>1.1974962044225665E-2</v>
      </c>
      <c r="H141" s="345">
        <v>4.4761731846138195</v>
      </c>
      <c r="I141" s="345">
        <v>1.2344400427054243</v>
      </c>
      <c r="J141" s="345">
        <v>17.145000593130892</v>
      </c>
      <c r="K141" s="345">
        <v>394.13794466967568</v>
      </c>
      <c r="L141" s="345">
        <v>0.1</v>
      </c>
      <c r="M141" s="345">
        <v>0.10777465839803099</v>
      </c>
      <c r="N141" s="345">
        <v>3.9330244389729998</v>
      </c>
      <c r="O141" s="345">
        <v>0.39413794466967567</v>
      </c>
      <c r="P141" s="345">
        <v>7.8394466758998804E-2</v>
      </c>
      <c r="Q141" s="345">
        <v>0.11974962044225665</v>
      </c>
    </row>
    <row r="142" spans="1:17" ht="15.75" customHeight="1" x14ac:dyDescent="0.2">
      <c r="A142" s="343">
        <v>2023</v>
      </c>
      <c r="B142" s="344" t="s">
        <v>616</v>
      </c>
      <c r="C142" s="344" t="s">
        <v>618</v>
      </c>
      <c r="D142" s="344" t="s">
        <v>554</v>
      </c>
      <c r="E142" s="343">
        <v>3.0000000000000004</v>
      </c>
      <c r="F142" s="345">
        <v>1.4522273264666425E-2</v>
      </c>
      <c r="G142" s="345">
        <v>5.9453269664589463E-2</v>
      </c>
      <c r="H142" s="345">
        <v>3.4937774508417223</v>
      </c>
      <c r="I142" s="345">
        <v>0.50869859763262626</v>
      </c>
      <c r="J142" s="345">
        <v>7.0652583004531424</v>
      </c>
      <c r="K142" s="345">
        <v>162.41973104489983</v>
      </c>
      <c r="L142" s="345">
        <v>0.1</v>
      </c>
      <c r="M142" s="345">
        <v>0.53507942698130517</v>
      </c>
      <c r="N142" s="345">
        <v>1.6103995994870273</v>
      </c>
      <c r="O142" s="345">
        <v>0.16241973104489985</v>
      </c>
      <c r="P142" s="345">
        <v>2.8957405362829088E-2</v>
      </c>
      <c r="Q142" s="345">
        <v>0.59453269664589459</v>
      </c>
    </row>
    <row r="143" spans="1:17" ht="15.75" customHeight="1" x14ac:dyDescent="0.2">
      <c r="A143" s="343">
        <v>2023</v>
      </c>
      <c r="B143" s="344" t="s">
        <v>616</v>
      </c>
      <c r="C143" s="344" t="s">
        <v>618</v>
      </c>
      <c r="D143" s="344" t="s">
        <v>1891</v>
      </c>
      <c r="E143" s="343">
        <v>4.0000000000000009</v>
      </c>
      <c r="F143" s="345">
        <v>1.9588420822637025E-3</v>
      </c>
      <c r="G143" s="345">
        <v>2.284645605755775E-3</v>
      </c>
      <c r="H143" s="345">
        <v>2.9087883688382417</v>
      </c>
      <c r="I143" s="345">
        <v>1.4365141714282392</v>
      </c>
      <c r="J143" s="345">
        <v>19.951585714281102</v>
      </c>
      <c r="K143" s="345">
        <v>458.65714285703677</v>
      </c>
      <c r="L143" s="345">
        <v>0.1</v>
      </c>
      <c r="M143" s="345">
        <v>2.0561810451801974E-2</v>
      </c>
      <c r="N143" s="345">
        <v>5.8174767010187738</v>
      </c>
      <c r="O143" s="345">
        <v>0.45865714285703679</v>
      </c>
      <c r="P143" s="345">
        <v>2.5407619045658067E-2</v>
      </c>
      <c r="Q143" s="345">
        <v>2.2846456057557748E-2</v>
      </c>
    </row>
    <row r="144" spans="1:17" ht="15.75" customHeight="1" x14ac:dyDescent="0.2">
      <c r="A144" s="343">
        <v>2023</v>
      </c>
      <c r="B144" s="344" t="s">
        <v>616</v>
      </c>
      <c r="C144" s="344" t="s">
        <v>618</v>
      </c>
      <c r="D144" s="344" t="s">
        <v>1772</v>
      </c>
      <c r="E144" s="343">
        <v>4.9999999999999991</v>
      </c>
      <c r="F144" s="345">
        <v>2.350978207398634E-3</v>
      </c>
      <c r="G144" s="345">
        <v>2.5281848844682614E-3</v>
      </c>
      <c r="H144" s="345">
        <v>2.8175095490346331</v>
      </c>
      <c r="I144" s="345">
        <v>1.4818846961285568</v>
      </c>
      <c r="J144" s="345">
        <v>20.581731890674398</v>
      </c>
      <c r="K144" s="345">
        <v>473.14326185458384</v>
      </c>
      <c r="L144" s="345">
        <v>0.1</v>
      </c>
      <c r="M144" s="345">
        <v>2.2753663960214349E-2</v>
      </c>
      <c r="N144" s="345">
        <v>6.2506933091069197</v>
      </c>
      <c r="O144" s="345">
        <v>0.47314326185458383</v>
      </c>
      <c r="P144" s="345">
        <v>2.6855396220032718E-2</v>
      </c>
      <c r="Q144" s="345">
        <v>2.5281848844682611E-2</v>
      </c>
    </row>
    <row r="145" spans="1:17" ht="15.75" customHeight="1" x14ac:dyDescent="0.2">
      <c r="A145" s="343">
        <v>2023</v>
      </c>
      <c r="B145" s="344" t="s">
        <v>616</v>
      </c>
      <c r="C145" s="344" t="s">
        <v>618</v>
      </c>
      <c r="D145" s="344" t="s">
        <v>1781</v>
      </c>
      <c r="E145" s="343">
        <v>17.999999999999986</v>
      </c>
      <c r="F145" s="345">
        <v>0.14264626653265397</v>
      </c>
      <c r="G145" s="345">
        <v>2.3895478425213931E-2</v>
      </c>
      <c r="H145" s="345">
        <v>6.4394842463034863</v>
      </c>
      <c r="I145" s="345">
        <v>1.6432563288193756</v>
      </c>
      <c r="J145" s="345">
        <v>22.823004566935772</v>
      </c>
      <c r="K145" s="345">
        <v>524.66677165369595</v>
      </c>
      <c r="L145" s="345">
        <v>0.1</v>
      </c>
      <c r="M145" s="345">
        <v>0.21505930582692537</v>
      </c>
      <c r="N145" s="345">
        <v>5.2289651836227637</v>
      </c>
      <c r="O145" s="345">
        <v>0.52466677165369591</v>
      </c>
      <c r="P145" s="345">
        <v>0.17041543618211197</v>
      </c>
      <c r="Q145" s="345">
        <v>0.23895478425213929</v>
      </c>
    </row>
    <row r="146" spans="1:17" ht="15.75" customHeight="1" x14ac:dyDescent="0.2">
      <c r="A146" s="343">
        <v>2023</v>
      </c>
      <c r="B146" s="344" t="s">
        <v>616</v>
      </c>
      <c r="C146" s="344" t="s">
        <v>618</v>
      </c>
      <c r="D146" s="344" t="s">
        <v>585</v>
      </c>
      <c r="E146" s="343">
        <v>108.00000000000055</v>
      </c>
      <c r="F146" s="345">
        <v>0.14264626653265328</v>
      </c>
      <c r="G146" s="345">
        <v>2.3895478425213768E-2</v>
      </c>
      <c r="H146" s="345">
        <v>6.4394842463034268</v>
      </c>
      <c r="I146" s="345">
        <v>1.6432563288193736</v>
      </c>
      <c r="J146" s="345">
        <v>22.823004566935744</v>
      </c>
      <c r="K146" s="345">
        <v>524.66677165369526</v>
      </c>
      <c r="L146" s="345">
        <v>0.1</v>
      </c>
      <c r="M146" s="345">
        <v>0.21505930582692392</v>
      </c>
      <c r="N146" s="345">
        <v>5.2289651836227211</v>
      </c>
      <c r="O146" s="345">
        <v>0.52466677165369524</v>
      </c>
      <c r="P146" s="345">
        <v>0.1704154361821108</v>
      </c>
      <c r="Q146" s="345">
        <v>0.23895478425213768</v>
      </c>
    </row>
    <row r="147" spans="1:17" ht="15.75" customHeight="1" x14ac:dyDescent="0.2">
      <c r="A147" s="343">
        <v>2023</v>
      </c>
      <c r="B147" s="344" t="s">
        <v>616</v>
      </c>
      <c r="C147" s="344" t="s">
        <v>618</v>
      </c>
      <c r="D147" s="344" t="s">
        <v>594</v>
      </c>
      <c r="E147" s="343">
        <v>48.000000000000028</v>
      </c>
      <c r="F147" s="345">
        <v>2.9323756850113021E-2</v>
      </c>
      <c r="G147" s="345">
        <v>4.2677468939245677E-2</v>
      </c>
      <c r="H147" s="345">
        <v>6.2100079470979432</v>
      </c>
      <c r="I147" s="345">
        <v>1.7504078916356858</v>
      </c>
      <c r="J147" s="345">
        <v>24.3112207171623</v>
      </c>
      <c r="K147" s="345">
        <v>558.87863717614482</v>
      </c>
      <c r="L147" s="345">
        <v>0.1</v>
      </c>
      <c r="M147" s="345">
        <v>0.38409722045321104</v>
      </c>
      <c r="N147" s="345">
        <v>4.7828027520556411</v>
      </c>
      <c r="O147" s="345">
        <v>0.55887863717614483</v>
      </c>
      <c r="P147" s="345">
        <v>6.3436241824265979E-2</v>
      </c>
      <c r="Q147" s="345">
        <v>0.42677468939245672</v>
      </c>
    </row>
    <row r="148" spans="1:17" ht="15.75" customHeight="1" x14ac:dyDescent="0.2">
      <c r="A148" s="343">
        <v>2023</v>
      </c>
      <c r="B148" s="344" t="s">
        <v>616</v>
      </c>
      <c r="C148" s="344" t="s">
        <v>618</v>
      </c>
      <c r="D148" s="344" t="s">
        <v>597</v>
      </c>
      <c r="E148" s="343">
        <v>42.000000000000071</v>
      </c>
      <c r="F148" s="345">
        <v>9.214386999933831E-2</v>
      </c>
      <c r="G148" s="345">
        <v>2.32801101102528E-2</v>
      </c>
      <c r="H148" s="345">
        <v>6.399189427405811</v>
      </c>
      <c r="I148" s="345">
        <v>1.6421663928193717</v>
      </c>
      <c r="J148" s="345">
        <v>22.807866566935719</v>
      </c>
      <c r="K148" s="345">
        <v>524.31877165369474</v>
      </c>
      <c r="L148" s="345">
        <v>0.1</v>
      </c>
      <c r="M148" s="345">
        <v>0.2095209909922752</v>
      </c>
      <c r="N148" s="345">
        <v>5.2384151190558308</v>
      </c>
      <c r="O148" s="345">
        <v>0.52431877165369478</v>
      </c>
      <c r="P148" s="345">
        <v>0.11985748157674873</v>
      </c>
      <c r="Q148" s="345">
        <v>0.232801101102528</v>
      </c>
    </row>
    <row r="149" spans="1:17" ht="15.75" customHeight="1" x14ac:dyDescent="0.2">
      <c r="A149" s="343">
        <v>2023</v>
      </c>
      <c r="B149" s="344" t="s">
        <v>616</v>
      </c>
      <c r="C149" s="344" t="s">
        <v>618</v>
      </c>
      <c r="D149" s="344" t="s">
        <v>600</v>
      </c>
      <c r="E149" s="343">
        <v>39.999999999999993</v>
      </c>
      <c r="F149" s="345">
        <v>6.7509036582023202E-2</v>
      </c>
      <c r="G149" s="345">
        <v>5.8717646054036399E-2</v>
      </c>
      <c r="H149" s="345">
        <v>8.9095608814004201</v>
      </c>
      <c r="I149" s="345">
        <v>1.6901468350297417</v>
      </c>
      <c r="J149" s="345">
        <v>23.474261597635302</v>
      </c>
      <c r="K149" s="345">
        <v>539.63819764678851</v>
      </c>
      <c r="L149" s="345">
        <v>0.1</v>
      </c>
      <c r="M149" s="345">
        <v>0.52845881448632759</v>
      </c>
      <c r="N149" s="345">
        <v>4.896992548046148</v>
      </c>
      <c r="O149" s="345">
        <v>0.53963819764678855</v>
      </c>
      <c r="P149" s="345">
        <v>9.7559833575251997E-2</v>
      </c>
      <c r="Q149" s="345">
        <v>0.58717646054036399</v>
      </c>
    </row>
    <row r="150" spans="1:17" ht="15.75" customHeight="1" x14ac:dyDescent="0.2">
      <c r="A150" s="343">
        <v>2023</v>
      </c>
      <c r="B150" s="344" t="s">
        <v>616</v>
      </c>
      <c r="C150" s="344" t="s">
        <v>618</v>
      </c>
      <c r="D150" s="344" t="s">
        <v>609</v>
      </c>
      <c r="E150" s="343">
        <v>11.999999999999989</v>
      </c>
      <c r="F150" s="345">
        <v>1.4522273264666433E-2</v>
      </c>
      <c r="G150" s="345">
        <v>5.9453269664589518E-2</v>
      </c>
      <c r="H150" s="345">
        <v>3.4937774508417254</v>
      </c>
      <c r="I150" s="345">
        <v>0.50869859763262693</v>
      </c>
      <c r="J150" s="345">
        <v>7.0652583004531513</v>
      </c>
      <c r="K150" s="345">
        <v>162.41973104490003</v>
      </c>
      <c r="L150" s="345">
        <v>0.1</v>
      </c>
      <c r="M150" s="345">
        <v>0.53507942698130562</v>
      </c>
      <c r="N150" s="345">
        <v>1.6103995994870293</v>
      </c>
      <c r="O150" s="345">
        <v>0.16241973104490004</v>
      </c>
      <c r="P150" s="345">
        <v>2.8957405362829137E-2</v>
      </c>
      <c r="Q150" s="345">
        <v>0.59453269664589514</v>
      </c>
    </row>
    <row r="151" spans="1:17" ht="15.75" customHeight="1" x14ac:dyDescent="0.2">
      <c r="A151" s="343">
        <v>2023</v>
      </c>
      <c r="B151" s="344" t="s">
        <v>616</v>
      </c>
      <c r="C151" s="344" t="s">
        <v>618</v>
      </c>
      <c r="D151" s="344" t="s">
        <v>177</v>
      </c>
      <c r="E151" s="343">
        <v>1.9999999999999998</v>
      </c>
      <c r="F151" s="345">
        <v>3.4623111572438782E-2</v>
      </c>
      <c r="G151" s="345">
        <v>6.7938497777373277E-2</v>
      </c>
      <c r="H151" s="345">
        <v>4.265127824443856</v>
      </c>
      <c r="I151" s="345">
        <v>0.84865106040968774</v>
      </c>
      <c r="J151" s="345">
        <v>11.786820283467884</v>
      </c>
      <c r="K151" s="345">
        <v>270.9613858268479</v>
      </c>
      <c r="L151" s="345">
        <v>0.1</v>
      </c>
      <c r="M151" s="345">
        <v>0.61144647999635948</v>
      </c>
      <c r="N151" s="345">
        <v>2.4669354662679952</v>
      </c>
      <c r="O151" s="345">
        <v>0.27096138582684792</v>
      </c>
      <c r="P151" s="345">
        <v>5.2141441114770128E-2</v>
      </c>
      <c r="Q151" s="345">
        <v>0.67938497777373275</v>
      </c>
    </row>
    <row r="152" spans="1:17" ht="15.75" customHeight="1" x14ac:dyDescent="0.2">
      <c r="A152" s="343">
        <v>2023</v>
      </c>
      <c r="B152" s="344" t="s">
        <v>616</v>
      </c>
      <c r="C152" s="344" t="s">
        <v>618</v>
      </c>
      <c r="D152" s="344" t="s">
        <v>1493</v>
      </c>
      <c r="E152" s="343">
        <v>4.0000000000000009</v>
      </c>
      <c r="F152" s="345">
        <v>1.3434386336070173E-2</v>
      </c>
      <c r="G152" s="345">
        <v>0.12520496345905779</v>
      </c>
      <c r="H152" s="345">
        <v>4.0741942608287358</v>
      </c>
      <c r="I152" s="345">
        <v>0.470750386737809</v>
      </c>
      <c r="J152" s="345">
        <v>6.5381998158029022</v>
      </c>
      <c r="K152" s="345">
        <v>150.30344404144603</v>
      </c>
      <c r="L152" s="345">
        <v>0.1</v>
      </c>
      <c r="M152" s="345">
        <v>1.1268446711315201</v>
      </c>
      <c r="N152" s="345">
        <v>1.2055478321968778</v>
      </c>
      <c r="O152" s="345">
        <v>0.15030344404144602</v>
      </c>
      <c r="P152" s="345">
        <v>3.6001302200584027E-2</v>
      </c>
      <c r="Q152" s="345">
        <v>1.2520496345905778</v>
      </c>
    </row>
    <row r="153" spans="1:17" ht="15.75" customHeight="1" x14ac:dyDescent="0.2">
      <c r="A153" s="343">
        <v>2023</v>
      </c>
      <c r="B153" s="344" t="s">
        <v>616</v>
      </c>
      <c r="C153" s="344" t="s">
        <v>618</v>
      </c>
      <c r="D153" s="344" t="s">
        <v>214</v>
      </c>
      <c r="E153" s="343">
        <v>5.0000000000000018</v>
      </c>
      <c r="F153" s="345">
        <v>5.1207879398430731E-3</v>
      </c>
      <c r="G153" s="345">
        <v>4.2363237504973894E-2</v>
      </c>
      <c r="H153" s="345">
        <v>4.0992936393440376</v>
      </c>
      <c r="I153" s="345">
        <v>0.75249825308064711</v>
      </c>
      <c r="J153" s="345">
        <v>10.4513646261201</v>
      </c>
      <c r="K153" s="345">
        <v>240.26125577287584</v>
      </c>
      <c r="L153" s="345">
        <v>0.1</v>
      </c>
      <c r="M153" s="345">
        <v>0.38126913754476505</v>
      </c>
      <c r="N153" s="345">
        <v>2.8465195175924491</v>
      </c>
      <c r="O153" s="345">
        <v>0.24026125577287585</v>
      </c>
      <c r="P153" s="345">
        <v>1.9500907398788521E-2</v>
      </c>
      <c r="Q153" s="345">
        <v>0.42363237504973894</v>
      </c>
    </row>
    <row r="154" spans="1:17" ht="15.75" customHeight="1" x14ac:dyDescent="0.2">
      <c r="A154" s="343">
        <v>2023</v>
      </c>
      <c r="B154" s="344" t="s">
        <v>616</v>
      </c>
      <c r="C154" s="344" t="s">
        <v>618</v>
      </c>
      <c r="D154" s="344" t="s">
        <v>277</v>
      </c>
      <c r="E154" s="343">
        <v>25.999999999999972</v>
      </c>
      <c r="F154" s="345">
        <v>1.4522273264666444E-2</v>
      </c>
      <c r="G154" s="345">
        <v>5.9453269664589553E-2</v>
      </c>
      <c r="H154" s="345">
        <v>3.4937774508417263</v>
      </c>
      <c r="I154" s="345">
        <v>0.50869859763262693</v>
      </c>
      <c r="J154" s="345">
        <v>7.0652583004531513</v>
      </c>
      <c r="K154" s="345">
        <v>162.41973104490003</v>
      </c>
      <c r="L154" s="345">
        <v>0.1</v>
      </c>
      <c r="M154" s="345">
        <v>0.53507942698130595</v>
      </c>
      <c r="N154" s="345">
        <v>1.6103995994870288</v>
      </c>
      <c r="O154" s="345">
        <v>0.16241973104490004</v>
      </c>
      <c r="P154" s="345">
        <v>2.895740536282914E-2</v>
      </c>
      <c r="Q154" s="345">
        <v>0.59453269664589548</v>
      </c>
    </row>
    <row r="155" spans="1:17" ht="15.75" customHeight="1" x14ac:dyDescent="0.2">
      <c r="A155" s="343">
        <v>2023</v>
      </c>
      <c r="B155" s="344" t="s">
        <v>616</v>
      </c>
      <c r="C155" s="344" t="s">
        <v>618</v>
      </c>
      <c r="D155" s="344" t="s">
        <v>1488</v>
      </c>
      <c r="E155" s="343">
        <v>3.0000000000000009</v>
      </c>
      <c r="F155" s="345">
        <v>1.4522273264666423E-2</v>
      </c>
      <c r="G155" s="345">
        <v>5.9453269664589449E-2</v>
      </c>
      <c r="H155" s="345">
        <v>3.4937774508417223</v>
      </c>
      <c r="I155" s="345">
        <v>0.50869859763262615</v>
      </c>
      <c r="J155" s="345">
        <v>7.0652583004531406</v>
      </c>
      <c r="K155" s="345">
        <v>162.41973104489978</v>
      </c>
      <c r="L155" s="345">
        <v>0.1</v>
      </c>
      <c r="M155" s="345">
        <v>0.53507942698130506</v>
      </c>
      <c r="N155" s="345">
        <v>1.6103995994870268</v>
      </c>
      <c r="O155" s="345">
        <v>0.16241973104489979</v>
      </c>
      <c r="P155" s="345">
        <v>2.8957405362829088E-2</v>
      </c>
      <c r="Q155" s="345">
        <v>0.59453269664589448</v>
      </c>
    </row>
    <row r="156" spans="1:17" ht="15.75" customHeight="1" x14ac:dyDescent="0.2">
      <c r="A156" s="343">
        <v>2023</v>
      </c>
      <c r="B156" s="344" t="s">
        <v>616</v>
      </c>
      <c r="C156" s="344" t="s">
        <v>618</v>
      </c>
      <c r="D156" s="344" t="s">
        <v>339</v>
      </c>
      <c r="E156" s="343">
        <v>1</v>
      </c>
      <c r="F156" s="345">
        <v>4.2125543218283684E-2</v>
      </c>
      <c r="G156" s="345">
        <v>8.7320165973658771E-6</v>
      </c>
      <c r="H156" s="345">
        <v>6.4831723326875554</v>
      </c>
      <c r="I156" s="345">
        <v>2.734867598294993</v>
      </c>
      <c r="J156" s="345">
        <v>37.984272198541568</v>
      </c>
      <c r="K156" s="345">
        <v>873.20165973658777</v>
      </c>
      <c r="L156" s="345">
        <v>0.1</v>
      </c>
      <c r="M156" s="345">
        <v>7.8588149376292884E-5</v>
      </c>
      <c r="N156" s="345">
        <v>7.9780130419331812</v>
      </c>
      <c r="O156" s="345">
        <v>0.87320165973658781</v>
      </c>
      <c r="P156" s="345">
        <v>8.4882006279275085E-2</v>
      </c>
      <c r="Q156" s="345">
        <v>8.7320165973658764E-5</v>
      </c>
    </row>
    <row r="157" spans="1:17" ht="15.75" customHeight="1" x14ac:dyDescent="0.2">
      <c r="A157" s="343">
        <v>2023</v>
      </c>
      <c r="B157" s="344" t="s">
        <v>616</v>
      </c>
      <c r="C157" s="344" t="s">
        <v>618</v>
      </c>
      <c r="D157" s="344" t="s">
        <v>387</v>
      </c>
      <c r="E157" s="343">
        <v>5</v>
      </c>
      <c r="F157" s="345">
        <v>0</v>
      </c>
      <c r="G157" s="345">
        <v>0.29888066744270192</v>
      </c>
      <c r="H157" s="345">
        <v>8.2167875684395817</v>
      </c>
      <c r="I157" s="345">
        <v>0.23811787798831244</v>
      </c>
      <c r="J157" s="345">
        <v>3.307192749837673</v>
      </c>
      <c r="K157" s="345">
        <v>76.027419536498229</v>
      </c>
      <c r="L157" s="345">
        <v>0.1</v>
      </c>
      <c r="M157" s="345">
        <v>2.6899260069843169</v>
      </c>
      <c r="N157" s="345">
        <v>0.27200541922699639</v>
      </c>
      <c r="O157" s="345">
        <v>7.6027419536498234E-2</v>
      </c>
      <c r="P157" s="345">
        <v>0</v>
      </c>
      <c r="Q157" s="345">
        <v>2.988806674427019</v>
      </c>
    </row>
    <row r="158" spans="1:17" ht="15.75" customHeight="1" x14ac:dyDescent="0.2">
      <c r="A158" s="343">
        <v>2023</v>
      </c>
      <c r="B158" s="344" t="s">
        <v>616</v>
      </c>
      <c r="C158" s="344" t="s">
        <v>618</v>
      </c>
      <c r="D158" s="344" t="s">
        <v>393</v>
      </c>
      <c r="E158" s="343">
        <v>3</v>
      </c>
      <c r="F158" s="345">
        <v>0</v>
      </c>
      <c r="G158" s="345">
        <v>5.8287740822756074E-3</v>
      </c>
      <c r="H158" s="345">
        <v>0.62860037234695176</v>
      </c>
      <c r="I158" s="345">
        <v>6.8830824377085889E-2</v>
      </c>
      <c r="J158" s="345">
        <v>0.95598367190397071</v>
      </c>
      <c r="K158" s="345">
        <v>21.976636135723467</v>
      </c>
      <c r="L158" s="345">
        <v>0.10000000000000002</v>
      </c>
      <c r="M158" s="345">
        <v>5.2458966740480464E-2</v>
      </c>
      <c r="N158" s="345">
        <v>0.10173994618015543</v>
      </c>
      <c r="O158" s="345">
        <v>2.1976636135723468E-2</v>
      </c>
      <c r="P158" s="345">
        <v>0</v>
      </c>
      <c r="Q158" s="345">
        <v>5.8287740822756069E-2</v>
      </c>
    </row>
    <row r="159" spans="1:17" ht="15.75" customHeight="1" x14ac:dyDescent="0.2">
      <c r="A159" s="343">
        <v>2023</v>
      </c>
      <c r="B159" s="344" t="s">
        <v>616</v>
      </c>
      <c r="C159" s="344" t="s">
        <v>618</v>
      </c>
      <c r="D159" s="344" t="s">
        <v>414</v>
      </c>
      <c r="E159" s="343">
        <v>1</v>
      </c>
      <c r="F159" s="345">
        <v>0</v>
      </c>
      <c r="G159" s="345">
        <v>7.9773864476305259E-2</v>
      </c>
      <c r="H159" s="345">
        <v>5.3332967195066612</v>
      </c>
      <c r="I159" s="345">
        <v>0.22022105506919787</v>
      </c>
      <c r="J159" s="345">
        <v>3.0586257648499702</v>
      </c>
      <c r="K159" s="345">
        <v>70.313235973562527</v>
      </c>
      <c r="L159" s="345">
        <v>0.1</v>
      </c>
      <c r="M159" s="345">
        <v>0.71796478028674737</v>
      </c>
      <c r="N159" s="345">
        <v>0.264224203698181</v>
      </c>
      <c r="O159" s="345">
        <v>7.0313235973562524E-2</v>
      </c>
      <c r="P159" s="345">
        <v>0</v>
      </c>
      <c r="Q159" s="345">
        <v>0.79773864476305256</v>
      </c>
    </row>
    <row r="160" spans="1:17" ht="15.75" customHeight="1" x14ac:dyDescent="0.2">
      <c r="A160" s="343">
        <v>2023</v>
      </c>
      <c r="B160" s="344" t="s">
        <v>616</v>
      </c>
      <c r="C160" s="344" t="s">
        <v>618</v>
      </c>
      <c r="D160" s="344" t="s">
        <v>423</v>
      </c>
      <c r="E160" s="343">
        <v>37.000000000000014</v>
      </c>
      <c r="F160" s="345">
        <v>0</v>
      </c>
      <c r="G160" s="345">
        <v>0.12555162538220269</v>
      </c>
      <c r="H160" s="345">
        <v>3.7810599448269318</v>
      </c>
      <c r="I160" s="345">
        <v>0.13584364089022291</v>
      </c>
      <c r="J160" s="345">
        <v>1.8867172345864291</v>
      </c>
      <c r="K160" s="345">
        <v>43.372809990492627</v>
      </c>
      <c r="L160" s="345">
        <v>0.1</v>
      </c>
      <c r="M160" s="345">
        <v>1.1299646284398241</v>
      </c>
      <c r="N160" s="345">
        <v>0.17628455252590375</v>
      </c>
      <c r="O160" s="345">
        <v>4.3372809990492624E-2</v>
      </c>
      <c r="P160" s="345">
        <v>0</v>
      </c>
      <c r="Q160" s="345">
        <v>1.2555162538220268</v>
      </c>
    </row>
    <row r="161" spans="1:17" ht="15.75" customHeight="1" x14ac:dyDescent="0.2">
      <c r="A161" s="343">
        <v>2023</v>
      </c>
      <c r="B161" s="344" t="s">
        <v>616</v>
      </c>
      <c r="C161" s="344" t="s">
        <v>618</v>
      </c>
      <c r="D161" s="344" t="s">
        <v>1719</v>
      </c>
      <c r="E161" s="343">
        <v>30.999999999999964</v>
      </c>
      <c r="F161" s="345">
        <v>1.3434386336070194E-2</v>
      </c>
      <c r="G161" s="345">
        <v>0.12520496345905799</v>
      </c>
      <c r="H161" s="345">
        <v>4.0741942608287403</v>
      </c>
      <c r="I161" s="345">
        <v>0.47075038673780928</v>
      </c>
      <c r="J161" s="345">
        <v>6.5381998158029067</v>
      </c>
      <c r="K161" s="345">
        <v>150.30344404144611</v>
      </c>
      <c r="L161" s="345">
        <v>0.1</v>
      </c>
      <c r="M161" s="345">
        <v>1.1268446711315219</v>
      </c>
      <c r="N161" s="345">
        <v>1.2055478321968793</v>
      </c>
      <c r="O161" s="345">
        <v>0.1503034440414461</v>
      </c>
      <c r="P161" s="345">
        <v>3.6001302200584055E-2</v>
      </c>
      <c r="Q161" s="345">
        <v>1.2520496345905798</v>
      </c>
    </row>
    <row r="162" spans="1:17" ht="15.75" customHeight="1" x14ac:dyDescent="0.2">
      <c r="A162" s="343">
        <v>2023</v>
      </c>
      <c r="B162" s="344" t="s">
        <v>616</v>
      </c>
      <c r="C162" s="344" t="s">
        <v>618</v>
      </c>
      <c r="D162" s="344" t="s">
        <v>441</v>
      </c>
      <c r="E162" s="343">
        <v>11.999999999999989</v>
      </c>
      <c r="F162" s="345">
        <v>1.3434386336070182E-2</v>
      </c>
      <c r="G162" s="345">
        <v>0.12520496345905788</v>
      </c>
      <c r="H162" s="345">
        <v>4.0741942608287394</v>
      </c>
      <c r="I162" s="345">
        <v>0.47075038673780945</v>
      </c>
      <c r="J162" s="345">
        <v>6.5381998158029084</v>
      </c>
      <c r="K162" s="345">
        <v>150.30344404144617</v>
      </c>
      <c r="L162" s="345">
        <v>0.1</v>
      </c>
      <c r="M162" s="345">
        <v>1.126844671131521</v>
      </c>
      <c r="N162" s="345">
        <v>1.2055478321968789</v>
      </c>
      <c r="O162" s="345">
        <v>0.15030344404144616</v>
      </c>
      <c r="P162" s="345">
        <v>3.6001302200584069E-2</v>
      </c>
      <c r="Q162" s="345">
        <v>1.2520496345905787</v>
      </c>
    </row>
    <row r="163" spans="1:17" ht="15.75" customHeight="1" x14ac:dyDescent="0.2">
      <c r="A163" s="343">
        <v>2023</v>
      </c>
      <c r="B163" s="344" t="s">
        <v>616</v>
      </c>
      <c r="C163" s="344" t="s">
        <v>618</v>
      </c>
      <c r="D163" s="344" t="s">
        <v>171</v>
      </c>
      <c r="E163" s="343">
        <v>1</v>
      </c>
      <c r="F163" s="345">
        <v>0</v>
      </c>
      <c r="G163" s="345">
        <v>2.7745146190678535E-3</v>
      </c>
      <c r="H163" s="345">
        <v>15.54</v>
      </c>
      <c r="I163" s="345">
        <v>0.15245227696351787</v>
      </c>
      <c r="J163" s="345">
        <v>2.1173927356044149</v>
      </c>
      <c r="K163" s="345">
        <v>48.675695071365858</v>
      </c>
      <c r="L163" s="345">
        <v>0.1</v>
      </c>
      <c r="M163" s="345">
        <v>2.4970631571610682E-2</v>
      </c>
      <c r="N163" s="345">
        <v>0.38453799106379027</v>
      </c>
      <c r="O163" s="345">
        <v>4.8675695071365856E-2</v>
      </c>
      <c r="P163" s="345">
        <v>0</v>
      </c>
      <c r="Q163" s="345">
        <v>2.7745146190678534E-2</v>
      </c>
    </row>
    <row r="164" spans="1:17" ht="15.75" customHeight="1" x14ac:dyDescent="0.2">
      <c r="A164" s="343">
        <v>2023</v>
      </c>
      <c r="B164" s="344" t="s">
        <v>616</v>
      </c>
      <c r="C164" s="344" t="s">
        <v>618</v>
      </c>
      <c r="D164" s="344" t="s">
        <v>504</v>
      </c>
      <c r="E164" s="343">
        <v>1.9999999999999998</v>
      </c>
      <c r="F164" s="345">
        <v>0</v>
      </c>
      <c r="G164" s="345">
        <v>1.2549333318887549E-2</v>
      </c>
      <c r="H164" s="345">
        <v>3.1492721361384008</v>
      </c>
      <c r="I164" s="345">
        <v>0.66165944991760595</v>
      </c>
      <c r="J164" s="345">
        <v>9.1897145821889712</v>
      </c>
      <c r="K164" s="345">
        <v>211.25780648710278</v>
      </c>
      <c r="L164" s="345">
        <v>0.1</v>
      </c>
      <c r="M164" s="345">
        <v>0.11294399986998793</v>
      </c>
      <c r="N164" s="345">
        <v>1.5247500766732101</v>
      </c>
      <c r="O164" s="345">
        <v>0.21125780648710279</v>
      </c>
      <c r="P164" s="345">
        <v>0</v>
      </c>
      <c r="Q164" s="345">
        <v>0.12549333318887548</v>
      </c>
    </row>
    <row r="165" spans="1:17" ht="15.75" customHeight="1" x14ac:dyDescent="0.2">
      <c r="A165" s="343">
        <v>2023</v>
      </c>
      <c r="B165" s="344" t="s">
        <v>616</v>
      </c>
      <c r="C165" s="344" t="s">
        <v>618</v>
      </c>
      <c r="D165" s="344" t="s">
        <v>513</v>
      </c>
      <c r="E165" s="343">
        <v>523.00000000000068</v>
      </c>
      <c r="F165" s="345">
        <v>0</v>
      </c>
      <c r="G165" s="345">
        <v>5.5848853372599733E-2</v>
      </c>
      <c r="H165" s="345">
        <v>1.0783624829895568</v>
      </c>
      <c r="I165" s="345">
        <v>0.30883744735880242</v>
      </c>
      <c r="J165" s="345">
        <v>4.2894089910944784</v>
      </c>
      <c r="K165" s="345">
        <v>98.607103243551236</v>
      </c>
      <c r="L165" s="345">
        <v>0.1</v>
      </c>
      <c r="M165" s="345">
        <v>0.50263968035339757</v>
      </c>
      <c r="N165" s="345">
        <v>0.69988989453400163</v>
      </c>
      <c r="O165" s="345">
        <v>9.8607103243551236E-2</v>
      </c>
      <c r="P165" s="345">
        <v>0</v>
      </c>
      <c r="Q165" s="345">
        <v>0.55848853372599727</v>
      </c>
    </row>
    <row r="166" spans="1:17" ht="15.75" customHeight="1" x14ac:dyDescent="0.2">
      <c r="A166" s="343">
        <v>2023</v>
      </c>
      <c r="B166" s="344" t="s">
        <v>616</v>
      </c>
      <c r="C166" s="344" t="s">
        <v>618</v>
      </c>
      <c r="D166" s="344" t="s">
        <v>1630</v>
      </c>
      <c r="E166" s="343">
        <v>4.0000000000000009</v>
      </c>
      <c r="F166" s="345">
        <v>6.7171931680350856E-3</v>
      </c>
      <c r="G166" s="345">
        <v>6.2602481729528897E-2</v>
      </c>
      <c r="H166" s="345">
        <v>2.0370971304143679</v>
      </c>
      <c r="I166" s="345">
        <v>0.23537519336890445</v>
      </c>
      <c r="J166" s="345">
        <v>3.2690999079014507</v>
      </c>
      <c r="K166" s="345">
        <v>75.151722020723</v>
      </c>
      <c r="L166" s="345">
        <v>0.1</v>
      </c>
      <c r="M166" s="345">
        <v>0.56342233556576005</v>
      </c>
      <c r="N166" s="345">
        <v>0.60277391609843889</v>
      </c>
      <c r="O166" s="345">
        <v>7.5151722020722997E-2</v>
      </c>
      <c r="P166" s="345">
        <v>1.8000651100292014E-2</v>
      </c>
      <c r="Q166" s="345">
        <v>0.62602481729528892</v>
      </c>
    </row>
    <row r="167" spans="1:17" ht="15.75" customHeight="1" x14ac:dyDescent="0.2">
      <c r="A167" s="343">
        <v>2023</v>
      </c>
      <c r="B167" s="344" t="s">
        <v>616</v>
      </c>
      <c r="C167" s="344" t="s">
        <v>618</v>
      </c>
      <c r="D167" s="344" t="s">
        <v>519</v>
      </c>
      <c r="E167" s="343">
        <v>3.0000000000000009</v>
      </c>
      <c r="F167" s="345">
        <v>0</v>
      </c>
      <c r="G167" s="345">
        <v>0.21621460781274454</v>
      </c>
      <c r="H167" s="345">
        <v>9.3820939128844465</v>
      </c>
      <c r="I167" s="345">
        <v>0.29882993467069252</v>
      </c>
      <c r="J167" s="345">
        <v>4.150415759315174</v>
      </c>
      <c r="K167" s="345">
        <v>95.411856535981002</v>
      </c>
      <c r="L167" s="345">
        <v>0.1</v>
      </c>
      <c r="M167" s="345">
        <v>1.9459314703147008</v>
      </c>
      <c r="N167" s="345">
        <v>0.41927268723812328</v>
      </c>
      <c r="O167" s="345">
        <v>9.5411856535980999E-2</v>
      </c>
      <c r="P167" s="345">
        <v>0</v>
      </c>
      <c r="Q167" s="345">
        <v>2.1621460781274453</v>
      </c>
    </row>
    <row r="168" spans="1:17" ht="15.75" customHeight="1" x14ac:dyDescent="0.2">
      <c r="A168" s="343">
        <v>2023</v>
      </c>
      <c r="B168" s="344" t="s">
        <v>616</v>
      </c>
      <c r="C168" s="344" t="s">
        <v>618</v>
      </c>
      <c r="D168" s="344" t="s">
        <v>540</v>
      </c>
      <c r="E168" s="343">
        <v>7.0000000000000018</v>
      </c>
      <c r="F168" s="345">
        <v>0</v>
      </c>
      <c r="G168" s="345">
        <v>1.4029660925846186E-2</v>
      </c>
      <c r="H168" s="345">
        <v>1.5061415313384365</v>
      </c>
      <c r="I168" s="345">
        <v>0.18802192663502565</v>
      </c>
      <c r="J168" s="345">
        <v>2.6114156477086894</v>
      </c>
      <c r="K168" s="345">
        <v>60.032543625487108</v>
      </c>
      <c r="L168" s="345">
        <v>0.1</v>
      </c>
      <c r="M168" s="345">
        <v>0.12626694833261567</v>
      </c>
      <c r="N168" s="345">
        <v>0.45954448615522203</v>
      </c>
      <c r="O168" s="345">
        <v>6.0032543625487107E-2</v>
      </c>
      <c r="P168" s="345">
        <v>0</v>
      </c>
      <c r="Q168" s="345">
        <v>0.14029660925846185</v>
      </c>
    </row>
    <row r="169" spans="1:17" ht="15.75" customHeight="1" x14ac:dyDescent="0.2">
      <c r="A169" s="343">
        <v>2023</v>
      </c>
      <c r="B169" s="344" t="s">
        <v>616</v>
      </c>
      <c r="C169" s="344" t="s">
        <v>618</v>
      </c>
      <c r="D169" s="344" t="s">
        <v>563</v>
      </c>
      <c r="E169" s="343">
        <v>5.0000000000000018</v>
      </c>
      <c r="F169" s="345">
        <v>0</v>
      </c>
      <c r="G169" s="345">
        <v>0.16699623566841679</v>
      </c>
      <c r="H169" s="345">
        <v>4.3241867710378799</v>
      </c>
      <c r="I169" s="345">
        <v>0.11104244126437757</v>
      </c>
      <c r="J169" s="345">
        <v>1.5422561286719108</v>
      </c>
      <c r="K169" s="345">
        <v>35.454163877515192</v>
      </c>
      <c r="L169" s="345">
        <v>0.1</v>
      </c>
      <c r="M169" s="345">
        <v>1.502966121015751</v>
      </c>
      <c r="N169" s="345">
        <v>0.11747678559217821</v>
      </c>
      <c r="O169" s="345">
        <v>3.5454163877515189E-2</v>
      </c>
      <c r="P169" s="345">
        <v>0</v>
      </c>
      <c r="Q169" s="345">
        <v>1.6699623566841677</v>
      </c>
    </row>
    <row r="170" spans="1:17" ht="15.75" customHeight="1" x14ac:dyDescent="0.2">
      <c r="A170" s="343">
        <v>2023</v>
      </c>
      <c r="B170" s="344" t="s">
        <v>617</v>
      </c>
      <c r="C170" s="344" t="s">
        <v>615</v>
      </c>
      <c r="D170" s="344" t="s">
        <v>1626</v>
      </c>
      <c r="E170" s="343">
        <v>279.00000000000006</v>
      </c>
      <c r="F170" s="345">
        <v>7.9646780234595652E-4</v>
      </c>
      <c r="G170" s="345">
        <v>5.1121696342737487E-3</v>
      </c>
      <c r="H170" s="345">
        <v>3.4525158892876266</v>
      </c>
      <c r="I170" s="345">
        <v>1.6258101445015647</v>
      </c>
      <c r="J170" s="345">
        <v>22.580696451410621</v>
      </c>
      <c r="K170" s="345">
        <v>519.09647014737061</v>
      </c>
      <c r="L170" s="345">
        <v>0.1</v>
      </c>
      <c r="M170" s="345">
        <v>4.6009526708463741E-2</v>
      </c>
      <c r="N170" s="345">
        <v>6.4159258873793759</v>
      </c>
      <c r="O170" s="345">
        <v>0.51909647014737059</v>
      </c>
      <c r="P170" s="345">
        <v>2.7180665284763591E-2</v>
      </c>
      <c r="Q170" s="345">
        <v>5.1121696342737485E-2</v>
      </c>
    </row>
    <row r="171" spans="1:17" ht="15.75" customHeight="1" x14ac:dyDescent="0.2">
      <c r="A171" s="343">
        <v>2023</v>
      </c>
      <c r="B171" s="344" t="s">
        <v>617</v>
      </c>
      <c r="C171" s="344" t="s">
        <v>615</v>
      </c>
      <c r="D171" s="344" t="s">
        <v>1767</v>
      </c>
      <c r="E171" s="343">
        <v>1</v>
      </c>
      <c r="F171" s="345">
        <v>3.2598322975687093E-2</v>
      </c>
      <c r="G171" s="345">
        <v>5.8925555893608976E-3</v>
      </c>
      <c r="H171" s="345">
        <v>4.5503967344624296</v>
      </c>
      <c r="I171" s="345">
        <v>1.904502270287628</v>
      </c>
      <c r="J171" s="345">
        <v>26.451420420661499</v>
      </c>
      <c r="K171" s="345">
        <v>608.07863036003448</v>
      </c>
      <c r="L171" s="345">
        <v>0.1</v>
      </c>
      <c r="M171" s="345">
        <v>5.3033000304248082E-2</v>
      </c>
      <c r="N171" s="345">
        <v>8.7232833352117822</v>
      </c>
      <c r="O171" s="345">
        <v>0.60807863036003451</v>
      </c>
      <c r="P171" s="345">
        <v>6.3827172187981923E-2</v>
      </c>
      <c r="Q171" s="345">
        <v>5.8925555893608976E-2</v>
      </c>
    </row>
    <row r="172" spans="1:17" ht="15.75" customHeight="1" x14ac:dyDescent="0.2">
      <c r="A172" s="343">
        <v>2023</v>
      </c>
      <c r="B172" s="344" t="s">
        <v>617</v>
      </c>
      <c r="C172" s="344" t="s">
        <v>615</v>
      </c>
      <c r="D172" s="344" t="s">
        <v>602</v>
      </c>
      <c r="E172" s="343">
        <v>11</v>
      </c>
      <c r="F172" s="345">
        <v>5.748900935991016E-3</v>
      </c>
      <c r="G172" s="345">
        <v>0.11300551924780744</v>
      </c>
      <c r="H172" s="345">
        <v>5.4708682087648759</v>
      </c>
      <c r="I172" s="345">
        <v>1.7381828075550532</v>
      </c>
      <c r="J172" s="345">
        <v>24.14142788270907</v>
      </c>
      <c r="K172" s="345">
        <v>554.97535362549581</v>
      </c>
      <c r="L172" s="345">
        <v>0.1</v>
      </c>
      <c r="M172" s="345">
        <v>1.017049673230267</v>
      </c>
      <c r="N172" s="345">
        <v>6.9546563437768842</v>
      </c>
      <c r="O172" s="345">
        <v>0.55497535362549577</v>
      </c>
      <c r="P172" s="345">
        <v>4.8632756683908568E-2</v>
      </c>
      <c r="Q172" s="345">
        <v>1.1300551924780744</v>
      </c>
    </row>
    <row r="173" spans="1:17" ht="15.75" customHeight="1" x14ac:dyDescent="0.2">
      <c r="A173" s="343">
        <v>2023</v>
      </c>
      <c r="B173" s="344" t="s">
        <v>617</v>
      </c>
      <c r="C173" s="344" t="s">
        <v>615</v>
      </c>
      <c r="D173" s="344" t="s">
        <v>605</v>
      </c>
      <c r="E173" s="343">
        <v>566.99999999999943</v>
      </c>
      <c r="F173" s="345">
        <v>1.3478701848293584E-2</v>
      </c>
      <c r="G173" s="345">
        <v>9.3318028171619744E-2</v>
      </c>
      <c r="H173" s="345">
        <v>4.6704448417737057</v>
      </c>
      <c r="I173" s="345">
        <v>2.0777956818989423</v>
      </c>
      <c r="J173" s="345">
        <v>28.858273359707532</v>
      </c>
      <c r="K173" s="345">
        <v>663.40858298178239</v>
      </c>
      <c r="L173" s="345">
        <v>0.1</v>
      </c>
      <c r="M173" s="345">
        <v>0.83986225354457766</v>
      </c>
      <c r="N173" s="345">
        <v>10.625150506821681</v>
      </c>
      <c r="O173" s="345">
        <v>0.6634085829817824</v>
      </c>
      <c r="P173" s="345">
        <v>6.0983954959589533E-2</v>
      </c>
      <c r="Q173" s="345">
        <v>0.93318028171619738</v>
      </c>
    </row>
    <row r="174" spans="1:17" ht="15.75" customHeight="1" x14ac:dyDescent="0.2">
      <c r="A174" s="343">
        <v>2023</v>
      </c>
      <c r="B174" s="344" t="s">
        <v>617</v>
      </c>
      <c r="C174" s="344" t="s">
        <v>615</v>
      </c>
      <c r="D174" s="344" t="s">
        <v>608</v>
      </c>
      <c r="E174" s="343">
        <v>107.99999999999997</v>
      </c>
      <c r="F174" s="345">
        <v>0.17241090661685993</v>
      </c>
      <c r="G174" s="345">
        <v>4.8946246803983238E-3</v>
      </c>
      <c r="H174" s="345">
        <v>3.0028401071359188</v>
      </c>
      <c r="I174" s="345">
        <v>2.7143991335839623</v>
      </c>
      <c r="J174" s="345">
        <v>37.699987966443921</v>
      </c>
      <c r="K174" s="345">
        <v>866.66639003319358</v>
      </c>
      <c r="L174" s="345">
        <v>0.1</v>
      </c>
      <c r="M174" s="345">
        <v>4.4051622123584912E-2</v>
      </c>
      <c r="N174" s="345">
        <v>15.585278944185891</v>
      </c>
      <c r="O174" s="345">
        <v>0.86666639003319357</v>
      </c>
      <c r="P174" s="345">
        <v>0.21628108626475467</v>
      </c>
      <c r="Q174" s="345">
        <v>4.8946246803983233E-2</v>
      </c>
    </row>
    <row r="175" spans="1:17" ht="15.75" customHeight="1" x14ac:dyDescent="0.2">
      <c r="A175" s="343">
        <v>2023</v>
      </c>
      <c r="B175" s="344" t="s">
        <v>617</v>
      </c>
      <c r="C175" s="344" t="s">
        <v>615</v>
      </c>
      <c r="D175" s="344" t="s">
        <v>176</v>
      </c>
      <c r="E175" s="343">
        <v>46</v>
      </c>
      <c r="F175" s="345">
        <v>9.9699972539661508E-2</v>
      </c>
      <c r="G175" s="345">
        <v>0.11789737679682417</v>
      </c>
      <c r="H175" s="345">
        <v>12.240854044958848</v>
      </c>
      <c r="I175" s="345">
        <v>5.6211220743400547</v>
      </c>
      <c r="J175" s="345">
        <v>78.071139921389644</v>
      </c>
      <c r="K175" s="345">
        <v>1794.738848767578</v>
      </c>
      <c r="L175" s="345">
        <v>0.1</v>
      </c>
      <c r="M175" s="345">
        <v>1.0610763911714176</v>
      </c>
      <c r="N175" s="345">
        <v>33.582079435256908</v>
      </c>
      <c r="O175" s="345">
        <v>1.7947388487675779</v>
      </c>
      <c r="P175" s="345">
        <v>0.19638743595740693</v>
      </c>
      <c r="Q175" s="345">
        <v>1.1789737679682417</v>
      </c>
    </row>
    <row r="176" spans="1:17" ht="15.75" customHeight="1" x14ac:dyDescent="0.2">
      <c r="A176" s="343">
        <v>2023</v>
      </c>
      <c r="B176" s="344" t="s">
        <v>617</v>
      </c>
      <c r="C176" s="344" t="s">
        <v>615</v>
      </c>
      <c r="D176" s="344" t="s">
        <v>179</v>
      </c>
      <c r="E176" s="343">
        <v>2</v>
      </c>
      <c r="F176" s="345">
        <v>9.9699972539661522E-2</v>
      </c>
      <c r="G176" s="345">
        <v>0.1178973767968242</v>
      </c>
      <c r="H176" s="345">
        <v>12.240854044958846</v>
      </c>
      <c r="I176" s="345">
        <v>5.6211220743400547</v>
      </c>
      <c r="J176" s="345">
        <v>78.071139921389644</v>
      </c>
      <c r="K176" s="345">
        <v>1794.738848767578</v>
      </c>
      <c r="L176" s="345">
        <v>0.1</v>
      </c>
      <c r="M176" s="345">
        <v>1.0610763911714178</v>
      </c>
      <c r="N176" s="345">
        <v>33.582079435256915</v>
      </c>
      <c r="O176" s="345">
        <v>1.7947388487675779</v>
      </c>
      <c r="P176" s="345">
        <v>0.19638743595740693</v>
      </c>
      <c r="Q176" s="345">
        <v>1.1789737679682419</v>
      </c>
    </row>
    <row r="177" spans="1:17" ht="15.75" customHeight="1" x14ac:dyDescent="0.2">
      <c r="A177" s="343">
        <v>2023</v>
      </c>
      <c r="B177" s="344" t="s">
        <v>617</v>
      </c>
      <c r="C177" s="344" t="s">
        <v>615</v>
      </c>
      <c r="D177" s="344" t="s">
        <v>1855</v>
      </c>
      <c r="E177" s="343">
        <v>1</v>
      </c>
      <c r="F177" s="345">
        <v>9.6445841452889244E-2</v>
      </c>
      <c r="G177" s="345">
        <v>1.4840900242703199E-5</v>
      </c>
      <c r="H177" s="345">
        <v>3.2294945765435616</v>
      </c>
      <c r="I177" s="345">
        <v>4.6481699560146419</v>
      </c>
      <c r="J177" s="345">
        <v>64.557916055758909</v>
      </c>
      <c r="K177" s="345">
        <v>1484.0900242703196</v>
      </c>
      <c r="L177" s="345">
        <v>0.1</v>
      </c>
      <c r="M177" s="345">
        <v>1.3356810218432877E-4</v>
      </c>
      <c r="N177" s="345">
        <v>41.436964188048954</v>
      </c>
      <c r="O177" s="345">
        <v>1.4840900242703197</v>
      </c>
      <c r="P177" s="345">
        <v>0.16911542110157304</v>
      </c>
      <c r="Q177" s="345">
        <v>1.4840900242703197E-4</v>
      </c>
    </row>
    <row r="178" spans="1:17" ht="15.75" customHeight="1" x14ac:dyDescent="0.2">
      <c r="A178" s="343">
        <v>2023</v>
      </c>
      <c r="B178" s="344" t="s">
        <v>617</v>
      </c>
      <c r="C178" s="344" t="s">
        <v>615</v>
      </c>
      <c r="D178" s="344" t="s">
        <v>216</v>
      </c>
      <c r="E178" s="343">
        <v>31.999999999999982</v>
      </c>
      <c r="F178" s="345">
        <v>0</v>
      </c>
      <c r="G178" s="345">
        <v>1.0414218999772254E-2</v>
      </c>
      <c r="H178" s="345">
        <v>2.9661064253479621</v>
      </c>
      <c r="I178" s="345">
        <v>1.0827214432448529</v>
      </c>
      <c r="J178" s="345">
        <v>15.03779782284518</v>
      </c>
      <c r="K178" s="345">
        <v>345.69650167460185</v>
      </c>
      <c r="L178" s="345">
        <v>0.1</v>
      </c>
      <c r="M178" s="345">
        <v>9.3727970997950286E-2</v>
      </c>
      <c r="N178" s="345">
        <v>3.1249060487668374</v>
      </c>
      <c r="O178" s="345">
        <v>0.34569650167460186</v>
      </c>
      <c r="P178" s="345">
        <v>0</v>
      </c>
      <c r="Q178" s="345">
        <v>0.10414218999772254</v>
      </c>
    </row>
    <row r="179" spans="1:17" ht="15.75" customHeight="1" x14ac:dyDescent="0.2">
      <c r="A179" s="343">
        <v>2023</v>
      </c>
      <c r="B179" s="344" t="s">
        <v>617</v>
      </c>
      <c r="C179" s="344" t="s">
        <v>615</v>
      </c>
      <c r="D179" s="344" t="s">
        <v>276</v>
      </c>
      <c r="E179" s="343">
        <v>457.00000000000011</v>
      </c>
      <c r="F179" s="345">
        <v>0</v>
      </c>
      <c r="G179" s="345">
        <v>1.03645532334623E-6</v>
      </c>
      <c r="H179" s="345">
        <v>1.3347084750263714</v>
      </c>
      <c r="I179" s="345">
        <v>0.32461780727203937</v>
      </c>
      <c r="J179" s="345">
        <v>4.5085806565561022</v>
      </c>
      <c r="K179" s="345">
        <v>103.64553233462304</v>
      </c>
      <c r="L179" s="345">
        <v>0.1</v>
      </c>
      <c r="M179" s="345">
        <v>9.3280979101160697E-6</v>
      </c>
      <c r="N179" s="345">
        <v>0.91380061278250824</v>
      </c>
      <c r="O179" s="345">
        <v>0.10364553233462304</v>
      </c>
      <c r="P179" s="345">
        <v>0</v>
      </c>
      <c r="Q179" s="345">
        <v>1.0364553233462299E-5</v>
      </c>
    </row>
    <row r="180" spans="1:17" ht="15.75" customHeight="1" x14ac:dyDescent="0.2">
      <c r="A180" s="343">
        <v>2023</v>
      </c>
      <c r="B180" s="344" t="s">
        <v>617</v>
      </c>
      <c r="C180" s="344" t="s">
        <v>615</v>
      </c>
      <c r="D180" s="344" t="s">
        <v>279</v>
      </c>
      <c r="E180" s="343">
        <v>723.0000000000008</v>
      </c>
      <c r="F180" s="345">
        <v>0</v>
      </c>
      <c r="G180" s="345">
        <v>1.2783317161655746E-6</v>
      </c>
      <c r="H180" s="345">
        <v>0.93435571793982153</v>
      </c>
      <c r="I180" s="345">
        <v>0.40037349350305779</v>
      </c>
      <c r="J180" s="345">
        <v>5.5607429653202471</v>
      </c>
      <c r="K180" s="345">
        <v>127.83317161655741</v>
      </c>
      <c r="L180" s="345">
        <v>0.1</v>
      </c>
      <c r="M180" s="345">
        <v>1.150498544549017E-5</v>
      </c>
      <c r="N180" s="345">
        <v>1.5081330861117459</v>
      </c>
      <c r="O180" s="345">
        <v>0.12783317161655741</v>
      </c>
      <c r="P180" s="345">
        <v>0</v>
      </c>
      <c r="Q180" s="345">
        <v>1.2783317161655745E-5</v>
      </c>
    </row>
    <row r="181" spans="1:17" ht="15.75" customHeight="1" x14ac:dyDescent="0.2">
      <c r="A181" s="343">
        <v>2023</v>
      </c>
      <c r="B181" s="344" t="s">
        <v>617</v>
      </c>
      <c r="C181" s="344" t="s">
        <v>615</v>
      </c>
      <c r="D181" s="344" t="s">
        <v>285</v>
      </c>
      <c r="E181" s="343">
        <v>651.00000000000023</v>
      </c>
      <c r="F181" s="345">
        <v>0</v>
      </c>
      <c r="G181" s="345">
        <v>1.3127332071246282E-6</v>
      </c>
      <c r="H181" s="345">
        <v>1.1543073908735122</v>
      </c>
      <c r="I181" s="345">
        <v>0.41114804047143355</v>
      </c>
      <c r="J181" s="345">
        <v>5.7103894509921327</v>
      </c>
      <c r="K181" s="345">
        <v>131.27332071246281</v>
      </c>
      <c r="L181" s="345">
        <v>0.1</v>
      </c>
      <c r="M181" s="345">
        <v>1.1814598864121652E-5</v>
      </c>
      <c r="N181" s="345">
        <v>1.3794046895294738</v>
      </c>
      <c r="O181" s="345">
        <v>0.13127332071246281</v>
      </c>
      <c r="P181" s="345">
        <v>0</v>
      </c>
      <c r="Q181" s="345">
        <v>1.312733207124628E-5</v>
      </c>
    </row>
    <row r="182" spans="1:17" ht="15.75" customHeight="1" x14ac:dyDescent="0.2">
      <c r="A182" s="343">
        <v>2023</v>
      </c>
      <c r="B182" s="344" t="s">
        <v>617</v>
      </c>
      <c r="C182" s="344" t="s">
        <v>615</v>
      </c>
      <c r="D182" s="344" t="s">
        <v>288</v>
      </c>
      <c r="E182" s="343">
        <v>1125.0000000000009</v>
      </c>
      <c r="F182" s="345">
        <v>0</v>
      </c>
      <c r="G182" s="345">
        <v>1.1901410333195338E-6</v>
      </c>
      <c r="H182" s="345">
        <v>0.80548338750629234</v>
      </c>
      <c r="I182" s="345">
        <v>0.37275217163567809</v>
      </c>
      <c r="J182" s="345">
        <v>5.1771134949399737</v>
      </c>
      <c r="K182" s="345">
        <v>119.01410333195342</v>
      </c>
      <c r="L182" s="345">
        <v>0.1</v>
      </c>
      <c r="M182" s="345">
        <v>1.0711269299875805E-5</v>
      </c>
      <c r="N182" s="345">
        <v>1.4350777096473162</v>
      </c>
      <c r="O182" s="345">
        <v>0.11901410333195342</v>
      </c>
      <c r="P182" s="345">
        <v>0</v>
      </c>
      <c r="Q182" s="345">
        <v>1.1901410333195338E-5</v>
      </c>
    </row>
    <row r="183" spans="1:17" ht="15.75" customHeight="1" x14ac:dyDescent="0.2">
      <c r="A183" s="343">
        <v>2023</v>
      </c>
      <c r="B183" s="344" t="s">
        <v>617</v>
      </c>
      <c r="C183" s="344" t="s">
        <v>615</v>
      </c>
      <c r="D183" s="344" t="s">
        <v>1208</v>
      </c>
      <c r="E183" s="343">
        <v>2571.0000000000018</v>
      </c>
      <c r="F183" s="345">
        <v>0</v>
      </c>
      <c r="G183" s="345">
        <v>1.2700456019455156E-6</v>
      </c>
      <c r="H183" s="345">
        <v>0.96202441597318178</v>
      </c>
      <c r="I183" s="345">
        <v>0.3977782825293355</v>
      </c>
      <c r="J183" s="345">
        <v>5.5246983684629933</v>
      </c>
      <c r="K183" s="345">
        <v>127.00456019455159</v>
      </c>
      <c r="L183" s="345">
        <v>0.1</v>
      </c>
      <c r="M183" s="345">
        <v>1.143041041750964E-5</v>
      </c>
      <c r="N183" s="345">
        <v>1.4743101046525295</v>
      </c>
      <c r="O183" s="345">
        <v>0.12700456019455159</v>
      </c>
      <c r="P183" s="345">
        <v>0</v>
      </c>
      <c r="Q183" s="345">
        <v>1.2700456019455155E-5</v>
      </c>
    </row>
    <row r="184" spans="1:17" ht="15.75" customHeight="1" x14ac:dyDescent="0.2">
      <c r="A184" s="343">
        <v>2023</v>
      </c>
      <c r="B184" s="344" t="s">
        <v>617</v>
      </c>
      <c r="C184" s="344" t="s">
        <v>615</v>
      </c>
      <c r="D184" s="344" t="s">
        <v>194</v>
      </c>
      <c r="E184" s="343">
        <v>15.999999999999996</v>
      </c>
      <c r="F184" s="345">
        <v>0</v>
      </c>
      <c r="G184" s="345">
        <v>3.975343328193099E-2</v>
      </c>
      <c r="H184" s="345">
        <v>2.791394275393976</v>
      </c>
      <c r="I184" s="345">
        <v>0.18188065383218899</v>
      </c>
      <c r="J184" s="345">
        <v>2.5261201921137357</v>
      </c>
      <c r="K184" s="345">
        <v>58.071728554338748</v>
      </c>
      <c r="L184" s="345">
        <v>0.1</v>
      </c>
      <c r="M184" s="345">
        <v>0.3577808995373789</v>
      </c>
      <c r="N184" s="345">
        <v>0.26167379065080709</v>
      </c>
      <c r="O184" s="345">
        <v>5.8071728554338745E-2</v>
      </c>
      <c r="P184" s="345">
        <v>0</v>
      </c>
      <c r="Q184" s="345">
        <v>0.39753433281930989</v>
      </c>
    </row>
    <row r="185" spans="1:17" ht="15.75" customHeight="1" x14ac:dyDescent="0.2">
      <c r="A185" s="343">
        <v>2023</v>
      </c>
      <c r="B185" s="344" t="s">
        <v>617</v>
      </c>
      <c r="C185" s="344" t="s">
        <v>615</v>
      </c>
      <c r="D185" s="344" t="s">
        <v>1712</v>
      </c>
      <c r="E185" s="343">
        <v>870</v>
      </c>
      <c r="F185" s="345">
        <v>7.0696253236996766E-4</v>
      </c>
      <c r="G185" s="345">
        <v>1.0140240760490226E-2</v>
      </c>
      <c r="H185" s="345">
        <v>2.5020599182560641</v>
      </c>
      <c r="I185" s="345">
        <v>1.8629372288206938</v>
      </c>
      <c r="J185" s="345">
        <v>25.874128178065192</v>
      </c>
      <c r="K185" s="345">
        <v>594.80754432333777</v>
      </c>
      <c r="L185" s="345">
        <v>0.1</v>
      </c>
      <c r="M185" s="345">
        <v>9.1262166844412032E-2</v>
      </c>
      <c r="N185" s="345">
        <v>12.034569428444122</v>
      </c>
      <c r="O185" s="345">
        <v>0.59480754432333771</v>
      </c>
      <c r="P185" s="345">
        <v>3.185509957104464E-2</v>
      </c>
      <c r="Q185" s="345">
        <v>0.10140240760490225</v>
      </c>
    </row>
    <row r="186" spans="1:17" ht="15.75" customHeight="1" x14ac:dyDescent="0.2">
      <c r="A186" s="343">
        <v>2023</v>
      </c>
      <c r="B186" s="344" t="s">
        <v>617</v>
      </c>
      <c r="C186" s="344" t="s">
        <v>615</v>
      </c>
      <c r="D186" s="344" t="s">
        <v>254</v>
      </c>
      <c r="E186" s="343">
        <v>36.000000000000036</v>
      </c>
      <c r="F186" s="345">
        <v>2.089979008657937E-2</v>
      </c>
      <c r="G186" s="345">
        <v>2.5613150302783546E-2</v>
      </c>
      <c r="H186" s="345">
        <v>5.1898222261591478</v>
      </c>
      <c r="I186" s="345">
        <v>2.108942837833224</v>
      </c>
      <c r="J186" s="345">
        <v>29.290872747683665</v>
      </c>
      <c r="K186" s="345">
        <v>673.35339649847504</v>
      </c>
      <c r="L186" s="345">
        <v>0.1</v>
      </c>
      <c r="M186" s="345">
        <v>0.23051835272505189</v>
      </c>
      <c r="N186" s="345">
        <v>8.6593700049434315</v>
      </c>
      <c r="O186" s="345">
        <v>0.67335339649847503</v>
      </c>
      <c r="P186" s="345">
        <v>5.7032852705998824E-2</v>
      </c>
      <c r="Q186" s="345">
        <v>0.25613150302783544</v>
      </c>
    </row>
    <row r="187" spans="1:17" ht="15.75" customHeight="1" x14ac:dyDescent="0.2">
      <c r="A187" s="343">
        <v>2023</v>
      </c>
      <c r="B187" s="344" t="s">
        <v>617</v>
      </c>
      <c r="C187" s="344" t="s">
        <v>615</v>
      </c>
      <c r="D187" s="344" t="s">
        <v>263</v>
      </c>
      <c r="E187" s="343">
        <v>89</v>
      </c>
      <c r="F187" s="345">
        <v>2.5823403271402798E-2</v>
      </c>
      <c r="G187" s="345">
        <v>4.9137596909938658E-2</v>
      </c>
      <c r="H187" s="345">
        <v>4.5749895167443757</v>
      </c>
      <c r="I187" s="345">
        <v>2.0956884976746992</v>
      </c>
      <c r="J187" s="345">
        <v>29.106784689926378</v>
      </c>
      <c r="K187" s="345">
        <v>669.12148712474436</v>
      </c>
      <c r="L187" s="345">
        <v>0.1</v>
      </c>
      <c r="M187" s="345">
        <v>0.44223837218944789</v>
      </c>
      <c r="N187" s="345">
        <v>9.613001343348877</v>
      </c>
      <c r="O187" s="345">
        <v>0.6691214871247444</v>
      </c>
      <c r="P187" s="345">
        <v>6.5060918700144355E-2</v>
      </c>
      <c r="Q187" s="345">
        <v>0.49137596909938652</v>
      </c>
    </row>
    <row r="188" spans="1:17" ht="15.75" customHeight="1" x14ac:dyDescent="0.2">
      <c r="A188" s="343">
        <v>2023</v>
      </c>
      <c r="B188" s="344" t="s">
        <v>617</v>
      </c>
      <c r="C188" s="344" t="s">
        <v>615</v>
      </c>
      <c r="D188" s="344" t="s">
        <v>266</v>
      </c>
      <c r="E188" s="343">
        <v>1492.9999999999998</v>
      </c>
      <c r="F188" s="345">
        <v>2.5819746522501168E-2</v>
      </c>
      <c r="G188" s="345">
        <v>4.8864084119967344E-2</v>
      </c>
      <c r="H188" s="345">
        <v>4.5499175109970054</v>
      </c>
      <c r="I188" s="345">
        <v>2.0921191557655741</v>
      </c>
      <c r="J188" s="345">
        <v>29.057210496744084</v>
      </c>
      <c r="K188" s="345">
        <v>667.98185049986398</v>
      </c>
      <c r="L188" s="345">
        <v>0.1</v>
      </c>
      <c r="M188" s="345">
        <v>0.43977675707970609</v>
      </c>
      <c r="N188" s="345">
        <v>9.6079869421994051</v>
      </c>
      <c r="O188" s="345">
        <v>0.66798185049986403</v>
      </c>
      <c r="P188" s="345">
        <v>6.4984589623858127E-2</v>
      </c>
      <c r="Q188" s="345">
        <v>0.48864084119967344</v>
      </c>
    </row>
    <row r="189" spans="1:17" ht="15.75" customHeight="1" x14ac:dyDescent="0.2">
      <c r="A189" s="343">
        <v>2023</v>
      </c>
      <c r="B189" s="344" t="s">
        <v>617</v>
      </c>
      <c r="C189" s="344" t="s">
        <v>615</v>
      </c>
      <c r="D189" s="344" t="s">
        <v>325</v>
      </c>
      <c r="E189" s="343">
        <v>7.9999999999999991</v>
      </c>
      <c r="F189" s="345">
        <v>1.9395630997201849E-2</v>
      </c>
      <c r="G189" s="345">
        <v>6.6622572977950933E-2</v>
      </c>
      <c r="H189" s="345">
        <v>7.736911574003341</v>
      </c>
      <c r="I189" s="345">
        <v>3.9355481591771087</v>
      </c>
      <c r="J189" s="345">
        <v>54.660391099682066</v>
      </c>
      <c r="K189" s="345">
        <v>1256.5607149352199</v>
      </c>
      <c r="L189" s="345">
        <v>0.1</v>
      </c>
      <c r="M189" s="345">
        <v>0.5996031568015584</v>
      </c>
      <c r="N189" s="345">
        <v>17.190657551507197</v>
      </c>
      <c r="O189" s="345">
        <v>1.25656071493522</v>
      </c>
      <c r="P189" s="345">
        <v>8.9357817581782281E-2</v>
      </c>
      <c r="Q189" s="345">
        <v>0.66622572977950933</v>
      </c>
    </row>
    <row r="190" spans="1:17" ht="15.75" customHeight="1" x14ac:dyDescent="0.2">
      <c r="A190" s="343">
        <v>2023</v>
      </c>
      <c r="B190" s="344" t="s">
        <v>617</v>
      </c>
      <c r="C190" s="344" t="s">
        <v>615</v>
      </c>
      <c r="D190" s="344" t="s">
        <v>379</v>
      </c>
      <c r="E190" s="343">
        <v>96.000000000000128</v>
      </c>
      <c r="F190" s="345">
        <v>0</v>
      </c>
      <c r="G190" s="345">
        <v>2.5131350862448738E-2</v>
      </c>
      <c r="H190" s="345">
        <v>1.2602616716052129</v>
      </c>
      <c r="I190" s="345">
        <v>0.16110432116071202</v>
      </c>
      <c r="J190" s="345">
        <v>2.2375600161210003</v>
      </c>
      <c r="K190" s="345">
        <v>51.438161290137941</v>
      </c>
      <c r="L190" s="345">
        <v>0.1</v>
      </c>
      <c r="M190" s="345">
        <v>0.22618215776203865</v>
      </c>
      <c r="N190" s="345">
        <v>0.2560401001208496</v>
      </c>
      <c r="O190" s="345">
        <v>5.1438161290137945E-2</v>
      </c>
      <c r="P190" s="345">
        <v>0</v>
      </c>
      <c r="Q190" s="345">
        <v>0.25131350862448737</v>
      </c>
    </row>
    <row r="191" spans="1:17" ht="15.75" customHeight="1" x14ac:dyDescent="0.2">
      <c r="A191" s="343">
        <v>2023</v>
      </c>
      <c r="B191" s="344" t="s">
        <v>617</v>
      </c>
      <c r="C191" s="344" t="s">
        <v>615</v>
      </c>
      <c r="D191" s="344" t="s">
        <v>382</v>
      </c>
      <c r="E191" s="343">
        <v>1</v>
      </c>
      <c r="F191" s="345">
        <v>0</v>
      </c>
      <c r="G191" s="345">
        <v>4.1320604978105462E-2</v>
      </c>
      <c r="H191" s="345">
        <v>2.8851166818021414</v>
      </c>
      <c r="I191" s="345">
        <v>0.18379000346812374</v>
      </c>
      <c r="J191" s="345">
        <v>2.552638937057274</v>
      </c>
      <c r="K191" s="345">
        <v>58.681354874879858</v>
      </c>
      <c r="L191" s="345">
        <v>0.1</v>
      </c>
      <c r="M191" s="345">
        <v>0.37188544480294911</v>
      </c>
      <c r="N191" s="345">
        <v>0.26291097890169085</v>
      </c>
      <c r="O191" s="345">
        <v>5.8681354874879861E-2</v>
      </c>
      <c r="P191" s="345">
        <v>0</v>
      </c>
      <c r="Q191" s="345">
        <v>0.41320604978105457</v>
      </c>
    </row>
    <row r="192" spans="1:17" ht="15.75" customHeight="1" x14ac:dyDescent="0.2">
      <c r="A192" s="343">
        <v>2023</v>
      </c>
      <c r="B192" s="344" t="s">
        <v>617</v>
      </c>
      <c r="C192" s="344" t="s">
        <v>615</v>
      </c>
      <c r="D192" s="344" t="s">
        <v>397</v>
      </c>
      <c r="E192" s="343">
        <v>15.999999999999998</v>
      </c>
      <c r="F192" s="345">
        <v>0</v>
      </c>
      <c r="G192" s="345">
        <v>5.1884099279441015E-3</v>
      </c>
      <c r="H192" s="345">
        <v>0.64113908254702634</v>
      </c>
      <c r="I192" s="345">
        <v>0.11020086499435099</v>
      </c>
      <c r="J192" s="345">
        <v>1.5305675693659859</v>
      </c>
      <c r="K192" s="345">
        <v>35.18546136473531</v>
      </c>
      <c r="L192" s="345">
        <v>0.1</v>
      </c>
      <c r="M192" s="345">
        <v>4.6695689351496913E-2</v>
      </c>
      <c r="N192" s="345">
        <v>0.18520906552595889</v>
      </c>
      <c r="O192" s="345">
        <v>3.5185461364735313E-2</v>
      </c>
      <c r="P192" s="345">
        <v>0</v>
      </c>
      <c r="Q192" s="345">
        <v>5.1884099279441015E-2</v>
      </c>
    </row>
    <row r="193" spans="1:17" ht="15.75" customHeight="1" x14ac:dyDescent="0.2">
      <c r="A193" s="343">
        <v>2023</v>
      </c>
      <c r="B193" s="344" t="s">
        <v>617</v>
      </c>
      <c r="C193" s="344" t="s">
        <v>615</v>
      </c>
      <c r="D193" s="344" t="s">
        <v>439</v>
      </c>
      <c r="E193" s="343">
        <v>19.999999999999993</v>
      </c>
      <c r="F193" s="345">
        <v>0</v>
      </c>
      <c r="G193" s="345">
        <v>4.7142627118621477E-3</v>
      </c>
      <c r="H193" s="345">
        <v>0.47412560453673097</v>
      </c>
      <c r="I193" s="345">
        <v>6.8694716233015388E-2</v>
      </c>
      <c r="J193" s="345">
        <v>0.95409328101410262</v>
      </c>
      <c r="K193" s="345">
        <v>21.933178873887417</v>
      </c>
      <c r="L193" s="345">
        <v>0.1</v>
      </c>
      <c r="M193" s="345">
        <v>4.2428364406759324E-2</v>
      </c>
      <c r="N193" s="345">
        <v>0.1157626831450127</v>
      </c>
      <c r="O193" s="345">
        <v>2.1933178873887418E-2</v>
      </c>
      <c r="P193" s="345">
        <v>0</v>
      </c>
      <c r="Q193" s="345">
        <v>4.7142627118621473E-2</v>
      </c>
    </row>
    <row r="194" spans="1:17" ht="15.75" customHeight="1" x14ac:dyDescent="0.2">
      <c r="A194" s="343">
        <v>2023</v>
      </c>
      <c r="B194" s="344" t="s">
        <v>617</v>
      </c>
      <c r="C194" s="344" t="s">
        <v>615</v>
      </c>
      <c r="D194" s="344" t="s">
        <v>448</v>
      </c>
      <c r="E194" s="343">
        <v>57.000000000000057</v>
      </c>
      <c r="F194" s="345">
        <v>1.1019048602702159E-2</v>
      </c>
      <c r="G194" s="345">
        <v>7.0619059314150232E-2</v>
      </c>
      <c r="H194" s="345">
        <v>2.4780196186672678</v>
      </c>
      <c r="I194" s="345">
        <v>0.38543948265504857</v>
      </c>
      <c r="J194" s="345">
        <v>5.3533261479867855</v>
      </c>
      <c r="K194" s="345">
        <v>123.06496891923645</v>
      </c>
      <c r="L194" s="345">
        <v>0.1</v>
      </c>
      <c r="M194" s="345">
        <v>0.6355715338273521</v>
      </c>
      <c r="N194" s="345">
        <v>1.1287353323522462</v>
      </c>
      <c r="O194" s="345">
        <v>0.12306496891923645</v>
      </c>
      <c r="P194" s="345">
        <v>2.8884422071288499E-2</v>
      </c>
      <c r="Q194" s="345">
        <v>0.70619059314150234</v>
      </c>
    </row>
    <row r="195" spans="1:17" ht="15.75" customHeight="1" x14ac:dyDescent="0.2">
      <c r="A195" s="343">
        <v>2023</v>
      </c>
      <c r="B195" s="344" t="s">
        <v>617</v>
      </c>
      <c r="C195" s="344" t="s">
        <v>615</v>
      </c>
      <c r="D195" s="344" t="s">
        <v>451</v>
      </c>
      <c r="E195" s="343">
        <v>2</v>
      </c>
      <c r="F195" s="345">
        <v>1.2232239092080356E-2</v>
      </c>
      <c r="G195" s="345">
        <v>9.8036798393797892E-2</v>
      </c>
      <c r="H195" s="345">
        <v>3.279755901136006</v>
      </c>
      <c r="I195" s="345">
        <v>0.42828996109689377</v>
      </c>
      <c r="J195" s="345">
        <v>5.9484716819013022</v>
      </c>
      <c r="K195" s="345">
        <v>136.74647544600694</v>
      </c>
      <c r="L195" s="345">
        <v>0.1</v>
      </c>
      <c r="M195" s="345">
        <v>0.882331185544181</v>
      </c>
      <c r="N195" s="345">
        <v>1.1673171807577394</v>
      </c>
      <c r="O195" s="345">
        <v>0.13674647544600693</v>
      </c>
      <c r="P195" s="345">
        <v>3.2459131797230791E-2</v>
      </c>
      <c r="Q195" s="345">
        <v>0.98036798393797886</v>
      </c>
    </row>
    <row r="196" spans="1:17" ht="15.75" customHeight="1" x14ac:dyDescent="0.2">
      <c r="A196" s="343">
        <v>2023</v>
      </c>
      <c r="B196" s="344" t="s">
        <v>617</v>
      </c>
      <c r="C196" s="344" t="s">
        <v>615</v>
      </c>
      <c r="D196" s="344" t="s">
        <v>453</v>
      </c>
      <c r="E196" s="343">
        <v>1</v>
      </c>
      <c r="F196" s="345">
        <v>1.0835573470967015E-2</v>
      </c>
      <c r="G196" s="345">
        <v>6.647257668544411E-2</v>
      </c>
      <c r="H196" s="345">
        <v>2.3567701765304512</v>
      </c>
      <c r="I196" s="345">
        <v>0.37895905172036481</v>
      </c>
      <c r="J196" s="345">
        <v>5.2633201627828443</v>
      </c>
      <c r="K196" s="345">
        <v>120.99586581109986</v>
      </c>
      <c r="L196" s="345">
        <v>0.1</v>
      </c>
      <c r="M196" s="345">
        <v>0.59825319016899703</v>
      </c>
      <c r="N196" s="345">
        <v>1.1229004615873017</v>
      </c>
      <c r="O196" s="345">
        <v>0.12099586581109986</v>
      </c>
      <c r="P196" s="345">
        <v>2.8343805949068254E-2</v>
      </c>
      <c r="Q196" s="345">
        <v>0.66472576685444107</v>
      </c>
    </row>
    <row r="197" spans="1:17" ht="15.75" customHeight="1" x14ac:dyDescent="0.2">
      <c r="A197" s="343">
        <v>2023</v>
      </c>
      <c r="B197" s="344" t="s">
        <v>617</v>
      </c>
      <c r="C197" s="344" t="s">
        <v>615</v>
      </c>
      <c r="D197" s="344" t="s">
        <v>1718</v>
      </c>
      <c r="E197" s="343">
        <v>5.0000000000000009</v>
      </c>
      <c r="F197" s="345">
        <v>1.083557347096701E-2</v>
      </c>
      <c r="G197" s="345">
        <v>6.6472576685444096E-2</v>
      </c>
      <c r="H197" s="345">
        <v>2.3567701765304507</v>
      </c>
      <c r="I197" s="345">
        <v>0.37895905172036465</v>
      </c>
      <c r="J197" s="345">
        <v>5.2633201627828425</v>
      </c>
      <c r="K197" s="345">
        <v>120.99586581109983</v>
      </c>
      <c r="L197" s="345">
        <v>0.1</v>
      </c>
      <c r="M197" s="345">
        <v>0.59825319016899692</v>
      </c>
      <c r="N197" s="345">
        <v>1.1229004615873017</v>
      </c>
      <c r="O197" s="345">
        <v>0.12099586581109983</v>
      </c>
      <c r="P197" s="345">
        <v>2.8343805949068258E-2</v>
      </c>
      <c r="Q197" s="345">
        <v>0.66472576685444096</v>
      </c>
    </row>
    <row r="198" spans="1:17" ht="15.75" customHeight="1" x14ac:dyDescent="0.2">
      <c r="A198" s="343">
        <v>2023</v>
      </c>
      <c r="B198" s="344" t="s">
        <v>617</v>
      </c>
      <c r="C198" s="344" t="s">
        <v>615</v>
      </c>
      <c r="D198" s="344" t="s">
        <v>476</v>
      </c>
      <c r="E198" s="343">
        <v>4</v>
      </c>
      <c r="F198" s="345">
        <v>7.0578674249210096E-3</v>
      </c>
      <c r="G198" s="345">
        <v>0.11440833314540884</v>
      </c>
      <c r="H198" s="345">
        <v>3.8447915562760326</v>
      </c>
      <c r="I198" s="345">
        <v>0.28233952030800402</v>
      </c>
      <c r="J198" s="345">
        <v>3.9213822265000555</v>
      </c>
      <c r="K198" s="345">
        <v>90.146717850575996</v>
      </c>
      <c r="L198" s="345">
        <v>0.1</v>
      </c>
      <c r="M198" s="345">
        <v>1.0296749983086795</v>
      </c>
      <c r="N198" s="345">
        <v>0.43618987623850802</v>
      </c>
      <c r="O198" s="345">
        <v>9.0146717850576E-2</v>
      </c>
      <c r="P198" s="345">
        <v>2.3997843436113928E-2</v>
      </c>
      <c r="Q198" s="345">
        <v>1.1440833314540884</v>
      </c>
    </row>
    <row r="199" spans="1:17" ht="15.75" customHeight="1" x14ac:dyDescent="0.2">
      <c r="A199" s="343">
        <v>2023</v>
      </c>
      <c r="B199" s="344" t="s">
        <v>617</v>
      </c>
      <c r="C199" s="344" t="s">
        <v>615</v>
      </c>
      <c r="D199" s="344" t="s">
        <v>479</v>
      </c>
      <c r="E199" s="343">
        <v>14.999999999999991</v>
      </c>
      <c r="F199" s="345">
        <v>8.1442242542039533E-3</v>
      </c>
      <c r="G199" s="345">
        <v>0.18495611167430515</v>
      </c>
      <c r="H199" s="345">
        <v>5.6888126980214411</v>
      </c>
      <c r="I199" s="345">
        <v>0.32609311285305453</v>
      </c>
      <c r="J199" s="345">
        <v>4.5290710118479796</v>
      </c>
      <c r="K199" s="345">
        <v>104.11657498501101</v>
      </c>
      <c r="L199" s="345">
        <v>0.1</v>
      </c>
      <c r="M199" s="345">
        <v>1.6646050050687464</v>
      </c>
      <c r="N199" s="345">
        <v>0.4606371262237694</v>
      </c>
      <c r="O199" s="345">
        <v>0.10411657498501101</v>
      </c>
      <c r="P199" s="345">
        <v>3.0120959369006241E-2</v>
      </c>
      <c r="Q199" s="345">
        <v>1.8495611167430515</v>
      </c>
    </row>
    <row r="200" spans="1:17" ht="15.75" customHeight="1" x14ac:dyDescent="0.2">
      <c r="A200" s="343">
        <v>2023</v>
      </c>
      <c r="B200" s="344" t="s">
        <v>617</v>
      </c>
      <c r="C200" s="344" t="s">
        <v>615</v>
      </c>
      <c r="D200" s="344" t="s">
        <v>481</v>
      </c>
      <c r="E200" s="343">
        <v>1</v>
      </c>
      <c r="F200" s="345">
        <v>0</v>
      </c>
      <c r="G200" s="345">
        <v>0.10520660593238949</v>
      </c>
      <c r="H200" s="345">
        <v>1.6327098085182057</v>
      </c>
      <c r="I200" s="345">
        <v>0.19002388726727698</v>
      </c>
      <c r="J200" s="345">
        <v>2.6392206564899583</v>
      </c>
      <c r="K200" s="345">
        <v>60.671739229654222</v>
      </c>
      <c r="L200" s="345">
        <v>0.1</v>
      </c>
      <c r="M200" s="345">
        <v>0.94685945339150535</v>
      </c>
      <c r="N200" s="345">
        <v>0.43950976148925258</v>
      </c>
      <c r="O200" s="345">
        <v>6.0671739229654222E-2</v>
      </c>
      <c r="P200" s="345">
        <v>1.4126370254357486E-2</v>
      </c>
      <c r="Q200" s="345">
        <v>1.0520660593238949</v>
      </c>
    </row>
    <row r="201" spans="1:17" ht="15.75" customHeight="1" x14ac:dyDescent="0.2">
      <c r="A201" s="343">
        <v>2023</v>
      </c>
      <c r="B201" s="344" t="s">
        <v>617</v>
      </c>
      <c r="C201" s="344" t="s">
        <v>615</v>
      </c>
      <c r="D201" s="344" t="s">
        <v>484</v>
      </c>
      <c r="E201" s="343">
        <v>5.0000000000000027</v>
      </c>
      <c r="F201" s="345">
        <v>1.0512524404386804E-2</v>
      </c>
      <c r="G201" s="345">
        <v>5.9171765234177609E-2</v>
      </c>
      <c r="H201" s="345">
        <v>2.1432833746121793</v>
      </c>
      <c r="I201" s="345">
        <v>0.36754880148814589</v>
      </c>
      <c r="J201" s="345">
        <v>5.1048444651131373</v>
      </c>
      <c r="K201" s="345">
        <v>117.35274632443993</v>
      </c>
      <c r="L201" s="345">
        <v>0.10000000000000002</v>
      </c>
      <c r="M201" s="345">
        <v>0.53254588710759854</v>
      </c>
      <c r="N201" s="345">
        <v>1.1126268646349202</v>
      </c>
      <c r="O201" s="345">
        <v>0.11735274632443994</v>
      </c>
      <c r="P201" s="345">
        <v>2.7391930171627284E-2</v>
      </c>
      <c r="Q201" s="345">
        <v>0.59171765234177609</v>
      </c>
    </row>
    <row r="202" spans="1:17" ht="15.75" customHeight="1" x14ac:dyDescent="0.2">
      <c r="A202" s="343">
        <v>2023</v>
      </c>
      <c r="B202" s="344" t="s">
        <v>617</v>
      </c>
      <c r="C202" s="344" t="s">
        <v>615</v>
      </c>
      <c r="D202" s="344" t="s">
        <v>487</v>
      </c>
      <c r="E202" s="343">
        <v>8.0000000000000036</v>
      </c>
      <c r="F202" s="345">
        <v>0</v>
      </c>
      <c r="G202" s="345">
        <v>0.23613664016967995</v>
      </c>
      <c r="H202" s="345">
        <v>4.6142470366104016</v>
      </c>
      <c r="I202" s="345">
        <v>0.3676881810349974</v>
      </c>
      <c r="J202" s="345">
        <v>5.1067802921527417</v>
      </c>
      <c r="K202" s="345">
        <v>117.39724809546533</v>
      </c>
      <c r="L202" s="345">
        <v>0.1</v>
      </c>
      <c r="M202" s="345">
        <v>2.1252297615271192</v>
      </c>
      <c r="N202" s="345">
        <v>0.64416064670033379</v>
      </c>
      <c r="O202" s="345">
        <v>0.11739724809546533</v>
      </c>
      <c r="P202" s="345">
        <v>3.0754326042542138E-2</v>
      </c>
      <c r="Q202" s="345">
        <v>2.3613664016967992</v>
      </c>
    </row>
    <row r="203" spans="1:17" ht="15.75" customHeight="1" x14ac:dyDescent="0.2">
      <c r="A203" s="343">
        <v>2023</v>
      </c>
      <c r="B203" s="344" t="s">
        <v>617</v>
      </c>
      <c r="C203" s="344" t="s">
        <v>615</v>
      </c>
      <c r="D203" s="344" t="s">
        <v>493</v>
      </c>
      <c r="E203" s="343">
        <v>8.0000000000000036</v>
      </c>
      <c r="F203" s="345">
        <v>1.2990285930818472E-2</v>
      </c>
      <c r="G203" s="345">
        <v>0.49515280330532613</v>
      </c>
      <c r="H203" s="345">
        <v>5.8006775863258841</v>
      </c>
      <c r="I203" s="345">
        <v>0.41496222769853303</v>
      </c>
      <c r="J203" s="345">
        <v>5.763364273590736</v>
      </c>
      <c r="K203" s="345">
        <v>132.49113272622381</v>
      </c>
      <c r="L203" s="345">
        <v>0.1</v>
      </c>
      <c r="M203" s="345">
        <v>4.4563752297479349</v>
      </c>
      <c r="N203" s="345">
        <v>0.87081184832553116</v>
      </c>
      <c r="O203" s="345">
        <v>0.13249113272622381</v>
      </c>
      <c r="P203" s="345">
        <v>7.2729560293820689E-2</v>
      </c>
      <c r="Q203" s="345">
        <v>4.9515280330532612</v>
      </c>
    </row>
    <row r="204" spans="1:17" ht="15.75" customHeight="1" x14ac:dyDescent="0.2">
      <c r="A204" s="343">
        <v>2023</v>
      </c>
      <c r="B204" s="344" t="s">
        <v>617</v>
      </c>
      <c r="C204" s="344" t="s">
        <v>615</v>
      </c>
      <c r="D204" s="344" t="s">
        <v>496</v>
      </c>
      <c r="E204" s="343">
        <v>9</v>
      </c>
      <c r="F204" s="345">
        <v>0</v>
      </c>
      <c r="G204" s="345">
        <v>0.3436907325886035</v>
      </c>
      <c r="H204" s="345">
        <v>6.2897957329344605</v>
      </c>
      <c r="I204" s="345">
        <v>0.41599729009222808</v>
      </c>
      <c r="J204" s="345">
        <v>5.7777401401698345</v>
      </c>
      <c r="K204" s="345">
        <v>132.82161241769734</v>
      </c>
      <c r="L204" s="345">
        <v>0.1</v>
      </c>
      <c r="M204" s="345">
        <v>3.0932165932974311</v>
      </c>
      <c r="N204" s="345">
        <v>0.6668344622540151</v>
      </c>
      <c r="O204" s="345">
        <v>0.13282161241769733</v>
      </c>
      <c r="P204" s="345">
        <v>3.8145590633510883E-2</v>
      </c>
      <c r="Q204" s="345">
        <v>3.4369073258860348</v>
      </c>
    </row>
    <row r="205" spans="1:17" ht="15.75" customHeight="1" x14ac:dyDescent="0.2">
      <c r="A205" s="343">
        <v>2023</v>
      </c>
      <c r="B205" s="344" t="s">
        <v>617</v>
      </c>
      <c r="C205" s="344" t="s">
        <v>615</v>
      </c>
      <c r="D205" s="344" t="s">
        <v>499</v>
      </c>
      <c r="E205" s="343">
        <v>81.999999999999957</v>
      </c>
      <c r="F205" s="345">
        <v>1.2301397915833871E-2</v>
      </c>
      <c r="G205" s="345">
        <v>3.6812095174363658E-2</v>
      </c>
      <c r="H205" s="345">
        <v>2.2991048588242777</v>
      </c>
      <c r="I205" s="345">
        <v>0.43025594442091497</v>
      </c>
      <c r="J205" s="345">
        <v>5.9757770058460409</v>
      </c>
      <c r="K205" s="345">
        <v>137.37418404243772</v>
      </c>
      <c r="L205" s="345">
        <v>0.1</v>
      </c>
      <c r="M205" s="345">
        <v>0.33130885656927295</v>
      </c>
      <c r="N205" s="345">
        <v>1.5172301646378688</v>
      </c>
      <c r="O205" s="345">
        <v>0.13737418404243773</v>
      </c>
      <c r="P205" s="345">
        <v>2.4113336484180205E-2</v>
      </c>
      <c r="Q205" s="345">
        <v>0.36812095174363657</v>
      </c>
    </row>
    <row r="206" spans="1:17" ht="15.75" customHeight="1" x14ac:dyDescent="0.2">
      <c r="A206" s="343">
        <v>2023</v>
      </c>
      <c r="B206" s="344" t="s">
        <v>617</v>
      </c>
      <c r="C206" s="344" t="s">
        <v>615</v>
      </c>
      <c r="D206" s="344" t="s">
        <v>502</v>
      </c>
      <c r="E206" s="343">
        <v>8.9999999999999964</v>
      </c>
      <c r="F206" s="345">
        <v>4.0555636940657362E-3</v>
      </c>
      <c r="G206" s="345">
        <v>1.5797820530525874E-2</v>
      </c>
      <c r="H206" s="345">
        <v>1.8844933938826045</v>
      </c>
      <c r="I206" s="345">
        <v>0.56166594582383289</v>
      </c>
      <c r="J206" s="345">
        <v>7.8009159142199014</v>
      </c>
      <c r="K206" s="345">
        <v>179.33140032689428</v>
      </c>
      <c r="L206" s="345">
        <v>0.1</v>
      </c>
      <c r="M206" s="345">
        <v>0.14218038477473288</v>
      </c>
      <c r="N206" s="345">
        <v>2.5869583333925705</v>
      </c>
      <c r="O206" s="345">
        <v>0.17933140032689429</v>
      </c>
      <c r="P206" s="345">
        <v>1.3813472127107165E-2</v>
      </c>
      <c r="Q206" s="345">
        <v>0.15797820530525875</v>
      </c>
    </row>
    <row r="207" spans="1:17" ht="15.75" customHeight="1" x14ac:dyDescent="0.2">
      <c r="A207" s="343">
        <v>2023</v>
      </c>
      <c r="B207" s="344" t="s">
        <v>617</v>
      </c>
      <c r="C207" s="344" t="s">
        <v>615</v>
      </c>
      <c r="D207" s="344" t="s">
        <v>1628</v>
      </c>
      <c r="E207" s="343">
        <v>1.9999999999999998</v>
      </c>
      <c r="F207" s="345">
        <v>4.461947352971265E-3</v>
      </c>
      <c r="G207" s="345">
        <v>2.5932542297536661E-2</v>
      </c>
      <c r="H207" s="345">
        <v>2.7294409540450855</v>
      </c>
      <c r="I207" s="345">
        <v>0.63446858016850638</v>
      </c>
      <c r="J207" s="345">
        <v>8.8120636134514783</v>
      </c>
      <c r="K207" s="345">
        <v>202.57617502187307</v>
      </c>
      <c r="L207" s="345">
        <v>0.1</v>
      </c>
      <c r="M207" s="345">
        <v>0.23339288067782993</v>
      </c>
      <c r="N207" s="345">
        <v>2.6859810735931795</v>
      </c>
      <c r="O207" s="345">
        <v>0.20257617502187306</v>
      </c>
      <c r="P207" s="345">
        <v>1.5983231935576034E-2</v>
      </c>
      <c r="Q207" s="345">
        <v>0.25932542297536659</v>
      </c>
    </row>
    <row r="208" spans="1:17" ht="15.75" customHeight="1" x14ac:dyDescent="0.2">
      <c r="A208" s="343">
        <v>2023</v>
      </c>
      <c r="B208" s="344" t="s">
        <v>617</v>
      </c>
      <c r="C208" s="344" t="s">
        <v>615</v>
      </c>
      <c r="D208" s="344" t="s">
        <v>514</v>
      </c>
      <c r="E208" s="343">
        <v>48.999999999999993</v>
      </c>
      <c r="F208" s="345">
        <v>3.2978501194840617E-3</v>
      </c>
      <c r="G208" s="345">
        <v>1.4768749732393957E-3</v>
      </c>
      <c r="H208" s="345">
        <v>2.2843926536407184</v>
      </c>
      <c r="I208" s="345">
        <v>1.0670027808232236</v>
      </c>
      <c r="J208" s="345">
        <v>14.819483066989219</v>
      </c>
      <c r="K208" s="345">
        <v>340.67777165492458</v>
      </c>
      <c r="L208" s="345">
        <v>0.1</v>
      </c>
      <c r="M208" s="345">
        <v>1.3291874759154561E-2</v>
      </c>
      <c r="N208" s="345">
        <v>3.6520565478327272</v>
      </c>
      <c r="O208" s="345">
        <v>0.34067777165492458</v>
      </c>
      <c r="P208" s="345">
        <v>2.0603652468278031E-2</v>
      </c>
      <c r="Q208" s="345">
        <v>1.4768749732393956E-2</v>
      </c>
    </row>
    <row r="209" spans="1:17" ht="15.75" customHeight="1" x14ac:dyDescent="0.2">
      <c r="A209" s="343">
        <v>2023</v>
      </c>
      <c r="B209" s="344" t="s">
        <v>617</v>
      </c>
      <c r="C209" s="344" t="s">
        <v>615</v>
      </c>
      <c r="D209" s="344" t="s">
        <v>526</v>
      </c>
      <c r="E209" s="343">
        <v>1</v>
      </c>
      <c r="F209" s="345">
        <v>1.6392932638285677E-2</v>
      </c>
      <c r="G209" s="345">
        <v>3.462883255641494E-2</v>
      </c>
      <c r="H209" s="345">
        <v>3.6838787987080415</v>
      </c>
      <c r="I209" s="345">
        <v>0.82525486146909255</v>
      </c>
      <c r="J209" s="345">
        <v>11.46187307595962</v>
      </c>
      <c r="K209" s="345">
        <v>263.4913350795315</v>
      </c>
      <c r="L209" s="345">
        <v>0.1</v>
      </c>
      <c r="M209" s="345">
        <v>0.31165949300773449</v>
      </c>
      <c r="N209" s="345">
        <v>2.0042790840038105</v>
      </c>
      <c r="O209" s="345">
        <v>0.26349133507953149</v>
      </c>
      <c r="P209" s="345">
        <v>3.2394960239428526E-2</v>
      </c>
      <c r="Q209" s="345">
        <v>0.3462883255641494</v>
      </c>
    </row>
    <row r="210" spans="1:17" ht="15.75" customHeight="1" x14ac:dyDescent="0.2">
      <c r="A210" s="343">
        <v>2023</v>
      </c>
      <c r="B210" s="344" t="s">
        <v>617</v>
      </c>
      <c r="C210" s="344" t="s">
        <v>615</v>
      </c>
      <c r="D210" s="344" t="s">
        <v>529</v>
      </c>
      <c r="E210" s="343">
        <v>11.000000000000002</v>
      </c>
      <c r="F210" s="345">
        <v>1.7069650856623857E-2</v>
      </c>
      <c r="G210" s="345">
        <v>3.2374700957565929E-2</v>
      </c>
      <c r="H210" s="345">
        <v>3.2518910603816686</v>
      </c>
      <c r="I210" s="345">
        <v>0.7583798285353871</v>
      </c>
      <c r="J210" s="345">
        <v>10.533053174102598</v>
      </c>
      <c r="K210" s="345">
        <v>242.13915342764591</v>
      </c>
      <c r="L210" s="345">
        <v>0.1</v>
      </c>
      <c r="M210" s="345">
        <v>0.29137230861809338</v>
      </c>
      <c r="N210" s="345">
        <v>1.8335779867508422</v>
      </c>
      <c r="O210" s="345">
        <v>0.24213915342764591</v>
      </c>
      <c r="P210" s="345">
        <v>3.1806777560480698E-2</v>
      </c>
      <c r="Q210" s="345">
        <v>0.32374700957565927</v>
      </c>
    </row>
    <row r="211" spans="1:17" ht="15.75" customHeight="1" x14ac:dyDescent="0.2">
      <c r="A211" s="343">
        <v>2023</v>
      </c>
      <c r="B211" s="344" t="s">
        <v>617</v>
      </c>
      <c r="C211" s="344" t="s">
        <v>615</v>
      </c>
      <c r="D211" s="344" t="s">
        <v>535</v>
      </c>
      <c r="E211" s="343">
        <v>1281.0000000000011</v>
      </c>
      <c r="F211" s="345">
        <v>2.6993864917083379E-3</v>
      </c>
      <c r="G211" s="345">
        <v>2.0673769423944469E-3</v>
      </c>
      <c r="H211" s="345">
        <v>2.1117794645152808</v>
      </c>
      <c r="I211" s="345">
        <v>1.1580422898138001</v>
      </c>
      <c r="J211" s="345">
        <v>16.083920691858335</v>
      </c>
      <c r="K211" s="345">
        <v>369.74530326111119</v>
      </c>
      <c r="L211" s="345">
        <v>9.9999999999999992E-2</v>
      </c>
      <c r="M211" s="345">
        <v>1.8606392481550021E-2</v>
      </c>
      <c r="N211" s="345">
        <v>3.8978152750011081</v>
      </c>
      <c r="O211" s="345">
        <v>0.36974530326111121</v>
      </c>
      <c r="P211" s="345">
        <v>2.1501735075918078E-2</v>
      </c>
      <c r="Q211" s="345">
        <v>2.0673769423944468E-2</v>
      </c>
    </row>
    <row r="212" spans="1:17" ht="15.75" customHeight="1" x14ac:dyDescent="0.2">
      <c r="A212" s="343">
        <v>2023</v>
      </c>
      <c r="B212" s="344" t="s">
        <v>617</v>
      </c>
      <c r="C212" s="344" t="s">
        <v>615</v>
      </c>
      <c r="D212" s="344" t="s">
        <v>1619</v>
      </c>
      <c r="E212" s="343">
        <v>31.999999999999986</v>
      </c>
      <c r="F212" s="345">
        <v>4.5979659999439192E-3</v>
      </c>
      <c r="G212" s="345">
        <v>2.19602730942724E-3</v>
      </c>
      <c r="H212" s="345">
        <v>2.1432012379300964</v>
      </c>
      <c r="I212" s="345">
        <v>1.2289831419327784</v>
      </c>
      <c r="J212" s="345">
        <v>17.069210304621922</v>
      </c>
      <c r="K212" s="345">
        <v>392.39563918671081</v>
      </c>
      <c r="L212" s="345">
        <v>0.1</v>
      </c>
      <c r="M212" s="345">
        <v>1.9764245784845157E-2</v>
      </c>
      <c r="N212" s="345">
        <v>4.318995144177542</v>
      </c>
      <c r="O212" s="345">
        <v>0.39239563918671083</v>
      </c>
      <c r="P212" s="345">
        <v>2.4550222553116945E-2</v>
      </c>
      <c r="Q212" s="345">
        <v>2.1960273094272398E-2</v>
      </c>
    </row>
    <row r="213" spans="1:17" ht="15.75" customHeight="1" x14ac:dyDescent="0.2">
      <c r="A213" s="343">
        <v>2023</v>
      </c>
      <c r="B213" s="344" t="s">
        <v>617</v>
      </c>
      <c r="C213" s="344" t="s">
        <v>615</v>
      </c>
      <c r="D213" s="344" t="s">
        <v>544</v>
      </c>
      <c r="E213" s="343">
        <v>1</v>
      </c>
      <c r="F213" s="345">
        <v>0</v>
      </c>
      <c r="G213" s="345">
        <v>1.1254529882205515E-6</v>
      </c>
      <c r="H213" s="345">
        <v>0.78801580426065165</v>
      </c>
      <c r="I213" s="345">
        <v>0.35249187591067666</v>
      </c>
      <c r="J213" s="345">
        <v>4.8957204987593981</v>
      </c>
      <c r="K213" s="345">
        <v>112.54529882205514</v>
      </c>
      <c r="L213" s="345">
        <v>0.1</v>
      </c>
      <c r="M213" s="345">
        <v>1.0129076893984963E-5</v>
      </c>
      <c r="N213" s="345">
        <v>1.2392335338345863</v>
      </c>
      <c r="O213" s="345">
        <v>0.11254529882205515</v>
      </c>
      <c r="P213" s="345">
        <v>0</v>
      </c>
      <c r="Q213" s="345">
        <v>1.1254529882205514E-5</v>
      </c>
    </row>
    <row r="214" spans="1:17" ht="15.75" customHeight="1" x14ac:dyDescent="0.2">
      <c r="A214" s="343">
        <v>2023</v>
      </c>
      <c r="B214" s="344" t="s">
        <v>617</v>
      </c>
      <c r="C214" s="344" t="s">
        <v>615</v>
      </c>
      <c r="D214" s="344" t="s">
        <v>392</v>
      </c>
      <c r="E214" s="343">
        <v>17.999999999999993</v>
      </c>
      <c r="F214" s="345">
        <v>0</v>
      </c>
      <c r="G214" s="345">
        <v>5.2663249546837931E-3</v>
      </c>
      <c r="H214" s="345">
        <v>0.72191811521639992</v>
      </c>
      <c r="I214" s="345">
        <v>0.13625815549942732</v>
      </c>
      <c r="J214" s="345">
        <v>1.8924743819364904</v>
      </c>
      <c r="K214" s="345">
        <v>43.505158205436558</v>
      </c>
      <c r="L214" s="345">
        <v>0.1</v>
      </c>
      <c r="M214" s="345">
        <v>4.7396924592154131E-2</v>
      </c>
      <c r="N214" s="345">
        <v>0.24233755045687511</v>
      </c>
      <c r="O214" s="345">
        <v>4.3505158205436559E-2</v>
      </c>
      <c r="P214" s="345">
        <v>0</v>
      </c>
      <c r="Q214" s="345">
        <v>5.2663249546837924E-2</v>
      </c>
    </row>
    <row r="215" spans="1:17" ht="15.75" customHeight="1" x14ac:dyDescent="0.2">
      <c r="A215" s="343">
        <v>2023</v>
      </c>
      <c r="B215" s="344" t="s">
        <v>617</v>
      </c>
      <c r="C215" s="344" t="s">
        <v>615</v>
      </c>
      <c r="D215" s="344" t="s">
        <v>413</v>
      </c>
      <c r="E215" s="343">
        <v>1</v>
      </c>
      <c r="F215" s="345">
        <v>2.866533147425584E-3</v>
      </c>
      <c r="G215" s="345">
        <v>2.3547684821282407E-3</v>
      </c>
      <c r="H215" s="345">
        <v>2.4998538242652959</v>
      </c>
      <c r="I215" s="345">
        <v>1.2310804189250497</v>
      </c>
      <c r="J215" s="345">
        <v>17.098339151736802</v>
      </c>
      <c r="K215" s="345">
        <v>393.06526785601847</v>
      </c>
      <c r="L215" s="345">
        <v>0.1</v>
      </c>
      <c r="M215" s="345">
        <v>2.1192916339154166E-2</v>
      </c>
      <c r="N215" s="345">
        <v>4.0320222448162442</v>
      </c>
      <c r="O215" s="345">
        <v>0.39306526785601847</v>
      </c>
      <c r="P215" s="345">
        <v>2.2831639005003561E-2</v>
      </c>
      <c r="Q215" s="345">
        <v>2.3547684821282406E-2</v>
      </c>
    </row>
    <row r="216" spans="1:17" ht="15.75" customHeight="1" x14ac:dyDescent="0.2">
      <c r="A216" s="343">
        <v>2023</v>
      </c>
      <c r="B216" s="344" t="s">
        <v>617</v>
      </c>
      <c r="C216" s="344" t="s">
        <v>615</v>
      </c>
      <c r="D216" s="344" t="s">
        <v>422</v>
      </c>
      <c r="E216" s="343">
        <v>105</v>
      </c>
      <c r="F216" s="345">
        <v>6.727198247142871E-2</v>
      </c>
      <c r="G216" s="345">
        <v>2.9030367709424738E-3</v>
      </c>
      <c r="H216" s="345">
        <v>2.9537012259465221</v>
      </c>
      <c r="I216" s="345">
        <v>1.5056402817378327</v>
      </c>
      <c r="J216" s="345">
        <v>20.911670579692121</v>
      </c>
      <c r="K216" s="345">
        <v>480.72805930326717</v>
      </c>
      <c r="L216" s="345">
        <v>0.1</v>
      </c>
      <c r="M216" s="345">
        <v>2.6127330938482261E-2</v>
      </c>
      <c r="N216" s="345">
        <v>5.7705182134917612</v>
      </c>
      <c r="O216" s="345">
        <v>0.48072805930326717</v>
      </c>
      <c r="P216" s="345">
        <v>9.1693009968483827E-2</v>
      </c>
      <c r="Q216" s="345">
        <v>2.9030367709424736E-2</v>
      </c>
    </row>
    <row r="217" spans="1:17" ht="15.75" customHeight="1" x14ac:dyDescent="0.2">
      <c r="A217" s="343">
        <v>2023</v>
      </c>
      <c r="B217" s="344" t="s">
        <v>617</v>
      </c>
      <c r="C217" s="344" t="s">
        <v>615</v>
      </c>
      <c r="D217" s="344" t="s">
        <v>425</v>
      </c>
      <c r="E217" s="343">
        <v>653</v>
      </c>
      <c r="F217" s="345">
        <v>1.6522367997203559E-2</v>
      </c>
      <c r="G217" s="345">
        <v>5.9301778691715816E-2</v>
      </c>
      <c r="H217" s="345">
        <v>6.4939860979236332</v>
      </c>
      <c r="I217" s="345">
        <v>1.6180049332100841</v>
      </c>
      <c r="J217" s="345">
        <v>22.472290739028946</v>
      </c>
      <c r="K217" s="345">
        <v>516.60438480526318</v>
      </c>
      <c r="L217" s="345">
        <v>9.9999999999999992E-2</v>
      </c>
      <c r="M217" s="345">
        <v>0.5337160082254423</v>
      </c>
      <c r="N217" s="345">
        <v>5.9341580199314219</v>
      </c>
      <c r="O217" s="345">
        <v>0.51660438480526316</v>
      </c>
      <c r="P217" s="345">
        <v>4.7636038164478881E-2</v>
      </c>
      <c r="Q217" s="345">
        <v>0.59301778691715812</v>
      </c>
    </row>
    <row r="218" spans="1:17" ht="15.75" customHeight="1" x14ac:dyDescent="0.2">
      <c r="A218" s="343">
        <v>2023</v>
      </c>
      <c r="B218" s="344" t="s">
        <v>617</v>
      </c>
      <c r="C218" s="344" t="s">
        <v>615</v>
      </c>
      <c r="D218" s="344" t="s">
        <v>1305</v>
      </c>
      <c r="E218" s="343">
        <v>1</v>
      </c>
      <c r="F218" s="345">
        <v>6.3099203947915494E-3</v>
      </c>
      <c r="G218" s="345">
        <v>2.0338144900761752E-2</v>
      </c>
      <c r="H218" s="345">
        <v>2.4493046094352509</v>
      </c>
      <c r="I218" s="345">
        <v>0.65534515947801408</v>
      </c>
      <c r="J218" s="345">
        <v>9.1020161038613079</v>
      </c>
      <c r="K218" s="345">
        <v>209.24174951405305</v>
      </c>
      <c r="L218" s="345">
        <v>0.1</v>
      </c>
      <c r="M218" s="345">
        <v>0.18304330410685576</v>
      </c>
      <c r="N218" s="345">
        <v>2.0867797839978985</v>
      </c>
      <c r="O218" s="345">
        <v>0.20924174951405305</v>
      </c>
      <c r="P218" s="345">
        <v>1.8150764184431987E-2</v>
      </c>
      <c r="Q218" s="345">
        <v>0.20338144900761751</v>
      </c>
    </row>
    <row r="219" spans="1:17" ht="15.75" customHeight="1" x14ac:dyDescent="0.2">
      <c r="A219" s="343">
        <v>2023</v>
      </c>
      <c r="B219" s="344" t="s">
        <v>617</v>
      </c>
      <c r="C219" s="344" t="s">
        <v>615</v>
      </c>
      <c r="D219" s="344" t="s">
        <v>1780</v>
      </c>
      <c r="E219" s="343">
        <v>1</v>
      </c>
      <c r="F219" s="345">
        <v>4.1170710603081244E-2</v>
      </c>
      <c r="G219" s="345">
        <v>8.381865889799037E-3</v>
      </c>
      <c r="H219" s="345">
        <v>2.7359265745899641</v>
      </c>
      <c r="I219" s="345">
        <v>0.78476950131964984</v>
      </c>
      <c r="J219" s="345">
        <v>10.89957640721736</v>
      </c>
      <c r="K219" s="345">
        <v>250.56497487855998</v>
      </c>
      <c r="L219" s="345">
        <v>0.1</v>
      </c>
      <c r="M219" s="345">
        <v>7.5436793008191338E-2</v>
      </c>
      <c r="N219" s="345">
        <v>2.8158522585093819</v>
      </c>
      <c r="O219" s="345">
        <v>0.25056497487856</v>
      </c>
      <c r="P219" s="345">
        <v>5.4784954516936137E-2</v>
      </c>
      <c r="Q219" s="345">
        <v>8.3818658897990367E-2</v>
      </c>
    </row>
    <row r="220" spans="1:17" ht="15.75" customHeight="1" x14ac:dyDescent="0.2">
      <c r="A220" s="343">
        <v>2023</v>
      </c>
      <c r="B220" s="344" t="s">
        <v>617</v>
      </c>
      <c r="C220" s="344" t="s">
        <v>615</v>
      </c>
      <c r="D220" s="344" t="s">
        <v>431</v>
      </c>
      <c r="E220" s="343">
        <v>8.0000000000000036</v>
      </c>
      <c r="F220" s="345">
        <v>0</v>
      </c>
      <c r="G220" s="345">
        <v>0.26845093860861041</v>
      </c>
      <c r="H220" s="345">
        <v>5.1176605228316863</v>
      </c>
      <c r="I220" s="345">
        <v>0.3822025052441943</v>
      </c>
      <c r="J220" s="345">
        <v>5.3083681283915878</v>
      </c>
      <c r="K220" s="345">
        <v>122.03145122739284</v>
      </c>
      <c r="L220" s="345">
        <v>0.1</v>
      </c>
      <c r="M220" s="345">
        <v>2.4160584474774933</v>
      </c>
      <c r="N220" s="345">
        <v>0.65097292530426709</v>
      </c>
      <c r="O220" s="345">
        <v>0.12203145122739284</v>
      </c>
      <c r="P220" s="345">
        <v>3.2975008905109265E-2</v>
      </c>
      <c r="Q220" s="345">
        <v>2.6845093860861038</v>
      </c>
    </row>
    <row r="221" spans="1:17" ht="15.75" customHeight="1" x14ac:dyDescent="0.2">
      <c r="A221" s="343">
        <v>2023</v>
      </c>
      <c r="B221" s="344" t="s">
        <v>617</v>
      </c>
      <c r="C221" s="344" t="s">
        <v>615</v>
      </c>
      <c r="D221" s="344" t="s">
        <v>457</v>
      </c>
      <c r="E221" s="343">
        <v>1.9999999999999998</v>
      </c>
      <c r="F221" s="345">
        <v>0</v>
      </c>
      <c r="G221" s="345">
        <v>6.1892666560154179E-2</v>
      </c>
      <c r="H221" s="345">
        <v>0.95202953701152038</v>
      </c>
      <c r="I221" s="345">
        <v>0.15422988776494431</v>
      </c>
      <c r="J221" s="345">
        <v>2.1420817745131155</v>
      </c>
      <c r="K221" s="345">
        <v>49.243259184209556</v>
      </c>
      <c r="L221" s="345">
        <v>0.1</v>
      </c>
      <c r="M221" s="345">
        <v>0.55703399904138762</v>
      </c>
      <c r="N221" s="345">
        <v>0.40819572616473426</v>
      </c>
      <c r="O221" s="345">
        <v>4.9243259184209555E-2</v>
      </c>
      <c r="P221" s="345">
        <v>1.089436008996586E-2</v>
      </c>
      <c r="Q221" s="345">
        <v>0.61892666560154175</v>
      </c>
    </row>
    <row r="222" spans="1:17" ht="15.75" customHeight="1" x14ac:dyDescent="0.2">
      <c r="A222" s="343">
        <v>2023</v>
      </c>
      <c r="B222" s="344" t="s">
        <v>617</v>
      </c>
      <c r="C222" s="344" t="s">
        <v>615</v>
      </c>
      <c r="D222" s="344" t="s">
        <v>503</v>
      </c>
      <c r="E222" s="343">
        <v>75.000000000000043</v>
      </c>
      <c r="F222" s="345">
        <v>0</v>
      </c>
      <c r="G222" s="345">
        <v>0.144446579742704</v>
      </c>
      <c r="H222" s="345">
        <v>17.661055378177288</v>
      </c>
      <c r="I222" s="345">
        <v>0.73835633520590493</v>
      </c>
      <c r="J222" s="345">
        <v>10.254949100082012</v>
      </c>
      <c r="K222" s="345">
        <v>235.74595632372444</v>
      </c>
      <c r="L222" s="345">
        <v>0.1</v>
      </c>
      <c r="M222" s="345">
        <v>1.3000192176843359</v>
      </c>
      <c r="N222" s="345">
        <v>0.65343368348130948</v>
      </c>
      <c r="O222" s="345">
        <v>0.23574595632372444</v>
      </c>
      <c r="P222" s="345">
        <v>2.5195256370423677E-2</v>
      </c>
      <c r="Q222" s="345">
        <v>1.4444657974270398</v>
      </c>
    </row>
    <row r="223" spans="1:17" ht="15.75" customHeight="1" x14ac:dyDescent="0.2">
      <c r="A223" s="343">
        <v>2023</v>
      </c>
      <c r="B223" s="344" t="s">
        <v>617</v>
      </c>
      <c r="C223" s="344" t="s">
        <v>615</v>
      </c>
      <c r="D223" s="344" t="s">
        <v>509</v>
      </c>
      <c r="E223" s="343">
        <v>3.0000000000000009</v>
      </c>
      <c r="F223" s="345">
        <v>0</v>
      </c>
      <c r="G223" s="345">
        <v>1.2219561216744537E-6</v>
      </c>
      <c r="H223" s="345">
        <v>1.0266732762062645</v>
      </c>
      <c r="I223" s="345">
        <v>0.38271665730843885</v>
      </c>
      <c r="J223" s="345">
        <v>5.315509129283873</v>
      </c>
      <c r="K223" s="345">
        <v>122.19561216744536</v>
      </c>
      <c r="L223" s="345">
        <v>0.1</v>
      </c>
      <c r="M223" s="345">
        <v>1.0997605095070082E-5</v>
      </c>
      <c r="N223" s="345">
        <v>1.363294438679258</v>
      </c>
      <c r="O223" s="345">
        <v>0.12219561216744536</v>
      </c>
      <c r="P223" s="345">
        <v>0</v>
      </c>
      <c r="Q223" s="345">
        <v>1.2219561216744536E-5</v>
      </c>
    </row>
    <row r="224" spans="1:17" ht="15.75" customHeight="1" x14ac:dyDescent="0.2">
      <c r="A224" s="343">
        <v>2023</v>
      </c>
      <c r="B224" s="344" t="s">
        <v>617</v>
      </c>
      <c r="C224" s="344" t="s">
        <v>615</v>
      </c>
      <c r="D224" s="344" t="s">
        <v>530</v>
      </c>
      <c r="E224" s="343">
        <v>1</v>
      </c>
      <c r="F224" s="345">
        <v>1.6685431019999999E-2</v>
      </c>
      <c r="G224" s="345">
        <v>3.72075012E-2</v>
      </c>
      <c r="H224" s="345">
        <v>2.49831702</v>
      </c>
      <c r="I224" s="345">
        <v>0.58298421599999994</v>
      </c>
      <c r="J224" s="345">
        <v>8.0970029999999991</v>
      </c>
      <c r="K224" s="345">
        <v>186.13799999999998</v>
      </c>
      <c r="L224" s="345">
        <v>0.1</v>
      </c>
      <c r="M224" s="345">
        <v>0.33486751079999999</v>
      </c>
      <c r="N224" s="345">
        <v>2.20173066</v>
      </c>
      <c r="O224" s="345">
        <v>0.18613799999999997</v>
      </c>
      <c r="P224" s="345">
        <v>3.2316636240000002E-2</v>
      </c>
      <c r="Q224" s="345">
        <v>0.37207501199999998</v>
      </c>
    </row>
    <row r="225" spans="1:17" ht="15.75" customHeight="1" x14ac:dyDescent="0.2">
      <c r="A225" s="343">
        <v>2023</v>
      </c>
      <c r="B225" s="344" t="s">
        <v>617</v>
      </c>
      <c r="C225" s="344" t="s">
        <v>615</v>
      </c>
      <c r="D225" s="344" t="s">
        <v>533</v>
      </c>
      <c r="E225" s="343">
        <v>32.999999999999986</v>
      </c>
      <c r="F225" s="345">
        <v>3.3360316735176358E-2</v>
      </c>
      <c r="G225" s="345">
        <v>1.4563418327971631E-2</v>
      </c>
      <c r="H225" s="345">
        <v>2.9733873147734315</v>
      </c>
      <c r="I225" s="345">
        <v>0.92548288281772484</v>
      </c>
      <c r="J225" s="345">
        <v>12.853928928023956</v>
      </c>
      <c r="K225" s="345">
        <v>295.4926190350335</v>
      </c>
      <c r="L225" s="345">
        <v>0.1</v>
      </c>
      <c r="M225" s="345">
        <v>0.13107076495174469</v>
      </c>
      <c r="N225" s="345">
        <v>3.2845707704401961</v>
      </c>
      <c r="O225" s="345">
        <v>0.29549261903503349</v>
      </c>
      <c r="P225" s="345">
        <v>4.8731076370981188E-2</v>
      </c>
      <c r="Q225" s="345">
        <v>0.14563418327971631</v>
      </c>
    </row>
    <row r="226" spans="1:17" ht="15.75" customHeight="1" x14ac:dyDescent="0.2">
      <c r="A226" s="343">
        <v>2023</v>
      </c>
      <c r="B226" s="344" t="s">
        <v>617</v>
      </c>
      <c r="C226" s="344" t="s">
        <v>615</v>
      </c>
      <c r="D226" s="344" t="s">
        <v>1621</v>
      </c>
      <c r="E226" s="343">
        <v>68.000000000000071</v>
      </c>
      <c r="F226" s="345">
        <v>3.5188153163899519E-2</v>
      </c>
      <c r="G226" s="345">
        <v>6.2399788889372946E-3</v>
      </c>
      <c r="H226" s="345">
        <v>2.4306958592276349</v>
      </c>
      <c r="I226" s="345">
        <v>0.99494714614058044</v>
      </c>
      <c r="J226" s="345">
        <v>13.818710363063618</v>
      </c>
      <c r="K226" s="345">
        <v>317.6715025991636</v>
      </c>
      <c r="L226" s="345">
        <v>0.1</v>
      </c>
      <c r="M226" s="345">
        <v>5.6159810000435649E-2</v>
      </c>
      <c r="N226" s="345">
        <v>3.6026894092283843</v>
      </c>
      <c r="O226" s="345">
        <v>0.3176715025991636</v>
      </c>
      <c r="P226" s="345">
        <v>5.1131627969223464E-2</v>
      </c>
      <c r="Q226" s="345">
        <v>6.2399788889372941E-2</v>
      </c>
    </row>
    <row r="227" spans="1:17" ht="15.75" customHeight="1" x14ac:dyDescent="0.2">
      <c r="A227" s="343">
        <v>2023</v>
      </c>
      <c r="B227" s="344" t="s">
        <v>617</v>
      </c>
      <c r="C227" s="344" t="s">
        <v>615</v>
      </c>
      <c r="D227" s="344" t="s">
        <v>1316</v>
      </c>
      <c r="E227" s="343">
        <v>1</v>
      </c>
      <c r="F227" s="345">
        <v>4.016638906855792E-2</v>
      </c>
      <c r="G227" s="345">
        <v>6.5043358770685566E-3</v>
      </c>
      <c r="H227" s="345">
        <v>1.9928405294247438</v>
      </c>
      <c r="I227" s="345">
        <v>0.67929548992907807</v>
      </c>
      <c r="J227" s="345">
        <v>9.4346595823483064</v>
      </c>
      <c r="K227" s="345">
        <v>216.88872603099554</v>
      </c>
      <c r="L227" s="345">
        <v>0.1</v>
      </c>
      <c r="M227" s="345">
        <v>5.853902289361701E-2</v>
      </c>
      <c r="N227" s="345">
        <v>2.5828765187128973</v>
      </c>
      <c r="O227" s="345">
        <v>0.21688872603099554</v>
      </c>
      <c r="P227" s="345">
        <v>5.2005949008548914E-2</v>
      </c>
      <c r="Q227" s="345">
        <v>6.5043358770685566E-2</v>
      </c>
    </row>
    <row r="228" spans="1:17" ht="15.75" customHeight="1" x14ac:dyDescent="0.2">
      <c r="A228" s="343">
        <v>2023</v>
      </c>
      <c r="B228" s="344" t="s">
        <v>617</v>
      </c>
      <c r="C228" s="344" t="s">
        <v>615</v>
      </c>
      <c r="D228" s="344" t="s">
        <v>1891</v>
      </c>
      <c r="E228" s="343">
        <v>1.9999999999999998</v>
      </c>
      <c r="F228" s="345">
        <v>1.8755783962244984E-3</v>
      </c>
      <c r="G228" s="345">
        <v>1.9844575923668463E-3</v>
      </c>
      <c r="H228" s="345">
        <v>2.2006718604424385</v>
      </c>
      <c r="I228" s="345">
        <v>1.3034545124940771</v>
      </c>
      <c r="J228" s="345">
        <v>18.103534895751071</v>
      </c>
      <c r="K228" s="345">
        <v>416.17321599427754</v>
      </c>
      <c r="L228" s="345">
        <v>0.1</v>
      </c>
      <c r="M228" s="345">
        <v>1.7860118331301616E-2</v>
      </c>
      <c r="N228" s="345">
        <v>5.5905897450371835</v>
      </c>
      <c r="O228" s="345">
        <v>0.41617321599427753</v>
      </c>
      <c r="P228" s="345">
        <v>2.3225820693208388E-2</v>
      </c>
      <c r="Q228" s="345">
        <v>1.9844575923668461E-2</v>
      </c>
    </row>
    <row r="229" spans="1:17" ht="15.75" customHeight="1" x14ac:dyDescent="0.2">
      <c r="A229" s="343">
        <v>2023</v>
      </c>
      <c r="B229" s="344" t="s">
        <v>617</v>
      </c>
      <c r="C229" s="344" t="s">
        <v>615</v>
      </c>
      <c r="D229" s="344" t="s">
        <v>1772</v>
      </c>
      <c r="E229" s="343">
        <v>1</v>
      </c>
      <c r="F229" s="345">
        <v>2.2706317032703807E-3</v>
      </c>
      <c r="G229" s="345">
        <v>2.2726348966968508E-3</v>
      </c>
      <c r="H229" s="345">
        <v>2.180112854056703</v>
      </c>
      <c r="I229" s="345">
        <v>1.356368742857089</v>
      </c>
      <c r="J229" s="345">
        <v>18.838454761904014</v>
      </c>
      <c r="K229" s="345">
        <v>433.06792556101175</v>
      </c>
      <c r="L229" s="345">
        <v>0.1</v>
      </c>
      <c r="M229" s="345">
        <v>2.0453714070271658E-2</v>
      </c>
      <c r="N229" s="345">
        <v>6.0318906144608295</v>
      </c>
      <c r="O229" s="345">
        <v>0.43306792556101176</v>
      </c>
      <c r="P229" s="345">
        <v>2.4797193818442888E-2</v>
      </c>
      <c r="Q229" s="345">
        <v>2.2726348966968509E-2</v>
      </c>
    </row>
    <row r="230" spans="1:17" ht="15.75" customHeight="1" x14ac:dyDescent="0.2">
      <c r="A230" s="343">
        <v>2023</v>
      </c>
      <c r="B230" s="344" t="s">
        <v>617</v>
      </c>
      <c r="C230" s="344" t="s">
        <v>615</v>
      </c>
      <c r="D230" s="344" t="s">
        <v>573</v>
      </c>
      <c r="E230" s="343">
        <v>6.0000000000000027</v>
      </c>
      <c r="F230" s="345">
        <v>4.2823696027772685E-3</v>
      </c>
      <c r="G230" s="345">
        <v>2.1454088270464217E-2</v>
      </c>
      <c r="H230" s="345">
        <v>2.3560652570632428</v>
      </c>
      <c r="I230" s="345">
        <v>0.60229766729513246</v>
      </c>
      <c r="J230" s="345">
        <v>8.3652453790990613</v>
      </c>
      <c r="K230" s="345">
        <v>192.30449147354165</v>
      </c>
      <c r="L230" s="345">
        <v>0.1</v>
      </c>
      <c r="M230" s="345">
        <v>0.19308679443417795</v>
      </c>
      <c r="N230" s="345">
        <v>2.642223701677286</v>
      </c>
      <c r="O230" s="345">
        <v>0.19230449147354164</v>
      </c>
      <c r="P230" s="345">
        <v>1.5024432101164444E-2</v>
      </c>
      <c r="Q230" s="345">
        <v>0.21454088270464217</v>
      </c>
    </row>
    <row r="231" spans="1:17" ht="15.75" customHeight="1" x14ac:dyDescent="0.2">
      <c r="A231" s="343">
        <v>2023</v>
      </c>
      <c r="B231" s="344" t="s">
        <v>617</v>
      </c>
      <c r="C231" s="344" t="s">
        <v>615</v>
      </c>
      <c r="D231" s="344" t="s">
        <v>582</v>
      </c>
      <c r="E231" s="343">
        <v>1</v>
      </c>
      <c r="F231" s="345">
        <v>0.14186650359146571</v>
      </c>
      <c r="G231" s="345">
        <v>1.8264817468574883E-2</v>
      </c>
      <c r="H231" s="345">
        <v>5.031819007143719</v>
      </c>
      <c r="I231" s="345">
        <v>1.4857989170676471</v>
      </c>
      <c r="J231" s="345">
        <v>20.636096070383989</v>
      </c>
      <c r="K231" s="345">
        <v>474.39301311227564</v>
      </c>
      <c r="L231" s="345">
        <v>0.1</v>
      </c>
      <c r="M231" s="345">
        <v>0.16438335721717393</v>
      </c>
      <c r="N231" s="345">
        <v>4.9941867312343273</v>
      </c>
      <c r="O231" s="345">
        <v>0.47439301311227566</v>
      </c>
      <c r="P231" s="345">
        <v>0.16682685801576172</v>
      </c>
      <c r="Q231" s="345">
        <v>0.18264817468574882</v>
      </c>
    </row>
    <row r="232" spans="1:17" ht="15.75" customHeight="1" x14ac:dyDescent="0.2">
      <c r="A232" s="343">
        <v>2023</v>
      </c>
      <c r="B232" s="344" t="s">
        <v>617</v>
      </c>
      <c r="C232" s="344" t="s">
        <v>615</v>
      </c>
      <c r="D232" s="344" t="s">
        <v>585</v>
      </c>
      <c r="E232" s="343">
        <v>1.9999999999999998</v>
      </c>
      <c r="F232" s="345">
        <v>0.14100314903217584</v>
      </c>
      <c r="G232" s="345">
        <v>1.2030542213941174E-2</v>
      </c>
      <c r="H232" s="345">
        <v>3.4732501934852928</v>
      </c>
      <c r="I232" s="345">
        <v>1.3114618626255692</v>
      </c>
      <c r="J232" s="345">
        <v>18.214748092021793</v>
      </c>
      <c r="K232" s="345">
        <v>418.7298411959033</v>
      </c>
      <c r="L232" s="345">
        <v>0.1</v>
      </c>
      <c r="M232" s="345">
        <v>0.10827487992547055</v>
      </c>
      <c r="N232" s="345">
        <v>4.7342397183848695</v>
      </c>
      <c r="O232" s="345">
        <v>0.41872984119590329</v>
      </c>
      <c r="P232" s="345">
        <v>0.16285357952606383</v>
      </c>
      <c r="Q232" s="345">
        <v>0.12030542213941173</v>
      </c>
    </row>
    <row r="233" spans="1:17" ht="15.75" customHeight="1" x14ac:dyDescent="0.2">
      <c r="A233" s="343">
        <v>2023</v>
      </c>
      <c r="B233" s="344" t="s">
        <v>617</v>
      </c>
      <c r="C233" s="344" t="s">
        <v>615</v>
      </c>
      <c r="D233" s="344" t="s">
        <v>594</v>
      </c>
      <c r="E233" s="343">
        <v>1</v>
      </c>
      <c r="F233" s="345">
        <v>2.8444835951125704E-2</v>
      </c>
      <c r="G233" s="345">
        <v>3.3406020164087093E-2</v>
      </c>
      <c r="H233" s="345">
        <v>4.6917304295552018</v>
      </c>
      <c r="I233" s="345">
        <v>1.5555207938920856</v>
      </c>
      <c r="J233" s="345">
        <v>21.604455470723412</v>
      </c>
      <c r="K233" s="345">
        <v>496.65414875226236</v>
      </c>
      <c r="L233" s="345">
        <v>0.1</v>
      </c>
      <c r="M233" s="345">
        <v>0.30065418147678385</v>
      </c>
      <c r="N233" s="345">
        <v>4.6253747963432232</v>
      </c>
      <c r="O233" s="345">
        <v>0.49665414875226238</v>
      </c>
      <c r="P233" s="345">
        <v>5.8938761338600446E-2</v>
      </c>
      <c r="Q233" s="345">
        <v>0.33406020164087091</v>
      </c>
    </row>
    <row r="234" spans="1:17" ht="15.75" customHeight="1" x14ac:dyDescent="0.2">
      <c r="A234" s="343">
        <v>2023</v>
      </c>
      <c r="B234" s="344" t="s">
        <v>617</v>
      </c>
      <c r="C234" s="344" t="s">
        <v>615</v>
      </c>
      <c r="D234" s="344" t="s">
        <v>597</v>
      </c>
      <c r="E234" s="343">
        <v>10.000000000000002</v>
      </c>
      <c r="F234" s="345">
        <v>8.9463539775431658E-2</v>
      </c>
      <c r="G234" s="345">
        <v>1.098903916182044E-2</v>
      </c>
      <c r="H234" s="345">
        <v>3.2621472825857305</v>
      </c>
      <c r="I234" s="345">
        <v>1.2889954367598311</v>
      </c>
      <c r="J234" s="345">
        <v>17.9027143994421</v>
      </c>
      <c r="K234" s="345">
        <v>411.55665286073793</v>
      </c>
      <c r="L234" s="345">
        <v>0.1</v>
      </c>
      <c r="M234" s="345">
        <v>9.8901352456383956E-2</v>
      </c>
      <c r="N234" s="345">
        <v>4.7095607819168608</v>
      </c>
      <c r="O234" s="345">
        <v>0.41155665286073795</v>
      </c>
      <c r="P234" s="345">
        <v>0.11089795855912372</v>
      </c>
      <c r="Q234" s="345">
        <v>0.10989039161820439</v>
      </c>
    </row>
    <row r="235" spans="1:17" ht="15.75" customHeight="1" x14ac:dyDescent="0.2">
      <c r="A235" s="343">
        <v>2023</v>
      </c>
      <c r="B235" s="344" t="s">
        <v>617</v>
      </c>
      <c r="C235" s="344" t="s">
        <v>615</v>
      </c>
      <c r="D235" s="344" t="s">
        <v>609</v>
      </c>
      <c r="E235" s="343">
        <v>40.999999999999993</v>
      </c>
      <c r="F235" s="345">
        <v>1.2939083950227224E-2</v>
      </c>
      <c r="G235" s="345">
        <v>4.3313117747408862E-2</v>
      </c>
      <c r="H235" s="345">
        <v>2.642134479105533</v>
      </c>
      <c r="I235" s="345">
        <v>0.45277939873372197</v>
      </c>
      <c r="J235" s="345">
        <v>6.2886027601905825</v>
      </c>
      <c r="K235" s="345">
        <v>144.56558069403638</v>
      </c>
      <c r="L235" s="345">
        <v>0.1</v>
      </c>
      <c r="M235" s="345">
        <v>0.38981805972667971</v>
      </c>
      <c r="N235" s="345">
        <v>1.5439821601818156</v>
      </c>
      <c r="O235" s="345">
        <v>0.14456558069403638</v>
      </c>
      <c r="P235" s="345">
        <v>2.5504227276487688E-2</v>
      </c>
      <c r="Q235" s="345">
        <v>0.43313117747408858</v>
      </c>
    </row>
    <row r="236" spans="1:17" ht="15.75" customHeight="1" x14ac:dyDescent="0.2">
      <c r="A236" s="343">
        <v>2023</v>
      </c>
      <c r="B236" s="344" t="s">
        <v>617</v>
      </c>
      <c r="C236" s="344" t="s">
        <v>615</v>
      </c>
      <c r="D236" s="344" t="s">
        <v>177</v>
      </c>
      <c r="E236" s="343">
        <v>35.000000000000036</v>
      </c>
      <c r="F236" s="345">
        <v>3.0685400816450943E-2</v>
      </c>
      <c r="G236" s="345">
        <v>3.8211415321157439E-2</v>
      </c>
      <c r="H236" s="345">
        <v>2.5493093642444506</v>
      </c>
      <c r="I236" s="345">
        <v>0.70800873072257542</v>
      </c>
      <c r="J236" s="345">
        <v>9.8334545933691029</v>
      </c>
      <c r="K236" s="345">
        <v>226.05642743377248</v>
      </c>
      <c r="L236" s="345">
        <v>0.1</v>
      </c>
      <c r="M236" s="345">
        <v>0.34390273789041698</v>
      </c>
      <c r="N236" s="345">
        <v>2.3030323681332678</v>
      </c>
      <c r="O236" s="345">
        <v>0.22605642743377249</v>
      </c>
      <c r="P236" s="345">
        <v>4.417102291103886E-2</v>
      </c>
      <c r="Q236" s="345">
        <v>0.38211415321157438</v>
      </c>
    </row>
    <row r="237" spans="1:17" ht="15.75" customHeight="1" x14ac:dyDescent="0.2">
      <c r="A237" s="343">
        <v>2023</v>
      </c>
      <c r="B237" s="344" t="s">
        <v>617</v>
      </c>
      <c r="C237" s="344" t="s">
        <v>615</v>
      </c>
      <c r="D237" s="344" t="s">
        <v>1493</v>
      </c>
      <c r="E237" s="343">
        <v>1.9999999999999998</v>
      </c>
      <c r="F237" s="345">
        <v>1.1216633673873051E-2</v>
      </c>
      <c r="G237" s="345">
        <v>7.5084422317592214E-2</v>
      </c>
      <c r="H237" s="345">
        <v>2.6085936066920676</v>
      </c>
      <c r="I237" s="345">
        <v>0.39241828351671598</v>
      </c>
      <c r="J237" s="345">
        <v>5.4502539377321666</v>
      </c>
      <c r="K237" s="345">
        <v>125.2931939708544</v>
      </c>
      <c r="L237" s="345">
        <v>0.1</v>
      </c>
      <c r="M237" s="345">
        <v>0.67575980085832987</v>
      </c>
      <c r="N237" s="345">
        <v>1.1350189269978095</v>
      </c>
      <c r="O237" s="345">
        <v>0.12529319397085439</v>
      </c>
      <c r="P237" s="345">
        <v>2.9466613641202326E-2</v>
      </c>
      <c r="Q237" s="345">
        <v>0.75084422317592203</v>
      </c>
    </row>
    <row r="238" spans="1:17" ht="15.75" customHeight="1" x14ac:dyDescent="0.2">
      <c r="A238" s="343">
        <v>2023</v>
      </c>
      <c r="B238" s="344" t="s">
        <v>617</v>
      </c>
      <c r="C238" s="344" t="s">
        <v>615</v>
      </c>
      <c r="D238" s="344" t="s">
        <v>214</v>
      </c>
      <c r="E238" s="343">
        <v>21.000000000000007</v>
      </c>
      <c r="F238" s="345">
        <v>4.5285610151646312E-3</v>
      </c>
      <c r="G238" s="345">
        <v>2.7593807255949704E-2</v>
      </c>
      <c r="H238" s="345">
        <v>2.8679432045916782</v>
      </c>
      <c r="I238" s="345">
        <v>0.64640225413582197</v>
      </c>
      <c r="J238" s="345">
        <v>8.9778090852197501</v>
      </c>
      <c r="K238" s="345">
        <v>206.38641575217818</v>
      </c>
      <c r="L238" s="345">
        <v>0.10000000000000002</v>
      </c>
      <c r="M238" s="345">
        <v>0.24834426530354733</v>
      </c>
      <c r="N238" s="345">
        <v>2.7022126991042779</v>
      </c>
      <c r="O238" s="345">
        <v>0.20638641575217817</v>
      </c>
      <c r="P238" s="345">
        <v>1.6338894974073589E-2</v>
      </c>
      <c r="Q238" s="345">
        <v>0.27593807255949704</v>
      </c>
    </row>
    <row r="239" spans="1:17" ht="15.75" customHeight="1" x14ac:dyDescent="0.2">
      <c r="A239" s="343">
        <v>2023</v>
      </c>
      <c r="B239" s="344" t="s">
        <v>617</v>
      </c>
      <c r="C239" s="344" t="s">
        <v>615</v>
      </c>
      <c r="D239" s="344" t="s">
        <v>226</v>
      </c>
      <c r="E239" s="343">
        <v>173</v>
      </c>
      <c r="F239" s="345">
        <v>0</v>
      </c>
      <c r="G239" s="345">
        <v>3.412061754415753E-2</v>
      </c>
      <c r="H239" s="345">
        <v>1.458547118655364</v>
      </c>
      <c r="I239" s="345">
        <v>0.18140085503766412</v>
      </c>
      <c r="J239" s="345">
        <v>2.5194563199675573</v>
      </c>
      <c r="K239" s="345">
        <v>57.91853609120821</v>
      </c>
      <c r="L239" s="345">
        <v>0.1</v>
      </c>
      <c r="M239" s="345">
        <v>0.30708555789741776</v>
      </c>
      <c r="N239" s="345">
        <v>0.45510281895272597</v>
      </c>
      <c r="O239" s="345">
        <v>5.7918536091208207E-2</v>
      </c>
      <c r="P239" s="345">
        <v>0</v>
      </c>
      <c r="Q239" s="345">
        <v>0.34120617544157528</v>
      </c>
    </row>
    <row r="240" spans="1:17" ht="15.75" customHeight="1" x14ac:dyDescent="0.2">
      <c r="A240" s="343">
        <v>2023</v>
      </c>
      <c r="B240" s="344" t="s">
        <v>617</v>
      </c>
      <c r="C240" s="344" t="s">
        <v>615</v>
      </c>
      <c r="D240" s="344" t="s">
        <v>271</v>
      </c>
      <c r="E240" s="343">
        <v>3.0000000000000004</v>
      </c>
      <c r="F240" s="345">
        <v>1.1121656974349123E-2</v>
      </c>
      <c r="G240" s="345">
        <v>7.2937977559747319E-2</v>
      </c>
      <c r="H240" s="345">
        <v>2.5458283058888185</v>
      </c>
      <c r="I240" s="345">
        <v>0.38906366027241945</v>
      </c>
      <c r="J240" s="345">
        <v>5.4036619482280477</v>
      </c>
      <c r="K240" s="345">
        <v>124.22211375236891</v>
      </c>
      <c r="L240" s="345">
        <v>0.1</v>
      </c>
      <c r="M240" s="345">
        <v>0.65644179803772584</v>
      </c>
      <c r="N240" s="345">
        <v>1.1319984807816803</v>
      </c>
      <c r="O240" s="345">
        <v>0.12422211375236891</v>
      </c>
      <c r="P240" s="345">
        <v>2.9186761355433011E-2</v>
      </c>
      <c r="Q240" s="345">
        <v>0.72937977559747313</v>
      </c>
    </row>
    <row r="241" spans="1:17" ht="15.75" customHeight="1" x14ac:dyDescent="0.2">
      <c r="A241" s="343">
        <v>2023</v>
      </c>
      <c r="B241" s="344" t="s">
        <v>617</v>
      </c>
      <c r="C241" s="344" t="s">
        <v>615</v>
      </c>
      <c r="D241" s="344" t="s">
        <v>283</v>
      </c>
      <c r="E241" s="343">
        <v>1</v>
      </c>
      <c r="F241" s="345">
        <v>1.1123620680000001E-2</v>
      </c>
      <c r="G241" s="345">
        <v>2.4805000800000001E-2</v>
      </c>
      <c r="H241" s="345">
        <v>1.6655446799999998</v>
      </c>
      <c r="I241" s="345">
        <v>0.38865614399999998</v>
      </c>
      <c r="J241" s="345">
        <v>5.398002</v>
      </c>
      <c r="K241" s="345">
        <v>124.092</v>
      </c>
      <c r="L241" s="345">
        <v>0.1</v>
      </c>
      <c r="M241" s="345">
        <v>0.22324500719999998</v>
      </c>
      <c r="N241" s="345">
        <v>1.4678204400000001</v>
      </c>
      <c r="O241" s="345">
        <v>0.12409199999999999</v>
      </c>
      <c r="P241" s="345">
        <v>2.1544424159999999E-2</v>
      </c>
      <c r="Q241" s="345">
        <v>0.24805000799999999</v>
      </c>
    </row>
    <row r="242" spans="1:17" ht="15.75" customHeight="1" x14ac:dyDescent="0.2">
      <c r="A242" s="343">
        <v>2023</v>
      </c>
      <c r="B242" s="344" t="s">
        <v>617</v>
      </c>
      <c r="C242" s="344" t="s">
        <v>615</v>
      </c>
      <c r="D242" s="344" t="s">
        <v>387</v>
      </c>
      <c r="E242" s="343">
        <v>26.999999999999975</v>
      </c>
      <c r="F242" s="345">
        <v>0</v>
      </c>
      <c r="G242" s="345">
        <v>0.17302471096079589</v>
      </c>
      <c r="H242" s="345">
        <v>4.9318195202378723</v>
      </c>
      <c r="I242" s="345">
        <v>0.19051663228410481</v>
      </c>
      <c r="J242" s="345">
        <v>2.6460643372792334</v>
      </c>
      <c r="K242" s="345">
        <v>60.829065224809959</v>
      </c>
      <c r="L242" s="345">
        <v>0.1</v>
      </c>
      <c r="M242" s="345">
        <v>1.5572223986471629</v>
      </c>
      <c r="N242" s="345">
        <v>0.24613629511782401</v>
      </c>
      <c r="O242" s="345">
        <v>6.0829065224809957E-2</v>
      </c>
      <c r="P242" s="345">
        <v>0</v>
      </c>
      <c r="Q242" s="345">
        <v>1.7302471096079588</v>
      </c>
    </row>
    <row r="243" spans="1:17" ht="15.75" customHeight="1" x14ac:dyDescent="0.2">
      <c r="A243" s="343">
        <v>2023</v>
      </c>
      <c r="B243" s="344" t="s">
        <v>617</v>
      </c>
      <c r="C243" s="344" t="s">
        <v>615</v>
      </c>
      <c r="D243" s="344" t="s">
        <v>393</v>
      </c>
      <c r="E243" s="343">
        <v>40.000000000000021</v>
      </c>
      <c r="F243" s="345">
        <v>0</v>
      </c>
      <c r="G243" s="345">
        <v>4.0506098127320546E-3</v>
      </c>
      <c r="H243" s="345">
        <v>0.44236996978630361</v>
      </c>
      <c r="I243" s="345">
        <v>5.9236760841588583E-2</v>
      </c>
      <c r="J243" s="345">
        <v>0.82273278946650807</v>
      </c>
      <c r="K243" s="345">
        <v>18.913397459000187</v>
      </c>
      <c r="L243" s="345">
        <v>0.10000000000000002</v>
      </c>
      <c r="M243" s="345">
        <v>3.6455488314588488E-2</v>
      </c>
      <c r="N243" s="345">
        <v>9.3718509945294903E-2</v>
      </c>
      <c r="O243" s="345">
        <v>1.8913397459000187E-2</v>
      </c>
      <c r="P243" s="345">
        <v>0</v>
      </c>
      <c r="Q243" s="345">
        <v>4.050609812732054E-2</v>
      </c>
    </row>
    <row r="244" spans="1:17" ht="15.75" customHeight="1" x14ac:dyDescent="0.2">
      <c r="A244" s="343">
        <v>2023</v>
      </c>
      <c r="B244" s="344" t="s">
        <v>617</v>
      </c>
      <c r="C244" s="344" t="s">
        <v>615</v>
      </c>
      <c r="D244" s="344" t="s">
        <v>423</v>
      </c>
      <c r="E244" s="343">
        <v>200.9999999999998</v>
      </c>
      <c r="F244" s="345">
        <v>0</v>
      </c>
      <c r="G244" s="345">
        <v>5.6668423124482704E-2</v>
      </c>
      <c r="H244" s="345">
        <v>1.8145885993373629</v>
      </c>
      <c r="I244" s="345">
        <v>0.10240313434178865</v>
      </c>
      <c r="J244" s="345">
        <v>1.4222657547470645</v>
      </c>
      <c r="K244" s="345">
        <v>32.695764476944014</v>
      </c>
      <c r="L244" s="345">
        <v>0.1</v>
      </c>
      <c r="M244" s="345">
        <v>0.51001580812034431</v>
      </c>
      <c r="N244" s="345">
        <v>0.1567131796822574</v>
      </c>
      <c r="O244" s="345">
        <v>3.2695764476944014E-2</v>
      </c>
      <c r="P244" s="345">
        <v>0</v>
      </c>
      <c r="Q244" s="345">
        <v>0.56668423124482703</v>
      </c>
    </row>
    <row r="245" spans="1:17" ht="15.75" customHeight="1" x14ac:dyDescent="0.2">
      <c r="A245" s="343">
        <v>2023</v>
      </c>
      <c r="B245" s="344" t="s">
        <v>617</v>
      </c>
      <c r="C245" s="344" t="s">
        <v>615</v>
      </c>
      <c r="D245" s="344" t="s">
        <v>1719</v>
      </c>
      <c r="E245" s="343">
        <v>1</v>
      </c>
      <c r="F245" s="345">
        <v>1.2232239092080358E-2</v>
      </c>
      <c r="G245" s="345">
        <v>9.8036798393797892E-2</v>
      </c>
      <c r="H245" s="345">
        <v>3.279755901136006</v>
      </c>
      <c r="I245" s="345">
        <v>0.42828996109689377</v>
      </c>
      <c r="J245" s="345">
        <v>5.9484716819013022</v>
      </c>
      <c r="K245" s="345">
        <v>136.74647544600694</v>
      </c>
      <c r="L245" s="345">
        <v>0.1</v>
      </c>
      <c r="M245" s="345">
        <v>0.882331185544181</v>
      </c>
      <c r="N245" s="345">
        <v>1.1673171807577396</v>
      </c>
      <c r="O245" s="345">
        <v>0.13674647544600693</v>
      </c>
      <c r="P245" s="345">
        <v>3.2459131797230791E-2</v>
      </c>
      <c r="Q245" s="345">
        <v>0.98036798393797886</v>
      </c>
    </row>
    <row r="246" spans="1:17" ht="15.75" customHeight="1" x14ac:dyDescent="0.2">
      <c r="A246" s="343">
        <v>2023</v>
      </c>
      <c r="B246" s="344" t="s">
        <v>617</v>
      </c>
      <c r="C246" s="344" t="s">
        <v>615</v>
      </c>
      <c r="D246" s="344" t="s">
        <v>171</v>
      </c>
      <c r="E246" s="343">
        <v>2763.9999999999609</v>
      </c>
      <c r="F246" s="345">
        <v>0</v>
      </c>
      <c r="G246" s="345">
        <v>2.7745146190678986E-3</v>
      </c>
      <c r="H246" s="345">
        <v>15.540000000000109</v>
      </c>
      <c r="I246" s="345">
        <v>0.15245227696352018</v>
      </c>
      <c r="J246" s="345">
        <v>2.1173927356044469</v>
      </c>
      <c r="K246" s="345">
        <v>48.67569507136659</v>
      </c>
      <c r="L246" s="345">
        <v>0.1</v>
      </c>
      <c r="M246" s="345">
        <v>2.4970631571611088E-2</v>
      </c>
      <c r="N246" s="345">
        <v>0.38453799106379527</v>
      </c>
      <c r="O246" s="345">
        <v>4.8675695071366591E-2</v>
      </c>
      <c r="P246" s="345">
        <v>0</v>
      </c>
      <c r="Q246" s="345">
        <v>2.7745146190678985E-2</v>
      </c>
    </row>
    <row r="247" spans="1:17" ht="15.75" customHeight="1" x14ac:dyDescent="0.2">
      <c r="A247" s="343">
        <v>2023</v>
      </c>
      <c r="B247" s="344" t="s">
        <v>617</v>
      </c>
      <c r="C247" s="344" t="s">
        <v>615</v>
      </c>
      <c r="D247" s="344" t="s">
        <v>504</v>
      </c>
      <c r="E247" s="343">
        <v>1.9999999999999998</v>
      </c>
      <c r="F247" s="345">
        <v>0</v>
      </c>
      <c r="G247" s="345">
        <v>6.959966835015991E-3</v>
      </c>
      <c r="H247" s="345">
        <v>1.8875971420629387</v>
      </c>
      <c r="I247" s="345">
        <v>0.53858640802204105</v>
      </c>
      <c r="J247" s="345">
        <v>7.480366778083904</v>
      </c>
      <c r="K247" s="345">
        <v>171.96245466859548</v>
      </c>
      <c r="L247" s="345">
        <v>0.1</v>
      </c>
      <c r="M247" s="345">
        <v>6.263970151514392E-2</v>
      </c>
      <c r="N247" s="345">
        <v>1.4215933522005411</v>
      </c>
      <c r="O247" s="345">
        <v>0.17196245466859547</v>
      </c>
      <c r="P247" s="345">
        <v>0</v>
      </c>
      <c r="Q247" s="345">
        <v>6.9599668350159904E-2</v>
      </c>
    </row>
    <row r="248" spans="1:17" ht="15.75" customHeight="1" x14ac:dyDescent="0.2">
      <c r="A248" s="343">
        <v>2023</v>
      </c>
      <c r="B248" s="344" t="s">
        <v>617</v>
      </c>
      <c r="C248" s="344" t="s">
        <v>615</v>
      </c>
      <c r="D248" s="344" t="s">
        <v>1630</v>
      </c>
      <c r="E248" s="343">
        <v>4</v>
      </c>
      <c r="F248" s="345">
        <v>5.2322927197186904E-3</v>
      </c>
      <c r="G248" s="345">
        <v>2.9044179543977255E-2</v>
      </c>
      <c r="H248" s="345">
        <v>1.0558014677031271</v>
      </c>
      <c r="I248" s="345">
        <v>0.18292778695915013</v>
      </c>
      <c r="J248" s="345">
        <v>2.5406637077659742</v>
      </c>
      <c r="K248" s="345">
        <v>58.406062247493651</v>
      </c>
      <c r="L248" s="345">
        <v>0.1</v>
      </c>
      <c r="M248" s="345">
        <v>0.2613976158957953</v>
      </c>
      <c r="N248" s="345">
        <v>0.555551155537932</v>
      </c>
      <c r="O248" s="345">
        <v>5.8406062247493652E-2</v>
      </c>
      <c r="P248" s="345">
        <v>1.3625338137384407E-2</v>
      </c>
      <c r="Q248" s="345">
        <v>0.29044179543977255</v>
      </c>
    </row>
    <row r="249" spans="1:17" ht="15.75" customHeight="1" x14ac:dyDescent="0.2">
      <c r="A249" s="343">
        <v>2023</v>
      </c>
      <c r="B249" s="344" t="s">
        <v>617</v>
      </c>
      <c r="C249" s="344" t="s">
        <v>615</v>
      </c>
      <c r="D249" s="344" t="s">
        <v>519</v>
      </c>
      <c r="E249" s="343">
        <v>1.9999999999999998</v>
      </c>
      <c r="F249" s="345">
        <v>0</v>
      </c>
      <c r="G249" s="345">
        <v>8.730146244013505E-2</v>
      </c>
      <c r="H249" s="345">
        <v>3.9550924807473229</v>
      </c>
      <c r="I249" s="345">
        <v>0.22072031435683839</v>
      </c>
      <c r="J249" s="345">
        <v>3.0655599216227554</v>
      </c>
      <c r="K249" s="345">
        <v>70.472641876385183</v>
      </c>
      <c r="L249" s="345">
        <v>0.1</v>
      </c>
      <c r="M249" s="345">
        <v>0.78571316196121543</v>
      </c>
      <c r="N249" s="345">
        <v>0.37029300785186109</v>
      </c>
      <c r="O249" s="345">
        <v>7.0472641876385189E-2</v>
      </c>
      <c r="P249" s="345">
        <v>0</v>
      </c>
      <c r="Q249" s="345">
        <v>0.87301462440135047</v>
      </c>
    </row>
    <row r="250" spans="1:17" ht="15.75" customHeight="1" x14ac:dyDescent="0.2">
      <c r="A250" s="343">
        <v>2023</v>
      </c>
      <c r="B250" s="344" t="s">
        <v>617</v>
      </c>
      <c r="C250" s="344" t="s">
        <v>615</v>
      </c>
      <c r="D250" s="344" t="s">
        <v>540</v>
      </c>
      <c r="E250" s="343">
        <v>103.00000000000016</v>
      </c>
      <c r="F250" s="345">
        <v>0</v>
      </c>
      <c r="G250" s="345">
        <v>8.1906855366697933E-3</v>
      </c>
      <c r="H250" s="345">
        <v>0.89807765974270026</v>
      </c>
      <c r="I250" s="345">
        <v>0.1539084807367154</v>
      </c>
      <c r="J250" s="345">
        <v>2.1376177880099361</v>
      </c>
      <c r="K250" s="345">
        <v>49.140638804826111</v>
      </c>
      <c r="L250" s="345">
        <v>0.1</v>
      </c>
      <c r="M250" s="345">
        <v>7.3716169830028141E-2</v>
      </c>
      <c r="N250" s="345">
        <v>0.42603146787083351</v>
      </c>
      <c r="O250" s="345">
        <v>4.9140638804826109E-2</v>
      </c>
      <c r="P250" s="345">
        <v>0</v>
      </c>
      <c r="Q250" s="345">
        <v>8.1906855366697937E-2</v>
      </c>
    </row>
    <row r="251" spans="1:17" ht="15.75" customHeight="1" x14ac:dyDescent="0.2">
      <c r="A251" s="343">
        <v>2023</v>
      </c>
      <c r="B251" s="344" t="s">
        <v>617</v>
      </c>
      <c r="C251" s="344" t="s">
        <v>615</v>
      </c>
      <c r="D251" s="344" t="s">
        <v>563</v>
      </c>
      <c r="E251" s="343">
        <v>1</v>
      </c>
      <c r="F251" s="345">
        <v>0</v>
      </c>
      <c r="G251" s="345">
        <v>6.9046195278692601E-2</v>
      </c>
      <c r="H251" s="345">
        <v>1.9167259644317407</v>
      </c>
      <c r="I251" s="345">
        <v>7.9220009684150883E-2</v>
      </c>
      <c r="J251" s="345">
        <v>1.1002779122798734</v>
      </c>
      <c r="K251" s="345">
        <v>25.293745109882146</v>
      </c>
      <c r="L251" s="345">
        <v>0.1</v>
      </c>
      <c r="M251" s="345">
        <v>0.62141575750823341</v>
      </c>
      <c r="N251" s="345">
        <v>0.10084789958615546</v>
      </c>
      <c r="O251" s="345">
        <v>2.5293745109882144E-2</v>
      </c>
      <c r="P251" s="345">
        <v>0</v>
      </c>
      <c r="Q251" s="345">
        <v>0.69046195278692601</v>
      </c>
    </row>
    <row r="252" spans="1:17" ht="15.75" customHeight="1" x14ac:dyDescent="0.2">
      <c r="A252" s="343">
        <v>2023</v>
      </c>
      <c r="B252" s="344" t="s">
        <v>617</v>
      </c>
      <c r="C252" s="344" t="s">
        <v>615</v>
      </c>
      <c r="D252" s="344" t="s">
        <v>1495</v>
      </c>
      <c r="E252" s="343">
        <v>1</v>
      </c>
      <c r="F252" s="345">
        <v>0</v>
      </c>
      <c r="G252" s="345">
        <v>8.2221653082605206E-2</v>
      </c>
      <c r="H252" s="345">
        <v>2.2405581193257826</v>
      </c>
      <c r="I252" s="345">
        <v>8.3500506427353099E-2</v>
      </c>
      <c r="J252" s="345">
        <v>1.1597292559354597</v>
      </c>
      <c r="K252" s="345">
        <v>26.66044266518298</v>
      </c>
      <c r="L252" s="345">
        <v>0.1</v>
      </c>
      <c r="M252" s="345">
        <v>0.73999487774344674</v>
      </c>
      <c r="N252" s="345">
        <v>0.10308468329401686</v>
      </c>
      <c r="O252" s="345">
        <v>2.6660442665182981E-2</v>
      </c>
      <c r="P252" s="345">
        <v>0</v>
      </c>
      <c r="Q252" s="345">
        <v>0.82221653082605195</v>
      </c>
    </row>
    <row r="253" spans="1:17" ht="15.75" customHeight="1" x14ac:dyDescent="0.2">
      <c r="A253" s="343">
        <v>2023</v>
      </c>
      <c r="B253" s="344" t="s">
        <v>617</v>
      </c>
      <c r="C253" s="344" t="s">
        <v>618</v>
      </c>
      <c r="D253" s="344" t="s">
        <v>1626</v>
      </c>
      <c r="E253" s="343">
        <v>293.00000000000011</v>
      </c>
      <c r="F253" s="345">
        <v>8.0140005251179457E-4</v>
      </c>
      <c r="G253" s="345">
        <v>5.3213281796945719E-3</v>
      </c>
      <c r="H253" s="345">
        <v>3.6085193147170185</v>
      </c>
      <c r="I253" s="345">
        <v>1.6483992674070129</v>
      </c>
      <c r="J253" s="345">
        <v>22.894434269541847</v>
      </c>
      <c r="K253" s="345">
        <v>526.30883378257113</v>
      </c>
      <c r="L253" s="345">
        <v>0.1</v>
      </c>
      <c r="M253" s="345">
        <v>4.789195361725114E-2</v>
      </c>
      <c r="N253" s="345">
        <v>6.4491748837376512</v>
      </c>
      <c r="O253" s="345">
        <v>0.52630883378257109</v>
      </c>
      <c r="P253" s="345">
        <v>2.7551619916984307E-2</v>
      </c>
      <c r="Q253" s="345">
        <v>5.3213281796945712E-2</v>
      </c>
    </row>
    <row r="254" spans="1:17" ht="15.75" customHeight="1" x14ac:dyDescent="0.2">
      <c r="A254" s="343">
        <v>2023</v>
      </c>
      <c r="B254" s="344" t="s">
        <v>617</v>
      </c>
      <c r="C254" s="344" t="s">
        <v>618</v>
      </c>
      <c r="D254" s="344" t="s">
        <v>1767</v>
      </c>
      <c r="E254" s="343">
        <v>151.00000000000011</v>
      </c>
      <c r="F254" s="345">
        <v>3.2277152763367421E-2</v>
      </c>
      <c r="G254" s="345">
        <v>5.3130681646699346E-3</v>
      </c>
      <c r="H254" s="345">
        <v>4.0141479868445646</v>
      </c>
      <c r="I254" s="345">
        <v>1.8346963235902392</v>
      </c>
      <c r="J254" s="345">
        <v>25.481893383197768</v>
      </c>
      <c r="K254" s="345">
        <v>585.79065248730501</v>
      </c>
      <c r="L254" s="345">
        <v>0.1</v>
      </c>
      <c r="M254" s="345">
        <v>4.7817613482029404E-2</v>
      </c>
      <c r="N254" s="345">
        <v>8.6049341727075834</v>
      </c>
      <c r="O254" s="345">
        <v>0.585790652487305</v>
      </c>
      <c r="P254" s="345">
        <v>6.2379028195886532E-2</v>
      </c>
      <c r="Q254" s="345">
        <v>5.3130681646699339E-2</v>
      </c>
    </row>
    <row r="255" spans="1:17" ht="15.75" customHeight="1" x14ac:dyDescent="0.2">
      <c r="A255" s="343">
        <v>2023</v>
      </c>
      <c r="B255" s="344" t="s">
        <v>617</v>
      </c>
      <c r="C255" s="344" t="s">
        <v>618</v>
      </c>
      <c r="D255" s="344" t="s">
        <v>590</v>
      </c>
      <c r="E255" s="343">
        <v>9</v>
      </c>
      <c r="F255" s="345">
        <v>5.7883838923930661E-2</v>
      </c>
      <c r="G255" s="345">
        <v>7.2765167533380345E-2</v>
      </c>
      <c r="H255" s="345">
        <v>8.6786655299194031</v>
      </c>
      <c r="I255" s="345">
        <v>4.4830944686435252</v>
      </c>
      <c r="J255" s="345">
        <v>62.265200953382291</v>
      </c>
      <c r="K255" s="345">
        <v>1431.3839299628112</v>
      </c>
      <c r="L255" s="345">
        <v>0.1</v>
      </c>
      <c r="M255" s="345">
        <v>0.65488650780042301</v>
      </c>
      <c r="N255" s="345">
        <v>24.454782863821489</v>
      </c>
      <c r="O255" s="345">
        <v>1.4313839299628113</v>
      </c>
      <c r="P255" s="345">
        <v>0.13752932590429717</v>
      </c>
      <c r="Q255" s="345">
        <v>0.72765167533380337</v>
      </c>
    </row>
    <row r="256" spans="1:17" ht="15.75" customHeight="1" x14ac:dyDescent="0.2">
      <c r="A256" s="343">
        <v>2023</v>
      </c>
      <c r="B256" s="344" t="s">
        <v>617</v>
      </c>
      <c r="C256" s="344" t="s">
        <v>618</v>
      </c>
      <c r="D256" s="344" t="s">
        <v>596</v>
      </c>
      <c r="E256" s="343">
        <v>27</v>
      </c>
      <c r="F256" s="345">
        <v>2.0081247412000899E-2</v>
      </c>
      <c r="G256" s="345">
        <v>7.0015562677930535E-2</v>
      </c>
      <c r="H256" s="345">
        <v>8.083820924390178</v>
      </c>
      <c r="I256" s="345">
        <v>3.9621923607751501</v>
      </c>
      <c r="J256" s="345">
        <v>55.030449455210416</v>
      </c>
      <c r="K256" s="345">
        <v>1265.0678035680555</v>
      </c>
      <c r="L256" s="345">
        <v>0.1</v>
      </c>
      <c r="M256" s="345">
        <v>0.6301400641013748</v>
      </c>
      <c r="N256" s="345">
        <v>17.485365638020571</v>
      </c>
      <c r="O256" s="345">
        <v>1.2650678035680556</v>
      </c>
      <c r="P256" s="345">
        <v>9.0656931909000441E-2</v>
      </c>
      <c r="Q256" s="345">
        <v>0.70015562677930532</v>
      </c>
    </row>
    <row r="257" spans="1:17" ht="15.75" customHeight="1" x14ac:dyDescent="0.2">
      <c r="A257" s="343">
        <v>2023</v>
      </c>
      <c r="B257" s="344" t="s">
        <v>617</v>
      </c>
      <c r="C257" s="344" t="s">
        <v>618</v>
      </c>
      <c r="D257" s="344" t="s">
        <v>602</v>
      </c>
      <c r="E257" s="343">
        <v>842.00000000000273</v>
      </c>
      <c r="F257" s="345">
        <v>5.7687189474275799E-3</v>
      </c>
      <c r="G257" s="345">
        <v>0.11509692543464345</v>
      </c>
      <c r="H257" s="345">
        <v>5.5720652823214598</v>
      </c>
      <c r="I257" s="345">
        <v>1.748747782034354</v>
      </c>
      <c r="J257" s="345">
        <v>24.288163639366029</v>
      </c>
      <c r="K257" s="345">
        <v>558.34858941071332</v>
      </c>
      <c r="L257" s="345">
        <v>0.1</v>
      </c>
      <c r="M257" s="345">
        <v>1.035872328911791</v>
      </c>
      <c r="N257" s="345">
        <v>6.9674746397606979</v>
      </c>
      <c r="O257" s="345">
        <v>0.5583485894107133</v>
      </c>
      <c r="P257" s="345">
        <v>4.8946768224659154E-2</v>
      </c>
      <c r="Q257" s="345">
        <v>1.1509692543464345</v>
      </c>
    </row>
    <row r="258" spans="1:17" ht="15.75" customHeight="1" x14ac:dyDescent="0.2">
      <c r="A258" s="343">
        <v>2023</v>
      </c>
      <c r="B258" s="344" t="s">
        <v>617</v>
      </c>
      <c r="C258" s="344" t="s">
        <v>618</v>
      </c>
      <c r="D258" s="344" t="s">
        <v>605</v>
      </c>
      <c r="E258" s="343">
        <v>2115.0000000000005</v>
      </c>
      <c r="F258" s="345">
        <v>1.3507417988325016E-2</v>
      </c>
      <c r="G258" s="345">
        <v>9.5798308482918662E-2</v>
      </c>
      <c r="H258" s="345">
        <v>4.7966156228267351</v>
      </c>
      <c r="I258" s="345">
        <v>2.0946831556706544</v>
      </c>
      <c r="J258" s="345">
        <v>29.092821606536862</v>
      </c>
      <c r="K258" s="345">
        <v>668.80049670199685</v>
      </c>
      <c r="L258" s="345">
        <v>0.1</v>
      </c>
      <c r="M258" s="345">
        <v>0.862184776346268</v>
      </c>
      <c r="N258" s="345">
        <v>10.648335735818582</v>
      </c>
      <c r="O258" s="345">
        <v>0.66880049670199682</v>
      </c>
      <c r="P258" s="345">
        <v>6.1429692594260323E-2</v>
      </c>
      <c r="Q258" s="345">
        <v>0.95798308482918659</v>
      </c>
    </row>
    <row r="259" spans="1:17" ht="15.75" customHeight="1" x14ac:dyDescent="0.2">
      <c r="A259" s="343">
        <v>2023</v>
      </c>
      <c r="B259" s="344" t="s">
        <v>617</v>
      </c>
      <c r="C259" s="344" t="s">
        <v>618</v>
      </c>
      <c r="D259" s="344" t="s">
        <v>608</v>
      </c>
      <c r="E259" s="343">
        <v>1077.0000000000034</v>
      </c>
      <c r="F259" s="345">
        <v>0.17252937671613525</v>
      </c>
      <c r="G259" s="345">
        <v>4.9132016176064164E-3</v>
      </c>
      <c r="H259" s="345">
        <v>3.0185066575147492</v>
      </c>
      <c r="I259" s="345">
        <v>2.7192477141952702</v>
      </c>
      <c r="J259" s="345">
        <v>37.767329363823201</v>
      </c>
      <c r="K259" s="345">
        <v>868.2144681338666</v>
      </c>
      <c r="L259" s="345">
        <v>0.1</v>
      </c>
      <c r="M259" s="345">
        <v>4.4218814558457747E-2</v>
      </c>
      <c r="N259" s="345">
        <v>15.593948181549624</v>
      </c>
      <c r="O259" s="345">
        <v>0.8682144681338666</v>
      </c>
      <c r="P259" s="345">
        <v>0.21647649646697073</v>
      </c>
      <c r="Q259" s="345">
        <v>4.9132016176064164E-2</v>
      </c>
    </row>
    <row r="260" spans="1:17" ht="15.75" customHeight="1" x14ac:dyDescent="0.2">
      <c r="A260" s="343">
        <v>2023</v>
      </c>
      <c r="B260" s="344" t="s">
        <v>617</v>
      </c>
      <c r="C260" s="344" t="s">
        <v>618</v>
      </c>
      <c r="D260" s="344" t="s">
        <v>176</v>
      </c>
      <c r="E260" s="343">
        <v>85.000000000000014</v>
      </c>
      <c r="F260" s="345">
        <v>9.9698231463244621E-2</v>
      </c>
      <c r="G260" s="345">
        <v>0.11782678356933836</v>
      </c>
      <c r="H260" s="345">
        <v>12.233975509744072</v>
      </c>
      <c r="I260" s="345">
        <v>5.6202233020291406</v>
      </c>
      <c r="J260" s="345">
        <v>78.058656972626949</v>
      </c>
      <c r="K260" s="345">
        <v>1794.4518844282056</v>
      </c>
      <c r="L260" s="345">
        <v>0.1</v>
      </c>
      <c r="M260" s="345">
        <v>1.0604410521240453</v>
      </c>
      <c r="N260" s="345">
        <v>33.580742181435426</v>
      </c>
      <c r="O260" s="345">
        <v>1.7944518844282056</v>
      </c>
      <c r="P260" s="345">
        <v>0.19636728950904997</v>
      </c>
      <c r="Q260" s="345">
        <v>1.1782678356933836</v>
      </c>
    </row>
    <row r="261" spans="1:17" ht="15.75" customHeight="1" x14ac:dyDescent="0.2">
      <c r="A261" s="343">
        <v>2023</v>
      </c>
      <c r="B261" s="344" t="s">
        <v>617</v>
      </c>
      <c r="C261" s="344" t="s">
        <v>618</v>
      </c>
      <c r="D261" s="344" t="s">
        <v>179</v>
      </c>
      <c r="E261" s="343">
        <v>1</v>
      </c>
      <c r="F261" s="345">
        <v>9.9699972539661522E-2</v>
      </c>
      <c r="G261" s="345">
        <v>0.1178973767968242</v>
      </c>
      <c r="H261" s="345">
        <v>12.240854044958846</v>
      </c>
      <c r="I261" s="345">
        <v>5.6211220743400547</v>
      </c>
      <c r="J261" s="345">
        <v>78.071139921389644</v>
      </c>
      <c r="K261" s="345">
        <v>1794.738848767578</v>
      </c>
      <c r="L261" s="345">
        <v>0.1</v>
      </c>
      <c r="M261" s="345">
        <v>1.0610763911714178</v>
      </c>
      <c r="N261" s="345">
        <v>33.582079435256915</v>
      </c>
      <c r="O261" s="345">
        <v>1.7947388487675779</v>
      </c>
      <c r="P261" s="345">
        <v>0.19638743595740693</v>
      </c>
      <c r="Q261" s="345">
        <v>1.1789737679682419</v>
      </c>
    </row>
    <row r="262" spans="1:17" ht="15.75" customHeight="1" x14ac:dyDescent="0.2">
      <c r="A262" s="343">
        <v>2023</v>
      </c>
      <c r="B262" s="344" t="s">
        <v>617</v>
      </c>
      <c r="C262" s="344" t="s">
        <v>618</v>
      </c>
      <c r="D262" s="344" t="s">
        <v>1855</v>
      </c>
      <c r="E262" s="343">
        <v>1</v>
      </c>
      <c r="F262" s="345">
        <v>9.6445841452889244E-2</v>
      </c>
      <c r="G262" s="345">
        <v>1.4840900242703199E-5</v>
      </c>
      <c r="H262" s="345">
        <v>3.2294945765435616</v>
      </c>
      <c r="I262" s="345">
        <v>4.6481699560146419</v>
      </c>
      <c r="J262" s="345">
        <v>64.557916055758909</v>
      </c>
      <c r="K262" s="345">
        <v>1484.0900242703196</v>
      </c>
      <c r="L262" s="345">
        <v>0.1</v>
      </c>
      <c r="M262" s="345">
        <v>1.3356810218432877E-4</v>
      </c>
      <c r="N262" s="345">
        <v>41.436964188048954</v>
      </c>
      <c r="O262" s="345">
        <v>1.4840900242703197</v>
      </c>
      <c r="P262" s="345">
        <v>0.16911542110157304</v>
      </c>
      <c r="Q262" s="345">
        <v>1.4840900242703197E-4</v>
      </c>
    </row>
    <row r="263" spans="1:17" ht="15.75" customHeight="1" x14ac:dyDescent="0.2">
      <c r="A263" s="343">
        <v>2023</v>
      </c>
      <c r="B263" s="344" t="s">
        <v>617</v>
      </c>
      <c r="C263" s="344" t="s">
        <v>618</v>
      </c>
      <c r="D263" s="344" t="s">
        <v>186</v>
      </c>
      <c r="E263" s="343">
        <v>3.0000000000000004</v>
      </c>
      <c r="F263" s="345">
        <v>0.47258929882550754</v>
      </c>
      <c r="G263" s="345">
        <v>0.18355993865892745</v>
      </c>
      <c r="H263" s="345">
        <v>12.462397225857249</v>
      </c>
      <c r="I263" s="345">
        <v>5.0332169844379226</v>
      </c>
      <c r="J263" s="345">
        <v>69.905791450526692</v>
      </c>
      <c r="K263" s="345">
        <v>1607.029688517855</v>
      </c>
      <c r="L263" s="345">
        <v>0.1</v>
      </c>
      <c r="M263" s="345">
        <v>1.6520394479303468</v>
      </c>
      <c r="N263" s="345">
        <v>33.04230578685641</v>
      </c>
      <c r="O263" s="345">
        <v>1.607029688517855</v>
      </c>
      <c r="P263" s="345">
        <v>0.56436681010611733</v>
      </c>
      <c r="Q263" s="345">
        <v>1.8355993865892744</v>
      </c>
    </row>
    <row r="264" spans="1:17" ht="15.75" customHeight="1" x14ac:dyDescent="0.2">
      <c r="A264" s="343">
        <v>2023</v>
      </c>
      <c r="B264" s="344" t="s">
        <v>617</v>
      </c>
      <c r="C264" s="344" t="s">
        <v>618</v>
      </c>
      <c r="D264" s="344" t="s">
        <v>1310</v>
      </c>
      <c r="E264" s="343">
        <v>9.9999999999999947</v>
      </c>
      <c r="F264" s="345">
        <v>0.10700908231743388</v>
      </c>
      <c r="G264" s="345">
        <v>5.246412382263195E-2</v>
      </c>
      <c r="H264" s="345">
        <v>11.632469347239621</v>
      </c>
      <c r="I264" s="345">
        <v>5.435916472299839</v>
      </c>
      <c r="J264" s="345">
        <v>75.498839893053329</v>
      </c>
      <c r="K264" s="345">
        <v>1735.6055147828351</v>
      </c>
      <c r="L264" s="345">
        <v>0.1</v>
      </c>
      <c r="M264" s="345">
        <v>0.47217711440368754</v>
      </c>
      <c r="N264" s="345">
        <v>38.037937160192321</v>
      </c>
      <c r="O264" s="345">
        <v>1.7356055147828351</v>
      </c>
      <c r="P264" s="345">
        <v>0.19542073365179169</v>
      </c>
      <c r="Q264" s="345">
        <v>0.52464123822631947</v>
      </c>
    </row>
    <row r="265" spans="1:17" ht="15.75" customHeight="1" x14ac:dyDescent="0.2">
      <c r="A265" s="343">
        <v>2023</v>
      </c>
      <c r="B265" s="344" t="s">
        <v>617</v>
      </c>
      <c r="C265" s="344" t="s">
        <v>618</v>
      </c>
      <c r="D265" s="344" t="s">
        <v>207</v>
      </c>
      <c r="E265" s="343">
        <v>2</v>
      </c>
      <c r="F265" s="345">
        <v>0</v>
      </c>
      <c r="G265" s="345">
        <v>0.2236166031308271</v>
      </c>
      <c r="H265" s="345">
        <v>1.4937481822055139</v>
      </c>
      <c r="I265" s="345">
        <v>0.12418053976854136</v>
      </c>
      <c r="J265" s="345">
        <v>1.724729719007519</v>
      </c>
      <c r="K265" s="345">
        <v>39.648959057644113</v>
      </c>
      <c r="L265" s="345">
        <v>0.1</v>
      </c>
      <c r="M265" s="345">
        <v>2.0125494281774441</v>
      </c>
      <c r="N265" s="345">
        <v>0.37175043558897247</v>
      </c>
      <c r="O265" s="345">
        <v>3.9648959057644116E-2</v>
      </c>
      <c r="P265" s="345">
        <v>0</v>
      </c>
      <c r="Q265" s="345">
        <v>2.236166031308271</v>
      </c>
    </row>
    <row r="266" spans="1:17" ht="15.75" customHeight="1" x14ac:dyDescent="0.2">
      <c r="A266" s="343">
        <v>2023</v>
      </c>
      <c r="B266" s="344" t="s">
        <v>617</v>
      </c>
      <c r="C266" s="344" t="s">
        <v>618</v>
      </c>
      <c r="D266" s="344" t="s">
        <v>216</v>
      </c>
      <c r="E266" s="343">
        <v>14</v>
      </c>
      <c r="F266" s="345">
        <v>0</v>
      </c>
      <c r="G266" s="345">
        <v>1.2400273988174719E-2</v>
      </c>
      <c r="H266" s="345">
        <v>3.4166839476430413</v>
      </c>
      <c r="I266" s="345">
        <v>1.1323286991221431</v>
      </c>
      <c r="J266" s="345">
        <v>15.726787487807542</v>
      </c>
      <c r="K266" s="345">
        <v>361.53534454729981</v>
      </c>
      <c r="L266" s="345">
        <v>0.1</v>
      </c>
      <c r="M266" s="345">
        <v>0.11160246589357248</v>
      </c>
      <c r="N266" s="345">
        <v>3.1687346963203034</v>
      </c>
      <c r="O266" s="345">
        <v>0.3615353445472998</v>
      </c>
      <c r="P266" s="345">
        <v>0</v>
      </c>
      <c r="Q266" s="345">
        <v>0.12400273988174719</v>
      </c>
    </row>
    <row r="267" spans="1:17" ht="15.75" customHeight="1" x14ac:dyDescent="0.2">
      <c r="A267" s="343">
        <v>2023</v>
      </c>
      <c r="B267" s="344" t="s">
        <v>617</v>
      </c>
      <c r="C267" s="344" t="s">
        <v>618</v>
      </c>
      <c r="D267" s="344" t="s">
        <v>222</v>
      </c>
      <c r="E267" s="343">
        <v>1.9999999999999998</v>
      </c>
      <c r="F267" s="345">
        <v>0</v>
      </c>
      <c r="G267" s="345">
        <v>1.3661557205991843</v>
      </c>
      <c r="H267" s="345">
        <v>18.774559681873267</v>
      </c>
      <c r="I267" s="345">
        <v>0.50870910000483482</v>
      </c>
      <c r="J267" s="345">
        <v>7.065404166733817</v>
      </c>
      <c r="K267" s="345">
        <v>162.42308429273143</v>
      </c>
      <c r="L267" s="345">
        <v>0.1</v>
      </c>
      <c r="M267" s="345">
        <v>12.295401485392658</v>
      </c>
      <c r="N267" s="345">
        <v>0.2529066875291443</v>
      </c>
      <c r="O267" s="345">
        <v>0.16242308429273142</v>
      </c>
      <c r="P267" s="345">
        <v>0</v>
      </c>
      <c r="Q267" s="345">
        <v>13.661557205991842</v>
      </c>
    </row>
    <row r="268" spans="1:17" ht="15.75" customHeight="1" x14ac:dyDescent="0.2">
      <c r="A268" s="343">
        <v>2023</v>
      </c>
      <c r="B268" s="344" t="s">
        <v>617</v>
      </c>
      <c r="C268" s="344" t="s">
        <v>618</v>
      </c>
      <c r="D268" s="344" t="s">
        <v>225</v>
      </c>
      <c r="E268" s="343">
        <v>1</v>
      </c>
      <c r="F268" s="345">
        <v>0</v>
      </c>
      <c r="G268" s="345">
        <v>1.7884152789754688</v>
      </c>
      <c r="H268" s="345">
        <v>23.994094887115224</v>
      </c>
      <c r="I268" s="345">
        <v>0.55581746434982449</v>
      </c>
      <c r="J268" s="345">
        <v>7.719687004858673</v>
      </c>
      <c r="K268" s="345">
        <v>177.46406907721087</v>
      </c>
      <c r="L268" s="345">
        <v>0.1</v>
      </c>
      <c r="M268" s="345">
        <v>16.09573751077922</v>
      </c>
      <c r="N268" s="345">
        <v>0.26274642110379298</v>
      </c>
      <c r="O268" s="345">
        <v>0.17746406907721088</v>
      </c>
      <c r="P268" s="345">
        <v>0</v>
      </c>
      <c r="Q268" s="345">
        <v>17.884152789754687</v>
      </c>
    </row>
    <row r="269" spans="1:17" ht="15.75" customHeight="1" x14ac:dyDescent="0.2">
      <c r="A269" s="343">
        <v>2023</v>
      </c>
      <c r="B269" s="344" t="s">
        <v>617</v>
      </c>
      <c r="C269" s="344" t="s">
        <v>618</v>
      </c>
      <c r="D269" s="344" t="s">
        <v>270</v>
      </c>
      <c r="E269" s="343">
        <v>3.9999999999999996</v>
      </c>
      <c r="F269" s="345">
        <v>1.1816323012463912E-2</v>
      </c>
      <c r="G269" s="345">
        <v>3.1866898437499618E-2</v>
      </c>
      <c r="H269" s="345">
        <v>2.0381691460494826</v>
      </c>
      <c r="I269" s="345">
        <v>0.4131228070538151</v>
      </c>
      <c r="J269" s="345">
        <v>5.737816764636321</v>
      </c>
      <c r="K269" s="345">
        <v>131.90383366980049</v>
      </c>
      <c r="L269" s="345">
        <v>0.1</v>
      </c>
      <c r="M269" s="345">
        <v>0.28680208593749656</v>
      </c>
      <c r="N269" s="345">
        <v>1.4968804612516577</v>
      </c>
      <c r="O269" s="345">
        <v>0.13190383366980049</v>
      </c>
      <c r="P269" s="345">
        <v>2.305531391462752E-2</v>
      </c>
      <c r="Q269" s="345">
        <v>0.31866898437499619</v>
      </c>
    </row>
    <row r="270" spans="1:17" ht="15.75" customHeight="1" x14ac:dyDescent="0.2">
      <c r="A270" s="343">
        <v>2023</v>
      </c>
      <c r="B270" s="344" t="s">
        <v>617</v>
      </c>
      <c r="C270" s="344" t="s">
        <v>618</v>
      </c>
      <c r="D270" s="344" t="s">
        <v>276</v>
      </c>
      <c r="E270" s="343">
        <v>156.99999999999969</v>
      </c>
      <c r="F270" s="345">
        <v>0</v>
      </c>
      <c r="G270" s="345">
        <v>1.1163482470803506E-6</v>
      </c>
      <c r="H270" s="345">
        <v>1.60251651292457</v>
      </c>
      <c r="I270" s="345">
        <v>0.34964027098556566</v>
      </c>
      <c r="J270" s="345">
        <v>4.8561148747995233</v>
      </c>
      <c r="K270" s="345">
        <v>111.63482470803503</v>
      </c>
      <c r="L270" s="345">
        <v>0.1</v>
      </c>
      <c r="M270" s="345">
        <v>1.0047134223723155E-5</v>
      </c>
      <c r="N270" s="345">
        <v>0.94675094768458778</v>
      </c>
      <c r="O270" s="345">
        <v>0.11163482470803503</v>
      </c>
      <c r="P270" s="345">
        <v>0</v>
      </c>
      <c r="Q270" s="345">
        <v>1.1163482470803506E-5</v>
      </c>
    </row>
    <row r="271" spans="1:17" ht="15.75" customHeight="1" x14ac:dyDescent="0.2">
      <c r="A271" s="343">
        <v>2023</v>
      </c>
      <c r="B271" s="344" t="s">
        <v>617</v>
      </c>
      <c r="C271" s="344" t="s">
        <v>618</v>
      </c>
      <c r="D271" s="344" t="s">
        <v>279</v>
      </c>
      <c r="E271" s="343">
        <v>19.999999999999979</v>
      </c>
      <c r="F271" s="345">
        <v>0</v>
      </c>
      <c r="G271" s="345">
        <v>1.2931612205263284E-6</v>
      </c>
      <c r="H271" s="345">
        <v>0.96340820104983438</v>
      </c>
      <c r="I271" s="345">
        <v>0.40501809426884583</v>
      </c>
      <c r="J271" s="345">
        <v>5.625251309289526</v>
      </c>
      <c r="K271" s="345">
        <v>129.31612205263278</v>
      </c>
      <c r="L271" s="345">
        <v>0.1</v>
      </c>
      <c r="M271" s="345">
        <v>1.1638450984736954E-5</v>
      </c>
      <c r="N271" s="345">
        <v>1.5154142323250701</v>
      </c>
      <c r="O271" s="345">
        <v>0.12931612205263276</v>
      </c>
      <c r="P271" s="345">
        <v>0</v>
      </c>
      <c r="Q271" s="345">
        <v>1.2931612205263283E-5</v>
      </c>
    </row>
    <row r="272" spans="1:17" ht="15.75" customHeight="1" x14ac:dyDescent="0.2">
      <c r="A272" s="343">
        <v>2023</v>
      </c>
      <c r="B272" s="344" t="s">
        <v>617</v>
      </c>
      <c r="C272" s="344" t="s">
        <v>618</v>
      </c>
      <c r="D272" s="344" t="s">
        <v>1862</v>
      </c>
      <c r="E272" s="343">
        <v>1.9999999999999998</v>
      </c>
      <c r="F272" s="345">
        <v>0</v>
      </c>
      <c r="G272" s="345">
        <v>1.3916464802985888E-6</v>
      </c>
      <c r="H272" s="345">
        <v>1.2002526920804382</v>
      </c>
      <c r="I272" s="345">
        <v>0.43586367762951816</v>
      </c>
      <c r="J272" s="345">
        <v>6.0536621892988638</v>
      </c>
      <c r="K272" s="345">
        <v>139.16464802985894</v>
      </c>
      <c r="L272" s="345">
        <v>0.1</v>
      </c>
      <c r="M272" s="345">
        <v>1.25248183226873E-5</v>
      </c>
      <c r="N272" s="345">
        <v>1.5340149909506271</v>
      </c>
      <c r="O272" s="345">
        <v>0.13916464802985895</v>
      </c>
      <c r="P272" s="345">
        <v>0</v>
      </c>
      <c r="Q272" s="345">
        <v>1.3916464802985888E-5</v>
      </c>
    </row>
    <row r="273" spans="1:17" ht="15.75" customHeight="1" x14ac:dyDescent="0.2">
      <c r="A273" s="343">
        <v>2023</v>
      </c>
      <c r="B273" s="344" t="s">
        <v>617</v>
      </c>
      <c r="C273" s="344" t="s">
        <v>618</v>
      </c>
      <c r="D273" s="344" t="s">
        <v>285</v>
      </c>
      <c r="E273" s="343">
        <v>143.99999999999997</v>
      </c>
      <c r="F273" s="345">
        <v>0</v>
      </c>
      <c r="G273" s="345">
        <v>1.383944768383081E-6</v>
      </c>
      <c r="H273" s="345">
        <v>1.2938180300633257</v>
      </c>
      <c r="I273" s="345">
        <v>0.43345150145758105</v>
      </c>
      <c r="J273" s="345">
        <v>6.0201597424664035</v>
      </c>
      <c r="K273" s="345">
        <v>138.39447683830812</v>
      </c>
      <c r="L273" s="345">
        <v>0.1</v>
      </c>
      <c r="M273" s="345">
        <v>1.2455502915447729E-5</v>
      </c>
      <c r="N273" s="345">
        <v>1.4143688601258717</v>
      </c>
      <c r="O273" s="345">
        <v>0.13839447683830813</v>
      </c>
      <c r="P273" s="345">
        <v>0</v>
      </c>
      <c r="Q273" s="345">
        <v>1.383944768383081E-5</v>
      </c>
    </row>
    <row r="274" spans="1:17" ht="15.75" customHeight="1" x14ac:dyDescent="0.2">
      <c r="A274" s="343">
        <v>2023</v>
      </c>
      <c r="B274" s="344" t="s">
        <v>617</v>
      </c>
      <c r="C274" s="344" t="s">
        <v>618</v>
      </c>
      <c r="D274" s="344" t="s">
        <v>288</v>
      </c>
      <c r="E274" s="343">
        <v>60.000000000000192</v>
      </c>
      <c r="F274" s="345">
        <v>0</v>
      </c>
      <c r="G274" s="345">
        <v>1.1985727228651542E-6</v>
      </c>
      <c r="H274" s="345">
        <v>0.82200191008786827</v>
      </c>
      <c r="I274" s="345">
        <v>0.37539297680136696</v>
      </c>
      <c r="J274" s="345">
        <v>5.2137913444634298</v>
      </c>
      <c r="K274" s="345">
        <v>119.85727228651562</v>
      </c>
      <c r="L274" s="345">
        <v>0.1</v>
      </c>
      <c r="M274" s="345">
        <v>1.0787154505786387E-5</v>
      </c>
      <c r="N274" s="345">
        <v>1.4392175898620723</v>
      </c>
      <c r="O274" s="345">
        <v>0.11985727228651562</v>
      </c>
      <c r="P274" s="345">
        <v>0</v>
      </c>
      <c r="Q274" s="345">
        <v>1.198572722865154E-5</v>
      </c>
    </row>
    <row r="275" spans="1:17" ht="15.75" customHeight="1" x14ac:dyDescent="0.2">
      <c r="A275" s="343">
        <v>2023</v>
      </c>
      <c r="B275" s="344" t="s">
        <v>617</v>
      </c>
      <c r="C275" s="344" t="s">
        <v>618</v>
      </c>
      <c r="D275" s="344" t="s">
        <v>1208</v>
      </c>
      <c r="E275" s="343">
        <v>406.99999999999807</v>
      </c>
      <c r="F275" s="345">
        <v>0</v>
      </c>
      <c r="G275" s="345">
        <v>1.3201495090812792E-6</v>
      </c>
      <c r="H275" s="345">
        <v>1.060182976340895</v>
      </c>
      <c r="I275" s="345">
        <v>0.41347082624425729</v>
      </c>
      <c r="J275" s="345">
        <v>5.7426503645035734</v>
      </c>
      <c r="K275" s="345">
        <v>132.01495090812813</v>
      </c>
      <c r="L275" s="345">
        <v>0.1</v>
      </c>
      <c r="M275" s="345">
        <v>1.1881345581731512E-5</v>
      </c>
      <c r="N275" s="345">
        <v>1.4989106523127098</v>
      </c>
      <c r="O275" s="345">
        <v>0.13201495090812812</v>
      </c>
      <c r="P275" s="345">
        <v>0</v>
      </c>
      <c r="Q275" s="345">
        <v>1.3201495090812791E-5</v>
      </c>
    </row>
    <row r="276" spans="1:17" ht="15.75" customHeight="1" x14ac:dyDescent="0.2">
      <c r="A276" s="343">
        <v>2023</v>
      </c>
      <c r="B276" s="344" t="s">
        <v>617</v>
      </c>
      <c r="C276" s="344" t="s">
        <v>618</v>
      </c>
      <c r="D276" s="344" t="s">
        <v>194</v>
      </c>
      <c r="E276" s="343">
        <v>80.000000000000227</v>
      </c>
      <c r="F276" s="345">
        <v>0</v>
      </c>
      <c r="G276" s="345">
        <v>3.7106243481829643E-2</v>
      </c>
      <c r="H276" s="345">
        <v>2.6330831528644425</v>
      </c>
      <c r="I276" s="345">
        <v>0.17865548808206452</v>
      </c>
      <c r="J276" s="345">
        <v>2.4813262233620073</v>
      </c>
      <c r="K276" s="345">
        <v>57.041982146253041</v>
      </c>
      <c r="L276" s="345">
        <v>0.1</v>
      </c>
      <c r="M276" s="345">
        <v>0.33395619133646681</v>
      </c>
      <c r="N276" s="345">
        <v>0.25958399639459456</v>
      </c>
      <c r="O276" s="345">
        <v>5.7041982146253042E-2</v>
      </c>
      <c r="P276" s="345">
        <v>0</v>
      </c>
      <c r="Q276" s="345">
        <v>0.37106243481829643</v>
      </c>
    </row>
    <row r="277" spans="1:17" ht="15.75" customHeight="1" x14ac:dyDescent="0.2">
      <c r="A277" s="343">
        <v>2023</v>
      </c>
      <c r="B277" s="344" t="s">
        <v>617</v>
      </c>
      <c r="C277" s="344" t="s">
        <v>618</v>
      </c>
      <c r="D277" s="344" t="s">
        <v>1712</v>
      </c>
      <c r="E277" s="343">
        <v>1392.0000000000027</v>
      </c>
      <c r="F277" s="345">
        <v>7.0542850456687637E-4</v>
      </c>
      <c r="G277" s="345">
        <v>9.9534002834074879E-3</v>
      </c>
      <c r="H277" s="345">
        <v>2.4493049600209371</v>
      </c>
      <c r="I277" s="345">
        <v>1.8514630254045512</v>
      </c>
      <c r="J277" s="345">
        <v>25.714764241729878</v>
      </c>
      <c r="K277" s="345">
        <v>591.14400555700865</v>
      </c>
      <c r="L277" s="345">
        <v>0.1</v>
      </c>
      <c r="M277" s="345">
        <v>8.9580602550667396E-2</v>
      </c>
      <c r="N277" s="345">
        <v>12.017753785506658</v>
      </c>
      <c r="O277" s="345">
        <v>0.59114400555700863</v>
      </c>
      <c r="P277" s="345">
        <v>3.1662670608524263E-2</v>
      </c>
      <c r="Q277" s="345">
        <v>9.9534002834074875E-2</v>
      </c>
    </row>
    <row r="278" spans="1:17" ht="15.75" customHeight="1" x14ac:dyDescent="0.2">
      <c r="A278" s="343">
        <v>2023</v>
      </c>
      <c r="B278" s="344" t="s">
        <v>617</v>
      </c>
      <c r="C278" s="344" t="s">
        <v>618</v>
      </c>
      <c r="D278" s="344" t="s">
        <v>1864</v>
      </c>
      <c r="E278" s="343">
        <v>1</v>
      </c>
      <c r="F278" s="345">
        <v>7.0885229043590834E-4</v>
      </c>
      <c r="G278" s="345">
        <v>1.037040823066265E-2</v>
      </c>
      <c r="H278" s="345">
        <v>2.5670483804223947</v>
      </c>
      <c r="I278" s="345">
        <v>1.8770722193418707</v>
      </c>
      <c r="J278" s="345">
        <v>26.070447490859316</v>
      </c>
      <c r="K278" s="345">
        <v>599.32063197377738</v>
      </c>
      <c r="L278" s="345">
        <v>0.1</v>
      </c>
      <c r="M278" s="345">
        <v>9.3333674075963838E-2</v>
      </c>
      <c r="N278" s="345">
        <v>12.055284500759639</v>
      </c>
      <c r="O278" s="345">
        <v>0.59932063197377738</v>
      </c>
      <c r="P278" s="345">
        <v>3.209215145713884E-2</v>
      </c>
      <c r="Q278" s="345">
        <v>0.10370408230662649</v>
      </c>
    </row>
    <row r="279" spans="1:17" ht="15.75" customHeight="1" x14ac:dyDescent="0.2">
      <c r="A279" s="343">
        <v>2023</v>
      </c>
      <c r="B279" s="344" t="s">
        <v>617</v>
      </c>
      <c r="C279" s="344" t="s">
        <v>618</v>
      </c>
      <c r="D279" s="344" t="s">
        <v>248</v>
      </c>
      <c r="E279" s="343">
        <v>89.000000000000028</v>
      </c>
      <c r="F279" s="345">
        <v>0.12581025099567592</v>
      </c>
      <c r="G279" s="345">
        <v>5.5804401642199269E-2</v>
      </c>
      <c r="H279" s="345">
        <v>3.6636947407136438</v>
      </c>
      <c r="I279" s="345">
        <v>2.4063868560504655</v>
      </c>
      <c r="J279" s="345">
        <v>33.422039667367578</v>
      </c>
      <c r="K279" s="345">
        <v>768.32275097396735</v>
      </c>
      <c r="L279" s="345">
        <v>0.1</v>
      </c>
      <c r="M279" s="345">
        <v>0.5022396147797934</v>
      </c>
      <c r="N279" s="345">
        <v>7.6346624031166943</v>
      </c>
      <c r="O279" s="345">
        <v>0.76832275097396729</v>
      </c>
      <c r="P279" s="345">
        <v>0.17883074933859749</v>
      </c>
      <c r="Q279" s="345">
        <v>0.55804401642199264</v>
      </c>
    </row>
    <row r="280" spans="1:17" ht="15.75" customHeight="1" x14ac:dyDescent="0.2">
      <c r="A280" s="343">
        <v>2023</v>
      </c>
      <c r="B280" s="344" t="s">
        <v>617</v>
      </c>
      <c r="C280" s="344" t="s">
        <v>618</v>
      </c>
      <c r="D280" s="344" t="s">
        <v>251</v>
      </c>
      <c r="E280" s="343">
        <v>56.000000000000014</v>
      </c>
      <c r="F280" s="345">
        <v>1.3440114405616764E-2</v>
      </c>
      <c r="G280" s="345">
        <v>4.7327407368121854E-2</v>
      </c>
      <c r="H280" s="345">
        <v>7.5660304590499621</v>
      </c>
      <c r="I280" s="345">
        <v>1.9558236570041996</v>
      </c>
      <c r="J280" s="345">
        <v>27.164217458391661</v>
      </c>
      <c r="K280" s="345">
        <v>624.46476915842902</v>
      </c>
      <c r="L280" s="345">
        <v>0.1</v>
      </c>
      <c r="M280" s="345">
        <v>0.42594666631309669</v>
      </c>
      <c r="N280" s="345">
        <v>6.569916599717871</v>
      </c>
      <c r="O280" s="345">
        <v>0.62446476915842897</v>
      </c>
      <c r="P280" s="345">
        <v>4.8567661067008758E-2</v>
      </c>
      <c r="Q280" s="345">
        <v>0.47327407368121854</v>
      </c>
    </row>
    <row r="281" spans="1:17" ht="15.75" customHeight="1" x14ac:dyDescent="0.2">
      <c r="A281" s="343">
        <v>2023</v>
      </c>
      <c r="B281" s="344" t="s">
        <v>617</v>
      </c>
      <c r="C281" s="344" t="s">
        <v>618</v>
      </c>
      <c r="D281" s="344" t="s">
        <v>254</v>
      </c>
      <c r="E281" s="343">
        <v>793.00000000000216</v>
      </c>
      <c r="F281" s="345">
        <v>2.1826995736774012E-2</v>
      </c>
      <c r="G281" s="345">
        <v>3.0649796131901316E-2</v>
      </c>
      <c r="H281" s="345">
        <v>6.1404004530630703</v>
      </c>
      <c r="I281" s="345">
        <v>2.2200328007684136</v>
      </c>
      <c r="J281" s="345">
        <v>30.833788899561299</v>
      </c>
      <c r="K281" s="345">
        <v>708.82273332324826</v>
      </c>
      <c r="L281" s="345">
        <v>0.1</v>
      </c>
      <c r="M281" s="345">
        <v>0.2758481651871118</v>
      </c>
      <c r="N281" s="345">
        <v>8.8118881532899547</v>
      </c>
      <c r="O281" s="345">
        <v>0.7088227333232483</v>
      </c>
      <c r="P281" s="345">
        <v>6.0007397105035935E-2</v>
      </c>
      <c r="Q281" s="345">
        <v>0.30649796131901313</v>
      </c>
    </row>
    <row r="282" spans="1:17" ht="15.75" customHeight="1" x14ac:dyDescent="0.2">
      <c r="A282" s="343">
        <v>2023</v>
      </c>
      <c r="B282" s="344" t="s">
        <v>617</v>
      </c>
      <c r="C282" s="344" t="s">
        <v>618</v>
      </c>
      <c r="D282" s="344" t="s">
        <v>257</v>
      </c>
      <c r="E282" s="343">
        <v>6.0000000000000027</v>
      </c>
      <c r="F282" s="345">
        <v>1.2251433288838933E-2</v>
      </c>
      <c r="G282" s="345">
        <v>3.6134835372813458E-2</v>
      </c>
      <c r="H282" s="345">
        <v>5.8773266141437839</v>
      </c>
      <c r="I282" s="345">
        <v>1.8020730627528581</v>
      </c>
      <c r="J282" s="345">
        <v>25.028792538234139</v>
      </c>
      <c r="K282" s="345">
        <v>575.37454110883084</v>
      </c>
      <c r="L282" s="345">
        <v>0.1</v>
      </c>
      <c r="M282" s="345">
        <v>0.32521351835532114</v>
      </c>
      <c r="N282" s="345">
        <v>6.3784647103244385</v>
      </c>
      <c r="O282" s="345">
        <v>0.57537454110883079</v>
      </c>
      <c r="P282" s="345">
        <v>4.4284939142594348E-2</v>
      </c>
      <c r="Q282" s="345">
        <v>0.36134835372813456</v>
      </c>
    </row>
    <row r="283" spans="1:17" ht="15.75" customHeight="1" x14ac:dyDescent="0.2">
      <c r="A283" s="343">
        <v>2023</v>
      </c>
      <c r="B283" s="344" t="s">
        <v>617</v>
      </c>
      <c r="C283" s="344" t="s">
        <v>618</v>
      </c>
      <c r="D283" s="344" t="s">
        <v>263</v>
      </c>
      <c r="E283" s="343">
        <v>393.99999999999977</v>
      </c>
      <c r="F283" s="345">
        <v>2.5823045960275001E-2</v>
      </c>
      <c r="G283" s="345">
        <v>4.9110871212855137E-2</v>
      </c>
      <c r="H283" s="345">
        <v>4.5725396611783884</v>
      </c>
      <c r="I283" s="345">
        <v>2.0953397273277585</v>
      </c>
      <c r="J283" s="345">
        <v>29.101940657329983</v>
      </c>
      <c r="K283" s="345">
        <v>669.01013005356288</v>
      </c>
      <c r="L283" s="345">
        <v>0.1</v>
      </c>
      <c r="M283" s="345">
        <v>0.44199784091569622</v>
      </c>
      <c r="N283" s="345">
        <v>9.612511372235673</v>
      </c>
      <c r="O283" s="345">
        <v>0.66901013005356291</v>
      </c>
      <c r="P283" s="345">
        <v>6.5053460373344751E-2</v>
      </c>
      <c r="Q283" s="345">
        <v>0.49110871212855134</v>
      </c>
    </row>
    <row r="284" spans="1:17" ht="15.75" customHeight="1" x14ac:dyDescent="0.2">
      <c r="A284" s="343">
        <v>2023</v>
      </c>
      <c r="B284" s="344" t="s">
        <v>617</v>
      </c>
      <c r="C284" s="344" t="s">
        <v>618</v>
      </c>
      <c r="D284" s="344" t="s">
        <v>266</v>
      </c>
      <c r="E284" s="343">
        <v>7379.9999999999482</v>
      </c>
      <c r="F284" s="345">
        <v>2.5814301518830077E-2</v>
      </c>
      <c r="G284" s="345">
        <v>4.8456815755207709E-2</v>
      </c>
      <c r="H284" s="345">
        <v>4.5125845775607303</v>
      </c>
      <c r="I284" s="345">
        <v>2.0868043036054691</v>
      </c>
      <c r="J284" s="345">
        <v>28.983393105631514</v>
      </c>
      <c r="K284" s="345">
        <v>666.28489898003477</v>
      </c>
      <c r="L284" s="345">
        <v>0.1</v>
      </c>
      <c r="M284" s="345">
        <v>0.43611134179686933</v>
      </c>
      <c r="N284" s="345">
        <v>9.6005203555122183</v>
      </c>
      <c r="O284" s="345">
        <v>0.66628489898003473</v>
      </c>
      <c r="P284" s="345">
        <v>6.4870933446807333E-2</v>
      </c>
      <c r="Q284" s="345">
        <v>0.48456815755207705</v>
      </c>
    </row>
    <row r="285" spans="1:17" ht="15.75" customHeight="1" x14ac:dyDescent="0.2">
      <c r="A285" s="343">
        <v>2023</v>
      </c>
      <c r="B285" s="344" t="s">
        <v>617</v>
      </c>
      <c r="C285" s="344" t="s">
        <v>618</v>
      </c>
      <c r="D285" s="344" t="s">
        <v>269</v>
      </c>
      <c r="E285" s="343">
        <v>72</v>
      </c>
      <c r="F285" s="345">
        <v>3.0408228019609976E-2</v>
      </c>
      <c r="G285" s="345">
        <v>4.2584582826073698E-2</v>
      </c>
      <c r="H285" s="345">
        <v>4.1289943848957131</v>
      </c>
      <c r="I285" s="345">
        <v>2.270234862164541</v>
      </c>
      <c r="J285" s="345">
        <v>31.531039752285292</v>
      </c>
      <c r="K285" s="345">
        <v>724.85148855828265</v>
      </c>
      <c r="L285" s="345">
        <v>0.1</v>
      </c>
      <c r="M285" s="345">
        <v>0.38326124543466328</v>
      </c>
      <c r="N285" s="345">
        <v>11.562759196223929</v>
      </c>
      <c r="O285" s="345">
        <v>0.72485148855828263</v>
      </c>
      <c r="P285" s="345">
        <v>7.2294797817062065E-2</v>
      </c>
      <c r="Q285" s="345">
        <v>0.42584582826073697</v>
      </c>
    </row>
    <row r="286" spans="1:17" ht="15.75" customHeight="1" x14ac:dyDescent="0.2">
      <c r="A286" s="343">
        <v>2023</v>
      </c>
      <c r="B286" s="344" t="s">
        <v>617</v>
      </c>
      <c r="C286" s="344" t="s">
        <v>618</v>
      </c>
      <c r="D286" s="344" t="s">
        <v>290</v>
      </c>
      <c r="E286" s="343">
        <v>6.0000000000000018</v>
      </c>
      <c r="F286" s="345">
        <v>0.11911285199401378</v>
      </c>
      <c r="G286" s="345">
        <v>0.19278650061451361</v>
      </c>
      <c r="H286" s="345">
        <v>16.615829393723917</v>
      </c>
      <c r="I286" s="345">
        <v>8.217735204899471</v>
      </c>
      <c r="J286" s="345">
        <v>114.13521117915933</v>
      </c>
      <c r="K286" s="345">
        <v>2623.7979581415939</v>
      </c>
      <c r="L286" s="345">
        <v>0.1</v>
      </c>
      <c r="M286" s="345">
        <v>1.7350785055306224</v>
      </c>
      <c r="N286" s="345">
        <v>46.003279217681403</v>
      </c>
      <c r="O286" s="345">
        <v>2.6237979581415938</v>
      </c>
      <c r="P286" s="345">
        <v>0.28516659619269419</v>
      </c>
      <c r="Q286" s="345">
        <v>1.9278650061451359</v>
      </c>
    </row>
    <row r="287" spans="1:17" ht="15.75" customHeight="1" x14ac:dyDescent="0.2">
      <c r="A287" s="343">
        <v>2023</v>
      </c>
      <c r="B287" s="344" t="s">
        <v>617</v>
      </c>
      <c r="C287" s="344" t="s">
        <v>618</v>
      </c>
      <c r="D287" s="344" t="s">
        <v>296</v>
      </c>
      <c r="E287" s="343">
        <v>2.9999999999999996</v>
      </c>
      <c r="F287" s="345">
        <v>0.25383580961075608</v>
      </c>
      <c r="G287" s="345">
        <v>0.14479158229843112</v>
      </c>
      <c r="H287" s="345">
        <v>12.123908140629265</v>
      </c>
      <c r="I287" s="345">
        <v>9.9891391037660302</v>
      </c>
      <c r="J287" s="345">
        <v>138.73804310786153</v>
      </c>
      <c r="K287" s="345">
        <v>3189.3803013301504</v>
      </c>
      <c r="L287" s="345">
        <v>0.1</v>
      </c>
      <c r="M287" s="345">
        <v>1.3031242406858801</v>
      </c>
      <c r="N287" s="345">
        <v>94.568377040358115</v>
      </c>
      <c r="O287" s="345">
        <v>3.1893803013301505</v>
      </c>
      <c r="P287" s="345">
        <v>0.47458341469277276</v>
      </c>
      <c r="Q287" s="345">
        <v>1.4479158229843112</v>
      </c>
    </row>
    <row r="288" spans="1:17" ht="15.75" customHeight="1" x14ac:dyDescent="0.2">
      <c r="A288" s="343">
        <v>2023</v>
      </c>
      <c r="B288" s="344" t="s">
        <v>617</v>
      </c>
      <c r="C288" s="344" t="s">
        <v>618</v>
      </c>
      <c r="D288" s="344" t="s">
        <v>316</v>
      </c>
      <c r="E288" s="343">
        <v>221.99999999999991</v>
      </c>
      <c r="F288" s="345">
        <v>0.14973026496997288</v>
      </c>
      <c r="G288" s="345">
        <v>9.9025462484985914E-3</v>
      </c>
      <c r="H288" s="345">
        <v>7.1846352752583815</v>
      </c>
      <c r="I288" s="345">
        <v>3.4870744048258366</v>
      </c>
      <c r="J288" s="345">
        <v>48.4315889559144</v>
      </c>
      <c r="K288" s="345">
        <v>1113.3698610555034</v>
      </c>
      <c r="L288" s="345">
        <v>0.1</v>
      </c>
      <c r="M288" s="345">
        <v>8.9122916236487312E-2</v>
      </c>
      <c r="N288" s="345">
        <v>13.886809388644217</v>
      </c>
      <c r="O288" s="345">
        <v>1.1133698610555034</v>
      </c>
      <c r="P288" s="345">
        <v>0.20586196991878275</v>
      </c>
      <c r="Q288" s="345">
        <v>9.9025462484985907E-2</v>
      </c>
    </row>
    <row r="289" spans="1:17" ht="15.75" customHeight="1" x14ac:dyDescent="0.2">
      <c r="A289" s="343">
        <v>2023</v>
      </c>
      <c r="B289" s="344" t="s">
        <v>617</v>
      </c>
      <c r="C289" s="344" t="s">
        <v>618</v>
      </c>
      <c r="D289" s="344" t="s">
        <v>319</v>
      </c>
      <c r="E289" s="343">
        <v>3</v>
      </c>
      <c r="F289" s="345">
        <v>0.16423486363399745</v>
      </c>
      <c r="G289" s="345">
        <v>7.162627295265768E-3</v>
      </c>
      <c r="H289" s="345">
        <v>6.8321522544034012</v>
      </c>
      <c r="I289" s="345">
        <v>3.7612853986837416</v>
      </c>
      <c r="J289" s="345">
        <v>52.240074981718635</v>
      </c>
      <c r="K289" s="345">
        <v>1200.9212639475547</v>
      </c>
      <c r="L289" s="345">
        <v>0.10000000000000002</v>
      </c>
      <c r="M289" s="345">
        <v>6.4463645657391919E-2</v>
      </c>
      <c r="N289" s="345">
        <v>16.651514588879802</v>
      </c>
      <c r="O289" s="345">
        <v>1.2009212639475548</v>
      </c>
      <c r="P289" s="345">
        <v>0.22546261980866764</v>
      </c>
      <c r="Q289" s="345">
        <v>7.162627295265768E-2</v>
      </c>
    </row>
    <row r="290" spans="1:17" ht="15.75" customHeight="1" x14ac:dyDescent="0.2">
      <c r="A290" s="343">
        <v>2023</v>
      </c>
      <c r="B290" s="344" t="s">
        <v>617</v>
      </c>
      <c r="C290" s="344" t="s">
        <v>618</v>
      </c>
      <c r="D290" s="344" t="s">
        <v>325</v>
      </c>
      <c r="E290" s="343">
        <v>54</v>
      </c>
      <c r="F290" s="345">
        <v>1.9408750555586905E-2</v>
      </c>
      <c r="G290" s="345">
        <v>6.7383080437910567E-2</v>
      </c>
      <c r="H290" s="345">
        <v>7.8250650193621079</v>
      </c>
      <c r="I290" s="345">
        <v>3.9483541235028814</v>
      </c>
      <c r="J290" s="345">
        <v>54.838251715317796</v>
      </c>
      <c r="K290" s="345">
        <v>1260.6494647199495</v>
      </c>
      <c r="L290" s="345">
        <v>0.1</v>
      </c>
      <c r="M290" s="345">
        <v>0.60644772394119517</v>
      </c>
      <c r="N290" s="345">
        <v>17.209138700534172</v>
      </c>
      <c r="O290" s="345">
        <v>1.2606494647199495</v>
      </c>
      <c r="P290" s="345">
        <v>8.9618045735601351E-2</v>
      </c>
      <c r="Q290" s="345">
        <v>0.6738308043791057</v>
      </c>
    </row>
    <row r="291" spans="1:17" ht="15.75" customHeight="1" x14ac:dyDescent="0.2">
      <c r="A291" s="343">
        <v>2023</v>
      </c>
      <c r="B291" s="344" t="s">
        <v>617</v>
      </c>
      <c r="C291" s="344" t="s">
        <v>618</v>
      </c>
      <c r="D291" s="344" t="s">
        <v>328</v>
      </c>
      <c r="E291" s="343">
        <v>199.99999999999983</v>
      </c>
      <c r="F291" s="345">
        <v>3.8526139731802161E-2</v>
      </c>
      <c r="G291" s="345">
        <v>0.42450247460014412</v>
      </c>
      <c r="H291" s="345">
        <v>16.981201647327953</v>
      </c>
      <c r="I291" s="345">
        <v>4.52602056741501</v>
      </c>
      <c r="J291" s="345">
        <v>62.86139676965292</v>
      </c>
      <c r="K291" s="345">
        <v>1445.0895809115614</v>
      </c>
      <c r="L291" s="345">
        <v>0.10000000000000002</v>
      </c>
      <c r="M291" s="345">
        <v>3.820522271401297</v>
      </c>
      <c r="N291" s="345">
        <v>25.607955240991014</v>
      </c>
      <c r="O291" s="345">
        <v>1.4450895809115614</v>
      </c>
      <c r="P291" s="345">
        <v>0.14127204378835198</v>
      </c>
      <c r="Q291" s="345">
        <v>4.245024746001441</v>
      </c>
    </row>
    <row r="292" spans="1:17" ht="15.75" customHeight="1" x14ac:dyDescent="0.2">
      <c r="A292" s="343">
        <v>2023</v>
      </c>
      <c r="B292" s="344" t="s">
        <v>617</v>
      </c>
      <c r="C292" s="344" t="s">
        <v>618</v>
      </c>
      <c r="D292" s="344" t="s">
        <v>337</v>
      </c>
      <c r="E292" s="343">
        <v>3.0000000000000004</v>
      </c>
      <c r="F292" s="345">
        <v>1.2428055890910982E-2</v>
      </c>
      <c r="G292" s="345">
        <v>0.13721354520179191</v>
      </c>
      <c r="H292" s="345">
        <v>15.876301636229135</v>
      </c>
      <c r="I292" s="345">
        <v>5.617918883385757</v>
      </c>
      <c r="J292" s="345">
        <v>78.026651158135508</v>
      </c>
      <c r="K292" s="345">
        <v>1793.7161185778277</v>
      </c>
      <c r="L292" s="345">
        <v>0.1</v>
      </c>
      <c r="M292" s="345">
        <v>1.234921906816127</v>
      </c>
      <c r="N292" s="345">
        <v>44.686214392019814</v>
      </c>
      <c r="O292" s="345">
        <v>1.7937161185778276</v>
      </c>
      <c r="P292" s="345">
        <v>0.11243094701411126</v>
      </c>
      <c r="Q292" s="345">
        <v>1.372135452017919</v>
      </c>
    </row>
    <row r="293" spans="1:17" ht="15.75" customHeight="1" x14ac:dyDescent="0.2">
      <c r="A293" s="343">
        <v>2023</v>
      </c>
      <c r="B293" s="344" t="s">
        <v>617</v>
      </c>
      <c r="C293" s="344" t="s">
        <v>618</v>
      </c>
      <c r="D293" s="344" t="s">
        <v>340</v>
      </c>
      <c r="E293" s="343">
        <v>4</v>
      </c>
      <c r="F293" s="345">
        <v>5.9768744808634602E-2</v>
      </c>
      <c r="G293" s="345">
        <v>3.6867290015256064E-2</v>
      </c>
      <c r="H293" s="345">
        <v>7.341078125991384</v>
      </c>
      <c r="I293" s="345">
        <v>6.7276015937111717</v>
      </c>
      <c r="J293" s="345">
        <v>93.438911023766266</v>
      </c>
      <c r="K293" s="345">
        <v>2148.0209430750865</v>
      </c>
      <c r="L293" s="345">
        <v>0.1</v>
      </c>
      <c r="M293" s="345">
        <v>0.33180561013730459</v>
      </c>
      <c r="N293" s="345">
        <v>50.598722426590214</v>
      </c>
      <c r="O293" s="345">
        <v>2.1480209430750863</v>
      </c>
      <c r="P293" s="345">
        <v>0.16759775651473213</v>
      </c>
      <c r="Q293" s="345">
        <v>0.36867290015256066</v>
      </c>
    </row>
    <row r="294" spans="1:17" ht="15.75" customHeight="1" x14ac:dyDescent="0.2">
      <c r="A294" s="343">
        <v>2023</v>
      </c>
      <c r="B294" s="344" t="s">
        <v>617</v>
      </c>
      <c r="C294" s="344" t="s">
        <v>618</v>
      </c>
      <c r="D294" s="344" t="s">
        <v>1714</v>
      </c>
      <c r="E294" s="343">
        <v>30</v>
      </c>
      <c r="F294" s="345">
        <v>2.7266248502549387E-2</v>
      </c>
      <c r="G294" s="345">
        <v>0.22136800392538875</v>
      </c>
      <c r="H294" s="345">
        <v>21.77408007310256</v>
      </c>
      <c r="I294" s="345">
        <v>7.6272750525850315</v>
      </c>
      <c r="J294" s="345">
        <v>105.93437573034765</v>
      </c>
      <c r="K294" s="345">
        <v>2435.2730052953484</v>
      </c>
      <c r="L294" s="345">
        <v>0.1</v>
      </c>
      <c r="M294" s="345">
        <v>1.9923120353284987</v>
      </c>
      <c r="N294" s="345">
        <v>65.629068428182663</v>
      </c>
      <c r="O294" s="345">
        <v>2.4352730052953486</v>
      </c>
      <c r="P294" s="345">
        <v>0.1643170973283187</v>
      </c>
      <c r="Q294" s="345">
        <v>2.2136800392538873</v>
      </c>
    </row>
    <row r="295" spans="1:17" ht="15.75" customHeight="1" x14ac:dyDescent="0.2">
      <c r="A295" s="343">
        <v>2023</v>
      </c>
      <c r="B295" s="344" t="s">
        <v>617</v>
      </c>
      <c r="C295" s="344" t="s">
        <v>618</v>
      </c>
      <c r="D295" s="344" t="s">
        <v>1869</v>
      </c>
      <c r="E295" s="343">
        <v>2</v>
      </c>
      <c r="F295" s="345">
        <v>3.0726663242283815E-3</v>
      </c>
      <c r="G295" s="345">
        <v>2.4961954482002309E-3</v>
      </c>
      <c r="H295" s="345">
        <v>2.5197362624943862</v>
      </c>
      <c r="I295" s="345">
        <v>1.5263538436563127</v>
      </c>
      <c r="J295" s="345">
        <v>21.199358939671008</v>
      </c>
      <c r="K295" s="345">
        <v>487.34158482002317</v>
      </c>
      <c r="L295" s="345">
        <v>0.1</v>
      </c>
      <c r="M295" s="345">
        <v>2.2465759033802078E-2</v>
      </c>
      <c r="N295" s="345">
        <v>7.2252095089201394</v>
      </c>
      <c r="O295" s="345">
        <v>0.48734158482002315</v>
      </c>
      <c r="P295" s="345">
        <v>2.7641729254850669E-2</v>
      </c>
      <c r="Q295" s="345">
        <v>2.4961954482002308E-2</v>
      </c>
    </row>
    <row r="296" spans="1:17" ht="15.75" customHeight="1" x14ac:dyDescent="0.2">
      <c r="A296" s="343">
        <v>2023</v>
      </c>
      <c r="B296" s="344" t="s">
        <v>617</v>
      </c>
      <c r="C296" s="344" t="s">
        <v>618</v>
      </c>
      <c r="D296" s="344" t="s">
        <v>1716</v>
      </c>
      <c r="E296" s="343">
        <v>232.00000000000006</v>
      </c>
      <c r="F296" s="345">
        <v>1.934977437290486E-3</v>
      </c>
      <c r="G296" s="345">
        <v>2.2249730595464154E-3</v>
      </c>
      <c r="H296" s="345">
        <v>2.5967052689245831</v>
      </c>
      <c r="I296" s="345">
        <v>1.3573030196899376</v>
      </c>
      <c r="J296" s="345">
        <v>18.85143082902691</v>
      </c>
      <c r="K296" s="345">
        <v>433.36622595464166</v>
      </c>
      <c r="L296" s="345">
        <v>0.1</v>
      </c>
      <c r="M296" s="345">
        <v>2.0024757535917738E-2</v>
      </c>
      <c r="N296" s="345">
        <v>5.7507908653459916</v>
      </c>
      <c r="O296" s="345">
        <v>0.43336622595464164</v>
      </c>
      <c r="P296" s="345">
        <v>2.3796375113443749E-2</v>
      </c>
      <c r="Q296" s="345">
        <v>2.2249730595464152E-2</v>
      </c>
    </row>
    <row r="297" spans="1:17" ht="15.75" customHeight="1" x14ac:dyDescent="0.2">
      <c r="A297" s="343">
        <v>2023</v>
      </c>
      <c r="B297" s="344" t="s">
        <v>617</v>
      </c>
      <c r="C297" s="344" t="s">
        <v>618</v>
      </c>
      <c r="D297" s="344" t="s">
        <v>379</v>
      </c>
      <c r="E297" s="343">
        <v>154.00000000000034</v>
      </c>
      <c r="F297" s="345">
        <v>0</v>
      </c>
      <c r="G297" s="345">
        <v>2.4501765394072724E-2</v>
      </c>
      <c r="H297" s="345">
        <v>1.2325319244900934</v>
      </c>
      <c r="I297" s="345">
        <v>0.15997201548468146</v>
      </c>
      <c r="J297" s="345">
        <v>2.2218335483983536</v>
      </c>
      <c r="K297" s="345">
        <v>51.076633296513883</v>
      </c>
      <c r="L297" s="345">
        <v>0.1</v>
      </c>
      <c r="M297" s="345">
        <v>0.22051588854665449</v>
      </c>
      <c r="N297" s="345">
        <v>0.25525907063290559</v>
      </c>
      <c r="O297" s="345">
        <v>5.1076633296513886E-2</v>
      </c>
      <c r="P297" s="345">
        <v>0</v>
      </c>
      <c r="Q297" s="345">
        <v>0.24501765394072722</v>
      </c>
    </row>
    <row r="298" spans="1:17" ht="15.75" customHeight="1" x14ac:dyDescent="0.2">
      <c r="A298" s="343">
        <v>2023</v>
      </c>
      <c r="B298" s="344" t="s">
        <v>617</v>
      </c>
      <c r="C298" s="344" t="s">
        <v>618</v>
      </c>
      <c r="D298" s="344" t="s">
        <v>382</v>
      </c>
      <c r="E298" s="343">
        <v>3.0000000000000004</v>
      </c>
      <c r="F298" s="345">
        <v>0</v>
      </c>
      <c r="G298" s="345">
        <v>4.4617916752604313E-2</v>
      </c>
      <c r="H298" s="345">
        <v>3.0823072277240691</v>
      </c>
      <c r="I298" s="345">
        <v>0.18780722640882397</v>
      </c>
      <c r="J298" s="345">
        <v>2.6084337001225553</v>
      </c>
      <c r="K298" s="345">
        <v>59.96399310626564</v>
      </c>
      <c r="L298" s="345">
        <v>0.1</v>
      </c>
      <c r="M298" s="345">
        <v>0.40156125077343879</v>
      </c>
      <c r="N298" s="345">
        <v>0.26551400220255794</v>
      </c>
      <c r="O298" s="345">
        <v>5.9963993106265642E-2</v>
      </c>
      <c r="P298" s="345">
        <v>0</v>
      </c>
      <c r="Q298" s="345">
        <v>0.44617916752604309</v>
      </c>
    </row>
    <row r="299" spans="1:17" ht="15.75" customHeight="1" x14ac:dyDescent="0.2">
      <c r="A299" s="343">
        <v>2023</v>
      </c>
      <c r="B299" s="344" t="s">
        <v>617</v>
      </c>
      <c r="C299" s="344" t="s">
        <v>618</v>
      </c>
      <c r="D299" s="344" t="s">
        <v>388</v>
      </c>
      <c r="E299" s="343">
        <v>14.999999999999979</v>
      </c>
      <c r="F299" s="345">
        <v>1.2642646291296257E-2</v>
      </c>
      <c r="G299" s="345">
        <v>0.45137954684995729</v>
      </c>
      <c r="H299" s="345">
        <v>5.3625774881327724</v>
      </c>
      <c r="I299" s="345">
        <v>0.40345107411178172</v>
      </c>
      <c r="J299" s="345">
        <v>5.6034871404414126</v>
      </c>
      <c r="K299" s="345">
        <v>128.81579633198649</v>
      </c>
      <c r="L299" s="345">
        <v>0.1</v>
      </c>
      <c r="M299" s="345">
        <v>4.062415921649615</v>
      </c>
      <c r="N299" s="345">
        <v>0.86471078991109918</v>
      </c>
      <c r="O299" s="345">
        <v>0.1288157963319865</v>
      </c>
      <c r="P299" s="345">
        <v>6.9501162685137438E-2</v>
      </c>
      <c r="Q299" s="345">
        <v>4.5137954684995725</v>
      </c>
    </row>
    <row r="300" spans="1:17" ht="15.75" customHeight="1" x14ac:dyDescent="0.2">
      <c r="A300" s="343">
        <v>2023</v>
      </c>
      <c r="B300" s="344" t="s">
        <v>617</v>
      </c>
      <c r="C300" s="344" t="s">
        <v>618</v>
      </c>
      <c r="D300" s="344" t="s">
        <v>397</v>
      </c>
      <c r="E300" s="343">
        <v>19</v>
      </c>
      <c r="F300" s="345">
        <v>0</v>
      </c>
      <c r="G300" s="345">
        <v>5.1472191392252778E-3</v>
      </c>
      <c r="H300" s="345">
        <v>0.63629463912776996</v>
      </c>
      <c r="I300" s="345">
        <v>0.10992632811440259</v>
      </c>
      <c r="J300" s="345">
        <v>1.5267545571444805</v>
      </c>
      <c r="K300" s="345">
        <v>35.097805911367367</v>
      </c>
      <c r="L300" s="345">
        <v>0.1</v>
      </c>
      <c r="M300" s="345">
        <v>4.6324972253027494E-2</v>
      </c>
      <c r="N300" s="345">
        <v>0.18497379119730786</v>
      </c>
      <c r="O300" s="345">
        <v>3.5097805911367366E-2</v>
      </c>
      <c r="P300" s="345">
        <v>0</v>
      </c>
      <c r="Q300" s="345">
        <v>5.1472191392252772E-2</v>
      </c>
    </row>
    <row r="301" spans="1:17" ht="15.75" customHeight="1" x14ac:dyDescent="0.2">
      <c r="A301" s="343">
        <v>2023</v>
      </c>
      <c r="B301" s="344" t="s">
        <v>617</v>
      </c>
      <c r="C301" s="344" t="s">
        <v>618</v>
      </c>
      <c r="D301" s="344" t="s">
        <v>439</v>
      </c>
      <c r="E301" s="343">
        <v>27.999999999999954</v>
      </c>
      <c r="F301" s="345">
        <v>0</v>
      </c>
      <c r="G301" s="345">
        <v>3.5650871946119643E-3</v>
      </c>
      <c r="H301" s="345">
        <v>0.3645398867836287</v>
      </c>
      <c r="I301" s="345">
        <v>6.3686729878294254E-2</v>
      </c>
      <c r="J301" s="345">
        <v>0.88453791497630918</v>
      </c>
      <c r="K301" s="345">
        <v>20.334204941984119</v>
      </c>
      <c r="L301" s="345">
        <v>0.1</v>
      </c>
      <c r="M301" s="345">
        <v>3.2085784751507682E-2</v>
      </c>
      <c r="N301" s="345">
        <v>0.1117849510181752</v>
      </c>
      <c r="O301" s="345">
        <v>2.0334204941984117E-2</v>
      </c>
      <c r="P301" s="345">
        <v>0</v>
      </c>
      <c r="Q301" s="345">
        <v>3.5650871946119642E-2</v>
      </c>
    </row>
    <row r="302" spans="1:17" ht="15.75" customHeight="1" x14ac:dyDescent="0.2">
      <c r="A302" s="343">
        <v>2023</v>
      </c>
      <c r="B302" s="344" t="s">
        <v>617</v>
      </c>
      <c r="C302" s="344" t="s">
        <v>618</v>
      </c>
      <c r="D302" s="344" t="s">
        <v>448</v>
      </c>
      <c r="E302" s="343">
        <v>169.99999999999923</v>
      </c>
      <c r="F302" s="345">
        <v>1.105822028428545E-2</v>
      </c>
      <c r="G302" s="345">
        <v>7.1504327501104858E-2</v>
      </c>
      <c r="H302" s="345">
        <v>2.5039062033756245</v>
      </c>
      <c r="I302" s="345">
        <v>0.38682304551011032</v>
      </c>
      <c r="J302" s="345">
        <v>5.3725422987515321</v>
      </c>
      <c r="K302" s="345">
        <v>123.50671951152948</v>
      </c>
      <c r="L302" s="345">
        <v>0.10000000000000002</v>
      </c>
      <c r="M302" s="345">
        <v>0.64353894750994378</v>
      </c>
      <c r="N302" s="345">
        <v>1.1299810690225163</v>
      </c>
      <c r="O302" s="345">
        <v>0.12350671951152949</v>
      </c>
      <c r="P302" s="345">
        <v>2.8999842850105564E-2</v>
      </c>
      <c r="Q302" s="345">
        <v>0.71504327501104858</v>
      </c>
    </row>
    <row r="303" spans="1:17" ht="15.75" customHeight="1" x14ac:dyDescent="0.2">
      <c r="A303" s="343">
        <v>2023</v>
      </c>
      <c r="B303" s="344" t="s">
        <v>617</v>
      </c>
      <c r="C303" s="344" t="s">
        <v>618</v>
      </c>
      <c r="D303" s="344" t="s">
        <v>451</v>
      </c>
      <c r="E303" s="343">
        <v>51.000000000000128</v>
      </c>
      <c r="F303" s="345">
        <v>1.1828738475739925E-2</v>
      </c>
      <c r="G303" s="345">
        <v>8.8917806187578774E-2</v>
      </c>
      <c r="H303" s="345">
        <v>3.0131027358244142</v>
      </c>
      <c r="I303" s="345">
        <v>0.41403812297819109</v>
      </c>
      <c r="J303" s="345">
        <v>5.7505294858082099</v>
      </c>
      <c r="K303" s="345">
        <v>132.19608013352206</v>
      </c>
      <c r="L303" s="345">
        <v>0.1</v>
      </c>
      <c r="M303" s="345">
        <v>0.80026025568820891</v>
      </c>
      <c r="N303" s="345">
        <v>1.1544850659765298</v>
      </c>
      <c r="O303" s="345">
        <v>0.13219608013352205</v>
      </c>
      <c r="P303" s="345">
        <v>3.127020261398672E-2</v>
      </c>
      <c r="Q303" s="345">
        <v>0.88917806187578763</v>
      </c>
    </row>
    <row r="304" spans="1:17" ht="15.75" customHeight="1" x14ac:dyDescent="0.2">
      <c r="A304" s="343">
        <v>2023</v>
      </c>
      <c r="B304" s="344" t="s">
        <v>617</v>
      </c>
      <c r="C304" s="344" t="s">
        <v>618</v>
      </c>
      <c r="D304" s="344" t="s">
        <v>453</v>
      </c>
      <c r="E304" s="343">
        <v>21.999999999999979</v>
      </c>
      <c r="F304" s="345">
        <v>1.0519419391840024E-2</v>
      </c>
      <c r="G304" s="345">
        <v>5.932758987062578E-2</v>
      </c>
      <c r="H304" s="345">
        <v>2.1478399233626102</v>
      </c>
      <c r="I304" s="345">
        <v>0.36779233580019965</v>
      </c>
      <c r="J304" s="345">
        <v>5.1082268861138846</v>
      </c>
      <c r="K304" s="345">
        <v>117.43050312905481</v>
      </c>
      <c r="L304" s="345">
        <v>0.1</v>
      </c>
      <c r="M304" s="345">
        <v>0.53394830883563194</v>
      </c>
      <c r="N304" s="345">
        <v>1.1128461388239355</v>
      </c>
      <c r="O304" s="345">
        <v>0.11743050312905481</v>
      </c>
      <c r="P304" s="345">
        <v>2.7412246501935744E-2</v>
      </c>
      <c r="Q304" s="345">
        <v>0.59327589870625774</v>
      </c>
    </row>
    <row r="305" spans="1:17" ht="15.75" customHeight="1" x14ac:dyDescent="0.2">
      <c r="A305" s="343">
        <v>2023</v>
      </c>
      <c r="B305" s="344" t="s">
        <v>617</v>
      </c>
      <c r="C305" s="344" t="s">
        <v>618</v>
      </c>
      <c r="D305" s="344" t="s">
        <v>1718</v>
      </c>
      <c r="E305" s="343">
        <v>13.999999999999982</v>
      </c>
      <c r="F305" s="345">
        <v>1.1282235394187204E-2</v>
      </c>
      <c r="G305" s="345">
        <v>7.6567001406776414E-2</v>
      </c>
      <c r="H305" s="345">
        <v>2.6519464682819858</v>
      </c>
      <c r="I305" s="345">
        <v>0.39473536820101063</v>
      </c>
      <c r="J305" s="345">
        <v>5.4824356694584804</v>
      </c>
      <c r="K305" s="345">
        <v>126.03300389559726</v>
      </c>
      <c r="L305" s="345">
        <v>0.1</v>
      </c>
      <c r="M305" s="345">
        <v>0.68910301266098772</v>
      </c>
      <c r="N305" s="345">
        <v>1.1371051909855852</v>
      </c>
      <c r="O305" s="345">
        <v>0.12603300389559727</v>
      </c>
      <c r="P305" s="345">
        <v>2.9659911486593266E-2</v>
      </c>
      <c r="Q305" s="345">
        <v>0.76567001406776414</v>
      </c>
    </row>
    <row r="306" spans="1:17" ht="15.75" customHeight="1" x14ac:dyDescent="0.2">
      <c r="A306" s="343">
        <v>2023</v>
      </c>
      <c r="B306" s="344" t="s">
        <v>617</v>
      </c>
      <c r="C306" s="344" t="s">
        <v>618</v>
      </c>
      <c r="D306" s="344" t="s">
        <v>467</v>
      </c>
      <c r="E306" s="343">
        <v>1.9999999999999998</v>
      </c>
      <c r="F306" s="345">
        <v>0</v>
      </c>
      <c r="G306" s="345">
        <v>4.4726698755688278E-3</v>
      </c>
      <c r="H306" s="345">
        <v>0.50471579011564638</v>
      </c>
      <c r="I306" s="345">
        <v>9.889573728950625E-2</v>
      </c>
      <c r="J306" s="345">
        <v>1.3735519067986979</v>
      </c>
      <c r="K306" s="345">
        <v>31.575905903418342</v>
      </c>
      <c r="L306" s="345">
        <v>0.1</v>
      </c>
      <c r="M306" s="345">
        <v>4.0254028880119454E-2</v>
      </c>
      <c r="N306" s="345">
        <v>0.17106833482461931</v>
      </c>
      <c r="O306" s="345">
        <v>3.1575905903418341E-2</v>
      </c>
      <c r="P306" s="345">
        <v>0</v>
      </c>
      <c r="Q306" s="345">
        <v>4.4726698755688278E-2</v>
      </c>
    </row>
    <row r="307" spans="1:17" ht="15.75" customHeight="1" x14ac:dyDescent="0.2">
      <c r="A307" s="343">
        <v>2023</v>
      </c>
      <c r="B307" s="344" t="s">
        <v>617</v>
      </c>
      <c r="C307" s="344" t="s">
        <v>618</v>
      </c>
      <c r="D307" s="344" t="s">
        <v>470</v>
      </c>
      <c r="E307" s="343">
        <v>1.9999999999999998</v>
      </c>
      <c r="F307" s="345">
        <v>0</v>
      </c>
      <c r="G307" s="345">
        <v>0.20826442486917301</v>
      </c>
      <c r="H307" s="345">
        <v>1.6101911233082709</v>
      </c>
      <c r="I307" s="345">
        <v>0.12369886935509776</v>
      </c>
      <c r="J307" s="345">
        <v>1.7180398521541356</v>
      </c>
      <c r="K307" s="345">
        <v>39.495169015037604</v>
      </c>
      <c r="L307" s="345">
        <v>0.1</v>
      </c>
      <c r="M307" s="345">
        <v>1.8743798238225571</v>
      </c>
      <c r="N307" s="345">
        <v>0.35675396426065165</v>
      </c>
      <c r="O307" s="345">
        <v>3.9495169015037607E-2</v>
      </c>
      <c r="P307" s="345">
        <v>0</v>
      </c>
      <c r="Q307" s="345">
        <v>2.08264424869173</v>
      </c>
    </row>
    <row r="308" spans="1:17" ht="15.75" customHeight="1" x14ac:dyDescent="0.2">
      <c r="A308" s="343">
        <v>2023</v>
      </c>
      <c r="B308" s="344" t="s">
        <v>617</v>
      </c>
      <c r="C308" s="344" t="s">
        <v>618</v>
      </c>
      <c r="D308" s="344" t="s">
        <v>476</v>
      </c>
      <c r="E308" s="343">
        <v>4.0000000000000009</v>
      </c>
      <c r="F308" s="345">
        <v>7.4442451947624817E-3</v>
      </c>
      <c r="G308" s="345">
        <v>0.13949962230613253</v>
      </c>
      <c r="H308" s="345">
        <v>4.5006430749325723</v>
      </c>
      <c r="I308" s="345">
        <v>0.29790108815976374</v>
      </c>
      <c r="J308" s="345">
        <v>4.1375151133300516</v>
      </c>
      <c r="K308" s="345">
        <v>95.115289961610387</v>
      </c>
      <c r="L308" s="345">
        <v>0.1</v>
      </c>
      <c r="M308" s="345">
        <v>1.2554966007551926</v>
      </c>
      <c r="N308" s="345">
        <v>0.44488487743281813</v>
      </c>
      <c r="O308" s="345">
        <v>9.511528996161038E-2</v>
      </c>
      <c r="P308" s="345">
        <v>2.6175613957603917E-2</v>
      </c>
      <c r="Q308" s="345">
        <v>1.3949962230613251</v>
      </c>
    </row>
    <row r="309" spans="1:17" ht="15.75" customHeight="1" x14ac:dyDescent="0.2">
      <c r="A309" s="343">
        <v>2023</v>
      </c>
      <c r="B309" s="344" t="s">
        <v>617</v>
      </c>
      <c r="C309" s="344" t="s">
        <v>618</v>
      </c>
      <c r="D309" s="344" t="s">
        <v>479</v>
      </c>
      <c r="E309" s="343">
        <v>1.9999999999999998</v>
      </c>
      <c r="F309" s="345">
        <v>8.490253319365898E-3</v>
      </c>
      <c r="G309" s="345">
        <v>0.20742716464289487</v>
      </c>
      <c r="H309" s="345">
        <v>6.2761748746261619</v>
      </c>
      <c r="I309" s="345">
        <v>0.34002961540703891</v>
      </c>
      <c r="J309" s="345">
        <v>4.722633547319985</v>
      </c>
      <c r="K309" s="345">
        <v>108.56628844413758</v>
      </c>
      <c r="L309" s="345">
        <v>0.1</v>
      </c>
      <c r="M309" s="345">
        <v>1.8668444817860537</v>
      </c>
      <c r="N309" s="345">
        <v>0.46842412477724088</v>
      </c>
      <c r="O309" s="345">
        <v>0.10856628844413758</v>
      </c>
      <c r="P309" s="345">
        <v>3.2071309405960008E-2</v>
      </c>
      <c r="Q309" s="345">
        <v>2.0742716464289486</v>
      </c>
    </row>
    <row r="310" spans="1:17" ht="15.75" customHeight="1" x14ac:dyDescent="0.2">
      <c r="A310" s="343">
        <v>2023</v>
      </c>
      <c r="B310" s="344" t="s">
        <v>617</v>
      </c>
      <c r="C310" s="344" t="s">
        <v>618</v>
      </c>
      <c r="D310" s="344" t="s">
        <v>481</v>
      </c>
      <c r="E310" s="343">
        <v>27.999999999999943</v>
      </c>
      <c r="F310" s="345">
        <v>0</v>
      </c>
      <c r="G310" s="345">
        <v>8.6497609008786697E-2</v>
      </c>
      <c r="H310" s="345">
        <v>1.3386971814021698</v>
      </c>
      <c r="I310" s="345">
        <v>0.17456304864861666</v>
      </c>
      <c r="J310" s="345">
        <v>2.4244867867863427</v>
      </c>
      <c r="K310" s="345">
        <v>55.735328431869952</v>
      </c>
      <c r="L310" s="345">
        <v>0.1</v>
      </c>
      <c r="M310" s="345">
        <v>0.77847848107908024</v>
      </c>
      <c r="N310" s="345">
        <v>0.42598399590332442</v>
      </c>
      <c r="O310" s="345">
        <v>5.573532843186995E-2</v>
      </c>
      <c r="P310" s="345">
        <v>1.2730337727668947E-2</v>
      </c>
      <c r="Q310" s="345">
        <v>0.86497609008786691</v>
      </c>
    </row>
    <row r="311" spans="1:17" ht="15.75" customHeight="1" x14ac:dyDescent="0.2">
      <c r="A311" s="343">
        <v>2023</v>
      </c>
      <c r="B311" s="344" t="s">
        <v>617</v>
      </c>
      <c r="C311" s="344" t="s">
        <v>618</v>
      </c>
      <c r="D311" s="344" t="s">
        <v>484</v>
      </c>
      <c r="E311" s="343">
        <v>99.000000000000384</v>
      </c>
      <c r="F311" s="345">
        <v>1.0922983644813844E-2</v>
      </c>
      <c r="G311" s="345">
        <v>6.8448020245562805E-2</v>
      </c>
      <c r="H311" s="345">
        <v>2.4145351429091759</v>
      </c>
      <c r="I311" s="345">
        <v>0.38204642159575752</v>
      </c>
      <c r="J311" s="345">
        <v>5.3062002999410769</v>
      </c>
      <c r="K311" s="345">
        <v>121.98161609059947</v>
      </c>
      <c r="L311" s="345">
        <v>0.1</v>
      </c>
      <c r="M311" s="345">
        <v>0.61603218221006528</v>
      </c>
      <c r="N311" s="345">
        <v>1.1256802773754879</v>
      </c>
      <c r="O311" s="345">
        <v>0.12198161609059947</v>
      </c>
      <c r="P311" s="345">
        <v>2.8601363192825351E-2</v>
      </c>
      <c r="Q311" s="345">
        <v>0.68448020245562802</v>
      </c>
    </row>
    <row r="312" spans="1:17" ht="15.75" customHeight="1" x14ac:dyDescent="0.2">
      <c r="A312" s="343">
        <v>2023</v>
      </c>
      <c r="B312" s="344" t="s">
        <v>617</v>
      </c>
      <c r="C312" s="344" t="s">
        <v>618</v>
      </c>
      <c r="D312" s="344" t="s">
        <v>487</v>
      </c>
      <c r="E312" s="343">
        <v>65.000000000000128</v>
      </c>
      <c r="F312" s="345">
        <v>0</v>
      </c>
      <c r="G312" s="345">
        <v>0.24760258605579366</v>
      </c>
      <c r="H312" s="345">
        <v>4.7928711154299188</v>
      </c>
      <c r="I312" s="345">
        <v>0.37283823732573312</v>
      </c>
      <c r="J312" s="345">
        <v>5.1783088517462934</v>
      </c>
      <c r="K312" s="345">
        <v>119.04158279876538</v>
      </c>
      <c r="L312" s="345">
        <v>0.1</v>
      </c>
      <c r="M312" s="345">
        <v>2.2284232745021426</v>
      </c>
      <c r="N312" s="345">
        <v>0.64657781871418507</v>
      </c>
      <c r="O312" s="345">
        <v>0.11904158279876538</v>
      </c>
      <c r="P312" s="345">
        <v>3.1542281553336667E-2</v>
      </c>
      <c r="Q312" s="345">
        <v>2.4760258605579364</v>
      </c>
    </row>
    <row r="313" spans="1:17" ht="15.75" customHeight="1" x14ac:dyDescent="0.2">
      <c r="A313" s="343">
        <v>2023</v>
      </c>
      <c r="B313" s="344" t="s">
        <v>617</v>
      </c>
      <c r="C313" s="344" t="s">
        <v>618</v>
      </c>
      <c r="D313" s="344" t="s">
        <v>490</v>
      </c>
      <c r="E313" s="343">
        <v>5.0000000000000018</v>
      </c>
      <c r="F313" s="345">
        <v>8.4684037836877998E-3</v>
      </c>
      <c r="G313" s="345">
        <v>0.15776986635144463</v>
      </c>
      <c r="H313" s="345">
        <v>4.5079589549225334</v>
      </c>
      <c r="I313" s="345">
        <v>0.36303535447358115</v>
      </c>
      <c r="J313" s="345">
        <v>5.04215770102196</v>
      </c>
      <c r="K313" s="345">
        <v>115.91167128786115</v>
      </c>
      <c r="L313" s="345">
        <v>0.1</v>
      </c>
      <c r="M313" s="345">
        <v>1.4199287971630015</v>
      </c>
      <c r="N313" s="345">
        <v>0.69812993548707458</v>
      </c>
      <c r="O313" s="345">
        <v>0.11591167128786116</v>
      </c>
      <c r="P313" s="345">
        <v>3.182242908378561E-2</v>
      </c>
      <c r="Q313" s="345">
        <v>1.5776986635144461</v>
      </c>
    </row>
    <row r="314" spans="1:17" ht="15.75" customHeight="1" x14ac:dyDescent="0.2">
      <c r="A314" s="343">
        <v>2023</v>
      </c>
      <c r="B314" s="344" t="s">
        <v>617</v>
      </c>
      <c r="C314" s="344" t="s">
        <v>618</v>
      </c>
      <c r="D314" s="344" t="s">
        <v>493</v>
      </c>
      <c r="E314" s="343">
        <v>29.999999999999954</v>
      </c>
      <c r="F314" s="345">
        <v>1.3017016109885969E-2</v>
      </c>
      <c r="G314" s="345">
        <v>0.49851855004532963</v>
      </c>
      <c r="H314" s="345">
        <v>5.8343633135642117</v>
      </c>
      <c r="I314" s="345">
        <v>0.415847325833688</v>
      </c>
      <c r="J314" s="345">
        <v>5.7756573032456666</v>
      </c>
      <c r="K314" s="345">
        <v>132.77373110909579</v>
      </c>
      <c r="L314" s="345">
        <v>0.1</v>
      </c>
      <c r="M314" s="345">
        <v>4.486666950407967</v>
      </c>
      <c r="N314" s="345">
        <v>0.87128096164109969</v>
      </c>
      <c r="O314" s="345">
        <v>0.13277373110909579</v>
      </c>
      <c r="P314" s="345">
        <v>7.2977793338532534E-2</v>
      </c>
      <c r="Q314" s="345">
        <v>4.9851855004532961</v>
      </c>
    </row>
    <row r="315" spans="1:17" ht="15.75" customHeight="1" x14ac:dyDescent="0.2">
      <c r="A315" s="343">
        <v>2023</v>
      </c>
      <c r="B315" s="344" t="s">
        <v>617</v>
      </c>
      <c r="C315" s="344" t="s">
        <v>618</v>
      </c>
      <c r="D315" s="344" t="s">
        <v>496</v>
      </c>
      <c r="E315" s="343">
        <v>128.00000000000082</v>
      </c>
      <c r="F315" s="345">
        <v>0</v>
      </c>
      <c r="G315" s="345">
        <v>0.25333107787415127</v>
      </c>
      <c r="H315" s="345">
        <v>4.8821133449190972</v>
      </c>
      <c r="I315" s="345">
        <v>0.3754112527244276</v>
      </c>
      <c r="J315" s="345">
        <v>5.2140451767281606</v>
      </c>
      <c r="K315" s="345">
        <v>119.86310751099219</v>
      </c>
      <c r="L315" s="345">
        <v>0.1</v>
      </c>
      <c r="M315" s="345">
        <v>2.279979700867361</v>
      </c>
      <c r="N315" s="345">
        <v>0.64778546004115567</v>
      </c>
      <c r="O315" s="345">
        <v>0.11986310751099219</v>
      </c>
      <c r="P315" s="345">
        <v>3.1935951359705027E-2</v>
      </c>
      <c r="Q315" s="345">
        <v>2.5333107787415123</v>
      </c>
    </row>
    <row r="316" spans="1:17" ht="15.75" customHeight="1" x14ac:dyDescent="0.2">
      <c r="A316" s="343">
        <v>2023</v>
      </c>
      <c r="B316" s="344" t="s">
        <v>617</v>
      </c>
      <c r="C316" s="344" t="s">
        <v>618</v>
      </c>
      <c r="D316" s="344" t="s">
        <v>499</v>
      </c>
      <c r="E316" s="343">
        <v>194.99999999999952</v>
      </c>
      <c r="F316" s="345">
        <v>1.2933524644379088E-2</v>
      </c>
      <c r="G316" s="345">
        <v>4.3256442250596897E-2</v>
      </c>
      <c r="H316" s="345">
        <v>2.6391439689308331</v>
      </c>
      <c r="I316" s="345">
        <v>0.45258304070715677</v>
      </c>
      <c r="J316" s="345">
        <v>6.2858755653771778</v>
      </c>
      <c r="K316" s="345">
        <v>144.5028865603949</v>
      </c>
      <c r="L316" s="345">
        <v>0.1</v>
      </c>
      <c r="M316" s="345">
        <v>0.38930798025537205</v>
      </c>
      <c r="N316" s="345">
        <v>1.5437489380046712</v>
      </c>
      <c r="O316" s="345">
        <v>0.14450288656039489</v>
      </c>
      <c r="P316" s="345">
        <v>2.5492101579986954E-2</v>
      </c>
      <c r="Q316" s="345">
        <v>0.43256442250596894</v>
      </c>
    </row>
    <row r="317" spans="1:17" ht="15.75" customHeight="1" x14ac:dyDescent="0.2">
      <c r="A317" s="343">
        <v>2023</v>
      </c>
      <c r="B317" s="344" t="s">
        <v>617</v>
      </c>
      <c r="C317" s="344" t="s">
        <v>618</v>
      </c>
      <c r="D317" s="344" t="s">
        <v>502</v>
      </c>
      <c r="E317" s="343">
        <v>91.000000000000398</v>
      </c>
      <c r="F317" s="345">
        <v>4.1634157943126722E-3</v>
      </c>
      <c r="G317" s="345">
        <v>1.8487522746738028E-2</v>
      </c>
      <c r="H317" s="345">
        <v>2.1087380625966148</v>
      </c>
      <c r="I317" s="345">
        <v>0.5809873846797402</v>
      </c>
      <c r="J317" s="345">
        <v>8.0692692316630588</v>
      </c>
      <c r="K317" s="345">
        <v>185.50044210719676</v>
      </c>
      <c r="L317" s="345">
        <v>0.1</v>
      </c>
      <c r="M317" s="345">
        <v>0.16638770472064227</v>
      </c>
      <c r="N317" s="345">
        <v>2.6132384513766502</v>
      </c>
      <c r="O317" s="345">
        <v>0.18550044210719677</v>
      </c>
      <c r="P317" s="345">
        <v>1.438931504609905E-2</v>
      </c>
      <c r="Q317" s="345">
        <v>0.18487522746738028</v>
      </c>
    </row>
    <row r="318" spans="1:17" ht="15.75" customHeight="1" x14ac:dyDescent="0.2">
      <c r="A318" s="343">
        <v>2023</v>
      </c>
      <c r="B318" s="344" t="s">
        <v>617</v>
      </c>
      <c r="C318" s="344" t="s">
        <v>618</v>
      </c>
      <c r="D318" s="344" t="s">
        <v>1628</v>
      </c>
      <c r="E318" s="343">
        <v>47.000000000000007</v>
      </c>
      <c r="F318" s="345">
        <v>4.5409572592215912E-3</v>
      </c>
      <c r="G318" s="345">
        <v>2.7902954736957045E-2</v>
      </c>
      <c r="H318" s="345">
        <v>2.8937173122398785</v>
      </c>
      <c r="I318" s="345">
        <v>0.64862301081131546</v>
      </c>
      <c r="J318" s="345">
        <v>9.0086529279349374</v>
      </c>
      <c r="K318" s="345">
        <v>207.0954696076997</v>
      </c>
      <c r="L318" s="345">
        <v>0.1</v>
      </c>
      <c r="M318" s="345">
        <v>0.25112659263261339</v>
      </c>
      <c r="N318" s="345">
        <v>2.7052332685287994</v>
      </c>
      <c r="O318" s="345">
        <v>0.2070954696076997</v>
      </c>
      <c r="P318" s="345">
        <v>1.6405080883721595E-2</v>
      </c>
      <c r="Q318" s="345">
        <v>0.27902954736957042</v>
      </c>
    </row>
    <row r="319" spans="1:17" ht="15.75" customHeight="1" x14ac:dyDescent="0.2">
      <c r="A319" s="343">
        <v>2023</v>
      </c>
      <c r="B319" s="344" t="s">
        <v>617</v>
      </c>
      <c r="C319" s="344" t="s">
        <v>618</v>
      </c>
      <c r="D319" s="344" t="s">
        <v>505</v>
      </c>
      <c r="E319" s="343">
        <v>1</v>
      </c>
      <c r="F319" s="345">
        <v>2.46583991596074E-3</v>
      </c>
      <c r="G319" s="345">
        <v>4.3769500552255702E-2</v>
      </c>
      <c r="H319" s="345">
        <v>2.6942182910273731</v>
      </c>
      <c r="I319" s="345">
        <v>0.68352855091042319</v>
      </c>
      <c r="J319" s="345">
        <v>9.4934520959780997</v>
      </c>
      <c r="K319" s="345">
        <v>218.24027806846209</v>
      </c>
      <c r="L319" s="345">
        <v>0.1</v>
      </c>
      <c r="M319" s="345">
        <v>0.39392550497030127</v>
      </c>
      <c r="N319" s="345">
        <v>2.343327337134971</v>
      </c>
      <c r="O319" s="345">
        <v>0.21824027806846208</v>
      </c>
      <c r="P319" s="345">
        <v>1.64015971659391E-2</v>
      </c>
      <c r="Q319" s="345">
        <v>0.43769500552255697</v>
      </c>
    </row>
    <row r="320" spans="1:17" ht="15.75" customHeight="1" x14ac:dyDescent="0.2">
      <c r="A320" s="343">
        <v>2023</v>
      </c>
      <c r="B320" s="344" t="s">
        <v>617</v>
      </c>
      <c r="C320" s="344" t="s">
        <v>618</v>
      </c>
      <c r="D320" s="344" t="s">
        <v>511</v>
      </c>
      <c r="E320" s="343">
        <v>18.999999999999968</v>
      </c>
      <c r="F320" s="345">
        <v>4.2362014680000032E-2</v>
      </c>
      <c r="G320" s="345">
        <v>6.2087160000000143E-3</v>
      </c>
      <c r="H320" s="345">
        <v>1.6988112000000037</v>
      </c>
      <c r="I320" s="345">
        <v>0.61025140800000166</v>
      </c>
      <c r="J320" s="345">
        <v>8.4757140000000231</v>
      </c>
      <c r="K320" s="345">
        <v>194.84400000000053</v>
      </c>
      <c r="L320" s="345">
        <v>0.1</v>
      </c>
      <c r="M320" s="345">
        <v>5.5878444000000131E-2</v>
      </c>
      <c r="N320" s="345">
        <v>2.3463808800000026</v>
      </c>
      <c r="O320" s="345">
        <v>0.19484400000000054</v>
      </c>
      <c r="P320" s="345">
        <v>5.3061821976000081E-2</v>
      </c>
      <c r="Q320" s="345">
        <v>6.2087160000000141E-2</v>
      </c>
    </row>
    <row r="321" spans="1:17" ht="15.75" customHeight="1" x14ac:dyDescent="0.2">
      <c r="A321" s="343">
        <v>2023</v>
      </c>
      <c r="B321" s="344" t="s">
        <v>617</v>
      </c>
      <c r="C321" s="344" t="s">
        <v>618</v>
      </c>
      <c r="D321" s="344" t="s">
        <v>514</v>
      </c>
      <c r="E321" s="343">
        <v>137.0000000000004</v>
      </c>
      <c r="F321" s="345">
        <v>3.347415568266334E-3</v>
      </c>
      <c r="G321" s="345">
        <v>1.6004527859214584E-3</v>
      </c>
      <c r="H321" s="345">
        <v>2.6693375401453681</v>
      </c>
      <c r="I321" s="345">
        <v>1.1153834944882495</v>
      </c>
      <c r="J321" s="345">
        <v>15.491437423447907</v>
      </c>
      <c r="K321" s="345">
        <v>356.12499824018175</v>
      </c>
      <c r="L321" s="345">
        <v>0.1</v>
      </c>
      <c r="M321" s="345">
        <v>1.4404075073293124E-2</v>
      </c>
      <c r="N321" s="345">
        <v>3.7186340944151679</v>
      </c>
      <c r="O321" s="345">
        <v>0.35612499824018173</v>
      </c>
      <c r="P321" s="345">
        <v>2.1417138881716927E-2</v>
      </c>
      <c r="Q321" s="345">
        <v>1.6004527859214582E-2</v>
      </c>
    </row>
    <row r="322" spans="1:17" ht="15.75" customHeight="1" x14ac:dyDescent="0.2">
      <c r="A322" s="343">
        <v>2023</v>
      </c>
      <c r="B322" s="344" t="s">
        <v>617</v>
      </c>
      <c r="C322" s="344" t="s">
        <v>618</v>
      </c>
      <c r="D322" s="344" t="s">
        <v>529</v>
      </c>
      <c r="E322" s="343">
        <v>107.00000000000028</v>
      </c>
      <c r="F322" s="345">
        <v>1.7141024796305814E-2</v>
      </c>
      <c r="G322" s="345">
        <v>4.0275355300598191E-2</v>
      </c>
      <c r="H322" s="345">
        <v>4.0535800586437283</v>
      </c>
      <c r="I322" s="345">
        <v>0.81114070146156148</v>
      </c>
      <c r="J322" s="345">
        <v>11.26584307585502</v>
      </c>
      <c r="K322" s="345">
        <v>258.98489829551772</v>
      </c>
      <c r="L322" s="345">
        <v>0.1</v>
      </c>
      <c r="M322" s="345">
        <v>0.3624781977053837</v>
      </c>
      <c r="N322" s="345">
        <v>1.8962441576593307</v>
      </c>
      <c r="O322" s="345">
        <v>0.25898489829551774</v>
      </c>
      <c r="P322" s="345">
        <v>3.3190388174218453E-2</v>
      </c>
      <c r="Q322" s="345">
        <v>0.40275355300598187</v>
      </c>
    </row>
    <row r="323" spans="1:17" ht="15.75" customHeight="1" x14ac:dyDescent="0.2">
      <c r="A323" s="343">
        <v>2023</v>
      </c>
      <c r="B323" s="344" t="s">
        <v>617</v>
      </c>
      <c r="C323" s="344" t="s">
        <v>618</v>
      </c>
      <c r="D323" s="344" t="s">
        <v>535</v>
      </c>
      <c r="E323" s="343">
        <v>1825.0000000000045</v>
      </c>
      <c r="F323" s="345">
        <v>2.7270668443510381E-3</v>
      </c>
      <c r="G323" s="345">
        <v>2.2799941068167373E-3</v>
      </c>
      <c r="H323" s="345">
        <v>2.4102612530311913</v>
      </c>
      <c r="I323" s="345">
        <v>1.2092666712730802</v>
      </c>
      <c r="J323" s="345">
        <v>16.795370434348335</v>
      </c>
      <c r="K323" s="345">
        <v>386.10046975513416</v>
      </c>
      <c r="L323" s="345">
        <v>0.1</v>
      </c>
      <c r="M323" s="345">
        <v>2.0519946961350635E-2</v>
      </c>
      <c r="N323" s="345">
        <v>3.9730490408736001</v>
      </c>
      <c r="O323" s="345">
        <v>0.38610046975513418</v>
      </c>
      <c r="P323" s="345">
        <v>2.2343282859152849E-2</v>
      </c>
      <c r="Q323" s="345">
        <v>2.2799941068167372E-2</v>
      </c>
    </row>
    <row r="324" spans="1:17" ht="15.75" customHeight="1" x14ac:dyDescent="0.2">
      <c r="A324" s="343">
        <v>2023</v>
      </c>
      <c r="B324" s="344" t="s">
        <v>617</v>
      </c>
      <c r="C324" s="344" t="s">
        <v>618</v>
      </c>
      <c r="D324" s="344" t="s">
        <v>1619</v>
      </c>
      <c r="E324" s="343">
        <v>8</v>
      </c>
      <c r="F324" s="345">
        <v>4.625682098705077E-3</v>
      </c>
      <c r="G324" s="345">
        <v>2.4453694971947478E-3</v>
      </c>
      <c r="H324" s="345">
        <v>2.4750181493437799</v>
      </c>
      <c r="I324" s="345">
        <v>1.2890554290164578</v>
      </c>
      <c r="J324" s="345">
        <v>17.90354762522858</v>
      </c>
      <c r="K324" s="345">
        <v>411.57580747651906</v>
      </c>
      <c r="L324" s="345">
        <v>0.1</v>
      </c>
      <c r="M324" s="345">
        <v>2.2008325474752729E-2</v>
      </c>
      <c r="N324" s="345">
        <v>4.4091419351396395</v>
      </c>
      <c r="O324" s="345">
        <v>0.41157580747651906</v>
      </c>
      <c r="P324" s="345">
        <v>2.5532384104332367E-2</v>
      </c>
      <c r="Q324" s="345">
        <v>2.4453694971947475E-2</v>
      </c>
    </row>
    <row r="325" spans="1:17" ht="15.75" customHeight="1" x14ac:dyDescent="0.2">
      <c r="A325" s="343">
        <v>2023</v>
      </c>
      <c r="B325" s="344" t="s">
        <v>617</v>
      </c>
      <c r="C325" s="344" t="s">
        <v>618</v>
      </c>
      <c r="D325" s="344" t="s">
        <v>541</v>
      </c>
      <c r="E325" s="343">
        <v>4.0000000000000009</v>
      </c>
      <c r="F325" s="345">
        <v>0</v>
      </c>
      <c r="G325" s="345">
        <v>0.28458795500441109</v>
      </c>
      <c r="H325" s="345">
        <v>1.8672060013780269</v>
      </c>
      <c r="I325" s="345">
        <v>0.13093877659268205</v>
      </c>
      <c r="J325" s="345">
        <v>1.8185941193428061</v>
      </c>
      <c r="K325" s="345">
        <v>41.806761364202444</v>
      </c>
      <c r="L325" s="345">
        <v>0.1</v>
      </c>
      <c r="M325" s="345">
        <v>2.5612915950396999</v>
      </c>
      <c r="N325" s="345">
        <v>0.37612954594271353</v>
      </c>
      <c r="O325" s="345">
        <v>4.1806761364202444E-2</v>
      </c>
      <c r="P325" s="345">
        <v>0</v>
      </c>
      <c r="Q325" s="345">
        <v>2.8458795500441108</v>
      </c>
    </row>
    <row r="326" spans="1:17" ht="15.75" customHeight="1" x14ac:dyDescent="0.2">
      <c r="A326" s="343">
        <v>2023</v>
      </c>
      <c r="B326" s="344" t="s">
        <v>617</v>
      </c>
      <c r="C326" s="344" t="s">
        <v>618</v>
      </c>
      <c r="D326" s="344" t="s">
        <v>544</v>
      </c>
      <c r="E326" s="343">
        <v>59.000000000000057</v>
      </c>
      <c r="F326" s="345">
        <v>0</v>
      </c>
      <c r="G326" s="345">
        <v>1.4073451982627087E-6</v>
      </c>
      <c r="H326" s="345">
        <v>1.3294094958543814</v>
      </c>
      <c r="I326" s="345">
        <v>0.44078051609588015</v>
      </c>
      <c r="J326" s="345">
        <v>6.1219516124427802</v>
      </c>
      <c r="K326" s="345">
        <v>140.73451982627083</v>
      </c>
      <c r="L326" s="345">
        <v>0.1</v>
      </c>
      <c r="M326" s="345">
        <v>1.2666106784364376E-5</v>
      </c>
      <c r="N326" s="345">
        <v>1.3776399051545094</v>
      </c>
      <c r="O326" s="345">
        <v>0.14073451982627083</v>
      </c>
      <c r="P326" s="345">
        <v>0</v>
      </c>
      <c r="Q326" s="345">
        <v>1.4073451982627085E-5</v>
      </c>
    </row>
    <row r="327" spans="1:17" ht="15.75" customHeight="1" x14ac:dyDescent="0.2">
      <c r="A327" s="343">
        <v>2023</v>
      </c>
      <c r="B327" s="344" t="s">
        <v>617</v>
      </c>
      <c r="C327" s="344" t="s">
        <v>618</v>
      </c>
      <c r="D327" s="344" t="s">
        <v>386</v>
      </c>
      <c r="E327" s="343">
        <v>1.9999999999999998</v>
      </c>
      <c r="F327" s="345">
        <v>0</v>
      </c>
      <c r="G327" s="345">
        <v>1.31253212719223E-6</v>
      </c>
      <c r="H327" s="345">
        <v>1.1671607816345737</v>
      </c>
      <c r="I327" s="345">
        <v>0.41108506223660646</v>
      </c>
      <c r="J327" s="345">
        <v>5.7095147532862009</v>
      </c>
      <c r="K327" s="345">
        <v>131.253212719223</v>
      </c>
      <c r="L327" s="345">
        <v>0.1</v>
      </c>
      <c r="M327" s="345">
        <v>1.181278914473007E-5</v>
      </c>
      <c r="N327" s="345">
        <v>1.3743714700969842</v>
      </c>
      <c r="O327" s="345">
        <v>0.13125321271922299</v>
      </c>
      <c r="P327" s="345">
        <v>0</v>
      </c>
      <c r="Q327" s="345">
        <v>1.31253212719223E-5</v>
      </c>
    </row>
    <row r="328" spans="1:17" ht="15.75" customHeight="1" x14ac:dyDescent="0.2">
      <c r="A328" s="343">
        <v>2023</v>
      </c>
      <c r="B328" s="344" t="s">
        <v>617</v>
      </c>
      <c r="C328" s="344" t="s">
        <v>618</v>
      </c>
      <c r="D328" s="344" t="s">
        <v>389</v>
      </c>
      <c r="E328" s="343">
        <v>147.99999999999986</v>
      </c>
      <c r="F328" s="345">
        <v>0</v>
      </c>
      <c r="G328" s="345">
        <v>0.12334273130749081</v>
      </c>
      <c r="H328" s="345">
        <v>2.9285006618366731</v>
      </c>
      <c r="I328" s="345">
        <v>0.77860731393028881</v>
      </c>
      <c r="J328" s="345">
        <v>10.81399047125401</v>
      </c>
      <c r="K328" s="345">
        <v>248.59748209779335</v>
      </c>
      <c r="L328" s="345">
        <v>0.1</v>
      </c>
      <c r="M328" s="345">
        <v>1.1100845817674172</v>
      </c>
      <c r="N328" s="345">
        <v>2.7191168471303415</v>
      </c>
      <c r="O328" s="345">
        <v>0.24859748209779334</v>
      </c>
      <c r="P328" s="345">
        <v>0</v>
      </c>
      <c r="Q328" s="345">
        <v>1.233427313074908</v>
      </c>
    </row>
    <row r="329" spans="1:17" ht="15.75" customHeight="1" x14ac:dyDescent="0.2">
      <c r="A329" s="343">
        <v>2023</v>
      </c>
      <c r="B329" s="344" t="s">
        <v>617</v>
      </c>
      <c r="C329" s="344" t="s">
        <v>618</v>
      </c>
      <c r="D329" s="344" t="s">
        <v>392</v>
      </c>
      <c r="E329" s="343">
        <v>1.9999999999999998</v>
      </c>
      <c r="F329" s="345">
        <v>0</v>
      </c>
      <c r="G329" s="345">
        <v>6.5258515006426446E-3</v>
      </c>
      <c r="H329" s="345">
        <v>0.88161433898292874</v>
      </c>
      <c r="I329" s="345">
        <v>0.14465293199394264</v>
      </c>
      <c r="J329" s="345">
        <v>2.0090684999158701</v>
      </c>
      <c r="K329" s="345">
        <v>46.185482756686667</v>
      </c>
      <c r="L329" s="345">
        <v>0.1</v>
      </c>
      <c r="M329" s="345">
        <v>5.8732663505783801E-2</v>
      </c>
      <c r="N329" s="345">
        <v>0.24918081589697641</v>
      </c>
      <c r="O329" s="345">
        <v>4.6185482756686665E-2</v>
      </c>
      <c r="P329" s="345">
        <v>0</v>
      </c>
      <c r="Q329" s="345">
        <v>6.5258515006426446E-2</v>
      </c>
    </row>
    <row r="330" spans="1:17" ht="15.75" customHeight="1" x14ac:dyDescent="0.2">
      <c r="A330" s="343">
        <v>2023</v>
      </c>
      <c r="B330" s="344" t="s">
        <v>617</v>
      </c>
      <c r="C330" s="344" t="s">
        <v>618</v>
      </c>
      <c r="D330" s="344" t="s">
        <v>398</v>
      </c>
      <c r="E330" s="343">
        <v>1</v>
      </c>
      <c r="F330" s="345">
        <v>0</v>
      </c>
      <c r="G330" s="345">
        <v>1.7218915440000001E-3</v>
      </c>
      <c r="H330" s="345">
        <v>0.27009215999999997</v>
      </c>
      <c r="I330" s="345">
        <v>0.13524602399999999</v>
      </c>
      <c r="J330" s="345">
        <v>1.8784170000000002</v>
      </c>
      <c r="K330" s="345">
        <v>43.182000000000002</v>
      </c>
      <c r="L330" s="345">
        <v>0.1</v>
      </c>
      <c r="M330" s="345">
        <v>1.5497023896E-2</v>
      </c>
      <c r="N330" s="345">
        <v>0.25735694175438595</v>
      </c>
      <c r="O330" s="345">
        <v>4.3182000000000005E-2</v>
      </c>
      <c r="P330" s="345">
        <v>0</v>
      </c>
      <c r="Q330" s="345">
        <v>1.721891544E-2</v>
      </c>
    </row>
    <row r="331" spans="1:17" ht="15.75" customHeight="1" x14ac:dyDescent="0.2">
      <c r="A331" s="343">
        <v>2023</v>
      </c>
      <c r="B331" s="344" t="s">
        <v>617</v>
      </c>
      <c r="C331" s="344" t="s">
        <v>618</v>
      </c>
      <c r="D331" s="344" t="s">
        <v>404</v>
      </c>
      <c r="E331" s="343">
        <v>5.0000000000000009</v>
      </c>
      <c r="F331" s="345">
        <v>0</v>
      </c>
      <c r="G331" s="345">
        <v>3.1948314437581973E-3</v>
      </c>
      <c r="H331" s="345">
        <v>0.48238547413765887</v>
      </c>
      <c r="I331" s="345">
        <v>0.16253018062986666</v>
      </c>
      <c r="J331" s="345">
        <v>2.2573636198592593</v>
      </c>
      <c r="K331" s="345">
        <v>51.893416548488723</v>
      </c>
      <c r="L331" s="345">
        <v>0.1</v>
      </c>
      <c r="M331" s="345">
        <v>2.8753482993823774E-2</v>
      </c>
      <c r="N331" s="345">
        <v>0.28856028453910604</v>
      </c>
      <c r="O331" s="345">
        <v>5.1893416548488724E-2</v>
      </c>
      <c r="P331" s="345">
        <v>0</v>
      </c>
      <c r="Q331" s="345">
        <v>3.1948314437581969E-2</v>
      </c>
    </row>
    <row r="332" spans="1:17" ht="15.75" customHeight="1" x14ac:dyDescent="0.2">
      <c r="A332" s="343">
        <v>2023</v>
      </c>
      <c r="B332" s="344" t="s">
        <v>617</v>
      </c>
      <c r="C332" s="344" t="s">
        <v>618</v>
      </c>
      <c r="D332" s="344" t="s">
        <v>407</v>
      </c>
      <c r="E332" s="343">
        <v>1</v>
      </c>
      <c r="F332" s="345">
        <v>7.082868437116586E-3</v>
      </c>
      <c r="G332" s="345">
        <v>3.2392611474677306E-2</v>
      </c>
      <c r="H332" s="345">
        <v>3.6632775968425024</v>
      </c>
      <c r="I332" s="345">
        <v>0.74742952364753512</v>
      </c>
      <c r="J332" s="345">
        <v>10.380965606215765</v>
      </c>
      <c r="K332" s="345">
        <v>238.64288749921297</v>
      </c>
      <c r="L332" s="345">
        <v>0.1</v>
      </c>
      <c r="M332" s="345">
        <v>0.29153350327209576</v>
      </c>
      <c r="N332" s="345">
        <v>2.2079124724967572</v>
      </c>
      <c r="O332" s="345">
        <v>0.23864288749921297</v>
      </c>
      <c r="P332" s="345">
        <v>2.110695541773281E-2</v>
      </c>
      <c r="Q332" s="345">
        <v>0.32392611474677308</v>
      </c>
    </row>
    <row r="333" spans="1:17" ht="15.75" customHeight="1" x14ac:dyDescent="0.2">
      <c r="A333" s="343">
        <v>2023</v>
      </c>
      <c r="B333" s="344" t="s">
        <v>617</v>
      </c>
      <c r="C333" s="344" t="s">
        <v>618</v>
      </c>
      <c r="D333" s="344" t="s">
        <v>410</v>
      </c>
      <c r="E333" s="343">
        <v>223.9999999999996</v>
      </c>
      <c r="F333" s="345">
        <v>2.8559442143466212E-3</v>
      </c>
      <c r="G333" s="345">
        <v>2.1389605711819974E-2</v>
      </c>
      <c r="H333" s="345">
        <v>1.2931149764943288</v>
      </c>
      <c r="I333" s="345">
        <v>0.71761499181442445</v>
      </c>
      <c r="J333" s="345">
        <v>9.9668748863114516</v>
      </c>
      <c r="K333" s="345">
        <v>229.12356060486096</v>
      </c>
      <c r="L333" s="345">
        <v>0.10000000000000002</v>
      </c>
      <c r="M333" s="345">
        <v>0.19250645140637976</v>
      </c>
      <c r="N333" s="345">
        <v>2.7634115171166176</v>
      </c>
      <c r="O333" s="345">
        <v>0.22912356060486094</v>
      </c>
      <c r="P333" s="345">
        <v>1.9739226972047899E-2</v>
      </c>
      <c r="Q333" s="345">
        <v>0.21389605711819973</v>
      </c>
    </row>
    <row r="334" spans="1:17" ht="15.75" customHeight="1" x14ac:dyDescent="0.2">
      <c r="A334" s="343">
        <v>2023</v>
      </c>
      <c r="B334" s="344" t="s">
        <v>617</v>
      </c>
      <c r="C334" s="344" t="s">
        <v>618</v>
      </c>
      <c r="D334" s="344" t="s">
        <v>413</v>
      </c>
      <c r="E334" s="343">
        <v>819.99999999999966</v>
      </c>
      <c r="F334" s="345">
        <v>2.8646963398477163E-3</v>
      </c>
      <c r="G334" s="345">
        <v>2.3404232721933177E-3</v>
      </c>
      <c r="H334" s="345">
        <v>2.4798146694638947</v>
      </c>
      <c r="I334" s="345">
        <v>1.227624326808421</v>
      </c>
      <c r="J334" s="345">
        <v>17.050337872339181</v>
      </c>
      <c r="K334" s="345">
        <v>391.96179016871685</v>
      </c>
      <c r="L334" s="345">
        <v>0.1</v>
      </c>
      <c r="M334" s="345">
        <v>2.1063809449739859E-2</v>
      </c>
      <c r="N334" s="345">
        <v>4.0269352126777855</v>
      </c>
      <c r="O334" s="345">
        <v>0.39196179016871685</v>
      </c>
      <c r="P334" s="345">
        <v>2.2774890830402419E-2</v>
      </c>
      <c r="Q334" s="345">
        <v>2.3404232721933177E-2</v>
      </c>
    </row>
    <row r="335" spans="1:17" ht="13.5" customHeight="1" x14ac:dyDescent="0.2">
      <c r="A335" s="343">
        <v>2023</v>
      </c>
      <c r="B335" s="344" t="s">
        <v>617</v>
      </c>
      <c r="C335" s="344" t="s">
        <v>618</v>
      </c>
      <c r="D335" s="344" t="s">
        <v>422</v>
      </c>
      <c r="E335" s="343">
        <v>2136.9999999999995</v>
      </c>
      <c r="F335" s="345">
        <v>6.7306467769179659E-2</v>
      </c>
      <c r="G335" s="345">
        <v>2.9301635701803191E-3</v>
      </c>
      <c r="H335" s="345">
        <v>2.9898007357015035</v>
      </c>
      <c r="I335" s="345">
        <v>1.5121757536772888</v>
      </c>
      <c r="J335" s="345">
        <v>21.002441023295678</v>
      </c>
      <c r="K335" s="345">
        <v>482.81473616771672</v>
      </c>
      <c r="L335" s="345">
        <v>0.1</v>
      </c>
      <c r="M335" s="345">
        <v>2.6371472131622869E-2</v>
      </c>
      <c r="N335" s="345">
        <v>5.778030250203785</v>
      </c>
      <c r="O335" s="345">
        <v>0.4828147361677167</v>
      </c>
      <c r="P335" s="345">
        <v>9.1831332689031195E-2</v>
      </c>
      <c r="Q335" s="345">
        <v>2.9301635701803188E-2</v>
      </c>
    </row>
    <row r="336" spans="1:17" ht="13.5" customHeight="1" x14ac:dyDescent="0.2">
      <c r="A336" s="343">
        <v>2023</v>
      </c>
      <c r="B336" s="344" t="s">
        <v>617</v>
      </c>
      <c r="C336" s="344" t="s">
        <v>618</v>
      </c>
      <c r="D336" s="344" t="s">
        <v>425</v>
      </c>
      <c r="E336" s="343">
        <v>137.99999999999991</v>
      </c>
      <c r="F336" s="345">
        <v>1.659307799264555E-2</v>
      </c>
      <c r="G336" s="345">
        <v>6.4639110873037378E-2</v>
      </c>
      <c r="H336" s="345">
        <v>7.0480330430145566</v>
      </c>
      <c r="I336" s="345">
        <v>1.6595883272197849</v>
      </c>
      <c r="J336" s="345">
        <v>23.049837878052568</v>
      </c>
      <c r="K336" s="345">
        <v>529.88133052994408</v>
      </c>
      <c r="L336" s="345">
        <v>0.1</v>
      </c>
      <c r="M336" s="345">
        <v>0.58175199785733644</v>
      </c>
      <c r="N336" s="345">
        <v>5.9831499496554956</v>
      </c>
      <c r="O336" s="345">
        <v>0.52988133052994413</v>
      </c>
      <c r="P336" s="345">
        <v>4.8686100938888296E-2</v>
      </c>
      <c r="Q336" s="345">
        <v>0.64639110873037375</v>
      </c>
    </row>
    <row r="337" spans="1:17" ht="13.5" customHeight="1" x14ac:dyDescent="0.2">
      <c r="A337" s="343">
        <v>2023</v>
      </c>
      <c r="B337" s="344" t="s">
        <v>617</v>
      </c>
      <c r="C337" s="344" t="s">
        <v>618</v>
      </c>
      <c r="D337" s="344" t="s">
        <v>1768</v>
      </c>
      <c r="E337" s="343">
        <v>8.0000000000000018</v>
      </c>
      <c r="F337" s="345">
        <v>1.478606299613959E-3</v>
      </c>
      <c r="G337" s="345">
        <v>3.2479417668618026E-3</v>
      </c>
      <c r="H337" s="345">
        <v>2.8542466012166017</v>
      </c>
      <c r="I337" s="345">
        <v>1.2761600481305584</v>
      </c>
      <c r="J337" s="345">
        <v>17.724445112924421</v>
      </c>
      <c r="K337" s="345">
        <v>407.4585083430901</v>
      </c>
      <c r="L337" s="345">
        <v>0.1</v>
      </c>
      <c r="M337" s="345">
        <v>2.9231475901756225E-2</v>
      </c>
      <c r="N337" s="345">
        <v>5.0079042433840684</v>
      </c>
      <c r="O337" s="345">
        <v>0.40745850834309011</v>
      </c>
      <c r="P337" s="345">
        <v>2.2110530583387022E-2</v>
      </c>
      <c r="Q337" s="345">
        <v>3.2479417668618026E-2</v>
      </c>
    </row>
    <row r="338" spans="1:17" ht="13.5" customHeight="1" x14ac:dyDescent="0.2">
      <c r="A338" s="343">
        <v>2023</v>
      </c>
      <c r="B338" s="344" t="s">
        <v>617</v>
      </c>
      <c r="C338" s="344" t="s">
        <v>618</v>
      </c>
      <c r="D338" s="344" t="s">
        <v>1884</v>
      </c>
      <c r="E338" s="343">
        <v>381</v>
      </c>
      <c r="F338" s="345">
        <v>1.4774629613717788E-3</v>
      </c>
      <c r="G338" s="345">
        <v>3.2210377010308388E-3</v>
      </c>
      <c r="H338" s="345">
        <v>2.8243830881442311</v>
      </c>
      <c r="I338" s="345">
        <v>1.2719468714214293</v>
      </c>
      <c r="J338" s="345">
        <v>17.665928769742074</v>
      </c>
      <c r="K338" s="345">
        <v>406.11330505154194</v>
      </c>
      <c r="L338" s="345">
        <v>0.1</v>
      </c>
      <c r="M338" s="345">
        <v>2.8989339309277547E-2</v>
      </c>
      <c r="N338" s="345">
        <v>5.0009091862680171</v>
      </c>
      <c r="O338" s="345">
        <v>0.40611330505154192</v>
      </c>
      <c r="P338" s="345">
        <v>2.2041866111128874E-2</v>
      </c>
      <c r="Q338" s="345">
        <v>3.2210377010308384E-2</v>
      </c>
    </row>
    <row r="339" spans="1:17" ht="13.5" customHeight="1" x14ac:dyDescent="0.2">
      <c r="A339" s="343">
        <v>2023</v>
      </c>
      <c r="B339" s="344" t="s">
        <v>617</v>
      </c>
      <c r="C339" s="344" t="s">
        <v>618</v>
      </c>
      <c r="D339" s="344" t="s">
        <v>1305</v>
      </c>
      <c r="E339" s="343">
        <v>11.999999999999998</v>
      </c>
      <c r="F339" s="345">
        <v>6.790479337097536E-3</v>
      </c>
      <c r="G339" s="345">
        <v>2.7832674144148747E-2</v>
      </c>
      <c r="H339" s="345">
        <v>3.2040585422631755</v>
      </c>
      <c r="I339" s="345">
        <v>0.71259605116164337</v>
      </c>
      <c r="J339" s="345">
        <v>9.8971673772450472</v>
      </c>
      <c r="K339" s="345">
        <v>227.52108913207007</v>
      </c>
      <c r="L339" s="345">
        <v>0.1</v>
      </c>
      <c r="M339" s="345">
        <v>0.2504940672973387</v>
      </c>
      <c r="N339" s="345">
        <v>2.162090663224129</v>
      </c>
      <c r="O339" s="345">
        <v>0.22752108913207009</v>
      </c>
      <c r="P339" s="345">
        <v>1.9988693844045349E-2</v>
      </c>
      <c r="Q339" s="345">
        <v>0.27832674144148745</v>
      </c>
    </row>
    <row r="340" spans="1:17" ht="13.5" customHeight="1" x14ac:dyDescent="0.2">
      <c r="A340" s="343">
        <v>2023</v>
      </c>
      <c r="B340" s="344" t="s">
        <v>617</v>
      </c>
      <c r="C340" s="344" t="s">
        <v>618</v>
      </c>
      <c r="D340" s="344" t="s">
        <v>428</v>
      </c>
      <c r="E340" s="343">
        <v>13.999999999999991</v>
      </c>
      <c r="F340" s="345">
        <v>0</v>
      </c>
      <c r="G340" s="345">
        <v>7.026830849041904E-2</v>
      </c>
      <c r="H340" s="345">
        <v>1.0836530814354199</v>
      </c>
      <c r="I340" s="345">
        <v>0.16115139449992835</v>
      </c>
      <c r="J340" s="345">
        <v>2.238213812499005</v>
      </c>
      <c r="K340" s="345">
        <v>51.453191091931153</v>
      </c>
      <c r="L340" s="345">
        <v>0.1</v>
      </c>
      <c r="M340" s="345">
        <v>0.63241477641377142</v>
      </c>
      <c r="N340" s="345">
        <v>0.41425093959189146</v>
      </c>
      <c r="O340" s="345">
        <v>5.1453191091931152E-2</v>
      </c>
      <c r="P340" s="345">
        <v>1.1519335796268701E-2</v>
      </c>
      <c r="Q340" s="345">
        <v>0.7026830849041904</v>
      </c>
    </row>
    <row r="341" spans="1:17" ht="13.5" customHeight="1" x14ac:dyDescent="0.2">
      <c r="A341" s="343">
        <v>2023</v>
      </c>
      <c r="B341" s="344" t="s">
        <v>617</v>
      </c>
      <c r="C341" s="344" t="s">
        <v>618</v>
      </c>
      <c r="D341" s="344" t="s">
        <v>1727</v>
      </c>
      <c r="E341" s="343">
        <v>1</v>
      </c>
      <c r="F341" s="345">
        <v>4.0876383783480595E-2</v>
      </c>
      <c r="G341" s="345">
        <v>6.817090393188E-3</v>
      </c>
      <c r="H341" s="345">
        <v>2.21284448000856</v>
      </c>
      <c r="I341" s="345">
        <v>0.7264257292317241</v>
      </c>
      <c r="J341" s="345">
        <v>10.089246239329501</v>
      </c>
      <c r="K341" s="345">
        <v>231.936695157</v>
      </c>
      <c r="L341" s="345">
        <v>0.1</v>
      </c>
      <c r="M341" s="345">
        <v>6.1353813538691994E-2</v>
      </c>
      <c r="N341" s="345">
        <v>2.7405940084342797</v>
      </c>
      <c r="O341" s="345">
        <v>0.23193669515699999</v>
      </c>
      <c r="P341" s="345">
        <v>5.3482040474027014E-2</v>
      </c>
      <c r="Q341" s="345">
        <v>6.8170903931879995E-2</v>
      </c>
    </row>
    <row r="342" spans="1:17" ht="13.5" customHeight="1" x14ac:dyDescent="0.2">
      <c r="A342" s="343">
        <v>2023</v>
      </c>
      <c r="B342" s="344" t="s">
        <v>617</v>
      </c>
      <c r="C342" s="344" t="s">
        <v>618</v>
      </c>
      <c r="D342" s="344" t="s">
        <v>1780</v>
      </c>
      <c r="E342" s="343">
        <v>11.999999999999989</v>
      </c>
      <c r="F342" s="345">
        <v>4.0853995173523679E-2</v>
      </c>
      <c r="G342" s="345">
        <v>6.6980623402521731E-3</v>
      </c>
      <c r="H342" s="345">
        <v>2.1730551023128681</v>
      </c>
      <c r="I342" s="345">
        <v>0.72198768325797402</v>
      </c>
      <c r="J342" s="345">
        <v>10.027606711916306</v>
      </c>
      <c r="K342" s="345">
        <v>230.51969452681163</v>
      </c>
      <c r="L342" s="345">
        <v>0.1</v>
      </c>
      <c r="M342" s="345">
        <v>6.0282561062269556E-2</v>
      </c>
      <c r="N342" s="345">
        <v>2.7348693258883201</v>
      </c>
      <c r="O342" s="345">
        <v>0.23051969452681165</v>
      </c>
      <c r="P342" s="345">
        <v>5.3382931482349912E-2</v>
      </c>
      <c r="Q342" s="345">
        <v>6.6980623402521727E-2</v>
      </c>
    </row>
    <row r="343" spans="1:17" ht="13.5" customHeight="1" x14ac:dyDescent="0.2">
      <c r="A343" s="343">
        <v>2023</v>
      </c>
      <c r="B343" s="344" t="s">
        <v>617</v>
      </c>
      <c r="C343" s="344" t="s">
        <v>618</v>
      </c>
      <c r="D343" s="344" t="s">
        <v>431</v>
      </c>
      <c r="E343" s="343">
        <v>136.00000000000051</v>
      </c>
      <c r="F343" s="345">
        <v>0</v>
      </c>
      <c r="G343" s="345">
        <v>0.25378775871112519</v>
      </c>
      <c r="H343" s="345">
        <v>4.8892278206570241</v>
      </c>
      <c r="I343" s="345">
        <v>0.37561637596857039</v>
      </c>
      <c r="J343" s="345">
        <v>5.2168941106745885</v>
      </c>
      <c r="K343" s="345">
        <v>119.92860024539284</v>
      </c>
      <c r="L343" s="345">
        <v>0.1</v>
      </c>
      <c r="M343" s="345">
        <v>2.284089828400127</v>
      </c>
      <c r="N343" s="345">
        <v>0.6478817343607256</v>
      </c>
      <c r="O343" s="345">
        <v>0.11992860024539284</v>
      </c>
      <c r="P343" s="345">
        <v>3.1967335092520678E-2</v>
      </c>
      <c r="Q343" s="345">
        <v>2.537877587111252</v>
      </c>
    </row>
    <row r="344" spans="1:17" ht="13.5" customHeight="1" x14ac:dyDescent="0.2">
      <c r="A344" s="343">
        <v>2023</v>
      </c>
      <c r="B344" s="344" t="s">
        <v>617</v>
      </c>
      <c r="C344" s="344" t="s">
        <v>618</v>
      </c>
      <c r="D344" s="344" t="s">
        <v>1631</v>
      </c>
      <c r="E344" s="343">
        <v>13</v>
      </c>
      <c r="F344" s="345">
        <v>2.7966188163578371E-3</v>
      </c>
      <c r="G344" s="345">
        <v>1.8087473481181286E-3</v>
      </c>
      <c r="H344" s="345">
        <v>1.7371043016788621</v>
      </c>
      <c r="I344" s="345">
        <v>1.0995313272543061</v>
      </c>
      <c r="J344" s="345">
        <v>15.271268434087586</v>
      </c>
      <c r="K344" s="345">
        <v>351.06364216293298</v>
      </c>
      <c r="L344" s="345">
        <v>0.1</v>
      </c>
      <c r="M344" s="345">
        <v>1.6278726133063158E-2</v>
      </c>
      <c r="N344" s="345">
        <v>3.8383947503711204</v>
      </c>
      <c r="O344" s="345">
        <v>0.35106364216293295</v>
      </c>
      <c r="P344" s="345">
        <v>2.0671635576033923E-2</v>
      </c>
      <c r="Q344" s="345">
        <v>1.8087473481181286E-2</v>
      </c>
    </row>
    <row r="345" spans="1:17" ht="13.5" customHeight="1" x14ac:dyDescent="0.2">
      <c r="A345" s="343">
        <v>2023</v>
      </c>
      <c r="B345" s="344" t="s">
        <v>617</v>
      </c>
      <c r="C345" s="344" t="s">
        <v>618</v>
      </c>
      <c r="D345" s="344" t="s">
        <v>457</v>
      </c>
      <c r="E345" s="343">
        <v>11.999999999999993</v>
      </c>
      <c r="F345" s="345">
        <v>0</v>
      </c>
      <c r="G345" s="345">
        <v>8.278461785118614E-2</v>
      </c>
      <c r="H345" s="345">
        <v>1.2803473784083186</v>
      </c>
      <c r="I345" s="345">
        <v>0.17149468761811379</v>
      </c>
      <c r="J345" s="345">
        <v>2.3818706613626919</v>
      </c>
      <c r="K345" s="345">
        <v>54.755647387648089</v>
      </c>
      <c r="L345" s="345">
        <v>0.1</v>
      </c>
      <c r="M345" s="345">
        <v>0.7450615606606753</v>
      </c>
      <c r="N345" s="345">
        <v>0.42329966984215589</v>
      </c>
      <c r="O345" s="345">
        <v>5.4755647387648092E-2</v>
      </c>
      <c r="P345" s="345">
        <v>1.2453280841696723E-2</v>
      </c>
      <c r="Q345" s="345">
        <v>0.82784617851186137</v>
      </c>
    </row>
    <row r="346" spans="1:17" ht="13.5" customHeight="1" x14ac:dyDescent="0.2">
      <c r="A346" s="343">
        <v>2023</v>
      </c>
      <c r="B346" s="344" t="s">
        <v>617</v>
      </c>
      <c r="C346" s="344" t="s">
        <v>618</v>
      </c>
      <c r="D346" s="344" t="s">
        <v>491</v>
      </c>
      <c r="E346" s="343">
        <v>1</v>
      </c>
      <c r="F346" s="345">
        <v>7.9762984312629168E-2</v>
      </c>
      <c r="G346" s="345">
        <v>2.5714640410346403E-2</v>
      </c>
      <c r="H346" s="345">
        <v>3.8915901689052488</v>
      </c>
      <c r="I346" s="345">
        <v>1.6850913821561375</v>
      </c>
      <c r="J346" s="345">
        <v>23.404046974390798</v>
      </c>
      <c r="K346" s="345">
        <v>538.02406837679996</v>
      </c>
      <c r="L346" s="345">
        <v>0.1</v>
      </c>
      <c r="M346" s="345">
        <v>0.2314317636931176</v>
      </c>
      <c r="N346" s="345">
        <v>4.6408817709419994</v>
      </c>
      <c r="O346" s="345">
        <v>0.53802406837679995</v>
      </c>
      <c r="P346" s="345">
        <v>0.11209666686967568</v>
      </c>
      <c r="Q346" s="345">
        <v>0.25714640410346401</v>
      </c>
    </row>
    <row r="347" spans="1:17" ht="13.5" customHeight="1" x14ac:dyDescent="0.2">
      <c r="A347" s="343">
        <v>2023</v>
      </c>
      <c r="B347" s="344" t="s">
        <v>617</v>
      </c>
      <c r="C347" s="344" t="s">
        <v>618</v>
      </c>
      <c r="D347" s="344" t="s">
        <v>503</v>
      </c>
      <c r="E347" s="343">
        <v>379.9999999999938</v>
      </c>
      <c r="F347" s="345">
        <v>0</v>
      </c>
      <c r="G347" s="345">
        <v>0.15961721912442542</v>
      </c>
      <c r="H347" s="345">
        <v>18.967415991603705</v>
      </c>
      <c r="I347" s="345">
        <v>0.76475324773010467</v>
      </c>
      <c r="J347" s="345">
        <v>10.621572885140344</v>
      </c>
      <c r="K347" s="345">
        <v>244.17408931357113</v>
      </c>
      <c r="L347" s="345">
        <v>0.1</v>
      </c>
      <c r="M347" s="345">
        <v>1.4365549721198287</v>
      </c>
      <c r="N347" s="345">
        <v>0.66094567143535343</v>
      </c>
      <c r="O347" s="345">
        <v>0.24417408931357112</v>
      </c>
      <c r="P347" s="345">
        <v>2.65439265604498E-2</v>
      </c>
      <c r="Q347" s="345">
        <v>1.5961721912442541</v>
      </c>
    </row>
    <row r="348" spans="1:17" ht="13.5" customHeight="1" x14ac:dyDescent="0.2">
      <c r="A348" s="343">
        <v>2023</v>
      </c>
      <c r="B348" s="344" t="s">
        <v>617</v>
      </c>
      <c r="C348" s="344" t="s">
        <v>618</v>
      </c>
      <c r="D348" s="344" t="s">
        <v>509</v>
      </c>
      <c r="E348" s="343">
        <v>1</v>
      </c>
      <c r="F348" s="345">
        <v>0</v>
      </c>
      <c r="G348" s="345">
        <v>1.4021531170270347E-6</v>
      </c>
      <c r="H348" s="345">
        <v>1.4145652528549175</v>
      </c>
      <c r="I348" s="345">
        <v>0.4391543562528672</v>
      </c>
      <c r="J348" s="345">
        <v>6.0993660590676004</v>
      </c>
      <c r="K348" s="345">
        <v>140.21531170270345</v>
      </c>
      <c r="L348" s="345">
        <v>0.1</v>
      </c>
      <c r="M348" s="345">
        <v>1.2619378053243313E-5</v>
      </c>
      <c r="N348" s="345">
        <v>1.4482303952198092</v>
      </c>
      <c r="O348" s="345">
        <v>0.14021531170270343</v>
      </c>
      <c r="P348" s="345">
        <v>0</v>
      </c>
      <c r="Q348" s="345">
        <v>1.4021531170270347E-5</v>
      </c>
    </row>
    <row r="349" spans="1:17" ht="13.5" customHeight="1" x14ac:dyDescent="0.2">
      <c r="A349" s="343">
        <v>2023</v>
      </c>
      <c r="B349" s="344" t="s">
        <v>617</v>
      </c>
      <c r="C349" s="344" t="s">
        <v>618</v>
      </c>
      <c r="D349" s="344" t="s">
        <v>521</v>
      </c>
      <c r="E349" s="343">
        <v>6.0000000000000027</v>
      </c>
      <c r="F349" s="345">
        <v>1.7536712710931497E-2</v>
      </c>
      <c r="G349" s="345">
        <v>4.588606900653918E-2</v>
      </c>
      <c r="H349" s="345">
        <v>2.956245874393713</v>
      </c>
      <c r="I349" s="345">
        <v>0.61305199738283245</v>
      </c>
      <c r="J349" s="345">
        <v>8.5146110747615626</v>
      </c>
      <c r="K349" s="345">
        <v>195.7381856267026</v>
      </c>
      <c r="L349" s="345">
        <v>0.1</v>
      </c>
      <c r="M349" s="345">
        <v>0.41297462105885258</v>
      </c>
      <c r="N349" s="345">
        <v>2.2374433505313336</v>
      </c>
      <c r="O349" s="345">
        <v>0.19573818562670262</v>
      </c>
      <c r="P349" s="345">
        <v>3.4173411834439615E-2</v>
      </c>
      <c r="Q349" s="345">
        <v>0.45886069006539176</v>
      </c>
    </row>
    <row r="350" spans="1:17" ht="13.5" customHeight="1" x14ac:dyDescent="0.2">
      <c r="A350" s="343">
        <v>2023</v>
      </c>
      <c r="B350" s="344" t="s">
        <v>617</v>
      </c>
      <c r="C350" s="344" t="s">
        <v>618</v>
      </c>
      <c r="D350" s="344" t="s">
        <v>524</v>
      </c>
      <c r="E350" s="343">
        <v>1</v>
      </c>
      <c r="F350" s="345">
        <v>1.0297158360000001E-2</v>
      </c>
      <c r="G350" s="345">
        <v>5.4304557600000004E-2</v>
      </c>
      <c r="H350" s="345">
        <v>2.00095884</v>
      </c>
      <c r="I350" s="345">
        <v>0.35994196800000006</v>
      </c>
      <c r="J350" s="345">
        <v>4.9991940000000001</v>
      </c>
      <c r="K350" s="345">
        <v>114.92400000000001</v>
      </c>
      <c r="L350" s="345">
        <v>0.1</v>
      </c>
      <c r="M350" s="345">
        <v>0.48874101840000006</v>
      </c>
      <c r="N350" s="345">
        <v>1.1057778</v>
      </c>
      <c r="O350" s="345">
        <v>0.11492400000000001</v>
      </c>
      <c r="P350" s="345">
        <v>2.6757346319999997E-2</v>
      </c>
      <c r="Q350" s="345">
        <v>0.54304557600000003</v>
      </c>
    </row>
    <row r="351" spans="1:17" ht="13.5" customHeight="1" x14ac:dyDescent="0.2">
      <c r="A351" s="343">
        <v>2023</v>
      </c>
      <c r="B351" s="344" t="s">
        <v>617</v>
      </c>
      <c r="C351" s="344" t="s">
        <v>618</v>
      </c>
      <c r="D351" s="344" t="s">
        <v>527</v>
      </c>
      <c r="E351" s="343">
        <v>1.9999999999999998</v>
      </c>
      <c r="F351" s="345">
        <v>1.3219951320230145E-2</v>
      </c>
      <c r="G351" s="345">
        <v>4.6176478420122798E-2</v>
      </c>
      <c r="H351" s="345">
        <v>2.7932210986724089</v>
      </c>
      <c r="I351" s="345">
        <v>0.46269980318830156</v>
      </c>
      <c r="J351" s="345">
        <v>6.4263861553930779</v>
      </c>
      <c r="K351" s="345">
        <v>147.73301506650753</v>
      </c>
      <c r="L351" s="345">
        <v>0.1</v>
      </c>
      <c r="M351" s="345">
        <v>0.41558830578110517</v>
      </c>
      <c r="N351" s="345">
        <v>1.5557650160474081</v>
      </c>
      <c r="O351" s="345">
        <v>0.14773301506650754</v>
      </c>
      <c r="P351" s="345">
        <v>2.6116841976711325E-2</v>
      </c>
      <c r="Q351" s="345">
        <v>0.46176478420122796</v>
      </c>
    </row>
    <row r="352" spans="1:17" ht="13.5" customHeight="1" x14ac:dyDescent="0.2">
      <c r="A352" s="343">
        <v>2023</v>
      </c>
      <c r="B352" s="344" t="s">
        <v>617</v>
      </c>
      <c r="C352" s="344" t="s">
        <v>618</v>
      </c>
      <c r="D352" s="344" t="s">
        <v>530</v>
      </c>
      <c r="E352" s="343">
        <v>10.000000000000005</v>
      </c>
      <c r="F352" s="345">
        <v>1.8282686806535164E-2</v>
      </c>
      <c r="G352" s="345">
        <v>5.3491056685217059E-2</v>
      </c>
      <c r="H352" s="345">
        <v>3.3575267508018274</v>
      </c>
      <c r="I352" s="345">
        <v>0.6394002511545348</v>
      </c>
      <c r="J352" s="345">
        <v>8.8805590438129833</v>
      </c>
      <c r="K352" s="345">
        <v>204.15078261639042</v>
      </c>
      <c r="L352" s="345">
        <v>0.10000000000000002</v>
      </c>
      <c r="M352" s="345">
        <v>0.4814195101669535</v>
      </c>
      <c r="N352" s="345">
        <v>2.2687382113329724</v>
      </c>
      <c r="O352" s="345">
        <v>0.20415078261639041</v>
      </c>
      <c r="P352" s="345">
        <v>3.5800495453829378E-2</v>
      </c>
      <c r="Q352" s="345">
        <v>0.53491056685217053</v>
      </c>
    </row>
    <row r="353" spans="1:17" ht="13.5" customHeight="1" x14ac:dyDescent="0.2">
      <c r="A353" s="343">
        <v>2023</v>
      </c>
      <c r="B353" s="344" t="s">
        <v>617</v>
      </c>
      <c r="C353" s="344" t="s">
        <v>618</v>
      </c>
      <c r="D353" s="344" t="s">
        <v>533</v>
      </c>
      <c r="E353" s="343">
        <v>116.00000000000017</v>
      </c>
      <c r="F353" s="345">
        <v>3.1845705807450067E-2</v>
      </c>
      <c r="G353" s="345">
        <v>1.3663987119466143E-2</v>
      </c>
      <c r="H353" s="345">
        <v>2.8065179669441713</v>
      </c>
      <c r="I353" s="345">
        <v>0.91132701073209843</v>
      </c>
      <c r="J353" s="345">
        <v>12.657319593501366</v>
      </c>
      <c r="K353" s="345">
        <v>290.97286421842222</v>
      </c>
      <c r="L353" s="345">
        <v>0.1</v>
      </c>
      <c r="M353" s="345">
        <v>0.12297588407519529</v>
      </c>
      <c r="N353" s="345">
        <v>3.2716442716646843</v>
      </c>
      <c r="O353" s="345">
        <v>0.29097286421842222</v>
      </c>
      <c r="P353" s="345">
        <v>4.6939683362413144E-2</v>
      </c>
      <c r="Q353" s="345">
        <v>0.13663987119466142</v>
      </c>
    </row>
    <row r="354" spans="1:17" ht="13.5" customHeight="1" x14ac:dyDescent="0.2">
      <c r="A354" s="343">
        <v>2023</v>
      </c>
      <c r="B354" s="344" t="s">
        <v>617</v>
      </c>
      <c r="C354" s="344" t="s">
        <v>618</v>
      </c>
      <c r="D354" s="344" t="s">
        <v>1621</v>
      </c>
      <c r="E354" s="343">
        <v>108.00000000000045</v>
      </c>
      <c r="F354" s="345">
        <v>3.0094966674792705E-2</v>
      </c>
      <c r="G354" s="345">
        <v>4.9790639780153368E-3</v>
      </c>
      <c r="H354" s="345">
        <v>1.9809695409988028</v>
      </c>
      <c r="I354" s="345">
        <v>0.94229133946047527</v>
      </c>
      <c r="J354" s="345">
        <v>13.087379714728822</v>
      </c>
      <c r="K354" s="345">
        <v>300.85930378686948</v>
      </c>
      <c r="L354" s="345">
        <v>0.10000000000000002</v>
      </c>
      <c r="M354" s="345">
        <v>4.4811575802138029E-2</v>
      </c>
      <c r="N354" s="345">
        <v>3.5300607103592636</v>
      </c>
      <c r="O354" s="345">
        <v>0.30085930378686948</v>
      </c>
      <c r="P354" s="345">
        <v>4.5137517958213101E-2</v>
      </c>
      <c r="Q354" s="345">
        <v>4.9790639780153363E-2</v>
      </c>
    </row>
    <row r="355" spans="1:17" ht="13.5" customHeight="1" x14ac:dyDescent="0.2">
      <c r="A355" s="343">
        <v>2023</v>
      </c>
      <c r="B355" s="344" t="s">
        <v>617</v>
      </c>
      <c r="C355" s="344" t="s">
        <v>618</v>
      </c>
      <c r="D355" s="344" t="s">
        <v>554</v>
      </c>
      <c r="E355" s="343">
        <v>1</v>
      </c>
      <c r="F355" s="345">
        <v>1.3219951320230145E-2</v>
      </c>
      <c r="G355" s="345">
        <v>4.6176478420122791E-2</v>
      </c>
      <c r="H355" s="345">
        <v>2.793221098672408</v>
      </c>
      <c r="I355" s="345">
        <v>0.46269980318830145</v>
      </c>
      <c r="J355" s="345">
        <v>6.4263861553930761</v>
      </c>
      <c r="K355" s="345">
        <v>147.73301506650751</v>
      </c>
      <c r="L355" s="345">
        <v>0.1</v>
      </c>
      <c r="M355" s="345">
        <v>0.41558830578110512</v>
      </c>
      <c r="N355" s="345">
        <v>1.5557650160474079</v>
      </c>
      <c r="O355" s="345">
        <v>0.14773301506650752</v>
      </c>
      <c r="P355" s="345">
        <v>2.6116841976711321E-2</v>
      </c>
      <c r="Q355" s="345">
        <v>0.46176478420122791</v>
      </c>
    </row>
    <row r="356" spans="1:17" ht="13.5" customHeight="1" x14ac:dyDescent="0.2">
      <c r="A356" s="343">
        <v>2023</v>
      </c>
      <c r="B356" s="344" t="s">
        <v>617</v>
      </c>
      <c r="C356" s="344" t="s">
        <v>618</v>
      </c>
      <c r="D356" s="344" t="s">
        <v>1316</v>
      </c>
      <c r="E356" s="343">
        <v>4.0000000000000009</v>
      </c>
      <c r="F356" s="345">
        <v>4.0400021253459852E-2</v>
      </c>
      <c r="G356" s="345">
        <v>7.7893128940292131E-3</v>
      </c>
      <c r="H356" s="345">
        <v>2.3884576958586914</v>
      </c>
      <c r="I356" s="345">
        <v>0.7199474901020152</v>
      </c>
      <c r="J356" s="345">
        <v>9.9992706958613216</v>
      </c>
      <c r="K356" s="345">
        <v>229.86829185888095</v>
      </c>
      <c r="L356" s="345">
        <v>0.1</v>
      </c>
      <c r="M356" s="345">
        <v>7.0103816046262923E-2</v>
      </c>
      <c r="N356" s="345">
        <v>2.6343404972204629</v>
      </c>
      <c r="O356" s="345">
        <v>0.22986829185888094</v>
      </c>
      <c r="P356" s="345">
        <v>5.295434389779731E-2</v>
      </c>
      <c r="Q356" s="345">
        <v>7.7893128940292128E-2</v>
      </c>
    </row>
    <row r="357" spans="1:17" ht="13.5" customHeight="1" x14ac:dyDescent="0.2">
      <c r="A357" s="343">
        <v>2023</v>
      </c>
      <c r="B357" s="344" t="s">
        <v>617</v>
      </c>
      <c r="C357" s="344" t="s">
        <v>618</v>
      </c>
      <c r="D357" s="344" t="s">
        <v>1772</v>
      </c>
      <c r="E357" s="343">
        <v>3.0000000000000004</v>
      </c>
      <c r="F357" s="345">
        <v>2.1682142931237669E-3</v>
      </c>
      <c r="G357" s="345">
        <v>1.9468862136083076E-3</v>
      </c>
      <c r="H357" s="345">
        <v>1.3676254976504187</v>
      </c>
      <c r="I357" s="345">
        <v>1.1963739925487569</v>
      </c>
      <c r="J357" s="345">
        <v>16.616305452066069</v>
      </c>
      <c r="K357" s="345">
        <v>381.9840333808292</v>
      </c>
      <c r="L357" s="345">
        <v>0.1</v>
      </c>
      <c r="M357" s="345">
        <v>1.7521975922474769E-2</v>
      </c>
      <c r="N357" s="345">
        <v>5.7529835784685446</v>
      </c>
      <c r="O357" s="345">
        <v>0.3819840333808292</v>
      </c>
      <c r="P357" s="345">
        <v>2.2173610355596909E-2</v>
      </c>
      <c r="Q357" s="345">
        <v>1.9468862136083075E-2</v>
      </c>
    </row>
    <row r="358" spans="1:17" ht="13.5" customHeight="1" x14ac:dyDescent="0.2">
      <c r="A358" s="343">
        <v>2023</v>
      </c>
      <c r="B358" s="344" t="s">
        <v>617</v>
      </c>
      <c r="C358" s="344" t="s">
        <v>618</v>
      </c>
      <c r="D358" s="344" t="s">
        <v>573</v>
      </c>
      <c r="E358" s="343">
        <v>11.999999999999989</v>
      </c>
      <c r="F358" s="345">
        <v>4.1422320059757269E-3</v>
      </c>
      <c r="G358" s="345">
        <v>1.7959224435372446E-2</v>
      </c>
      <c r="H358" s="345">
        <v>2.0646930084265787</v>
      </c>
      <c r="I358" s="345">
        <v>0.57719236103020788</v>
      </c>
      <c r="J358" s="345">
        <v>8.0165605698639979</v>
      </c>
      <c r="K358" s="345">
        <v>184.2887487325057</v>
      </c>
      <c r="L358" s="345">
        <v>0.1</v>
      </c>
      <c r="M358" s="345">
        <v>0.16163301991835202</v>
      </c>
      <c r="N358" s="345">
        <v>2.608076637600476</v>
      </c>
      <c r="O358" s="345">
        <v>0.1842887487325057</v>
      </c>
      <c r="P358" s="345">
        <v>1.4276210762702388E-2</v>
      </c>
      <c r="Q358" s="345">
        <v>0.17959224435372445</v>
      </c>
    </row>
    <row r="359" spans="1:17" ht="13.5" customHeight="1" x14ac:dyDescent="0.2">
      <c r="A359" s="343">
        <v>2023</v>
      </c>
      <c r="B359" s="344" t="s">
        <v>617</v>
      </c>
      <c r="C359" s="344" t="s">
        <v>618</v>
      </c>
      <c r="D359" s="344" t="s">
        <v>582</v>
      </c>
      <c r="E359" s="343">
        <v>11.999999999999998</v>
      </c>
      <c r="F359" s="345">
        <v>0.14095422612968225</v>
      </c>
      <c r="G359" s="345">
        <v>1.1677270389383454E-2</v>
      </c>
      <c r="H359" s="345">
        <v>3.384932237345863</v>
      </c>
      <c r="I359" s="345">
        <v>1.3015828683888302</v>
      </c>
      <c r="J359" s="345">
        <v>18.077539838733752</v>
      </c>
      <c r="K359" s="345">
        <v>415.57562847663803</v>
      </c>
      <c r="L359" s="345">
        <v>0.1</v>
      </c>
      <c r="M359" s="345">
        <v>0.10509543350445109</v>
      </c>
      <c r="N359" s="345">
        <v>4.7195095449858995</v>
      </c>
      <c r="O359" s="345">
        <v>0.41557562847663804</v>
      </c>
      <c r="P359" s="345">
        <v>0.16262842948308359</v>
      </c>
      <c r="Q359" s="345">
        <v>0.11677270389383454</v>
      </c>
    </row>
    <row r="360" spans="1:17" ht="13.5" customHeight="1" x14ac:dyDescent="0.2">
      <c r="A360" s="343">
        <v>2023</v>
      </c>
      <c r="B360" s="344" t="s">
        <v>617</v>
      </c>
      <c r="C360" s="344" t="s">
        <v>618</v>
      </c>
      <c r="D360" s="344" t="s">
        <v>1781</v>
      </c>
      <c r="E360" s="343">
        <v>11.999999999999989</v>
      </c>
      <c r="F360" s="345">
        <v>0.14064043257181602</v>
      </c>
      <c r="G360" s="345">
        <v>9.4113700222397418E-3</v>
      </c>
      <c r="H360" s="345">
        <v>2.8184571455599352</v>
      </c>
      <c r="I360" s="345">
        <v>1.2382185831219195</v>
      </c>
      <c r="J360" s="345">
        <v>17.197480321137771</v>
      </c>
      <c r="K360" s="345">
        <v>395.34437519856942</v>
      </c>
      <c r="L360" s="345">
        <v>0.1</v>
      </c>
      <c r="M360" s="345">
        <v>8.4702330200157674E-2</v>
      </c>
      <c r="N360" s="345">
        <v>4.625029592177321</v>
      </c>
      <c r="O360" s="345">
        <v>0.39534437519856941</v>
      </c>
      <c r="P360" s="345">
        <v>0.16118430762114325</v>
      </c>
      <c r="Q360" s="345">
        <v>9.4113700222397415E-2</v>
      </c>
    </row>
    <row r="361" spans="1:17" ht="13.5" customHeight="1" x14ac:dyDescent="0.2">
      <c r="A361" s="343">
        <v>2023</v>
      </c>
      <c r="B361" s="344" t="s">
        <v>617</v>
      </c>
      <c r="C361" s="344" t="s">
        <v>618</v>
      </c>
      <c r="D361" s="344" t="s">
        <v>585</v>
      </c>
      <c r="E361" s="343">
        <v>41.000000000000057</v>
      </c>
      <c r="F361" s="345">
        <v>0.14109535632705286</v>
      </c>
      <c r="G361" s="345">
        <v>1.2696370233919924E-2</v>
      </c>
      <c r="H361" s="345">
        <v>3.6397071984799911</v>
      </c>
      <c r="I361" s="345">
        <v>1.3300812676128313</v>
      </c>
      <c r="J361" s="345">
        <v>18.4733509390671</v>
      </c>
      <c r="K361" s="345">
        <v>424.67473423142758</v>
      </c>
      <c r="L361" s="345">
        <v>0.1</v>
      </c>
      <c r="M361" s="345">
        <v>0.11426733210527931</v>
      </c>
      <c r="N361" s="345">
        <v>4.7620023688607498</v>
      </c>
      <c r="O361" s="345">
        <v>0.4246747342314276</v>
      </c>
      <c r="P361" s="345">
        <v>0.16327793039951194</v>
      </c>
      <c r="Q361" s="345">
        <v>0.12696370233919924</v>
      </c>
    </row>
    <row r="362" spans="1:17" ht="13.5" customHeight="1" x14ac:dyDescent="0.2">
      <c r="A362" s="343">
        <v>2023</v>
      </c>
      <c r="B362" s="344" t="s">
        <v>617</v>
      </c>
      <c r="C362" s="344" t="s">
        <v>618</v>
      </c>
      <c r="D362" s="344" t="s">
        <v>594</v>
      </c>
      <c r="E362" s="343">
        <v>6.0000000000000027</v>
      </c>
      <c r="F362" s="345">
        <v>2.79135203463576E-2</v>
      </c>
      <c r="G362" s="345">
        <v>2.7801345819984731E-2</v>
      </c>
      <c r="H362" s="345">
        <v>3.7739179866283727</v>
      </c>
      <c r="I362" s="345">
        <v>1.4377097868737723</v>
      </c>
      <c r="J362" s="345">
        <v>19.968191484357948</v>
      </c>
      <c r="K362" s="345">
        <v>459.03888469788387</v>
      </c>
      <c r="L362" s="345">
        <v>0.1</v>
      </c>
      <c r="M362" s="345">
        <v>0.25021211237986257</v>
      </c>
      <c r="N362" s="345">
        <v>4.5302081782856467</v>
      </c>
      <c r="O362" s="345">
        <v>0.4590388846978839</v>
      </c>
      <c r="P362" s="345">
        <v>5.6219993851188019E-2</v>
      </c>
      <c r="Q362" s="345">
        <v>0.2780134581998473</v>
      </c>
    </row>
    <row r="363" spans="1:17" ht="13.5" customHeight="1" x14ac:dyDescent="0.2">
      <c r="A363" s="343">
        <v>2023</v>
      </c>
      <c r="B363" s="344" t="s">
        <v>617</v>
      </c>
      <c r="C363" s="344" t="s">
        <v>618</v>
      </c>
      <c r="D363" s="344" t="s">
        <v>597</v>
      </c>
      <c r="E363" s="343">
        <v>60.000000000000064</v>
      </c>
      <c r="F363" s="345">
        <v>9.0691449665704818E-2</v>
      </c>
      <c r="G363" s="345">
        <v>1.661981086488042E-2</v>
      </c>
      <c r="H363" s="345">
        <v>4.6992855282658104</v>
      </c>
      <c r="I363" s="345">
        <v>1.4507897209248197</v>
      </c>
      <c r="J363" s="345">
        <v>20.149857235066939</v>
      </c>
      <c r="K363" s="345">
        <v>463.21510885211353</v>
      </c>
      <c r="L363" s="345">
        <v>0.1</v>
      </c>
      <c r="M363" s="345">
        <v>0.14957829778392379</v>
      </c>
      <c r="N363" s="345">
        <v>4.9518389405164127</v>
      </c>
      <c r="O363" s="345">
        <v>0.46321510885211353</v>
      </c>
      <c r="P363" s="345">
        <v>0.11500248524294307</v>
      </c>
      <c r="Q363" s="345">
        <v>0.16619810864880419</v>
      </c>
    </row>
    <row r="364" spans="1:17" ht="13.5" customHeight="1" x14ac:dyDescent="0.2">
      <c r="A364" s="343">
        <v>2023</v>
      </c>
      <c r="B364" s="344" t="s">
        <v>617</v>
      </c>
      <c r="C364" s="344" t="s">
        <v>618</v>
      </c>
      <c r="D364" s="344" t="s">
        <v>600</v>
      </c>
      <c r="E364" s="343">
        <v>13.999999999999991</v>
      </c>
      <c r="F364" s="345">
        <v>6.4230030854039943E-2</v>
      </c>
      <c r="G364" s="345">
        <v>2.5548024239081726E-2</v>
      </c>
      <c r="H364" s="345">
        <v>4.2768703679117479</v>
      </c>
      <c r="I364" s="345">
        <v>1.3438559832816133</v>
      </c>
      <c r="J364" s="345">
        <v>18.664666434466852</v>
      </c>
      <c r="K364" s="345">
        <v>429.07279159693917</v>
      </c>
      <c r="L364" s="345">
        <v>0.1</v>
      </c>
      <c r="M364" s="345">
        <v>0.22993221815173551</v>
      </c>
      <c r="N364" s="345">
        <v>4.5232814755976563</v>
      </c>
      <c r="O364" s="345">
        <v>0.42907279159693917</v>
      </c>
      <c r="P364" s="345">
        <v>8.6820979901085463E-2</v>
      </c>
      <c r="Q364" s="345">
        <v>0.25548024239081724</v>
      </c>
    </row>
    <row r="365" spans="1:17" ht="13.5" customHeight="1" x14ac:dyDescent="0.2">
      <c r="A365" s="343">
        <v>2023</v>
      </c>
      <c r="B365" s="344" t="s">
        <v>617</v>
      </c>
      <c r="C365" s="344" t="s">
        <v>618</v>
      </c>
      <c r="D365" s="344" t="s">
        <v>609</v>
      </c>
      <c r="E365" s="343">
        <v>65.000000000000298</v>
      </c>
      <c r="F365" s="345">
        <v>1.3018433060548477E-2</v>
      </c>
      <c r="G365" s="345">
        <v>4.4122058714479932E-2</v>
      </c>
      <c r="H365" s="345">
        <v>2.6848186429653582</v>
      </c>
      <c r="I365" s="345">
        <v>0.45558205703998805</v>
      </c>
      <c r="J365" s="345">
        <v>6.327528569999834</v>
      </c>
      <c r="K365" s="345">
        <v>145.46042689654792</v>
      </c>
      <c r="L365" s="345">
        <v>0.1</v>
      </c>
      <c r="M365" s="345">
        <v>0.39709852843031934</v>
      </c>
      <c r="N365" s="345">
        <v>1.5473109880551528</v>
      </c>
      <c r="O365" s="345">
        <v>0.14546042689654792</v>
      </c>
      <c r="P365" s="345">
        <v>2.5677299824687017E-2</v>
      </c>
      <c r="Q365" s="345">
        <v>0.44122058714479928</v>
      </c>
    </row>
    <row r="366" spans="1:17" ht="13.5" customHeight="1" x14ac:dyDescent="0.2">
      <c r="A366" s="343">
        <v>2023</v>
      </c>
      <c r="B366" s="344" t="s">
        <v>617</v>
      </c>
      <c r="C366" s="344" t="s">
        <v>618</v>
      </c>
      <c r="D366" s="344" t="s">
        <v>177</v>
      </c>
      <c r="E366" s="343">
        <v>169.99999999999955</v>
      </c>
      <c r="F366" s="345">
        <v>3.184192698819302E-2</v>
      </c>
      <c r="G366" s="345">
        <v>4.694241437126942E-2</v>
      </c>
      <c r="H366" s="345">
        <v>3.0532541885719011</v>
      </c>
      <c r="I366" s="345">
        <v>0.7493161159566385</v>
      </c>
      <c r="J366" s="345">
        <v>10.407168277175534</v>
      </c>
      <c r="K366" s="345">
        <v>239.24524775116168</v>
      </c>
      <c r="L366" s="345">
        <v>9.9999999999999992E-2</v>
      </c>
      <c r="M366" s="345">
        <v>0.42248172934142475</v>
      </c>
      <c r="N366" s="345">
        <v>2.3511715622917402</v>
      </c>
      <c r="O366" s="345">
        <v>0.23924524775116168</v>
      </c>
      <c r="P366" s="345">
        <v>4.6511976277998877E-2</v>
      </c>
      <c r="Q366" s="345">
        <v>0.46942414371269414</v>
      </c>
    </row>
    <row r="367" spans="1:17" ht="13.5" customHeight="1" x14ac:dyDescent="0.2">
      <c r="A367" s="343">
        <v>2023</v>
      </c>
      <c r="B367" s="344" t="s">
        <v>617</v>
      </c>
      <c r="C367" s="344" t="s">
        <v>618</v>
      </c>
      <c r="D367" s="344" t="s">
        <v>1493</v>
      </c>
      <c r="E367" s="343">
        <v>42.000000000000071</v>
      </c>
      <c r="F367" s="345">
        <v>1.0476874139039347E-2</v>
      </c>
      <c r="G367" s="345">
        <v>5.8366079991856203E-2</v>
      </c>
      <c r="H367" s="345">
        <v>2.1197239159295256</v>
      </c>
      <c r="I367" s="345">
        <v>0.36628961676810973</v>
      </c>
      <c r="J367" s="345">
        <v>5.0873557884459686</v>
      </c>
      <c r="K367" s="345">
        <v>116.9507077803671</v>
      </c>
      <c r="L367" s="345">
        <v>0.1</v>
      </c>
      <c r="M367" s="345">
        <v>0.52529471992670584</v>
      </c>
      <c r="N367" s="345">
        <v>1.1114931159406336</v>
      </c>
      <c r="O367" s="345">
        <v>0.11695070778036709</v>
      </c>
      <c r="P367" s="345">
        <v>2.7286885373315927E-2</v>
      </c>
      <c r="Q367" s="345">
        <v>0.58366079991856201</v>
      </c>
    </row>
    <row r="368" spans="1:17" ht="13.5" customHeight="1" x14ac:dyDescent="0.2">
      <c r="A368" s="343">
        <v>2023</v>
      </c>
      <c r="B368" s="344" t="s">
        <v>617</v>
      </c>
      <c r="C368" s="344" t="s">
        <v>618</v>
      </c>
      <c r="D368" s="344" t="s">
        <v>214</v>
      </c>
      <c r="E368" s="343">
        <v>526.00000000000273</v>
      </c>
      <c r="F368" s="345">
        <v>4.69789019266721E-3</v>
      </c>
      <c r="G368" s="345">
        <v>3.1816674153814825E-2</v>
      </c>
      <c r="H368" s="345">
        <v>3.2200102039893794</v>
      </c>
      <c r="I368" s="345">
        <v>0.67673716038378617</v>
      </c>
      <c r="J368" s="345">
        <v>9.3991272275525866</v>
      </c>
      <c r="K368" s="345">
        <v>216.07189028856521</v>
      </c>
      <c r="L368" s="345">
        <v>0.1</v>
      </c>
      <c r="M368" s="345">
        <v>0.28635006738433338</v>
      </c>
      <c r="N368" s="345">
        <v>2.7434728206292736</v>
      </c>
      <c r="O368" s="345">
        <v>0.21607189028856522</v>
      </c>
      <c r="P368" s="345">
        <v>1.7242975725587223E-2</v>
      </c>
      <c r="Q368" s="345">
        <v>0.31816674153814822</v>
      </c>
    </row>
    <row r="369" spans="1:17" ht="13.5" customHeight="1" x14ac:dyDescent="0.2">
      <c r="A369" s="343">
        <v>2023</v>
      </c>
      <c r="B369" s="344" t="s">
        <v>617</v>
      </c>
      <c r="C369" s="344" t="s">
        <v>618</v>
      </c>
      <c r="D369" s="344" t="s">
        <v>226</v>
      </c>
      <c r="E369" s="343">
        <v>168.99999999999989</v>
      </c>
      <c r="F369" s="345">
        <v>0</v>
      </c>
      <c r="G369" s="345">
        <v>2.9886948932516262E-2</v>
      </c>
      <c r="H369" s="345">
        <v>1.2867356873201712</v>
      </c>
      <c r="I369" s="345">
        <v>0.17479452644913077</v>
      </c>
      <c r="J369" s="345">
        <v>2.4277017562379273</v>
      </c>
      <c r="K369" s="345">
        <v>55.809235775584533</v>
      </c>
      <c r="L369" s="345">
        <v>9.9999999999999992E-2</v>
      </c>
      <c r="M369" s="345">
        <v>0.26898254039264635</v>
      </c>
      <c r="N369" s="345">
        <v>0.44908227310249699</v>
      </c>
      <c r="O369" s="345">
        <v>5.5809235775584533E-2</v>
      </c>
      <c r="P369" s="345">
        <v>0</v>
      </c>
      <c r="Q369" s="345">
        <v>0.29886948932516261</v>
      </c>
    </row>
    <row r="370" spans="1:17" ht="13.5" customHeight="1" x14ac:dyDescent="0.2">
      <c r="A370" s="343">
        <v>2023</v>
      </c>
      <c r="B370" s="344" t="s">
        <v>617</v>
      </c>
      <c r="C370" s="344" t="s">
        <v>618</v>
      </c>
      <c r="D370" s="344" t="s">
        <v>229</v>
      </c>
      <c r="E370" s="343">
        <v>79</v>
      </c>
      <c r="F370" s="345">
        <v>0</v>
      </c>
      <c r="G370" s="345">
        <v>2.9893417031011085E-2</v>
      </c>
      <c r="H370" s="345">
        <v>1.2869981771908536</v>
      </c>
      <c r="I370" s="345">
        <v>0.17480461946104123</v>
      </c>
      <c r="J370" s="345">
        <v>2.4278419369589059</v>
      </c>
      <c r="K370" s="345">
        <v>55.812458320894393</v>
      </c>
      <c r="L370" s="345">
        <v>0.1</v>
      </c>
      <c r="M370" s="345">
        <v>0.26904075327909976</v>
      </c>
      <c r="N370" s="345">
        <v>0.4490914711564935</v>
      </c>
      <c r="O370" s="345">
        <v>5.581245832089439E-2</v>
      </c>
      <c r="P370" s="345">
        <v>0</v>
      </c>
      <c r="Q370" s="345">
        <v>0.29893417031011082</v>
      </c>
    </row>
    <row r="371" spans="1:17" ht="13.5" customHeight="1" x14ac:dyDescent="0.2">
      <c r="A371" s="343">
        <v>2023</v>
      </c>
      <c r="B371" s="344" t="s">
        <v>617</v>
      </c>
      <c r="C371" s="344" t="s">
        <v>618</v>
      </c>
      <c r="D371" s="344" t="s">
        <v>256</v>
      </c>
      <c r="E371" s="343">
        <v>1.9999999999999998</v>
      </c>
      <c r="F371" s="345">
        <v>0</v>
      </c>
      <c r="G371" s="345">
        <v>3.3397594984395777E-3</v>
      </c>
      <c r="H371" s="345">
        <v>0.48529120283288613</v>
      </c>
      <c r="I371" s="345">
        <v>0.1261916924535596</v>
      </c>
      <c r="J371" s="345">
        <v>1.752662395188328</v>
      </c>
      <c r="K371" s="345">
        <v>40.291089544559263</v>
      </c>
      <c r="L371" s="345">
        <v>0.1</v>
      </c>
      <c r="M371" s="345">
        <v>3.00578354859562E-2</v>
      </c>
      <c r="N371" s="345">
        <v>0.23054438798049248</v>
      </c>
      <c r="O371" s="345">
        <v>4.0291089544559261E-2</v>
      </c>
      <c r="P371" s="345">
        <v>0</v>
      </c>
      <c r="Q371" s="345">
        <v>3.3397594984395776E-2</v>
      </c>
    </row>
    <row r="372" spans="1:17" ht="13.5" customHeight="1" x14ac:dyDescent="0.2">
      <c r="A372" s="343">
        <v>2023</v>
      </c>
      <c r="B372" s="344" t="s">
        <v>617</v>
      </c>
      <c r="C372" s="344" t="s">
        <v>618</v>
      </c>
      <c r="D372" s="344" t="s">
        <v>271</v>
      </c>
      <c r="E372" s="343">
        <v>22.999999999999968</v>
      </c>
      <c r="F372" s="345">
        <v>1.1146499962802921E-2</v>
      </c>
      <c r="G372" s="345">
        <v>7.3499421604477574E-2</v>
      </c>
      <c r="H372" s="345">
        <v>2.5622457814482971</v>
      </c>
      <c r="I372" s="345">
        <v>0.38994112671358533</v>
      </c>
      <c r="J372" s="345">
        <v>5.4158489821331299</v>
      </c>
      <c r="K372" s="345">
        <v>124.50227545133632</v>
      </c>
      <c r="L372" s="345">
        <v>9.9999999999999992E-2</v>
      </c>
      <c r="M372" s="345">
        <v>0.66149479444029824</v>
      </c>
      <c r="N372" s="345">
        <v>1.132788536772769</v>
      </c>
      <c r="O372" s="345">
        <v>0.12450227545133631</v>
      </c>
      <c r="P372" s="345">
        <v>2.9259962120873256E-2</v>
      </c>
      <c r="Q372" s="345">
        <v>0.73499421604477577</v>
      </c>
    </row>
    <row r="373" spans="1:17" ht="13.5" customHeight="1" x14ac:dyDescent="0.2">
      <c r="A373" s="343">
        <v>2023</v>
      </c>
      <c r="B373" s="344" t="s">
        <v>617</v>
      </c>
      <c r="C373" s="344" t="s">
        <v>618</v>
      </c>
      <c r="D373" s="344" t="s">
        <v>277</v>
      </c>
      <c r="E373" s="343">
        <v>5.0000000000000018</v>
      </c>
      <c r="F373" s="345">
        <v>1.1558929670443807E-2</v>
      </c>
      <c r="G373" s="345">
        <v>2.9242848613018093E-2</v>
      </c>
      <c r="H373" s="345">
        <v>1.8997098798683218</v>
      </c>
      <c r="I373" s="345">
        <v>0.40403151938758014</v>
      </c>
      <c r="J373" s="345">
        <v>5.611548880383058</v>
      </c>
      <c r="K373" s="345">
        <v>129.00112368696685</v>
      </c>
      <c r="L373" s="345">
        <v>0.1</v>
      </c>
      <c r="M373" s="345">
        <v>0.26318563751716284</v>
      </c>
      <c r="N373" s="345">
        <v>1.4860823801155156</v>
      </c>
      <c r="O373" s="345">
        <v>0.12900112368696684</v>
      </c>
      <c r="P373" s="345">
        <v>2.2493899660420751E-2</v>
      </c>
      <c r="Q373" s="345">
        <v>0.29242848613018091</v>
      </c>
    </row>
    <row r="374" spans="1:17" ht="13.5" customHeight="1" x14ac:dyDescent="0.2">
      <c r="A374" s="343">
        <v>2023</v>
      </c>
      <c r="B374" s="344" t="s">
        <v>617</v>
      </c>
      <c r="C374" s="344" t="s">
        <v>618</v>
      </c>
      <c r="D374" s="344" t="s">
        <v>280</v>
      </c>
      <c r="E374" s="343">
        <v>34.999999999999979</v>
      </c>
      <c r="F374" s="345">
        <v>1.2231230510434645E-2</v>
      </c>
      <c r="G374" s="345">
        <v>3.6096759002972649E-2</v>
      </c>
      <c r="H374" s="345">
        <v>2.2613597975683559</v>
      </c>
      <c r="I374" s="345">
        <v>0.42777758945543193</v>
      </c>
      <c r="J374" s="345">
        <v>5.9413554091032212</v>
      </c>
      <c r="K374" s="345">
        <v>136.58288296789013</v>
      </c>
      <c r="L374" s="345">
        <v>0.1</v>
      </c>
      <c r="M374" s="345">
        <v>0.32487083102675385</v>
      </c>
      <c r="N374" s="345">
        <v>1.5142865246405524</v>
      </c>
      <c r="O374" s="345">
        <v>0.13658288296789012</v>
      </c>
      <c r="P374" s="345">
        <v>2.3960290639005406E-2</v>
      </c>
      <c r="Q374" s="345">
        <v>0.3609675900297265</v>
      </c>
    </row>
    <row r="375" spans="1:17" ht="13.5" customHeight="1" x14ac:dyDescent="0.2">
      <c r="A375" s="343">
        <v>2023</v>
      </c>
      <c r="B375" s="344" t="s">
        <v>617</v>
      </c>
      <c r="C375" s="344" t="s">
        <v>618</v>
      </c>
      <c r="D375" s="344" t="s">
        <v>283</v>
      </c>
      <c r="E375" s="343">
        <v>8.0000000000000036</v>
      </c>
      <c r="F375" s="345">
        <v>1.2042547378993925E-2</v>
      </c>
      <c r="G375" s="345">
        <v>3.4173189674979142E-2</v>
      </c>
      <c r="H375" s="345">
        <v>2.1598617257262225</v>
      </c>
      <c r="I375" s="345">
        <v>0.42111318775711776</v>
      </c>
      <c r="J375" s="345">
        <v>5.8487942744044137</v>
      </c>
      <c r="K375" s="345">
        <v>134.45504079090605</v>
      </c>
      <c r="L375" s="345">
        <v>0.1</v>
      </c>
      <c r="M375" s="345">
        <v>0.30755870707481231</v>
      </c>
      <c r="N375" s="345">
        <v>1.5063709517421706</v>
      </c>
      <c r="O375" s="345">
        <v>0.13445504079090606</v>
      </c>
      <c r="P375" s="345">
        <v>2.354874386515407E-2</v>
      </c>
      <c r="Q375" s="345">
        <v>0.34173189674979143</v>
      </c>
    </row>
    <row r="376" spans="1:17" ht="13.5" customHeight="1" x14ac:dyDescent="0.2">
      <c r="A376" s="343">
        <v>2023</v>
      </c>
      <c r="B376" s="344" t="s">
        <v>617</v>
      </c>
      <c r="C376" s="344" t="s">
        <v>618</v>
      </c>
      <c r="D376" s="344" t="s">
        <v>286</v>
      </c>
      <c r="E376" s="343">
        <v>6.0000000000000027</v>
      </c>
      <c r="F376" s="345">
        <v>5.5654408418306846E-3</v>
      </c>
      <c r="G376" s="345">
        <v>1.365212995496138E-2</v>
      </c>
      <c r="H376" s="345">
        <v>1.7052858493391443</v>
      </c>
      <c r="I376" s="345">
        <v>0.61441558349302094</v>
      </c>
      <c r="J376" s="345">
        <v>8.5335497707364016</v>
      </c>
      <c r="K376" s="345">
        <v>196.17355794796325</v>
      </c>
      <c r="L376" s="345">
        <v>0.1</v>
      </c>
      <c r="M376" s="345">
        <v>0.12286916959465241</v>
      </c>
      <c r="N376" s="345">
        <v>2.1061141954855187</v>
      </c>
      <c r="O376" s="345">
        <v>0.19617355794796323</v>
      </c>
      <c r="P376" s="345">
        <v>1.6015698546442192E-2</v>
      </c>
      <c r="Q376" s="345">
        <v>0.13652129954961378</v>
      </c>
    </row>
    <row r="377" spans="1:17" ht="13.5" customHeight="1" x14ac:dyDescent="0.2">
      <c r="A377" s="343">
        <v>2023</v>
      </c>
      <c r="B377" s="344" t="s">
        <v>617</v>
      </c>
      <c r="C377" s="344" t="s">
        <v>618</v>
      </c>
      <c r="D377" s="344" t="s">
        <v>387</v>
      </c>
      <c r="E377" s="343">
        <v>46.000000000000092</v>
      </c>
      <c r="F377" s="345">
        <v>0</v>
      </c>
      <c r="G377" s="345">
        <v>0.18930785786039775</v>
      </c>
      <c r="H377" s="345">
        <v>5.356826414647772</v>
      </c>
      <c r="I377" s="345">
        <v>0.19667524626526245</v>
      </c>
      <c r="J377" s="345">
        <v>2.7316006425730897</v>
      </c>
      <c r="K377" s="345">
        <v>62.79541707064574</v>
      </c>
      <c r="L377" s="345">
        <v>0.1</v>
      </c>
      <c r="M377" s="345">
        <v>1.7037707207435797</v>
      </c>
      <c r="N377" s="345">
        <v>0.24948322305000434</v>
      </c>
      <c r="O377" s="345">
        <v>6.2795417070645745E-2</v>
      </c>
      <c r="P377" s="345">
        <v>0</v>
      </c>
      <c r="Q377" s="345">
        <v>1.8930785786039774</v>
      </c>
    </row>
    <row r="378" spans="1:17" ht="13.5" customHeight="1" x14ac:dyDescent="0.2">
      <c r="A378" s="343">
        <v>2023</v>
      </c>
      <c r="B378" s="344" t="s">
        <v>617</v>
      </c>
      <c r="C378" s="344" t="s">
        <v>618</v>
      </c>
      <c r="D378" s="344" t="s">
        <v>393</v>
      </c>
      <c r="E378" s="343">
        <v>26.999999999999961</v>
      </c>
      <c r="F378" s="345">
        <v>0</v>
      </c>
      <c r="G378" s="345">
        <v>3.6833180662936629E-3</v>
      </c>
      <c r="H378" s="345">
        <v>0.40390283257513421</v>
      </c>
      <c r="I378" s="345">
        <v>5.7255042594521667E-2</v>
      </c>
      <c r="J378" s="345">
        <v>0.79520892492391204</v>
      </c>
      <c r="K378" s="345">
        <v>18.280664940779587</v>
      </c>
      <c r="L378" s="345">
        <v>0.1</v>
      </c>
      <c r="M378" s="345">
        <v>3.3149862596642966E-2</v>
      </c>
      <c r="N378" s="345">
        <v>9.2061628367942391E-2</v>
      </c>
      <c r="O378" s="345">
        <v>1.8280664940779588E-2</v>
      </c>
      <c r="P378" s="345">
        <v>0</v>
      </c>
      <c r="Q378" s="345">
        <v>3.6833180662936629E-2</v>
      </c>
    </row>
    <row r="379" spans="1:17" ht="13.5" customHeight="1" x14ac:dyDescent="0.2">
      <c r="A379" s="343">
        <v>2023</v>
      </c>
      <c r="B379" s="344" t="s">
        <v>617</v>
      </c>
      <c r="C379" s="344" t="s">
        <v>618</v>
      </c>
      <c r="D379" s="344" t="s">
        <v>414</v>
      </c>
      <c r="E379" s="343">
        <v>3.0000000000000004</v>
      </c>
      <c r="F379" s="345">
        <v>0</v>
      </c>
      <c r="G379" s="345">
        <v>3.2465635987284303E-2</v>
      </c>
      <c r="H379" s="345">
        <v>2.4133163727282838</v>
      </c>
      <c r="I379" s="345">
        <v>0.16066257359410699</v>
      </c>
      <c r="J379" s="345">
        <v>2.231424633251486</v>
      </c>
      <c r="K379" s="345">
        <v>51.297118005781286</v>
      </c>
      <c r="L379" s="345">
        <v>0.1</v>
      </c>
      <c r="M379" s="345">
        <v>0.29219072388555872</v>
      </c>
      <c r="N379" s="345">
        <v>0.22563238500855554</v>
      </c>
      <c r="O379" s="345">
        <v>5.1297118005781288E-2</v>
      </c>
      <c r="P379" s="345">
        <v>0</v>
      </c>
      <c r="Q379" s="345">
        <v>0.32465635987284303</v>
      </c>
    </row>
    <row r="380" spans="1:17" ht="13.5" customHeight="1" x14ac:dyDescent="0.2">
      <c r="A380" s="343">
        <v>2023</v>
      </c>
      <c r="B380" s="344" t="s">
        <v>617</v>
      </c>
      <c r="C380" s="344" t="s">
        <v>618</v>
      </c>
      <c r="D380" s="344" t="s">
        <v>423</v>
      </c>
      <c r="E380" s="343">
        <v>596.00000000000114</v>
      </c>
      <c r="F380" s="345">
        <v>0</v>
      </c>
      <c r="G380" s="345">
        <v>5.4482143025623868E-2</v>
      </c>
      <c r="H380" s="345">
        <v>1.7521748473795418</v>
      </c>
      <c r="I380" s="345">
        <v>0.10134176743577607</v>
      </c>
      <c r="J380" s="345">
        <v>1.4075245477191121</v>
      </c>
      <c r="K380" s="345">
        <v>32.356886154462345</v>
      </c>
      <c r="L380" s="345">
        <v>0.1</v>
      </c>
      <c r="M380" s="345">
        <v>0.49033928723061476</v>
      </c>
      <c r="N380" s="345">
        <v>0.15609200482677804</v>
      </c>
      <c r="O380" s="345">
        <v>3.2356886154462347E-2</v>
      </c>
      <c r="P380" s="345">
        <v>0</v>
      </c>
      <c r="Q380" s="345">
        <v>0.54482143025623864</v>
      </c>
    </row>
    <row r="381" spans="1:17" ht="13.5" customHeight="1" x14ac:dyDescent="0.2">
      <c r="A381" s="343">
        <v>2023</v>
      </c>
      <c r="B381" s="344" t="s">
        <v>617</v>
      </c>
      <c r="C381" s="344" t="s">
        <v>618</v>
      </c>
      <c r="D381" s="344" t="s">
        <v>1719</v>
      </c>
      <c r="E381" s="343">
        <v>49.000000000000057</v>
      </c>
      <c r="F381" s="345">
        <v>1.108136542864243E-2</v>
      </c>
      <c r="G381" s="345">
        <v>7.2027400781430925E-2</v>
      </c>
      <c r="H381" s="345">
        <v>2.5192016595767708</v>
      </c>
      <c r="I381" s="345">
        <v>0.38764054327157682</v>
      </c>
      <c r="J381" s="345">
        <v>5.3838964343274558</v>
      </c>
      <c r="K381" s="345">
        <v>123.76773412247024</v>
      </c>
      <c r="L381" s="345">
        <v>0.1</v>
      </c>
      <c r="M381" s="345">
        <v>0.64824660703287829</v>
      </c>
      <c r="N381" s="345">
        <v>1.1307171302253645</v>
      </c>
      <c r="O381" s="345">
        <v>0.12376773412247025</v>
      </c>
      <c r="P381" s="345">
        <v>2.9068040856408288E-2</v>
      </c>
      <c r="Q381" s="345">
        <v>0.72027400781430917</v>
      </c>
    </row>
    <row r="382" spans="1:17" ht="13.5" customHeight="1" x14ac:dyDescent="0.2">
      <c r="A382" s="343">
        <v>2023</v>
      </c>
      <c r="B382" s="344" t="s">
        <v>617</v>
      </c>
      <c r="C382" s="344" t="s">
        <v>618</v>
      </c>
      <c r="D382" s="344" t="s">
        <v>441</v>
      </c>
      <c r="E382" s="343">
        <v>3.0000000000000004</v>
      </c>
      <c r="F382" s="345">
        <v>1.0297158359999996E-2</v>
      </c>
      <c r="G382" s="345">
        <v>5.4304557599999984E-2</v>
      </c>
      <c r="H382" s="345">
        <v>2.0009588399999996</v>
      </c>
      <c r="I382" s="345">
        <v>0.359941968</v>
      </c>
      <c r="J382" s="345">
        <v>4.9991939999999992</v>
      </c>
      <c r="K382" s="345">
        <v>114.92399999999999</v>
      </c>
      <c r="L382" s="345">
        <v>0.1</v>
      </c>
      <c r="M382" s="345">
        <v>0.48874101839999984</v>
      </c>
      <c r="N382" s="345">
        <v>1.1057778</v>
      </c>
      <c r="O382" s="345">
        <v>0.114924</v>
      </c>
      <c r="P382" s="345">
        <v>2.6757346319999997E-2</v>
      </c>
      <c r="Q382" s="345">
        <v>0.54304557599999981</v>
      </c>
    </row>
    <row r="383" spans="1:17" ht="13.5" customHeight="1" x14ac:dyDescent="0.2">
      <c r="A383" s="343">
        <v>2023</v>
      </c>
      <c r="B383" s="344" t="s">
        <v>617</v>
      </c>
      <c r="C383" s="344" t="s">
        <v>618</v>
      </c>
      <c r="D383" s="344" t="s">
        <v>171</v>
      </c>
      <c r="E383" s="343">
        <v>244.99999999999946</v>
      </c>
      <c r="F383" s="345">
        <v>0</v>
      </c>
      <c r="G383" s="345">
        <v>2.77451461906786E-3</v>
      </c>
      <c r="H383" s="345">
        <v>15.540000000000024</v>
      </c>
      <c r="I383" s="345">
        <v>0.15245227696351796</v>
      </c>
      <c r="J383" s="345">
        <v>2.1173927356044162</v>
      </c>
      <c r="K383" s="345">
        <v>48.675695071365887</v>
      </c>
      <c r="L383" s="345">
        <v>0.1</v>
      </c>
      <c r="M383" s="345">
        <v>2.4970631571610741E-2</v>
      </c>
      <c r="N383" s="345">
        <v>0.38453799106379116</v>
      </c>
      <c r="O383" s="345">
        <v>4.8675695071365883E-2</v>
      </c>
      <c r="P383" s="345">
        <v>0</v>
      </c>
      <c r="Q383" s="345">
        <v>2.77451461906786E-2</v>
      </c>
    </row>
    <row r="384" spans="1:17" ht="13.5" customHeight="1" x14ac:dyDescent="0.2">
      <c r="A384" s="343">
        <v>2023</v>
      </c>
      <c r="B384" s="344" t="s">
        <v>617</v>
      </c>
      <c r="C384" s="344" t="s">
        <v>618</v>
      </c>
      <c r="D384" s="344" t="s">
        <v>504</v>
      </c>
      <c r="E384" s="343">
        <v>30.999999999999929</v>
      </c>
      <c r="F384" s="345">
        <v>0</v>
      </c>
      <c r="G384" s="345">
        <v>7.9688367931395089E-3</v>
      </c>
      <c r="H384" s="345">
        <v>2.1153271248302143</v>
      </c>
      <c r="I384" s="345">
        <v>0.56080085992653539</v>
      </c>
      <c r="J384" s="345">
        <v>7.7889008323129918</v>
      </c>
      <c r="K384" s="345">
        <v>179.0551915474251</v>
      </c>
      <c r="L384" s="345">
        <v>0.1</v>
      </c>
      <c r="M384" s="345">
        <v>7.1719531138255577E-2</v>
      </c>
      <c r="N384" s="345">
        <v>1.4402129444561</v>
      </c>
      <c r="O384" s="345">
        <v>0.17905519154742511</v>
      </c>
      <c r="P384" s="345">
        <v>0</v>
      </c>
      <c r="Q384" s="345">
        <v>7.9688367931395082E-2</v>
      </c>
    </row>
    <row r="385" spans="1:17" ht="13.5" customHeight="1" x14ac:dyDescent="0.2">
      <c r="A385" s="343">
        <v>2023</v>
      </c>
      <c r="B385" s="344" t="s">
        <v>617</v>
      </c>
      <c r="C385" s="344" t="s">
        <v>618</v>
      </c>
      <c r="D385" s="344" t="s">
        <v>513</v>
      </c>
      <c r="E385" s="343">
        <v>113.00000000000006</v>
      </c>
      <c r="F385" s="345">
        <v>0</v>
      </c>
      <c r="G385" s="345">
        <v>4.3751522619490398E-2</v>
      </c>
      <c r="H385" s="345">
        <v>0.84056611722588093</v>
      </c>
      <c r="I385" s="345">
        <v>0.27423832312322993</v>
      </c>
      <c r="J385" s="345">
        <v>3.8088655989337488</v>
      </c>
      <c r="K385" s="345">
        <v>87.560128711120655</v>
      </c>
      <c r="L385" s="345">
        <v>0.1</v>
      </c>
      <c r="M385" s="345">
        <v>0.39376370357541357</v>
      </c>
      <c r="N385" s="345">
        <v>0.67703697129599616</v>
      </c>
      <c r="O385" s="345">
        <v>8.7560128711120649E-2</v>
      </c>
      <c r="P385" s="345">
        <v>0</v>
      </c>
      <c r="Q385" s="345">
        <v>0.43751522619490396</v>
      </c>
    </row>
    <row r="386" spans="1:17" ht="13.5" customHeight="1" x14ac:dyDescent="0.2">
      <c r="A386" s="343">
        <v>2023</v>
      </c>
      <c r="B386" s="344" t="s">
        <v>617</v>
      </c>
      <c r="C386" s="344" t="s">
        <v>618</v>
      </c>
      <c r="D386" s="344" t="s">
        <v>1630</v>
      </c>
      <c r="E386" s="343">
        <v>13.999999999999982</v>
      </c>
      <c r="F386" s="345">
        <v>5.3312023226901994E-3</v>
      </c>
      <c r="G386" s="345">
        <v>3.1279506733307837E-2</v>
      </c>
      <c r="H386" s="345">
        <v>1.1211658256346504</v>
      </c>
      <c r="I386" s="345">
        <v>0.18642132226702635</v>
      </c>
      <c r="J386" s="345">
        <v>2.5891850314864771</v>
      </c>
      <c r="K386" s="345">
        <v>59.521494976700623</v>
      </c>
      <c r="L386" s="345">
        <v>0.1</v>
      </c>
      <c r="M386" s="345">
        <v>0.28151556059977051</v>
      </c>
      <c r="N386" s="345">
        <v>0.55869667583429627</v>
      </c>
      <c r="O386" s="345">
        <v>5.9521494976700624E-2</v>
      </c>
      <c r="P386" s="345">
        <v>1.3916778865635245E-2</v>
      </c>
      <c r="Q386" s="345">
        <v>0.31279506733307832</v>
      </c>
    </row>
    <row r="387" spans="1:17" ht="13.5" customHeight="1" x14ac:dyDescent="0.2">
      <c r="A387" s="343">
        <v>2023</v>
      </c>
      <c r="B387" s="344" t="s">
        <v>617</v>
      </c>
      <c r="C387" s="344" t="s">
        <v>618</v>
      </c>
      <c r="D387" s="344" t="s">
        <v>519</v>
      </c>
      <c r="E387" s="343">
        <v>5</v>
      </c>
      <c r="F387" s="345">
        <v>0</v>
      </c>
      <c r="G387" s="345">
        <v>8.6149537946184296E-2</v>
      </c>
      <c r="H387" s="345">
        <v>3.9065983638084676</v>
      </c>
      <c r="I387" s="345">
        <v>0.2200223555386922</v>
      </c>
      <c r="J387" s="345">
        <v>3.055866049148503</v>
      </c>
      <c r="K387" s="345">
        <v>70.249794233298928</v>
      </c>
      <c r="L387" s="345">
        <v>0.1</v>
      </c>
      <c r="M387" s="345">
        <v>0.77534584151565866</v>
      </c>
      <c r="N387" s="345">
        <v>0.36985533981417573</v>
      </c>
      <c r="O387" s="345">
        <v>7.0249794233298926E-2</v>
      </c>
      <c r="P387" s="345">
        <v>0</v>
      </c>
      <c r="Q387" s="345">
        <v>0.86149537946184296</v>
      </c>
    </row>
    <row r="388" spans="1:17" ht="13.5" customHeight="1" x14ac:dyDescent="0.2">
      <c r="A388" s="343">
        <v>2023</v>
      </c>
      <c r="B388" s="344" t="s">
        <v>617</v>
      </c>
      <c r="C388" s="344" t="s">
        <v>618</v>
      </c>
      <c r="D388" s="344" t="s">
        <v>540</v>
      </c>
      <c r="E388" s="343">
        <v>182.00000000000031</v>
      </c>
      <c r="F388" s="345">
        <v>0</v>
      </c>
      <c r="G388" s="345">
        <v>1.0317043146716323E-2</v>
      </c>
      <c r="H388" s="345">
        <v>1.1195139935557024</v>
      </c>
      <c r="I388" s="345">
        <v>0.16633144569489322</v>
      </c>
      <c r="J388" s="345">
        <v>2.3101589679846284</v>
      </c>
      <c r="K388" s="345">
        <v>53.107102712290313</v>
      </c>
      <c r="L388" s="345">
        <v>0.1</v>
      </c>
      <c r="M388" s="345">
        <v>9.28533883204469E-2</v>
      </c>
      <c r="N388" s="345">
        <v>0.43823577728177759</v>
      </c>
      <c r="O388" s="345">
        <v>5.3107102712290313E-2</v>
      </c>
      <c r="P388" s="345">
        <v>0</v>
      </c>
      <c r="Q388" s="345">
        <v>0.10317043146716322</v>
      </c>
    </row>
    <row r="389" spans="1:17" ht="13.5" customHeight="1" x14ac:dyDescent="0.2">
      <c r="A389" s="343">
        <v>2023</v>
      </c>
      <c r="B389" s="344" t="s">
        <v>617</v>
      </c>
      <c r="C389" s="344" t="s">
        <v>618</v>
      </c>
      <c r="D389" s="344" t="s">
        <v>555</v>
      </c>
      <c r="E389" s="343">
        <v>1</v>
      </c>
      <c r="F389" s="345">
        <v>0.22581919637208103</v>
      </c>
      <c r="G389" s="345">
        <v>6.246584789129922E-2</v>
      </c>
      <c r="H389" s="345">
        <v>4.8014600674994101</v>
      </c>
      <c r="I389" s="345">
        <v>3.1164986854208272</v>
      </c>
      <c r="J389" s="345">
        <v>43.284703964178156</v>
      </c>
      <c r="K389" s="345">
        <v>995.05066584317592</v>
      </c>
      <c r="L389" s="345">
        <v>0.1</v>
      </c>
      <c r="M389" s="345">
        <v>0.56219263102169303</v>
      </c>
      <c r="N389" s="345">
        <v>15.397240235948424</v>
      </c>
      <c r="O389" s="345">
        <v>0.99505066584317592</v>
      </c>
      <c r="P389" s="345">
        <v>0.29256081818535462</v>
      </c>
      <c r="Q389" s="345">
        <v>0.6246584789129922</v>
      </c>
    </row>
    <row r="390" spans="1:17" ht="13.5" customHeight="1" x14ac:dyDescent="0.2">
      <c r="A390" s="343">
        <v>2023</v>
      </c>
      <c r="B390" s="344" t="s">
        <v>617</v>
      </c>
      <c r="C390" s="344" t="s">
        <v>618</v>
      </c>
      <c r="D390" s="344" t="s">
        <v>563</v>
      </c>
      <c r="E390" s="343">
        <v>10.999999999999993</v>
      </c>
      <c r="F390" s="345">
        <v>0</v>
      </c>
      <c r="G390" s="345">
        <v>0.10419200723712019</v>
      </c>
      <c r="H390" s="345">
        <v>2.7805557477190366</v>
      </c>
      <c r="I390" s="345">
        <v>9.063833236672944E-2</v>
      </c>
      <c r="J390" s="345">
        <v>1.2588657273156867</v>
      </c>
      <c r="K390" s="345">
        <v>28.939442007257163</v>
      </c>
      <c r="L390" s="345">
        <v>0.1</v>
      </c>
      <c r="M390" s="345">
        <v>0.93772806513408169</v>
      </c>
      <c r="N390" s="345">
        <v>0.10681457080718043</v>
      </c>
      <c r="O390" s="345">
        <v>2.8939442007257163E-2</v>
      </c>
      <c r="P390" s="345">
        <v>0</v>
      </c>
      <c r="Q390" s="345">
        <v>1.0419200723712019</v>
      </c>
    </row>
    <row r="391" spans="1:17" ht="13.5" customHeight="1" x14ac:dyDescent="0.2">
      <c r="A391" s="343">
        <v>2023</v>
      </c>
      <c r="B391" s="344" t="s">
        <v>617</v>
      </c>
      <c r="C391" s="344" t="s">
        <v>618</v>
      </c>
      <c r="D391" s="344" t="s">
        <v>566</v>
      </c>
      <c r="E391" s="343">
        <v>3.9999999999999996</v>
      </c>
      <c r="F391" s="345">
        <v>0</v>
      </c>
      <c r="G391" s="345">
        <v>8.4473487798183158E-2</v>
      </c>
      <c r="H391" s="345">
        <v>2.4126909624321411</v>
      </c>
      <c r="I391" s="345">
        <v>9.4487105816903269E-2</v>
      </c>
      <c r="J391" s="345">
        <v>1.3123209141236565</v>
      </c>
      <c r="K391" s="345">
        <v>30.168296876405897</v>
      </c>
      <c r="L391" s="345">
        <v>0.1</v>
      </c>
      <c r="M391" s="345">
        <v>0.76026139018364847</v>
      </c>
      <c r="N391" s="345">
        <v>0.12264904812682757</v>
      </c>
      <c r="O391" s="345">
        <v>3.0168296876405896E-2</v>
      </c>
      <c r="P391" s="345">
        <v>0</v>
      </c>
      <c r="Q391" s="345">
        <v>0.84473487798183156</v>
      </c>
    </row>
    <row r="392" spans="1:17" ht="13.5" customHeight="1" x14ac:dyDescent="0.2">
      <c r="A392" s="343">
        <v>2023</v>
      </c>
      <c r="B392" s="344" t="s">
        <v>617</v>
      </c>
      <c r="C392" s="344" t="s">
        <v>618</v>
      </c>
      <c r="D392" s="344" t="s">
        <v>1495</v>
      </c>
      <c r="E392" s="343">
        <v>10.999999999999995</v>
      </c>
      <c r="F392" s="345">
        <v>0</v>
      </c>
      <c r="G392" s="345">
        <v>7.2641617757985305E-2</v>
      </c>
      <c r="H392" s="345">
        <v>2.0050959199942899</v>
      </c>
      <c r="I392" s="345">
        <v>8.0388106267525558E-2</v>
      </c>
      <c r="J392" s="345">
        <v>1.1165014759378549</v>
      </c>
      <c r="K392" s="345">
        <v>25.666700596272523</v>
      </c>
      <c r="L392" s="345">
        <v>9.9999999999999992E-2</v>
      </c>
      <c r="M392" s="345">
        <v>0.65377455982186772</v>
      </c>
      <c r="N392" s="345">
        <v>0.10145829117602273</v>
      </c>
      <c r="O392" s="345">
        <v>2.5666700596272525E-2</v>
      </c>
      <c r="P392" s="345">
        <v>0</v>
      </c>
      <c r="Q392" s="345">
        <v>0.726416177579853</v>
      </c>
    </row>
    <row r="393" spans="1:17" ht="13.5" customHeight="1" x14ac:dyDescent="0.2"/>
    <row r="394" spans="1:17" ht="13.5" customHeight="1" x14ac:dyDescent="0.2"/>
    <row r="395" spans="1:17" ht="13.5" customHeight="1" x14ac:dyDescent="0.2"/>
    <row r="396" spans="1:17" ht="13.5" customHeight="1" x14ac:dyDescent="0.2"/>
    <row r="397" spans="1:17" ht="13.5" customHeight="1" x14ac:dyDescent="0.2"/>
    <row r="398" spans="1:17" ht="13.5" customHeight="1" x14ac:dyDescent="0.2"/>
    <row r="399" spans="1:17" ht="13.5" customHeight="1" x14ac:dyDescent="0.2"/>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B216"/>
  <sheetViews>
    <sheetView zoomScale="80" zoomScaleNormal="80" workbookViewId="0">
      <pane xSplit="3" ySplit="3" topLeftCell="D4" activePane="bottomRight" state="frozen"/>
      <selection pane="topRight"/>
      <selection pane="bottomLeft"/>
      <selection pane="bottomRight" activeCell="D4" sqref="D4"/>
    </sheetView>
  </sheetViews>
  <sheetFormatPr defaultColWidth="9.109375" defaultRowHeight="12.75" customHeight="1" x14ac:dyDescent="0.2"/>
  <cols>
    <col min="1" max="1" width="12.109375" style="7" bestFit="1" customWidth="1"/>
    <col min="2" max="2" width="16.33203125" style="7" customWidth="1"/>
    <col min="3" max="3" width="14" style="7" customWidth="1"/>
    <col min="4" max="4" width="14" style="1" customWidth="1"/>
    <col min="5" max="5" width="14" style="7" customWidth="1"/>
    <col min="6" max="15" width="7.109375" style="7" customWidth="1"/>
    <col min="16" max="18" width="7.33203125" style="7" customWidth="1"/>
    <col min="19" max="16384" width="9.109375" style="7"/>
  </cols>
  <sheetData>
    <row r="1" spans="1:28" ht="10.199999999999999" x14ac:dyDescent="0.2">
      <c r="A1" s="180" t="s">
        <v>1575</v>
      </c>
    </row>
    <row r="3" spans="1:28" ht="12.75" customHeight="1" x14ac:dyDescent="0.2">
      <c r="A3" s="7" t="s">
        <v>619</v>
      </c>
      <c r="B3" s="346" t="s">
        <v>620</v>
      </c>
      <c r="C3" s="346" t="s">
        <v>613</v>
      </c>
      <c r="D3" s="346" t="s">
        <v>621</v>
      </c>
      <c r="E3" s="346" t="s">
        <v>614</v>
      </c>
      <c r="F3" s="346" t="s">
        <v>20</v>
      </c>
      <c r="G3" s="346" t="s">
        <v>21</v>
      </c>
      <c r="H3" s="346" t="s">
        <v>22</v>
      </c>
      <c r="I3" s="346" t="s">
        <v>23</v>
      </c>
      <c r="J3" s="346" t="s">
        <v>24</v>
      </c>
      <c r="K3" s="346" t="s">
        <v>25</v>
      </c>
      <c r="L3" s="346" t="s">
        <v>26</v>
      </c>
      <c r="M3" s="346" t="s">
        <v>27</v>
      </c>
      <c r="N3" s="346" t="s">
        <v>28</v>
      </c>
      <c r="O3" s="346" t="s">
        <v>29</v>
      </c>
      <c r="P3" s="346" t="s">
        <v>30</v>
      </c>
      <c r="Q3" s="346" t="s">
        <v>31</v>
      </c>
      <c r="R3" s="346" t="s">
        <v>32</v>
      </c>
      <c r="S3" s="346" t="s">
        <v>1057</v>
      </c>
      <c r="T3" s="346" t="s">
        <v>1287</v>
      </c>
      <c r="U3" s="346" t="s">
        <v>1334</v>
      </c>
      <c r="V3" s="346" t="s">
        <v>1580</v>
      </c>
      <c r="W3" s="346" t="s">
        <v>1708</v>
      </c>
      <c r="X3" s="346" t="s">
        <v>1751</v>
      </c>
      <c r="Y3" s="346" t="s">
        <v>1809</v>
      </c>
      <c r="Z3" s="346" t="s">
        <v>1982</v>
      </c>
      <c r="AA3" s="346" t="s">
        <v>2080</v>
      </c>
      <c r="AB3" s="346" t="s">
        <v>2322</v>
      </c>
    </row>
    <row r="4" spans="1:28" ht="12.75" customHeight="1" x14ac:dyDescent="0.2">
      <c r="A4" s="7" t="s">
        <v>622</v>
      </c>
      <c r="B4" s="347" t="s">
        <v>623</v>
      </c>
      <c r="C4" s="347" t="s">
        <v>624</v>
      </c>
      <c r="D4" s="348">
        <v>1776.1179999999999</v>
      </c>
      <c r="E4" s="347" t="s">
        <v>605</v>
      </c>
      <c r="F4" s="349"/>
      <c r="G4" s="349"/>
      <c r="H4" s="349"/>
      <c r="I4" s="349"/>
      <c r="J4" s="349"/>
      <c r="K4" s="349"/>
      <c r="L4" s="349"/>
      <c r="M4" s="349"/>
      <c r="N4" s="349"/>
      <c r="O4" s="349"/>
      <c r="P4" s="349"/>
      <c r="Q4" s="349"/>
      <c r="R4" s="349"/>
      <c r="S4" s="349"/>
      <c r="T4" s="349"/>
      <c r="U4" s="349"/>
      <c r="V4" s="349"/>
      <c r="W4" s="349"/>
      <c r="X4" s="349"/>
      <c r="Y4" s="349"/>
      <c r="Z4" s="349"/>
      <c r="AA4" s="349"/>
      <c r="AB4" s="350">
        <v>1</v>
      </c>
    </row>
    <row r="5" spans="1:28" ht="12.75" customHeight="1" x14ac:dyDescent="0.2">
      <c r="A5" s="7" t="s">
        <v>622</v>
      </c>
      <c r="B5" s="347" t="s">
        <v>623</v>
      </c>
      <c r="C5" s="347" t="s">
        <v>624</v>
      </c>
      <c r="D5" s="348">
        <v>1776.1179999999999</v>
      </c>
      <c r="E5" s="347" t="s">
        <v>609</v>
      </c>
      <c r="F5" s="349"/>
      <c r="G5" s="349"/>
      <c r="H5" s="349"/>
      <c r="I5" s="349"/>
      <c r="J5" s="349"/>
      <c r="K5" s="349"/>
      <c r="L5" s="349"/>
      <c r="M5" s="349"/>
      <c r="N5" s="349"/>
      <c r="O5" s="349"/>
      <c r="P5" s="350">
        <v>1</v>
      </c>
      <c r="Q5" s="349"/>
      <c r="R5" s="349"/>
      <c r="S5" s="349"/>
      <c r="T5" s="349"/>
      <c r="U5" s="349"/>
      <c r="V5" s="349"/>
      <c r="W5" s="349"/>
      <c r="X5" s="349"/>
      <c r="Y5" s="349"/>
      <c r="Z5" s="349"/>
      <c r="AA5" s="349"/>
      <c r="AB5" s="349"/>
    </row>
    <row r="6" spans="1:28" ht="12.75" customHeight="1" x14ac:dyDescent="0.2">
      <c r="A6" s="7" t="s">
        <v>622</v>
      </c>
      <c r="B6" s="347" t="s">
        <v>623</v>
      </c>
      <c r="C6" s="347" t="s">
        <v>624</v>
      </c>
      <c r="D6" s="348">
        <v>1776.1179999999999</v>
      </c>
      <c r="E6" s="347" t="s">
        <v>339</v>
      </c>
      <c r="F6" s="349"/>
      <c r="G6" s="349"/>
      <c r="H6" s="349"/>
      <c r="I6" s="349"/>
      <c r="J6" s="349"/>
      <c r="K6" s="349"/>
      <c r="L6" s="349"/>
      <c r="M6" s="349"/>
      <c r="N6" s="349"/>
      <c r="O6" s="349"/>
      <c r="P6" s="349"/>
      <c r="Q6" s="349"/>
      <c r="R6" s="350">
        <v>1</v>
      </c>
      <c r="S6" s="349"/>
      <c r="T6" s="349"/>
      <c r="U6" s="349"/>
      <c r="V6" s="349"/>
      <c r="W6" s="349"/>
      <c r="X6" s="349"/>
      <c r="Y6" s="349"/>
      <c r="Z6" s="349"/>
      <c r="AA6" s="349"/>
      <c r="AB6" s="349"/>
    </row>
    <row r="7" spans="1:28" ht="12.75" customHeight="1" x14ac:dyDescent="0.2">
      <c r="A7" s="7" t="s">
        <v>622</v>
      </c>
      <c r="B7" s="347" t="s">
        <v>623</v>
      </c>
      <c r="C7" s="347" t="s">
        <v>616</v>
      </c>
      <c r="D7" s="348">
        <v>1882.252</v>
      </c>
      <c r="E7" s="347" t="s">
        <v>602</v>
      </c>
      <c r="F7" s="349"/>
      <c r="G7" s="349"/>
      <c r="H7" s="349"/>
      <c r="I7" s="349"/>
      <c r="J7" s="349"/>
      <c r="K7" s="349"/>
      <c r="L7" s="349"/>
      <c r="M7" s="349"/>
      <c r="N7" s="349"/>
      <c r="O7" s="349"/>
      <c r="P7" s="349"/>
      <c r="Q7" s="349"/>
      <c r="R7" s="350">
        <v>1</v>
      </c>
      <c r="S7" s="349"/>
      <c r="T7" s="349"/>
      <c r="U7" s="349"/>
      <c r="V7" s="349"/>
      <c r="W7" s="349"/>
      <c r="X7" s="349"/>
      <c r="Y7" s="349"/>
      <c r="Z7" s="349"/>
      <c r="AA7" s="349"/>
      <c r="AB7" s="349"/>
    </row>
    <row r="8" spans="1:28" ht="12.75" customHeight="1" x14ac:dyDescent="0.2">
      <c r="A8" s="7" t="s">
        <v>622</v>
      </c>
      <c r="B8" s="347" t="s">
        <v>623</v>
      </c>
      <c r="C8" s="347" t="s">
        <v>616</v>
      </c>
      <c r="D8" s="348">
        <v>1882.252</v>
      </c>
      <c r="E8" s="347" t="s">
        <v>605</v>
      </c>
      <c r="F8" s="349"/>
      <c r="G8" s="349"/>
      <c r="H8" s="349"/>
      <c r="I8" s="349"/>
      <c r="J8" s="349"/>
      <c r="K8" s="349"/>
      <c r="L8" s="349"/>
      <c r="M8" s="349"/>
      <c r="N8" s="349"/>
      <c r="O8" s="349"/>
      <c r="P8" s="349"/>
      <c r="Q8" s="349"/>
      <c r="R8" s="349"/>
      <c r="S8" s="349"/>
      <c r="T8" s="349"/>
      <c r="U8" s="349"/>
      <c r="V8" s="350">
        <v>1</v>
      </c>
      <c r="W8" s="349"/>
      <c r="X8" s="349"/>
      <c r="Y8" s="349"/>
      <c r="Z8" s="349"/>
      <c r="AA8" s="349"/>
      <c r="AB8" s="349"/>
    </row>
    <row r="9" spans="1:28" ht="12.75" customHeight="1" x14ac:dyDescent="0.2">
      <c r="A9" s="7" t="s">
        <v>622</v>
      </c>
      <c r="B9" s="347" t="s">
        <v>623</v>
      </c>
      <c r="C9" s="347" t="s">
        <v>616</v>
      </c>
      <c r="D9" s="348">
        <v>1882.252</v>
      </c>
      <c r="E9" s="347" t="s">
        <v>251</v>
      </c>
      <c r="F9" s="349"/>
      <c r="G9" s="349"/>
      <c r="H9" s="349"/>
      <c r="I9" s="349"/>
      <c r="J9" s="349"/>
      <c r="K9" s="349"/>
      <c r="L9" s="349"/>
      <c r="M9" s="349"/>
      <c r="N9" s="349"/>
      <c r="O9" s="349"/>
      <c r="P9" s="349"/>
      <c r="Q9" s="349"/>
      <c r="R9" s="349"/>
      <c r="S9" s="349"/>
      <c r="T9" s="349"/>
      <c r="U9" s="350">
        <v>1</v>
      </c>
      <c r="V9" s="349"/>
      <c r="W9" s="349"/>
      <c r="X9" s="349"/>
      <c r="Y9" s="349"/>
      <c r="Z9" s="349"/>
      <c r="AA9" s="349"/>
      <c r="AB9" s="349"/>
    </row>
    <row r="10" spans="1:28" ht="12.75" customHeight="1" x14ac:dyDescent="0.2">
      <c r="A10" s="7" t="s">
        <v>622</v>
      </c>
      <c r="B10" s="347" t="s">
        <v>623</v>
      </c>
      <c r="C10" s="347" t="s">
        <v>616</v>
      </c>
      <c r="D10" s="348">
        <v>1882.252</v>
      </c>
      <c r="E10" s="347" t="s">
        <v>263</v>
      </c>
      <c r="F10" s="350">
        <v>2</v>
      </c>
      <c r="G10" s="350">
        <v>9</v>
      </c>
      <c r="H10" s="350">
        <v>10</v>
      </c>
      <c r="I10" s="350">
        <v>7</v>
      </c>
      <c r="J10" s="350">
        <v>4</v>
      </c>
      <c r="K10" s="350">
        <v>2</v>
      </c>
      <c r="L10" s="349"/>
      <c r="M10" s="350">
        <v>5</v>
      </c>
      <c r="N10" s="349"/>
      <c r="O10" s="349"/>
      <c r="P10" s="350">
        <v>13</v>
      </c>
      <c r="Q10" s="350">
        <v>24</v>
      </c>
      <c r="R10" s="350">
        <v>22</v>
      </c>
      <c r="S10" s="350">
        <v>21</v>
      </c>
      <c r="T10" s="350">
        <v>23</v>
      </c>
      <c r="U10" s="350">
        <v>28</v>
      </c>
      <c r="V10" s="350">
        <v>30</v>
      </c>
      <c r="W10" s="350">
        <v>31</v>
      </c>
      <c r="X10" s="350">
        <v>30</v>
      </c>
      <c r="Y10" s="349"/>
      <c r="Z10" s="350">
        <v>1</v>
      </c>
      <c r="AA10" s="350">
        <v>20</v>
      </c>
      <c r="AB10" s="350">
        <v>37</v>
      </c>
    </row>
    <row r="11" spans="1:28" ht="12.75" customHeight="1" x14ac:dyDescent="0.2">
      <c r="A11" s="7" t="s">
        <v>622</v>
      </c>
      <c r="B11" s="347" t="s">
        <v>623</v>
      </c>
      <c r="C11" s="347" t="s">
        <v>616</v>
      </c>
      <c r="D11" s="348">
        <v>1882.252</v>
      </c>
      <c r="E11" s="347" t="s">
        <v>266</v>
      </c>
      <c r="F11" s="349"/>
      <c r="G11" s="349"/>
      <c r="H11" s="349"/>
      <c r="I11" s="349"/>
      <c r="J11" s="349"/>
      <c r="K11" s="350">
        <v>3</v>
      </c>
      <c r="L11" s="349"/>
      <c r="M11" s="349"/>
      <c r="N11" s="350">
        <v>1</v>
      </c>
      <c r="O11" s="349"/>
      <c r="P11" s="350">
        <v>13</v>
      </c>
      <c r="Q11" s="350">
        <v>3</v>
      </c>
      <c r="R11" s="350">
        <v>1</v>
      </c>
      <c r="S11" s="350">
        <v>1</v>
      </c>
      <c r="T11" s="350">
        <v>2</v>
      </c>
      <c r="U11" s="350">
        <v>1</v>
      </c>
      <c r="V11" s="349"/>
      <c r="W11" s="349"/>
      <c r="X11" s="349"/>
      <c r="Y11" s="349"/>
      <c r="Z11" s="349"/>
      <c r="AA11" s="350">
        <v>2</v>
      </c>
      <c r="AB11" s="350">
        <v>7</v>
      </c>
    </row>
    <row r="12" spans="1:28" ht="12.75" customHeight="1" x14ac:dyDescent="0.2">
      <c r="A12" s="7" t="s">
        <v>622</v>
      </c>
      <c r="B12" s="347" t="s">
        <v>623</v>
      </c>
      <c r="C12" s="347" t="s">
        <v>616</v>
      </c>
      <c r="D12" s="348">
        <v>1882.252</v>
      </c>
      <c r="E12" s="347" t="s">
        <v>316</v>
      </c>
      <c r="F12" s="350">
        <v>68</v>
      </c>
      <c r="G12" s="350">
        <v>73</v>
      </c>
      <c r="H12" s="350">
        <v>65</v>
      </c>
      <c r="I12" s="350">
        <v>63</v>
      </c>
      <c r="J12" s="350">
        <v>61</v>
      </c>
      <c r="K12" s="350">
        <v>66</v>
      </c>
      <c r="L12" s="350">
        <v>77</v>
      </c>
      <c r="M12" s="350">
        <v>72</v>
      </c>
      <c r="N12" s="350">
        <v>50</v>
      </c>
      <c r="O12" s="350">
        <v>39</v>
      </c>
      <c r="P12" s="349"/>
      <c r="Q12" s="349"/>
      <c r="R12" s="349"/>
      <c r="S12" s="349"/>
      <c r="T12" s="349"/>
      <c r="U12" s="349"/>
      <c r="V12" s="349"/>
      <c r="W12" s="349"/>
      <c r="X12" s="349"/>
      <c r="Y12" s="349"/>
      <c r="Z12" s="349"/>
      <c r="AA12" s="349"/>
      <c r="AB12" s="349"/>
    </row>
    <row r="13" spans="1:28" ht="12.75" customHeight="1" x14ac:dyDescent="0.2">
      <c r="A13" s="7" t="s">
        <v>622</v>
      </c>
      <c r="B13" s="347" t="s">
        <v>623</v>
      </c>
      <c r="C13" s="347" t="s">
        <v>616</v>
      </c>
      <c r="D13" s="348">
        <v>1882.252</v>
      </c>
      <c r="E13" s="347" t="s">
        <v>514</v>
      </c>
      <c r="F13" s="349"/>
      <c r="G13" s="349"/>
      <c r="H13" s="349"/>
      <c r="I13" s="349"/>
      <c r="J13" s="350">
        <v>1</v>
      </c>
      <c r="K13" s="350">
        <v>1</v>
      </c>
      <c r="L13" s="350">
        <v>1</v>
      </c>
      <c r="M13" s="349"/>
      <c r="N13" s="349"/>
      <c r="O13" s="349"/>
      <c r="P13" s="350">
        <v>2</v>
      </c>
      <c r="Q13" s="349"/>
      <c r="R13" s="349"/>
      <c r="S13" s="350">
        <v>1</v>
      </c>
      <c r="T13" s="349"/>
      <c r="U13" s="350">
        <v>2</v>
      </c>
      <c r="V13" s="349"/>
      <c r="W13" s="349"/>
      <c r="X13" s="349"/>
      <c r="Y13" s="349"/>
      <c r="Z13" s="349"/>
      <c r="AA13" s="349"/>
      <c r="AB13" s="349"/>
    </row>
    <row r="14" spans="1:28" ht="12.75" customHeight="1" x14ac:dyDescent="0.2">
      <c r="A14" s="7" t="s">
        <v>622</v>
      </c>
      <c r="B14" s="347" t="s">
        <v>623</v>
      </c>
      <c r="C14" s="347" t="s">
        <v>616</v>
      </c>
      <c r="D14" s="348">
        <v>1882.252</v>
      </c>
      <c r="E14" s="347" t="s">
        <v>509</v>
      </c>
      <c r="F14" s="349"/>
      <c r="G14" s="349"/>
      <c r="H14" s="349"/>
      <c r="I14" s="350">
        <v>1</v>
      </c>
      <c r="J14" s="349"/>
      <c r="K14" s="349"/>
      <c r="L14" s="349"/>
      <c r="M14" s="349"/>
      <c r="N14" s="349"/>
      <c r="O14" s="349"/>
      <c r="P14" s="349"/>
      <c r="Q14" s="349"/>
      <c r="R14" s="349"/>
      <c r="S14" s="349"/>
      <c r="T14" s="349"/>
      <c r="U14" s="349"/>
      <c r="V14" s="349"/>
      <c r="W14" s="349"/>
      <c r="X14" s="349"/>
      <c r="Y14" s="349"/>
      <c r="Z14" s="349"/>
      <c r="AA14" s="349"/>
      <c r="AB14" s="349"/>
    </row>
    <row r="15" spans="1:28" ht="12.75" customHeight="1" x14ac:dyDescent="0.2">
      <c r="A15" s="7" t="s">
        <v>622</v>
      </c>
      <c r="B15" s="347" t="s">
        <v>623</v>
      </c>
      <c r="C15" s="347" t="s">
        <v>616</v>
      </c>
      <c r="D15" s="348">
        <v>1882.252</v>
      </c>
      <c r="E15" s="347" t="s">
        <v>533</v>
      </c>
      <c r="F15" s="349"/>
      <c r="G15" s="349"/>
      <c r="H15" s="349"/>
      <c r="I15" s="349"/>
      <c r="J15" s="349"/>
      <c r="K15" s="349"/>
      <c r="L15" s="349"/>
      <c r="M15" s="349"/>
      <c r="N15" s="349"/>
      <c r="O15" s="350">
        <v>1</v>
      </c>
      <c r="P15" s="349"/>
      <c r="Q15" s="349"/>
      <c r="R15" s="349"/>
      <c r="S15" s="349"/>
      <c r="T15" s="349"/>
      <c r="U15" s="349"/>
      <c r="V15" s="349"/>
      <c r="W15" s="349"/>
      <c r="X15" s="349"/>
      <c r="Y15" s="349"/>
      <c r="Z15" s="349"/>
      <c r="AA15" s="349"/>
      <c r="AB15" s="349"/>
    </row>
    <row r="16" spans="1:28" ht="12.75" customHeight="1" x14ac:dyDescent="0.2">
      <c r="A16" s="7" t="s">
        <v>622</v>
      </c>
      <c r="B16" s="347" t="s">
        <v>623</v>
      </c>
      <c r="C16" s="347" t="s">
        <v>616</v>
      </c>
      <c r="D16" s="348">
        <v>1882.252</v>
      </c>
      <c r="E16" s="347" t="s">
        <v>333</v>
      </c>
      <c r="F16" s="350">
        <v>4</v>
      </c>
      <c r="G16" s="349"/>
      <c r="H16" s="349"/>
      <c r="I16" s="349"/>
      <c r="J16" s="349"/>
      <c r="K16" s="349"/>
      <c r="L16" s="349"/>
      <c r="M16" s="349"/>
      <c r="N16" s="349"/>
      <c r="O16" s="349"/>
      <c r="P16" s="349"/>
      <c r="Q16" s="349"/>
      <c r="R16" s="349"/>
      <c r="S16" s="349"/>
      <c r="T16" s="349"/>
      <c r="U16" s="349"/>
      <c r="V16" s="349"/>
      <c r="W16" s="349"/>
      <c r="X16" s="349"/>
      <c r="Y16" s="349"/>
      <c r="Z16" s="349"/>
      <c r="AA16" s="349"/>
      <c r="AB16" s="349"/>
    </row>
    <row r="17" spans="1:28" ht="12.75" customHeight="1" x14ac:dyDescent="0.2">
      <c r="A17" s="7" t="s">
        <v>622</v>
      </c>
      <c r="B17" s="347" t="s">
        <v>623</v>
      </c>
      <c r="C17" s="347" t="s">
        <v>625</v>
      </c>
      <c r="D17" s="348">
        <v>1755.902</v>
      </c>
      <c r="E17" s="347" t="s">
        <v>605</v>
      </c>
      <c r="F17" s="349"/>
      <c r="G17" s="349"/>
      <c r="H17" s="349"/>
      <c r="I17" s="349"/>
      <c r="J17" s="349"/>
      <c r="K17" s="349"/>
      <c r="L17" s="349"/>
      <c r="M17" s="349"/>
      <c r="N17" s="349"/>
      <c r="O17" s="349"/>
      <c r="P17" s="349"/>
      <c r="Q17" s="349"/>
      <c r="R17" s="349"/>
      <c r="S17" s="349"/>
      <c r="T17" s="349"/>
      <c r="U17" s="349"/>
      <c r="V17" s="349"/>
      <c r="W17" s="349"/>
      <c r="X17" s="349"/>
      <c r="Y17" s="350">
        <v>1</v>
      </c>
      <c r="Z17" s="349"/>
      <c r="AA17" s="349"/>
      <c r="AB17" s="349"/>
    </row>
    <row r="18" spans="1:28" ht="12.75" customHeight="1" x14ac:dyDescent="0.2">
      <c r="A18" s="7" t="s">
        <v>622</v>
      </c>
      <c r="B18" s="347" t="s">
        <v>623</v>
      </c>
      <c r="C18" s="347" t="s">
        <v>625</v>
      </c>
      <c r="D18" s="348">
        <v>1755.902</v>
      </c>
      <c r="E18" s="347" t="s">
        <v>251</v>
      </c>
      <c r="F18" s="349"/>
      <c r="G18" s="349"/>
      <c r="H18" s="349"/>
      <c r="I18" s="349"/>
      <c r="J18" s="349"/>
      <c r="K18" s="349"/>
      <c r="L18" s="349"/>
      <c r="M18" s="349"/>
      <c r="N18" s="349"/>
      <c r="O18" s="349"/>
      <c r="P18" s="349"/>
      <c r="Q18" s="350">
        <v>1</v>
      </c>
      <c r="R18" s="349"/>
      <c r="S18" s="349"/>
      <c r="T18" s="349"/>
      <c r="U18" s="349"/>
      <c r="V18" s="349"/>
      <c r="W18" s="349"/>
      <c r="X18" s="349"/>
      <c r="Y18" s="349"/>
      <c r="Z18" s="349"/>
      <c r="AA18" s="349"/>
      <c r="AB18" s="349"/>
    </row>
    <row r="19" spans="1:28" ht="12.75" customHeight="1" x14ac:dyDescent="0.2">
      <c r="A19" s="7" t="s">
        <v>622</v>
      </c>
      <c r="B19" s="347" t="s">
        <v>623</v>
      </c>
      <c r="C19" s="347" t="s">
        <v>626</v>
      </c>
      <c r="D19" s="348">
        <v>1868.213</v>
      </c>
      <c r="E19" s="347" t="s">
        <v>216</v>
      </c>
      <c r="F19" s="349"/>
      <c r="G19" s="349"/>
      <c r="H19" s="349"/>
      <c r="I19" s="349"/>
      <c r="J19" s="349"/>
      <c r="K19" s="349"/>
      <c r="L19" s="349"/>
      <c r="M19" s="349"/>
      <c r="N19" s="349"/>
      <c r="O19" s="350">
        <v>1</v>
      </c>
      <c r="P19" s="349"/>
      <c r="Q19" s="349"/>
      <c r="R19" s="349"/>
      <c r="S19" s="349"/>
      <c r="T19" s="349"/>
      <c r="U19" s="349"/>
      <c r="V19" s="349"/>
      <c r="W19" s="349"/>
      <c r="X19" s="349"/>
      <c r="Y19" s="349"/>
      <c r="Z19" s="349"/>
      <c r="AA19" s="349"/>
      <c r="AB19" s="349"/>
    </row>
    <row r="20" spans="1:28" ht="12.75" customHeight="1" x14ac:dyDescent="0.2">
      <c r="A20" s="7" t="s">
        <v>622</v>
      </c>
      <c r="B20" s="347" t="s">
        <v>623</v>
      </c>
      <c r="C20" s="347" t="s">
        <v>626</v>
      </c>
      <c r="D20" s="348">
        <v>1868.213</v>
      </c>
      <c r="E20" s="347" t="s">
        <v>502</v>
      </c>
      <c r="F20" s="349"/>
      <c r="G20" s="349"/>
      <c r="H20" s="349"/>
      <c r="I20" s="349"/>
      <c r="J20" s="349"/>
      <c r="K20" s="349"/>
      <c r="L20" s="349"/>
      <c r="M20" s="350">
        <v>1</v>
      </c>
      <c r="N20" s="349"/>
      <c r="O20" s="349"/>
      <c r="P20" s="349"/>
      <c r="Q20" s="349"/>
      <c r="R20" s="349"/>
      <c r="S20" s="349"/>
      <c r="T20" s="349"/>
      <c r="U20" s="349"/>
      <c r="V20" s="349"/>
      <c r="W20" s="349"/>
      <c r="X20" s="349"/>
      <c r="Y20" s="349"/>
      <c r="Z20" s="349"/>
      <c r="AA20" s="349"/>
      <c r="AB20" s="349"/>
    </row>
    <row r="21" spans="1:28" ht="12.75" customHeight="1" x14ac:dyDescent="0.2">
      <c r="A21" s="7" t="s">
        <v>622</v>
      </c>
      <c r="B21" s="347" t="s">
        <v>623</v>
      </c>
      <c r="C21" s="347" t="s">
        <v>626</v>
      </c>
      <c r="D21" s="348">
        <v>1868.213</v>
      </c>
      <c r="E21" s="347" t="s">
        <v>514</v>
      </c>
      <c r="F21" s="349"/>
      <c r="G21" s="349"/>
      <c r="H21" s="349"/>
      <c r="I21" s="349"/>
      <c r="J21" s="349"/>
      <c r="K21" s="349"/>
      <c r="L21" s="349"/>
      <c r="M21" s="349"/>
      <c r="N21" s="349"/>
      <c r="O21" s="349"/>
      <c r="P21" s="349"/>
      <c r="Q21" s="349"/>
      <c r="R21" s="349"/>
      <c r="S21" s="350">
        <v>1</v>
      </c>
      <c r="T21" s="349"/>
      <c r="U21" s="349"/>
      <c r="V21" s="349"/>
      <c r="W21" s="349"/>
      <c r="X21" s="349"/>
      <c r="Y21" s="349"/>
      <c r="Z21" s="349"/>
      <c r="AA21" s="349"/>
      <c r="AB21" s="349"/>
    </row>
    <row r="22" spans="1:28" ht="12.75" customHeight="1" x14ac:dyDescent="0.2">
      <c r="A22" s="7" t="s">
        <v>622</v>
      </c>
      <c r="B22" s="347" t="s">
        <v>623</v>
      </c>
      <c r="C22" s="347" t="s">
        <v>627</v>
      </c>
      <c r="D22" s="348">
        <v>1822.1659999999999</v>
      </c>
      <c r="E22" s="347" t="s">
        <v>503</v>
      </c>
      <c r="F22" s="349"/>
      <c r="G22" s="349"/>
      <c r="H22" s="349"/>
      <c r="I22" s="349"/>
      <c r="J22" s="349"/>
      <c r="K22" s="349"/>
      <c r="L22" s="349"/>
      <c r="M22" s="349"/>
      <c r="N22" s="349"/>
      <c r="O22" s="350">
        <v>1</v>
      </c>
      <c r="P22" s="349"/>
      <c r="Q22" s="350">
        <v>1</v>
      </c>
      <c r="R22" s="349"/>
      <c r="S22" s="349"/>
      <c r="T22" s="349"/>
      <c r="U22" s="349"/>
      <c r="V22" s="349"/>
      <c r="W22" s="349"/>
      <c r="X22" s="349"/>
      <c r="Y22" s="349"/>
      <c r="Z22" s="349"/>
      <c r="AA22" s="349"/>
      <c r="AB22" s="349"/>
    </row>
    <row r="23" spans="1:28" ht="12.75" customHeight="1" x14ac:dyDescent="0.2">
      <c r="A23" s="7" t="s">
        <v>622</v>
      </c>
      <c r="B23" s="347" t="s">
        <v>623</v>
      </c>
      <c r="C23" s="347" t="s">
        <v>628</v>
      </c>
      <c r="D23" s="348">
        <v>1750.848</v>
      </c>
      <c r="E23" s="347" t="s">
        <v>605</v>
      </c>
      <c r="F23" s="349"/>
      <c r="G23" s="349"/>
      <c r="H23" s="349"/>
      <c r="I23" s="349"/>
      <c r="J23" s="349"/>
      <c r="K23" s="350">
        <v>1</v>
      </c>
      <c r="L23" s="349"/>
      <c r="M23" s="349"/>
      <c r="N23" s="349"/>
      <c r="O23" s="349"/>
      <c r="P23" s="349"/>
      <c r="Q23" s="349"/>
      <c r="R23" s="349"/>
      <c r="S23" s="349"/>
      <c r="T23" s="349"/>
      <c r="U23" s="349"/>
      <c r="V23" s="349"/>
      <c r="W23" s="350">
        <v>1</v>
      </c>
      <c r="X23" s="349"/>
      <c r="Y23" s="349"/>
      <c r="Z23" s="350">
        <v>1</v>
      </c>
      <c r="AA23" s="349"/>
      <c r="AB23" s="350">
        <v>1</v>
      </c>
    </row>
    <row r="24" spans="1:28" ht="12.75" customHeight="1" x14ac:dyDescent="0.2">
      <c r="A24" s="7" t="s">
        <v>622</v>
      </c>
      <c r="B24" s="347" t="s">
        <v>623</v>
      </c>
      <c r="C24" s="347" t="s">
        <v>628</v>
      </c>
      <c r="D24" s="348">
        <v>1750.848</v>
      </c>
      <c r="E24" s="347" t="s">
        <v>608</v>
      </c>
      <c r="F24" s="349"/>
      <c r="G24" s="349"/>
      <c r="H24" s="349"/>
      <c r="I24" s="349"/>
      <c r="J24" s="349"/>
      <c r="K24" s="349"/>
      <c r="L24" s="349"/>
      <c r="M24" s="349"/>
      <c r="N24" s="349"/>
      <c r="O24" s="349"/>
      <c r="P24" s="349"/>
      <c r="Q24" s="349"/>
      <c r="R24" s="349"/>
      <c r="S24" s="349"/>
      <c r="T24" s="349"/>
      <c r="U24" s="349"/>
      <c r="V24" s="349"/>
      <c r="W24" s="349"/>
      <c r="X24" s="349"/>
      <c r="Y24" s="349"/>
      <c r="Z24" s="350">
        <v>2</v>
      </c>
      <c r="AA24" s="349"/>
      <c r="AB24" s="349"/>
    </row>
    <row r="25" spans="1:28" ht="12.75" customHeight="1" x14ac:dyDescent="0.2">
      <c r="A25" s="7" t="s">
        <v>622</v>
      </c>
      <c r="B25" s="347" t="s">
        <v>623</v>
      </c>
      <c r="C25" s="347" t="s">
        <v>628</v>
      </c>
      <c r="D25" s="348">
        <v>1750.848</v>
      </c>
      <c r="E25" s="347" t="s">
        <v>251</v>
      </c>
      <c r="F25" s="349"/>
      <c r="G25" s="349"/>
      <c r="H25" s="349"/>
      <c r="I25" s="349"/>
      <c r="J25" s="349"/>
      <c r="K25" s="349"/>
      <c r="L25" s="350">
        <v>3</v>
      </c>
      <c r="M25" s="350">
        <v>12</v>
      </c>
      <c r="N25" s="350">
        <v>12</v>
      </c>
      <c r="O25" s="350">
        <v>1</v>
      </c>
      <c r="P25" s="350">
        <v>3</v>
      </c>
      <c r="Q25" s="349"/>
      <c r="R25" s="349"/>
      <c r="S25" s="349"/>
      <c r="T25" s="349"/>
      <c r="U25" s="350">
        <v>1</v>
      </c>
      <c r="V25" s="349"/>
      <c r="W25" s="349"/>
      <c r="X25" s="349"/>
      <c r="Y25" s="349"/>
      <c r="Z25" s="349"/>
      <c r="AA25" s="349"/>
      <c r="AB25" s="349"/>
    </row>
    <row r="26" spans="1:28" ht="12.75" customHeight="1" x14ac:dyDescent="0.2">
      <c r="A26" s="7" t="s">
        <v>622</v>
      </c>
      <c r="B26" s="347" t="s">
        <v>623</v>
      </c>
      <c r="C26" s="347" t="s">
        <v>628</v>
      </c>
      <c r="D26" s="348">
        <v>1750.848</v>
      </c>
      <c r="E26" s="347" t="s">
        <v>263</v>
      </c>
      <c r="F26" s="349"/>
      <c r="G26" s="349"/>
      <c r="H26" s="349"/>
      <c r="I26" s="349"/>
      <c r="J26" s="349"/>
      <c r="K26" s="350">
        <v>1</v>
      </c>
      <c r="L26" s="350">
        <v>1</v>
      </c>
      <c r="M26" s="349"/>
      <c r="N26" s="349"/>
      <c r="O26" s="350">
        <v>1</v>
      </c>
      <c r="P26" s="349"/>
      <c r="Q26" s="350">
        <v>2</v>
      </c>
      <c r="R26" s="350">
        <v>1</v>
      </c>
      <c r="S26" s="350">
        <v>2</v>
      </c>
      <c r="T26" s="350">
        <v>3</v>
      </c>
      <c r="U26" s="350">
        <v>1</v>
      </c>
      <c r="V26" s="350">
        <v>2</v>
      </c>
      <c r="W26" s="349"/>
      <c r="X26" s="349"/>
      <c r="Y26" s="349"/>
      <c r="Z26" s="349"/>
      <c r="AA26" s="350">
        <v>1</v>
      </c>
      <c r="AB26" s="350">
        <v>1</v>
      </c>
    </row>
    <row r="27" spans="1:28" ht="12.75" customHeight="1" x14ac:dyDescent="0.2">
      <c r="A27" s="7" t="s">
        <v>622</v>
      </c>
      <c r="B27" s="347" t="s">
        <v>623</v>
      </c>
      <c r="C27" s="347" t="s">
        <v>628</v>
      </c>
      <c r="D27" s="348">
        <v>1750.848</v>
      </c>
      <c r="E27" s="347" t="s">
        <v>266</v>
      </c>
      <c r="F27" s="349"/>
      <c r="G27" s="349"/>
      <c r="H27" s="349"/>
      <c r="I27" s="349"/>
      <c r="J27" s="349"/>
      <c r="K27" s="349"/>
      <c r="L27" s="350">
        <v>1</v>
      </c>
      <c r="M27" s="349"/>
      <c r="N27" s="349"/>
      <c r="O27" s="349"/>
      <c r="P27" s="349"/>
      <c r="Q27" s="349"/>
      <c r="R27" s="349"/>
      <c r="S27" s="349"/>
      <c r="T27" s="349"/>
      <c r="U27" s="349"/>
      <c r="V27" s="349"/>
      <c r="W27" s="349"/>
      <c r="X27" s="349"/>
      <c r="Y27" s="349"/>
      <c r="Z27" s="349"/>
      <c r="AA27" s="350">
        <v>1</v>
      </c>
      <c r="AB27" s="349"/>
    </row>
    <row r="28" spans="1:28" ht="12.75" customHeight="1" x14ac:dyDescent="0.2">
      <c r="A28" s="7" t="s">
        <v>622</v>
      </c>
      <c r="B28" s="347" t="s">
        <v>623</v>
      </c>
      <c r="C28" s="347" t="s">
        <v>628</v>
      </c>
      <c r="D28" s="348">
        <v>1750.848</v>
      </c>
      <c r="E28" s="347" t="s">
        <v>316</v>
      </c>
      <c r="F28" s="349"/>
      <c r="G28" s="349"/>
      <c r="H28" s="349"/>
      <c r="I28" s="350">
        <v>1</v>
      </c>
      <c r="J28" s="350">
        <v>7</v>
      </c>
      <c r="K28" s="350">
        <v>6</v>
      </c>
      <c r="L28" s="350">
        <v>8</v>
      </c>
      <c r="M28" s="350">
        <v>2</v>
      </c>
      <c r="N28" s="349"/>
      <c r="O28" s="349"/>
      <c r="P28" s="349"/>
      <c r="Q28" s="349"/>
      <c r="R28" s="349"/>
      <c r="S28" s="349"/>
      <c r="T28" s="349"/>
      <c r="U28" s="349"/>
      <c r="V28" s="349"/>
      <c r="W28" s="349"/>
      <c r="X28" s="349"/>
      <c r="Y28" s="349"/>
      <c r="Z28" s="349"/>
      <c r="AA28" s="349"/>
      <c r="AB28" s="349"/>
    </row>
    <row r="29" spans="1:28" ht="12.75" customHeight="1" x14ac:dyDescent="0.2">
      <c r="A29" s="7" t="s">
        <v>622</v>
      </c>
      <c r="B29" s="347" t="s">
        <v>623</v>
      </c>
      <c r="C29" s="347" t="s">
        <v>628</v>
      </c>
      <c r="D29" s="348">
        <v>1750.848</v>
      </c>
      <c r="E29" s="347" t="s">
        <v>425</v>
      </c>
      <c r="F29" s="349"/>
      <c r="G29" s="349"/>
      <c r="H29" s="349"/>
      <c r="I29" s="349"/>
      <c r="J29" s="349"/>
      <c r="K29" s="349"/>
      <c r="L29" s="349"/>
      <c r="M29" s="349"/>
      <c r="N29" s="349"/>
      <c r="O29" s="349"/>
      <c r="P29" s="349"/>
      <c r="Q29" s="349"/>
      <c r="R29" s="349"/>
      <c r="S29" s="349"/>
      <c r="T29" s="349"/>
      <c r="U29" s="349"/>
      <c r="V29" s="349"/>
      <c r="W29" s="349"/>
      <c r="X29" s="349"/>
      <c r="Y29" s="350">
        <v>1</v>
      </c>
      <c r="Z29" s="349"/>
      <c r="AA29" s="349"/>
      <c r="AB29" s="349"/>
    </row>
    <row r="30" spans="1:28" ht="12.75" customHeight="1" x14ac:dyDescent="0.2">
      <c r="A30" s="7" t="s">
        <v>622</v>
      </c>
      <c r="B30" s="347" t="s">
        <v>623</v>
      </c>
      <c r="C30" s="347" t="s">
        <v>628</v>
      </c>
      <c r="D30" s="348">
        <v>1750.848</v>
      </c>
      <c r="E30" s="347" t="s">
        <v>521</v>
      </c>
      <c r="F30" s="349"/>
      <c r="G30" s="349"/>
      <c r="H30" s="349"/>
      <c r="I30" s="349"/>
      <c r="J30" s="350">
        <v>1</v>
      </c>
      <c r="K30" s="349"/>
      <c r="L30" s="349"/>
      <c r="M30" s="349"/>
      <c r="N30" s="349"/>
      <c r="O30" s="349"/>
      <c r="P30" s="349"/>
      <c r="Q30" s="349"/>
      <c r="R30" s="349"/>
      <c r="S30" s="349"/>
      <c r="T30" s="349"/>
      <c r="U30" s="349"/>
      <c r="V30" s="349"/>
      <c r="W30" s="349"/>
      <c r="X30" s="349"/>
      <c r="Y30" s="349"/>
      <c r="Z30" s="349"/>
      <c r="AA30" s="349"/>
      <c r="AB30" s="349"/>
    </row>
    <row r="31" spans="1:28" ht="12.75" customHeight="1" x14ac:dyDescent="0.2">
      <c r="A31" s="7" t="s">
        <v>622</v>
      </c>
      <c r="B31" s="347" t="s">
        <v>623</v>
      </c>
      <c r="C31" s="347" t="s">
        <v>628</v>
      </c>
      <c r="D31" s="348">
        <v>1750.848</v>
      </c>
      <c r="E31" s="347" t="s">
        <v>336</v>
      </c>
      <c r="F31" s="349"/>
      <c r="G31" s="349"/>
      <c r="H31" s="349"/>
      <c r="I31" s="349"/>
      <c r="J31" s="349"/>
      <c r="K31" s="349"/>
      <c r="L31" s="349"/>
      <c r="M31" s="349"/>
      <c r="N31" s="350">
        <v>2</v>
      </c>
      <c r="O31" s="350">
        <v>10</v>
      </c>
      <c r="P31" s="350">
        <v>14</v>
      </c>
      <c r="Q31" s="350">
        <v>12</v>
      </c>
      <c r="R31" s="350">
        <v>2</v>
      </c>
      <c r="S31" s="349"/>
      <c r="T31" s="349"/>
      <c r="U31" s="349"/>
      <c r="V31" s="349"/>
      <c r="W31" s="349"/>
      <c r="X31" s="349"/>
      <c r="Y31" s="349"/>
      <c r="Z31" s="350">
        <v>1</v>
      </c>
      <c r="AA31" s="349"/>
      <c r="AB31" s="349"/>
    </row>
    <row r="32" spans="1:28" ht="12.75" customHeight="1" x14ac:dyDescent="0.2">
      <c r="A32" s="7" t="s">
        <v>622</v>
      </c>
      <c r="B32" s="347" t="s">
        <v>623</v>
      </c>
      <c r="C32" s="347" t="s">
        <v>628</v>
      </c>
      <c r="D32" s="348">
        <v>1750.848</v>
      </c>
      <c r="E32" s="347" t="s">
        <v>339</v>
      </c>
      <c r="F32" s="349"/>
      <c r="G32" s="349"/>
      <c r="H32" s="349"/>
      <c r="I32" s="349"/>
      <c r="J32" s="349"/>
      <c r="K32" s="349"/>
      <c r="L32" s="349"/>
      <c r="M32" s="349"/>
      <c r="N32" s="349"/>
      <c r="O32" s="350">
        <v>1</v>
      </c>
      <c r="P32" s="349"/>
      <c r="Q32" s="349"/>
      <c r="R32" s="349"/>
      <c r="S32" s="349"/>
      <c r="T32" s="349"/>
      <c r="U32" s="349"/>
      <c r="V32" s="349"/>
      <c r="W32" s="349"/>
      <c r="X32" s="349"/>
      <c r="Y32" s="349"/>
      <c r="Z32" s="349"/>
      <c r="AA32" s="349"/>
      <c r="AB32" s="349"/>
    </row>
    <row r="33" spans="1:28" ht="12.75" customHeight="1" x14ac:dyDescent="0.2">
      <c r="A33" s="7" t="s">
        <v>622</v>
      </c>
      <c r="B33" s="347" t="s">
        <v>623</v>
      </c>
      <c r="C33" s="347" t="s">
        <v>629</v>
      </c>
      <c r="D33" s="348">
        <v>1799.1420000000001</v>
      </c>
      <c r="E33" s="347" t="s">
        <v>514</v>
      </c>
      <c r="F33" s="350">
        <v>1</v>
      </c>
      <c r="G33" s="349"/>
      <c r="H33" s="349"/>
      <c r="I33" s="349"/>
      <c r="J33" s="349"/>
      <c r="K33" s="349"/>
      <c r="L33" s="349"/>
      <c r="M33" s="349"/>
      <c r="N33" s="349"/>
      <c r="O33" s="349"/>
      <c r="P33" s="349"/>
      <c r="Q33" s="349"/>
      <c r="R33" s="349"/>
      <c r="S33" s="349"/>
      <c r="T33" s="349"/>
      <c r="U33" s="349"/>
      <c r="V33" s="349"/>
      <c r="W33" s="349"/>
      <c r="X33" s="349"/>
      <c r="Y33" s="349"/>
      <c r="Z33" s="349"/>
      <c r="AA33" s="349"/>
      <c r="AB33" s="349"/>
    </row>
    <row r="34" spans="1:28" ht="12.75" customHeight="1" x14ac:dyDescent="0.2">
      <c r="A34" s="7" t="s">
        <v>622</v>
      </c>
      <c r="B34" s="347" t="s">
        <v>630</v>
      </c>
      <c r="C34" s="347" t="s">
        <v>624</v>
      </c>
      <c r="D34" s="348">
        <v>1850.8050000000001</v>
      </c>
      <c r="E34" s="347" t="s">
        <v>605</v>
      </c>
      <c r="F34" s="349"/>
      <c r="G34" s="349"/>
      <c r="H34" s="349"/>
      <c r="I34" s="349"/>
      <c r="J34" s="349"/>
      <c r="K34" s="349"/>
      <c r="L34" s="349"/>
      <c r="M34" s="349"/>
      <c r="N34" s="349"/>
      <c r="O34" s="349"/>
      <c r="P34" s="349"/>
      <c r="Q34" s="349"/>
      <c r="R34" s="349"/>
      <c r="S34" s="349"/>
      <c r="T34" s="350">
        <v>1</v>
      </c>
      <c r="U34" s="349"/>
      <c r="V34" s="350">
        <v>1</v>
      </c>
      <c r="W34" s="349"/>
      <c r="X34" s="350">
        <v>1</v>
      </c>
      <c r="Y34" s="349"/>
      <c r="Z34" s="349"/>
      <c r="AA34" s="349"/>
      <c r="AB34" s="350">
        <v>2</v>
      </c>
    </row>
    <row r="35" spans="1:28" ht="12.75" customHeight="1" x14ac:dyDescent="0.2">
      <c r="A35" s="7" t="s">
        <v>622</v>
      </c>
      <c r="B35" s="347" t="s">
        <v>630</v>
      </c>
      <c r="C35" s="347" t="s">
        <v>624</v>
      </c>
      <c r="D35" s="348">
        <v>1850.8050000000001</v>
      </c>
      <c r="E35" s="347" t="s">
        <v>608</v>
      </c>
      <c r="F35" s="349"/>
      <c r="G35" s="349"/>
      <c r="H35" s="349"/>
      <c r="I35" s="349"/>
      <c r="J35" s="349"/>
      <c r="K35" s="349"/>
      <c r="L35" s="349"/>
      <c r="M35" s="349"/>
      <c r="N35" s="349"/>
      <c r="O35" s="349"/>
      <c r="P35" s="349"/>
      <c r="Q35" s="349"/>
      <c r="R35" s="349"/>
      <c r="S35" s="349"/>
      <c r="T35" s="349"/>
      <c r="U35" s="349"/>
      <c r="V35" s="349"/>
      <c r="W35" s="350">
        <v>1</v>
      </c>
      <c r="X35" s="349"/>
      <c r="Y35" s="349"/>
      <c r="Z35" s="350">
        <v>1</v>
      </c>
      <c r="AA35" s="349"/>
      <c r="AB35" s="350">
        <v>1</v>
      </c>
    </row>
    <row r="36" spans="1:28" ht="12.75" customHeight="1" x14ac:dyDescent="0.2">
      <c r="A36" s="7" t="s">
        <v>622</v>
      </c>
      <c r="B36" s="347" t="s">
        <v>630</v>
      </c>
      <c r="C36" s="347" t="s">
        <v>624</v>
      </c>
      <c r="D36" s="348">
        <v>1850.8050000000001</v>
      </c>
      <c r="E36" s="347" t="s">
        <v>179</v>
      </c>
      <c r="F36" s="349"/>
      <c r="G36" s="349"/>
      <c r="H36" s="349"/>
      <c r="I36" s="349"/>
      <c r="J36" s="349"/>
      <c r="K36" s="349"/>
      <c r="L36" s="349"/>
      <c r="M36" s="349"/>
      <c r="N36" s="349"/>
      <c r="O36" s="349"/>
      <c r="P36" s="349"/>
      <c r="Q36" s="349"/>
      <c r="R36" s="349"/>
      <c r="S36" s="349"/>
      <c r="T36" s="349"/>
      <c r="U36" s="350">
        <v>1</v>
      </c>
      <c r="V36" s="349"/>
      <c r="W36" s="349"/>
      <c r="X36" s="349"/>
      <c r="Y36" s="349"/>
      <c r="Z36" s="349"/>
      <c r="AA36" s="349"/>
      <c r="AB36" s="349"/>
    </row>
    <row r="37" spans="1:28" ht="12.75" customHeight="1" x14ac:dyDescent="0.2">
      <c r="A37" s="7" t="s">
        <v>622</v>
      </c>
      <c r="B37" s="347" t="s">
        <v>630</v>
      </c>
      <c r="C37" s="347" t="s">
        <v>624</v>
      </c>
      <c r="D37" s="348">
        <v>1850.8050000000001</v>
      </c>
      <c r="E37" s="347" t="s">
        <v>251</v>
      </c>
      <c r="F37" s="349"/>
      <c r="G37" s="349"/>
      <c r="H37" s="349"/>
      <c r="I37" s="349"/>
      <c r="J37" s="349"/>
      <c r="K37" s="349"/>
      <c r="L37" s="349"/>
      <c r="M37" s="349"/>
      <c r="N37" s="349"/>
      <c r="O37" s="350">
        <v>1</v>
      </c>
      <c r="P37" s="349"/>
      <c r="Q37" s="349"/>
      <c r="R37" s="349"/>
      <c r="S37" s="349"/>
      <c r="T37" s="349"/>
      <c r="U37" s="349"/>
      <c r="V37" s="349"/>
      <c r="W37" s="349"/>
      <c r="X37" s="349"/>
      <c r="Y37" s="349"/>
      <c r="Z37" s="349"/>
      <c r="AA37" s="349"/>
      <c r="AB37" s="349"/>
    </row>
    <row r="38" spans="1:28" ht="12.75" customHeight="1" x14ac:dyDescent="0.2">
      <c r="A38" s="7" t="s">
        <v>622</v>
      </c>
      <c r="B38" s="347" t="s">
        <v>630</v>
      </c>
      <c r="C38" s="347" t="s">
        <v>624</v>
      </c>
      <c r="D38" s="348">
        <v>1850.8050000000001</v>
      </c>
      <c r="E38" s="347" t="s">
        <v>263</v>
      </c>
      <c r="F38" s="349"/>
      <c r="G38" s="349"/>
      <c r="H38" s="349"/>
      <c r="I38" s="349"/>
      <c r="J38" s="349"/>
      <c r="K38" s="349"/>
      <c r="L38" s="349"/>
      <c r="M38" s="349"/>
      <c r="N38" s="349"/>
      <c r="O38" s="349"/>
      <c r="P38" s="349"/>
      <c r="Q38" s="349"/>
      <c r="R38" s="349"/>
      <c r="S38" s="349"/>
      <c r="T38" s="349"/>
      <c r="U38" s="349"/>
      <c r="V38" s="349"/>
      <c r="W38" s="349"/>
      <c r="X38" s="350">
        <v>1</v>
      </c>
      <c r="Y38" s="349"/>
      <c r="Z38" s="349"/>
      <c r="AA38" s="349"/>
      <c r="AB38" s="349"/>
    </row>
    <row r="39" spans="1:28" ht="12.75" customHeight="1" x14ac:dyDescent="0.2">
      <c r="A39" s="7" t="s">
        <v>622</v>
      </c>
      <c r="B39" s="347" t="s">
        <v>630</v>
      </c>
      <c r="C39" s="347" t="s">
        <v>624</v>
      </c>
      <c r="D39" s="348">
        <v>1850.8050000000001</v>
      </c>
      <c r="E39" s="347" t="s">
        <v>266</v>
      </c>
      <c r="F39" s="349"/>
      <c r="G39" s="349"/>
      <c r="H39" s="349"/>
      <c r="I39" s="349"/>
      <c r="J39" s="349"/>
      <c r="K39" s="349"/>
      <c r="L39" s="349"/>
      <c r="M39" s="349"/>
      <c r="N39" s="349"/>
      <c r="O39" s="349"/>
      <c r="P39" s="349"/>
      <c r="Q39" s="349"/>
      <c r="R39" s="349"/>
      <c r="S39" s="349"/>
      <c r="T39" s="349"/>
      <c r="U39" s="349"/>
      <c r="V39" s="349"/>
      <c r="W39" s="349"/>
      <c r="X39" s="349"/>
      <c r="Y39" s="349"/>
      <c r="Z39" s="349"/>
      <c r="AA39" s="349"/>
      <c r="AB39" s="350">
        <v>32</v>
      </c>
    </row>
    <row r="40" spans="1:28" ht="12.75" customHeight="1" x14ac:dyDescent="0.2">
      <c r="A40" s="7" t="s">
        <v>622</v>
      </c>
      <c r="B40" s="347" t="s">
        <v>630</v>
      </c>
      <c r="C40" s="347" t="s">
        <v>624</v>
      </c>
      <c r="D40" s="348">
        <v>1850.8050000000001</v>
      </c>
      <c r="E40" s="347" t="s">
        <v>316</v>
      </c>
      <c r="F40" s="349"/>
      <c r="G40" s="349"/>
      <c r="H40" s="349"/>
      <c r="I40" s="349"/>
      <c r="J40" s="349"/>
      <c r="K40" s="349"/>
      <c r="L40" s="349"/>
      <c r="M40" s="349"/>
      <c r="N40" s="349"/>
      <c r="O40" s="349"/>
      <c r="P40" s="349"/>
      <c r="Q40" s="349"/>
      <c r="R40" s="349"/>
      <c r="S40" s="349"/>
      <c r="T40" s="349"/>
      <c r="U40" s="349"/>
      <c r="V40" s="349"/>
      <c r="W40" s="349"/>
      <c r="X40" s="349"/>
      <c r="Y40" s="349"/>
      <c r="Z40" s="349"/>
      <c r="AA40" s="350">
        <v>1</v>
      </c>
      <c r="AB40" s="349"/>
    </row>
    <row r="41" spans="1:28" ht="12.75" customHeight="1" x14ac:dyDescent="0.2">
      <c r="A41" s="7" t="s">
        <v>622</v>
      </c>
      <c r="B41" s="347" t="s">
        <v>630</v>
      </c>
      <c r="C41" s="347" t="s">
        <v>624</v>
      </c>
      <c r="D41" s="348">
        <v>1850.8050000000001</v>
      </c>
      <c r="E41" s="347" t="s">
        <v>503</v>
      </c>
      <c r="F41" s="349"/>
      <c r="G41" s="349"/>
      <c r="H41" s="349"/>
      <c r="I41" s="349"/>
      <c r="J41" s="349"/>
      <c r="K41" s="350">
        <v>1</v>
      </c>
      <c r="L41" s="349"/>
      <c r="M41" s="349"/>
      <c r="N41" s="349"/>
      <c r="O41" s="349"/>
      <c r="P41" s="349"/>
      <c r="Q41" s="349"/>
      <c r="R41" s="349"/>
      <c r="S41" s="350">
        <v>1</v>
      </c>
      <c r="T41" s="350">
        <v>1</v>
      </c>
      <c r="U41" s="350">
        <v>1</v>
      </c>
      <c r="V41" s="350">
        <v>2</v>
      </c>
      <c r="W41" s="349"/>
      <c r="X41" s="349"/>
      <c r="Y41" s="349"/>
      <c r="Z41" s="349"/>
      <c r="AA41" s="349"/>
      <c r="AB41" s="349"/>
    </row>
    <row r="42" spans="1:28" ht="12.75" customHeight="1" x14ac:dyDescent="0.2">
      <c r="A42" s="7" t="s">
        <v>622</v>
      </c>
      <c r="B42" s="347" t="s">
        <v>630</v>
      </c>
      <c r="C42" s="347" t="s">
        <v>624</v>
      </c>
      <c r="D42" s="348">
        <v>1850.8050000000001</v>
      </c>
      <c r="E42" s="347" t="s">
        <v>521</v>
      </c>
      <c r="F42" s="350">
        <v>1</v>
      </c>
      <c r="G42" s="350">
        <v>1</v>
      </c>
      <c r="H42" s="349"/>
      <c r="I42" s="349"/>
      <c r="J42" s="349"/>
      <c r="K42" s="349"/>
      <c r="L42" s="349"/>
      <c r="M42" s="349"/>
      <c r="N42" s="349"/>
      <c r="O42" s="349"/>
      <c r="P42" s="349"/>
      <c r="Q42" s="349"/>
      <c r="R42" s="349"/>
      <c r="S42" s="349"/>
      <c r="T42" s="349"/>
      <c r="U42" s="349"/>
      <c r="V42" s="349"/>
      <c r="W42" s="349"/>
      <c r="X42" s="349"/>
      <c r="Y42" s="349"/>
      <c r="Z42" s="349"/>
      <c r="AA42" s="349"/>
      <c r="AB42" s="349"/>
    </row>
    <row r="43" spans="1:28" ht="12.75" customHeight="1" x14ac:dyDescent="0.2">
      <c r="A43" s="7" t="s">
        <v>622</v>
      </c>
      <c r="B43" s="347" t="s">
        <v>630</v>
      </c>
      <c r="C43" s="347" t="s">
        <v>624</v>
      </c>
      <c r="D43" s="348">
        <v>1850.8050000000001</v>
      </c>
      <c r="E43" s="347" t="s">
        <v>533</v>
      </c>
      <c r="F43" s="349"/>
      <c r="G43" s="349"/>
      <c r="H43" s="349"/>
      <c r="I43" s="349"/>
      <c r="J43" s="349"/>
      <c r="K43" s="349"/>
      <c r="L43" s="349"/>
      <c r="M43" s="349"/>
      <c r="N43" s="349"/>
      <c r="O43" s="349"/>
      <c r="P43" s="349"/>
      <c r="Q43" s="350">
        <v>1</v>
      </c>
      <c r="R43" s="349"/>
      <c r="S43" s="349"/>
      <c r="T43" s="349"/>
      <c r="U43" s="349"/>
      <c r="V43" s="349"/>
      <c r="W43" s="349"/>
      <c r="X43" s="349"/>
      <c r="Y43" s="349"/>
      <c r="Z43" s="349"/>
      <c r="AA43" s="349"/>
      <c r="AB43" s="349"/>
    </row>
    <row r="44" spans="1:28" ht="12.75" customHeight="1" x14ac:dyDescent="0.2">
      <c r="A44" s="7" t="s">
        <v>622</v>
      </c>
      <c r="B44" s="347" t="s">
        <v>630</v>
      </c>
      <c r="C44" s="347" t="s">
        <v>624</v>
      </c>
      <c r="D44" s="348">
        <v>1850.8050000000001</v>
      </c>
      <c r="E44" s="347" t="s">
        <v>609</v>
      </c>
      <c r="F44" s="349"/>
      <c r="G44" s="349"/>
      <c r="H44" s="349"/>
      <c r="I44" s="349"/>
      <c r="J44" s="349"/>
      <c r="K44" s="349"/>
      <c r="L44" s="349"/>
      <c r="M44" s="349"/>
      <c r="N44" s="349"/>
      <c r="O44" s="349"/>
      <c r="P44" s="349"/>
      <c r="Q44" s="349"/>
      <c r="R44" s="349"/>
      <c r="S44" s="349"/>
      <c r="T44" s="349"/>
      <c r="U44" s="349"/>
      <c r="V44" s="349"/>
      <c r="W44" s="350">
        <v>20</v>
      </c>
      <c r="X44" s="350">
        <v>26</v>
      </c>
      <c r="Y44" s="350">
        <v>14</v>
      </c>
      <c r="Z44" s="350">
        <v>16</v>
      </c>
      <c r="AA44" s="350">
        <v>21</v>
      </c>
      <c r="AB44" s="350">
        <v>29</v>
      </c>
    </row>
    <row r="45" spans="1:28" ht="12.75" customHeight="1" x14ac:dyDescent="0.2">
      <c r="A45" s="7" t="s">
        <v>622</v>
      </c>
      <c r="B45" s="347" t="s">
        <v>630</v>
      </c>
      <c r="C45" s="347" t="s">
        <v>624</v>
      </c>
      <c r="D45" s="348">
        <v>1850.8050000000001</v>
      </c>
      <c r="E45" s="347" t="s">
        <v>336</v>
      </c>
      <c r="F45" s="349"/>
      <c r="G45" s="349"/>
      <c r="H45" s="349"/>
      <c r="I45" s="349"/>
      <c r="J45" s="349"/>
      <c r="K45" s="349"/>
      <c r="L45" s="349"/>
      <c r="M45" s="349"/>
      <c r="N45" s="349"/>
      <c r="O45" s="350">
        <v>1</v>
      </c>
      <c r="P45" s="349"/>
      <c r="Q45" s="349"/>
      <c r="R45" s="349"/>
      <c r="S45" s="349"/>
      <c r="T45" s="349"/>
      <c r="U45" s="349"/>
      <c r="V45" s="350">
        <v>3</v>
      </c>
      <c r="W45" s="349"/>
      <c r="X45" s="350">
        <v>1</v>
      </c>
      <c r="Y45" s="349"/>
      <c r="Z45" s="350">
        <v>1</v>
      </c>
      <c r="AA45" s="349"/>
      <c r="AB45" s="349"/>
    </row>
    <row r="46" spans="1:28" ht="12.75" customHeight="1" x14ac:dyDescent="0.2">
      <c r="A46" s="7" t="s">
        <v>622</v>
      </c>
      <c r="B46" s="347" t="s">
        <v>630</v>
      </c>
      <c r="C46" s="347" t="s">
        <v>624</v>
      </c>
      <c r="D46" s="348">
        <v>1850.8050000000001</v>
      </c>
      <c r="E46" s="347" t="s">
        <v>339</v>
      </c>
      <c r="F46" s="349"/>
      <c r="G46" s="349"/>
      <c r="H46" s="349"/>
      <c r="I46" s="349"/>
      <c r="J46" s="349"/>
      <c r="K46" s="349"/>
      <c r="L46" s="349"/>
      <c r="M46" s="349"/>
      <c r="N46" s="349"/>
      <c r="O46" s="349"/>
      <c r="P46" s="349"/>
      <c r="Q46" s="350">
        <v>2</v>
      </c>
      <c r="R46" s="349"/>
      <c r="S46" s="349"/>
      <c r="T46" s="349"/>
      <c r="U46" s="349"/>
      <c r="V46" s="349"/>
      <c r="W46" s="349"/>
      <c r="X46" s="349"/>
      <c r="Y46" s="349"/>
      <c r="Z46" s="349"/>
      <c r="AA46" s="349"/>
      <c r="AB46" s="349"/>
    </row>
    <row r="47" spans="1:28" ht="12.75" customHeight="1" x14ac:dyDescent="0.2">
      <c r="A47" s="7" t="s">
        <v>622</v>
      </c>
      <c r="B47" s="347" t="s">
        <v>630</v>
      </c>
      <c r="C47" s="347" t="s">
        <v>616</v>
      </c>
      <c r="D47" s="348">
        <v>1940.0920000000001</v>
      </c>
      <c r="E47" s="347" t="s">
        <v>1626</v>
      </c>
      <c r="F47" s="349"/>
      <c r="G47" s="349"/>
      <c r="H47" s="349"/>
      <c r="I47" s="349"/>
      <c r="J47" s="349"/>
      <c r="K47" s="349"/>
      <c r="L47" s="349"/>
      <c r="M47" s="349"/>
      <c r="N47" s="349"/>
      <c r="O47" s="349"/>
      <c r="P47" s="349"/>
      <c r="Q47" s="349"/>
      <c r="R47" s="349"/>
      <c r="S47" s="349"/>
      <c r="T47" s="349"/>
      <c r="U47" s="349"/>
      <c r="V47" s="349"/>
      <c r="W47" s="349"/>
      <c r="X47" s="349"/>
      <c r="Y47" s="349"/>
      <c r="Z47" s="350">
        <v>3</v>
      </c>
      <c r="AA47" s="349"/>
      <c r="AB47" s="349"/>
    </row>
    <row r="48" spans="1:28" ht="12.75" customHeight="1" x14ac:dyDescent="0.2">
      <c r="A48" s="7" t="s">
        <v>622</v>
      </c>
      <c r="B48" s="347" t="s">
        <v>630</v>
      </c>
      <c r="C48" s="347" t="s">
        <v>616</v>
      </c>
      <c r="D48" s="348">
        <v>1940.0920000000001</v>
      </c>
      <c r="E48" s="347" t="s">
        <v>596</v>
      </c>
      <c r="F48" s="349"/>
      <c r="G48" s="349"/>
      <c r="H48" s="349"/>
      <c r="I48" s="349"/>
      <c r="J48" s="349"/>
      <c r="K48" s="349"/>
      <c r="L48" s="349"/>
      <c r="M48" s="349"/>
      <c r="N48" s="350">
        <v>1</v>
      </c>
      <c r="O48" s="349"/>
      <c r="P48" s="349"/>
      <c r="Q48" s="349"/>
      <c r="R48" s="350">
        <v>8</v>
      </c>
      <c r="S48" s="349"/>
      <c r="T48" s="349"/>
      <c r="U48" s="349"/>
      <c r="V48" s="349"/>
      <c r="W48" s="349"/>
      <c r="X48" s="349"/>
      <c r="Y48" s="349"/>
      <c r="Z48" s="349"/>
      <c r="AA48" s="349"/>
      <c r="AB48" s="349"/>
    </row>
    <row r="49" spans="1:28" ht="12.75" customHeight="1" x14ac:dyDescent="0.2">
      <c r="A49" s="7" t="s">
        <v>622</v>
      </c>
      <c r="B49" s="347" t="s">
        <v>630</v>
      </c>
      <c r="C49" s="347" t="s">
        <v>616</v>
      </c>
      <c r="D49" s="348">
        <v>1940.0920000000001</v>
      </c>
      <c r="E49" s="347" t="s">
        <v>602</v>
      </c>
      <c r="F49" s="349"/>
      <c r="G49" s="349"/>
      <c r="H49" s="349"/>
      <c r="I49" s="349"/>
      <c r="J49" s="349"/>
      <c r="K49" s="349"/>
      <c r="L49" s="349"/>
      <c r="M49" s="349"/>
      <c r="N49" s="349"/>
      <c r="O49" s="349"/>
      <c r="P49" s="349"/>
      <c r="Q49" s="349"/>
      <c r="R49" s="350">
        <v>7</v>
      </c>
      <c r="S49" s="350">
        <v>3</v>
      </c>
      <c r="T49" s="350">
        <v>6</v>
      </c>
      <c r="U49" s="349"/>
      <c r="V49" s="349"/>
      <c r="W49" s="350">
        <v>1</v>
      </c>
      <c r="X49" s="350">
        <v>4</v>
      </c>
      <c r="Y49" s="349"/>
      <c r="Z49" s="349"/>
      <c r="AA49" s="350">
        <v>3</v>
      </c>
      <c r="AB49" s="349"/>
    </row>
    <row r="50" spans="1:28" ht="12.75" customHeight="1" x14ac:dyDescent="0.2">
      <c r="A50" s="7" t="s">
        <v>622</v>
      </c>
      <c r="B50" s="347" t="s">
        <v>630</v>
      </c>
      <c r="C50" s="347" t="s">
        <v>616</v>
      </c>
      <c r="D50" s="348">
        <v>1940.0920000000001</v>
      </c>
      <c r="E50" s="347" t="s">
        <v>605</v>
      </c>
      <c r="F50" s="349"/>
      <c r="G50" s="349"/>
      <c r="H50" s="349"/>
      <c r="I50" s="349"/>
      <c r="J50" s="349"/>
      <c r="K50" s="349"/>
      <c r="L50" s="350">
        <v>47</v>
      </c>
      <c r="M50" s="350">
        <v>44</v>
      </c>
      <c r="N50" s="349"/>
      <c r="O50" s="349"/>
      <c r="P50" s="349"/>
      <c r="Q50" s="350">
        <v>1</v>
      </c>
      <c r="R50" s="349"/>
      <c r="S50" s="349"/>
      <c r="T50" s="350">
        <v>4</v>
      </c>
      <c r="U50" s="350">
        <v>3</v>
      </c>
      <c r="V50" s="349"/>
      <c r="W50" s="349"/>
      <c r="X50" s="350">
        <v>1</v>
      </c>
      <c r="Y50" s="350">
        <v>1</v>
      </c>
      <c r="Z50" s="349"/>
      <c r="AA50" s="350">
        <v>4</v>
      </c>
      <c r="AB50" s="349"/>
    </row>
    <row r="51" spans="1:28" ht="12.75" customHeight="1" x14ac:dyDescent="0.2">
      <c r="A51" s="7" t="s">
        <v>622</v>
      </c>
      <c r="B51" s="347" t="s">
        <v>630</v>
      </c>
      <c r="C51" s="347" t="s">
        <v>616</v>
      </c>
      <c r="D51" s="348">
        <v>1940.0920000000001</v>
      </c>
      <c r="E51" s="347" t="s">
        <v>608</v>
      </c>
      <c r="F51" s="349"/>
      <c r="G51" s="349"/>
      <c r="H51" s="349"/>
      <c r="I51" s="349"/>
      <c r="J51" s="349"/>
      <c r="K51" s="349"/>
      <c r="L51" s="349"/>
      <c r="M51" s="349"/>
      <c r="N51" s="349"/>
      <c r="O51" s="349"/>
      <c r="P51" s="349"/>
      <c r="Q51" s="349"/>
      <c r="R51" s="349"/>
      <c r="S51" s="349"/>
      <c r="T51" s="349"/>
      <c r="U51" s="349"/>
      <c r="V51" s="349"/>
      <c r="W51" s="349"/>
      <c r="X51" s="350">
        <v>1</v>
      </c>
      <c r="Y51" s="349"/>
      <c r="Z51" s="350">
        <v>2</v>
      </c>
      <c r="AA51" s="349"/>
      <c r="AB51" s="349"/>
    </row>
    <row r="52" spans="1:28" ht="12.75" customHeight="1" x14ac:dyDescent="0.2">
      <c r="A52" s="7" t="s">
        <v>622</v>
      </c>
      <c r="B52" s="347" t="s">
        <v>630</v>
      </c>
      <c r="C52" s="347" t="s">
        <v>616</v>
      </c>
      <c r="D52" s="348">
        <v>1940.0920000000001</v>
      </c>
      <c r="E52" s="347" t="s">
        <v>176</v>
      </c>
      <c r="F52" s="349"/>
      <c r="G52" s="349"/>
      <c r="H52" s="349"/>
      <c r="I52" s="349"/>
      <c r="J52" s="349"/>
      <c r="K52" s="349"/>
      <c r="L52" s="349"/>
      <c r="M52" s="349"/>
      <c r="N52" s="349"/>
      <c r="O52" s="349"/>
      <c r="P52" s="349"/>
      <c r="Q52" s="350">
        <v>158</v>
      </c>
      <c r="R52" s="350">
        <v>226</v>
      </c>
      <c r="S52" s="350">
        <v>232</v>
      </c>
      <c r="T52" s="350">
        <v>231</v>
      </c>
      <c r="U52" s="350">
        <v>256</v>
      </c>
      <c r="V52" s="350">
        <v>269</v>
      </c>
      <c r="W52" s="350">
        <v>287</v>
      </c>
      <c r="X52" s="350">
        <v>262</v>
      </c>
      <c r="Y52" s="350">
        <v>164</v>
      </c>
      <c r="Z52" s="350">
        <v>194</v>
      </c>
      <c r="AA52" s="350">
        <v>230</v>
      </c>
      <c r="AB52" s="350">
        <v>15</v>
      </c>
    </row>
    <row r="53" spans="1:28" ht="12.75" customHeight="1" x14ac:dyDescent="0.2">
      <c r="A53" s="7" t="s">
        <v>622</v>
      </c>
      <c r="B53" s="347" t="s">
        <v>630</v>
      </c>
      <c r="C53" s="347" t="s">
        <v>616</v>
      </c>
      <c r="D53" s="348">
        <v>1940.0920000000001</v>
      </c>
      <c r="E53" s="347" t="s">
        <v>179</v>
      </c>
      <c r="F53" s="349"/>
      <c r="G53" s="350">
        <v>25</v>
      </c>
      <c r="H53" s="350">
        <v>209</v>
      </c>
      <c r="I53" s="350">
        <v>207</v>
      </c>
      <c r="J53" s="350">
        <v>212</v>
      </c>
      <c r="K53" s="350">
        <v>212</v>
      </c>
      <c r="L53" s="350">
        <v>219</v>
      </c>
      <c r="M53" s="350">
        <v>196</v>
      </c>
      <c r="N53" s="350">
        <v>222</v>
      </c>
      <c r="O53" s="350">
        <v>219</v>
      </c>
      <c r="P53" s="350">
        <v>233</v>
      </c>
      <c r="Q53" s="350">
        <v>89</v>
      </c>
      <c r="R53" s="350">
        <v>1</v>
      </c>
      <c r="S53" s="349"/>
      <c r="T53" s="350">
        <v>1</v>
      </c>
      <c r="U53" s="349"/>
      <c r="V53" s="349"/>
      <c r="W53" s="350">
        <v>1</v>
      </c>
      <c r="X53" s="350">
        <v>15</v>
      </c>
      <c r="Y53" s="350">
        <v>14</v>
      </c>
      <c r="Z53" s="350">
        <v>3</v>
      </c>
      <c r="AA53" s="350">
        <v>28</v>
      </c>
      <c r="AB53" s="350">
        <v>9</v>
      </c>
    </row>
    <row r="54" spans="1:28" ht="12.75" customHeight="1" x14ac:dyDescent="0.2">
      <c r="A54" s="7" t="s">
        <v>622</v>
      </c>
      <c r="B54" s="347" t="s">
        <v>630</v>
      </c>
      <c r="C54" s="347" t="s">
        <v>616</v>
      </c>
      <c r="D54" s="348">
        <v>1940.0920000000001</v>
      </c>
      <c r="E54" s="347" t="s">
        <v>1854</v>
      </c>
      <c r="F54" s="349"/>
      <c r="G54" s="349"/>
      <c r="H54" s="349"/>
      <c r="I54" s="349"/>
      <c r="J54" s="349"/>
      <c r="K54" s="349"/>
      <c r="L54" s="349"/>
      <c r="M54" s="349"/>
      <c r="N54" s="349"/>
      <c r="O54" s="349"/>
      <c r="P54" s="349"/>
      <c r="Q54" s="349"/>
      <c r="R54" s="349"/>
      <c r="S54" s="349"/>
      <c r="T54" s="349"/>
      <c r="U54" s="349"/>
      <c r="V54" s="349"/>
      <c r="W54" s="349"/>
      <c r="X54" s="349"/>
      <c r="Y54" s="349"/>
      <c r="Z54" s="349"/>
      <c r="AA54" s="350">
        <v>5</v>
      </c>
      <c r="AB54" s="350">
        <v>232</v>
      </c>
    </row>
    <row r="55" spans="1:28" ht="12.75" customHeight="1" x14ac:dyDescent="0.2">
      <c r="A55" s="7" t="s">
        <v>622</v>
      </c>
      <c r="B55" s="347" t="s">
        <v>630</v>
      </c>
      <c r="C55" s="347" t="s">
        <v>616</v>
      </c>
      <c r="D55" s="348">
        <v>1940.0920000000001</v>
      </c>
      <c r="E55" s="347" t="s">
        <v>186</v>
      </c>
      <c r="F55" s="349"/>
      <c r="G55" s="349"/>
      <c r="H55" s="350">
        <v>1</v>
      </c>
      <c r="I55" s="349"/>
      <c r="J55" s="349"/>
      <c r="K55" s="349"/>
      <c r="L55" s="349"/>
      <c r="M55" s="349"/>
      <c r="N55" s="349"/>
      <c r="O55" s="349"/>
      <c r="P55" s="350">
        <v>2</v>
      </c>
      <c r="Q55" s="349"/>
      <c r="R55" s="349"/>
      <c r="S55" s="350">
        <v>4</v>
      </c>
      <c r="T55" s="350">
        <v>2</v>
      </c>
      <c r="U55" s="349"/>
      <c r="V55" s="349"/>
      <c r="W55" s="350">
        <v>2</v>
      </c>
      <c r="X55" s="350">
        <v>3</v>
      </c>
      <c r="Y55" s="350">
        <v>1</v>
      </c>
      <c r="Z55" s="349"/>
      <c r="AA55" s="349"/>
      <c r="AB55" s="349"/>
    </row>
    <row r="56" spans="1:28" ht="12.75" customHeight="1" x14ac:dyDescent="0.2">
      <c r="A56" s="7" t="s">
        <v>622</v>
      </c>
      <c r="B56" s="347" t="s">
        <v>630</v>
      </c>
      <c r="C56" s="347" t="s">
        <v>616</v>
      </c>
      <c r="D56" s="348">
        <v>1940.0920000000001</v>
      </c>
      <c r="E56" s="347" t="s">
        <v>251</v>
      </c>
      <c r="F56" s="349"/>
      <c r="G56" s="349"/>
      <c r="H56" s="349"/>
      <c r="I56" s="349"/>
      <c r="J56" s="349"/>
      <c r="K56" s="349"/>
      <c r="L56" s="349"/>
      <c r="M56" s="349"/>
      <c r="N56" s="349"/>
      <c r="O56" s="349"/>
      <c r="P56" s="350">
        <v>1</v>
      </c>
      <c r="Q56" s="349"/>
      <c r="R56" s="349"/>
      <c r="S56" s="349"/>
      <c r="T56" s="349"/>
      <c r="U56" s="349"/>
      <c r="V56" s="349"/>
      <c r="W56" s="349"/>
      <c r="X56" s="349"/>
      <c r="Y56" s="349"/>
      <c r="Z56" s="349"/>
      <c r="AA56" s="349"/>
      <c r="AB56" s="349"/>
    </row>
    <row r="57" spans="1:28" ht="12.75" customHeight="1" x14ac:dyDescent="0.2">
      <c r="A57" s="7" t="s">
        <v>622</v>
      </c>
      <c r="B57" s="347" t="s">
        <v>630</v>
      </c>
      <c r="C57" s="347" t="s">
        <v>616</v>
      </c>
      <c r="D57" s="348">
        <v>1940.0920000000001</v>
      </c>
      <c r="E57" s="347" t="s">
        <v>263</v>
      </c>
      <c r="F57" s="350">
        <v>1</v>
      </c>
      <c r="G57" s="350">
        <v>12</v>
      </c>
      <c r="H57" s="349"/>
      <c r="I57" s="350">
        <v>1</v>
      </c>
      <c r="J57" s="349"/>
      <c r="K57" s="350">
        <v>11</v>
      </c>
      <c r="L57" s="350">
        <v>2</v>
      </c>
      <c r="M57" s="350">
        <v>2</v>
      </c>
      <c r="N57" s="350">
        <v>3</v>
      </c>
      <c r="O57" s="350">
        <v>1</v>
      </c>
      <c r="P57" s="350">
        <v>8</v>
      </c>
      <c r="Q57" s="350">
        <v>25</v>
      </c>
      <c r="R57" s="350">
        <v>6</v>
      </c>
      <c r="S57" s="350">
        <v>9</v>
      </c>
      <c r="T57" s="350">
        <v>1</v>
      </c>
      <c r="U57" s="349"/>
      <c r="V57" s="350">
        <v>1</v>
      </c>
      <c r="W57" s="350">
        <v>6</v>
      </c>
      <c r="X57" s="350">
        <v>5</v>
      </c>
      <c r="Y57" s="350">
        <v>1</v>
      </c>
      <c r="Z57" s="350">
        <v>4</v>
      </c>
      <c r="AA57" s="350">
        <v>3</v>
      </c>
      <c r="AB57" s="350">
        <v>1</v>
      </c>
    </row>
    <row r="58" spans="1:28" ht="12.75" customHeight="1" x14ac:dyDescent="0.2">
      <c r="A58" s="7" t="s">
        <v>622</v>
      </c>
      <c r="B58" s="347" t="s">
        <v>630</v>
      </c>
      <c r="C58" s="347" t="s">
        <v>616</v>
      </c>
      <c r="D58" s="348">
        <v>1940.0920000000001</v>
      </c>
      <c r="E58" s="347" t="s">
        <v>266</v>
      </c>
      <c r="F58" s="349"/>
      <c r="G58" s="349"/>
      <c r="H58" s="349"/>
      <c r="I58" s="349"/>
      <c r="J58" s="349"/>
      <c r="K58" s="350">
        <v>23</v>
      </c>
      <c r="L58" s="350">
        <v>1</v>
      </c>
      <c r="M58" s="349"/>
      <c r="N58" s="350">
        <v>3</v>
      </c>
      <c r="O58" s="350">
        <v>2</v>
      </c>
      <c r="P58" s="350">
        <v>22</v>
      </c>
      <c r="Q58" s="349"/>
      <c r="R58" s="350">
        <v>5</v>
      </c>
      <c r="S58" s="349"/>
      <c r="T58" s="350">
        <v>1</v>
      </c>
      <c r="U58" s="350">
        <v>1</v>
      </c>
      <c r="V58" s="350">
        <v>1</v>
      </c>
      <c r="W58" s="349"/>
      <c r="X58" s="349"/>
      <c r="Y58" s="349"/>
      <c r="Z58" s="350">
        <v>2</v>
      </c>
      <c r="AA58" s="350">
        <v>45</v>
      </c>
      <c r="AB58" s="350">
        <v>43</v>
      </c>
    </row>
    <row r="59" spans="1:28" ht="12.75" customHeight="1" x14ac:dyDescent="0.2">
      <c r="A59" s="7" t="s">
        <v>622</v>
      </c>
      <c r="B59" s="347" t="s">
        <v>630</v>
      </c>
      <c r="C59" s="347" t="s">
        <v>616</v>
      </c>
      <c r="D59" s="348">
        <v>1940.0920000000001</v>
      </c>
      <c r="E59" s="347" t="s">
        <v>316</v>
      </c>
      <c r="F59" s="350">
        <v>112</v>
      </c>
      <c r="G59" s="350">
        <v>136</v>
      </c>
      <c r="H59" s="350">
        <v>22</v>
      </c>
      <c r="I59" s="350">
        <v>30</v>
      </c>
      <c r="J59" s="350">
        <v>30</v>
      </c>
      <c r="K59" s="350">
        <v>26</v>
      </c>
      <c r="L59" s="350">
        <v>51</v>
      </c>
      <c r="M59" s="350">
        <v>77</v>
      </c>
      <c r="N59" s="350">
        <v>57</v>
      </c>
      <c r="O59" s="350">
        <v>45</v>
      </c>
      <c r="P59" s="350">
        <v>4</v>
      </c>
      <c r="Q59" s="349"/>
      <c r="R59" s="350">
        <v>4</v>
      </c>
      <c r="S59" s="349"/>
      <c r="T59" s="349"/>
      <c r="U59" s="349"/>
      <c r="V59" s="349"/>
      <c r="W59" s="349"/>
      <c r="X59" s="349"/>
      <c r="Y59" s="349"/>
      <c r="Z59" s="349"/>
      <c r="AA59" s="349"/>
      <c r="AB59" s="349"/>
    </row>
    <row r="60" spans="1:28" ht="12.75" customHeight="1" x14ac:dyDescent="0.2">
      <c r="A60" s="7" t="s">
        <v>622</v>
      </c>
      <c r="B60" s="347" t="s">
        <v>630</v>
      </c>
      <c r="C60" s="347" t="s">
        <v>616</v>
      </c>
      <c r="D60" s="348">
        <v>1940.0920000000001</v>
      </c>
      <c r="E60" s="347" t="s">
        <v>328</v>
      </c>
      <c r="F60" s="350">
        <v>191</v>
      </c>
      <c r="G60" s="350">
        <v>167</v>
      </c>
      <c r="H60" s="350">
        <v>8</v>
      </c>
      <c r="I60" s="349"/>
      <c r="J60" s="349"/>
      <c r="K60" s="349"/>
      <c r="L60" s="349"/>
      <c r="M60" s="350">
        <v>8</v>
      </c>
      <c r="N60" s="350">
        <v>1</v>
      </c>
      <c r="O60" s="349"/>
      <c r="P60" s="350">
        <v>4</v>
      </c>
      <c r="Q60" s="350">
        <v>3</v>
      </c>
      <c r="R60" s="349"/>
      <c r="S60" s="349"/>
      <c r="T60" s="350">
        <v>1</v>
      </c>
      <c r="U60" s="349"/>
      <c r="V60" s="349"/>
      <c r="W60" s="350">
        <v>2</v>
      </c>
      <c r="X60" s="349"/>
      <c r="Y60" s="349"/>
      <c r="Z60" s="349"/>
      <c r="AA60" s="349"/>
      <c r="AB60" s="349"/>
    </row>
    <row r="61" spans="1:28" ht="12.75" customHeight="1" x14ac:dyDescent="0.2">
      <c r="A61" s="7" t="s">
        <v>622</v>
      </c>
      <c r="B61" s="347" t="s">
        <v>630</v>
      </c>
      <c r="C61" s="347" t="s">
        <v>616</v>
      </c>
      <c r="D61" s="348">
        <v>1940.0920000000001</v>
      </c>
      <c r="E61" s="347" t="s">
        <v>337</v>
      </c>
      <c r="F61" s="349"/>
      <c r="G61" s="349"/>
      <c r="H61" s="349"/>
      <c r="I61" s="349"/>
      <c r="J61" s="349"/>
      <c r="K61" s="349"/>
      <c r="L61" s="349"/>
      <c r="M61" s="349"/>
      <c r="N61" s="349"/>
      <c r="O61" s="349"/>
      <c r="P61" s="349"/>
      <c r="Q61" s="349"/>
      <c r="R61" s="349"/>
      <c r="S61" s="349"/>
      <c r="T61" s="349"/>
      <c r="U61" s="349"/>
      <c r="V61" s="349"/>
      <c r="W61" s="349"/>
      <c r="X61" s="349"/>
      <c r="Y61" s="349"/>
      <c r="Z61" s="349"/>
      <c r="AA61" s="349"/>
      <c r="AB61" s="350">
        <v>3</v>
      </c>
    </row>
    <row r="62" spans="1:28" ht="12.75" customHeight="1" x14ac:dyDescent="0.2">
      <c r="A62" s="7" t="s">
        <v>622</v>
      </c>
      <c r="B62" s="347" t="s">
        <v>630</v>
      </c>
      <c r="C62" s="347" t="s">
        <v>616</v>
      </c>
      <c r="D62" s="348">
        <v>1940.0920000000001</v>
      </c>
      <c r="E62" s="347" t="s">
        <v>1489</v>
      </c>
      <c r="F62" s="349"/>
      <c r="G62" s="349"/>
      <c r="H62" s="349"/>
      <c r="I62" s="349"/>
      <c r="J62" s="349"/>
      <c r="K62" s="349"/>
      <c r="L62" s="349"/>
      <c r="M62" s="349"/>
      <c r="N62" s="349"/>
      <c r="O62" s="349"/>
      <c r="P62" s="349"/>
      <c r="Q62" s="349"/>
      <c r="R62" s="349"/>
      <c r="S62" s="349"/>
      <c r="T62" s="349"/>
      <c r="U62" s="349"/>
      <c r="V62" s="349"/>
      <c r="W62" s="349"/>
      <c r="X62" s="349"/>
      <c r="Y62" s="349"/>
      <c r="Z62" s="349"/>
      <c r="AA62" s="350">
        <v>1</v>
      </c>
      <c r="AB62" s="349"/>
    </row>
    <row r="63" spans="1:28" ht="12.75" customHeight="1" x14ac:dyDescent="0.2">
      <c r="A63" s="7" t="s">
        <v>622</v>
      </c>
      <c r="B63" s="347" t="s">
        <v>630</v>
      </c>
      <c r="C63" s="347" t="s">
        <v>616</v>
      </c>
      <c r="D63" s="348">
        <v>1940.0920000000001</v>
      </c>
      <c r="E63" s="347" t="s">
        <v>487</v>
      </c>
      <c r="F63" s="349"/>
      <c r="G63" s="350">
        <v>1</v>
      </c>
      <c r="H63" s="350">
        <v>1</v>
      </c>
      <c r="I63" s="350">
        <v>1</v>
      </c>
      <c r="J63" s="350">
        <v>1</v>
      </c>
      <c r="K63" s="350">
        <v>1</v>
      </c>
      <c r="L63" s="350">
        <v>1</v>
      </c>
      <c r="M63" s="349"/>
      <c r="N63" s="349"/>
      <c r="O63" s="349"/>
      <c r="P63" s="350">
        <v>2</v>
      </c>
      <c r="Q63" s="350">
        <v>1</v>
      </c>
      <c r="R63" s="350">
        <v>1</v>
      </c>
      <c r="S63" s="349"/>
      <c r="T63" s="349"/>
      <c r="U63" s="349"/>
      <c r="V63" s="349"/>
      <c r="W63" s="349"/>
      <c r="X63" s="349"/>
      <c r="Y63" s="349"/>
      <c r="Z63" s="349"/>
      <c r="AA63" s="349"/>
      <c r="AB63" s="349"/>
    </row>
    <row r="64" spans="1:28" ht="12.75" customHeight="1" x14ac:dyDescent="0.2">
      <c r="A64" s="7" t="s">
        <v>622</v>
      </c>
      <c r="B64" s="347" t="s">
        <v>630</v>
      </c>
      <c r="C64" s="347" t="s">
        <v>616</v>
      </c>
      <c r="D64" s="348">
        <v>1940.0920000000001</v>
      </c>
      <c r="E64" s="347" t="s">
        <v>493</v>
      </c>
      <c r="F64" s="349"/>
      <c r="G64" s="350">
        <v>1</v>
      </c>
      <c r="H64" s="349"/>
      <c r="I64" s="349"/>
      <c r="J64" s="349"/>
      <c r="K64" s="349"/>
      <c r="L64" s="349"/>
      <c r="M64" s="349"/>
      <c r="N64" s="349"/>
      <c r="O64" s="349"/>
      <c r="P64" s="349"/>
      <c r="Q64" s="349"/>
      <c r="R64" s="349"/>
      <c r="S64" s="349"/>
      <c r="T64" s="349"/>
      <c r="U64" s="349"/>
      <c r="V64" s="349"/>
      <c r="W64" s="349"/>
      <c r="X64" s="349"/>
      <c r="Y64" s="349"/>
      <c r="Z64" s="349"/>
      <c r="AA64" s="349"/>
      <c r="AB64" s="349"/>
    </row>
    <row r="65" spans="1:28" ht="12.75" customHeight="1" x14ac:dyDescent="0.2">
      <c r="A65" s="7" t="s">
        <v>622</v>
      </c>
      <c r="B65" s="347" t="s">
        <v>630</v>
      </c>
      <c r="C65" s="347" t="s">
        <v>616</v>
      </c>
      <c r="D65" s="348">
        <v>1940.0920000000001</v>
      </c>
      <c r="E65" s="347" t="s">
        <v>514</v>
      </c>
      <c r="F65" s="349"/>
      <c r="G65" s="349"/>
      <c r="H65" s="349"/>
      <c r="I65" s="349"/>
      <c r="J65" s="350">
        <v>2</v>
      </c>
      <c r="K65" s="349"/>
      <c r="L65" s="350">
        <v>2</v>
      </c>
      <c r="M65" s="350">
        <v>2</v>
      </c>
      <c r="N65" s="350">
        <v>2</v>
      </c>
      <c r="O65" s="349"/>
      <c r="P65" s="349"/>
      <c r="Q65" s="349"/>
      <c r="R65" s="350">
        <v>1</v>
      </c>
      <c r="S65" s="349"/>
      <c r="T65" s="350">
        <v>3</v>
      </c>
      <c r="U65" s="350">
        <v>4</v>
      </c>
      <c r="V65" s="350">
        <v>1</v>
      </c>
      <c r="W65" s="350">
        <v>3</v>
      </c>
      <c r="X65" s="350">
        <v>2</v>
      </c>
      <c r="Y65" s="349"/>
      <c r="Z65" s="350">
        <v>1</v>
      </c>
      <c r="AA65" s="349"/>
      <c r="AB65" s="349"/>
    </row>
    <row r="66" spans="1:28" ht="12.75" customHeight="1" x14ac:dyDescent="0.2">
      <c r="A66" s="7" t="s">
        <v>622</v>
      </c>
      <c r="B66" s="347" t="s">
        <v>630</v>
      </c>
      <c r="C66" s="347" t="s">
        <v>616</v>
      </c>
      <c r="D66" s="348">
        <v>1940.0920000000001</v>
      </c>
      <c r="E66" s="347" t="s">
        <v>503</v>
      </c>
      <c r="F66" s="349"/>
      <c r="G66" s="349"/>
      <c r="H66" s="349"/>
      <c r="I66" s="349"/>
      <c r="J66" s="349"/>
      <c r="K66" s="349"/>
      <c r="L66" s="349"/>
      <c r="M66" s="349"/>
      <c r="N66" s="349"/>
      <c r="O66" s="349"/>
      <c r="P66" s="349"/>
      <c r="Q66" s="349"/>
      <c r="R66" s="349"/>
      <c r="S66" s="350">
        <v>1</v>
      </c>
      <c r="T66" s="350">
        <v>1</v>
      </c>
      <c r="U66" s="349"/>
      <c r="V66" s="349"/>
      <c r="W66" s="349"/>
      <c r="X66" s="349"/>
      <c r="Y66" s="349"/>
      <c r="Z66" s="349"/>
      <c r="AA66" s="349"/>
      <c r="AB66" s="349"/>
    </row>
    <row r="67" spans="1:28" ht="12.75" customHeight="1" x14ac:dyDescent="0.2">
      <c r="A67" s="7" t="s">
        <v>622</v>
      </c>
      <c r="B67" s="347" t="s">
        <v>630</v>
      </c>
      <c r="C67" s="347" t="s">
        <v>616</v>
      </c>
      <c r="D67" s="348">
        <v>1940.0920000000001</v>
      </c>
      <c r="E67" s="347" t="s">
        <v>521</v>
      </c>
      <c r="F67" s="349"/>
      <c r="G67" s="349"/>
      <c r="H67" s="349"/>
      <c r="I67" s="349"/>
      <c r="J67" s="349"/>
      <c r="K67" s="349"/>
      <c r="L67" s="349"/>
      <c r="M67" s="349"/>
      <c r="N67" s="349"/>
      <c r="O67" s="349"/>
      <c r="P67" s="349"/>
      <c r="Q67" s="349"/>
      <c r="R67" s="349"/>
      <c r="S67" s="349"/>
      <c r="T67" s="349"/>
      <c r="U67" s="349"/>
      <c r="V67" s="350">
        <v>1</v>
      </c>
      <c r="W67" s="349"/>
      <c r="X67" s="349"/>
      <c r="Y67" s="349"/>
      <c r="Z67" s="349"/>
      <c r="AA67" s="349"/>
      <c r="AB67" s="349"/>
    </row>
    <row r="68" spans="1:28" ht="12.75" customHeight="1" x14ac:dyDescent="0.2">
      <c r="A68" s="7" t="s">
        <v>622</v>
      </c>
      <c r="B68" s="347" t="s">
        <v>630</v>
      </c>
      <c r="C68" s="347" t="s">
        <v>616</v>
      </c>
      <c r="D68" s="348">
        <v>1940.0920000000001</v>
      </c>
      <c r="E68" s="347" t="s">
        <v>533</v>
      </c>
      <c r="F68" s="349"/>
      <c r="G68" s="349"/>
      <c r="H68" s="349"/>
      <c r="I68" s="349"/>
      <c r="J68" s="349"/>
      <c r="K68" s="349"/>
      <c r="L68" s="349"/>
      <c r="M68" s="349"/>
      <c r="N68" s="349"/>
      <c r="O68" s="349"/>
      <c r="P68" s="349"/>
      <c r="Q68" s="349"/>
      <c r="R68" s="349"/>
      <c r="S68" s="349"/>
      <c r="T68" s="350">
        <v>1</v>
      </c>
      <c r="U68" s="349"/>
      <c r="V68" s="349"/>
      <c r="W68" s="349"/>
      <c r="X68" s="349"/>
      <c r="Y68" s="349"/>
      <c r="Z68" s="349"/>
      <c r="AA68" s="350">
        <v>1</v>
      </c>
      <c r="AB68" s="349"/>
    </row>
    <row r="69" spans="1:28" ht="12.75" customHeight="1" x14ac:dyDescent="0.2">
      <c r="A69" s="7" t="s">
        <v>622</v>
      </c>
      <c r="B69" s="347" t="s">
        <v>630</v>
      </c>
      <c r="C69" s="347" t="s">
        <v>616</v>
      </c>
      <c r="D69" s="348">
        <v>1940.0920000000001</v>
      </c>
      <c r="E69" s="347" t="s">
        <v>597</v>
      </c>
      <c r="F69" s="349"/>
      <c r="G69" s="349"/>
      <c r="H69" s="349"/>
      <c r="I69" s="349"/>
      <c r="J69" s="349"/>
      <c r="K69" s="349"/>
      <c r="L69" s="349"/>
      <c r="M69" s="349"/>
      <c r="N69" s="349"/>
      <c r="O69" s="349"/>
      <c r="P69" s="349"/>
      <c r="Q69" s="349"/>
      <c r="R69" s="349"/>
      <c r="S69" s="349"/>
      <c r="T69" s="349"/>
      <c r="U69" s="349"/>
      <c r="V69" s="349"/>
      <c r="W69" s="349"/>
      <c r="X69" s="349"/>
      <c r="Y69" s="349"/>
      <c r="Z69" s="349"/>
      <c r="AA69" s="350">
        <v>1</v>
      </c>
      <c r="AB69" s="349"/>
    </row>
    <row r="70" spans="1:28" ht="12.75" customHeight="1" x14ac:dyDescent="0.2">
      <c r="A70" s="7" t="s">
        <v>622</v>
      </c>
      <c r="B70" s="347" t="s">
        <v>630</v>
      </c>
      <c r="C70" s="347" t="s">
        <v>616</v>
      </c>
      <c r="D70" s="348">
        <v>1940.0920000000001</v>
      </c>
      <c r="E70" s="347" t="s">
        <v>609</v>
      </c>
      <c r="F70" s="349"/>
      <c r="G70" s="349"/>
      <c r="H70" s="349"/>
      <c r="I70" s="349"/>
      <c r="J70" s="349"/>
      <c r="K70" s="349"/>
      <c r="L70" s="350">
        <v>1</v>
      </c>
      <c r="M70" s="349"/>
      <c r="N70" s="349"/>
      <c r="O70" s="349"/>
      <c r="P70" s="349"/>
      <c r="Q70" s="349"/>
      <c r="R70" s="349"/>
      <c r="S70" s="349"/>
      <c r="T70" s="350">
        <v>1</v>
      </c>
      <c r="U70" s="350">
        <v>1</v>
      </c>
      <c r="V70" s="350">
        <v>1</v>
      </c>
      <c r="W70" s="349"/>
      <c r="X70" s="350">
        <v>1</v>
      </c>
      <c r="Y70" s="349"/>
      <c r="Z70" s="350">
        <v>1</v>
      </c>
      <c r="AA70" s="349"/>
      <c r="AB70" s="349"/>
    </row>
    <row r="71" spans="1:28" ht="12.75" customHeight="1" x14ac:dyDescent="0.2">
      <c r="A71" s="7" t="s">
        <v>622</v>
      </c>
      <c r="B71" s="347" t="s">
        <v>630</v>
      </c>
      <c r="C71" s="347" t="s">
        <v>616</v>
      </c>
      <c r="D71" s="348">
        <v>1940.0920000000001</v>
      </c>
      <c r="E71" s="347" t="s">
        <v>208</v>
      </c>
      <c r="F71" s="349"/>
      <c r="G71" s="349"/>
      <c r="H71" s="349"/>
      <c r="I71" s="349"/>
      <c r="J71" s="349"/>
      <c r="K71" s="349"/>
      <c r="L71" s="349"/>
      <c r="M71" s="350">
        <v>1</v>
      </c>
      <c r="N71" s="349"/>
      <c r="O71" s="349"/>
      <c r="P71" s="349"/>
      <c r="Q71" s="349"/>
      <c r="R71" s="349"/>
      <c r="S71" s="349"/>
      <c r="T71" s="349"/>
      <c r="U71" s="349"/>
      <c r="V71" s="349"/>
      <c r="W71" s="349"/>
      <c r="X71" s="349"/>
      <c r="Y71" s="349"/>
      <c r="Z71" s="349"/>
      <c r="AA71" s="349"/>
      <c r="AB71" s="349"/>
    </row>
    <row r="72" spans="1:28" ht="12.75" customHeight="1" x14ac:dyDescent="0.2">
      <c r="A72" s="7" t="s">
        <v>622</v>
      </c>
      <c r="B72" s="347" t="s">
        <v>630</v>
      </c>
      <c r="C72" s="347" t="s">
        <v>616</v>
      </c>
      <c r="D72" s="348">
        <v>1940.0920000000001</v>
      </c>
      <c r="E72" s="347" t="s">
        <v>244</v>
      </c>
      <c r="F72" s="349"/>
      <c r="G72" s="349"/>
      <c r="H72" s="349"/>
      <c r="I72" s="349"/>
      <c r="J72" s="349"/>
      <c r="K72" s="350">
        <v>1</v>
      </c>
      <c r="L72" s="349"/>
      <c r="M72" s="349"/>
      <c r="N72" s="349"/>
      <c r="O72" s="349"/>
      <c r="P72" s="349"/>
      <c r="Q72" s="349"/>
      <c r="R72" s="349"/>
      <c r="S72" s="349"/>
      <c r="T72" s="349"/>
      <c r="U72" s="349"/>
      <c r="V72" s="349"/>
      <c r="W72" s="349"/>
      <c r="X72" s="349"/>
      <c r="Y72" s="349"/>
      <c r="Z72" s="349"/>
      <c r="AA72" s="349"/>
      <c r="AB72" s="349"/>
    </row>
    <row r="73" spans="1:28" ht="12.75" customHeight="1" x14ac:dyDescent="0.2">
      <c r="A73" s="7" t="s">
        <v>622</v>
      </c>
      <c r="B73" s="347" t="s">
        <v>630</v>
      </c>
      <c r="C73" s="347" t="s">
        <v>616</v>
      </c>
      <c r="D73" s="348">
        <v>1940.0920000000001</v>
      </c>
      <c r="E73" s="347" t="s">
        <v>333</v>
      </c>
      <c r="F73" s="349"/>
      <c r="G73" s="349"/>
      <c r="H73" s="349"/>
      <c r="I73" s="349"/>
      <c r="J73" s="349"/>
      <c r="K73" s="349"/>
      <c r="L73" s="349"/>
      <c r="M73" s="349"/>
      <c r="N73" s="350">
        <v>1</v>
      </c>
      <c r="O73" s="349"/>
      <c r="P73" s="349"/>
      <c r="Q73" s="349"/>
      <c r="R73" s="349"/>
      <c r="S73" s="349"/>
      <c r="T73" s="349"/>
      <c r="U73" s="349"/>
      <c r="V73" s="349"/>
      <c r="W73" s="349"/>
      <c r="X73" s="349"/>
      <c r="Y73" s="349"/>
      <c r="Z73" s="349"/>
      <c r="AA73" s="349"/>
      <c r="AB73" s="349"/>
    </row>
    <row r="74" spans="1:28" ht="12.75" customHeight="1" x14ac:dyDescent="0.2">
      <c r="A74" s="7" t="s">
        <v>622</v>
      </c>
      <c r="B74" s="347" t="s">
        <v>630</v>
      </c>
      <c r="C74" s="347" t="s">
        <v>616</v>
      </c>
      <c r="D74" s="348">
        <v>1940.0920000000001</v>
      </c>
      <c r="E74" s="347" t="s">
        <v>336</v>
      </c>
      <c r="F74" s="349"/>
      <c r="G74" s="349"/>
      <c r="H74" s="349"/>
      <c r="I74" s="349"/>
      <c r="J74" s="349"/>
      <c r="K74" s="349"/>
      <c r="L74" s="349"/>
      <c r="M74" s="349"/>
      <c r="N74" s="349"/>
      <c r="O74" s="349"/>
      <c r="P74" s="349"/>
      <c r="Q74" s="349"/>
      <c r="R74" s="349"/>
      <c r="S74" s="349"/>
      <c r="T74" s="349"/>
      <c r="U74" s="350">
        <v>1</v>
      </c>
      <c r="V74" s="350">
        <v>2</v>
      </c>
      <c r="W74" s="350">
        <v>1</v>
      </c>
      <c r="X74" s="349"/>
      <c r="Y74" s="349"/>
      <c r="Z74" s="350">
        <v>1</v>
      </c>
      <c r="AA74" s="349"/>
      <c r="AB74" s="349"/>
    </row>
    <row r="75" spans="1:28" ht="12.75" customHeight="1" x14ac:dyDescent="0.2">
      <c r="A75" s="7" t="s">
        <v>622</v>
      </c>
      <c r="B75" s="347" t="s">
        <v>630</v>
      </c>
      <c r="C75" s="347" t="s">
        <v>616</v>
      </c>
      <c r="D75" s="348">
        <v>1940.0920000000001</v>
      </c>
      <c r="E75" s="347" t="s">
        <v>339</v>
      </c>
      <c r="F75" s="349"/>
      <c r="G75" s="349"/>
      <c r="H75" s="349"/>
      <c r="I75" s="349"/>
      <c r="J75" s="349"/>
      <c r="K75" s="349"/>
      <c r="L75" s="349"/>
      <c r="M75" s="349"/>
      <c r="N75" s="349"/>
      <c r="O75" s="349"/>
      <c r="P75" s="349"/>
      <c r="Q75" s="349"/>
      <c r="R75" s="349"/>
      <c r="S75" s="349"/>
      <c r="T75" s="350">
        <v>2</v>
      </c>
      <c r="U75" s="349"/>
      <c r="V75" s="349"/>
      <c r="W75" s="349"/>
      <c r="X75" s="349"/>
      <c r="Y75" s="349"/>
      <c r="Z75" s="349"/>
      <c r="AA75" s="349"/>
      <c r="AB75" s="349"/>
    </row>
    <row r="76" spans="1:28" ht="12.75" customHeight="1" x14ac:dyDescent="0.2">
      <c r="A76" s="7" t="s">
        <v>622</v>
      </c>
      <c r="B76" s="347" t="s">
        <v>630</v>
      </c>
      <c r="C76" s="347" t="s">
        <v>616</v>
      </c>
      <c r="D76" s="348">
        <v>1940.0920000000001</v>
      </c>
      <c r="E76" s="347" t="s">
        <v>519</v>
      </c>
      <c r="F76" s="349"/>
      <c r="G76" s="349"/>
      <c r="H76" s="349"/>
      <c r="I76" s="349"/>
      <c r="J76" s="349"/>
      <c r="K76" s="349"/>
      <c r="L76" s="349"/>
      <c r="M76" s="350">
        <v>1</v>
      </c>
      <c r="N76" s="349"/>
      <c r="O76" s="349"/>
      <c r="P76" s="349"/>
      <c r="Q76" s="349"/>
      <c r="R76" s="349"/>
      <c r="S76" s="349"/>
      <c r="T76" s="349"/>
      <c r="U76" s="349"/>
      <c r="V76" s="349"/>
      <c r="W76" s="349"/>
      <c r="X76" s="349"/>
      <c r="Y76" s="349"/>
      <c r="Z76" s="349"/>
      <c r="AA76" s="349"/>
      <c r="AB76" s="349"/>
    </row>
    <row r="77" spans="1:28" ht="12.75" customHeight="1" x14ac:dyDescent="0.2">
      <c r="A77" s="7" t="s">
        <v>622</v>
      </c>
      <c r="B77" s="347" t="s">
        <v>630</v>
      </c>
      <c r="C77" s="347" t="s">
        <v>625</v>
      </c>
      <c r="D77" s="348">
        <v>1824.412</v>
      </c>
      <c r="E77" s="347" t="s">
        <v>605</v>
      </c>
      <c r="F77" s="349"/>
      <c r="G77" s="349"/>
      <c r="H77" s="349"/>
      <c r="I77" s="349"/>
      <c r="J77" s="349"/>
      <c r="K77" s="349"/>
      <c r="L77" s="349"/>
      <c r="M77" s="349"/>
      <c r="N77" s="349"/>
      <c r="O77" s="349"/>
      <c r="P77" s="349"/>
      <c r="Q77" s="349"/>
      <c r="R77" s="349"/>
      <c r="S77" s="349"/>
      <c r="T77" s="349"/>
      <c r="U77" s="350">
        <v>1</v>
      </c>
      <c r="V77" s="349"/>
      <c r="W77" s="349"/>
      <c r="X77" s="349"/>
      <c r="Y77" s="349"/>
      <c r="Z77" s="349"/>
      <c r="AA77" s="349"/>
      <c r="AB77" s="349"/>
    </row>
    <row r="78" spans="1:28" ht="12.75" customHeight="1" x14ac:dyDescent="0.2">
      <c r="A78" s="7" t="s">
        <v>622</v>
      </c>
      <c r="B78" s="347" t="s">
        <v>630</v>
      </c>
      <c r="C78" s="347" t="s">
        <v>625</v>
      </c>
      <c r="D78" s="348">
        <v>1824.412</v>
      </c>
      <c r="E78" s="347" t="s">
        <v>608</v>
      </c>
      <c r="F78" s="349"/>
      <c r="G78" s="349"/>
      <c r="H78" s="349"/>
      <c r="I78" s="349"/>
      <c r="J78" s="349"/>
      <c r="K78" s="349"/>
      <c r="L78" s="349"/>
      <c r="M78" s="349"/>
      <c r="N78" s="349"/>
      <c r="O78" s="349"/>
      <c r="P78" s="349"/>
      <c r="Q78" s="349"/>
      <c r="R78" s="349"/>
      <c r="S78" s="349"/>
      <c r="T78" s="349"/>
      <c r="U78" s="349"/>
      <c r="V78" s="349"/>
      <c r="W78" s="349"/>
      <c r="X78" s="349"/>
      <c r="Y78" s="349"/>
      <c r="Z78" s="350">
        <v>1</v>
      </c>
      <c r="AA78" s="349"/>
      <c r="AB78" s="349"/>
    </row>
    <row r="79" spans="1:28" ht="12.75" customHeight="1" x14ac:dyDescent="0.2">
      <c r="A79" s="7" t="s">
        <v>622</v>
      </c>
      <c r="B79" s="347" t="s">
        <v>630</v>
      </c>
      <c r="C79" s="347" t="s">
        <v>625</v>
      </c>
      <c r="D79" s="348">
        <v>1824.412</v>
      </c>
      <c r="E79" s="347" t="s">
        <v>202</v>
      </c>
      <c r="F79" s="349"/>
      <c r="G79" s="349"/>
      <c r="H79" s="349"/>
      <c r="I79" s="349"/>
      <c r="J79" s="349"/>
      <c r="K79" s="349"/>
      <c r="L79" s="349"/>
      <c r="M79" s="349"/>
      <c r="N79" s="349"/>
      <c r="O79" s="349"/>
      <c r="P79" s="349"/>
      <c r="Q79" s="349"/>
      <c r="R79" s="349"/>
      <c r="S79" s="349"/>
      <c r="T79" s="349"/>
      <c r="U79" s="350">
        <v>1</v>
      </c>
      <c r="V79" s="349"/>
      <c r="W79" s="349"/>
      <c r="X79" s="349"/>
      <c r="Y79" s="349"/>
      <c r="Z79" s="349"/>
      <c r="AA79" s="349"/>
      <c r="AB79" s="349"/>
    </row>
    <row r="80" spans="1:28" ht="12.75" customHeight="1" x14ac:dyDescent="0.2">
      <c r="A80" s="7" t="s">
        <v>622</v>
      </c>
      <c r="B80" s="347" t="s">
        <v>630</v>
      </c>
      <c r="C80" s="347" t="s">
        <v>626</v>
      </c>
      <c r="D80" s="348">
        <v>1929.423</v>
      </c>
      <c r="E80" s="347" t="s">
        <v>216</v>
      </c>
      <c r="F80" s="349"/>
      <c r="G80" s="349"/>
      <c r="H80" s="349"/>
      <c r="I80" s="349"/>
      <c r="J80" s="349"/>
      <c r="K80" s="349"/>
      <c r="L80" s="350">
        <v>1</v>
      </c>
      <c r="M80" s="349"/>
      <c r="N80" s="350">
        <v>1</v>
      </c>
      <c r="O80" s="349"/>
      <c r="P80" s="349"/>
      <c r="Q80" s="349"/>
      <c r="R80" s="349"/>
      <c r="S80" s="349"/>
      <c r="T80" s="349"/>
      <c r="U80" s="349"/>
      <c r="V80" s="349"/>
      <c r="W80" s="349"/>
      <c r="X80" s="349"/>
      <c r="Y80" s="350">
        <v>2</v>
      </c>
      <c r="Z80" s="349"/>
      <c r="AA80" s="349"/>
      <c r="AB80" s="349"/>
    </row>
    <row r="81" spans="1:28" ht="12.75" customHeight="1" x14ac:dyDescent="0.2">
      <c r="A81" s="7" t="s">
        <v>622</v>
      </c>
      <c r="B81" s="347" t="s">
        <v>630</v>
      </c>
      <c r="C81" s="347" t="s">
        <v>626</v>
      </c>
      <c r="D81" s="348">
        <v>1929.423</v>
      </c>
      <c r="E81" s="347" t="s">
        <v>511</v>
      </c>
      <c r="F81" s="349"/>
      <c r="G81" s="349"/>
      <c r="H81" s="349"/>
      <c r="I81" s="349"/>
      <c r="J81" s="349"/>
      <c r="K81" s="349"/>
      <c r="L81" s="349"/>
      <c r="M81" s="349"/>
      <c r="N81" s="349"/>
      <c r="O81" s="349"/>
      <c r="P81" s="349"/>
      <c r="Q81" s="349"/>
      <c r="R81" s="349"/>
      <c r="S81" s="349"/>
      <c r="T81" s="349"/>
      <c r="U81" s="349"/>
      <c r="V81" s="349"/>
      <c r="W81" s="349"/>
      <c r="X81" s="349"/>
      <c r="Y81" s="349"/>
      <c r="Z81" s="349"/>
      <c r="AA81" s="350">
        <v>1</v>
      </c>
      <c r="AB81" s="349"/>
    </row>
    <row r="82" spans="1:28" ht="12.75" customHeight="1" x14ac:dyDescent="0.2">
      <c r="A82" s="7" t="s">
        <v>622</v>
      </c>
      <c r="B82" s="347" t="s">
        <v>630</v>
      </c>
      <c r="C82" s="347" t="s">
        <v>626</v>
      </c>
      <c r="D82" s="348">
        <v>1929.423</v>
      </c>
      <c r="E82" s="347" t="s">
        <v>514</v>
      </c>
      <c r="F82" s="349"/>
      <c r="G82" s="349"/>
      <c r="H82" s="349"/>
      <c r="I82" s="349"/>
      <c r="J82" s="349"/>
      <c r="K82" s="349"/>
      <c r="L82" s="349"/>
      <c r="M82" s="349"/>
      <c r="N82" s="349"/>
      <c r="O82" s="349"/>
      <c r="P82" s="349"/>
      <c r="Q82" s="349"/>
      <c r="R82" s="349"/>
      <c r="S82" s="349"/>
      <c r="T82" s="349"/>
      <c r="U82" s="349"/>
      <c r="V82" s="349"/>
      <c r="W82" s="349"/>
      <c r="X82" s="349"/>
      <c r="Y82" s="349"/>
      <c r="Z82" s="349"/>
      <c r="AA82" s="349"/>
      <c r="AB82" s="350">
        <v>1</v>
      </c>
    </row>
    <row r="83" spans="1:28" ht="12.75" customHeight="1" x14ac:dyDescent="0.2">
      <c r="A83" s="7" t="s">
        <v>622</v>
      </c>
      <c r="B83" s="347" t="s">
        <v>630</v>
      </c>
      <c r="C83" s="347" t="s">
        <v>626</v>
      </c>
      <c r="D83" s="348">
        <v>1929.423</v>
      </c>
      <c r="E83" s="347" t="s">
        <v>503</v>
      </c>
      <c r="F83" s="349"/>
      <c r="G83" s="349"/>
      <c r="H83" s="349"/>
      <c r="I83" s="350">
        <v>1</v>
      </c>
      <c r="J83" s="349"/>
      <c r="K83" s="349"/>
      <c r="L83" s="349"/>
      <c r="M83" s="349"/>
      <c r="N83" s="350">
        <v>1</v>
      </c>
      <c r="O83" s="349"/>
      <c r="P83" s="349"/>
      <c r="Q83" s="349"/>
      <c r="R83" s="349"/>
      <c r="S83" s="349"/>
      <c r="T83" s="349"/>
      <c r="U83" s="349"/>
      <c r="V83" s="349"/>
      <c r="W83" s="349"/>
      <c r="X83" s="349"/>
      <c r="Y83" s="349"/>
      <c r="Z83" s="349"/>
      <c r="AA83" s="349"/>
      <c r="AB83" s="349"/>
    </row>
    <row r="84" spans="1:28" ht="12.75" customHeight="1" x14ac:dyDescent="0.2">
      <c r="A84" s="7" t="s">
        <v>622</v>
      </c>
      <c r="B84" s="347" t="s">
        <v>630</v>
      </c>
      <c r="C84" s="347" t="s">
        <v>626</v>
      </c>
      <c r="D84" s="348">
        <v>1929.423</v>
      </c>
      <c r="E84" s="347" t="s">
        <v>509</v>
      </c>
      <c r="F84" s="349"/>
      <c r="G84" s="349"/>
      <c r="H84" s="349"/>
      <c r="I84" s="349"/>
      <c r="J84" s="349"/>
      <c r="K84" s="349"/>
      <c r="L84" s="349"/>
      <c r="M84" s="350">
        <v>1</v>
      </c>
      <c r="N84" s="349"/>
      <c r="O84" s="349"/>
      <c r="P84" s="349"/>
      <c r="Q84" s="349"/>
      <c r="R84" s="349"/>
      <c r="S84" s="349"/>
      <c r="T84" s="349"/>
      <c r="U84" s="349"/>
      <c r="V84" s="349"/>
      <c r="W84" s="349"/>
      <c r="X84" s="349"/>
      <c r="Y84" s="349"/>
      <c r="Z84" s="349"/>
      <c r="AA84" s="349"/>
      <c r="AB84" s="349"/>
    </row>
    <row r="85" spans="1:28" ht="12.75" customHeight="1" x14ac:dyDescent="0.2">
      <c r="A85" s="7" t="s">
        <v>622</v>
      </c>
      <c r="B85" s="347" t="s">
        <v>630</v>
      </c>
      <c r="C85" s="347" t="s">
        <v>626</v>
      </c>
      <c r="D85" s="348">
        <v>1929.423</v>
      </c>
      <c r="E85" s="347" t="s">
        <v>533</v>
      </c>
      <c r="F85" s="349"/>
      <c r="G85" s="349"/>
      <c r="H85" s="349"/>
      <c r="I85" s="349"/>
      <c r="J85" s="349"/>
      <c r="K85" s="349"/>
      <c r="L85" s="349"/>
      <c r="M85" s="349"/>
      <c r="N85" s="349"/>
      <c r="O85" s="349"/>
      <c r="P85" s="349"/>
      <c r="Q85" s="349"/>
      <c r="R85" s="349"/>
      <c r="S85" s="349"/>
      <c r="T85" s="349"/>
      <c r="U85" s="349"/>
      <c r="V85" s="349"/>
      <c r="W85" s="350">
        <v>1</v>
      </c>
      <c r="X85" s="349"/>
      <c r="Y85" s="349"/>
      <c r="Z85" s="349"/>
      <c r="AA85" s="349"/>
      <c r="AB85" s="349"/>
    </row>
    <row r="86" spans="1:28" ht="12.75" customHeight="1" x14ac:dyDescent="0.2">
      <c r="A86" s="7" t="s">
        <v>622</v>
      </c>
      <c r="B86" s="347" t="s">
        <v>630</v>
      </c>
      <c r="C86" s="347" t="s">
        <v>627</v>
      </c>
      <c r="D86" s="348">
        <v>1901.9069999999999</v>
      </c>
      <c r="E86" s="347" t="s">
        <v>503</v>
      </c>
      <c r="F86" s="349"/>
      <c r="G86" s="349"/>
      <c r="H86" s="350">
        <v>12</v>
      </c>
      <c r="I86" s="350">
        <v>6</v>
      </c>
      <c r="J86" s="350">
        <v>6</v>
      </c>
      <c r="K86" s="350">
        <v>4</v>
      </c>
      <c r="L86" s="350">
        <v>1</v>
      </c>
      <c r="M86" s="350">
        <v>13</v>
      </c>
      <c r="N86" s="350">
        <v>11</v>
      </c>
      <c r="O86" s="350">
        <v>13</v>
      </c>
      <c r="P86" s="350">
        <v>19</v>
      </c>
      <c r="Q86" s="350">
        <v>10</v>
      </c>
      <c r="R86" s="350">
        <v>3</v>
      </c>
      <c r="S86" s="350">
        <v>3</v>
      </c>
      <c r="T86" s="350">
        <v>3</v>
      </c>
      <c r="U86" s="350">
        <v>2</v>
      </c>
      <c r="V86" s="350">
        <v>1</v>
      </c>
      <c r="W86" s="349"/>
      <c r="X86" s="349"/>
      <c r="Y86" s="349"/>
      <c r="Z86" s="349"/>
      <c r="AA86" s="349"/>
      <c r="AB86" s="349"/>
    </row>
    <row r="87" spans="1:28" ht="12.75" customHeight="1" x14ac:dyDescent="0.2">
      <c r="A87" s="7" t="s">
        <v>622</v>
      </c>
      <c r="B87" s="347" t="s">
        <v>630</v>
      </c>
      <c r="C87" s="347" t="s">
        <v>627</v>
      </c>
      <c r="D87" s="348">
        <v>1901.9069999999999</v>
      </c>
      <c r="E87" s="347" t="s">
        <v>530</v>
      </c>
      <c r="F87" s="349"/>
      <c r="G87" s="349"/>
      <c r="H87" s="350">
        <v>1</v>
      </c>
      <c r="I87" s="349"/>
      <c r="J87" s="349"/>
      <c r="K87" s="349"/>
      <c r="L87" s="349"/>
      <c r="M87" s="349"/>
      <c r="N87" s="349"/>
      <c r="O87" s="349"/>
      <c r="P87" s="349"/>
      <c r="Q87" s="349"/>
      <c r="R87" s="349"/>
      <c r="S87" s="349"/>
      <c r="T87" s="349"/>
      <c r="U87" s="349"/>
      <c r="V87" s="349"/>
      <c r="W87" s="349"/>
      <c r="X87" s="349"/>
      <c r="Y87" s="349"/>
      <c r="Z87" s="349"/>
      <c r="AA87" s="349"/>
      <c r="AB87" s="349"/>
    </row>
    <row r="88" spans="1:28" ht="12.75" customHeight="1" x14ac:dyDescent="0.2">
      <c r="A88" s="7" t="s">
        <v>622</v>
      </c>
      <c r="B88" s="347" t="s">
        <v>630</v>
      </c>
      <c r="C88" s="347" t="s">
        <v>627</v>
      </c>
      <c r="D88" s="348">
        <v>1901.9069999999999</v>
      </c>
      <c r="E88" s="347" t="s">
        <v>533</v>
      </c>
      <c r="F88" s="349"/>
      <c r="G88" s="349"/>
      <c r="H88" s="349"/>
      <c r="I88" s="349"/>
      <c r="J88" s="349"/>
      <c r="K88" s="349"/>
      <c r="L88" s="349"/>
      <c r="M88" s="349"/>
      <c r="N88" s="349"/>
      <c r="O88" s="349"/>
      <c r="P88" s="349"/>
      <c r="Q88" s="349"/>
      <c r="R88" s="349"/>
      <c r="S88" s="349"/>
      <c r="T88" s="349"/>
      <c r="U88" s="349"/>
      <c r="V88" s="349"/>
      <c r="W88" s="350">
        <v>1</v>
      </c>
      <c r="X88" s="349"/>
      <c r="Y88" s="349"/>
      <c r="Z88" s="350">
        <v>1</v>
      </c>
      <c r="AA88" s="349"/>
      <c r="AB88" s="349"/>
    </row>
    <row r="89" spans="1:28" ht="12.75" customHeight="1" x14ac:dyDescent="0.2">
      <c r="A89" s="7" t="s">
        <v>622</v>
      </c>
      <c r="B89" s="347" t="s">
        <v>630</v>
      </c>
      <c r="C89" s="347" t="s">
        <v>627</v>
      </c>
      <c r="D89" s="348">
        <v>1901.9069999999999</v>
      </c>
      <c r="E89" s="347" t="s">
        <v>609</v>
      </c>
      <c r="F89" s="349"/>
      <c r="G89" s="349"/>
      <c r="H89" s="349"/>
      <c r="I89" s="349"/>
      <c r="J89" s="349"/>
      <c r="K89" s="349"/>
      <c r="L89" s="349"/>
      <c r="M89" s="349"/>
      <c r="N89" s="349"/>
      <c r="O89" s="349"/>
      <c r="P89" s="349"/>
      <c r="Q89" s="350">
        <v>1</v>
      </c>
      <c r="R89" s="349"/>
      <c r="S89" s="349"/>
      <c r="T89" s="350">
        <v>2</v>
      </c>
      <c r="U89" s="350">
        <v>4</v>
      </c>
      <c r="V89" s="350">
        <v>3</v>
      </c>
      <c r="W89" s="349"/>
      <c r="X89" s="349"/>
      <c r="Y89" s="349"/>
      <c r="Z89" s="349"/>
      <c r="AA89" s="349"/>
      <c r="AB89" s="349"/>
    </row>
    <row r="90" spans="1:28" ht="12.75" customHeight="1" x14ac:dyDescent="0.2">
      <c r="A90" s="7" t="s">
        <v>622</v>
      </c>
      <c r="B90" s="347" t="s">
        <v>630</v>
      </c>
      <c r="C90" s="347" t="s">
        <v>628</v>
      </c>
      <c r="D90" s="348">
        <v>1807.0039999999999</v>
      </c>
      <c r="E90" s="347" t="s">
        <v>605</v>
      </c>
      <c r="F90" s="349"/>
      <c r="G90" s="349"/>
      <c r="H90" s="349"/>
      <c r="I90" s="349"/>
      <c r="J90" s="349"/>
      <c r="K90" s="349"/>
      <c r="L90" s="349"/>
      <c r="M90" s="349"/>
      <c r="N90" s="349"/>
      <c r="O90" s="349"/>
      <c r="P90" s="349"/>
      <c r="Q90" s="349"/>
      <c r="R90" s="349"/>
      <c r="S90" s="349"/>
      <c r="T90" s="349"/>
      <c r="U90" s="349"/>
      <c r="V90" s="349"/>
      <c r="W90" s="349"/>
      <c r="X90" s="349"/>
      <c r="Y90" s="350">
        <v>1</v>
      </c>
      <c r="Z90" s="350">
        <v>1</v>
      </c>
      <c r="AA90" s="349"/>
      <c r="AB90" s="349"/>
    </row>
    <row r="91" spans="1:28" ht="12.75" customHeight="1" x14ac:dyDescent="0.2">
      <c r="A91" s="7" t="s">
        <v>622</v>
      </c>
      <c r="B91" s="347" t="s">
        <v>630</v>
      </c>
      <c r="C91" s="347" t="s">
        <v>628</v>
      </c>
      <c r="D91" s="348">
        <v>1807.0039999999999</v>
      </c>
      <c r="E91" s="347" t="s">
        <v>176</v>
      </c>
      <c r="F91" s="349"/>
      <c r="G91" s="349"/>
      <c r="H91" s="349"/>
      <c r="I91" s="349"/>
      <c r="J91" s="349"/>
      <c r="K91" s="349"/>
      <c r="L91" s="349"/>
      <c r="M91" s="349"/>
      <c r="N91" s="349"/>
      <c r="O91" s="349"/>
      <c r="P91" s="349"/>
      <c r="Q91" s="349"/>
      <c r="R91" s="349"/>
      <c r="S91" s="350">
        <v>3</v>
      </c>
      <c r="T91" s="350">
        <v>1</v>
      </c>
      <c r="U91" s="349"/>
      <c r="V91" s="349"/>
      <c r="W91" s="349"/>
      <c r="X91" s="349"/>
      <c r="Y91" s="349"/>
      <c r="Z91" s="349"/>
      <c r="AA91" s="349"/>
      <c r="AB91" s="349"/>
    </row>
    <row r="92" spans="1:28" ht="12.75" customHeight="1" x14ac:dyDescent="0.2">
      <c r="A92" s="7" t="s">
        <v>622</v>
      </c>
      <c r="B92" s="347" t="s">
        <v>630</v>
      </c>
      <c r="C92" s="347" t="s">
        <v>628</v>
      </c>
      <c r="D92" s="348">
        <v>1807.0039999999999</v>
      </c>
      <c r="E92" s="347" t="s">
        <v>179</v>
      </c>
      <c r="F92" s="349"/>
      <c r="G92" s="349"/>
      <c r="H92" s="349"/>
      <c r="I92" s="349"/>
      <c r="J92" s="349"/>
      <c r="K92" s="349"/>
      <c r="L92" s="349"/>
      <c r="M92" s="349"/>
      <c r="N92" s="349"/>
      <c r="O92" s="349"/>
      <c r="P92" s="349"/>
      <c r="Q92" s="349"/>
      <c r="R92" s="349"/>
      <c r="S92" s="349"/>
      <c r="T92" s="350">
        <v>2</v>
      </c>
      <c r="U92" s="350">
        <v>3</v>
      </c>
      <c r="V92" s="349"/>
      <c r="W92" s="349"/>
      <c r="X92" s="349"/>
      <c r="Y92" s="349"/>
      <c r="Z92" s="349"/>
      <c r="AA92" s="349"/>
      <c r="AB92" s="349"/>
    </row>
    <row r="93" spans="1:28" ht="12.75" customHeight="1" x14ac:dyDescent="0.2">
      <c r="A93" s="7" t="s">
        <v>622</v>
      </c>
      <c r="B93" s="347" t="s">
        <v>630</v>
      </c>
      <c r="C93" s="347" t="s">
        <v>628</v>
      </c>
      <c r="D93" s="348">
        <v>1807.0039999999999</v>
      </c>
      <c r="E93" s="347" t="s">
        <v>251</v>
      </c>
      <c r="F93" s="349"/>
      <c r="G93" s="349"/>
      <c r="H93" s="349"/>
      <c r="I93" s="349"/>
      <c r="J93" s="349"/>
      <c r="K93" s="349"/>
      <c r="L93" s="349"/>
      <c r="M93" s="349"/>
      <c r="N93" s="349"/>
      <c r="O93" s="349"/>
      <c r="P93" s="349"/>
      <c r="Q93" s="349"/>
      <c r="R93" s="349"/>
      <c r="S93" s="349"/>
      <c r="T93" s="349"/>
      <c r="U93" s="350">
        <v>2</v>
      </c>
      <c r="V93" s="349"/>
      <c r="W93" s="349"/>
      <c r="X93" s="349"/>
      <c r="Y93" s="349"/>
      <c r="Z93" s="349"/>
      <c r="AA93" s="349"/>
      <c r="AB93" s="349"/>
    </row>
    <row r="94" spans="1:28" ht="12.75" customHeight="1" x14ac:dyDescent="0.2">
      <c r="A94" s="7" t="s">
        <v>622</v>
      </c>
      <c r="B94" s="347" t="s">
        <v>630</v>
      </c>
      <c r="C94" s="347" t="s">
        <v>628</v>
      </c>
      <c r="D94" s="348">
        <v>1807.0039999999999</v>
      </c>
      <c r="E94" s="347" t="s">
        <v>263</v>
      </c>
      <c r="F94" s="349"/>
      <c r="G94" s="349"/>
      <c r="H94" s="349"/>
      <c r="I94" s="349"/>
      <c r="J94" s="349"/>
      <c r="K94" s="350">
        <v>1</v>
      </c>
      <c r="L94" s="349"/>
      <c r="M94" s="349"/>
      <c r="N94" s="349"/>
      <c r="O94" s="349"/>
      <c r="P94" s="349"/>
      <c r="Q94" s="349"/>
      <c r="R94" s="349"/>
      <c r="S94" s="349"/>
      <c r="T94" s="349"/>
      <c r="U94" s="349"/>
      <c r="V94" s="350">
        <v>1</v>
      </c>
      <c r="W94" s="349"/>
      <c r="X94" s="349"/>
      <c r="Y94" s="349"/>
      <c r="Z94" s="349"/>
      <c r="AA94" s="349"/>
      <c r="AB94" s="349"/>
    </row>
    <row r="95" spans="1:28" ht="12.75" customHeight="1" x14ac:dyDescent="0.2">
      <c r="A95" s="7" t="s">
        <v>622</v>
      </c>
      <c r="B95" s="347" t="s">
        <v>630</v>
      </c>
      <c r="C95" s="347" t="s">
        <v>628</v>
      </c>
      <c r="D95" s="348">
        <v>1807.0039999999999</v>
      </c>
      <c r="E95" s="347" t="s">
        <v>271</v>
      </c>
      <c r="F95" s="349"/>
      <c r="G95" s="349"/>
      <c r="H95" s="349"/>
      <c r="I95" s="349"/>
      <c r="J95" s="349"/>
      <c r="K95" s="349"/>
      <c r="L95" s="349"/>
      <c r="M95" s="350">
        <v>4</v>
      </c>
      <c r="N95" s="349"/>
      <c r="O95" s="349"/>
      <c r="P95" s="349"/>
      <c r="Q95" s="349"/>
      <c r="R95" s="349"/>
      <c r="S95" s="349"/>
      <c r="T95" s="349"/>
      <c r="U95" s="349"/>
      <c r="V95" s="349"/>
      <c r="W95" s="349"/>
      <c r="X95" s="349"/>
      <c r="Y95" s="349"/>
      <c r="Z95" s="349"/>
      <c r="AA95" s="349"/>
      <c r="AB95" s="349"/>
    </row>
    <row r="96" spans="1:28" ht="12.75" customHeight="1" x14ac:dyDescent="0.2">
      <c r="A96" s="7" t="s">
        <v>622</v>
      </c>
      <c r="B96" s="347" t="s">
        <v>630</v>
      </c>
      <c r="C96" s="347" t="s">
        <v>628</v>
      </c>
      <c r="D96" s="348">
        <v>1807.0039999999999</v>
      </c>
      <c r="E96" s="347" t="s">
        <v>336</v>
      </c>
      <c r="F96" s="349"/>
      <c r="G96" s="349"/>
      <c r="H96" s="349"/>
      <c r="I96" s="349"/>
      <c r="J96" s="349"/>
      <c r="K96" s="349"/>
      <c r="L96" s="349"/>
      <c r="M96" s="349"/>
      <c r="N96" s="349"/>
      <c r="O96" s="349"/>
      <c r="P96" s="349"/>
      <c r="Q96" s="349"/>
      <c r="R96" s="349"/>
      <c r="S96" s="349"/>
      <c r="T96" s="349"/>
      <c r="U96" s="349"/>
      <c r="V96" s="350">
        <v>1</v>
      </c>
      <c r="W96" s="349"/>
      <c r="X96" s="349"/>
      <c r="Y96" s="349"/>
      <c r="Z96" s="349"/>
      <c r="AA96" s="349"/>
      <c r="AB96" s="349"/>
    </row>
    <row r="97" spans="1:28" ht="12.75" customHeight="1" x14ac:dyDescent="0.2">
      <c r="A97" s="7" t="s">
        <v>622</v>
      </c>
      <c r="B97" s="347" t="s">
        <v>630</v>
      </c>
      <c r="C97" s="347" t="s">
        <v>629</v>
      </c>
      <c r="D97" s="348">
        <v>1860.3520000000001</v>
      </c>
      <c r="E97" s="347" t="s">
        <v>609</v>
      </c>
      <c r="F97" s="349"/>
      <c r="G97" s="349"/>
      <c r="H97" s="349"/>
      <c r="I97" s="349"/>
      <c r="J97" s="349"/>
      <c r="K97" s="349"/>
      <c r="L97" s="349"/>
      <c r="M97" s="349"/>
      <c r="N97" s="349"/>
      <c r="O97" s="349"/>
      <c r="P97" s="349"/>
      <c r="Q97" s="349"/>
      <c r="R97" s="350">
        <v>1</v>
      </c>
      <c r="S97" s="349"/>
      <c r="T97" s="350">
        <v>1</v>
      </c>
      <c r="U97" s="349"/>
      <c r="V97" s="349"/>
      <c r="W97" s="349"/>
      <c r="X97" s="349"/>
      <c r="Y97" s="349"/>
      <c r="Z97" s="349"/>
      <c r="AA97" s="349"/>
      <c r="AB97" s="350">
        <v>1</v>
      </c>
    </row>
    <row r="98" spans="1:28" ht="12.75" customHeight="1" x14ac:dyDescent="0.2">
      <c r="A98" s="7" t="s">
        <v>622</v>
      </c>
      <c r="B98" s="347" t="s">
        <v>631</v>
      </c>
      <c r="C98" s="347" t="s">
        <v>624</v>
      </c>
      <c r="D98" s="348">
        <v>2124.2820000000002</v>
      </c>
      <c r="E98" s="347" t="s">
        <v>202</v>
      </c>
      <c r="F98" s="349"/>
      <c r="G98" s="349"/>
      <c r="H98" s="349"/>
      <c r="I98" s="349"/>
      <c r="J98" s="349"/>
      <c r="K98" s="349"/>
      <c r="L98" s="349"/>
      <c r="M98" s="349"/>
      <c r="N98" s="349"/>
      <c r="O98" s="349"/>
      <c r="P98" s="349"/>
      <c r="Q98" s="349"/>
      <c r="R98" s="349"/>
      <c r="S98" s="349"/>
      <c r="T98" s="349"/>
      <c r="U98" s="350">
        <v>1</v>
      </c>
      <c r="V98" s="349"/>
      <c r="W98" s="349"/>
      <c r="X98" s="349"/>
      <c r="Y98" s="349"/>
      <c r="Z98" s="349"/>
      <c r="AA98" s="349"/>
      <c r="AB98" s="349"/>
    </row>
    <row r="99" spans="1:28" ht="12.75" customHeight="1" x14ac:dyDescent="0.2">
      <c r="A99" s="7" t="s">
        <v>622</v>
      </c>
      <c r="B99" s="347" t="s">
        <v>631</v>
      </c>
      <c r="C99" s="347" t="s">
        <v>616</v>
      </c>
      <c r="D99" s="348">
        <v>2181</v>
      </c>
      <c r="E99" s="347" t="s">
        <v>176</v>
      </c>
      <c r="F99" s="349"/>
      <c r="G99" s="349"/>
      <c r="H99" s="349"/>
      <c r="I99" s="349"/>
      <c r="J99" s="349"/>
      <c r="K99" s="349"/>
      <c r="L99" s="349"/>
      <c r="M99" s="349"/>
      <c r="N99" s="349"/>
      <c r="O99" s="349"/>
      <c r="P99" s="349"/>
      <c r="Q99" s="349"/>
      <c r="R99" s="350">
        <v>13</v>
      </c>
      <c r="S99" s="350">
        <v>13</v>
      </c>
      <c r="T99" s="350">
        <v>10</v>
      </c>
      <c r="U99" s="350">
        <v>9</v>
      </c>
      <c r="V99" s="350">
        <v>13</v>
      </c>
      <c r="W99" s="350">
        <v>14</v>
      </c>
      <c r="X99" s="350">
        <v>13</v>
      </c>
      <c r="Y99" s="350">
        <v>12</v>
      </c>
      <c r="Z99" s="350">
        <v>13</v>
      </c>
      <c r="AA99" s="350">
        <v>10</v>
      </c>
      <c r="AB99" s="349"/>
    </row>
    <row r="100" spans="1:28" ht="12.75" customHeight="1" x14ac:dyDescent="0.2">
      <c r="A100" s="7" t="s">
        <v>622</v>
      </c>
      <c r="B100" s="347" t="s">
        <v>631</v>
      </c>
      <c r="C100" s="347" t="s">
        <v>616</v>
      </c>
      <c r="D100" s="348">
        <v>2181</v>
      </c>
      <c r="E100" s="347" t="s">
        <v>179</v>
      </c>
      <c r="F100" s="349"/>
      <c r="G100" s="349"/>
      <c r="H100" s="349"/>
      <c r="I100" s="350">
        <v>12</v>
      </c>
      <c r="J100" s="350">
        <v>13</v>
      </c>
      <c r="K100" s="350">
        <v>13</v>
      </c>
      <c r="L100" s="350">
        <v>12</v>
      </c>
      <c r="M100" s="350">
        <v>12</v>
      </c>
      <c r="N100" s="349"/>
      <c r="O100" s="349"/>
      <c r="P100" s="349"/>
      <c r="Q100" s="349"/>
      <c r="R100" s="349"/>
      <c r="S100" s="349"/>
      <c r="T100" s="349"/>
      <c r="U100" s="349"/>
      <c r="V100" s="349"/>
      <c r="W100" s="349"/>
      <c r="X100" s="349"/>
      <c r="Y100" s="350">
        <v>2</v>
      </c>
      <c r="Z100" s="349"/>
      <c r="AA100" s="350">
        <v>2</v>
      </c>
      <c r="AB100" s="349"/>
    </row>
    <row r="101" spans="1:28" ht="12.75" customHeight="1" x14ac:dyDescent="0.2">
      <c r="A101" s="7" t="s">
        <v>622</v>
      </c>
      <c r="B101" s="347" t="s">
        <v>631</v>
      </c>
      <c r="C101" s="347" t="s">
        <v>616</v>
      </c>
      <c r="D101" s="348">
        <v>2181</v>
      </c>
      <c r="E101" s="347" t="s">
        <v>1854</v>
      </c>
      <c r="F101" s="349"/>
      <c r="G101" s="349"/>
      <c r="H101" s="349"/>
      <c r="I101" s="349"/>
      <c r="J101" s="349"/>
      <c r="K101" s="349"/>
      <c r="L101" s="349"/>
      <c r="M101" s="349"/>
      <c r="N101" s="349"/>
      <c r="O101" s="349"/>
      <c r="P101" s="349"/>
      <c r="Q101" s="349"/>
      <c r="R101" s="349"/>
      <c r="S101" s="349"/>
      <c r="T101" s="349"/>
      <c r="U101" s="349"/>
      <c r="V101" s="349"/>
      <c r="W101" s="349"/>
      <c r="X101" s="349"/>
      <c r="Y101" s="349"/>
      <c r="Z101" s="349"/>
      <c r="AA101" s="350">
        <v>1</v>
      </c>
      <c r="AB101" s="350">
        <v>13</v>
      </c>
    </row>
    <row r="102" spans="1:28" ht="12.75" customHeight="1" x14ac:dyDescent="0.2">
      <c r="A102" s="7" t="s">
        <v>622</v>
      </c>
      <c r="B102" s="347" t="s">
        <v>631</v>
      </c>
      <c r="C102" s="347" t="s">
        <v>616</v>
      </c>
      <c r="D102" s="348">
        <v>2181</v>
      </c>
      <c r="E102" s="347" t="s">
        <v>186</v>
      </c>
      <c r="F102" s="349"/>
      <c r="G102" s="349"/>
      <c r="H102" s="350">
        <v>4</v>
      </c>
      <c r="I102" s="350">
        <v>1</v>
      </c>
      <c r="J102" s="349"/>
      <c r="K102" s="349"/>
      <c r="L102" s="349"/>
      <c r="M102" s="349"/>
      <c r="N102" s="349"/>
      <c r="O102" s="349"/>
      <c r="P102" s="349"/>
      <c r="Q102" s="349"/>
      <c r="R102" s="349"/>
      <c r="S102" s="349"/>
      <c r="T102" s="349"/>
      <c r="U102" s="349"/>
      <c r="V102" s="349"/>
      <c r="W102" s="349"/>
      <c r="X102" s="349"/>
      <c r="Y102" s="349"/>
      <c r="Z102" s="349"/>
      <c r="AA102" s="349"/>
      <c r="AB102" s="349"/>
    </row>
    <row r="103" spans="1:28" ht="12.75" customHeight="1" x14ac:dyDescent="0.2">
      <c r="A103" s="7" t="s">
        <v>622</v>
      </c>
      <c r="B103" s="347" t="s">
        <v>631</v>
      </c>
      <c r="C103" s="347" t="s">
        <v>616</v>
      </c>
      <c r="D103" s="348">
        <v>2181</v>
      </c>
      <c r="E103" s="347" t="s">
        <v>263</v>
      </c>
      <c r="F103" s="349"/>
      <c r="G103" s="349"/>
      <c r="H103" s="349"/>
      <c r="I103" s="349"/>
      <c r="J103" s="349"/>
      <c r="K103" s="349"/>
      <c r="L103" s="349"/>
      <c r="M103" s="349"/>
      <c r="N103" s="349"/>
      <c r="O103" s="349"/>
      <c r="P103" s="349"/>
      <c r="Q103" s="349"/>
      <c r="R103" s="350">
        <v>1</v>
      </c>
      <c r="S103" s="349"/>
      <c r="T103" s="349"/>
      <c r="U103" s="349"/>
      <c r="V103" s="349"/>
      <c r="W103" s="349"/>
      <c r="X103" s="349"/>
      <c r="Y103" s="349"/>
      <c r="Z103" s="349"/>
      <c r="AA103" s="349"/>
      <c r="AB103" s="349"/>
    </row>
    <row r="104" spans="1:28" ht="12.75" customHeight="1" x14ac:dyDescent="0.2">
      <c r="A104" s="7" t="s">
        <v>622</v>
      </c>
      <c r="B104" s="347" t="s">
        <v>631</v>
      </c>
      <c r="C104" s="347" t="s">
        <v>616</v>
      </c>
      <c r="D104" s="348">
        <v>2181</v>
      </c>
      <c r="E104" s="347" t="s">
        <v>328</v>
      </c>
      <c r="F104" s="350">
        <v>12</v>
      </c>
      <c r="G104" s="350">
        <v>13</v>
      </c>
      <c r="H104" s="350">
        <v>11</v>
      </c>
      <c r="I104" s="349"/>
      <c r="J104" s="349"/>
      <c r="K104" s="349"/>
      <c r="L104" s="349"/>
      <c r="M104" s="349"/>
      <c r="N104" s="349"/>
      <c r="O104" s="349"/>
      <c r="P104" s="349"/>
      <c r="Q104" s="349"/>
      <c r="R104" s="349"/>
      <c r="S104" s="349"/>
      <c r="T104" s="349"/>
      <c r="U104" s="349"/>
      <c r="V104" s="349"/>
      <c r="W104" s="349"/>
      <c r="X104" s="349"/>
      <c r="Y104" s="349"/>
      <c r="Z104" s="349"/>
      <c r="AA104" s="349"/>
      <c r="AB104" s="349"/>
    </row>
    <row r="105" spans="1:28" ht="12.75" customHeight="1" x14ac:dyDescent="0.2">
      <c r="A105" s="7" t="s">
        <v>622</v>
      </c>
      <c r="B105" s="347" t="s">
        <v>631</v>
      </c>
      <c r="C105" s="347" t="s">
        <v>616</v>
      </c>
      <c r="D105" s="348">
        <v>2181</v>
      </c>
      <c r="E105" s="347" t="s">
        <v>487</v>
      </c>
      <c r="F105" s="349"/>
      <c r="G105" s="349"/>
      <c r="H105" s="349"/>
      <c r="I105" s="349"/>
      <c r="J105" s="350">
        <v>1</v>
      </c>
      <c r="K105" s="349"/>
      <c r="L105" s="349"/>
      <c r="M105" s="349"/>
      <c r="N105" s="349"/>
      <c r="O105" s="349"/>
      <c r="P105" s="349"/>
      <c r="Q105" s="349"/>
      <c r="R105" s="349"/>
      <c r="S105" s="349"/>
      <c r="T105" s="349"/>
      <c r="U105" s="349"/>
      <c r="V105" s="349"/>
      <c r="W105" s="349"/>
      <c r="X105" s="349"/>
      <c r="Y105" s="349"/>
      <c r="Z105" s="349"/>
      <c r="AA105" s="349"/>
      <c r="AB105" s="349"/>
    </row>
    <row r="106" spans="1:28" ht="12.75" customHeight="1" x14ac:dyDescent="0.2">
      <c r="A106" s="7" t="s">
        <v>622</v>
      </c>
      <c r="B106" s="347" t="s">
        <v>631</v>
      </c>
      <c r="C106" s="347" t="s">
        <v>616</v>
      </c>
      <c r="D106" s="348">
        <v>2181</v>
      </c>
      <c r="E106" s="347" t="s">
        <v>333</v>
      </c>
      <c r="F106" s="350">
        <v>1</v>
      </c>
      <c r="G106" s="349"/>
      <c r="H106" s="349"/>
      <c r="I106" s="349"/>
      <c r="J106" s="349"/>
      <c r="K106" s="349"/>
      <c r="L106" s="349"/>
      <c r="M106" s="349"/>
      <c r="N106" s="349"/>
      <c r="O106" s="349"/>
      <c r="P106" s="349"/>
      <c r="Q106" s="349"/>
      <c r="R106" s="349"/>
      <c r="S106" s="349"/>
      <c r="T106" s="349"/>
      <c r="U106" s="349"/>
      <c r="V106" s="349"/>
      <c r="W106" s="349"/>
      <c r="X106" s="349"/>
      <c r="Y106" s="349"/>
      <c r="Z106" s="349"/>
      <c r="AA106" s="349"/>
      <c r="AB106" s="349"/>
    </row>
    <row r="107" spans="1:28" ht="12.75" customHeight="1" x14ac:dyDescent="0.2">
      <c r="A107" s="7" t="s">
        <v>622</v>
      </c>
      <c r="B107" s="347" t="s">
        <v>631</v>
      </c>
      <c r="C107" s="347" t="s">
        <v>626</v>
      </c>
      <c r="D107" s="348">
        <v>2175.384</v>
      </c>
      <c r="E107" s="347" t="s">
        <v>514</v>
      </c>
      <c r="F107" s="349"/>
      <c r="G107" s="349"/>
      <c r="H107" s="349"/>
      <c r="I107" s="349"/>
      <c r="J107" s="350">
        <v>1</v>
      </c>
      <c r="K107" s="349"/>
      <c r="L107" s="349"/>
      <c r="M107" s="349"/>
      <c r="N107" s="349"/>
      <c r="O107" s="349"/>
      <c r="P107" s="349"/>
      <c r="Q107" s="349"/>
      <c r="R107" s="349"/>
      <c r="S107" s="349"/>
      <c r="T107" s="349"/>
      <c r="U107" s="349"/>
      <c r="V107" s="349"/>
      <c r="W107" s="349"/>
      <c r="X107" s="349"/>
      <c r="Y107" s="349"/>
      <c r="Z107" s="349"/>
      <c r="AA107" s="349"/>
      <c r="AB107" s="349"/>
    </row>
    <row r="108" spans="1:28" ht="12.75" customHeight="1" x14ac:dyDescent="0.2">
      <c r="A108" s="7" t="s">
        <v>622</v>
      </c>
      <c r="B108" s="347" t="s">
        <v>631</v>
      </c>
      <c r="C108" s="347" t="s">
        <v>627</v>
      </c>
      <c r="D108" s="348">
        <v>2178.192</v>
      </c>
      <c r="E108" s="347" t="s">
        <v>503</v>
      </c>
      <c r="F108" s="349"/>
      <c r="G108" s="349"/>
      <c r="H108" s="349"/>
      <c r="I108" s="349"/>
      <c r="J108" s="350">
        <v>1</v>
      </c>
      <c r="K108" s="349"/>
      <c r="L108" s="349"/>
      <c r="M108" s="349"/>
      <c r="N108" s="349"/>
      <c r="O108" s="349"/>
      <c r="P108" s="349"/>
      <c r="Q108" s="349"/>
      <c r="R108" s="349"/>
      <c r="S108" s="349"/>
      <c r="T108" s="349"/>
      <c r="U108" s="349"/>
      <c r="V108" s="349"/>
      <c r="W108" s="349"/>
      <c r="X108" s="349"/>
      <c r="Y108" s="349"/>
      <c r="Z108" s="349"/>
      <c r="AA108" s="349"/>
      <c r="AB108" s="349"/>
    </row>
    <row r="109" spans="1:28" ht="12.75" customHeight="1" x14ac:dyDescent="0.2">
      <c r="A109" s="7" t="s">
        <v>632</v>
      </c>
      <c r="B109" s="347" t="s">
        <v>633</v>
      </c>
      <c r="C109" s="347" t="s">
        <v>624</v>
      </c>
      <c r="D109" s="348">
        <v>671.53899999999999</v>
      </c>
      <c r="E109" s="347" t="s">
        <v>602</v>
      </c>
      <c r="F109" s="349"/>
      <c r="G109" s="349"/>
      <c r="H109" s="349"/>
      <c r="I109" s="349"/>
      <c r="J109" s="349"/>
      <c r="K109" s="349"/>
      <c r="L109" s="349"/>
      <c r="M109" s="349"/>
      <c r="N109" s="349"/>
      <c r="O109" s="349"/>
      <c r="P109" s="349"/>
      <c r="Q109" s="350">
        <v>1</v>
      </c>
      <c r="R109" s="350">
        <v>47</v>
      </c>
      <c r="S109" s="350">
        <v>132</v>
      </c>
      <c r="T109" s="350">
        <v>141</v>
      </c>
      <c r="U109" s="350">
        <v>147</v>
      </c>
      <c r="V109" s="350">
        <v>152</v>
      </c>
      <c r="W109" s="350">
        <v>159</v>
      </c>
      <c r="X109" s="350">
        <v>135</v>
      </c>
      <c r="Y109" s="350">
        <v>22</v>
      </c>
      <c r="Z109" s="349"/>
      <c r="AA109" s="350">
        <v>4</v>
      </c>
      <c r="AB109" s="349"/>
    </row>
    <row r="110" spans="1:28" ht="12.75" customHeight="1" x14ac:dyDescent="0.2">
      <c r="A110" s="7" t="s">
        <v>632</v>
      </c>
      <c r="B110" s="347" t="s">
        <v>633</v>
      </c>
      <c r="C110" s="347" t="s">
        <v>624</v>
      </c>
      <c r="D110" s="348">
        <v>671.53899999999999</v>
      </c>
      <c r="E110" s="347" t="s">
        <v>605</v>
      </c>
      <c r="F110" s="349"/>
      <c r="G110" s="349"/>
      <c r="H110" s="349"/>
      <c r="I110" s="349"/>
      <c r="J110" s="349"/>
      <c r="K110" s="349"/>
      <c r="L110" s="349"/>
      <c r="M110" s="349"/>
      <c r="N110" s="349"/>
      <c r="O110" s="349"/>
      <c r="P110" s="349"/>
      <c r="Q110" s="349"/>
      <c r="R110" s="349"/>
      <c r="S110" s="349"/>
      <c r="T110" s="349"/>
      <c r="U110" s="350">
        <v>1</v>
      </c>
      <c r="V110" s="350">
        <v>9</v>
      </c>
      <c r="W110" s="350">
        <v>9</v>
      </c>
      <c r="X110" s="350">
        <v>40</v>
      </c>
      <c r="Y110" s="350">
        <v>91</v>
      </c>
      <c r="Z110" s="350">
        <v>127</v>
      </c>
      <c r="AA110" s="350">
        <v>179</v>
      </c>
      <c r="AB110" s="350">
        <v>193</v>
      </c>
    </row>
    <row r="111" spans="1:28" ht="12.75" customHeight="1" x14ac:dyDescent="0.2">
      <c r="A111" s="7" t="s">
        <v>632</v>
      </c>
      <c r="B111" s="347" t="s">
        <v>633</v>
      </c>
      <c r="C111" s="347" t="s">
        <v>624</v>
      </c>
      <c r="D111" s="348">
        <v>671.53899999999999</v>
      </c>
      <c r="E111" s="347" t="s">
        <v>225</v>
      </c>
      <c r="F111" s="349"/>
      <c r="G111" s="349"/>
      <c r="H111" s="349"/>
      <c r="I111" s="349"/>
      <c r="J111" s="349"/>
      <c r="K111" s="349"/>
      <c r="L111" s="349"/>
      <c r="M111" s="349"/>
      <c r="N111" s="349"/>
      <c r="O111" s="349"/>
      <c r="P111" s="349"/>
      <c r="Q111" s="349"/>
      <c r="R111" s="349"/>
      <c r="S111" s="349"/>
      <c r="T111" s="349"/>
      <c r="U111" s="349"/>
      <c r="V111" s="349"/>
      <c r="W111" s="349"/>
      <c r="X111" s="349"/>
      <c r="Y111" s="350">
        <v>1</v>
      </c>
      <c r="Z111" s="349"/>
      <c r="AA111" s="349"/>
      <c r="AB111" s="349"/>
    </row>
    <row r="112" spans="1:28" ht="12.75" customHeight="1" x14ac:dyDescent="0.2">
      <c r="A112" s="7" t="s">
        <v>632</v>
      </c>
      <c r="B112" s="347" t="s">
        <v>633</v>
      </c>
      <c r="C112" s="347" t="s">
        <v>624</v>
      </c>
      <c r="D112" s="348">
        <v>671.53899999999999</v>
      </c>
      <c r="E112" s="347" t="s">
        <v>276</v>
      </c>
      <c r="F112" s="350">
        <v>2</v>
      </c>
      <c r="G112" s="349"/>
      <c r="H112" s="349"/>
      <c r="I112" s="349"/>
      <c r="J112" s="349"/>
      <c r="K112" s="349"/>
      <c r="L112" s="349"/>
      <c r="M112" s="349"/>
      <c r="N112" s="349"/>
      <c r="O112" s="349"/>
      <c r="P112" s="349"/>
      <c r="Q112" s="349"/>
      <c r="R112" s="349"/>
      <c r="S112" s="349"/>
      <c r="T112" s="349"/>
      <c r="U112" s="349"/>
      <c r="V112" s="349"/>
      <c r="W112" s="349"/>
      <c r="X112" s="349"/>
      <c r="Y112" s="349"/>
      <c r="Z112" s="349"/>
      <c r="AA112" s="349"/>
      <c r="AB112" s="349"/>
    </row>
    <row r="113" spans="1:28" ht="12.75" customHeight="1" x14ac:dyDescent="0.2">
      <c r="A113" s="7" t="s">
        <v>632</v>
      </c>
      <c r="B113" s="347" t="s">
        <v>633</v>
      </c>
      <c r="C113" s="347" t="s">
        <v>624</v>
      </c>
      <c r="D113" s="348">
        <v>671.53899999999999</v>
      </c>
      <c r="E113" s="347" t="s">
        <v>285</v>
      </c>
      <c r="F113" s="349"/>
      <c r="G113" s="349"/>
      <c r="H113" s="349"/>
      <c r="I113" s="350">
        <v>1</v>
      </c>
      <c r="J113" s="349"/>
      <c r="K113" s="349"/>
      <c r="L113" s="349"/>
      <c r="M113" s="349"/>
      <c r="N113" s="349"/>
      <c r="O113" s="349"/>
      <c r="P113" s="349"/>
      <c r="Q113" s="349"/>
      <c r="R113" s="349"/>
      <c r="S113" s="349"/>
      <c r="T113" s="349"/>
      <c r="U113" s="349"/>
      <c r="V113" s="349"/>
      <c r="W113" s="349"/>
      <c r="X113" s="349"/>
      <c r="Y113" s="349"/>
      <c r="Z113" s="349"/>
      <c r="AA113" s="349"/>
      <c r="AB113" s="349"/>
    </row>
    <row r="114" spans="1:28" ht="12.75" customHeight="1" x14ac:dyDescent="0.2">
      <c r="A114" s="7" t="s">
        <v>632</v>
      </c>
      <c r="B114" s="347" t="s">
        <v>633</v>
      </c>
      <c r="C114" s="347" t="s">
        <v>624</v>
      </c>
      <c r="D114" s="348">
        <v>671.53899999999999</v>
      </c>
      <c r="E114" s="347" t="s">
        <v>294</v>
      </c>
      <c r="F114" s="349"/>
      <c r="G114" s="350">
        <v>1</v>
      </c>
      <c r="H114" s="349"/>
      <c r="I114" s="349"/>
      <c r="J114" s="349"/>
      <c r="K114" s="349"/>
      <c r="L114" s="349"/>
      <c r="M114" s="349"/>
      <c r="N114" s="349"/>
      <c r="O114" s="349"/>
      <c r="P114" s="349"/>
      <c r="Q114" s="349"/>
      <c r="R114" s="349"/>
      <c r="S114" s="349"/>
      <c r="T114" s="349"/>
      <c r="U114" s="349"/>
      <c r="V114" s="349"/>
      <c r="W114" s="349"/>
      <c r="X114" s="349"/>
      <c r="Y114" s="349"/>
      <c r="Z114" s="349"/>
      <c r="AA114" s="349"/>
      <c r="AB114" s="349"/>
    </row>
    <row r="115" spans="1:28" ht="12.75" customHeight="1" x14ac:dyDescent="0.2">
      <c r="A115" s="7" t="s">
        <v>632</v>
      </c>
      <c r="B115" s="347" t="s">
        <v>633</v>
      </c>
      <c r="C115" s="347" t="s">
        <v>624</v>
      </c>
      <c r="D115" s="348">
        <v>671.53899999999999</v>
      </c>
      <c r="E115" s="347" t="s">
        <v>212</v>
      </c>
      <c r="F115" s="350">
        <v>34</v>
      </c>
      <c r="G115" s="350">
        <v>43</v>
      </c>
      <c r="H115" s="349"/>
      <c r="I115" s="350">
        <v>33</v>
      </c>
      <c r="J115" s="350">
        <v>102</v>
      </c>
      <c r="K115" s="350">
        <v>112</v>
      </c>
      <c r="L115" s="350">
        <v>83</v>
      </c>
      <c r="M115" s="350">
        <v>56</v>
      </c>
      <c r="N115" s="350">
        <v>37</v>
      </c>
      <c r="O115" s="350">
        <v>46</v>
      </c>
      <c r="P115" s="350">
        <v>60</v>
      </c>
      <c r="Q115" s="350">
        <v>2</v>
      </c>
      <c r="R115" s="349"/>
      <c r="S115" s="349"/>
      <c r="T115" s="349"/>
      <c r="U115" s="349"/>
      <c r="V115" s="349"/>
      <c r="W115" s="349"/>
      <c r="X115" s="349"/>
      <c r="Y115" s="349"/>
      <c r="Z115" s="349"/>
      <c r="AA115" s="349"/>
      <c r="AB115" s="349"/>
    </row>
    <row r="116" spans="1:28" ht="12.75" customHeight="1" x14ac:dyDescent="0.2">
      <c r="A116" s="7" t="s">
        <v>632</v>
      </c>
      <c r="B116" s="347" t="s">
        <v>633</v>
      </c>
      <c r="C116" s="347" t="s">
        <v>624</v>
      </c>
      <c r="D116" s="348">
        <v>671.53899999999999</v>
      </c>
      <c r="E116" s="347" t="s">
        <v>215</v>
      </c>
      <c r="F116" s="349"/>
      <c r="G116" s="350">
        <v>3</v>
      </c>
      <c r="H116" s="350">
        <v>56</v>
      </c>
      <c r="I116" s="350">
        <v>64</v>
      </c>
      <c r="J116" s="350">
        <v>106</v>
      </c>
      <c r="K116" s="350">
        <v>96</v>
      </c>
      <c r="L116" s="350">
        <v>16</v>
      </c>
      <c r="M116" s="350">
        <v>3</v>
      </c>
      <c r="N116" s="349"/>
      <c r="O116" s="349"/>
      <c r="P116" s="349"/>
      <c r="Q116" s="349"/>
      <c r="R116" s="349"/>
      <c r="S116" s="349"/>
      <c r="T116" s="349"/>
      <c r="U116" s="349"/>
      <c r="V116" s="349"/>
      <c r="W116" s="349"/>
      <c r="X116" s="349"/>
      <c r="Y116" s="349"/>
      <c r="Z116" s="349"/>
      <c r="AA116" s="349"/>
      <c r="AB116" s="349"/>
    </row>
    <row r="117" spans="1:28" ht="12.75" customHeight="1" x14ac:dyDescent="0.2">
      <c r="A117" s="7" t="s">
        <v>632</v>
      </c>
      <c r="B117" s="347" t="s">
        <v>633</v>
      </c>
      <c r="C117" s="347" t="s">
        <v>624</v>
      </c>
      <c r="D117" s="348">
        <v>671.53899999999999</v>
      </c>
      <c r="E117" s="347" t="s">
        <v>251</v>
      </c>
      <c r="F117" s="350">
        <v>140</v>
      </c>
      <c r="G117" s="350">
        <v>89</v>
      </c>
      <c r="H117" s="349"/>
      <c r="I117" s="349"/>
      <c r="J117" s="349"/>
      <c r="K117" s="349"/>
      <c r="L117" s="349"/>
      <c r="M117" s="349"/>
      <c r="N117" s="349"/>
      <c r="O117" s="349"/>
      <c r="P117" s="349"/>
      <c r="Q117" s="349"/>
      <c r="R117" s="349"/>
      <c r="S117" s="349"/>
      <c r="T117" s="349"/>
      <c r="U117" s="350">
        <v>4</v>
      </c>
      <c r="V117" s="349"/>
      <c r="W117" s="349"/>
      <c r="X117" s="349"/>
      <c r="Y117" s="349"/>
      <c r="Z117" s="349"/>
      <c r="AA117" s="349"/>
      <c r="AB117" s="349"/>
    </row>
    <row r="118" spans="1:28" ht="12.75" customHeight="1" x14ac:dyDescent="0.2">
      <c r="A118" s="7" t="s">
        <v>632</v>
      </c>
      <c r="B118" s="347" t="s">
        <v>633</v>
      </c>
      <c r="C118" s="347" t="s">
        <v>624</v>
      </c>
      <c r="D118" s="348">
        <v>671.53899999999999</v>
      </c>
      <c r="E118" s="347" t="s">
        <v>257</v>
      </c>
      <c r="F118" s="349"/>
      <c r="G118" s="350">
        <v>37</v>
      </c>
      <c r="H118" s="350">
        <v>144</v>
      </c>
      <c r="I118" s="350">
        <v>102</v>
      </c>
      <c r="J118" s="349"/>
      <c r="K118" s="350">
        <v>1</v>
      </c>
      <c r="L118" s="349"/>
      <c r="M118" s="349"/>
      <c r="N118" s="349"/>
      <c r="O118" s="349"/>
      <c r="P118" s="349"/>
      <c r="Q118" s="349"/>
      <c r="R118" s="349"/>
      <c r="S118" s="349"/>
      <c r="T118" s="349"/>
      <c r="U118" s="349"/>
      <c r="V118" s="349"/>
      <c r="W118" s="349"/>
      <c r="X118" s="349"/>
      <c r="Y118" s="349"/>
      <c r="Z118" s="349"/>
      <c r="AA118" s="349"/>
      <c r="AB118" s="349"/>
    </row>
    <row r="119" spans="1:28" ht="12.75" customHeight="1" x14ac:dyDescent="0.2">
      <c r="A119" s="7" t="s">
        <v>632</v>
      </c>
      <c r="B119" s="347" t="s">
        <v>633</v>
      </c>
      <c r="C119" s="347" t="s">
        <v>624</v>
      </c>
      <c r="D119" s="348">
        <v>671.53899999999999</v>
      </c>
      <c r="E119" s="347" t="s">
        <v>263</v>
      </c>
      <c r="F119" s="349"/>
      <c r="G119" s="349"/>
      <c r="H119" s="350">
        <v>9</v>
      </c>
      <c r="I119" s="350">
        <v>2</v>
      </c>
      <c r="J119" s="349"/>
      <c r="K119" s="349"/>
      <c r="L119" s="349"/>
      <c r="M119" s="349"/>
      <c r="N119" s="349"/>
      <c r="O119" s="349"/>
      <c r="P119" s="349"/>
      <c r="Q119" s="349"/>
      <c r="R119" s="349"/>
      <c r="S119" s="349"/>
      <c r="T119" s="349"/>
      <c r="U119" s="349"/>
      <c r="V119" s="350">
        <v>2</v>
      </c>
      <c r="W119" s="349"/>
      <c r="X119" s="349"/>
      <c r="Y119" s="349"/>
      <c r="Z119" s="349"/>
      <c r="AA119" s="349"/>
      <c r="AB119" s="349"/>
    </row>
    <row r="120" spans="1:28" ht="12.75" customHeight="1" x14ac:dyDescent="0.2">
      <c r="A120" s="7" t="s">
        <v>632</v>
      </c>
      <c r="B120" s="347" t="s">
        <v>633</v>
      </c>
      <c r="C120" s="347" t="s">
        <v>624</v>
      </c>
      <c r="D120" s="348">
        <v>671.53899999999999</v>
      </c>
      <c r="E120" s="347" t="s">
        <v>266</v>
      </c>
      <c r="F120" s="349"/>
      <c r="G120" s="350">
        <v>6</v>
      </c>
      <c r="H120" s="349"/>
      <c r="I120" s="349"/>
      <c r="J120" s="349"/>
      <c r="K120" s="349"/>
      <c r="L120" s="349"/>
      <c r="M120" s="349"/>
      <c r="N120" s="349"/>
      <c r="O120" s="349"/>
      <c r="P120" s="349"/>
      <c r="Q120" s="349"/>
      <c r="R120" s="349"/>
      <c r="S120" s="349"/>
      <c r="T120" s="349"/>
      <c r="U120" s="349"/>
      <c r="V120" s="349"/>
      <c r="W120" s="349"/>
      <c r="X120" s="349"/>
      <c r="Y120" s="349"/>
      <c r="Z120" s="349"/>
      <c r="AA120" s="349"/>
      <c r="AB120" s="349"/>
    </row>
    <row r="121" spans="1:28" ht="12.75" customHeight="1" x14ac:dyDescent="0.2">
      <c r="A121" s="7" t="s">
        <v>632</v>
      </c>
      <c r="B121" s="347" t="s">
        <v>633</v>
      </c>
      <c r="C121" s="347" t="s">
        <v>624</v>
      </c>
      <c r="D121" s="348">
        <v>671.53899999999999</v>
      </c>
      <c r="E121" s="347" t="s">
        <v>448</v>
      </c>
      <c r="F121" s="349"/>
      <c r="G121" s="349"/>
      <c r="H121" s="349"/>
      <c r="I121" s="349"/>
      <c r="J121" s="349"/>
      <c r="K121" s="349"/>
      <c r="L121" s="349"/>
      <c r="M121" s="349"/>
      <c r="N121" s="349"/>
      <c r="O121" s="349"/>
      <c r="P121" s="349"/>
      <c r="Q121" s="349"/>
      <c r="R121" s="349"/>
      <c r="S121" s="349"/>
      <c r="T121" s="349"/>
      <c r="U121" s="350">
        <v>1</v>
      </c>
      <c r="V121" s="349"/>
      <c r="W121" s="350">
        <v>1</v>
      </c>
      <c r="X121" s="349"/>
      <c r="Y121" s="349"/>
      <c r="Z121" s="349"/>
      <c r="AA121" s="349"/>
      <c r="AB121" s="349"/>
    </row>
    <row r="122" spans="1:28" ht="12.75" customHeight="1" x14ac:dyDescent="0.2">
      <c r="A122" s="7" t="s">
        <v>632</v>
      </c>
      <c r="B122" s="347" t="s">
        <v>633</v>
      </c>
      <c r="C122" s="347" t="s">
        <v>624</v>
      </c>
      <c r="D122" s="348">
        <v>671.53899999999999</v>
      </c>
      <c r="E122" s="347" t="s">
        <v>529</v>
      </c>
      <c r="F122" s="349"/>
      <c r="G122" s="349"/>
      <c r="H122" s="349"/>
      <c r="I122" s="349"/>
      <c r="J122" s="349"/>
      <c r="K122" s="349"/>
      <c r="L122" s="349"/>
      <c r="M122" s="349"/>
      <c r="N122" s="349"/>
      <c r="O122" s="349"/>
      <c r="P122" s="349"/>
      <c r="Q122" s="349"/>
      <c r="R122" s="349"/>
      <c r="S122" s="349"/>
      <c r="T122" s="349"/>
      <c r="U122" s="349"/>
      <c r="V122" s="349"/>
      <c r="W122" s="349"/>
      <c r="X122" s="349"/>
      <c r="Y122" s="349"/>
      <c r="Z122" s="350">
        <v>2</v>
      </c>
      <c r="AA122" s="350">
        <v>1</v>
      </c>
      <c r="AB122" s="349"/>
    </row>
    <row r="123" spans="1:28" ht="12.75" customHeight="1" x14ac:dyDescent="0.2">
      <c r="A123" s="7" t="s">
        <v>632</v>
      </c>
      <c r="B123" s="347" t="s">
        <v>633</v>
      </c>
      <c r="C123" s="347" t="s">
        <v>624</v>
      </c>
      <c r="D123" s="348">
        <v>671.53899999999999</v>
      </c>
      <c r="E123" s="347" t="s">
        <v>535</v>
      </c>
      <c r="F123" s="349"/>
      <c r="G123" s="349"/>
      <c r="H123" s="349"/>
      <c r="I123" s="349"/>
      <c r="J123" s="349"/>
      <c r="K123" s="349"/>
      <c r="L123" s="349"/>
      <c r="M123" s="349"/>
      <c r="N123" s="349"/>
      <c r="O123" s="349"/>
      <c r="P123" s="349"/>
      <c r="Q123" s="349"/>
      <c r="R123" s="349"/>
      <c r="S123" s="349"/>
      <c r="T123" s="349"/>
      <c r="U123" s="349"/>
      <c r="V123" s="349"/>
      <c r="W123" s="349"/>
      <c r="X123" s="349"/>
      <c r="Y123" s="349"/>
      <c r="Z123" s="349"/>
      <c r="AA123" s="350">
        <v>1</v>
      </c>
      <c r="AB123" s="349"/>
    </row>
    <row r="124" spans="1:28" ht="12.75" customHeight="1" x14ac:dyDescent="0.2">
      <c r="A124" s="7" t="s">
        <v>632</v>
      </c>
      <c r="B124" s="347" t="s">
        <v>633</v>
      </c>
      <c r="C124" s="347" t="s">
        <v>624</v>
      </c>
      <c r="D124" s="348">
        <v>671.53899999999999</v>
      </c>
      <c r="E124" s="347" t="s">
        <v>544</v>
      </c>
      <c r="F124" s="349"/>
      <c r="G124" s="349"/>
      <c r="H124" s="349"/>
      <c r="I124" s="349"/>
      <c r="J124" s="349"/>
      <c r="K124" s="350">
        <v>1</v>
      </c>
      <c r="L124" s="349"/>
      <c r="M124" s="349"/>
      <c r="N124" s="349"/>
      <c r="O124" s="349"/>
      <c r="P124" s="349"/>
      <c r="Q124" s="349"/>
      <c r="R124" s="349"/>
      <c r="S124" s="349"/>
      <c r="T124" s="349"/>
      <c r="U124" s="349"/>
      <c r="V124" s="349"/>
      <c r="W124" s="349"/>
      <c r="X124" s="349"/>
      <c r="Y124" s="349"/>
      <c r="Z124" s="349"/>
      <c r="AA124" s="349"/>
      <c r="AB124" s="349"/>
    </row>
    <row r="125" spans="1:28" ht="12.75" customHeight="1" x14ac:dyDescent="0.2">
      <c r="A125" s="7" t="s">
        <v>632</v>
      </c>
      <c r="B125" s="347" t="s">
        <v>633</v>
      </c>
      <c r="C125" s="347" t="s">
        <v>624</v>
      </c>
      <c r="D125" s="348">
        <v>671.53899999999999</v>
      </c>
      <c r="E125" s="347" t="s">
        <v>386</v>
      </c>
      <c r="F125" s="349"/>
      <c r="G125" s="349"/>
      <c r="H125" s="349"/>
      <c r="I125" s="349"/>
      <c r="J125" s="349"/>
      <c r="K125" s="349"/>
      <c r="L125" s="349"/>
      <c r="M125" s="349"/>
      <c r="N125" s="349"/>
      <c r="O125" s="349"/>
      <c r="P125" s="349"/>
      <c r="Q125" s="350">
        <v>1</v>
      </c>
      <c r="R125" s="349"/>
      <c r="S125" s="349"/>
      <c r="T125" s="349"/>
      <c r="U125" s="349"/>
      <c r="V125" s="349"/>
      <c r="W125" s="349"/>
      <c r="X125" s="349"/>
      <c r="Y125" s="349"/>
      <c r="Z125" s="349"/>
      <c r="AA125" s="349"/>
      <c r="AB125" s="349"/>
    </row>
    <row r="126" spans="1:28" ht="12.75" customHeight="1" x14ac:dyDescent="0.2">
      <c r="A126" s="7" t="s">
        <v>632</v>
      </c>
      <c r="B126" s="347" t="s">
        <v>633</v>
      </c>
      <c r="C126" s="347" t="s">
        <v>624</v>
      </c>
      <c r="D126" s="348">
        <v>671.53899999999999</v>
      </c>
      <c r="E126" s="347" t="s">
        <v>389</v>
      </c>
      <c r="F126" s="349"/>
      <c r="G126" s="349"/>
      <c r="H126" s="349"/>
      <c r="I126" s="349"/>
      <c r="J126" s="349"/>
      <c r="K126" s="349"/>
      <c r="L126" s="349"/>
      <c r="M126" s="349"/>
      <c r="N126" s="349"/>
      <c r="O126" s="349"/>
      <c r="P126" s="349"/>
      <c r="Q126" s="349"/>
      <c r="R126" s="349"/>
      <c r="S126" s="349"/>
      <c r="T126" s="349"/>
      <c r="U126" s="350">
        <v>1</v>
      </c>
      <c r="V126" s="349"/>
      <c r="W126" s="349"/>
      <c r="X126" s="349"/>
      <c r="Y126" s="349"/>
      <c r="Z126" s="349"/>
      <c r="AA126" s="350">
        <v>1</v>
      </c>
      <c r="AB126" s="349"/>
    </row>
    <row r="127" spans="1:28" ht="12.75" customHeight="1" x14ac:dyDescent="0.2">
      <c r="A127" s="7" t="s">
        <v>632</v>
      </c>
      <c r="B127" s="347" t="s">
        <v>633</v>
      </c>
      <c r="C127" s="347" t="s">
        <v>624</v>
      </c>
      <c r="D127" s="348">
        <v>671.53899999999999</v>
      </c>
      <c r="E127" s="347" t="s">
        <v>503</v>
      </c>
      <c r="F127" s="349"/>
      <c r="G127" s="349"/>
      <c r="H127" s="349"/>
      <c r="I127" s="349"/>
      <c r="J127" s="349"/>
      <c r="K127" s="349"/>
      <c r="L127" s="349"/>
      <c r="M127" s="349"/>
      <c r="N127" s="349"/>
      <c r="O127" s="349"/>
      <c r="P127" s="349"/>
      <c r="Q127" s="350">
        <v>1</v>
      </c>
      <c r="R127" s="349"/>
      <c r="S127" s="349"/>
      <c r="T127" s="349"/>
      <c r="U127" s="349"/>
      <c r="V127" s="349"/>
      <c r="W127" s="349"/>
      <c r="X127" s="349"/>
      <c r="Y127" s="349"/>
      <c r="Z127" s="349"/>
      <c r="AA127" s="350">
        <v>1</v>
      </c>
      <c r="AB127" s="349"/>
    </row>
    <row r="128" spans="1:28" ht="12.75" customHeight="1" x14ac:dyDescent="0.2">
      <c r="A128" s="7" t="s">
        <v>632</v>
      </c>
      <c r="B128" s="347" t="s">
        <v>633</v>
      </c>
      <c r="C128" s="347" t="s">
        <v>624</v>
      </c>
      <c r="D128" s="348">
        <v>671.53899999999999</v>
      </c>
      <c r="E128" s="347" t="s">
        <v>609</v>
      </c>
      <c r="F128" s="349"/>
      <c r="G128" s="349"/>
      <c r="H128" s="349"/>
      <c r="I128" s="349"/>
      <c r="J128" s="349"/>
      <c r="K128" s="349"/>
      <c r="L128" s="350">
        <v>1</v>
      </c>
      <c r="M128" s="349"/>
      <c r="N128" s="349"/>
      <c r="O128" s="349"/>
      <c r="P128" s="349"/>
      <c r="Q128" s="349"/>
      <c r="R128" s="349"/>
      <c r="S128" s="349"/>
      <c r="T128" s="349"/>
      <c r="U128" s="349"/>
      <c r="V128" s="350">
        <v>2</v>
      </c>
      <c r="W128" s="350">
        <v>3</v>
      </c>
      <c r="X128" s="350">
        <v>8</v>
      </c>
      <c r="Y128" s="350">
        <v>1</v>
      </c>
      <c r="Z128" s="350">
        <v>4</v>
      </c>
      <c r="AA128" s="350">
        <v>1</v>
      </c>
      <c r="AB128" s="350">
        <v>3</v>
      </c>
    </row>
    <row r="129" spans="1:28" ht="12.75" customHeight="1" x14ac:dyDescent="0.2">
      <c r="A129" s="7" t="s">
        <v>632</v>
      </c>
      <c r="B129" s="347" t="s">
        <v>633</v>
      </c>
      <c r="C129" s="347" t="s">
        <v>624</v>
      </c>
      <c r="D129" s="348">
        <v>671.53899999999999</v>
      </c>
      <c r="E129" s="347" t="s">
        <v>214</v>
      </c>
      <c r="F129" s="349"/>
      <c r="G129" s="349"/>
      <c r="H129" s="349"/>
      <c r="I129" s="349"/>
      <c r="J129" s="349"/>
      <c r="K129" s="350">
        <v>1</v>
      </c>
      <c r="L129" s="349"/>
      <c r="M129" s="349"/>
      <c r="N129" s="349"/>
      <c r="O129" s="349"/>
      <c r="P129" s="349"/>
      <c r="Q129" s="349"/>
      <c r="R129" s="349"/>
      <c r="S129" s="349"/>
      <c r="T129" s="349"/>
      <c r="U129" s="349"/>
      <c r="V129" s="349"/>
      <c r="W129" s="349"/>
      <c r="X129" s="349"/>
      <c r="Y129" s="349"/>
      <c r="Z129" s="350">
        <v>2</v>
      </c>
      <c r="AA129" s="349"/>
      <c r="AB129" s="350">
        <v>2</v>
      </c>
    </row>
    <row r="130" spans="1:28" ht="12.75" customHeight="1" x14ac:dyDescent="0.2">
      <c r="A130" s="7" t="s">
        <v>632</v>
      </c>
      <c r="B130" s="347" t="s">
        <v>633</v>
      </c>
      <c r="C130" s="347" t="s">
        <v>624</v>
      </c>
      <c r="D130" s="348">
        <v>671.53899999999999</v>
      </c>
      <c r="E130" s="347" t="s">
        <v>336</v>
      </c>
      <c r="F130" s="349"/>
      <c r="G130" s="349"/>
      <c r="H130" s="349"/>
      <c r="I130" s="349"/>
      <c r="J130" s="349"/>
      <c r="K130" s="349"/>
      <c r="L130" s="349"/>
      <c r="M130" s="349"/>
      <c r="N130" s="349"/>
      <c r="O130" s="349"/>
      <c r="P130" s="349"/>
      <c r="Q130" s="349"/>
      <c r="R130" s="349"/>
      <c r="S130" s="349"/>
      <c r="T130" s="350">
        <v>1</v>
      </c>
      <c r="U130" s="349"/>
      <c r="V130" s="349"/>
      <c r="W130" s="349"/>
      <c r="X130" s="349"/>
      <c r="Y130" s="349"/>
      <c r="Z130" s="349"/>
      <c r="AA130" s="349"/>
      <c r="AB130" s="349"/>
    </row>
    <row r="131" spans="1:28" ht="12.75" customHeight="1" x14ac:dyDescent="0.2">
      <c r="A131" s="7" t="s">
        <v>632</v>
      </c>
      <c r="B131" s="347" t="s">
        <v>633</v>
      </c>
      <c r="C131" s="347" t="s">
        <v>624</v>
      </c>
      <c r="D131" s="348">
        <v>671.53899999999999</v>
      </c>
      <c r="E131" s="347" t="s">
        <v>1326</v>
      </c>
      <c r="F131" s="349"/>
      <c r="G131" s="349"/>
      <c r="H131" s="349"/>
      <c r="I131" s="349"/>
      <c r="J131" s="349"/>
      <c r="K131" s="349"/>
      <c r="L131" s="349"/>
      <c r="M131" s="349"/>
      <c r="N131" s="349"/>
      <c r="O131" s="349"/>
      <c r="P131" s="349"/>
      <c r="Q131" s="349"/>
      <c r="R131" s="349"/>
      <c r="S131" s="349"/>
      <c r="T131" s="349"/>
      <c r="U131" s="349"/>
      <c r="V131" s="349"/>
      <c r="W131" s="349"/>
      <c r="X131" s="350">
        <v>1</v>
      </c>
      <c r="Y131" s="349"/>
      <c r="Z131" s="349"/>
      <c r="AA131" s="349"/>
      <c r="AB131" s="349"/>
    </row>
    <row r="132" spans="1:28" ht="12.75" customHeight="1" x14ac:dyDescent="0.2">
      <c r="A132" s="7" t="s">
        <v>632</v>
      </c>
      <c r="B132" s="347" t="s">
        <v>633</v>
      </c>
      <c r="C132" s="347" t="s">
        <v>624</v>
      </c>
      <c r="D132" s="348">
        <v>671.53899999999999</v>
      </c>
      <c r="E132" s="347" t="s">
        <v>455</v>
      </c>
      <c r="F132" s="349"/>
      <c r="G132" s="349"/>
      <c r="H132" s="349"/>
      <c r="I132" s="349"/>
      <c r="J132" s="349"/>
      <c r="K132" s="350">
        <v>6</v>
      </c>
      <c r="L132" s="350">
        <v>116</v>
      </c>
      <c r="M132" s="350">
        <v>103</v>
      </c>
      <c r="N132" s="350">
        <v>82</v>
      </c>
      <c r="O132" s="350">
        <v>11</v>
      </c>
      <c r="P132" s="350">
        <v>19</v>
      </c>
      <c r="Q132" s="350">
        <v>18</v>
      </c>
      <c r="R132" s="350">
        <v>59</v>
      </c>
      <c r="S132" s="350">
        <v>20</v>
      </c>
      <c r="T132" s="349"/>
      <c r="U132" s="349"/>
      <c r="V132" s="349"/>
      <c r="W132" s="349"/>
      <c r="X132" s="349"/>
      <c r="Y132" s="349"/>
      <c r="Z132" s="349"/>
      <c r="AA132" s="349"/>
      <c r="AB132" s="349"/>
    </row>
    <row r="133" spans="1:28" ht="12.75" customHeight="1" x14ac:dyDescent="0.2">
      <c r="A133" s="7" t="s">
        <v>632</v>
      </c>
      <c r="B133" s="347" t="s">
        <v>633</v>
      </c>
      <c r="C133" s="347" t="s">
        <v>624</v>
      </c>
      <c r="D133" s="348">
        <v>671.53899999999999</v>
      </c>
      <c r="E133" s="347" t="s">
        <v>458</v>
      </c>
      <c r="F133" s="349"/>
      <c r="G133" s="349"/>
      <c r="H133" s="349"/>
      <c r="I133" s="349"/>
      <c r="J133" s="350">
        <v>2</v>
      </c>
      <c r="K133" s="349"/>
      <c r="L133" s="349"/>
      <c r="M133" s="349"/>
      <c r="N133" s="349"/>
      <c r="O133" s="349"/>
      <c r="P133" s="349"/>
      <c r="Q133" s="349"/>
      <c r="R133" s="349"/>
      <c r="S133" s="349"/>
      <c r="T133" s="349"/>
      <c r="U133" s="349"/>
      <c r="V133" s="349"/>
      <c r="W133" s="349"/>
      <c r="X133" s="349"/>
      <c r="Y133" s="349"/>
      <c r="Z133" s="349"/>
      <c r="AA133" s="349"/>
      <c r="AB133" s="349"/>
    </row>
    <row r="134" spans="1:28" ht="12.75" customHeight="1" x14ac:dyDescent="0.2">
      <c r="A134" s="7" t="s">
        <v>632</v>
      </c>
      <c r="B134" s="347" t="s">
        <v>633</v>
      </c>
      <c r="C134" s="347" t="s">
        <v>624</v>
      </c>
      <c r="D134" s="348">
        <v>671.53899999999999</v>
      </c>
      <c r="E134" s="347" t="s">
        <v>461</v>
      </c>
      <c r="F134" s="349"/>
      <c r="G134" s="349"/>
      <c r="H134" s="349"/>
      <c r="I134" s="349"/>
      <c r="J134" s="349"/>
      <c r="K134" s="349"/>
      <c r="L134" s="350">
        <v>6</v>
      </c>
      <c r="M134" s="350">
        <v>61</v>
      </c>
      <c r="N134" s="350">
        <v>79</v>
      </c>
      <c r="O134" s="350">
        <v>139</v>
      </c>
      <c r="P134" s="350">
        <v>108</v>
      </c>
      <c r="Q134" s="350">
        <v>156</v>
      </c>
      <c r="R134" s="350">
        <v>78</v>
      </c>
      <c r="S134" s="349"/>
      <c r="T134" s="349"/>
      <c r="U134" s="349"/>
      <c r="V134" s="349"/>
      <c r="W134" s="349"/>
      <c r="X134" s="349"/>
      <c r="Y134" s="349"/>
      <c r="Z134" s="349"/>
      <c r="AA134" s="349"/>
      <c r="AB134" s="349"/>
    </row>
    <row r="135" spans="1:28" ht="12.75" customHeight="1" x14ac:dyDescent="0.2">
      <c r="A135" s="7" t="s">
        <v>632</v>
      </c>
      <c r="B135" s="347" t="s">
        <v>633</v>
      </c>
      <c r="C135" s="347" t="s">
        <v>616</v>
      </c>
      <c r="D135" s="348">
        <v>768.12699999999995</v>
      </c>
      <c r="E135" s="347" t="s">
        <v>1626</v>
      </c>
      <c r="F135" s="349"/>
      <c r="G135" s="349"/>
      <c r="H135" s="349"/>
      <c r="I135" s="349"/>
      <c r="J135" s="349"/>
      <c r="K135" s="349"/>
      <c r="L135" s="349"/>
      <c r="M135" s="349"/>
      <c r="N135" s="349"/>
      <c r="O135" s="349"/>
      <c r="P135" s="349"/>
      <c r="Q135" s="349"/>
      <c r="R135" s="349"/>
      <c r="S135" s="349"/>
      <c r="T135" s="349"/>
      <c r="U135" s="349"/>
      <c r="V135" s="349"/>
      <c r="W135" s="349"/>
      <c r="X135" s="350">
        <v>284</v>
      </c>
      <c r="Y135" s="350">
        <v>464</v>
      </c>
      <c r="Z135" s="350">
        <v>464</v>
      </c>
      <c r="AA135" s="350">
        <v>657</v>
      </c>
      <c r="AB135" s="350">
        <v>383</v>
      </c>
    </row>
    <row r="136" spans="1:28" ht="12.75" customHeight="1" x14ac:dyDescent="0.2">
      <c r="A136" s="7" t="s">
        <v>632</v>
      </c>
      <c r="B136" s="347" t="s">
        <v>633</v>
      </c>
      <c r="C136" s="347" t="s">
        <v>616</v>
      </c>
      <c r="D136" s="348">
        <v>768.12699999999995</v>
      </c>
      <c r="E136" s="347" t="s">
        <v>602</v>
      </c>
      <c r="F136" s="349"/>
      <c r="G136" s="349"/>
      <c r="H136" s="349"/>
      <c r="I136" s="349"/>
      <c r="J136" s="349"/>
      <c r="K136" s="349"/>
      <c r="L136" s="349"/>
      <c r="M136" s="349"/>
      <c r="N136" s="349"/>
      <c r="O136" s="349"/>
      <c r="P136" s="349"/>
      <c r="Q136" s="350">
        <v>473</v>
      </c>
      <c r="R136" s="350">
        <v>670</v>
      </c>
      <c r="S136" s="350">
        <v>753</v>
      </c>
      <c r="T136" s="350">
        <v>840</v>
      </c>
      <c r="U136" s="350">
        <v>842</v>
      </c>
      <c r="V136" s="350">
        <v>387</v>
      </c>
      <c r="W136" s="350">
        <v>594</v>
      </c>
      <c r="X136" s="350">
        <v>402</v>
      </c>
      <c r="Y136" s="350">
        <v>112</v>
      </c>
      <c r="Z136" s="350">
        <v>11</v>
      </c>
      <c r="AA136" s="350">
        <v>37</v>
      </c>
      <c r="AB136" s="349"/>
    </row>
    <row r="137" spans="1:28" ht="12.75" customHeight="1" x14ac:dyDescent="0.2">
      <c r="A137" s="7" t="s">
        <v>632</v>
      </c>
      <c r="B137" s="347" t="s">
        <v>633</v>
      </c>
      <c r="C137" s="347" t="s">
        <v>616</v>
      </c>
      <c r="D137" s="348">
        <v>768.12699999999995</v>
      </c>
      <c r="E137" s="347" t="s">
        <v>605</v>
      </c>
      <c r="F137" s="349"/>
      <c r="G137" s="349"/>
      <c r="H137" s="349"/>
      <c r="I137" s="349"/>
      <c r="J137" s="349"/>
      <c r="K137" s="349"/>
      <c r="L137" s="349"/>
      <c r="M137" s="349"/>
      <c r="N137" s="349"/>
      <c r="O137" s="349"/>
      <c r="P137" s="349"/>
      <c r="Q137" s="349"/>
      <c r="R137" s="349"/>
      <c r="S137" s="349"/>
      <c r="T137" s="349"/>
      <c r="U137" s="350">
        <v>15</v>
      </c>
      <c r="V137" s="350">
        <v>694</v>
      </c>
      <c r="W137" s="350">
        <v>581</v>
      </c>
      <c r="X137" s="350">
        <v>586</v>
      </c>
      <c r="Y137" s="350">
        <v>147</v>
      </c>
      <c r="Z137" s="350">
        <v>265</v>
      </c>
      <c r="AA137" s="350">
        <v>306</v>
      </c>
      <c r="AB137" s="350">
        <v>674</v>
      </c>
    </row>
    <row r="138" spans="1:28" ht="12.75" customHeight="1" x14ac:dyDescent="0.2">
      <c r="A138" s="7" t="s">
        <v>632</v>
      </c>
      <c r="B138" s="347" t="s">
        <v>633</v>
      </c>
      <c r="C138" s="347" t="s">
        <v>616</v>
      </c>
      <c r="D138" s="348">
        <v>768.12699999999995</v>
      </c>
      <c r="E138" s="347" t="s">
        <v>216</v>
      </c>
      <c r="F138" s="349"/>
      <c r="G138" s="349"/>
      <c r="H138" s="349"/>
      <c r="I138" s="349"/>
      <c r="J138" s="350">
        <v>1</v>
      </c>
      <c r="K138" s="349"/>
      <c r="L138" s="349"/>
      <c r="M138" s="349"/>
      <c r="N138" s="349"/>
      <c r="O138" s="349"/>
      <c r="P138" s="350">
        <v>2</v>
      </c>
      <c r="Q138" s="350">
        <v>3</v>
      </c>
      <c r="R138" s="350">
        <v>3</v>
      </c>
      <c r="S138" s="350">
        <v>3</v>
      </c>
      <c r="T138" s="350">
        <v>1</v>
      </c>
      <c r="U138" s="350">
        <v>1</v>
      </c>
      <c r="V138" s="350">
        <v>3</v>
      </c>
      <c r="W138" s="350">
        <v>3</v>
      </c>
      <c r="X138" s="349"/>
      <c r="Y138" s="350">
        <v>2</v>
      </c>
      <c r="Z138" s="350">
        <v>2</v>
      </c>
      <c r="AA138" s="349"/>
      <c r="AB138" s="349"/>
    </row>
    <row r="139" spans="1:28" ht="12.75" customHeight="1" x14ac:dyDescent="0.2">
      <c r="A139" s="7" t="s">
        <v>632</v>
      </c>
      <c r="B139" s="347" t="s">
        <v>633</v>
      </c>
      <c r="C139" s="347" t="s">
        <v>616</v>
      </c>
      <c r="D139" s="348">
        <v>768.12699999999995</v>
      </c>
      <c r="E139" s="347" t="s">
        <v>285</v>
      </c>
      <c r="F139" s="349"/>
      <c r="G139" s="349"/>
      <c r="H139" s="349"/>
      <c r="I139" s="350">
        <v>4</v>
      </c>
      <c r="J139" s="350">
        <v>3</v>
      </c>
      <c r="K139" s="349"/>
      <c r="L139" s="349"/>
      <c r="M139" s="350">
        <v>1</v>
      </c>
      <c r="N139" s="349"/>
      <c r="O139" s="349"/>
      <c r="P139" s="349"/>
      <c r="Q139" s="349"/>
      <c r="R139" s="349"/>
      <c r="S139" s="349"/>
      <c r="T139" s="349"/>
      <c r="U139" s="349"/>
      <c r="V139" s="349"/>
      <c r="W139" s="349"/>
      <c r="X139" s="349"/>
      <c r="Y139" s="349"/>
      <c r="Z139" s="349"/>
      <c r="AA139" s="349"/>
      <c r="AB139" s="349"/>
    </row>
    <row r="140" spans="1:28" ht="12.75" customHeight="1" x14ac:dyDescent="0.2">
      <c r="A140" s="7" t="s">
        <v>632</v>
      </c>
      <c r="B140" s="347" t="s">
        <v>633</v>
      </c>
      <c r="C140" s="347" t="s">
        <v>616</v>
      </c>
      <c r="D140" s="348">
        <v>768.12699999999995</v>
      </c>
      <c r="E140" s="347" t="s">
        <v>212</v>
      </c>
      <c r="F140" s="350">
        <v>488</v>
      </c>
      <c r="G140" s="350">
        <v>529</v>
      </c>
      <c r="H140" s="350">
        <v>579</v>
      </c>
      <c r="I140" s="350">
        <v>664</v>
      </c>
      <c r="J140" s="350">
        <v>1021</v>
      </c>
      <c r="K140" s="350">
        <v>1270</v>
      </c>
      <c r="L140" s="350">
        <v>1070</v>
      </c>
      <c r="M140" s="350">
        <v>1088</v>
      </c>
      <c r="N140" s="350">
        <v>1011</v>
      </c>
      <c r="O140" s="350">
        <v>835</v>
      </c>
      <c r="P140" s="349"/>
      <c r="Q140" s="349"/>
      <c r="R140" s="349"/>
      <c r="S140" s="349"/>
      <c r="T140" s="349"/>
      <c r="U140" s="349"/>
      <c r="V140" s="349"/>
      <c r="W140" s="349"/>
      <c r="X140" s="349"/>
      <c r="Y140" s="349"/>
      <c r="Z140" s="349"/>
      <c r="AA140" s="349"/>
      <c r="AB140" s="349"/>
    </row>
    <row r="141" spans="1:28" ht="12.75" customHeight="1" x14ac:dyDescent="0.2">
      <c r="A141" s="7" t="s">
        <v>632</v>
      </c>
      <c r="B141" s="347" t="s">
        <v>633</v>
      </c>
      <c r="C141" s="347" t="s">
        <v>616</v>
      </c>
      <c r="D141" s="348">
        <v>768.12699999999995</v>
      </c>
      <c r="E141" s="347" t="s">
        <v>215</v>
      </c>
      <c r="F141" s="349"/>
      <c r="G141" s="349"/>
      <c r="H141" s="349"/>
      <c r="I141" s="349"/>
      <c r="J141" s="349"/>
      <c r="K141" s="349"/>
      <c r="L141" s="349"/>
      <c r="M141" s="349"/>
      <c r="N141" s="349"/>
      <c r="O141" s="349"/>
      <c r="P141" s="350">
        <v>82</v>
      </c>
      <c r="Q141" s="350">
        <v>6</v>
      </c>
      <c r="R141" s="349"/>
      <c r="S141" s="349"/>
      <c r="T141" s="349"/>
      <c r="U141" s="349"/>
      <c r="V141" s="349"/>
      <c r="W141" s="349"/>
      <c r="X141" s="349"/>
      <c r="Y141" s="349"/>
      <c r="Z141" s="349"/>
      <c r="AA141" s="349"/>
      <c r="AB141" s="349"/>
    </row>
    <row r="142" spans="1:28" ht="12.75" customHeight="1" x14ac:dyDescent="0.2">
      <c r="A142" s="7" t="s">
        <v>632</v>
      </c>
      <c r="B142" s="347" t="s">
        <v>633</v>
      </c>
      <c r="C142" s="347" t="s">
        <v>616</v>
      </c>
      <c r="D142" s="348">
        <v>768.12699999999995</v>
      </c>
      <c r="E142" s="347" t="s">
        <v>251</v>
      </c>
      <c r="F142" s="349"/>
      <c r="G142" s="349"/>
      <c r="H142" s="349"/>
      <c r="I142" s="349"/>
      <c r="J142" s="349"/>
      <c r="K142" s="349"/>
      <c r="L142" s="349"/>
      <c r="M142" s="349"/>
      <c r="N142" s="349"/>
      <c r="O142" s="349"/>
      <c r="P142" s="349"/>
      <c r="Q142" s="350">
        <v>2</v>
      </c>
      <c r="R142" s="349"/>
      <c r="S142" s="349"/>
      <c r="T142" s="349"/>
      <c r="U142" s="349"/>
      <c r="V142" s="349"/>
      <c r="W142" s="349"/>
      <c r="X142" s="349"/>
      <c r="Y142" s="349"/>
      <c r="Z142" s="349"/>
      <c r="AA142" s="349"/>
      <c r="AB142" s="349"/>
    </row>
    <row r="143" spans="1:28" ht="12.75" customHeight="1" x14ac:dyDescent="0.2">
      <c r="A143" s="7" t="s">
        <v>632</v>
      </c>
      <c r="B143" s="347" t="s">
        <v>633</v>
      </c>
      <c r="C143" s="347" t="s">
        <v>616</v>
      </c>
      <c r="D143" s="348">
        <v>768.12699999999995</v>
      </c>
      <c r="E143" s="347" t="s">
        <v>263</v>
      </c>
      <c r="F143" s="350">
        <v>364</v>
      </c>
      <c r="G143" s="350">
        <v>362</v>
      </c>
      <c r="H143" s="350">
        <v>357</v>
      </c>
      <c r="I143" s="350">
        <v>307</v>
      </c>
      <c r="J143" s="349"/>
      <c r="K143" s="350">
        <v>1</v>
      </c>
      <c r="L143" s="349"/>
      <c r="M143" s="349"/>
      <c r="N143" s="349"/>
      <c r="O143" s="349"/>
      <c r="P143" s="349"/>
      <c r="Q143" s="349"/>
      <c r="R143" s="349"/>
      <c r="S143" s="349"/>
      <c r="T143" s="349"/>
      <c r="U143" s="349"/>
      <c r="V143" s="349"/>
      <c r="W143" s="349"/>
      <c r="X143" s="349"/>
      <c r="Y143" s="349"/>
      <c r="Z143" s="349"/>
      <c r="AA143" s="349"/>
      <c r="AB143" s="349"/>
    </row>
    <row r="144" spans="1:28" ht="12.75" customHeight="1" x14ac:dyDescent="0.2">
      <c r="A144" s="7" t="s">
        <v>632</v>
      </c>
      <c r="B144" s="347" t="s">
        <v>633</v>
      </c>
      <c r="C144" s="347" t="s">
        <v>616</v>
      </c>
      <c r="D144" s="348">
        <v>768.12699999999995</v>
      </c>
      <c r="E144" s="347" t="s">
        <v>266</v>
      </c>
      <c r="F144" s="349"/>
      <c r="G144" s="349"/>
      <c r="H144" s="349"/>
      <c r="I144" s="349"/>
      <c r="J144" s="349"/>
      <c r="K144" s="349"/>
      <c r="L144" s="349"/>
      <c r="M144" s="349"/>
      <c r="N144" s="349"/>
      <c r="O144" s="349"/>
      <c r="P144" s="349"/>
      <c r="Q144" s="349"/>
      <c r="R144" s="349"/>
      <c r="S144" s="349"/>
      <c r="T144" s="349"/>
      <c r="U144" s="350">
        <v>2</v>
      </c>
      <c r="V144" s="349"/>
      <c r="W144" s="349"/>
      <c r="X144" s="349"/>
      <c r="Y144" s="349"/>
      <c r="Z144" s="349"/>
      <c r="AA144" s="349"/>
      <c r="AB144" s="349"/>
    </row>
    <row r="145" spans="1:28" ht="12.75" customHeight="1" x14ac:dyDescent="0.2">
      <c r="A145" s="7" t="s">
        <v>632</v>
      </c>
      <c r="B145" s="347" t="s">
        <v>633</v>
      </c>
      <c r="C145" s="347" t="s">
        <v>616</v>
      </c>
      <c r="D145" s="348">
        <v>768.12699999999995</v>
      </c>
      <c r="E145" s="347" t="s">
        <v>316</v>
      </c>
      <c r="F145" s="349"/>
      <c r="G145" s="349"/>
      <c r="H145" s="349"/>
      <c r="I145" s="349"/>
      <c r="J145" s="349"/>
      <c r="K145" s="349"/>
      <c r="L145" s="349"/>
      <c r="M145" s="349"/>
      <c r="N145" s="349"/>
      <c r="O145" s="349"/>
      <c r="P145" s="349"/>
      <c r="Q145" s="349"/>
      <c r="R145" s="349"/>
      <c r="S145" s="349"/>
      <c r="T145" s="350">
        <v>1</v>
      </c>
      <c r="U145" s="349"/>
      <c r="V145" s="349"/>
      <c r="W145" s="349"/>
      <c r="X145" s="349"/>
      <c r="Y145" s="349"/>
      <c r="Z145" s="349"/>
      <c r="AA145" s="349"/>
      <c r="AB145" s="349"/>
    </row>
    <row r="146" spans="1:28" ht="12.75" customHeight="1" x14ac:dyDescent="0.2">
      <c r="A146" s="7" t="s">
        <v>632</v>
      </c>
      <c r="B146" s="347" t="s">
        <v>633</v>
      </c>
      <c r="C146" s="347" t="s">
        <v>616</v>
      </c>
      <c r="D146" s="348">
        <v>768.12699999999995</v>
      </c>
      <c r="E146" s="347" t="s">
        <v>379</v>
      </c>
      <c r="F146" s="349"/>
      <c r="G146" s="349"/>
      <c r="H146" s="349"/>
      <c r="I146" s="349"/>
      <c r="J146" s="349"/>
      <c r="K146" s="349"/>
      <c r="L146" s="349"/>
      <c r="M146" s="349"/>
      <c r="N146" s="349"/>
      <c r="O146" s="349"/>
      <c r="P146" s="349"/>
      <c r="Q146" s="349"/>
      <c r="R146" s="349"/>
      <c r="S146" s="350">
        <v>3</v>
      </c>
      <c r="T146" s="349"/>
      <c r="U146" s="350">
        <v>1</v>
      </c>
      <c r="V146" s="349"/>
      <c r="W146" s="349"/>
      <c r="X146" s="349"/>
      <c r="Y146" s="349"/>
      <c r="Z146" s="349"/>
      <c r="AA146" s="349"/>
      <c r="AB146" s="349"/>
    </row>
    <row r="147" spans="1:28" ht="12.75" customHeight="1" x14ac:dyDescent="0.2">
      <c r="A147" s="7" t="s">
        <v>632</v>
      </c>
      <c r="B147" s="347" t="s">
        <v>633</v>
      </c>
      <c r="C147" s="347" t="s">
        <v>616</v>
      </c>
      <c r="D147" s="348">
        <v>768.12699999999995</v>
      </c>
      <c r="E147" s="347" t="s">
        <v>493</v>
      </c>
      <c r="F147" s="349"/>
      <c r="G147" s="350">
        <v>1</v>
      </c>
      <c r="H147" s="349"/>
      <c r="I147" s="349"/>
      <c r="J147" s="349"/>
      <c r="K147" s="349"/>
      <c r="L147" s="349"/>
      <c r="M147" s="349"/>
      <c r="N147" s="350">
        <v>2</v>
      </c>
      <c r="O147" s="350">
        <v>2</v>
      </c>
      <c r="P147" s="349"/>
      <c r="Q147" s="349"/>
      <c r="R147" s="349"/>
      <c r="S147" s="349"/>
      <c r="T147" s="349"/>
      <c r="U147" s="349"/>
      <c r="V147" s="349"/>
      <c r="W147" s="349"/>
      <c r="X147" s="349"/>
      <c r="Y147" s="349"/>
      <c r="Z147" s="349"/>
      <c r="AA147" s="349"/>
      <c r="AB147" s="349"/>
    </row>
    <row r="148" spans="1:28" ht="12.75" customHeight="1" x14ac:dyDescent="0.2">
      <c r="A148" s="7" t="s">
        <v>632</v>
      </c>
      <c r="B148" s="347" t="s">
        <v>633</v>
      </c>
      <c r="C148" s="347" t="s">
        <v>616</v>
      </c>
      <c r="D148" s="348">
        <v>768.12699999999995</v>
      </c>
      <c r="E148" s="347" t="s">
        <v>496</v>
      </c>
      <c r="F148" s="349"/>
      <c r="G148" s="349"/>
      <c r="H148" s="349"/>
      <c r="I148" s="349"/>
      <c r="J148" s="349"/>
      <c r="K148" s="349"/>
      <c r="L148" s="349"/>
      <c r="M148" s="349"/>
      <c r="N148" s="349"/>
      <c r="O148" s="349"/>
      <c r="P148" s="349"/>
      <c r="Q148" s="349"/>
      <c r="R148" s="350">
        <v>1</v>
      </c>
      <c r="S148" s="349"/>
      <c r="T148" s="349"/>
      <c r="U148" s="349"/>
      <c r="V148" s="349"/>
      <c r="W148" s="349"/>
      <c r="X148" s="349"/>
      <c r="Y148" s="349"/>
      <c r="Z148" s="349"/>
      <c r="AA148" s="349"/>
      <c r="AB148" s="349"/>
    </row>
    <row r="149" spans="1:28" ht="12.75" customHeight="1" x14ac:dyDescent="0.2">
      <c r="A149" s="7" t="s">
        <v>632</v>
      </c>
      <c r="B149" s="347" t="s">
        <v>633</v>
      </c>
      <c r="C149" s="347" t="s">
        <v>616</v>
      </c>
      <c r="D149" s="348">
        <v>768.12699999999995</v>
      </c>
      <c r="E149" s="347" t="s">
        <v>499</v>
      </c>
      <c r="F149" s="349"/>
      <c r="G149" s="349"/>
      <c r="H149" s="349"/>
      <c r="I149" s="349"/>
      <c r="J149" s="349"/>
      <c r="K149" s="349"/>
      <c r="L149" s="349"/>
      <c r="M149" s="349"/>
      <c r="N149" s="349"/>
      <c r="O149" s="349"/>
      <c r="P149" s="349"/>
      <c r="Q149" s="349"/>
      <c r="R149" s="349"/>
      <c r="S149" s="349"/>
      <c r="T149" s="349"/>
      <c r="U149" s="350">
        <v>1</v>
      </c>
      <c r="V149" s="349"/>
      <c r="W149" s="349"/>
      <c r="X149" s="349"/>
      <c r="Y149" s="349"/>
      <c r="Z149" s="349"/>
      <c r="AA149" s="350">
        <v>1</v>
      </c>
      <c r="AB149" s="349"/>
    </row>
    <row r="150" spans="1:28" ht="12.75" customHeight="1" x14ac:dyDescent="0.2">
      <c r="A150" s="7" t="s">
        <v>632</v>
      </c>
      <c r="B150" s="347" t="s">
        <v>633</v>
      </c>
      <c r="C150" s="347" t="s">
        <v>616</v>
      </c>
      <c r="D150" s="348">
        <v>768.12699999999995</v>
      </c>
      <c r="E150" s="347" t="s">
        <v>514</v>
      </c>
      <c r="F150" s="349"/>
      <c r="G150" s="349"/>
      <c r="H150" s="349"/>
      <c r="I150" s="349"/>
      <c r="J150" s="350">
        <v>2</v>
      </c>
      <c r="K150" s="349"/>
      <c r="L150" s="349"/>
      <c r="M150" s="349"/>
      <c r="N150" s="349"/>
      <c r="O150" s="350">
        <v>1</v>
      </c>
      <c r="P150" s="349"/>
      <c r="Q150" s="349"/>
      <c r="R150" s="349"/>
      <c r="S150" s="350">
        <v>1</v>
      </c>
      <c r="T150" s="349"/>
      <c r="U150" s="350">
        <v>1</v>
      </c>
      <c r="V150" s="350">
        <v>1</v>
      </c>
      <c r="W150" s="349"/>
      <c r="X150" s="349"/>
      <c r="Y150" s="349"/>
      <c r="Z150" s="350">
        <v>1</v>
      </c>
      <c r="AA150" s="349"/>
      <c r="AB150" s="349"/>
    </row>
    <row r="151" spans="1:28" ht="12.75" customHeight="1" x14ac:dyDescent="0.2">
      <c r="A151" s="7" t="s">
        <v>632</v>
      </c>
      <c r="B151" s="347" t="s">
        <v>633</v>
      </c>
      <c r="C151" s="347" t="s">
        <v>616</v>
      </c>
      <c r="D151" s="348">
        <v>768.12699999999995</v>
      </c>
      <c r="E151" s="347" t="s">
        <v>407</v>
      </c>
      <c r="F151" s="349"/>
      <c r="G151" s="349"/>
      <c r="H151" s="349"/>
      <c r="I151" s="349"/>
      <c r="J151" s="349"/>
      <c r="K151" s="349"/>
      <c r="L151" s="349"/>
      <c r="M151" s="349"/>
      <c r="N151" s="349"/>
      <c r="O151" s="349"/>
      <c r="P151" s="349"/>
      <c r="Q151" s="349"/>
      <c r="R151" s="349"/>
      <c r="S151" s="349"/>
      <c r="T151" s="349"/>
      <c r="U151" s="349"/>
      <c r="V151" s="349"/>
      <c r="W151" s="349"/>
      <c r="X151" s="349"/>
      <c r="Y151" s="349"/>
      <c r="Z151" s="350">
        <v>1</v>
      </c>
      <c r="AA151" s="349"/>
      <c r="AB151" s="349"/>
    </row>
    <row r="152" spans="1:28" ht="12.75" customHeight="1" x14ac:dyDescent="0.2">
      <c r="A152" s="7" t="s">
        <v>632</v>
      </c>
      <c r="B152" s="347" t="s">
        <v>633</v>
      </c>
      <c r="C152" s="347" t="s">
        <v>616</v>
      </c>
      <c r="D152" s="348">
        <v>768.12699999999995</v>
      </c>
      <c r="E152" s="347" t="s">
        <v>491</v>
      </c>
      <c r="F152" s="349"/>
      <c r="G152" s="349"/>
      <c r="H152" s="349"/>
      <c r="I152" s="349"/>
      <c r="J152" s="349"/>
      <c r="K152" s="349"/>
      <c r="L152" s="349"/>
      <c r="M152" s="349"/>
      <c r="N152" s="349"/>
      <c r="O152" s="349"/>
      <c r="P152" s="349"/>
      <c r="Q152" s="349"/>
      <c r="R152" s="349"/>
      <c r="S152" s="350">
        <v>1</v>
      </c>
      <c r="T152" s="349"/>
      <c r="U152" s="349"/>
      <c r="V152" s="349"/>
      <c r="W152" s="350">
        <v>1</v>
      </c>
      <c r="X152" s="349"/>
      <c r="Y152" s="349"/>
      <c r="Z152" s="349"/>
      <c r="AA152" s="349"/>
      <c r="AB152" s="349"/>
    </row>
    <row r="153" spans="1:28" ht="12.75" customHeight="1" x14ac:dyDescent="0.2">
      <c r="A153" s="7" t="s">
        <v>632</v>
      </c>
      <c r="B153" s="347" t="s">
        <v>633</v>
      </c>
      <c r="C153" s="347" t="s">
        <v>616</v>
      </c>
      <c r="D153" s="348">
        <v>768.12699999999995</v>
      </c>
      <c r="E153" s="347" t="s">
        <v>503</v>
      </c>
      <c r="F153" s="349"/>
      <c r="G153" s="349"/>
      <c r="H153" s="349"/>
      <c r="I153" s="349"/>
      <c r="J153" s="349"/>
      <c r="K153" s="349"/>
      <c r="L153" s="349"/>
      <c r="M153" s="349"/>
      <c r="N153" s="349"/>
      <c r="O153" s="349"/>
      <c r="P153" s="349"/>
      <c r="Q153" s="349"/>
      <c r="R153" s="349"/>
      <c r="S153" s="349"/>
      <c r="T153" s="350">
        <v>1</v>
      </c>
      <c r="U153" s="349"/>
      <c r="V153" s="349"/>
      <c r="W153" s="349"/>
      <c r="X153" s="349"/>
      <c r="Y153" s="349"/>
      <c r="Z153" s="349"/>
      <c r="AA153" s="349"/>
      <c r="AB153" s="349"/>
    </row>
    <row r="154" spans="1:28" ht="12.75" customHeight="1" x14ac:dyDescent="0.2">
      <c r="A154" s="7" t="s">
        <v>632</v>
      </c>
      <c r="B154" s="347" t="s">
        <v>633</v>
      </c>
      <c r="C154" s="347" t="s">
        <v>616</v>
      </c>
      <c r="D154" s="348">
        <v>768.12699999999995</v>
      </c>
      <c r="E154" s="347" t="s">
        <v>530</v>
      </c>
      <c r="F154" s="349"/>
      <c r="G154" s="350">
        <v>2</v>
      </c>
      <c r="H154" s="349"/>
      <c r="I154" s="349"/>
      <c r="J154" s="349"/>
      <c r="K154" s="349"/>
      <c r="L154" s="349"/>
      <c r="M154" s="349"/>
      <c r="N154" s="349"/>
      <c r="O154" s="349"/>
      <c r="P154" s="349"/>
      <c r="Q154" s="349"/>
      <c r="R154" s="349"/>
      <c r="S154" s="349"/>
      <c r="T154" s="349"/>
      <c r="U154" s="349"/>
      <c r="V154" s="349"/>
      <c r="W154" s="349"/>
      <c r="X154" s="349"/>
      <c r="Y154" s="349"/>
      <c r="Z154" s="349"/>
      <c r="AA154" s="349"/>
      <c r="AB154" s="349"/>
    </row>
    <row r="155" spans="1:28" ht="12.75" customHeight="1" x14ac:dyDescent="0.2">
      <c r="A155" s="7" t="s">
        <v>632</v>
      </c>
      <c r="B155" s="347" t="s">
        <v>633</v>
      </c>
      <c r="C155" s="347" t="s">
        <v>616</v>
      </c>
      <c r="D155" s="348">
        <v>768.12699999999995</v>
      </c>
      <c r="E155" s="347" t="s">
        <v>594</v>
      </c>
      <c r="F155" s="349"/>
      <c r="G155" s="349"/>
      <c r="H155" s="349"/>
      <c r="I155" s="349"/>
      <c r="J155" s="349"/>
      <c r="K155" s="349"/>
      <c r="L155" s="349"/>
      <c r="M155" s="349"/>
      <c r="N155" s="349"/>
      <c r="O155" s="349"/>
      <c r="P155" s="349"/>
      <c r="Q155" s="349"/>
      <c r="R155" s="349"/>
      <c r="S155" s="349"/>
      <c r="T155" s="349"/>
      <c r="U155" s="349"/>
      <c r="V155" s="349"/>
      <c r="W155" s="349"/>
      <c r="X155" s="349"/>
      <c r="Y155" s="350">
        <v>1</v>
      </c>
      <c r="Z155" s="349"/>
      <c r="AA155" s="349"/>
      <c r="AB155" s="349"/>
    </row>
    <row r="156" spans="1:28" ht="12.75" customHeight="1" x14ac:dyDescent="0.2">
      <c r="A156" s="7" t="s">
        <v>632</v>
      </c>
      <c r="B156" s="347" t="s">
        <v>633</v>
      </c>
      <c r="C156" s="347" t="s">
        <v>616</v>
      </c>
      <c r="D156" s="348">
        <v>768.12699999999995</v>
      </c>
      <c r="E156" s="347" t="s">
        <v>597</v>
      </c>
      <c r="F156" s="349"/>
      <c r="G156" s="349"/>
      <c r="H156" s="349"/>
      <c r="I156" s="349"/>
      <c r="J156" s="349"/>
      <c r="K156" s="349"/>
      <c r="L156" s="349"/>
      <c r="M156" s="349"/>
      <c r="N156" s="349"/>
      <c r="O156" s="349"/>
      <c r="P156" s="349"/>
      <c r="Q156" s="349"/>
      <c r="R156" s="349"/>
      <c r="S156" s="349"/>
      <c r="T156" s="349"/>
      <c r="U156" s="350">
        <v>1</v>
      </c>
      <c r="V156" s="349"/>
      <c r="W156" s="349"/>
      <c r="X156" s="349"/>
      <c r="Y156" s="349"/>
      <c r="Z156" s="349"/>
      <c r="AA156" s="349"/>
      <c r="AB156" s="349"/>
    </row>
    <row r="157" spans="1:28" ht="12.75" customHeight="1" x14ac:dyDescent="0.2">
      <c r="A157" s="7" t="s">
        <v>632</v>
      </c>
      <c r="B157" s="347" t="s">
        <v>633</v>
      </c>
      <c r="C157" s="347" t="s">
        <v>616</v>
      </c>
      <c r="D157" s="348">
        <v>768.12699999999995</v>
      </c>
      <c r="E157" s="347" t="s">
        <v>609</v>
      </c>
      <c r="F157" s="349"/>
      <c r="G157" s="349"/>
      <c r="H157" s="349"/>
      <c r="I157" s="349"/>
      <c r="J157" s="350">
        <v>3</v>
      </c>
      <c r="K157" s="350">
        <v>2</v>
      </c>
      <c r="L157" s="350">
        <v>1</v>
      </c>
      <c r="M157" s="350">
        <v>1</v>
      </c>
      <c r="N157" s="349"/>
      <c r="O157" s="350">
        <v>1</v>
      </c>
      <c r="P157" s="350">
        <v>3</v>
      </c>
      <c r="Q157" s="350">
        <v>1</v>
      </c>
      <c r="R157" s="350">
        <v>1</v>
      </c>
      <c r="S157" s="349"/>
      <c r="T157" s="350">
        <v>1</v>
      </c>
      <c r="U157" s="349"/>
      <c r="V157" s="350">
        <v>1</v>
      </c>
      <c r="W157" s="349"/>
      <c r="X157" s="350">
        <v>3</v>
      </c>
      <c r="Y157" s="350">
        <v>1</v>
      </c>
      <c r="Z157" s="349"/>
      <c r="AA157" s="349"/>
      <c r="AB157" s="349"/>
    </row>
    <row r="158" spans="1:28" ht="12.75" customHeight="1" x14ac:dyDescent="0.2">
      <c r="A158" s="7" t="s">
        <v>632</v>
      </c>
      <c r="B158" s="347" t="s">
        <v>633</v>
      </c>
      <c r="C158" s="347" t="s">
        <v>616</v>
      </c>
      <c r="D158" s="348">
        <v>768.12699999999995</v>
      </c>
      <c r="E158" s="347" t="s">
        <v>223</v>
      </c>
      <c r="F158" s="349"/>
      <c r="G158" s="349"/>
      <c r="H158" s="349"/>
      <c r="I158" s="349"/>
      <c r="J158" s="349"/>
      <c r="K158" s="349"/>
      <c r="L158" s="349"/>
      <c r="M158" s="349"/>
      <c r="N158" s="349"/>
      <c r="O158" s="349"/>
      <c r="P158" s="349"/>
      <c r="Q158" s="350">
        <v>2</v>
      </c>
      <c r="R158" s="349"/>
      <c r="S158" s="349"/>
      <c r="T158" s="349"/>
      <c r="U158" s="349"/>
      <c r="V158" s="349"/>
      <c r="W158" s="349"/>
      <c r="X158" s="349"/>
      <c r="Y158" s="349"/>
      <c r="Z158" s="349"/>
      <c r="AA158" s="349"/>
      <c r="AB158" s="349"/>
    </row>
    <row r="159" spans="1:28" ht="12.75" customHeight="1" x14ac:dyDescent="0.2">
      <c r="A159" s="7" t="s">
        <v>632</v>
      </c>
      <c r="B159" s="347" t="s">
        <v>633</v>
      </c>
      <c r="C159" s="347" t="s">
        <v>616</v>
      </c>
      <c r="D159" s="348">
        <v>768.12699999999995</v>
      </c>
      <c r="E159" s="347" t="s">
        <v>283</v>
      </c>
      <c r="F159" s="349"/>
      <c r="G159" s="349"/>
      <c r="H159" s="349"/>
      <c r="I159" s="349"/>
      <c r="J159" s="349"/>
      <c r="K159" s="349"/>
      <c r="L159" s="349"/>
      <c r="M159" s="349"/>
      <c r="N159" s="349"/>
      <c r="O159" s="349"/>
      <c r="P159" s="349"/>
      <c r="Q159" s="349"/>
      <c r="R159" s="350">
        <v>1</v>
      </c>
      <c r="S159" s="350">
        <v>2</v>
      </c>
      <c r="T159" s="349"/>
      <c r="U159" s="349"/>
      <c r="V159" s="349"/>
      <c r="W159" s="349"/>
      <c r="X159" s="349"/>
      <c r="Y159" s="349"/>
      <c r="Z159" s="349"/>
      <c r="AA159" s="349"/>
      <c r="AB159" s="349"/>
    </row>
    <row r="160" spans="1:28" ht="12.75" customHeight="1" x14ac:dyDescent="0.2">
      <c r="A160" s="7" t="s">
        <v>632</v>
      </c>
      <c r="B160" s="347" t="s">
        <v>633</v>
      </c>
      <c r="C160" s="347" t="s">
        <v>616</v>
      </c>
      <c r="D160" s="348">
        <v>768.12699999999995</v>
      </c>
      <c r="E160" s="347" t="s">
        <v>333</v>
      </c>
      <c r="F160" s="349"/>
      <c r="G160" s="349"/>
      <c r="H160" s="349"/>
      <c r="I160" s="349"/>
      <c r="J160" s="349"/>
      <c r="K160" s="349"/>
      <c r="L160" s="349"/>
      <c r="M160" s="349"/>
      <c r="N160" s="349"/>
      <c r="O160" s="349"/>
      <c r="P160" s="349"/>
      <c r="Q160" s="349"/>
      <c r="R160" s="349"/>
      <c r="S160" s="349"/>
      <c r="T160" s="349"/>
      <c r="U160" s="349"/>
      <c r="V160" s="349"/>
      <c r="W160" s="349"/>
      <c r="X160" s="350">
        <v>1</v>
      </c>
      <c r="Y160" s="349"/>
      <c r="Z160" s="349"/>
      <c r="AA160" s="349"/>
      <c r="AB160" s="349"/>
    </row>
    <row r="161" spans="1:28" ht="12.75" customHeight="1" x14ac:dyDescent="0.2">
      <c r="A161" s="7" t="s">
        <v>632</v>
      </c>
      <c r="B161" s="347" t="s">
        <v>633</v>
      </c>
      <c r="C161" s="347" t="s">
        <v>616</v>
      </c>
      <c r="D161" s="348">
        <v>768.12699999999995</v>
      </c>
      <c r="E161" s="347" t="s">
        <v>336</v>
      </c>
      <c r="F161" s="349"/>
      <c r="G161" s="349"/>
      <c r="H161" s="349"/>
      <c r="I161" s="349"/>
      <c r="J161" s="349"/>
      <c r="K161" s="349"/>
      <c r="L161" s="349"/>
      <c r="M161" s="349"/>
      <c r="N161" s="349"/>
      <c r="O161" s="349"/>
      <c r="P161" s="349"/>
      <c r="Q161" s="349"/>
      <c r="R161" s="349"/>
      <c r="S161" s="349"/>
      <c r="T161" s="349"/>
      <c r="U161" s="349"/>
      <c r="V161" s="349"/>
      <c r="W161" s="349"/>
      <c r="X161" s="349"/>
      <c r="Y161" s="349"/>
      <c r="Z161" s="350">
        <v>1</v>
      </c>
      <c r="AA161" s="349"/>
      <c r="AB161" s="349"/>
    </row>
    <row r="162" spans="1:28" ht="12.75" customHeight="1" x14ac:dyDescent="0.2">
      <c r="A162" s="7" t="s">
        <v>632</v>
      </c>
      <c r="B162" s="347" t="s">
        <v>633</v>
      </c>
      <c r="C162" s="347" t="s">
        <v>616</v>
      </c>
      <c r="D162" s="348">
        <v>768.12699999999995</v>
      </c>
      <c r="E162" s="347" t="s">
        <v>455</v>
      </c>
      <c r="F162" s="349"/>
      <c r="G162" s="349"/>
      <c r="H162" s="349"/>
      <c r="I162" s="349"/>
      <c r="J162" s="349"/>
      <c r="K162" s="349"/>
      <c r="L162" s="349"/>
      <c r="M162" s="349"/>
      <c r="N162" s="349"/>
      <c r="O162" s="350">
        <v>93</v>
      </c>
      <c r="P162" s="350">
        <v>525</v>
      </c>
      <c r="Q162" s="350">
        <v>145</v>
      </c>
      <c r="R162" s="350">
        <v>67</v>
      </c>
      <c r="S162" s="350">
        <v>45</v>
      </c>
      <c r="T162" s="349"/>
      <c r="U162" s="349"/>
      <c r="V162" s="349"/>
      <c r="W162" s="349"/>
      <c r="X162" s="349"/>
      <c r="Y162" s="349"/>
      <c r="Z162" s="349"/>
      <c r="AA162" s="349"/>
      <c r="AB162" s="349"/>
    </row>
    <row r="163" spans="1:28" ht="12.75" customHeight="1" x14ac:dyDescent="0.2">
      <c r="A163" s="7" t="s">
        <v>632</v>
      </c>
      <c r="B163" s="347" t="s">
        <v>633</v>
      </c>
      <c r="C163" s="347" t="s">
        <v>616</v>
      </c>
      <c r="D163" s="348">
        <v>768.12699999999995</v>
      </c>
      <c r="E163" s="347" t="s">
        <v>461</v>
      </c>
      <c r="F163" s="349"/>
      <c r="G163" s="349"/>
      <c r="H163" s="349"/>
      <c r="I163" s="349"/>
      <c r="J163" s="349"/>
      <c r="K163" s="349"/>
      <c r="L163" s="349"/>
      <c r="M163" s="349"/>
      <c r="N163" s="349"/>
      <c r="O163" s="350">
        <v>42</v>
      </c>
      <c r="P163" s="350">
        <v>372</v>
      </c>
      <c r="Q163" s="350">
        <v>215</v>
      </c>
      <c r="R163" s="350">
        <v>63</v>
      </c>
      <c r="S163" s="349"/>
      <c r="T163" s="350">
        <v>1</v>
      </c>
      <c r="U163" s="349"/>
      <c r="V163" s="349"/>
      <c r="W163" s="349"/>
      <c r="X163" s="349"/>
      <c r="Y163" s="349"/>
      <c r="Z163" s="349"/>
      <c r="AA163" s="349"/>
      <c r="AB163" s="349"/>
    </row>
    <row r="164" spans="1:28" ht="12.75" customHeight="1" x14ac:dyDescent="0.2">
      <c r="A164" s="7" t="s">
        <v>632</v>
      </c>
      <c r="B164" s="347" t="s">
        <v>633</v>
      </c>
      <c r="C164" s="347" t="s">
        <v>616</v>
      </c>
      <c r="D164" s="348">
        <v>768.12699999999995</v>
      </c>
      <c r="E164" s="347" t="s">
        <v>540</v>
      </c>
      <c r="F164" s="349"/>
      <c r="G164" s="349"/>
      <c r="H164" s="349"/>
      <c r="I164" s="349"/>
      <c r="J164" s="349"/>
      <c r="K164" s="349"/>
      <c r="L164" s="349"/>
      <c r="M164" s="349"/>
      <c r="N164" s="349"/>
      <c r="O164" s="349"/>
      <c r="P164" s="349"/>
      <c r="Q164" s="349"/>
      <c r="R164" s="349"/>
      <c r="S164" s="349"/>
      <c r="T164" s="349"/>
      <c r="U164" s="349"/>
      <c r="V164" s="349"/>
      <c r="W164" s="349"/>
      <c r="X164" s="349"/>
      <c r="Y164" s="350">
        <v>1</v>
      </c>
      <c r="Z164" s="349"/>
      <c r="AA164" s="349"/>
      <c r="AB164" s="349"/>
    </row>
    <row r="165" spans="1:28" ht="12.75" customHeight="1" x14ac:dyDescent="0.2">
      <c r="A165" s="7" t="s">
        <v>632</v>
      </c>
      <c r="B165" s="347" t="s">
        <v>633</v>
      </c>
      <c r="C165" s="347" t="s">
        <v>625</v>
      </c>
      <c r="D165" s="348">
        <v>646.83100000000002</v>
      </c>
      <c r="E165" s="347" t="s">
        <v>216</v>
      </c>
      <c r="F165" s="349"/>
      <c r="G165" s="349"/>
      <c r="H165" s="349"/>
      <c r="I165" s="349"/>
      <c r="J165" s="349"/>
      <c r="K165" s="349"/>
      <c r="L165" s="349"/>
      <c r="M165" s="349"/>
      <c r="N165" s="349"/>
      <c r="O165" s="349"/>
      <c r="P165" s="349"/>
      <c r="Q165" s="349"/>
      <c r="R165" s="349"/>
      <c r="S165" s="349"/>
      <c r="T165" s="349"/>
      <c r="U165" s="349"/>
      <c r="V165" s="349"/>
      <c r="W165" s="349"/>
      <c r="X165" s="349"/>
      <c r="Y165" s="349"/>
      <c r="Z165" s="350">
        <v>1</v>
      </c>
      <c r="AA165" s="349"/>
      <c r="AB165" s="349"/>
    </row>
    <row r="166" spans="1:28" ht="12.75" customHeight="1" x14ac:dyDescent="0.2">
      <c r="A166" s="7" t="s">
        <v>632</v>
      </c>
      <c r="B166" s="347" t="s">
        <v>633</v>
      </c>
      <c r="C166" s="347" t="s">
        <v>625</v>
      </c>
      <c r="D166" s="348">
        <v>646.83100000000002</v>
      </c>
      <c r="E166" s="347" t="s">
        <v>276</v>
      </c>
      <c r="F166" s="349"/>
      <c r="G166" s="349"/>
      <c r="H166" s="349"/>
      <c r="I166" s="349"/>
      <c r="J166" s="349"/>
      <c r="K166" s="349"/>
      <c r="L166" s="349"/>
      <c r="M166" s="349"/>
      <c r="N166" s="349"/>
      <c r="O166" s="350">
        <v>1</v>
      </c>
      <c r="P166" s="349"/>
      <c r="Q166" s="349"/>
      <c r="R166" s="349"/>
      <c r="S166" s="349"/>
      <c r="T166" s="349"/>
      <c r="U166" s="349"/>
      <c r="V166" s="349"/>
      <c r="W166" s="349"/>
      <c r="X166" s="349"/>
      <c r="Y166" s="349"/>
      <c r="Z166" s="349"/>
      <c r="AA166" s="349"/>
      <c r="AB166" s="349"/>
    </row>
    <row r="167" spans="1:28" ht="12.75" customHeight="1" x14ac:dyDescent="0.2">
      <c r="A167" s="7" t="s">
        <v>632</v>
      </c>
      <c r="B167" s="347" t="s">
        <v>633</v>
      </c>
      <c r="C167" s="347" t="s">
        <v>625</v>
      </c>
      <c r="D167" s="348">
        <v>646.83100000000002</v>
      </c>
      <c r="E167" s="347" t="s">
        <v>285</v>
      </c>
      <c r="F167" s="349"/>
      <c r="G167" s="349"/>
      <c r="H167" s="349"/>
      <c r="I167" s="349"/>
      <c r="J167" s="350">
        <v>1</v>
      </c>
      <c r="K167" s="349"/>
      <c r="L167" s="349"/>
      <c r="M167" s="349"/>
      <c r="N167" s="349"/>
      <c r="O167" s="349"/>
      <c r="P167" s="349"/>
      <c r="Q167" s="349"/>
      <c r="R167" s="349"/>
      <c r="S167" s="349"/>
      <c r="T167" s="349"/>
      <c r="U167" s="349"/>
      <c r="V167" s="349"/>
      <c r="W167" s="349"/>
      <c r="X167" s="349"/>
      <c r="Y167" s="349"/>
      <c r="Z167" s="349"/>
      <c r="AA167" s="349"/>
      <c r="AB167" s="349"/>
    </row>
    <row r="168" spans="1:28" ht="12.75" customHeight="1" x14ac:dyDescent="0.2">
      <c r="A168" s="7" t="s">
        <v>632</v>
      </c>
      <c r="B168" s="347" t="s">
        <v>633</v>
      </c>
      <c r="C168" s="347" t="s">
        <v>626</v>
      </c>
      <c r="D168" s="348">
        <v>755.77300000000002</v>
      </c>
      <c r="E168" s="347" t="s">
        <v>216</v>
      </c>
      <c r="F168" s="349"/>
      <c r="G168" s="349"/>
      <c r="H168" s="349"/>
      <c r="I168" s="349"/>
      <c r="J168" s="349"/>
      <c r="K168" s="349"/>
      <c r="L168" s="349"/>
      <c r="M168" s="349"/>
      <c r="N168" s="349"/>
      <c r="O168" s="349"/>
      <c r="P168" s="349"/>
      <c r="Q168" s="349"/>
      <c r="R168" s="349"/>
      <c r="S168" s="349"/>
      <c r="T168" s="349"/>
      <c r="U168" s="350">
        <v>1</v>
      </c>
      <c r="V168" s="350">
        <v>1</v>
      </c>
      <c r="W168" s="349"/>
      <c r="X168" s="349"/>
      <c r="Y168" s="349"/>
      <c r="Z168" s="349"/>
      <c r="AA168" s="350">
        <v>1</v>
      </c>
      <c r="AB168" s="349"/>
    </row>
    <row r="169" spans="1:28" ht="12.75" customHeight="1" x14ac:dyDescent="0.2">
      <c r="A169" s="7" t="s">
        <v>632</v>
      </c>
      <c r="B169" s="347" t="s">
        <v>633</v>
      </c>
      <c r="C169" s="347" t="s">
        <v>626</v>
      </c>
      <c r="D169" s="348">
        <v>755.77300000000002</v>
      </c>
      <c r="E169" s="347" t="s">
        <v>215</v>
      </c>
      <c r="F169" s="349"/>
      <c r="G169" s="349"/>
      <c r="H169" s="349"/>
      <c r="I169" s="349"/>
      <c r="J169" s="349"/>
      <c r="K169" s="349"/>
      <c r="L169" s="349"/>
      <c r="M169" s="349"/>
      <c r="N169" s="350">
        <v>1</v>
      </c>
      <c r="O169" s="349"/>
      <c r="P169" s="349"/>
      <c r="Q169" s="349"/>
      <c r="R169" s="349"/>
      <c r="S169" s="349"/>
      <c r="T169" s="349"/>
      <c r="U169" s="349"/>
      <c r="V169" s="349"/>
      <c r="W169" s="349"/>
      <c r="X169" s="349"/>
      <c r="Y169" s="349"/>
      <c r="Z169" s="349"/>
      <c r="AA169" s="349"/>
      <c r="AB169" s="349"/>
    </row>
    <row r="170" spans="1:28" ht="12.75" customHeight="1" x14ac:dyDescent="0.2">
      <c r="A170" s="7" t="s">
        <v>632</v>
      </c>
      <c r="B170" s="347" t="s">
        <v>633</v>
      </c>
      <c r="C170" s="347" t="s">
        <v>626</v>
      </c>
      <c r="D170" s="348">
        <v>755.77300000000002</v>
      </c>
      <c r="E170" s="347" t="s">
        <v>254</v>
      </c>
      <c r="F170" s="349"/>
      <c r="G170" s="349"/>
      <c r="H170" s="349"/>
      <c r="I170" s="349"/>
      <c r="J170" s="349"/>
      <c r="K170" s="349"/>
      <c r="L170" s="349"/>
      <c r="M170" s="349"/>
      <c r="N170" s="349"/>
      <c r="O170" s="349"/>
      <c r="P170" s="349"/>
      <c r="Q170" s="349"/>
      <c r="R170" s="349"/>
      <c r="S170" s="349"/>
      <c r="T170" s="349"/>
      <c r="U170" s="349"/>
      <c r="V170" s="349"/>
      <c r="W170" s="349"/>
      <c r="X170" s="349"/>
      <c r="Y170" s="349"/>
      <c r="Z170" s="350">
        <v>1</v>
      </c>
      <c r="AA170" s="349"/>
      <c r="AB170" s="349"/>
    </row>
    <row r="171" spans="1:28" ht="12.75" customHeight="1" x14ac:dyDescent="0.2">
      <c r="A171" s="7" t="s">
        <v>632</v>
      </c>
      <c r="B171" s="347" t="s">
        <v>633</v>
      </c>
      <c r="C171" s="347" t="s">
        <v>626</v>
      </c>
      <c r="D171" s="348">
        <v>755.77300000000002</v>
      </c>
      <c r="E171" s="347" t="s">
        <v>257</v>
      </c>
      <c r="F171" s="349"/>
      <c r="G171" s="349"/>
      <c r="H171" s="349"/>
      <c r="I171" s="349"/>
      <c r="J171" s="349"/>
      <c r="K171" s="349"/>
      <c r="L171" s="349"/>
      <c r="M171" s="349"/>
      <c r="N171" s="349"/>
      <c r="O171" s="349"/>
      <c r="P171" s="349"/>
      <c r="Q171" s="349"/>
      <c r="R171" s="349"/>
      <c r="S171" s="349"/>
      <c r="T171" s="349"/>
      <c r="U171" s="349"/>
      <c r="V171" s="349"/>
      <c r="W171" s="349"/>
      <c r="X171" s="349"/>
      <c r="Y171" s="349"/>
      <c r="Z171" s="349"/>
      <c r="AA171" s="350">
        <v>1</v>
      </c>
      <c r="AB171" s="349"/>
    </row>
    <row r="172" spans="1:28" ht="12.75" customHeight="1" x14ac:dyDescent="0.2">
      <c r="A172" s="7" t="s">
        <v>632</v>
      </c>
      <c r="B172" s="347" t="s">
        <v>633</v>
      </c>
      <c r="C172" s="347" t="s">
        <v>626</v>
      </c>
      <c r="D172" s="348">
        <v>755.77300000000002</v>
      </c>
      <c r="E172" s="347" t="s">
        <v>481</v>
      </c>
      <c r="F172" s="349"/>
      <c r="G172" s="349"/>
      <c r="H172" s="349"/>
      <c r="I172" s="349"/>
      <c r="J172" s="349"/>
      <c r="K172" s="349"/>
      <c r="L172" s="349"/>
      <c r="M172" s="349"/>
      <c r="N172" s="350">
        <v>1</v>
      </c>
      <c r="O172" s="349"/>
      <c r="P172" s="349"/>
      <c r="Q172" s="349"/>
      <c r="R172" s="349"/>
      <c r="S172" s="349"/>
      <c r="T172" s="349"/>
      <c r="U172" s="349"/>
      <c r="V172" s="349"/>
      <c r="W172" s="349"/>
      <c r="X172" s="350">
        <v>1</v>
      </c>
      <c r="Y172" s="349"/>
      <c r="Z172" s="349"/>
      <c r="AA172" s="349"/>
      <c r="AB172" s="349"/>
    </row>
    <row r="173" spans="1:28" ht="12.75" customHeight="1" x14ac:dyDescent="0.2">
      <c r="A173" s="7" t="s">
        <v>632</v>
      </c>
      <c r="B173" s="347" t="s">
        <v>633</v>
      </c>
      <c r="C173" s="347" t="s">
        <v>626</v>
      </c>
      <c r="D173" s="348">
        <v>755.77300000000002</v>
      </c>
      <c r="E173" s="347" t="s">
        <v>487</v>
      </c>
      <c r="F173" s="349"/>
      <c r="G173" s="349"/>
      <c r="H173" s="349"/>
      <c r="I173" s="349"/>
      <c r="J173" s="349"/>
      <c r="K173" s="349"/>
      <c r="L173" s="349"/>
      <c r="M173" s="349"/>
      <c r="N173" s="349"/>
      <c r="O173" s="349"/>
      <c r="P173" s="349"/>
      <c r="Q173" s="349"/>
      <c r="R173" s="349"/>
      <c r="S173" s="349"/>
      <c r="T173" s="349"/>
      <c r="U173" s="349"/>
      <c r="V173" s="349"/>
      <c r="W173" s="349"/>
      <c r="X173" s="349"/>
      <c r="Y173" s="349"/>
      <c r="Z173" s="350">
        <v>2</v>
      </c>
      <c r="AA173" s="349"/>
      <c r="AB173" s="349"/>
    </row>
    <row r="174" spans="1:28" ht="12.75" customHeight="1" x14ac:dyDescent="0.2">
      <c r="A174" s="7" t="s">
        <v>632</v>
      </c>
      <c r="B174" s="347" t="s">
        <v>633</v>
      </c>
      <c r="C174" s="347" t="s">
        <v>626</v>
      </c>
      <c r="D174" s="348">
        <v>755.77300000000002</v>
      </c>
      <c r="E174" s="347" t="s">
        <v>514</v>
      </c>
      <c r="F174" s="349"/>
      <c r="G174" s="349"/>
      <c r="H174" s="349"/>
      <c r="I174" s="349"/>
      <c r="J174" s="349"/>
      <c r="K174" s="349"/>
      <c r="L174" s="349"/>
      <c r="M174" s="350">
        <v>1</v>
      </c>
      <c r="N174" s="349"/>
      <c r="O174" s="350">
        <v>1</v>
      </c>
      <c r="P174" s="349"/>
      <c r="Q174" s="349"/>
      <c r="R174" s="349"/>
      <c r="S174" s="349"/>
      <c r="T174" s="349"/>
      <c r="U174" s="349"/>
      <c r="V174" s="349"/>
      <c r="W174" s="349"/>
      <c r="X174" s="349"/>
      <c r="Y174" s="349"/>
      <c r="Z174" s="349"/>
      <c r="AA174" s="350">
        <v>1</v>
      </c>
      <c r="AB174" s="349"/>
    </row>
    <row r="175" spans="1:28" ht="12.75" customHeight="1" x14ac:dyDescent="0.2">
      <c r="A175" s="7" t="s">
        <v>632</v>
      </c>
      <c r="B175" s="347" t="s">
        <v>633</v>
      </c>
      <c r="C175" s="347" t="s">
        <v>626</v>
      </c>
      <c r="D175" s="348">
        <v>755.77300000000002</v>
      </c>
      <c r="E175" s="347" t="s">
        <v>521</v>
      </c>
      <c r="F175" s="349"/>
      <c r="G175" s="349"/>
      <c r="H175" s="349"/>
      <c r="I175" s="349"/>
      <c r="J175" s="349"/>
      <c r="K175" s="349"/>
      <c r="L175" s="349"/>
      <c r="M175" s="350">
        <v>1</v>
      </c>
      <c r="N175" s="349"/>
      <c r="O175" s="349"/>
      <c r="P175" s="349"/>
      <c r="Q175" s="349"/>
      <c r="R175" s="349"/>
      <c r="S175" s="349"/>
      <c r="T175" s="349"/>
      <c r="U175" s="349"/>
      <c r="V175" s="349"/>
      <c r="W175" s="349"/>
      <c r="X175" s="349"/>
      <c r="Y175" s="349"/>
      <c r="Z175" s="349"/>
      <c r="AA175" s="349"/>
      <c r="AB175" s="349"/>
    </row>
    <row r="176" spans="1:28" ht="12.75" customHeight="1" x14ac:dyDescent="0.2">
      <c r="A176" s="7" t="s">
        <v>632</v>
      </c>
      <c r="B176" s="347" t="s">
        <v>633</v>
      </c>
      <c r="C176" s="347" t="s">
        <v>626</v>
      </c>
      <c r="D176" s="348">
        <v>755.77300000000002</v>
      </c>
      <c r="E176" s="347" t="s">
        <v>533</v>
      </c>
      <c r="F176" s="349"/>
      <c r="G176" s="349"/>
      <c r="H176" s="349"/>
      <c r="I176" s="349"/>
      <c r="J176" s="349"/>
      <c r="K176" s="349"/>
      <c r="L176" s="349"/>
      <c r="M176" s="349"/>
      <c r="N176" s="349"/>
      <c r="O176" s="349"/>
      <c r="P176" s="349"/>
      <c r="Q176" s="349"/>
      <c r="R176" s="349"/>
      <c r="S176" s="349"/>
      <c r="T176" s="349"/>
      <c r="U176" s="349"/>
      <c r="V176" s="349"/>
      <c r="W176" s="349"/>
      <c r="X176" s="349"/>
      <c r="Y176" s="349"/>
      <c r="Z176" s="350">
        <v>1</v>
      </c>
      <c r="AA176" s="349"/>
      <c r="AB176" s="350">
        <v>1</v>
      </c>
    </row>
    <row r="177" spans="1:28" ht="12.75" customHeight="1" x14ac:dyDescent="0.2">
      <c r="A177" s="7" t="s">
        <v>632</v>
      </c>
      <c r="B177" s="347" t="s">
        <v>633</v>
      </c>
      <c r="C177" s="347" t="s">
        <v>626</v>
      </c>
      <c r="D177" s="348">
        <v>755.77300000000002</v>
      </c>
      <c r="E177" s="347" t="s">
        <v>609</v>
      </c>
      <c r="F177" s="349"/>
      <c r="G177" s="349"/>
      <c r="H177" s="349"/>
      <c r="I177" s="349"/>
      <c r="J177" s="349"/>
      <c r="K177" s="349"/>
      <c r="L177" s="349"/>
      <c r="M177" s="349"/>
      <c r="N177" s="349"/>
      <c r="O177" s="350">
        <v>1</v>
      </c>
      <c r="P177" s="349"/>
      <c r="Q177" s="349"/>
      <c r="R177" s="349"/>
      <c r="S177" s="349"/>
      <c r="T177" s="349"/>
      <c r="U177" s="349"/>
      <c r="V177" s="349"/>
      <c r="W177" s="349"/>
      <c r="X177" s="349"/>
      <c r="Y177" s="349"/>
      <c r="Z177" s="349"/>
      <c r="AA177" s="349"/>
      <c r="AB177" s="349"/>
    </row>
    <row r="178" spans="1:28" ht="12.75" customHeight="1" x14ac:dyDescent="0.2">
      <c r="A178" s="7" t="s">
        <v>632</v>
      </c>
      <c r="B178" s="347" t="s">
        <v>633</v>
      </c>
      <c r="C178" s="347" t="s">
        <v>626</v>
      </c>
      <c r="D178" s="348">
        <v>755.77300000000002</v>
      </c>
      <c r="E178" s="347" t="s">
        <v>1326</v>
      </c>
      <c r="F178" s="349"/>
      <c r="G178" s="349"/>
      <c r="H178" s="349"/>
      <c r="I178" s="349"/>
      <c r="J178" s="349"/>
      <c r="K178" s="349"/>
      <c r="L178" s="350">
        <v>1</v>
      </c>
      <c r="M178" s="350">
        <v>1</v>
      </c>
      <c r="N178" s="350">
        <v>1</v>
      </c>
      <c r="O178" s="349"/>
      <c r="P178" s="349"/>
      <c r="Q178" s="349"/>
      <c r="R178" s="349"/>
      <c r="S178" s="349"/>
      <c r="T178" s="349"/>
      <c r="U178" s="349"/>
      <c r="V178" s="349"/>
      <c r="W178" s="349"/>
      <c r="X178" s="349"/>
      <c r="Y178" s="349"/>
      <c r="Z178" s="349"/>
      <c r="AA178" s="349"/>
      <c r="AB178" s="349"/>
    </row>
    <row r="179" spans="1:28" ht="12.75" customHeight="1" x14ac:dyDescent="0.2">
      <c r="A179" s="7" t="s">
        <v>632</v>
      </c>
      <c r="B179" s="347" t="s">
        <v>633</v>
      </c>
      <c r="C179" s="347" t="s">
        <v>626</v>
      </c>
      <c r="D179" s="348">
        <v>755.77300000000002</v>
      </c>
      <c r="E179" s="347" t="s">
        <v>441</v>
      </c>
      <c r="F179" s="349"/>
      <c r="G179" s="349"/>
      <c r="H179" s="349"/>
      <c r="I179" s="349"/>
      <c r="J179" s="349"/>
      <c r="K179" s="349"/>
      <c r="L179" s="349"/>
      <c r="M179" s="349"/>
      <c r="N179" s="349"/>
      <c r="O179" s="349"/>
      <c r="P179" s="349"/>
      <c r="Q179" s="349"/>
      <c r="R179" s="349"/>
      <c r="S179" s="349"/>
      <c r="T179" s="349"/>
      <c r="U179" s="349"/>
      <c r="V179" s="349"/>
      <c r="W179" s="349"/>
      <c r="X179" s="349"/>
      <c r="Y179" s="349"/>
      <c r="Z179" s="350">
        <v>1</v>
      </c>
      <c r="AA179" s="349"/>
      <c r="AB179" s="349"/>
    </row>
    <row r="180" spans="1:28" ht="12.75" customHeight="1" x14ac:dyDescent="0.2">
      <c r="A180" s="7" t="s">
        <v>632</v>
      </c>
      <c r="B180" s="347" t="s">
        <v>633</v>
      </c>
      <c r="C180" s="347" t="s">
        <v>627</v>
      </c>
      <c r="D180" s="348">
        <v>722.07899999999995</v>
      </c>
      <c r="E180" s="347" t="s">
        <v>194</v>
      </c>
      <c r="F180" s="349"/>
      <c r="G180" s="349"/>
      <c r="H180" s="349"/>
      <c r="I180" s="349"/>
      <c r="J180" s="349"/>
      <c r="K180" s="349"/>
      <c r="L180" s="349"/>
      <c r="M180" s="349"/>
      <c r="N180" s="349"/>
      <c r="O180" s="349"/>
      <c r="P180" s="349"/>
      <c r="Q180" s="349"/>
      <c r="R180" s="350">
        <v>1</v>
      </c>
      <c r="S180" s="349"/>
      <c r="T180" s="349"/>
      <c r="U180" s="349"/>
      <c r="V180" s="349"/>
      <c r="W180" s="349"/>
      <c r="X180" s="349"/>
      <c r="Y180" s="349"/>
      <c r="Z180" s="349"/>
      <c r="AA180" s="349"/>
      <c r="AB180" s="349"/>
    </row>
    <row r="181" spans="1:28" ht="12.75" customHeight="1" x14ac:dyDescent="0.2">
      <c r="A181" s="7" t="s">
        <v>632</v>
      </c>
      <c r="B181" s="347" t="s">
        <v>633</v>
      </c>
      <c r="C181" s="347" t="s">
        <v>627</v>
      </c>
      <c r="D181" s="348">
        <v>722.07899999999995</v>
      </c>
      <c r="E181" s="347" t="s">
        <v>484</v>
      </c>
      <c r="F181" s="349"/>
      <c r="G181" s="349"/>
      <c r="H181" s="350">
        <v>3</v>
      </c>
      <c r="I181" s="349"/>
      <c r="J181" s="349"/>
      <c r="K181" s="349"/>
      <c r="L181" s="349"/>
      <c r="M181" s="349"/>
      <c r="N181" s="349"/>
      <c r="O181" s="349"/>
      <c r="P181" s="349"/>
      <c r="Q181" s="349"/>
      <c r="R181" s="349"/>
      <c r="S181" s="349"/>
      <c r="T181" s="349"/>
      <c r="U181" s="349"/>
      <c r="V181" s="349"/>
      <c r="W181" s="349"/>
      <c r="X181" s="349"/>
      <c r="Y181" s="349"/>
      <c r="Z181" s="349"/>
      <c r="AA181" s="349"/>
      <c r="AB181" s="349"/>
    </row>
    <row r="182" spans="1:28" ht="12.75" customHeight="1" x14ac:dyDescent="0.2">
      <c r="A182" s="7" t="s">
        <v>632</v>
      </c>
      <c r="B182" s="347" t="s">
        <v>633</v>
      </c>
      <c r="C182" s="347" t="s">
        <v>627</v>
      </c>
      <c r="D182" s="348">
        <v>722.07899999999995</v>
      </c>
      <c r="E182" s="347" t="s">
        <v>514</v>
      </c>
      <c r="F182" s="349"/>
      <c r="G182" s="349"/>
      <c r="H182" s="349"/>
      <c r="I182" s="349"/>
      <c r="J182" s="349"/>
      <c r="K182" s="349"/>
      <c r="L182" s="349"/>
      <c r="M182" s="349"/>
      <c r="N182" s="349"/>
      <c r="O182" s="349"/>
      <c r="P182" s="349"/>
      <c r="Q182" s="349"/>
      <c r="R182" s="349"/>
      <c r="S182" s="349"/>
      <c r="T182" s="349"/>
      <c r="U182" s="349"/>
      <c r="V182" s="349"/>
      <c r="W182" s="349"/>
      <c r="X182" s="349"/>
      <c r="Y182" s="349"/>
      <c r="Z182" s="350">
        <v>1</v>
      </c>
      <c r="AA182" s="349"/>
      <c r="AB182" s="349"/>
    </row>
    <row r="183" spans="1:28" ht="12.75" customHeight="1" x14ac:dyDescent="0.2">
      <c r="A183" s="7" t="s">
        <v>632</v>
      </c>
      <c r="B183" s="347" t="s">
        <v>633</v>
      </c>
      <c r="C183" s="347" t="s">
        <v>627</v>
      </c>
      <c r="D183" s="348">
        <v>722.07899999999995</v>
      </c>
      <c r="E183" s="347" t="s">
        <v>503</v>
      </c>
      <c r="F183" s="349"/>
      <c r="G183" s="349"/>
      <c r="H183" s="349"/>
      <c r="I183" s="349"/>
      <c r="J183" s="349"/>
      <c r="K183" s="349"/>
      <c r="L183" s="349"/>
      <c r="M183" s="349"/>
      <c r="N183" s="349"/>
      <c r="O183" s="349"/>
      <c r="P183" s="349"/>
      <c r="Q183" s="350">
        <v>1</v>
      </c>
      <c r="R183" s="349"/>
      <c r="S183" s="349"/>
      <c r="T183" s="349"/>
      <c r="U183" s="350">
        <v>1</v>
      </c>
      <c r="V183" s="349"/>
      <c r="W183" s="349"/>
      <c r="X183" s="349"/>
      <c r="Y183" s="349"/>
      <c r="Z183" s="350">
        <v>1</v>
      </c>
      <c r="AA183" s="349"/>
      <c r="AB183" s="349"/>
    </row>
    <row r="184" spans="1:28" ht="12.75" customHeight="1" x14ac:dyDescent="0.2">
      <c r="A184" s="7" t="s">
        <v>632</v>
      </c>
      <c r="B184" s="347" t="s">
        <v>633</v>
      </c>
      <c r="C184" s="347" t="s">
        <v>627</v>
      </c>
      <c r="D184" s="348">
        <v>722.07899999999995</v>
      </c>
      <c r="E184" s="347" t="s">
        <v>1621</v>
      </c>
      <c r="F184" s="349"/>
      <c r="G184" s="349"/>
      <c r="H184" s="349"/>
      <c r="I184" s="349"/>
      <c r="J184" s="349"/>
      <c r="K184" s="349"/>
      <c r="L184" s="349"/>
      <c r="M184" s="349"/>
      <c r="N184" s="349"/>
      <c r="O184" s="349"/>
      <c r="P184" s="349"/>
      <c r="Q184" s="349"/>
      <c r="R184" s="349"/>
      <c r="S184" s="349"/>
      <c r="T184" s="349"/>
      <c r="U184" s="349"/>
      <c r="V184" s="349"/>
      <c r="W184" s="349"/>
      <c r="X184" s="349"/>
      <c r="Y184" s="349"/>
      <c r="Z184" s="350">
        <v>1</v>
      </c>
      <c r="AA184" s="349"/>
      <c r="AB184" s="349"/>
    </row>
    <row r="185" spans="1:28" ht="12.75" customHeight="1" x14ac:dyDescent="0.2">
      <c r="A185" s="7" t="s">
        <v>632</v>
      </c>
      <c r="B185" s="347" t="s">
        <v>633</v>
      </c>
      <c r="C185" s="347" t="s">
        <v>627</v>
      </c>
      <c r="D185" s="348">
        <v>722.07899999999995</v>
      </c>
      <c r="E185" s="347" t="s">
        <v>609</v>
      </c>
      <c r="F185" s="349"/>
      <c r="G185" s="349"/>
      <c r="H185" s="349"/>
      <c r="I185" s="349"/>
      <c r="J185" s="350">
        <v>1</v>
      </c>
      <c r="K185" s="349"/>
      <c r="L185" s="350">
        <v>6</v>
      </c>
      <c r="M185" s="350">
        <v>4</v>
      </c>
      <c r="N185" s="350">
        <v>2</v>
      </c>
      <c r="O185" s="350">
        <v>2</v>
      </c>
      <c r="P185" s="350">
        <v>4</v>
      </c>
      <c r="Q185" s="349"/>
      <c r="R185" s="349"/>
      <c r="S185" s="349"/>
      <c r="T185" s="349"/>
      <c r="U185" s="349"/>
      <c r="V185" s="350">
        <v>1</v>
      </c>
      <c r="W185" s="349"/>
      <c r="X185" s="349"/>
      <c r="Y185" s="349"/>
      <c r="Z185" s="349"/>
      <c r="AA185" s="349"/>
      <c r="AB185" s="349"/>
    </row>
    <row r="186" spans="1:28" ht="12.75" customHeight="1" x14ac:dyDescent="0.2">
      <c r="A186" s="7" t="s">
        <v>632</v>
      </c>
      <c r="B186" s="347" t="s">
        <v>633</v>
      </c>
      <c r="C186" s="347" t="s">
        <v>627</v>
      </c>
      <c r="D186" s="348">
        <v>722.07899999999995</v>
      </c>
      <c r="E186" s="347" t="s">
        <v>1326</v>
      </c>
      <c r="F186" s="349"/>
      <c r="G186" s="349"/>
      <c r="H186" s="349"/>
      <c r="I186" s="349"/>
      <c r="J186" s="349"/>
      <c r="K186" s="349"/>
      <c r="L186" s="349"/>
      <c r="M186" s="349"/>
      <c r="N186" s="349"/>
      <c r="O186" s="349"/>
      <c r="P186" s="349"/>
      <c r="Q186" s="349"/>
      <c r="R186" s="349"/>
      <c r="S186" s="349"/>
      <c r="T186" s="349"/>
      <c r="U186" s="349"/>
      <c r="V186" s="349"/>
      <c r="W186" s="350">
        <v>1</v>
      </c>
      <c r="X186" s="349"/>
      <c r="Y186" s="349"/>
      <c r="Z186" s="349"/>
      <c r="AA186" s="349"/>
      <c r="AB186" s="349"/>
    </row>
    <row r="187" spans="1:28" ht="12.75" customHeight="1" x14ac:dyDescent="0.2">
      <c r="A187" s="7" t="s">
        <v>632</v>
      </c>
      <c r="B187" s="347" t="s">
        <v>633</v>
      </c>
      <c r="C187" s="347" t="s">
        <v>1327</v>
      </c>
      <c r="D187" s="348">
        <v>604.71400000000006</v>
      </c>
      <c r="E187" s="347" t="s">
        <v>1326</v>
      </c>
      <c r="F187" s="349"/>
      <c r="G187" s="349"/>
      <c r="H187" s="349"/>
      <c r="I187" s="349"/>
      <c r="J187" s="349"/>
      <c r="K187" s="349"/>
      <c r="L187" s="350">
        <v>1</v>
      </c>
      <c r="M187" s="349"/>
      <c r="N187" s="349"/>
      <c r="O187" s="349"/>
      <c r="P187" s="349"/>
      <c r="Q187" s="349"/>
      <c r="R187" s="349"/>
      <c r="S187" s="349"/>
      <c r="T187" s="349"/>
      <c r="U187" s="350">
        <v>1</v>
      </c>
      <c r="V187" s="349"/>
      <c r="W187" s="349"/>
      <c r="X187" s="349"/>
      <c r="Y187" s="349"/>
      <c r="Z187" s="349"/>
      <c r="AA187" s="349"/>
      <c r="AB187" s="349"/>
    </row>
    <row r="188" spans="1:28" ht="12.75" customHeight="1" x14ac:dyDescent="0.2">
      <c r="A188" s="7" t="s">
        <v>632</v>
      </c>
      <c r="B188" s="347" t="s">
        <v>633</v>
      </c>
      <c r="C188" s="347" t="s">
        <v>628</v>
      </c>
      <c r="D188" s="348">
        <v>635.03800000000001</v>
      </c>
      <c r="E188" s="347" t="s">
        <v>1626</v>
      </c>
      <c r="F188" s="349"/>
      <c r="G188" s="349"/>
      <c r="H188" s="349"/>
      <c r="I188" s="349"/>
      <c r="J188" s="349"/>
      <c r="K188" s="349"/>
      <c r="L188" s="349"/>
      <c r="M188" s="349"/>
      <c r="N188" s="349"/>
      <c r="O188" s="349"/>
      <c r="P188" s="349"/>
      <c r="Q188" s="349"/>
      <c r="R188" s="349"/>
      <c r="S188" s="349"/>
      <c r="T188" s="349"/>
      <c r="U188" s="349"/>
      <c r="V188" s="349"/>
      <c r="W188" s="349"/>
      <c r="X188" s="349"/>
      <c r="Y188" s="350">
        <v>14</v>
      </c>
      <c r="Z188" s="350">
        <v>17</v>
      </c>
      <c r="AA188" s="350">
        <v>28</v>
      </c>
      <c r="AB188" s="350">
        <v>43</v>
      </c>
    </row>
    <row r="189" spans="1:28" ht="12.75" customHeight="1" x14ac:dyDescent="0.2">
      <c r="A189" s="7" t="s">
        <v>632</v>
      </c>
      <c r="B189" s="347" t="s">
        <v>633</v>
      </c>
      <c r="C189" s="347" t="s">
        <v>628</v>
      </c>
      <c r="D189" s="348">
        <v>635.03800000000001</v>
      </c>
      <c r="E189" s="347" t="s">
        <v>602</v>
      </c>
      <c r="F189" s="349"/>
      <c r="G189" s="349"/>
      <c r="H189" s="349"/>
      <c r="I189" s="349"/>
      <c r="J189" s="349"/>
      <c r="K189" s="349"/>
      <c r="L189" s="349"/>
      <c r="M189" s="349"/>
      <c r="N189" s="349"/>
      <c r="O189" s="349"/>
      <c r="P189" s="349"/>
      <c r="Q189" s="349"/>
      <c r="R189" s="349"/>
      <c r="S189" s="350">
        <v>2</v>
      </c>
      <c r="T189" s="350">
        <v>18</v>
      </c>
      <c r="U189" s="350">
        <v>18</v>
      </c>
      <c r="V189" s="350">
        <v>20</v>
      </c>
      <c r="W189" s="350">
        <v>18</v>
      </c>
      <c r="X189" s="350">
        <v>25</v>
      </c>
      <c r="Y189" s="350">
        <v>4</v>
      </c>
      <c r="Z189" s="349"/>
      <c r="AA189" s="350">
        <v>1</v>
      </c>
      <c r="AB189" s="349"/>
    </row>
    <row r="190" spans="1:28" ht="12.75" customHeight="1" x14ac:dyDescent="0.2">
      <c r="A190" s="7" t="s">
        <v>632</v>
      </c>
      <c r="B190" s="347" t="s">
        <v>633</v>
      </c>
      <c r="C190" s="347" t="s">
        <v>628</v>
      </c>
      <c r="D190" s="348">
        <v>635.03800000000001</v>
      </c>
      <c r="E190" s="347" t="s">
        <v>605</v>
      </c>
      <c r="F190" s="349"/>
      <c r="G190" s="349"/>
      <c r="H190" s="349"/>
      <c r="I190" s="349"/>
      <c r="J190" s="349"/>
      <c r="K190" s="349"/>
      <c r="L190" s="349"/>
      <c r="M190" s="349"/>
      <c r="N190" s="349"/>
      <c r="O190" s="349"/>
      <c r="P190" s="349"/>
      <c r="Q190" s="349"/>
      <c r="R190" s="349"/>
      <c r="S190" s="349"/>
      <c r="T190" s="349"/>
      <c r="U190" s="350">
        <v>1</v>
      </c>
      <c r="V190" s="350">
        <v>6</v>
      </c>
      <c r="W190" s="350">
        <v>2</v>
      </c>
      <c r="X190" s="350">
        <v>3</v>
      </c>
      <c r="Y190" s="350">
        <v>8</v>
      </c>
      <c r="Z190" s="350">
        <v>12</v>
      </c>
      <c r="AA190" s="350">
        <v>24</v>
      </c>
      <c r="AB190" s="350">
        <v>26</v>
      </c>
    </row>
    <row r="191" spans="1:28" ht="12.75" customHeight="1" x14ac:dyDescent="0.2">
      <c r="A191" s="7" t="s">
        <v>632</v>
      </c>
      <c r="B191" s="347" t="s">
        <v>633</v>
      </c>
      <c r="C191" s="347" t="s">
        <v>628</v>
      </c>
      <c r="D191" s="348">
        <v>635.03800000000001</v>
      </c>
      <c r="E191" s="347" t="s">
        <v>216</v>
      </c>
      <c r="F191" s="349"/>
      <c r="G191" s="349"/>
      <c r="H191" s="349"/>
      <c r="I191" s="349"/>
      <c r="J191" s="349"/>
      <c r="K191" s="349"/>
      <c r="L191" s="349"/>
      <c r="M191" s="349"/>
      <c r="N191" s="349"/>
      <c r="O191" s="349"/>
      <c r="P191" s="349"/>
      <c r="Q191" s="349"/>
      <c r="R191" s="349"/>
      <c r="S191" s="350">
        <v>1</v>
      </c>
      <c r="T191" s="349"/>
      <c r="U191" s="349"/>
      <c r="V191" s="349"/>
      <c r="W191" s="349"/>
      <c r="X191" s="349"/>
      <c r="Y191" s="349"/>
      <c r="Z191" s="349"/>
      <c r="AA191" s="349"/>
      <c r="AB191" s="350">
        <v>1</v>
      </c>
    </row>
    <row r="192" spans="1:28" ht="12.75" customHeight="1" x14ac:dyDescent="0.2">
      <c r="A192" s="7" t="s">
        <v>632</v>
      </c>
      <c r="B192" s="347" t="s">
        <v>633</v>
      </c>
      <c r="C192" s="347" t="s">
        <v>628</v>
      </c>
      <c r="D192" s="348">
        <v>635.03800000000001</v>
      </c>
      <c r="E192" s="347" t="s">
        <v>285</v>
      </c>
      <c r="F192" s="349"/>
      <c r="G192" s="349"/>
      <c r="H192" s="349"/>
      <c r="I192" s="350">
        <v>1</v>
      </c>
      <c r="J192" s="349"/>
      <c r="K192" s="349"/>
      <c r="L192" s="349"/>
      <c r="M192" s="349"/>
      <c r="N192" s="349"/>
      <c r="O192" s="349"/>
      <c r="P192" s="349"/>
      <c r="Q192" s="349"/>
      <c r="R192" s="349"/>
      <c r="S192" s="349"/>
      <c r="T192" s="349"/>
      <c r="U192" s="349"/>
      <c r="V192" s="349"/>
      <c r="W192" s="349"/>
      <c r="X192" s="349"/>
      <c r="Y192" s="349"/>
      <c r="Z192" s="349"/>
      <c r="AA192" s="349"/>
      <c r="AB192" s="349"/>
    </row>
    <row r="193" spans="1:28" ht="12.75" customHeight="1" x14ac:dyDescent="0.2">
      <c r="A193" s="7" t="s">
        <v>632</v>
      </c>
      <c r="B193" s="347" t="s">
        <v>633</v>
      </c>
      <c r="C193" s="347" t="s">
        <v>628</v>
      </c>
      <c r="D193" s="348">
        <v>635.03800000000001</v>
      </c>
      <c r="E193" s="347" t="s">
        <v>212</v>
      </c>
      <c r="F193" s="349"/>
      <c r="G193" s="349"/>
      <c r="H193" s="349"/>
      <c r="I193" s="349"/>
      <c r="J193" s="349"/>
      <c r="K193" s="350">
        <v>1</v>
      </c>
      <c r="L193" s="349"/>
      <c r="M193" s="349"/>
      <c r="N193" s="349"/>
      <c r="O193" s="349"/>
      <c r="P193" s="349"/>
      <c r="Q193" s="349"/>
      <c r="R193" s="349"/>
      <c r="S193" s="349"/>
      <c r="T193" s="349"/>
      <c r="U193" s="349"/>
      <c r="V193" s="349"/>
      <c r="W193" s="349"/>
      <c r="X193" s="349"/>
      <c r="Y193" s="349"/>
      <c r="Z193" s="349"/>
      <c r="AA193" s="349"/>
      <c r="AB193" s="349"/>
    </row>
    <row r="194" spans="1:28" ht="12.75" customHeight="1" x14ac:dyDescent="0.2">
      <c r="A194" s="7" t="s">
        <v>632</v>
      </c>
      <c r="B194" s="347" t="s">
        <v>633</v>
      </c>
      <c r="C194" s="347" t="s">
        <v>628</v>
      </c>
      <c r="D194" s="348">
        <v>635.03800000000001</v>
      </c>
      <c r="E194" s="347" t="s">
        <v>215</v>
      </c>
      <c r="F194" s="350">
        <v>1</v>
      </c>
      <c r="G194" s="350">
        <v>2</v>
      </c>
      <c r="H194" s="350">
        <v>2</v>
      </c>
      <c r="I194" s="349"/>
      <c r="J194" s="350">
        <v>10</v>
      </c>
      <c r="K194" s="350">
        <v>26</v>
      </c>
      <c r="L194" s="350">
        <v>20</v>
      </c>
      <c r="M194" s="350">
        <v>8</v>
      </c>
      <c r="N194" s="350">
        <v>18</v>
      </c>
      <c r="O194" s="350">
        <v>19</v>
      </c>
      <c r="P194" s="350">
        <v>22</v>
      </c>
      <c r="Q194" s="350">
        <v>9</v>
      </c>
      <c r="R194" s="350">
        <v>10</v>
      </c>
      <c r="S194" s="349"/>
      <c r="T194" s="349"/>
      <c r="U194" s="349"/>
      <c r="V194" s="349"/>
      <c r="W194" s="349"/>
      <c r="X194" s="349"/>
      <c r="Y194" s="349"/>
      <c r="Z194" s="349"/>
      <c r="AA194" s="349"/>
      <c r="AB194" s="349"/>
    </row>
    <row r="195" spans="1:28" ht="12.75" customHeight="1" x14ac:dyDescent="0.2">
      <c r="A195" s="7" t="s">
        <v>632</v>
      </c>
      <c r="B195" s="347" t="s">
        <v>633</v>
      </c>
      <c r="C195" s="347" t="s">
        <v>628</v>
      </c>
      <c r="D195" s="348">
        <v>635.03800000000001</v>
      </c>
      <c r="E195" s="347" t="s">
        <v>251</v>
      </c>
      <c r="F195" s="349"/>
      <c r="G195" s="349"/>
      <c r="H195" s="349"/>
      <c r="I195" s="349"/>
      <c r="J195" s="349"/>
      <c r="K195" s="349"/>
      <c r="L195" s="349"/>
      <c r="M195" s="349"/>
      <c r="N195" s="349"/>
      <c r="O195" s="349"/>
      <c r="P195" s="349"/>
      <c r="Q195" s="349"/>
      <c r="R195" s="349"/>
      <c r="S195" s="349"/>
      <c r="T195" s="349"/>
      <c r="U195" s="350">
        <v>1</v>
      </c>
      <c r="V195" s="349"/>
      <c r="W195" s="349"/>
      <c r="X195" s="349"/>
      <c r="Y195" s="349"/>
      <c r="Z195" s="349"/>
      <c r="AA195" s="349"/>
      <c r="AB195" s="349"/>
    </row>
    <row r="196" spans="1:28" ht="12.75" customHeight="1" x14ac:dyDescent="0.2">
      <c r="A196" s="7" t="s">
        <v>632</v>
      </c>
      <c r="B196" s="347" t="s">
        <v>633</v>
      </c>
      <c r="C196" s="347" t="s">
        <v>628</v>
      </c>
      <c r="D196" s="348">
        <v>635.03800000000001</v>
      </c>
      <c r="E196" s="347" t="s">
        <v>254</v>
      </c>
      <c r="F196" s="349"/>
      <c r="G196" s="349"/>
      <c r="H196" s="349"/>
      <c r="I196" s="349"/>
      <c r="J196" s="349"/>
      <c r="K196" s="349"/>
      <c r="L196" s="349"/>
      <c r="M196" s="349"/>
      <c r="N196" s="349"/>
      <c r="O196" s="349"/>
      <c r="P196" s="349"/>
      <c r="Q196" s="349"/>
      <c r="R196" s="349"/>
      <c r="S196" s="349"/>
      <c r="T196" s="349"/>
      <c r="U196" s="349"/>
      <c r="V196" s="349"/>
      <c r="W196" s="349"/>
      <c r="X196" s="349"/>
      <c r="Y196" s="349"/>
      <c r="Z196" s="349"/>
      <c r="AA196" s="350">
        <v>5</v>
      </c>
      <c r="AB196" s="349"/>
    </row>
    <row r="197" spans="1:28" ht="12.75" customHeight="1" x14ac:dyDescent="0.2">
      <c r="A197" s="7" t="s">
        <v>632</v>
      </c>
      <c r="B197" s="347" t="s">
        <v>633</v>
      </c>
      <c r="C197" s="347" t="s">
        <v>628</v>
      </c>
      <c r="D197" s="348">
        <v>635.03800000000001</v>
      </c>
      <c r="E197" s="347" t="s">
        <v>257</v>
      </c>
      <c r="F197" s="350">
        <v>3</v>
      </c>
      <c r="G197" s="349"/>
      <c r="H197" s="349"/>
      <c r="I197" s="350">
        <v>3</v>
      </c>
      <c r="J197" s="350">
        <v>2</v>
      </c>
      <c r="K197" s="350">
        <v>1</v>
      </c>
      <c r="L197" s="350">
        <v>5</v>
      </c>
      <c r="M197" s="350">
        <v>3</v>
      </c>
      <c r="N197" s="349"/>
      <c r="O197" s="349"/>
      <c r="P197" s="349"/>
      <c r="Q197" s="349"/>
      <c r="R197" s="349"/>
      <c r="S197" s="349"/>
      <c r="T197" s="349"/>
      <c r="U197" s="349"/>
      <c r="V197" s="349"/>
      <c r="W197" s="349"/>
      <c r="X197" s="349"/>
      <c r="Y197" s="349"/>
      <c r="Z197" s="349"/>
      <c r="AA197" s="349"/>
      <c r="AB197" s="349"/>
    </row>
    <row r="198" spans="1:28" ht="12.75" customHeight="1" x14ac:dyDescent="0.2">
      <c r="A198" s="7" t="s">
        <v>632</v>
      </c>
      <c r="B198" s="347" t="s">
        <v>633</v>
      </c>
      <c r="C198" s="347" t="s">
        <v>628</v>
      </c>
      <c r="D198" s="348">
        <v>635.03800000000001</v>
      </c>
      <c r="E198" s="347" t="s">
        <v>263</v>
      </c>
      <c r="F198" s="350">
        <v>1</v>
      </c>
      <c r="G198" s="349"/>
      <c r="H198" s="349"/>
      <c r="I198" s="349"/>
      <c r="J198" s="349"/>
      <c r="K198" s="349"/>
      <c r="L198" s="349"/>
      <c r="M198" s="349"/>
      <c r="N198" s="349"/>
      <c r="O198" s="349"/>
      <c r="P198" s="349"/>
      <c r="Q198" s="349"/>
      <c r="R198" s="349"/>
      <c r="S198" s="349"/>
      <c r="T198" s="349"/>
      <c r="U198" s="349"/>
      <c r="V198" s="349"/>
      <c r="W198" s="349"/>
      <c r="X198" s="349"/>
      <c r="Y198" s="349"/>
      <c r="Z198" s="349"/>
      <c r="AA198" s="349"/>
      <c r="AB198" s="349"/>
    </row>
    <row r="199" spans="1:28" ht="12.75" customHeight="1" x14ac:dyDescent="0.2">
      <c r="A199" s="7" t="s">
        <v>632</v>
      </c>
      <c r="B199" s="347" t="s">
        <v>633</v>
      </c>
      <c r="C199" s="347" t="s">
        <v>628</v>
      </c>
      <c r="D199" s="348">
        <v>635.03800000000001</v>
      </c>
      <c r="E199" s="347" t="s">
        <v>266</v>
      </c>
      <c r="F199" s="349"/>
      <c r="G199" s="349"/>
      <c r="H199" s="349"/>
      <c r="I199" s="349"/>
      <c r="J199" s="349"/>
      <c r="K199" s="349"/>
      <c r="L199" s="349"/>
      <c r="M199" s="349"/>
      <c r="N199" s="349"/>
      <c r="O199" s="349"/>
      <c r="P199" s="349"/>
      <c r="Q199" s="349"/>
      <c r="R199" s="349"/>
      <c r="S199" s="349"/>
      <c r="T199" s="349"/>
      <c r="U199" s="349"/>
      <c r="V199" s="349"/>
      <c r="W199" s="349"/>
      <c r="X199" s="349"/>
      <c r="Y199" s="349"/>
      <c r="Z199" s="350">
        <v>1</v>
      </c>
      <c r="AA199" s="349"/>
      <c r="AB199" s="349"/>
    </row>
    <row r="200" spans="1:28" ht="12.75" customHeight="1" x14ac:dyDescent="0.2">
      <c r="A200" s="7" t="s">
        <v>632</v>
      </c>
      <c r="B200" s="347" t="s">
        <v>633</v>
      </c>
      <c r="C200" s="347" t="s">
        <v>628</v>
      </c>
      <c r="D200" s="348">
        <v>635.03800000000001</v>
      </c>
      <c r="E200" s="347" t="s">
        <v>487</v>
      </c>
      <c r="F200" s="349"/>
      <c r="G200" s="349"/>
      <c r="H200" s="349"/>
      <c r="I200" s="349"/>
      <c r="J200" s="349"/>
      <c r="K200" s="349"/>
      <c r="L200" s="349"/>
      <c r="M200" s="350">
        <v>1</v>
      </c>
      <c r="N200" s="350">
        <v>1</v>
      </c>
      <c r="O200" s="350">
        <v>2</v>
      </c>
      <c r="P200" s="349"/>
      <c r="Q200" s="350">
        <v>1</v>
      </c>
      <c r="R200" s="350">
        <v>1</v>
      </c>
      <c r="S200" s="349"/>
      <c r="T200" s="349"/>
      <c r="U200" s="349"/>
      <c r="V200" s="349"/>
      <c r="W200" s="349"/>
      <c r="X200" s="349"/>
      <c r="Y200" s="349"/>
      <c r="Z200" s="349"/>
      <c r="AA200" s="349"/>
      <c r="AB200" s="349"/>
    </row>
    <row r="201" spans="1:28" ht="12.75" customHeight="1" x14ac:dyDescent="0.2">
      <c r="A201" s="7" t="s">
        <v>632</v>
      </c>
      <c r="B201" s="347" t="s">
        <v>633</v>
      </c>
      <c r="C201" s="347" t="s">
        <v>628</v>
      </c>
      <c r="D201" s="348">
        <v>635.03800000000001</v>
      </c>
      <c r="E201" s="347" t="s">
        <v>490</v>
      </c>
      <c r="F201" s="349"/>
      <c r="G201" s="349"/>
      <c r="H201" s="349"/>
      <c r="I201" s="349"/>
      <c r="J201" s="349"/>
      <c r="K201" s="349"/>
      <c r="L201" s="349"/>
      <c r="M201" s="349"/>
      <c r="N201" s="349"/>
      <c r="O201" s="349"/>
      <c r="P201" s="349"/>
      <c r="Q201" s="349"/>
      <c r="R201" s="349"/>
      <c r="S201" s="349"/>
      <c r="T201" s="349"/>
      <c r="U201" s="349"/>
      <c r="V201" s="349"/>
      <c r="W201" s="349"/>
      <c r="X201" s="350">
        <v>1</v>
      </c>
      <c r="Y201" s="349"/>
      <c r="Z201" s="349"/>
      <c r="AA201" s="349"/>
      <c r="AB201" s="349"/>
    </row>
    <row r="202" spans="1:28" ht="12.75" customHeight="1" x14ac:dyDescent="0.2">
      <c r="A202" s="7" t="s">
        <v>632</v>
      </c>
      <c r="B202" s="347" t="s">
        <v>633</v>
      </c>
      <c r="C202" s="347" t="s">
        <v>628</v>
      </c>
      <c r="D202" s="348">
        <v>635.03800000000001</v>
      </c>
      <c r="E202" s="347" t="s">
        <v>499</v>
      </c>
      <c r="F202" s="349"/>
      <c r="G202" s="349"/>
      <c r="H202" s="349"/>
      <c r="I202" s="349"/>
      <c r="J202" s="349"/>
      <c r="K202" s="349"/>
      <c r="L202" s="349"/>
      <c r="M202" s="349"/>
      <c r="N202" s="349"/>
      <c r="O202" s="349"/>
      <c r="P202" s="349"/>
      <c r="Q202" s="349"/>
      <c r="R202" s="349"/>
      <c r="S202" s="350">
        <v>1</v>
      </c>
      <c r="T202" s="350">
        <v>2</v>
      </c>
      <c r="U202" s="350">
        <v>2</v>
      </c>
      <c r="V202" s="350">
        <v>2</v>
      </c>
      <c r="W202" s="350">
        <v>1</v>
      </c>
      <c r="X202" s="350">
        <v>3</v>
      </c>
      <c r="Y202" s="350">
        <v>2</v>
      </c>
      <c r="Z202" s="350">
        <v>1</v>
      </c>
      <c r="AA202" s="350">
        <v>3</v>
      </c>
      <c r="AB202" s="349"/>
    </row>
    <row r="203" spans="1:28" ht="12.75" customHeight="1" x14ac:dyDescent="0.2">
      <c r="A203" s="7" t="s">
        <v>632</v>
      </c>
      <c r="B203" s="347" t="s">
        <v>633</v>
      </c>
      <c r="C203" s="347" t="s">
        <v>628</v>
      </c>
      <c r="D203" s="348">
        <v>635.03800000000001</v>
      </c>
      <c r="E203" s="347" t="s">
        <v>514</v>
      </c>
      <c r="F203" s="349"/>
      <c r="G203" s="349"/>
      <c r="H203" s="349"/>
      <c r="I203" s="349"/>
      <c r="J203" s="349"/>
      <c r="K203" s="349"/>
      <c r="L203" s="349"/>
      <c r="M203" s="349"/>
      <c r="N203" s="349"/>
      <c r="O203" s="349"/>
      <c r="P203" s="349"/>
      <c r="Q203" s="349"/>
      <c r="R203" s="349"/>
      <c r="S203" s="349"/>
      <c r="T203" s="349"/>
      <c r="U203" s="349"/>
      <c r="V203" s="349"/>
      <c r="W203" s="349"/>
      <c r="X203" s="349"/>
      <c r="Y203" s="349"/>
      <c r="Z203" s="349"/>
      <c r="AA203" s="350">
        <v>1</v>
      </c>
      <c r="AB203" s="349"/>
    </row>
    <row r="204" spans="1:28" ht="12.75" customHeight="1" x14ac:dyDescent="0.2">
      <c r="A204" s="7" t="s">
        <v>632</v>
      </c>
      <c r="B204" s="347" t="s">
        <v>633</v>
      </c>
      <c r="C204" s="347" t="s">
        <v>628</v>
      </c>
      <c r="D204" s="348">
        <v>635.03800000000001</v>
      </c>
      <c r="E204" s="347" t="s">
        <v>529</v>
      </c>
      <c r="F204" s="349"/>
      <c r="G204" s="349"/>
      <c r="H204" s="349"/>
      <c r="I204" s="349"/>
      <c r="J204" s="349"/>
      <c r="K204" s="349"/>
      <c r="L204" s="349"/>
      <c r="M204" s="349"/>
      <c r="N204" s="349"/>
      <c r="O204" s="349"/>
      <c r="P204" s="349"/>
      <c r="Q204" s="349"/>
      <c r="R204" s="349"/>
      <c r="S204" s="349"/>
      <c r="T204" s="349"/>
      <c r="U204" s="350">
        <v>1</v>
      </c>
      <c r="V204" s="350">
        <v>1</v>
      </c>
      <c r="W204" s="350">
        <v>1</v>
      </c>
      <c r="X204" s="349"/>
      <c r="Y204" s="349"/>
      <c r="Z204" s="349"/>
      <c r="AA204" s="349"/>
      <c r="AB204" s="349"/>
    </row>
    <row r="205" spans="1:28" ht="12.75" customHeight="1" x14ac:dyDescent="0.2">
      <c r="A205" s="7" t="s">
        <v>632</v>
      </c>
      <c r="B205" s="347" t="s">
        <v>633</v>
      </c>
      <c r="C205" s="347" t="s">
        <v>628</v>
      </c>
      <c r="D205" s="348">
        <v>635.03800000000001</v>
      </c>
      <c r="E205" s="347" t="s">
        <v>407</v>
      </c>
      <c r="F205" s="349"/>
      <c r="G205" s="349"/>
      <c r="H205" s="349"/>
      <c r="I205" s="349"/>
      <c r="J205" s="349"/>
      <c r="K205" s="349"/>
      <c r="L205" s="349"/>
      <c r="M205" s="349"/>
      <c r="N205" s="349"/>
      <c r="O205" s="349"/>
      <c r="P205" s="349"/>
      <c r="Q205" s="349"/>
      <c r="R205" s="349"/>
      <c r="S205" s="349"/>
      <c r="T205" s="349"/>
      <c r="U205" s="349"/>
      <c r="V205" s="349"/>
      <c r="W205" s="349"/>
      <c r="X205" s="349"/>
      <c r="Y205" s="349"/>
      <c r="Z205" s="349"/>
      <c r="AA205" s="350">
        <v>2</v>
      </c>
      <c r="AB205" s="349"/>
    </row>
    <row r="206" spans="1:28" ht="12.75" customHeight="1" x14ac:dyDescent="0.2">
      <c r="A206" s="7" t="s">
        <v>632</v>
      </c>
      <c r="B206" s="347" t="s">
        <v>633</v>
      </c>
      <c r="C206" s="347" t="s">
        <v>628</v>
      </c>
      <c r="D206" s="348">
        <v>635.03800000000001</v>
      </c>
      <c r="E206" s="347" t="s">
        <v>425</v>
      </c>
      <c r="F206" s="349"/>
      <c r="G206" s="349"/>
      <c r="H206" s="349"/>
      <c r="I206" s="349"/>
      <c r="J206" s="349"/>
      <c r="K206" s="349"/>
      <c r="L206" s="349"/>
      <c r="M206" s="349"/>
      <c r="N206" s="349"/>
      <c r="O206" s="349"/>
      <c r="P206" s="349"/>
      <c r="Q206" s="349"/>
      <c r="R206" s="349"/>
      <c r="S206" s="349"/>
      <c r="T206" s="349"/>
      <c r="U206" s="349"/>
      <c r="V206" s="349"/>
      <c r="W206" s="349"/>
      <c r="X206" s="349"/>
      <c r="Y206" s="350">
        <v>1</v>
      </c>
      <c r="Z206" s="349"/>
      <c r="AA206" s="349"/>
      <c r="AB206" s="349"/>
    </row>
    <row r="207" spans="1:28" ht="12.75" customHeight="1" x14ac:dyDescent="0.2">
      <c r="A207" s="7" t="s">
        <v>632</v>
      </c>
      <c r="B207" s="347" t="s">
        <v>633</v>
      </c>
      <c r="C207" s="347" t="s">
        <v>628</v>
      </c>
      <c r="D207" s="348">
        <v>635.03800000000001</v>
      </c>
      <c r="E207" s="347" t="s">
        <v>609</v>
      </c>
      <c r="F207" s="349"/>
      <c r="G207" s="349"/>
      <c r="H207" s="349"/>
      <c r="I207" s="349"/>
      <c r="J207" s="349"/>
      <c r="K207" s="349"/>
      <c r="L207" s="349"/>
      <c r="M207" s="349"/>
      <c r="N207" s="349"/>
      <c r="O207" s="349"/>
      <c r="P207" s="349"/>
      <c r="Q207" s="349"/>
      <c r="R207" s="349"/>
      <c r="S207" s="349"/>
      <c r="T207" s="349"/>
      <c r="U207" s="349"/>
      <c r="V207" s="349"/>
      <c r="W207" s="350">
        <v>1</v>
      </c>
      <c r="X207" s="349"/>
      <c r="Y207" s="349"/>
      <c r="Z207" s="349"/>
      <c r="AA207" s="349"/>
      <c r="AB207" s="349"/>
    </row>
    <row r="208" spans="1:28" ht="12.75" customHeight="1" x14ac:dyDescent="0.2">
      <c r="A208" s="7" t="s">
        <v>632</v>
      </c>
      <c r="B208" s="347" t="s">
        <v>633</v>
      </c>
      <c r="C208" s="347" t="s">
        <v>628</v>
      </c>
      <c r="D208" s="348">
        <v>635.03800000000001</v>
      </c>
      <c r="E208" s="347" t="s">
        <v>265</v>
      </c>
      <c r="F208" s="349"/>
      <c r="G208" s="350">
        <v>2</v>
      </c>
      <c r="H208" s="349"/>
      <c r="I208" s="349"/>
      <c r="J208" s="349"/>
      <c r="K208" s="349"/>
      <c r="L208" s="349"/>
      <c r="M208" s="349"/>
      <c r="N208" s="349"/>
      <c r="O208" s="349"/>
      <c r="P208" s="349"/>
      <c r="Q208" s="349"/>
      <c r="R208" s="349"/>
      <c r="S208" s="349"/>
      <c r="T208" s="349"/>
      <c r="U208" s="349"/>
      <c r="V208" s="349"/>
      <c r="W208" s="349"/>
      <c r="X208" s="349"/>
      <c r="Y208" s="349"/>
      <c r="Z208" s="349"/>
      <c r="AA208" s="349"/>
      <c r="AB208" s="349"/>
    </row>
    <row r="209" spans="1:28" ht="12.75" customHeight="1" x14ac:dyDescent="0.2">
      <c r="A209" s="7" t="s">
        <v>632</v>
      </c>
      <c r="B209" s="347" t="s">
        <v>633</v>
      </c>
      <c r="C209" s="347" t="s">
        <v>628</v>
      </c>
      <c r="D209" s="348">
        <v>635.03800000000001</v>
      </c>
      <c r="E209" s="347" t="s">
        <v>271</v>
      </c>
      <c r="F209" s="349"/>
      <c r="G209" s="349"/>
      <c r="H209" s="349"/>
      <c r="I209" s="349"/>
      <c r="J209" s="349"/>
      <c r="K209" s="349"/>
      <c r="L209" s="349"/>
      <c r="M209" s="349"/>
      <c r="N209" s="349"/>
      <c r="O209" s="349"/>
      <c r="P209" s="349"/>
      <c r="Q209" s="349"/>
      <c r="R209" s="349"/>
      <c r="S209" s="349"/>
      <c r="T209" s="350">
        <v>4</v>
      </c>
      <c r="U209" s="349"/>
      <c r="V209" s="349"/>
      <c r="W209" s="349"/>
      <c r="X209" s="349"/>
      <c r="Y209" s="349"/>
      <c r="Z209" s="349"/>
      <c r="AA209" s="349"/>
      <c r="AB209" s="349"/>
    </row>
    <row r="210" spans="1:28" ht="12.75" customHeight="1" x14ac:dyDescent="0.2">
      <c r="A210" s="7" t="s">
        <v>632</v>
      </c>
      <c r="B210" s="347" t="s">
        <v>633</v>
      </c>
      <c r="C210" s="347" t="s">
        <v>628</v>
      </c>
      <c r="D210" s="348">
        <v>635.03800000000001</v>
      </c>
      <c r="E210" s="347" t="s">
        <v>339</v>
      </c>
      <c r="F210" s="349"/>
      <c r="G210" s="349"/>
      <c r="H210" s="349"/>
      <c r="I210" s="349"/>
      <c r="J210" s="349"/>
      <c r="K210" s="349"/>
      <c r="L210" s="349"/>
      <c r="M210" s="349"/>
      <c r="N210" s="349"/>
      <c r="O210" s="349"/>
      <c r="P210" s="349"/>
      <c r="Q210" s="349"/>
      <c r="R210" s="349"/>
      <c r="S210" s="349"/>
      <c r="T210" s="350">
        <v>2</v>
      </c>
      <c r="U210" s="349"/>
      <c r="V210" s="349"/>
      <c r="W210" s="349"/>
      <c r="X210" s="349"/>
      <c r="Y210" s="349"/>
      <c r="Z210" s="349"/>
      <c r="AA210" s="349"/>
      <c r="AB210" s="349"/>
    </row>
    <row r="211" spans="1:28" ht="12.75" customHeight="1" x14ac:dyDescent="0.2">
      <c r="A211" s="7" t="s">
        <v>632</v>
      </c>
      <c r="B211" s="347" t="s">
        <v>633</v>
      </c>
      <c r="C211" s="347" t="s">
        <v>628</v>
      </c>
      <c r="D211" s="348">
        <v>635.03800000000001</v>
      </c>
      <c r="E211" s="347" t="s">
        <v>1326</v>
      </c>
      <c r="F211" s="349"/>
      <c r="G211" s="349"/>
      <c r="H211" s="349"/>
      <c r="I211" s="349"/>
      <c r="J211" s="349"/>
      <c r="K211" s="350">
        <v>2</v>
      </c>
      <c r="L211" s="349"/>
      <c r="M211" s="349"/>
      <c r="N211" s="349"/>
      <c r="O211" s="349"/>
      <c r="P211" s="349"/>
      <c r="Q211" s="349"/>
      <c r="R211" s="349"/>
      <c r="S211" s="349"/>
      <c r="T211" s="349"/>
      <c r="U211" s="349"/>
      <c r="V211" s="349"/>
      <c r="W211" s="349"/>
      <c r="X211" s="349"/>
      <c r="Y211" s="349"/>
      <c r="Z211" s="349"/>
      <c r="AA211" s="349"/>
      <c r="AB211" s="349"/>
    </row>
    <row r="212" spans="1:28" ht="12.75" customHeight="1" x14ac:dyDescent="0.2">
      <c r="A212" s="7" t="s">
        <v>632</v>
      </c>
      <c r="B212" s="347" t="s">
        <v>633</v>
      </c>
      <c r="C212" s="347" t="s">
        <v>628</v>
      </c>
      <c r="D212" s="348">
        <v>635.03800000000001</v>
      </c>
      <c r="E212" s="347" t="s">
        <v>455</v>
      </c>
      <c r="F212" s="349"/>
      <c r="G212" s="349"/>
      <c r="H212" s="349"/>
      <c r="I212" s="349"/>
      <c r="J212" s="349"/>
      <c r="K212" s="349"/>
      <c r="L212" s="350">
        <v>14</v>
      </c>
      <c r="M212" s="350">
        <v>28</v>
      </c>
      <c r="N212" s="350">
        <v>15</v>
      </c>
      <c r="O212" s="350">
        <v>7</v>
      </c>
      <c r="P212" s="350">
        <v>4</v>
      </c>
      <c r="Q212" s="350">
        <v>11</v>
      </c>
      <c r="R212" s="350">
        <v>20</v>
      </c>
      <c r="S212" s="350">
        <v>24</v>
      </c>
      <c r="T212" s="349"/>
      <c r="U212" s="349"/>
      <c r="V212" s="349"/>
      <c r="W212" s="349"/>
      <c r="X212" s="349"/>
      <c r="Y212" s="349"/>
      <c r="Z212" s="349"/>
      <c r="AA212" s="349"/>
      <c r="AB212" s="349"/>
    </row>
    <row r="213" spans="1:28" ht="12.75" customHeight="1" x14ac:dyDescent="0.2">
      <c r="A213" s="7" t="s">
        <v>632</v>
      </c>
      <c r="B213" s="347" t="s">
        <v>633</v>
      </c>
      <c r="C213" s="347" t="s">
        <v>628</v>
      </c>
      <c r="D213" s="348">
        <v>635.03800000000001</v>
      </c>
      <c r="E213" s="347" t="s">
        <v>540</v>
      </c>
      <c r="F213" s="349"/>
      <c r="G213" s="349"/>
      <c r="H213" s="349"/>
      <c r="I213" s="349"/>
      <c r="J213" s="349"/>
      <c r="K213" s="350">
        <v>1</v>
      </c>
      <c r="L213" s="349"/>
      <c r="M213" s="349"/>
      <c r="N213" s="349"/>
      <c r="O213" s="349"/>
      <c r="P213" s="349"/>
      <c r="Q213" s="349"/>
      <c r="R213" s="349"/>
      <c r="S213" s="349"/>
      <c r="T213" s="350">
        <v>1</v>
      </c>
      <c r="U213" s="349"/>
      <c r="V213" s="349"/>
      <c r="W213" s="349"/>
      <c r="X213" s="349"/>
      <c r="Y213" s="350">
        <v>1</v>
      </c>
      <c r="Z213" s="349"/>
      <c r="AA213" s="349"/>
      <c r="AB213" s="350">
        <v>1</v>
      </c>
    </row>
    <row r="214" spans="1:28" ht="12.75" customHeight="1" x14ac:dyDescent="0.2">
      <c r="A214" s="7" t="s">
        <v>632</v>
      </c>
      <c r="B214" s="347" t="s">
        <v>633</v>
      </c>
      <c r="C214" s="347" t="s">
        <v>629</v>
      </c>
      <c r="D214" s="348">
        <v>686.14</v>
      </c>
      <c r="E214" s="347" t="s">
        <v>194</v>
      </c>
      <c r="F214" s="349"/>
      <c r="G214" s="349"/>
      <c r="H214" s="349"/>
      <c r="I214" s="349"/>
      <c r="J214" s="349"/>
      <c r="K214" s="349"/>
      <c r="L214" s="349"/>
      <c r="M214" s="349"/>
      <c r="N214" s="349"/>
      <c r="O214" s="349"/>
      <c r="P214" s="350">
        <v>1</v>
      </c>
      <c r="Q214" s="349"/>
      <c r="R214" s="349"/>
      <c r="S214" s="349"/>
      <c r="T214" s="349"/>
      <c r="U214" s="349"/>
      <c r="V214" s="349"/>
      <c r="W214" s="349"/>
      <c r="X214" s="349"/>
      <c r="Y214" s="349"/>
      <c r="Z214" s="349"/>
      <c r="AA214" s="349"/>
      <c r="AB214" s="349"/>
    </row>
    <row r="215" spans="1:28" ht="12.75" customHeight="1" x14ac:dyDescent="0.2">
      <c r="A215" s="7" t="s">
        <v>632</v>
      </c>
      <c r="B215" s="347" t="s">
        <v>633</v>
      </c>
      <c r="C215" s="347" t="s">
        <v>629</v>
      </c>
      <c r="D215" s="348">
        <v>686.14</v>
      </c>
      <c r="E215" s="347" t="s">
        <v>215</v>
      </c>
      <c r="F215" s="349"/>
      <c r="G215" s="349"/>
      <c r="H215" s="349"/>
      <c r="I215" s="350">
        <v>1</v>
      </c>
      <c r="J215" s="349"/>
      <c r="K215" s="349"/>
      <c r="L215" s="349"/>
      <c r="M215" s="349"/>
      <c r="N215" s="349"/>
      <c r="O215" s="349"/>
      <c r="P215" s="349"/>
      <c r="Q215" s="349"/>
      <c r="R215" s="349"/>
      <c r="S215" s="349"/>
      <c r="T215" s="349"/>
      <c r="U215" s="349"/>
      <c r="V215" s="349"/>
      <c r="W215" s="349"/>
      <c r="X215" s="349"/>
      <c r="Y215" s="349"/>
      <c r="Z215" s="349"/>
      <c r="AA215" s="349"/>
      <c r="AB215" s="349"/>
    </row>
    <row r="216" spans="1:28" ht="12.75" customHeight="1" x14ac:dyDescent="0.2">
      <c r="A216" s="7" t="s">
        <v>632</v>
      </c>
      <c r="B216" s="347" t="s">
        <v>633</v>
      </c>
      <c r="C216" s="347" t="s">
        <v>629</v>
      </c>
      <c r="D216" s="348">
        <v>686.14</v>
      </c>
      <c r="E216" s="347" t="s">
        <v>461</v>
      </c>
      <c r="F216" s="349"/>
      <c r="G216" s="349"/>
      <c r="H216" s="349"/>
      <c r="I216" s="349"/>
      <c r="J216" s="349"/>
      <c r="K216" s="349"/>
      <c r="L216" s="349"/>
      <c r="M216" s="349"/>
      <c r="N216" s="349"/>
      <c r="O216" s="350">
        <v>1</v>
      </c>
      <c r="P216" s="349"/>
      <c r="Q216" s="349"/>
      <c r="R216" s="350">
        <v>1</v>
      </c>
      <c r="S216" s="349"/>
      <c r="T216" s="349"/>
      <c r="U216" s="349"/>
      <c r="V216" s="349"/>
      <c r="W216" s="349"/>
      <c r="X216" s="349"/>
      <c r="Y216" s="349"/>
      <c r="Z216" s="349"/>
      <c r="AA216" s="349"/>
      <c r="AB216" s="349"/>
    </row>
  </sheetData>
  <pageMargins left="0.7" right="0.7" top="0.75" bottom="0.75" header="0.3" footer="0.3"/>
  <pageSetup paperSize="9" orientation="portrait" horizontalDpi="4294967293" verticalDpi="4294967293"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Q392"/>
  <sheetViews>
    <sheetView zoomScale="80" zoomScaleNormal="80" workbookViewId="0">
      <pane ySplit="3" topLeftCell="A4" activePane="bottomLeft" state="frozen"/>
      <selection pane="bottomLeft" activeCell="A4" sqref="A4"/>
    </sheetView>
  </sheetViews>
  <sheetFormatPr defaultColWidth="9.109375" defaultRowHeight="15" customHeight="1" x14ac:dyDescent="0.2"/>
  <cols>
    <col min="1" max="1" width="5.5546875" style="4" bestFit="1" customWidth="1"/>
    <col min="2" max="2" width="13.109375" style="4" customWidth="1"/>
    <col min="3" max="3" width="14.109375" style="4" customWidth="1"/>
    <col min="4" max="4" width="11.44140625" style="4" customWidth="1"/>
    <col min="5" max="5" width="8.33203125" style="6" customWidth="1"/>
    <col min="6" max="11" width="11.5546875" style="70" customWidth="1"/>
    <col min="12" max="12" width="11.5546875" style="6" customWidth="1"/>
    <col min="13" max="17" width="11.5546875" style="70" customWidth="1"/>
    <col min="18" max="16384" width="9.109375" style="4"/>
  </cols>
  <sheetData>
    <row r="1" spans="1:17" ht="15.6" x14ac:dyDescent="0.2">
      <c r="A1" s="23" t="s">
        <v>1805</v>
      </c>
    </row>
    <row r="3" spans="1:17" ht="15" customHeight="1" x14ac:dyDescent="0.2">
      <c r="A3" s="351" t="s">
        <v>649</v>
      </c>
      <c r="B3" s="351" t="s">
        <v>613</v>
      </c>
      <c r="C3" s="351" t="s">
        <v>612</v>
      </c>
      <c r="D3" s="351" t="s">
        <v>614</v>
      </c>
      <c r="E3" s="354" t="s">
        <v>650</v>
      </c>
      <c r="F3" s="351" t="s">
        <v>651</v>
      </c>
      <c r="G3" s="351" t="s">
        <v>652</v>
      </c>
      <c r="H3" s="351" t="s">
        <v>653</v>
      </c>
      <c r="I3" s="351" t="s">
        <v>654</v>
      </c>
      <c r="J3" s="351" t="s">
        <v>655</v>
      </c>
      <c r="K3" s="351" t="s">
        <v>656</v>
      </c>
      <c r="L3" s="351" t="s">
        <v>657</v>
      </c>
      <c r="M3" s="351" t="s">
        <v>658</v>
      </c>
      <c r="N3" s="351" t="s">
        <v>659</v>
      </c>
      <c r="O3" s="351" t="s">
        <v>660</v>
      </c>
      <c r="P3" s="351" t="s">
        <v>661</v>
      </c>
      <c r="Q3" s="351" t="s">
        <v>662</v>
      </c>
    </row>
    <row r="4" spans="1:17" ht="15" customHeight="1" x14ac:dyDescent="0.2">
      <c r="A4" s="352">
        <v>2023</v>
      </c>
      <c r="B4" s="353" t="s">
        <v>616</v>
      </c>
      <c r="C4" s="353" t="s">
        <v>615</v>
      </c>
      <c r="D4" s="353" t="s">
        <v>1626</v>
      </c>
      <c r="E4" s="355">
        <v>345458.64899999998</v>
      </c>
      <c r="F4" s="352">
        <v>4.9809999999999999</v>
      </c>
      <c r="G4" s="352">
        <v>0.216</v>
      </c>
      <c r="H4" s="352">
        <v>4.9809999999999999</v>
      </c>
      <c r="I4" s="352">
        <v>71.039000000000001</v>
      </c>
      <c r="J4" s="352">
        <v>0.25700000000000001</v>
      </c>
      <c r="K4" s="352">
        <v>0.25700000000000001</v>
      </c>
      <c r="L4" s="352">
        <v>0</v>
      </c>
      <c r="M4" s="352">
        <v>10.895</v>
      </c>
      <c r="N4" s="352">
        <v>15.602</v>
      </c>
      <c r="O4" s="352">
        <v>0.498</v>
      </c>
      <c r="P4" s="352">
        <v>0.42599999999999999</v>
      </c>
      <c r="Q4" s="352">
        <v>4.0000000000000001E-3</v>
      </c>
    </row>
    <row r="5" spans="1:17" ht="15" customHeight="1" x14ac:dyDescent="0.2">
      <c r="A5" s="352">
        <v>2023</v>
      </c>
      <c r="B5" s="353" t="s">
        <v>616</v>
      </c>
      <c r="C5" s="353" t="s">
        <v>615</v>
      </c>
      <c r="D5" s="353" t="s">
        <v>1767</v>
      </c>
      <c r="E5" s="355">
        <v>4980.3440000000001</v>
      </c>
      <c r="F5" s="352">
        <v>7.2320000000000002</v>
      </c>
      <c r="G5" s="352">
        <v>0.314</v>
      </c>
      <c r="H5" s="352">
        <v>7.2320000000000002</v>
      </c>
      <c r="I5" s="352">
        <v>126.669</v>
      </c>
      <c r="J5" s="352">
        <v>0.51200000000000001</v>
      </c>
      <c r="K5" s="352">
        <v>0.51200000000000001</v>
      </c>
      <c r="L5" s="352">
        <v>0</v>
      </c>
      <c r="M5" s="352">
        <v>29.343</v>
      </c>
      <c r="N5" s="352">
        <v>22.652000000000001</v>
      </c>
      <c r="O5" s="352">
        <v>0.72299999999999998</v>
      </c>
      <c r="P5" s="352">
        <v>0.91500000000000004</v>
      </c>
      <c r="Q5" s="352">
        <v>0.45800000000000002</v>
      </c>
    </row>
    <row r="6" spans="1:17" ht="15" customHeight="1" x14ac:dyDescent="0.2">
      <c r="A6" s="352">
        <v>2023</v>
      </c>
      <c r="B6" s="353" t="s">
        <v>616</v>
      </c>
      <c r="C6" s="353" t="s">
        <v>615</v>
      </c>
      <c r="D6" s="353" t="s">
        <v>602</v>
      </c>
      <c r="E6" s="355">
        <v>1019.221</v>
      </c>
      <c r="F6" s="352">
        <v>6.9779999999999998</v>
      </c>
      <c r="G6" s="352">
        <v>0.30299999999999999</v>
      </c>
      <c r="H6" s="352">
        <v>6.9779999999999998</v>
      </c>
      <c r="I6" s="352">
        <v>116.506</v>
      </c>
      <c r="J6" s="352">
        <v>7.1349999999999998</v>
      </c>
      <c r="K6" s="352">
        <v>7.1349999999999998</v>
      </c>
      <c r="L6" s="352">
        <v>0</v>
      </c>
      <c r="M6" s="352">
        <v>34.19</v>
      </c>
      <c r="N6" s="352">
        <v>21.856000000000002</v>
      </c>
      <c r="O6" s="352">
        <v>0.69699999999999995</v>
      </c>
      <c r="P6" s="352">
        <v>0.71399999999999997</v>
      </c>
      <c r="Q6" s="352">
        <v>6.6000000000000003E-2</v>
      </c>
    </row>
    <row r="7" spans="1:17" ht="15" customHeight="1" x14ac:dyDescent="0.2">
      <c r="A7" s="352">
        <v>2023</v>
      </c>
      <c r="B7" s="353" t="s">
        <v>616</v>
      </c>
      <c r="C7" s="353" t="s">
        <v>615</v>
      </c>
      <c r="D7" s="353" t="s">
        <v>605</v>
      </c>
      <c r="E7" s="355">
        <v>528218.76500000001</v>
      </c>
      <c r="F7" s="352">
        <v>5.5110000000000001</v>
      </c>
      <c r="G7" s="352">
        <v>0.23899999999999999</v>
      </c>
      <c r="H7" s="352">
        <v>5.5110000000000001</v>
      </c>
      <c r="I7" s="352">
        <v>82.858999999999995</v>
      </c>
      <c r="J7" s="352">
        <v>2.7890000000000001</v>
      </c>
      <c r="K7" s="352">
        <v>2.7890000000000001</v>
      </c>
      <c r="L7" s="352">
        <v>0</v>
      </c>
      <c r="M7" s="352">
        <v>13.153</v>
      </c>
      <c r="N7" s="352">
        <v>17.260000000000002</v>
      </c>
      <c r="O7" s="352">
        <v>0.55100000000000005</v>
      </c>
      <c r="P7" s="352">
        <v>0.70699999999999996</v>
      </c>
      <c r="Q7" s="352">
        <v>6.4000000000000001E-2</v>
      </c>
    </row>
    <row r="8" spans="1:17" ht="15" customHeight="1" x14ac:dyDescent="0.2">
      <c r="A8" s="352">
        <v>2023</v>
      </c>
      <c r="B8" s="353" t="s">
        <v>616</v>
      </c>
      <c r="C8" s="353" t="s">
        <v>615</v>
      </c>
      <c r="D8" s="353" t="s">
        <v>608</v>
      </c>
      <c r="E8" s="355">
        <v>3158.3519999999999</v>
      </c>
      <c r="F8" s="352">
        <v>8.923</v>
      </c>
      <c r="G8" s="352">
        <v>0.38800000000000001</v>
      </c>
      <c r="H8" s="352">
        <v>8.923</v>
      </c>
      <c r="I8" s="352">
        <v>176.75800000000001</v>
      </c>
      <c r="J8" s="352">
        <v>0.36099999999999999</v>
      </c>
      <c r="K8" s="352">
        <v>0.36099999999999999</v>
      </c>
      <c r="L8" s="352">
        <v>0</v>
      </c>
      <c r="M8" s="352">
        <v>15.827999999999999</v>
      </c>
      <c r="N8" s="352">
        <v>27.946999999999999</v>
      </c>
      <c r="O8" s="352">
        <v>0.89200000000000002</v>
      </c>
      <c r="P8" s="352">
        <v>1.87</v>
      </c>
      <c r="Q8" s="352">
        <v>1.3160000000000001</v>
      </c>
    </row>
    <row r="9" spans="1:17" ht="15" customHeight="1" x14ac:dyDescent="0.2">
      <c r="A9" s="352">
        <v>2023</v>
      </c>
      <c r="B9" s="353" t="s">
        <v>616</v>
      </c>
      <c r="C9" s="353" t="s">
        <v>615</v>
      </c>
      <c r="D9" s="353" t="s">
        <v>176</v>
      </c>
      <c r="E9" s="355">
        <v>29101.38</v>
      </c>
      <c r="F9" s="352">
        <v>11.603</v>
      </c>
      <c r="G9" s="352">
        <v>0.504</v>
      </c>
      <c r="H9" s="352">
        <v>11.603</v>
      </c>
      <c r="I9" s="352">
        <v>167.81899999999999</v>
      </c>
      <c r="J9" s="352">
        <v>0.96099999999999997</v>
      </c>
      <c r="K9" s="352">
        <v>0.96099999999999997</v>
      </c>
      <c r="L9" s="352">
        <v>0</v>
      </c>
      <c r="M9" s="352">
        <v>15.321</v>
      </c>
      <c r="N9" s="352">
        <v>36.341000000000001</v>
      </c>
      <c r="O9" s="352">
        <v>1.1599999999999999</v>
      </c>
      <c r="P9" s="352">
        <v>1.51</v>
      </c>
      <c r="Q9" s="352">
        <v>0.32600000000000001</v>
      </c>
    </row>
    <row r="10" spans="1:17" ht="15" customHeight="1" x14ac:dyDescent="0.2">
      <c r="A10" s="352">
        <v>2023</v>
      </c>
      <c r="B10" s="353" t="s">
        <v>616</v>
      </c>
      <c r="C10" s="353" t="s">
        <v>615</v>
      </c>
      <c r="D10" s="353" t="s">
        <v>179</v>
      </c>
      <c r="E10" s="355">
        <v>17460.828000000001</v>
      </c>
      <c r="F10" s="352">
        <v>11.285</v>
      </c>
      <c r="G10" s="352">
        <v>0.49</v>
      </c>
      <c r="H10" s="352">
        <v>11.285</v>
      </c>
      <c r="I10" s="352">
        <v>156.58000000000001</v>
      </c>
      <c r="J10" s="352">
        <v>0.81200000000000006</v>
      </c>
      <c r="K10" s="352">
        <v>0.81200000000000006</v>
      </c>
      <c r="L10" s="352">
        <v>0</v>
      </c>
      <c r="M10" s="352">
        <v>15.351000000000001</v>
      </c>
      <c r="N10" s="352">
        <v>35.347000000000001</v>
      </c>
      <c r="O10" s="352">
        <v>1.1279999999999999</v>
      </c>
      <c r="P10" s="352">
        <v>1.411</v>
      </c>
      <c r="Q10" s="352">
        <v>0.34499999999999997</v>
      </c>
    </row>
    <row r="11" spans="1:17" ht="15" customHeight="1" x14ac:dyDescent="0.2">
      <c r="A11" s="352">
        <v>2023</v>
      </c>
      <c r="B11" s="353" t="s">
        <v>616</v>
      </c>
      <c r="C11" s="353" t="s">
        <v>615</v>
      </c>
      <c r="D11" s="353" t="s">
        <v>1854</v>
      </c>
      <c r="E11" s="355">
        <v>478454.34399999998</v>
      </c>
      <c r="F11" s="352">
        <v>11.297000000000001</v>
      </c>
      <c r="G11" s="352">
        <v>0.49099999999999999</v>
      </c>
      <c r="H11" s="352">
        <v>11.297000000000001</v>
      </c>
      <c r="I11" s="352">
        <v>287.738</v>
      </c>
      <c r="J11" s="352">
        <v>2E-3</v>
      </c>
      <c r="K11" s="352">
        <v>2E-3</v>
      </c>
      <c r="L11" s="352">
        <v>0</v>
      </c>
      <c r="M11" s="352">
        <v>11.381</v>
      </c>
      <c r="N11" s="352">
        <v>35.381999999999998</v>
      </c>
      <c r="O11" s="352">
        <v>1.129</v>
      </c>
      <c r="P11" s="352">
        <v>1.5309999999999999</v>
      </c>
      <c r="Q11" s="352">
        <v>0.40100000000000002</v>
      </c>
    </row>
    <row r="12" spans="1:17" ht="15" customHeight="1" x14ac:dyDescent="0.2">
      <c r="A12" s="352">
        <v>2023</v>
      </c>
      <c r="B12" s="353" t="s">
        <v>616</v>
      </c>
      <c r="C12" s="353" t="s">
        <v>615</v>
      </c>
      <c r="D12" s="353" t="s">
        <v>186</v>
      </c>
      <c r="E12" s="355">
        <v>144.239</v>
      </c>
      <c r="F12" s="352">
        <v>18.456</v>
      </c>
      <c r="G12" s="352">
        <v>0.80200000000000005</v>
      </c>
      <c r="H12" s="352">
        <v>18.456</v>
      </c>
      <c r="I12" s="352">
        <v>409.94299999999998</v>
      </c>
      <c r="J12" s="352">
        <v>13.308</v>
      </c>
      <c r="K12" s="352">
        <v>13.308</v>
      </c>
      <c r="L12" s="352">
        <v>0</v>
      </c>
      <c r="M12" s="352">
        <v>97.894999999999996</v>
      </c>
      <c r="N12" s="352">
        <v>57.804000000000002</v>
      </c>
      <c r="O12" s="352">
        <v>1.845</v>
      </c>
      <c r="P12" s="352">
        <v>7.3650000000000002</v>
      </c>
      <c r="Q12" s="352">
        <v>6.149</v>
      </c>
    </row>
    <row r="13" spans="1:17" ht="15" customHeight="1" x14ac:dyDescent="0.2">
      <c r="A13" s="352">
        <v>2023</v>
      </c>
      <c r="B13" s="353" t="s">
        <v>616</v>
      </c>
      <c r="C13" s="353" t="s">
        <v>615</v>
      </c>
      <c r="D13" s="353" t="s">
        <v>1310</v>
      </c>
      <c r="E13" s="355">
        <v>147.047</v>
      </c>
      <c r="F13" s="352">
        <v>16.853999999999999</v>
      </c>
      <c r="G13" s="352">
        <v>0.73299999999999998</v>
      </c>
      <c r="H13" s="352">
        <v>16.853999999999999</v>
      </c>
      <c r="I13" s="352">
        <v>456.6</v>
      </c>
      <c r="J13" s="352">
        <v>2.157</v>
      </c>
      <c r="K13" s="352">
        <v>2.157</v>
      </c>
      <c r="L13" s="352">
        <v>0</v>
      </c>
      <c r="M13" s="352">
        <v>53.875</v>
      </c>
      <c r="N13" s="352">
        <v>52.786000000000001</v>
      </c>
      <c r="O13" s="352">
        <v>1.6850000000000001</v>
      </c>
      <c r="P13" s="352">
        <v>1.8360000000000001</v>
      </c>
      <c r="Q13" s="352">
        <v>0.79600000000000004</v>
      </c>
    </row>
    <row r="14" spans="1:17" ht="15" customHeight="1" x14ac:dyDescent="0.2">
      <c r="A14" s="352">
        <v>2023</v>
      </c>
      <c r="B14" s="353" t="s">
        <v>616</v>
      </c>
      <c r="C14" s="353" t="s">
        <v>615</v>
      </c>
      <c r="D14" s="353" t="s">
        <v>216</v>
      </c>
      <c r="E14" s="355">
        <v>294.09399999999999</v>
      </c>
      <c r="F14" s="352">
        <v>8.6180000000000003</v>
      </c>
      <c r="G14" s="352">
        <v>0.374</v>
      </c>
      <c r="H14" s="352">
        <v>8.6180000000000003</v>
      </c>
      <c r="I14" s="352">
        <v>103.985</v>
      </c>
      <c r="J14" s="352">
        <v>0.06</v>
      </c>
      <c r="K14" s="352">
        <v>0.06</v>
      </c>
      <c r="L14" s="352">
        <v>0</v>
      </c>
      <c r="M14" s="352">
        <v>18.158999999999999</v>
      </c>
      <c r="N14" s="352">
        <v>26.992999999999999</v>
      </c>
      <c r="O14" s="352">
        <v>0.86099999999999999</v>
      </c>
      <c r="P14" s="352">
        <v>0</v>
      </c>
      <c r="Q14" s="352">
        <v>0</v>
      </c>
    </row>
    <row r="15" spans="1:17" ht="15" customHeight="1" x14ac:dyDescent="0.2">
      <c r="A15" s="352">
        <v>2023</v>
      </c>
      <c r="B15" s="353" t="s">
        <v>616</v>
      </c>
      <c r="C15" s="353" t="s">
        <v>615</v>
      </c>
      <c r="D15" s="353" t="s">
        <v>276</v>
      </c>
      <c r="E15" s="355">
        <v>114331.334</v>
      </c>
      <c r="F15" s="352">
        <v>2.3690000000000002</v>
      </c>
      <c r="G15" s="352">
        <v>0.10299999999999999</v>
      </c>
      <c r="H15" s="352">
        <v>2.3690000000000002</v>
      </c>
      <c r="I15" s="352">
        <v>24.760999999999999</v>
      </c>
      <c r="J15" s="352">
        <v>0</v>
      </c>
      <c r="K15" s="352">
        <v>0</v>
      </c>
      <c r="L15" s="352">
        <v>0</v>
      </c>
      <c r="M15" s="352">
        <v>10.266</v>
      </c>
      <c r="N15" s="352">
        <v>7.4219999999999997</v>
      </c>
      <c r="O15" s="352">
        <v>0.23599999999999999</v>
      </c>
      <c r="P15" s="352">
        <v>0</v>
      </c>
      <c r="Q15" s="352">
        <v>0</v>
      </c>
    </row>
    <row r="16" spans="1:17" ht="15" customHeight="1" x14ac:dyDescent="0.2">
      <c r="A16" s="352">
        <v>2023</v>
      </c>
      <c r="B16" s="353" t="s">
        <v>616</v>
      </c>
      <c r="C16" s="353" t="s">
        <v>615</v>
      </c>
      <c r="D16" s="353" t="s">
        <v>1208</v>
      </c>
      <c r="E16" s="355">
        <v>446729.06900000002</v>
      </c>
      <c r="F16" s="352">
        <v>3.1680000000000001</v>
      </c>
      <c r="G16" s="352">
        <v>0.13700000000000001</v>
      </c>
      <c r="H16" s="352">
        <v>3.1680000000000001</v>
      </c>
      <c r="I16" s="352">
        <v>46.927999999999997</v>
      </c>
      <c r="J16" s="352">
        <v>0</v>
      </c>
      <c r="K16" s="352">
        <v>0</v>
      </c>
      <c r="L16" s="352">
        <v>0</v>
      </c>
      <c r="M16" s="352">
        <v>10.018000000000001</v>
      </c>
      <c r="N16" s="352">
        <v>9.923</v>
      </c>
      <c r="O16" s="352">
        <v>0.316</v>
      </c>
      <c r="P16" s="352">
        <v>0</v>
      </c>
      <c r="Q16" s="352">
        <v>0</v>
      </c>
    </row>
    <row r="17" spans="1:17" ht="15" customHeight="1" x14ac:dyDescent="0.2">
      <c r="A17" s="352">
        <v>2023</v>
      </c>
      <c r="B17" s="353" t="s">
        <v>616</v>
      </c>
      <c r="C17" s="353" t="s">
        <v>615</v>
      </c>
      <c r="D17" s="353" t="s">
        <v>1712</v>
      </c>
      <c r="E17" s="355">
        <v>146824.44699999999</v>
      </c>
      <c r="F17" s="352">
        <v>6.359</v>
      </c>
      <c r="G17" s="352">
        <v>0.27600000000000002</v>
      </c>
      <c r="H17" s="352">
        <v>6.359</v>
      </c>
      <c r="I17" s="352">
        <v>117.321</v>
      </c>
      <c r="J17" s="352">
        <v>0.76700000000000002</v>
      </c>
      <c r="K17" s="352">
        <v>0.76700000000000002</v>
      </c>
      <c r="L17" s="352">
        <v>0</v>
      </c>
      <c r="M17" s="352">
        <v>14.263</v>
      </c>
      <c r="N17" s="352">
        <v>19.916</v>
      </c>
      <c r="O17" s="352">
        <v>0.63500000000000001</v>
      </c>
      <c r="P17" s="352">
        <v>0.42</v>
      </c>
      <c r="Q17" s="352">
        <v>2E-3</v>
      </c>
    </row>
    <row r="18" spans="1:17" ht="15" customHeight="1" x14ac:dyDescent="0.2">
      <c r="A18" s="352">
        <v>2023</v>
      </c>
      <c r="B18" s="353" t="s">
        <v>616</v>
      </c>
      <c r="C18" s="353" t="s">
        <v>615</v>
      </c>
      <c r="D18" s="353" t="s">
        <v>254</v>
      </c>
      <c r="E18" s="355">
        <v>1026.364</v>
      </c>
      <c r="F18" s="352">
        <v>7.4370000000000003</v>
      </c>
      <c r="G18" s="352">
        <v>0.32300000000000001</v>
      </c>
      <c r="H18" s="352">
        <v>7.4370000000000003</v>
      </c>
      <c r="I18" s="352">
        <v>111.312</v>
      </c>
      <c r="J18" s="352">
        <v>2.0379999999999998</v>
      </c>
      <c r="K18" s="352">
        <v>2.0379999999999998</v>
      </c>
      <c r="L18" s="352">
        <v>0</v>
      </c>
      <c r="M18" s="352">
        <v>41.235999999999997</v>
      </c>
      <c r="N18" s="352">
        <v>23.294</v>
      </c>
      <c r="O18" s="352">
        <v>0.74299999999999999</v>
      </c>
      <c r="P18" s="352">
        <v>0.66800000000000004</v>
      </c>
      <c r="Q18" s="352">
        <v>0.17199999999999999</v>
      </c>
    </row>
    <row r="19" spans="1:17" ht="15" customHeight="1" x14ac:dyDescent="0.2">
      <c r="A19" s="352">
        <v>2023</v>
      </c>
      <c r="B19" s="353" t="s">
        <v>616</v>
      </c>
      <c r="C19" s="353" t="s">
        <v>615</v>
      </c>
      <c r="D19" s="353" t="s">
        <v>257</v>
      </c>
      <c r="E19" s="355">
        <v>147.047</v>
      </c>
      <c r="F19" s="352">
        <v>6.7990000000000004</v>
      </c>
      <c r="G19" s="352">
        <v>0.29499999999999998</v>
      </c>
      <c r="H19" s="352">
        <v>6.7990000000000004</v>
      </c>
      <c r="I19" s="352">
        <v>94.760999999999996</v>
      </c>
      <c r="J19" s="352">
        <v>3.407</v>
      </c>
      <c r="K19" s="352">
        <v>3.407</v>
      </c>
      <c r="L19" s="352">
        <v>0</v>
      </c>
      <c r="M19" s="352">
        <v>51.64</v>
      </c>
      <c r="N19" s="352">
        <v>21.297000000000001</v>
      </c>
      <c r="O19" s="352">
        <v>0.67900000000000005</v>
      </c>
      <c r="P19" s="352">
        <v>0.55900000000000005</v>
      </c>
      <c r="Q19" s="352">
        <v>8.4000000000000005E-2</v>
      </c>
    </row>
    <row r="20" spans="1:17" ht="15" customHeight="1" x14ac:dyDescent="0.2">
      <c r="A20" s="352">
        <v>2023</v>
      </c>
      <c r="B20" s="353" t="s">
        <v>616</v>
      </c>
      <c r="C20" s="353" t="s">
        <v>615</v>
      </c>
      <c r="D20" s="353" t="s">
        <v>263</v>
      </c>
      <c r="E20" s="355">
        <v>75513.252999999997</v>
      </c>
      <c r="F20" s="352">
        <v>4.9989999999999997</v>
      </c>
      <c r="G20" s="352">
        <v>0.217</v>
      </c>
      <c r="H20" s="352">
        <v>4.9989999999999997</v>
      </c>
      <c r="I20" s="352">
        <v>66.73</v>
      </c>
      <c r="J20" s="352">
        <v>1.3160000000000001</v>
      </c>
      <c r="K20" s="352">
        <v>1.3160000000000001</v>
      </c>
      <c r="L20" s="352">
        <v>0</v>
      </c>
      <c r="M20" s="352">
        <v>8.2420000000000009</v>
      </c>
      <c r="N20" s="352">
        <v>15.657999999999999</v>
      </c>
      <c r="O20" s="352">
        <v>0.499</v>
      </c>
      <c r="P20" s="352">
        <v>0.65800000000000003</v>
      </c>
      <c r="Q20" s="352">
        <v>8.8999999999999996E-2</v>
      </c>
    </row>
    <row r="21" spans="1:17" ht="15" customHeight="1" x14ac:dyDescent="0.2">
      <c r="A21" s="352">
        <v>2023</v>
      </c>
      <c r="B21" s="353" t="s">
        <v>616</v>
      </c>
      <c r="C21" s="353" t="s">
        <v>615</v>
      </c>
      <c r="D21" s="353" t="s">
        <v>266</v>
      </c>
      <c r="E21" s="355">
        <v>290772.91100000002</v>
      </c>
      <c r="F21" s="352">
        <v>6.8620000000000001</v>
      </c>
      <c r="G21" s="352">
        <v>0.29799999999999999</v>
      </c>
      <c r="H21" s="352">
        <v>6.8620000000000001</v>
      </c>
      <c r="I21" s="352">
        <v>114.613</v>
      </c>
      <c r="J21" s="352">
        <v>2.87</v>
      </c>
      <c r="K21" s="352">
        <v>2.87</v>
      </c>
      <c r="L21" s="352">
        <v>0</v>
      </c>
      <c r="M21" s="352">
        <v>23.439</v>
      </c>
      <c r="N21" s="352">
        <v>21.492000000000001</v>
      </c>
      <c r="O21" s="352">
        <v>0.68600000000000005</v>
      </c>
      <c r="P21" s="352">
        <v>0.83899999999999997</v>
      </c>
      <c r="Q21" s="352">
        <v>0.27700000000000002</v>
      </c>
    </row>
    <row r="22" spans="1:17" ht="15" customHeight="1" x14ac:dyDescent="0.2">
      <c r="A22" s="352">
        <v>2023</v>
      </c>
      <c r="B22" s="353" t="s">
        <v>616</v>
      </c>
      <c r="C22" s="353" t="s">
        <v>615</v>
      </c>
      <c r="D22" s="353" t="s">
        <v>316</v>
      </c>
      <c r="E22" s="355">
        <v>136.93899999999999</v>
      </c>
      <c r="F22" s="352">
        <v>9.9320000000000004</v>
      </c>
      <c r="G22" s="352">
        <v>0.432</v>
      </c>
      <c r="H22" s="352">
        <v>9.9320000000000004</v>
      </c>
      <c r="I22" s="352">
        <v>129.733</v>
      </c>
      <c r="J22" s="352">
        <v>0.50700000000000001</v>
      </c>
      <c r="K22" s="352">
        <v>0.50700000000000001</v>
      </c>
      <c r="L22" s="352">
        <v>0</v>
      </c>
      <c r="M22" s="352">
        <v>31.619</v>
      </c>
      <c r="N22" s="352">
        <v>31.108000000000001</v>
      </c>
      <c r="O22" s="352">
        <v>0.99299999999999999</v>
      </c>
      <c r="P22" s="352">
        <v>2.3380000000000001</v>
      </c>
      <c r="Q22" s="352">
        <v>1.7110000000000001</v>
      </c>
    </row>
    <row r="23" spans="1:17" ht="15" customHeight="1" x14ac:dyDescent="0.2">
      <c r="A23" s="352">
        <v>2023</v>
      </c>
      <c r="B23" s="353" t="s">
        <v>616</v>
      </c>
      <c r="C23" s="353" t="s">
        <v>615</v>
      </c>
      <c r="D23" s="353" t="s">
        <v>337</v>
      </c>
      <c r="E23" s="355">
        <v>5820.2759999999998</v>
      </c>
      <c r="F23" s="352">
        <v>12.942</v>
      </c>
      <c r="G23" s="352">
        <v>0.56200000000000006</v>
      </c>
      <c r="H23" s="352">
        <v>12.942</v>
      </c>
      <c r="I23" s="352">
        <v>283.73200000000003</v>
      </c>
      <c r="J23" s="352">
        <v>1.94</v>
      </c>
      <c r="K23" s="352">
        <v>1.94</v>
      </c>
      <c r="L23" s="352">
        <v>0</v>
      </c>
      <c r="M23" s="352">
        <v>19.242999999999999</v>
      </c>
      <c r="N23" s="352">
        <v>40.533999999999999</v>
      </c>
      <c r="O23" s="352">
        <v>1.294</v>
      </c>
      <c r="P23" s="352">
        <v>1.41</v>
      </c>
      <c r="Q23" s="352">
        <v>2.9000000000000001E-2</v>
      </c>
    </row>
    <row r="24" spans="1:17" ht="15" customHeight="1" x14ac:dyDescent="0.2">
      <c r="A24" s="352">
        <v>2023</v>
      </c>
      <c r="B24" s="353" t="s">
        <v>616</v>
      </c>
      <c r="C24" s="353" t="s">
        <v>615</v>
      </c>
      <c r="D24" s="353" t="s">
        <v>379</v>
      </c>
      <c r="E24" s="355">
        <v>35.215000000000003</v>
      </c>
      <c r="F24" s="352">
        <v>1.3480000000000001</v>
      </c>
      <c r="G24" s="352">
        <v>5.8000000000000003E-2</v>
      </c>
      <c r="H24" s="352">
        <v>1.3480000000000001</v>
      </c>
      <c r="I24" s="352">
        <v>8.73</v>
      </c>
      <c r="J24" s="352">
        <v>0</v>
      </c>
      <c r="K24" s="352">
        <v>0</v>
      </c>
      <c r="L24" s="352">
        <v>0</v>
      </c>
      <c r="M24" s="352">
        <v>4.3070000000000004</v>
      </c>
      <c r="N24" s="352">
        <v>4.2229999999999999</v>
      </c>
      <c r="O24" s="352">
        <v>0.13400000000000001</v>
      </c>
      <c r="P24" s="352">
        <v>0</v>
      </c>
      <c r="Q24" s="352">
        <v>0</v>
      </c>
    </row>
    <row r="25" spans="1:17" ht="15" customHeight="1" x14ac:dyDescent="0.2">
      <c r="A25" s="352">
        <v>2023</v>
      </c>
      <c r="B25" s="353" t="s">
        <v>616</v>
      </c>
      <c r="C25" s="353" t="s">
        <v>615</v>
      </c>
      <c r="D25" s="353" t="s">
        <v>487</v>
      </c>
      <c r="E25" s="355">
        <v>291.93299999999999</v>
      </c>
      <c r="F25" s="352">
        <v>1.696</v>
      </c>
      <c r="G25" s="352">
        <v>7.2999999999999995E-2</v>
      </c>
      <c r="H25" s="352">
        <v>1.696</v>
      </c>
      <c r="I25" s="352">
        <v>8.7279999999999998</v>
      </c>
      <c r="J25" s="352">
        <v>14.763999999999999</v>
      </c>
      <c r="K25" s="352">
        <v>14.763999999999999</v>
      </c>
      <c r="L25" s="352">
        <v>0</v>
      </c>
      <c r="M25" s="352">
        <v>53.222000000000001</v>
      </c>
      <c r="N25" s="352">
        <v>5.3120000000000003</v>
      </c>
      <c r="O25" s="352">
        <v>0.16900000000000001</v>
      </c>
      <c r="P25" s="352">
        <v>0.49099999999999999</v>
      </c>
      <c r="Q25" s="352">
        <v>0</v>
      </c>
    </row>
    <row r="26" spans="1:17" ht="15" customHeight="1" x14ac:dyDescent="0.2">
      <c r="A26" s="352">
        <v>2023</v>
      </c>
      <c r="B26" s="353" t="s">
        <v>616</v>
      </c>
      <c r="C26" s="353" t="s">
        <v>615</v>
      </c>
      <c r="D26" s="353" t="s">
        <v>493</v>
      </c>
      <c r="E26" s="355">
        <v>331.56099999999998</v>
      </c>
      <c r="F26" s="352">
        <v>1.927</v>
      </c>
      <c r="G26" s="352">
        <v>8.3000000000000004E-2</v>
      </c>
      <c r="H26" s="352">
        <v>1.927</v>
      </c>
      <c r="I26" s="352">
        <v>15.137</v>
      </c>
      <c r="J26" s="352">
        <v>24.597000000000001</v>
      </c>
      <c r="K26" s="352">
        <v>24.597000000000001</v>
      </c>
      <c r="L26" s="352">
        <v>0</v>
      </c>
      <c r="M26" s="352">
        <v>39.575000000000003</v>
      </c>
      <c r="N26" s="352">
        <v>6.0359999999999996</v>
      </c>
      <c r="O26" s="352">
        <v>0.192</v>
      </c>
      <c r="P26" s="352">
        <v>0.747</v>
      </c>
      <c r="Q26" s="352">
        <v>0.14699999999999999</v>
      </c>
    </row>
    <row r="27" spans="1:17" ht="15" customHeight="1" x14ac:dyDescent="0.2">
      <c r="A27" s="352">
        <v>2023</v>
      </c>
      <c r="B27" s="353" t="s">
        <v>616</v>
      </c>
      <c r="C27" s="353" t="s">
        <v>615</v>
      </c>
      <c r="D27" s="353" t="s">
        <v>496</v>
      </c>
      <c r="E27" s="355">
        <v>300.267</v>
      </c>
      <c r="F27" s="352">
        <v>2.4580000000000002</v>
      </c>
      <c r="G27" s="352">
        <v>0.106</v>
      </c>
      <c r="H27" s="352">
        <v>2.4580000000000002</v>
      </c>
      <c r="I27" s="352">
        <v>21.170999999999999</v>
      </c>
      <c r="J27" s="352">
        <v>4.2610000000000001</v>
      </c>
      <c r="K27" s="352">
        <v>4.2610000000000001</v>
      </c>
      <c r="L27" s="352">
        <v>0</v>
      </c>
      <c r="M27" s="352">
        <v>39.182000000000002</v>
      </c>
      <c r="N27" s="352">
        <v>7.6989999999999998</v>
      </c>
      <c r="O27" s="352">
        <v>0.245</v>
      </c>
      <c r="P27" s="352">
        <v>0.51500000000000001</v>
      </c>
      <c r="Q27" s="352">
        <v>0</v>
      </c>
    </row>
    <row r="28" spans="1:17" ht="15" customHeight="1" x14ac:dyDescent="0.2">
      <c r="A28" s="352">
        <v>2023</v>
      </c>
      <c r="B28" s="353" t="s">
        <v>616</v>
      </c>
      <c r="C28" s="353" t="s">
        <v>615</v>
      </c>
      <c r="D28" s="353" t="s">
        <v>499</v>
      </c>
      <c r="E28" s="355">
        <v>4246.4780000000001</v>
      </c>
      <c r="F28" s="352">
        <v>2.649</v>
      </c>
      <c r="G28" s="352">
        <v>0.115</v>
      </c>
      <c r="H28" s="352">
        <v>2.649</v>
      </c>
      <c r="I28" s="352">
        <v>38.947000000000003</v>
      </c>
      <c r="J28" s="352">
        <v>0.77600000000000002</v>
      </c>
      <c r="K28" s="352">
        <v>0.77600000000000002</v>
      </c>
      <c r="L28" s="352">
        <v>0</v>
      </c>
      <c r="M28" s="352">
        <v>11.053000000000001</v>
      </c>
      <c r="N28" s="352">
        <v>8.298</v>
      </c>
      <c r="O28" s="352">
        <v>0.26400000000000001</v>
      </c>
      <c r="P28" s="352">
        <v>0.40100000000000002</v>
      </c>
      <c r="Q28" s="352">
        <v>0.183</v>
      </c>
    </row>
    <row r="29" spans="1:17" ht="15" customHeight="1" x14ac:dyDescent="0.2">
      <c r="A29" s="352">
        <v>2023</v>
      </c>
      <c r="B29" s="353" t="s">
        <v>616</v>
      </c>
      <c r="C29" s="353" t="s">
        <v>615</v>
      </c>
      <c r="D29" s="353" t="s">
        <v>1628</v>
      </c>
      <c r="E29" s="355">
        <v>147.047</v>
      </c>
      <c r="F29" s="352">
        <v>2.6930000000000001</v>
      </c>
      <c r="G29" s="352">
        <v>0.11700000000000001</v>
      </c>
      <c r="H29" s="352">
        <v>2.6930000000000001</v>
      </c>
      <c r="I29" s="352">
        <v>43.853999999999999</v>
      </c>
      <c r="J29" s="352">
        <v>0.61299999999999999</v>
      </c>
      <c r="K29" s="352">
        <v>0.61299999999999999</v>
      </c>
      <c r="L29" s="352">
        <v>0</v>
      </c>
      <c r="M29" s="352">
        <v>22.109000000000002</v>
      </c>
      <c r="N29" s="352">
        <v>8.4339999999999993</v>
      </c>
      <c r="O29" s="352">
        <v>0.26900000000000002</v>
      </c>
      <c r="P29" s="352">
        <v>0.20200000000000001</v>
      </c>
      <c r="Q29" s="352">
        <v>2.9000000000000001E-2</v>
      </c>
    </row>
    <row r="30" spans="1:17" ht="15" customHeight="1" x14ac:dyDescent="0.2">
      <c r="A30" s="352">
        <v>2023</v>
      </c>
      <c r="B30" s="353" t="s">
        <v>616</v>
      </c>
      <c r="C30" s="353" t="s">
        <v>615</v>
      </c>
      <c r="D30" s="353" t="s">
        <v>514</v>
      </c>
      <c r="E30" s="355">
        <v>5130.9210000000003</v>
      </c>
      <c r="F30" s="352">
        <v>2.94</v>
      </c>
      <c r="G30" s="352">
        <v>0.127</v>
      </c>
      <c r="H30" s="352">
        <v>2.94</v>
      </c>
      <c r="I30" s="352">
        <v>30.911999999999999</v>
      </c>
      <c r="J30" s="352">
        <v>0.17</v>
      </c>
      <c r="K30" s="352">
        <v>0.17</v>
      </c>
      <c r="L30" s="352">
        <v>0</v>
      </c>
      <c r="M30" s="352">
        <v>17.413</v>
      </c>
      <c r="N30" s="352">
        <v>9.2110000000000003</v>
      </c>
      <c r="O30" s="352">
        <v>0.29399999999999998</v>
      </c>
      <c r="P30" s="352">
        <v>0.20599999999999999</v>
      </c>
      <c r="Q30" s="352">
        <v>1.7000000000000001E-2</v>
      </c>
    </row>
    <row r="31" spans="1:17" ht="15" customHeight="1" x14ac:dyDescent="0.2">
      <c r="A31" s="352">
        <v>2023</v>
      </c>
      <c r="B31" s="353" t="s">
        <v>616</v>
      </c>
      <c r="C31" s="353" t="s">
        <v>615</v>
      </c>
      <c r="D31" s="353" t="s">
        <v>529</v>
      </c>
      <c r="E31" s="355">
        <v>318.63900000000001</v>
      </c>
      <c r="F31" s="352">
        <v>3.2469999999999999</v>
      </c>
      <c r="G31" s="352">
        <v>0.14099999999999999</v>
      </c>
      <c r="H31" s="352">
        <v>3.2469999999999999</v>
      </c>
      <c r="I31" s="352">
        <v>28.123000000000001</v>
      </c>
      <c r="J31" s="352">
        <v>1.4179999999999999</v>
      </c>
      <c r="K31" s="352">
        <v>1.4179999999999999</v>
      </c>
      <c r="L31" s="352">
        <v>0</v>
      </c>
      <c r="M31" s="352">
        <v>13.548</v>
      </c>
      <c r="N31" s="352">
        <v>10.172000000000001</v>
      </c>
      <c r="O31" s="352">
        <v>0.32400000000000001</v>
      </c>
      <c r="P31" s="352">
        <v>0.41899999999999998</v>
      </c>
      <c r="Q31" s="352">
        <v>0.188</v>
      </c>
    </row>
    <row r="32" spans="1:17" ht="15" customHeight="1" x14ac:dyDescent="0.2">
      <c r="A32" s="352">
        <v>2023</v>
      </c>
      <c r="B32" s="353" t="s">
        <v>616</v>
      </c>
      <c r="C32" s="353" t="s">
        <v>615</v>
      </c>
      <c r="D32" s="353" t="s">
        <v>535</v>
      </c>
      <c r="E32" s="355">
        <v>157847.636</v>
      </c>
      <c r="F32" s="352">
        <v>4.742</v>
      </c>
      <c r="G32" s="352">
        <v>0.20599999999999999</v>
      </c>
      <c r="H32" s="352">
        <v>4.742</v>
      </c>
      <c r="I32" s="352">
        <v>55.893000000000001</v>
      </c>
      <c r="J32" s="352">
        <v>0.215</v>
      </c>
      <c r="K32" s="352">
        <v>0.215</v>
      </c>
      <c r="L32" s="352">
        <v>0</v>
      </c>
      <c r="M32" s="352">
        <v>16.754000000000001</v>
      </c>
      <c r="N32" s="352">
        <v>14.853</v>
      </c>
      <c r="O32" s="352">
        <v>0.47399999999999998</v>
      </c>
      <c r="P32" s="352">
        <v>0.32400000000000001</v>
      </c>
      <c r="Q32" s="352">
        <v>0.02</v>
      </c>
    </row>
    <row r="33" spans="1:17" ht="15" customHeight="1" x14ac:dyDescent="0.2">
      <c r="A33" s="352">
        <v>2023</v>
      </c>
      <c r="B33" s="353" t="s">
        <v>616</v>
      </c>
      <c r="C33" s="353" t="s">
        <v>615</v>
      </c>
      <c r="D33" s="353" t="s">
        <v>1619</v>
      </c>
      <c r="E33" s="355">
        <v>1360.89</v>
      </c>
      <c r="F33" s="352">
        <v>4.5739999999999998</v>
      </c>
      <c r="G33" s="352">
        <v>0.19800000000000001</v>
      </c>
      <c r="H33" s="352">
        <v>4.5739999999999998</v>
      </c>
      <c r="I33" s="352">
        <v>53.313000000000002</v>
      </c>
      <c r="J33" s="352">
        <v>0.218</v>
      </c>
      <c r="K33" s="352">
        <v>0.218</v>
      </c>
      <c r="L33" s="352">
        <v>0</v>
      </c>
      <c r="M33" s="352">
        <v>17.587</v>
      </c>
      <c r="N33" s="352">
        <v>14.326000000000001</v>
      </c>
      <c r="O33" s="352">
        <v>0.45700000000000002</v>
      </c>
      <c r="P33" s="352">
        <v>0.32900000000000001</v>
      </c>
      <c r="Q33" s="352">
        <v>3.3000000000000002E-2</v>
      </c>
    </row>
    <row r="34" spans="1:17" ht="15" customHeight="1" x14ac:dyDescent="0.2">
      <c r="A34" s="352">
        <v>2023</v>
      </c>
      <c r="B34" s="353" t="s">
        <v>616</v>
      </c>
      <c r="C34" s="353" t="s">
        <v>615</v>
      </c>
      <c r="D34" s="353" t="s">
        <v>407</v>
      </c>
      <c r="E34" s="355">
        <v>194.62200000000001</v>
      </c>
      <c r="F34" s="352">
        <v>3.3719999999999999</v>
      </c>
      <c r="G34" s="352">
        <v>0.14599999999999999</v>
      </c>
      <c r="H34" s="352">
        <v>3.3719999999999999</v>
      </c>
      <c r="I34" s="352">
        <v>38.630000000000003</v>
      </c>
      <c r="J34" s="352">
        <v>0.36299999999999999</v>
      </c>
      <c r="K34" s="352">
        <v>0.36299999999999999</v>
      </c>
      <c r="L34" s="352">
        <v>0</v>
      </c>
      <c r="M34" s="352">
        <v>17.577000000000002</v>
      </c>
      <c r="N34" s="352">
        <v>10.561</v>
      </c>
      <c r="O34" s="352">
        <v>0.33700000000000002</v>
      </c>
      <c r="P34" s="352">
        <v>0.30299999999999999</v>
      </c>
      <c r="Q34" s="352">
        <v>8.4000000000000005E-2</v>
      </c>
    </row>
    <row r="35" spans="1:17" ht="15" customHeight="1" x14ac:dyDescent="0.2">
      <c r="A35" s="352">
        <v>2023</v>
      </c>
      <c r="B35" s="353" t="s">
        <v>616</v>
      </c>
      <c r="C35" s="353" t="s">
        <v>615</v>
      </c>
      <c r="D35" s="353" t="s">
        <v>425</v>
      </c>
      <c r="E35" s="355">
        <v>105736.2</v>
      </c>
      <c r="F35" s="352">
        <v>5.7069999999999999</v>
      </c>
      <c r="G35" s="352">
        <v>0.248</v>
      </c>
      <c r="H35" s="352">
        <v>5.7069999999999999</v>
      </c>
      <c r="I35" s="352">
        <v>74.731999999999999</v>
      </c>
      <c r="J35" s="352">
        <v>4.2590000000000003</v>
      </c>
      <c r="K35" s="352">
        <v>4.2590000000000003</v>
      </c>
      <c r="L35" s="352">
        <v>0</v>
      </c>
      <c r="M35" s="352">
        <v>45.829000000000001</v>
      </c>
      <c r="N35" s="352">
        <v>17.876000000000001</v>
      </c>
      <c r="O35" s="352">
        <v>0.56999999999999995</v>
      </c>
      <c r="P35" s="352">
        <v>0.60499999999999998</v>
      </c>
      <c r="Q35" s="352">
        <v>0.184</v>
      </c>
    </row>
    <row r="36" spans="1:17" ht="15" customHeight="1" x14ac:dyDescent="0.2">
      <c r="A36" s="352">
        <v>2023</v>
      </c>
      <c r="B36" s="353" t="s">
        <v>616</v>
      </c>
      <c r="C36" s="353" t="s">
        <v>615</v>
      </c>
      <c r="D36" s="353" t="s">
        <v>431</v>
      </c>
      <c r="E36" s="355">
        <v>167.74100000000001</v>
      </c>
      <c r="F36" s="352">
        <v>1.9890000000000001</v>
      </c>
      <c r="G36" s="352">
        <v>8.5999999999999993E-2</v>
      </c>
      <c r="H36" s="352">
        <v>1.9890000000000001</v>
      </c>
      <c r="I36" s="352">
        <v>16.748999999999999</v>
      </c>
      <c r="J36" s="352">
        <v>23.655000000000001</v>
      </c>
      <c r="K36" s="352">
        <v>23.655000000000001</v>
      </c>
      <c r="L36" s="352">
        <v>0</v>
      </c>
      <c r="M36" s="352">
        <v>59.494</v>
      </c>
      <c r="N36" s="352">
        <v>6.2320000000000002</v>
      </c>
      <c r="O36" s="352">
        <v>0.19800000000000001</v>
      </c>
      <c r="P36" s="352">
        <v>0.46899999999999997</v>
      </c>
      <c r="Q36" s="352">
        <v>0</v>
      </c>
    </row>
    <row r="37" spans="1:17" ht="15" customHeight="1" x14ac:dyDescent="0.2">
      <c r="A37" s="352">
        <v>2023</v>
      </c>
      <c r="B37" s="353" t="s">
        <v>616</v>
      </c>
      <c r="C37" s="353" t="s">
        <v>615</v>
      </c>
      <c r="D37" s="353" t="s">
        <v>503</v>
      </c>
      <c r="E37" s="355">
        <v>2675.6419999999998</v>
      </c>
      <c r="F37" s="352">
        <v>3.621</v>
      </c>
      <c r="G37" s="352">
        <v>0.157</v>
      </c>
      <c r="H37" s="352">
        <v>3.621</v>
      </c>
      <c r="I37" s="352">
        <v>16.187000000000001</v>
      </c>
      <c r="J37" s="352">
        <v>13.56</v>
      </c>
      <c r="K37" s="352">
        <v>13.56</v>
      </c>
      <c r="L37" s="352">
        <v>0</v>
      </c>
      <c r="M37" s="352">
        <v>193.023</v>
      </c>
      <c r="N37" s="352">
        <v>11.343</v>
      </c>
      <c r="O37" s="352">
        <v>0.36199999999999999</v>
      </c>
      <c r="P37" s="352">
        <v>0.33700000000000002</v>
      </c>
      <c r="Q37" s="352">
        <v>0</v>
      </c>
    </row>
    <row r="38" spans="1:17" ht="15" customHeight="1" x14ac:dyDescent="0.2">
      <c r="A38" s="352">
        <v>2023</v>
      </c>
      <c r="B38" s="353" t="s">
        <v>616</v>
      </c>
      <c r="C38" s="353" t="s">
        <v>615</v>
      </c>
      <c r="D38" s="353" t="s">
        <v>533</v>
      </c>
      <c r="E38" s="355">
        <v>393.971</v>
      </c>
      <c r="F38" s="352">
        <v>3.9119999999999999</v>
      </c>
      <c r="G38" s="352">
        <v>0.17</v>
      </c>
      <c r="H38" s="352">
        <v>3.9119999999999999</v>
      </c>
      <c r="I38" s="352">
        <v>54.46</v>
      </c>
      <c r="J38" s="352">
        <v>1.3149999999999999</v>
      </c>
      <c r="K38" s="352">
        <v>1.3149999999999999</v>
      </c>
      <c r="L38" s="352">
        <v>0</v>
      </c>
      <c r="M38" s="352">
        <v>23.576000000000001</v>
      </c>
      <c r="N38" s="352">
        <v>12.254</v>
      </c>
      <c r="O38" s="352">
        <v>0.39100000000000001</v>
      </c>
      <c r="P38" s="352">
        <v>0.44700000000000001</v>
      </c>
      <c r="Q38" s="352">
        <v>0.20300000000000001</v>
      </c>
    </row>
    <row r="39" spans="1:17" ht="15" customHeight="1" x14ac:dyDescent="0.2">
      <c r="A39" s="352">
        <v>2023</v>
      </c>
      <c r="B39" s="353" t="s">
        <v>616</v>
      </c>
      <c r="C39" s="353" t="s">
        <v>615</v>
      </c>
      <c r="D39" s="353" t="s">
        <v>1621</v>
      </c>
      <c r="E39" s="355">
        <v>1275.0509999999999</v>
      </c>
      <c r="F39" s="352">
        <v>3.8940000000000001</v>
      </c>
      <c r="G39" s="352">
        <v>0.16900000000000001</v>
      </c>
      <c r="H39" s="352">
        <v>3.8940000000000001</v>
      </c>
      <c r="I39" s="352">
        <v>55.514000000000003</v>
      </c>
      <c r="J39" s="352">
        <v>0.42399999999999999</v>
      </c>
      <c r="K39" s="352">
        <v>0.42399999999999999</v>
      </c>
      <c r="L39" s="352">
        <v>0</v>
      </c>
      <c r="M39" s="352">
        <v>15.664999999999999</v>
      </c>
      <c r="N39" s="352">
        <v>12.196999999999999</v>
      </c>
      <c r="O39" s="352">
        <v>0.38900000000000001</v>
      </c>
      <c r="P39" s="352">
        <v>0.441</v>
      </c>
      <c r="Q39" s="352">
        <v>0.20599999999999999</v>
      </c>
    </row>
    <row r="40" spans="1:17" ht="15" customHeight="1" x14ac:dyDescent="0.2">
      <c r="A40" s="352">
        <v>2023</v>
      </c>
      <c r="B40" s="353" t="s">
        <v>616</v>
      </c>
      <c r="C40" s="353" t="s">
        <v>615</v>
      </c>
      <c r="D40" s="353" t="s">
        <v>585</v>
      </c>
      <c r="E40" s="355">
        <v>97.311000000000007</v>
      </c>
      <c r="F40" s="352">
        <v>5.3780000000000001</v>
      </c>
      <c r="G40" s="352">
        <v>0.23300000000000001</v>
      </c>
      <c r="H40" s="352">
        <v>5.3780000000000001</v>
      </c>
      <c r="I40" s="352">
        <v>73.072999999999993</v>
      </c>
      <c r="J40" s="352">
        <v>0.98799999999999999</v>
      </c>
      <c r="K40" s="352">
        <v>0.98799999999999999</v>
      </c>
      <c r="L40" s="352">
        <v>0</v>
      </c>
      <c r="M40" s="352">
        <v>28.021999999999998</v>
      </c>
      <c r="N40" s="352">
        <v>16.844000000000001</v>
      </c>
      <c r="O40" s="352">
        <v>0.53700000000000003</v>
      </c>
      <c r="P40" s="352">
        <v>2.66</v>
      </c>
      <c r="Q40" s="352">
        <v>2.3220000000000001</v>
      </c>
    </row>
    <row r="41" spans="1:17" ht="15" customHeight="1" x14ac:dyDescent="0.2">
      <c r="A41" s="352">
        <v>2023</v>
      </c>
      <c r="B41" s="353" t="s">
        <v>616</v>
      </c>
      <c r="C41" s="353" t="s">
        <v>615</v>
      </c>
      <c r="D41" s="353" t="s">
        <v>597</v>
      </c>
      <c r="E41" s="355">
        <v>562.57100000000003</v>
      </c>
      <c r="F41" s="352">
        <v>4.8579999999999997</v>
      </c>
      <c r="G41" s="352">
        <v>0.21099999999999999</v>
      </c>
      <c r="H41" s="352">
        <v>4.8579999999999997</v>
      </c>
      <c r="I41" s="352">
        <v>55.835999999999999</v>
      </c>
      <c r="J41" s="352">
        <v>0.74099999999999999</v>
      </c>
      <c r="K41" s="352">
        <v>0.74099999999999999</v>
      </c>
      <c r="L41" s="352">
        <v>0</v>
      </c>
      <c r="M41" s="352">
        <v>23.896000000000001</v>
      </c>
      <c r="N41" s="352">
        <v>15.215999999999999</v>
      </c>
      <c r="O41" s="352">
        <v>0.48499999999999999</v>
      </c>
      <c r="P41" s="352">
        <v>1.627</v>
      </c>
      <c r="Q41" s="352">
        <v>1.3220000000000001</v>
      </c>
    </row>
    <row r="42" spans="1:17" ht="15" customHeight="1" x14ac:dyDescent="0.2">
      <c r="A42" s="352">
        <v>2023</v>
      </c>
      <c r="B42" s="353" t="s">
        <v>616</v>
      </c>
      <c r="C42" s="353" t="s">
        <v>615</v>
      </c>
      <c r="D42" s="353" t="s">
        <v>600</v>
      </c>
      <c r="E42" s="355">
        <v>136.93899999999999</v>
      </c>
      <c r="F42" s="352">
        <v>5.0199999999999996</v>
      </c>
      <c r="G42" s="352">
        <v>0.218</v>
      </c>
      <c r="H42" s="352">
        <v>5.0199999999999996</v>
      </c>
      <c r="I42" s="352">
        <v>55.07</v>
      </c>
      <c r="J42" s="352">
        <v>2.2280000000000002</v>
      </c>
      <c r="K42" s="352">
        <v>2.2280000000000002</v>
      </c>
      <c r="L42" s="352">
        <v>0</v>
      </c>
      <c r="M42" s="352">
        <v>34.536999999999999</v>
      </c>
      <c r="N42" s="352">
        <v>15.724</v>
      </c>
      <c r="O42" s="352">
        <v>0.502</v>
      </c>
      <c r="P42" s="352">
        <v>1.151</v>
      </c>
      <c r="Q42" s="352">
        <v>0.83099999999999996</v>
      </c>
    </row>
    <row r="43" spans="1:17" ht="15" customHeight="1" x14ac:dyDescent="0.2">
      <c r="A43" s="352">
        <v>2023</v>
      </c>
      <c r="B43" s="353" t="s">
        <v>616</v>
      </c>
      <c r="C43" s="353" t="s">
        <v>615</v>
      </c>
      <c r="D43" s="353" t="s">
        <v>609</v>
      </c>
      <c r="E43" s="355">
        <v>4518.9870000000001</v>
      </c>
      <c r="F43" s="352">
        <v>2.4369999999999998</v>
      </c>
      <c r="G43" s="352">
        <v>0.106</v>
      </c>
      <c r="H43" s="352">
        <v>2.4369999999999998</v>
      </c>
      <c r="I43" s="352">
        <v>38.707999999999998</v>
      </c>
      <c r="J43" s="352">
        <v>2.3130000000000002</v>
      </c>
      <c r="K43" s="352">
        <v>2.3130000000000002</v>
      </c>
      <c r="L43" s="352">
        <v>0</v>
      </c>
      <c r="M43" s="352">
        <v>16.800999999999998</v>
      </c>
      <c r="N43" s="352">
        <v>7.6319999999999997</v>
      </c>
      <c r="O43" s="352">
        <v>0.24299999999999999</v>
      </c>
      <c r="P43" s="352">
        <v>0.36599999999999999</v>
      </c>
      <c r="Q43" s="352">
        <v>0.17499999999999999</v>
      </c>
    </row>
    <row r="44" spans="1:17" ht="15" customHeight="1" x14ac:dyDescent="0.2">
      <c r="A44" s="352">
        <v>2023</v>
      </c>
      <c r="B44" s="353" t="s">
        <v>616</v>
      </c>
      <c r="C44" s="353" t="s">
        <v>615</v>
      </c>
      <c r="D44" s="353" t="s">
        <v>177</v>
      </c>
      <c r="E44" s="355">
        <v>410.81700000000001</v>
      </c>
      <c r="F44" s="352">
        <v>2.8889999999999998</v>
      </c>
      <c r="G44" s="352">
        <v>0.125</v>
      </c>
      <c r="H44" s="352">
        <v>2.8889999999999998</v>
      </c>
      <c r="I44" s="352">
        <v>34.811</v>
      </c>
      <c r="J44" s="352">
        <v>1.4770000000000001</v>
      </c>
      <c r="K44" s="352">
        <v>1.4770000000000001</v>
      </c>
      <c r="L44" s="352">
        <v>0</v>
      </c>
      <c r="M44" s="352">
        <v>17.867999999999999</v>
      </c>
      <c r="N44" s="352">
        <v>9.0500000000000007</v>
      </c>
      <c r="O44" s="352">
        <v>0.28799999999999998</v>
      </c>
      <c r="P44" s="352">
        <v>0.54300000000000004</v>
      </c>
      <c r="Q44" s="352">
        <v>0.35299999999999998</v>
      </c>
    </row>
    <row r="45" spans="1:17" ht="15" customHeight="1" x14ac:dyDescent="0.2">
      <c r="A45" s="352">
        <v>2023</v>
      </c>
      <c r="B45" s="353" t="s">
        <v>616</v>
      </c>
      <c r="C45" s="353" t="s">
        <v>615</v>
      </c>
      <c r="D45" s="353" t="s">
        <v>214</v>
      </c>
      <c r="E45" s="355">
        <v>547.75599999999997</v>
      </c>
      <c r="F45" s="352">
        <v>3.5289999999999999</v>
      </c>
      <c r="G45" s="352">
        <v>0.153</v>
      </c>
      <c r="H45" s="352">
        <v>3.5289999999999999</v>
      </c>
      <c r="I45" s="352">
        <v>60.219000000000001</v>
      </c>
      <c r="J45" s="352">
        <v>1.2999999999999999E-2</v>
      </c>
      <c r="K45" s="352">
        <v>1.2999999999999999E-2</v>
      </c>
      <c r="L45" s="352">
        <v>0</v>
      </c>
      <c r="M45" s="352">
        <v>17.559999999999999</v>
      </c>
      <c r="N45" s="352">
        <v>11.055</v>
      </c>
      <c r="O45" s="352">
        <v>0.35199999999999998</v>
      </c>
      <c r="P45" s="352">
        <v>0.25800000000000001</v>
      </c>
      <c r="Q45" s="352">
        <v>4.2999999999999997E-2</v>
      </c>
    </row>
    <row r="46" spans="1:17" ht="15" customHeight="1" x14ac:dyDescent="0.2">
      <c r="A46" s="352">
        <v>2023</v>
      </c>
      <c r="B46" s="353" t="s">
        <v>616</v>
      </c>
      <c r="C46" s="353" t="s">
        <v>615</v>
      </c>
      <c r="D46" s="353" t="s">
        <v>223</v>
      </c>
      <c r="E46" s="355">
        <v>4904.1260000000002</v>
      </c>
      <c r="F46" s="352">
        <v>1.1930000000000001</v>
      </c>
      <c r="G46" s="352">
        <v>5.0999999999999997E-2</v>
      </c>
      <c r="H46" s="352">
        <v>1.1930000000000001</v>
      </c>
      <c r="I46" s="352">
        <v>12.718</v>
      </c>
      <c r="J46" s="352">
        <v>0.39</v>
      </c>
      <c r="K46" s="352">
        <v>0.39</v>
      </c>
      <c r="L46" s="352">
        <v>0</v>
      </c>
      <c r="M46" s="352">
        <v>5.8170000000000002</v>
      </c>
      <c r="N46" s="352">
        <v>3.738</v>
      </c>
      <c r="O46" s="352">
        <v>0.11899999999999999</v>
      </c>
      <c r="P46" s="352">
        <v>0</v>
      </c>
      <c r="Q46" s="352">
        <v>0</v>
      </c>
    </row>
    <row r="47" spans="1:17" ht="15" customHeight="1" x14ac:dyDescent="0.2">
      <c r="A47" s="352">
        <v>2023</v>
      </c>
      <c r="B47" s="353" t="s">
        <v>616</v>
      </c>
      <c r="C47" s="353" t="s">
        <v>615</v>
      </c>
      <c r="D47" s="353" t="s">
        <v>226</v>
      </c>
      <c r="E47" s="355">
        <v>20207.499</v>
      </c>
      <c r="F47" s="352">
        <v>1.135</v>
      </c>
      <c r="G47" s="352">
        <v>4.9000000000000002E-2</v>
      </c>
      <c r="H47" s="352">
        <v>1.135</v>
      </c>
      <c r="I47" s="352">
        <v>10.938000000000001</v>
      </c>
      <c r="J47" s="352">
        <v>0.59799999999999998</v>
      </c>
      <c r="K47" s="352">
        <v>0.59799999999999998</v>
      </c>
      <c r="L47" s="352">
        <v>0</v>
      </c>
      <c r="M47" s="352">
        <v>5.5380000000000003</v>
      </c>
      <c r="N47" s="352">
        <v>3.556</v>
      </c>
      <c r="O47" s="352">
        <v>0.113</v>
      </c>
      <c r="P47" s="352">
        <v>0</v>
      </c>
      <c r="Q47" s="352">
        <v>0</v>
      </c>
    </row>
    <row r="48" spans="1:17" ht="15" customHeight="1" x14ac:dyDescent="0.2">
      <c r="A48" s="352">
        <v>2023</v>
      </c>
      <c r="B48" s="353" t="s">
        <v>616</v>
      </c>
      <c r="C48" s="353" t="s">
        <v>615</v>
      </c>
      <c r="D48" s="353" t="s">
        <v>387</v>
      </c>
      <c r="E48" s="355">
        <v>232.63</v>
      </c>
      <c r="F48" s="352">
        <v>1.1910000000000001</v>
      </c>
      <c r="G48" s="352">
        <v>5.0999999999999997E-2</v>
      </c>
      <c r="H48" s="352">
        <v>1.1910000000000001</v>
      </c>
      <c r="I48" s="352">
        <v>6.2320000000000002</v>
      </c>
      <c r="J48" s="352">
        <v>4.0389999999999997</v>
      </c>
      <c r="K48" s="352">
        <v>4.0389999999999997</v>
      </c>
      <c r="L48" s="352">
        <v>0</v>
      </c>
      <c r="M48" s="352">
        <v>24.686</v>
      </c>
      <c r="N48" s="352">
        <v>3.7309999999999999</v>
      </c>
      <c r="O48" s="352">
        <v>0.11899999999999999</v>
      </c>
      <c r="P48" s="352">
        <v>0</v>
      </c>
      <c r="Q48" s="352">
        <v>0</v>
      </c>
    </row>
    <row r="49" spans="1:17" ht="15" customHeight="1" x14ac:dyDescent="0.2">
      <c r="A49" s="352">
        <v>2023</v>
      </c>
      <c r="B49" s="353" t="s">
        <v>616</v>
      </c>
      <c r="C49" s="353" t="s">
        <v>615</v>
      </c>
      <c r="D49" s="353" t="s">
        <v>423</v>
      </c>
      <c r="E49" s="355">
        <v>2666.9589999999998</v>
      </c>
      <c r="F49" s="352">
        <v>0.98399999999999999</v>
      </c>
      <c r="G49" s="352">
        <v>4.2000000000000003E-2</v>
      </c>
      <c r="H49" s="352">
        <v>0.98399999999999999</v>
      </c>
      <c r="I49" s="352">
        <v>5.8360000000000003</v>
      </c>
      <c r="J49" s="352">
        <v>0.76900000000000002</v>
      </c>
      <c r="K49" s="352">
        <v>0.76900000000000002</v>
      </c>
      <c r="L49" s="352">
        <v>0</v>
      </c>
      <c r="M49" s="352">
        <v>10.834</v>
      </c>
      <c r="N49" s="352">
        <v>3.0819999999999999</v>
      </c>
      <c r="O49" s="352">
        <v>9.8000000000000004E-2</v>
      </c>
      <c r="P49" s="352">
        <v>0</v>
      </c>
      <c r="Q49" s="352">
        <v>0</v>
      </c>
    </row>
    <row r="50" spans="1:17" ht="15" customHeight="1" x14ac:dyDescent="0.2">
      <c r="A50" s="352">
        <v>2023</v>
      </c>
      <c r="B50" s="353" t="s">
        <v>616</v>
      </c>
      <c r="C50" s="353" t="s">
        <v>615</v>
      </c>
      <c r="D50" s="353" t="s">
        <v>441</v>
      </c>
      <c r="E50" s="355">
        <v>166.14</v>
      </c>
      <c r="F50" s="352">
        <v>1.605</v>
      </c>
      <c r="G50" s="352">
        <v>6.9000000000000006E-2</v>
      </c>
      <c r="H50" s="352">
        <v>1.605</v>
      </c>
      <c r="I50" s="352">
        <v>14.441000000000001</v>
      </c>
      <c r="J50" s="352">
        <v>5.0659999999999998</v>
      </c>
      <c r="K50" s="352">
        <v>5.0659999999999998</v>
      </c>
      <c r="L50" s="352">
        <v>0</v>
      </c>
      <c r="M50" s="352">
        <v>21.14</v>
      </c>
      <c r="N50" s="352">
        <v>5.0259999999999998</v>
      </c>
      <c r="O50" s="352">
        <v>0.16</v>
      </c>
      <c r="P50" s="352">
        <v>0.30599999999999999</v>
      </c>
      <c r="Q50" s="352">
        <v>0.111</v>
      </c>
    </row>
    <row r="51" spans="1:17" ht="15" customHeight="1" x14ac:dyDescent="0.2">
      <c r="A51" s="352">
        <v>2023</v>
      </c>
      <c r="B51" s="353" t="s">
        <v>616</v>
      </c>
      <c r="C51" s="353" t="s">
        <v>615</v>
      </c>
      <c r="D51" s="353" t="s">
        <v>171</v>
      </c>
      <c r="E51" s="355">
        <v>2584.64</v>
      </c>
      <c r="F51" s="352">
        <v>3.5609999999999999</v>
      </c>
      <c r="G51" s="352">
        <v>0.154</v>
      </c>
      <c r="H51" s="352">
        <v>3.5609999999999999</v>
      </c>
      <c r="I51" s="352">
        <v>28.135999999999999</v>
      </c>
      <c r="J51" s="352">
        <v>2.0299999999999998</v>
      </c>
      <c r="K51" s="352">
        <v>2.0299999999999998</v>
      </c>
      <c r="L51" s="352">
        <v>0</v>
      </c>
      <c r="M51" s="352">
        <v>27.672999999999998</v>
      </c>
      <c r="N51" s="352">
        <v>11.154</v>
      </c>
      <c r="O51" s="352">
        <v>0.35599999999999998</v>
      </c>
      <c r="P51" s="352">
        <v>0</v>
      </c>
      <c r="Q51" s="352">
        <v>0</v>
      </c>
    </row>
    <row r="52" spans="1:17" ht="15" customHeight="1" x14ac:dyDescent="0.2">
      <c r="A52" s="352">
        <v>2023</v>
      </c>
      <c r="B52" s="353" t="s">
        <v>616</v>
      </c>
      <c r="C52" s="353" t="s">
        <v>615</v>
      </c>
      <c r="D52" s="353" t="s">
        <v>519</v>
      </c>
      <c r="E52" s="355">
        <v>288.47800000000001</v>
      </c>
      <c r="F52" s="352">
        <v>2.0779999999999998</v>
      </c>
      <c r="G52" s="352">
        <v>0.09</v>
      </c>
      <c r="H52" s="352">
        <v>2.0779999999999998</v>
      </c>
      <c r="I52" s="352">
        <v>11.803000000000001</v>
      </c>
      <c r="J52" s="352">
        <v>2.4910000000000001</v>
      </c>
      <c r="K52" s="352">
        <v>2.4910000000000001</v>
      </c>
      <c r="L52" s="352">
        <v>0</v>
      </c>
      <c r="M52" s="352">
        <v>25.765000000000001</v>
      </c>
      <c r="N52" s="352">
        <v>6.5090000000000003</v>
      </c>
      <c r="O52" s="352">
        <v>0.20699999999999999</v>
      </c>
      <c r="P52" s="352">
        <v>0</v>
      </c>
      <c r="Q52" s="352">
        <v>0</v>
      </c>
    </row>
    <row r="53" spans="1:17" ht="15" customHeight="1" x14ac:dyDescent="0.2">
      <c r="A53" s="352">
        <v>2023</v>
      </c>
      <c r="B53" s="353" t="s">
        <v>616</v>
      </c>
      <c r="C53" s="353" t="s">
        <v>615</v>
      </c>
      <c r="D53" s="353" t="s">
        <v>540</v>
      </c>
      <c r="E53" s="355">
        <v>5021.9880000000003</v>
      </c>
      <c r="F53" s="352">
        <v>1.3360000000000001</v>
      </c>
      <c r="G53" s="352">
        <v>5.8000000000000003E-2</v>
      </c>
      <c r="H53" s="352">
        <v>1.3360000000000001</v>
      </c>
      <c r="I53" s="352">
        <v>14.765000000000001</v>
      </c>
      <c r="J53" s="352">
        <v>0.26400000000000001</v>
      </c>
      <c r="K53" s="352">
        <v>0.26400000000000001</v>
      </c>
      <c r="L53" s="352">
        <v>0</v>
      </c>
      <c r="M53" s="352">
        <v>4.3010000000000002</v>
      </c>
      <c r="N53" s="352">
        <v>4.1840000000000002</v>
      </c>
      <c r="O53" s="352">
        <v>0.13300000000000001</v>
      </c>
      <c r="P53" s="352">
        <v>0</v>
      </c>
      <c r="Q53" s="352">
        <v>0</v>
      </c>
    </row>
    <row r="54" spans="1:17" ht="15" customHeight="1" x14ac:dyDescent="0.2">
      <c r="A54" s="352">
        <v>2023</v>
      </c>
      <c r="B54" s="353" t="s">
        <v>616</v>
      </c>
      <c r="C54" s="353" t="s">
        <v>618</v>
      </c>
      <c r="D54" s="353" t="s">
        <v>575</v>
      </c>
      <c r="E54" s="355">
        <v>277.32799999999997</v>
      </c>
      <c r="F54" s="352">
        <v>30.292999999999999</v>
      </c>
      <c r="G54" s="352">
        <v>1.3169999999999999</v>
      </c>
      <c r="H54" s="352">
        <v>30.292999999999999</v>
      </c>
      <c r="I54" s="352">
        <v>783.09699999999998</v>
      </c>
      <c r="J54" s="352">
        <v>18.559999999999999</v>
      </c>
      <c r="K54" s="352">
        <v>18.559999999999999</v>
      </c>
      <c r="L54" s="352">
        <v>0</v>
      </c>
      <c r="M54" s="352">
        <v>40.476999999999997</v>
      </c>
      <c r="N54" s="352">
        <v>94.879000000000005</v>
      </c>
      <c r="O54" s="352">
        <v>3.0289999999999999</v>
      </c>
      <c r="P54" s="352">
        <v>4.3970000000000002</v>
      </c>
      <c r="Q54" s="352">
        <v>0.871</v>
      </c>
    </row>
    <row r="55" spans="1:17" ht="15" customHeight="1" x14ac:dyDescent="0.2">
      <c r="A55" s="352">
        <v>2023</v>
      </c>
      <c r="B55" s="353" t="s">
        <v>616</v>
      </c>
      <c r="C55" s="353" t="s">
        <v>618</v>
      </c>
      <c r="D55" s="353" t="s">
        <v>1853</v>
      </c>
      <c r="E55" s="355">
        <v>11279.154</v>
      </c>
      <c r="F55" s="352">
        <v>4.5339999999999998</v>
      </c>
      <c r="G55" s="352">
        <v>0.19700000000000001</v>
      </c>
      <c r="H55" s="352">
        <v>4.5339999999999998</v>
      </c>
      <c r="I55" s="352">
        <v>47.095999999999997</v>
      </c>
      <c r="J55" s="352">
        <v>0.18099999999999999</v>
      </c>
      <c r="K55" s="352">
        <v>0.18099999999999999</v>
      </c>
      <c r="L55" s="352">
        <v>0</v>
      </c>
      <c r="M55" s="352">
        <v>5.5350000000000001</v>
      </c>
      <c r="N55" s="352">
        <v>14.202999999999999</v>
      </c>
      <c r="O55" s="352">
        <v>0.45300000000000001</v>
      </c>
      <c r="P55" s="352">
        <v>0.43</v>
      </c>
      <c r="Q55" s="352">
        <v>4.0000000000000001E-3</v>
      </c>
    </row>
    <row r="56" spans="1:17" ht="15" customHeight="1" x14ac:dyDescent="0.2">
      <c r="A56" s="352">
        <v>2023</v>
      </c>
      <c r="B56" s="353" t="s">
        <v>616</v>
      </c>
      <c r="C56" s="353" t="s">
        <v>618</v>
      </c>
      <c r="D56" s="353" t="s">
        <v>1626</v>
      </c>
      <c r="E56" s="355">
        <v>10641094.947000001</v>
      </c>
      <c r="F56" s="352">
        <v>4.7910000000000004</v>
      </c>
      <c r="G56" s="352">
        <v>0.20799999999999999</v>
      </c>
      <c r="H56" s="352">
        <v>4.7910000000000004</v>
      </c>
      <c r="I56" s="352">
        <v>63.981999999999999</v>
      </c>
      <c r="J56" s="352">
        <v>0.24099999999999999</v>
      </c>
      <c r="K56" s="352">
        <v>0.24099999999999999</v>
      </c>
      <c r="L56" s="352">
        <v>0</v>
      </c>
      <c r="M56" s="352">
        <v>9.673</v>
      </c>
      <c r="N56" s="352">
        <v>15.007</v>
      </c>
      <c r="O56" s="352">
        <v>0.47899999999999998</v>
      </c>
      <c r="P56" s="352">
        <v>0.42699999999999999</v>
      </c>
      <c r="Q56" s="352">
        <v>4.0000000000000001E-3</v>
      </c>
    </row>
    <row r="57" spans="1:17" ht="15" customHeight="1" x14ac:dyDescent="0.2">
      <c r="A57" s="352">
        <v>2023</v>
      </c>
      <c r="B57" s="353" t="s">
        <v>616</v>
      </c>
      <c r="C57" s="353" t="s">
        <v>618</v>
      </c>
      <c r="D57" s="353" t="s">
        <v>1767</v>
      </c>
      <c r="E57" s="355">
        <v>4097549.0189999999</v>
      </c>
      <c r="F57" s="352">
        <v>5.4379999999999997</v>
      </c>
      <c r="G57" s="352">
        <v>0.23599999999999999</v>
      </c>
      <c r="H57" s="352">
        <v>5.4379999999999997</v>
      </c>
      <c r="I57" s="352">
        <v>74.459000000000003</v>
      </c>
      <c r="J57" s="352">
        <v>0.313</v>
      </c>
      <c r="K57" s="352">
        <v>0.313</v>
      </c>
      <c r="L57" s="352">
        <v>0</v>
      </c>
      <c r="M57" s="352">
        <v>9.0020000000000007</v>
      </c>
      <c r="N57" s="352">
        <v>17.033999999999999</v>
      </c>
      <c r="O57" s="352">
        <v>0.54300000000000004</v>
      </c>
      <c r="P57" s="352">
        <v>0.61199999999999999</v>
      </c>
      <c r="Q57" s="352">
        <v>0.127</v>
      </c>
    </row>
    <row r="58" spans="1:17" ht="15" customHeight="1" x14ac:dyDescent="0.2">
      <c r="A58" s="352">
        <v>2023</v>
      </c>
      <c r="B58" s="353" t="s">
        <v>616</v>
      </c>
      <c r="C58" s="353" t="s">
        <v>618</v>
      </c>
      <c r="D58" s="353" t="s">
        <v>590</v>
      </c>
      <c r="E58" s="355">
        <v>255837.41800000001</v>
      </c>
      <c r="F58" s="352">
        <v>12.686999999999999</v>
      </c>
      <c r="G58" s="352">
        <v>0.55100000000000005</v>
      </c>
      <c r="H58" s="352">
        <v>12.686999999999999</v>
      </c>
      <c r="I58" s="352">
        <v>223.316</v>
      </c>
      <c r="J58" s="352">
        <v>2.7989999999999999</v>
      </c>
      <c r="K58" s="352">
        <v>2.7989999999999999</v>
      </c>
      <c r="L58" s="352">
        <v>0</v>
      </c>
      <c r="M58" s="352">
        <v>31.140999999999998</v>
      </c>
      <c r="N58" s="352">
        <v>39.737000000000002</v>
      </c>
      <c r="O58" s="352">
        <v>1.268</v>
      </c>
      <c r="P58" s="352">
        <v>1.413</v>
      </c>
      <c r="Q58" s="352">
        <v>0.39500000000000002</v>
      </c>
    </row>
    <row r="59" spans="1:17" ht="15" customHeight="1" x14ac:dyDescent="0.2">
      <c r="A59" s="352">
        <v>2023</v>
      </c>
      <c r="B59" s="353" t="s">
        <v>616</v>
      </c>
      <c r="C59" s="353" t="s">
        <v>618</v>
      </c>
      <c r="D59" s="353" t="s">
        <v>593</v>
      </c>
      <c r="E59" s="355">
        <v>3606.6280000000002</v>
      </c>
      <c r="F59" s="352">
        <v>12.82</v>
      </c>
      <c r="G59" s="352">
        <v>0.55700000000000005</v>
      </c>
      <c r="H59" s="352">
        <v>12.82</v>
      </c>
      <c r="I59" s="352">
        <v>209.09200000000001</v>
      </c>
      <c r="J59" s="352">
        <v>3.5379999999999998</v>
      </c>
      <c r="K59" s="352">
        <v>3.5379999999999998</v>
      </c>
      <c r="L59" s="352">
        <v>0</v>
      </c>
      <c r="M59" s="352">
        <v>26.021999999999998</v>
      </c>
      <c r="N59" s="352">
        <v>40.152000000000001</v>
      </c>
      <c r="O59" s="352">
        <v>1.282</v>
      </c>
      <c r="P59" s="352">
        <v>1.677</v>
      </c>
      <c r="Q59" s="352">
        <v>0.36799999999999999</v>
      </c>
    </row>
    <row r="60" spans="1:17" ht="15" customHeight="1" x14ac:dyDescent="0.2">
      <c r="A60" s="352">
        <v>2023</v>
      </c>
      <c r="B60" s="353" t="s">
        <v>616</v>
      </c>
      <c r="C60" s="353" t="s">
        <v>618</v>
      </c>
      <c r="D60" s="353" t="s">
        <v>596</v>
      </c>
      <c r="E60" s="355">
        <v>1684.5050000000001</v>
      </c>
      <c r="F60" s="352">
        <v>9.59</v>
      </c>
      <c r="G60" s="352">
        <v>0.41699999999999998</v>
      </c>
      <c r="H60" s="352">
        <v>9.59</v>
      </c>
      <c r="I60" s="352">
        <v>128.37700000000001</v>
      </c>
      <c r="J60" s="352">
        <v>1.6180000000000001</v>
      </c>
      <c r="K60" s="352">
        <v>1.6180000000000001</v>
      </c>
      <c r="L60" s="352">
        <v>0</v>
      </c>
      <c r="M60" s="352">
        <v>15.234</v>
      </c>
      <c r="N60" s="352">
        <v>30.036999999999999</v>
      </c>
      <c r="O60" s="352">
        <v>0.95899999999999996</v>
      </c>
      <c r="P60" s="352">
        <v>0.93400000000000005</v>
      </c>
      <c r="Q60" s="352">
        <v>6.0999999999999999E-2</v>
      </c>
    </row>
    <row r="61" spans="1:17" ht="15" customHeight="1" x14ac:dyDescent="0.2">
      <c r="A61" s="352">
        <v>2023</v>
      </c>
      <c r="B61" s="353" t="s">
        <v>616</v>
      </c>
      <c r="C61" s="353" t="s">
        <v>618</v>
      </c>
      <c r="D61" s="353" t="s">
        <v>599</v>
      </c>
      <c r="E61" s="355">
        <v>36434.222999999998</v>
      </c>
      <c r="F61" s="352">
        <v>5.14</v>
      </c>
      <c r="G61" s="352">
        <v>0.223</v>
      </c>
      <c r="H61" s="352">
        <v>5.14</v>
      </c>
      <c r="I61" s="352">
        <v>67.307000000000002</v>
      </c>
      <c r="J61" s="352">
        <v>4.048</v>
      </c>
      <c r="K61" s="352">
        <v>4.048</v>
      </c>
      <c r="L61" s="352">
        <v>0</v>
      </c>
      <c r="M61" s="352">
        <v>20.335000000000001</v>
      </c>
      <c r="N61" s="352">
        <v>16.100000000000001</v>
      </c>
      <c r="O61" s="352">
        <v>0.51400000000000001</v>
      </c>
      <c r="P61" s="352">
        <v>0.57899999999999996</v>
      </c>
      <c r="Q61" s="352">
        <v>1.4999999999999999E-2</v>
      </c>
    </row>
    <row r="62" spans="1:17" ht="15" customHeight="1" x14ac:dyDescent="0.2">
      <c r="A62" s="352">
        <v>2023</v>
      </c>
      <c r="B62" s="353" t="s">
        <v>616</v>
      </c>
      <c r="C62" s="353" t="s">
        <v>618</v>
      </c>
      <c r="D62" s="353" t="s">
        <v>602</v>
      </c>
      <c r="E62" s="355">
        <v>2171947.6239999998</v>
      </c>
      <c r="F62" s="352">
        <v>5.173</v>
      </c>
      <c r="G62" s="352">
        <v>0.22500000000000001</v>
      </c>
      <c r="H62" s="352">
        <v>5.173</v>
      </c>
      <c r="I62" s="352">
        <v>74.093000000000004</v>
      </c>
      <c r="J62" s="352">
        <v>4.0010000000000003</v>
      </c>
      <c r="K62" s="352">
        <v>4.0010000000000003</v>
      </c>
      <c r="L62" s="352">
        <v>0</v>
      </c>
      <c r="M62" s="352">
        <v>19.161000000000001</v>
      </c>
      <c r="N62" s="352">
        <v>16.202000000000002</v>
      </c>
      <c r="O62" s="352">
        <v>0.51700000000000002</v>
      </c>
      <c r="P62" s="352">
        <v>0.65100000000000002</v>
      </c>
      <c r="Q62" s="352">
        <v>1.7000000000000001E-2</v>
      </c>
    </row>
    <row r="63" spans="1:17" ht="15" customHeight="1" x14ac:dyDescent="0.2">
      <c r="A63" s="352">
        <v>2023</v>
      </c>
      <c r="B63" s="353" t="s">
        <v>616</v>
      </c>
      <c r="C63" s="353" t="s">
        <v>618</v>
      </c>
      <c r="D63" s="353" t="s">
        <v>605</v>
      </c>
      <c r="E63" s="355">
        <v>8858065.6449999996</v>
      </c>
      <c r="F63" s="352">
        <v>5.5330000000000004</v>
      </c>
      <c r="G63" s="352">
        <v>0.24</v>
      </c>
      <c r="H63" s="352">
        <v>5.5330000000000004</v>
      </c>
      <c r="I63" s="352">
        <v>84.411000000000001</v>
      </c>
      <c r="J63" s="352">
        <v>2.8929999999999998</v>
      </c>
      <c r="K63" s="352">
        <v>2.8929999999999998</v>
      </c>
      <c r="L63" s="352">
        <v>0</v>
      </c>
      <c r="M63" s="352">
        <v>13.691000000000001</v>
      </c>
      <c r="N63" s="352">
        <v>17.332000000000001</v>
      </c>
      <c r="O63" s="352">
        <v>0.55300000000000005</v>
      </c>
      <c r="P63" s="352">
        <v>0.70499999999999996</v>
      </c>
      <c r="Q63" s="352">
        <v>6.6000000000000003E-2</v>
      </c>
    </row>
    <row r="64" spans="1:17" ht="15" customHeight="1" x14ac:dyDescent="0.2">
      <c r="A64" s="352">
        <v>2023</v>
      </c>
      <c r="B64" s="353" t="s">
        <v>616</v>
      </c>
      <c r="C64" s="353" t="s">
        <v>618</v>
      </c>
      <c r="D64" s="353" t="s">
        <v>608</v>
      </c>
      <c r="E64" s="355">
        <v>4336522.3640000001</v>
      </c>
      <c r="F64" s="352">
        <v>6.8090000000000002</v>
      </c>
      <c r="G64" s="352">
        <v>0.29599999999999999</v>
      </c>
      <c r="H64" s="352">
        <v>6.8090000000000002</v>
      </c>
      <c r="I64" s="352">
        <v>111.239</v>
      </c>
      <c r="J64" s="352">
        <v>0.33800000000000002</v>
      </c>
      <c r="K64" s="352">
        <v>0.33800000000000002</v>
      </c>
      <c r="L64" s="352">
        <v>0</v>
      </c>
      <c r="M64" s="352">
        <v>8.9779999999999998</v>
      </c>
      <c r="N64" s="352">
        <v>21.327000000000002</v>
      </c>
      <c r="O64" s="352">
        <v>0.68</v>
      </c>
      <c r="P64" s="352">
        <v>1.6120000000000001</v>
      </c>
      <c r="Q64" s="352">
        <v>1.0469999999999999</v>
      </c>
    </row>
    <row r="65" spans="1:17" ht="15" customHeight="1" x14ac:dyDescent="0.2">
      <c r="A65" s="352">
        <v>2023</v>
      </c>
      <c r="B65" s="353" t="s">
        <v>616</v>
      </c>
      <c r="C65" s="353" t="s">
        <v>618</v>
      </c>
      <c r="D65" s="353" t="s">
        <v>176</v>
      </c>
      <c r="E65" s="355">
        <v>198649.21299999999</v>
      </c>
      <c r="F65" s="352">
        <v>11.82</v>
      </c>
      <c r="G65" s="352">
        <v>0.51400000000000001</v>
      </c>
      <c r="H65" s="352">
        <v>11.82</v>
      </c>
      <c r="I65" s="352">
        <v>172.71899999999999</v>
      </c>
      <c r="J65" s="352">
        <v>1.0629999999999999</v>
      </c>
      <c r="K65" s="352">
        <v>1.0629999999999999</v>
      </c>
      <c r="L65" s="352">
        <v>0</v>
      </c>
      <c r="M65" s="352">
        <v>16.510999999999999</v>
      </c>
      <c r="N65" s="352">
        <v>37.021000000000001</v>
      </c>
      <c r="O65" s="352">
        <v>1.1819999999999999</v>
      </c>
      <c r="P65" s="352">
        <v>1.5149999999999999</v>
      </c>
      <c r="Q65" s="352">
        <v>0.35799999999999998</v>
      </c>
    </row>
    <row r="66" spans="1:17" ht="15" customHeight="1" x14ac:dyDescent="0.2">
      <c r="A66" s="352">
        <v>2023</v>
      </c>
      <c r="B66" s="353" t="s">
        <v>616</v>
      </c>
      <c r="C66" s="353" t="s">
        <v>618</v>
      </c>
      <c r="D66" s="353" t="s">
        <v>179</v>
      </c>
      <c r="E66" s="355">
        <v>6575725.6979999999</v>
      </c>
      <c r="F66" s="352">
        <v>11.067</v>
      </c>
      <c r="G66" s="352">
        <v>0.48099999999999998</v>
      </c>
      <c r="H66" s="352">
        <v>11.067</v>
      </c>
      <c r="I66" s="352">
        <v>147.678</v>
      </c>
      <c r="J66" s="352">
        <v>0.53500000000000003</v>
      </c>
      <c r="K66" s="352">
        <v>0.53500000000000003</v>
      </c>
      <c r="L66" s="352">
        <v>0</v>
      </c>
      <c r="M66" s="352">
        <v>12.664</v>
      </c>
      <c r="N66" s="352">
        <v>34.664000000000001</v>
      </c>
      <c r="O66" s="352">
        <v>1.1060000000000001</v>
      </c>
      <c r="P66" s="352">
        <v>1.387</v>
      </c>
      <c r="Q66" s="352">
        <v>0.309</v>
      </c>
    </row>
    <row r="67" spans="1:17" ht="15" customHeight="1" x14ac:dyDescent="0.2">
      <c r="A67" s="352">
        <v>2023</v>
      </c>
      <c r="B67" s="353" t="s">
        <v>616</v>
      </c>
      <c r="C67" s="353" t="s">
        <v>618</v>
      </c>
      <c r="D67" s="353" t="s">
        <v>1854</v>
      </c>
      <c r="E67" s="355">
        <v>1523.258</v>
      </c>
      <c r="F67" s="352">
        <v>12.31</v>
      </c>
      <c r="G67" s="352">
        <v>0.53500000000000003</v>
      </c>
      <c r="H67" s="352">
        <v>12.31</v>
      </c>
      <c r="I67" s="352">
        <v>369.45699999999999</v>
      </c>
      <c r="J67" s="352">
        <v>2E-3</v>
      </c>
      <c r="K67" s="352">
        <v>2E-3</v>
      </c>
      <c r="L67" s="352">
        <v>0</v>
      </c>
      <c r="M67" s="352">
        <v>14.348000000000001</v>
      </c>
      <c r="N67" s="352">
        <v>38.555999999999997</v>
      </c>
      <c r="O67" s="352">
        <v>1.2310000000000001</v>
      </c>
      <c r="P67" s="352">
        <v>1.6120000000000001</v>
      </c>
      <c r="Q67" s="352">
        <v>0.56100000000000005</v>
      </c>
    </row>
    <row r="68" spans="1:17" ht="15" customHeight="1" x14ac:dyDescent="0.2">
      <c r="A68" s="352">
        <v>2023</v>
      </c>
      <c r="B68" s="353" t="s">
        <v>616</v>
      </c>
      <c r="C68" s="353" t="s">
        <v>618</v>
      </c>
      <c r="D68" s="353" t="s">
        <v>1855</v>
      </c>
      <c r="E68" s="355">
        <v>18639.057000000001</v>
      </c>
      <c r="F68" s="352">
        <v>11.491</v>
      </c>
      <c r="G68" s="352">
        <v>0.499</v>
      </c>
      <c r="H68" s="352">
        <v>11.491</v>
      </c>
      <c r="I68" s="352">
        <v>286.51100000000002</v>
      </c>
      <c r="J68" s="352">
        <v>2E-3</v>
      </c>
      <c r="K68" s="352">
        <v>2E-3</v>
      </c>
      <c r="L68" s="352">
        <v>0</v>
      </c>
      <c r="M68" s="352">
        <v>10.707000000000001</v>
      </c>
      <c r="N68" s="352">
        <v>35.991999999999997</v>
      </c>
      <c r="O68" s="352">
        <v>1.149</v>
      </c>
      <c r="P68" s="352">
        <v>1.5249999999999999</v>
      </c>
      <c r="Q68" s="352">
        <v>0.434</v>
      </c>
    </row>
    <row r="69" spans="1:17" ht="15" customHeight="1" x14ac:dyDescent="0.2">
      <c r="A69" s="352">
        <v>2023</v>
      </c>
      <c r="B69" s="353" t="s">
        <v>616</v>
      </c>
      <c r="C69" s="353" t="s">
        <v>618</v>
      </c>
      <c r="D69" s="353" t="s">
        <v>186</v>
      </c>
      <c r="E69" s="355">
        <v>5187.3239999999996</v>
      </c>
      <c r="F69" s="352">
        <v>14.507</v>
      </c>
      <c r="G69" s="352">
        <v>0.63100000000000001</v>
      </c>
      <c r="H69" s="352">
        <v>14.507</v>
      </c>
      <c r="I69" s="352">
        <v>262.12</v>
      </c>
      <c r="J69" s="352">
        <v>2.6080000000000001</v>
      </c>
      <c r="K69" s="352">
        <v>2.6080000000000001</v>
      </c>
      <c r="L69" s="352">
        <v>0</v>
      </c>
      <c r="M69" s="352">
        <v>38.009</v>
      </c>
      <c r="N69" s="352">
        <v>45.438000000000002</v>
      </c>
      <c r="O69" s="352">
        <v>1.45</v>
      </c>
      <c r="P69" s="352">
        <v>3.1459999999999999</v>
      </c>
      <c r="Q69" s="352">
        <v>1.8360000000000001</v>
      </c>
    </row>
    <row r="70" spans="1:17" ht="15" customHeight="1" x14ac:dyDescent="0.2">
      <c r="A70" s="352">
        <v>2023</v>
      </c>
      <c r="B70" s="353" t="s">
        <v>616</v>
      </c>
      <c r="C70" s="353" t="s">
        <v>618</v>
      </c>
      <c r="D70" s="353" t="s">
        <v>1310</v>
      </c>
      <c r="E70" s="355">
        <v>5937014.2060000002</v>
      </c>
      <c r="F70" s="352">
        <v>12.388999999999999</v>
      </c>
      <c r="G70" s="352">
        <v>0.53800000000000003</v>
      </c>
      <c r="H70" s="352">
        <v>12.388999999999999</v>
      </c>
      <c r="I70" s="352">
        <v>238.91399999999999</v>
      </c>
      <c r="J70" s="352">
        <v>0.13400000000000001</v>
      </c>
      <c r="K70" s="352">
        <v>0.13400000000000001</v>
      </c>
      <c r="L70" s="352">
        <v>0</v>
      </c>
      <c r="M70" s="352">
        <v>12.521000000000001</v>
      </c>
      <c r="N70" s="352">
        <v>38.804000000000002</v>
      </c>
      <c r="O70" s="352">
        <v>1.238</v>
      </c>
      <c r="P70" s="352">
        <v>1.669</v>
      </c>
      <c r="Q70" s="352">
        <v>0.42799999999999999</v>
      </c>
    </row>
    <row r="71" spans="1:17" ht="15" customHeight="1" x14ac:dyDescent="0.2">
      <c r="A71" s="352">
        <v>2023</v>
      </c>
      <c r="B71" s="353" t="s">
        <v>616</v>
      </c>
      <c r="C71" s="353" t="s">
        <v>618</v>
      </c>
      <c r="D71" s="353" t="s">
        <v>1775</v>
      </c>
      <c r="E71" s="355">
        <v>5208.8239999999996</v>
      </c>
      <c r="F71" s="352">
        <v>13.826000000000001</v>
      </c>
      <c r="G71" s="352">
        <v>0.60099999999999998</v>
      </c>
      <c r="H71" s="352">
        <v>13.826000000000001</v>
      </c>
      <c r="I71" s="352">
        <v>354.33499999999998</v>
      </c>
      <c r="J71" s="352">
        <v>8.0000000000000002E-3</v>
      </c>
      <c r="K71" s="352">
        <v>8.0000000000000002E-3</v>
      </c>
      <c r="L71" s="352">
        <v>0</v>
      </c>
      <c r="M71" s="352">
        <v>12.853</v>
      </c>
      <c r="N71" s="352">
        <v>43.302999999999997</v>
      </c>
      <c r="O71" s="352">
        <v>1.3819999999999999</v>
      </c>
      <c r="P71" s="352">
        <v>1.68</v>
      </c>
      <c r="Q71" s="352">
        <v>0.27800000000000002</v>
      </c>
    </row>
    <row r="72" spans="1:17" ht="15" customHeight="1" x14ac:dyDescent="0.2">
      <c r="A72" s="352">
        <v>2023</v>
      </c>
      <c r="B72" s="353" t="s">
        <v>616</v>
      </c>
      <c r="C72" s="353" t="s">
        <v>618</v>
      </c>
      <c r="D72" s="353" t="s">
        <v>216</v>
      </c>
      <c r="E72" s="355">
        <v>7098.1360000000004</v>
      </c>
      <c r="F72" s="352">
        <v>7.3719999999999999</v>
      </c>
      <c r="G72" s="352">
        <v>0.32</v>
      </c>
      <c r="H72" s="352">
        <v>7.3719999999999999</v>
      </c>
      <c r="I72" s="352">
        <v>88.53</v>
      </c>
      <c r="J72" s="352">
        <v>3.1E-2</v>
      </c>
      <c r="K72" s="352">
        <v>3.1E-2</v>
      </c>
      <c r="L72" s="352">
        <v>0</v>
      </c>
      <c r="M72" s="352">
        <v>13.746</v>
      </c>
      <c r="N72" s="352">
        <v>23.09</v>
      </c>
      <c r="O72" s="352">
        <v>0.73699999999999999</v>
      </c>
      <c r="P72" s="352">
        <v>0</v>
      </c>
      <c r="Q72" s="352">
        <v>0</v>
      </c>
    </row>
    <row r="73" spans="1:17" ht="15" customHeight="1" x14ac:dyDescent="0.2">
      <c r="A73" s="352">
        <v>2023</v>
      </c>
      <c r="B73" s="353" t="s">
        <v>616</v>
      </c>
      <c r="C73" s="353" t="s">
        <v>618</v>
      </c>
      <c r="D73" s="353" t="s">
        <v>270</v>
      </c>
      <c r="E73" s="355">
        <v>1218.4939999999999</v>
      </c>
      <c r="F73" s="352">
        <v>1.514</v>
      </c>
      <c r="G73" s="352">
        <v>6.5000000000000002E-2</v>
      </c>
      <c r="H73" s="352">
        <v>1.514</v>
      </c>
      <c r="I73" s="352">
        <v>19.244</v>
      </c>
      <c r="J73" s="352">
        <v>0.64700000000000002</v>
      </c>
      <c r="K73" s="352">
        <v>0.64700000000000002</v>
      </c>
      <c r="L73" s="352">
        <v>0</v>
      </c>
      <c r="M73" s="352">
        <v>7.1379999999999999</v>
      </c>
      <c r="N73" s="352">
        <v>4.7430000000000003</v>
      </c>
      <c r="O73" s="352">
        <v>0.151</v>
      </c>
      <c r="P73" s="352">
        <v>0.22700000000000001</v>
      </c>
      <c r="Q73" s="352">
        <v>5.2999999999999999E-2</v>
      </c>
    </row>
    <row r="74" spans="1:17" ht="15" customHeight="1" x14ac:dyDescent="0.2">
      <c r="A74" s="352">
        <v>2023</v>
      </c>
      <c r="B74" s="353" t="s">
        <v>616</v>
      </c>
      <c r="C74" s="353" t="s">
        <v>618</v>
      </c>
      <c r="D74" s="353" t="s">
        <v>276</v>
      </c>
      <c r="E74" s="355">
        <v>16207.593999999999</v>
      </c>
      <c r="F74" s="352">
        <v>2.1309999999999998</v>
      </c>
      <c r="G74" s="352">
        <v>9.1999999999999998E-2</v>
      </c>
      <c r="H74" s="352">
        <v>2.1309999999999998</v>
      </c>
      <c r="I74" s="352">
        <v>22.937000000000001</v>
      </c>
      <c r="J74" s="352">
        <v>0</v>
      </c>
      <c r="K74" s="352">
        <v>0</v>
      </c>
      <c r="L74" s="352">
        <v>0</v>
      </c>
      <c r="M74" s="352">
        <v>7.3719999999999999</v>
      </c>
      <c r="N74" s="352">
        <v>6.6749999999999998</v>
      </c>
      <c r="O74" s="352">
        <v>0.21299999999999999</v>
      </c>
      <c r="P74" s="352">
        <v>0</v>
      </c>
      <c r="Q74" s="352">
        <v>0</v>
      </c>
    </row>
    <row r="75" spans="1:17" ht="15" customHeight="1" x14ac:dyDescent="0.2">
      <c r="A75" s="352">
        <v>2023</v>
      </c>
      <c r="B75" s="353" t="s">
        <v>616</v>
      </c>
      <c r="C75" s="353" t="s">
        <v>618</v>
      </c>
      <c r="D75" s="353" t="s">
        <v>285</v>
      </c>
      <c r="E75" s="355">
        <v>78707.865000000005</v>
      </c>
      <c r="F75" s="352">
        <v>2.5649999999999999</v>
      </c>
      <c r="G75" s="352">
        <v>0.111</v>
      </c>
      <c r="H75" s="352">
        <v>2.5649999999999999</v>
      </c>
      <c r="I75" s="352">
        <v>35.994999999999997</v>
      </c>
      <c r="J75" s="352">
        <v>0</v>
      </c>
      <c r="K75" s="352">
        <v>0</v>
      </c>
      <c r="L75" s="352">
        <v>0</v>
      </c>
      <c r="M75" s="352">
        <v>7.6319999999999997</v>
      </c>
      <c r="N75" s="352">
        <v>8.0350000000000001</v>
      </c>
      <c r="O75" s="352">
        <v>0.25600000000000001</v>
      </c>
      <c r="P75" s="352">
        <v>0</v>
      </c>
      <c r="Q75" s="352">
        <v>0</v>
      </c>
    </row>
    <row r="76" spans="1:17" ht="15" customHeight="1" x14ac:dyDescent="0.2">
      <c r="A76" s="352">
        <v>2023</v>
      </c>
      <c r="B76" s="353" t="s">
        <v>616</v>
      </c>
      <c r="C76" s="353" t="s">
        <v>618</v>
      </c>
      <c r="D76" s="353" t="s">
        <v>1208</v>
      </c>
      <c r="E76" s="355">
        <v>440321.47700000001</v>
      </c>
      <c r="F76" s="352">
        <v>2.8929999999999998</v>
      </c>
      <c r="G76" s="352">
        <v>0.125</v>
      </c>
      <c r="H76" s="352">
        <v>2.8929999999999998</v>
      </c>
      <c r="I76" s="352">
        <v>39.341000000000001</v>
      </c>
      <c r="J76" s="352">
        <v>0</v>
      </c>
      <c r="K76" s="352">
        <v>0</v>
      </c>
      <c r="L76" s="352">
        <v>0</v>
      </c>
      <c r="M76" s="352">
        <v>11.545</v>
      </c>
      <c r="N76" s="352">
        <v>9.0609999999999999</v>
      </c>
      <c r="O76" s="352">
        <v>0.28899999999999998</v>
      </c>
      <c r="P76" s="352">
        <v>0</v>
      </c>
      <c r="Q76" s="352">
        <v>0</v>
      </c>
    </row>
    <row r="77" spans="1:17" ht="15" customHeight="1" x14ac:dyDescent="0.2">
      <c r="A77" s="352">
        <v>2023</v>
      </c>
      <c r="B77" s="353" t="s">
        <v>616</v>
      </c>
      <c r="C77" s="353" t="s">
        <v>618</v>
      </c>
      <c r="D77" s="353" t="s">
        <v>168</v>
      </c>
      <c r="E77" s="355">
        <v>1268.954</v>
      </c>
      <c r="F77" s="352">
        <v>1.2909999999999999</v>
      </c>
      <c r="G77" s="352">
        <v>5.6000000000000001E-2</v>
      </c>
      <c r="H77" s="352">
        <v>1.2909999999999999</v>
      </c>
      <c r="I77" s="352">
        <v>6.4610000000000003</v>
      </c>
      <c r="J77" s="352">
        <v>2.7509999999999999</v>
      </c>
      <c r="K77" s="352">
        <v>2.7509999999999999</v>
      </c>
      <c r="L77" s="352">
        <v>0</v>
      </c>
      <c r="M77" s="352">
        <v>25.071999999999999</v>
      </c>
      <c r="N77" s="352">
        <v>4.0439999999999996</v>
      </c>
      <c r="O77" s="352">
        <v>0.129</v>
      </c>
      <c r="P77" s="352">
        <v>0</v>
      </c>
      <c r="Q77" s="352">
        <v>0</v>
      </c>
    </row>
    <row r="78" spans="1:17" ht="15" customHeight="1" x14ac:dyDescent="0.2">
      <c r="A78" s="352">
        <v>2023</v>
      </c>
      <c r="B78" s="353" t="s">
        <v>616</v>
      </c>
      <c r="C78" s="353" t="s">
        <v>618</v>
      </c>
      <c r="D78" s="353" t="s">
        <v>1712</v>
      </c>
      <c r="E78" s="355">
        <v>6744311.2050000001</v>
      </c>
      <c r="F78" s="352">
        <v>4.7880000000000003</v>
      </c>
      <c r="G78" s="352">
        <v>0.20799999999999999</v>
      </c>
      <c r="H78" s="352">
        <v>4.7880000000000003</v>
      </c>
      <c r="I78" s="352">
        <v>74.53</v>
      </c>
      <c r="J78" s="352">
        <v>0.49399999999999999</v>
      </c>
      <c r="K78" s="352">
        <v>0.49399999999999999</v>
      </c>
      <c r="L78" s="352">
        <v>0</v>
      </c>
      <c r="M78" s="352">
        <v>5.3630000000000004</v>
      </c>
      <c r="N78" s="352">
        <v>14.997</v>
      </c>
      <c r="O78" s="352">
        <v>0.47799999999999998</v>
      </c>
      <c r="P78" s="352">
        <v>0.44600000000000001</v>
      </c>
      <c r="Q78" s="352">
        <v>4.0000000000000001E-3</v>
      </c>
    </row>
    <row r="79" spans="1:17" ht="15" customHeight="1" x14ac:dyDescent="0.2">
      <c r="A79" s="352">
        <v>2023</v>
      </c>
      <c r="B79" s="353" t="s">
        <v>616</v>
      </c>
      <c r="C79" s="353" t="s">
        <v>618</v>
      </c>
      <c r="D79" s="353" t="s">
        <v>1864</v>
      </c>
      <c r="E79" s="355">
        <v>96678.817999999999</v>
      </c>
      <c r="F79" s="352">
        <v>4.93</v>
      </c>
      <c r="G79" s="352">
        <v>0.214</v>
      </c>
      <c r="H79" s="352">
        <v>4.93</v>
      </c>
      <c r="I79" s="352">
        <v>75.846000000000004</v>
      </c>
      <c r="J79" s="352">
        <v>0.44800000000000001</v>
      </c>
      <c r="K79" s="352">
        <v>0.44800000000000001</v>
      </c>
      <c r="L79" s="352">
        <v>0</v>
      </c>
      <c r="M79" s="352">
        <v>4.0789999999999997</v>
      </c>
      <c r="N79" s="352">
        <v>15.441000000000001</v>
      </c>
      <c r="O79" s="352">
        <v>0.49299999999999999</v>
      </c>
      <c r="P79" s="352">
        <v>0.44600000000000001</v>
      </c>
      <c r="Q79" s="352">
        <v>5.0000000000000001E-3</v>
      </c>
    </row>
    <row r="80" spans="1:17" ht="15" customHeight="1" x14ac:dyDescent="0.2">
      <c r="A80" s="352">
        <v>2023</v>
      </c>
      <c r="B80" s="353" t="s">
        <v>616</v>
      </c>
      <c r="C80" s="353" t="s">
        <v>618</v>
      </c>
      <c r="D80" s="353" t="s">
        <v>1614</v>
      </c>
      <c r="E80" s="355">
        <v>11337.555</v>
      </c>
      <c r="F80" s="352">
        <v>12.237</v>
      </c>
      <c r="G80" s="352">
        <v>0.53200000000000003</v>
      </c>
      <c r="H80" s="352">
        <v>12.237</v>
      </c>
      <c r="I80" s="352">
        <v>88.367999999999995</v>
      </c>
      <c r="J80" s="352">
        <v>103.361</v>
      </c>
      <c r="K80" s="352">
        <v>103.361</v>
      </c>
      <c r="L80" s="352">
        <v>0</v>
      </c>
      <c r="M80" s="352">
        <v>95.947000000000003</v>
      </c>
      <c r="N80" s="352">
        <v>38.326999999999998</v>
      </c>
      <c r="O80" s="352">
        <v>1.2230000000000001</v>
      </c>
      <c r="P80" s="352">
        <v>23.8</v>
      </c>
      <c r="Q80" s="352">
        <v>14.709</v>
      </c>
    </row>
    <row r="81" spans="1:17" ht="15" customHeight="1" x14ac:dyDescent="0.2">
      <c r="A81" s="352">
        <v>2023</v>
      </c>
      <c r="B81" s="353" t="s">
        <v>616</v>
      </c>
      <c r="C81" s="353" t="s">
        <v>618</v>
      </c>
      <c r="D81" s="353" t="s">
        <v>251</v>
      </c>
      <c r="E81" s="355">
        <v>23823.642</v>
      </c>
      <c r="F81" s="352">
        <v>5.899</v>
      </c>
      <c r="G81" s="352">
        <v>0.25600000000000001</v>
      </c>
      <c r="H81" s="352">
        <v>5.899</v>
      </c>
      <c r="I81" s="352">
        <v>71.513999999999996</v>
      </c>
      <c r="J81" s="352">
        <v>1.417</v>
      </c>
      <c r="K81" s="352">
        <v>1.417</v>
      </c>
      <c r="L81" s="352">
        <v>0</v>
      </c>
      <c r="M81" s="352">
        <v>23.12</v>
      </c>
      <c r="N81" s="352">
        <v>18.478000000000002</v>
      </c>
      <c r="O81" s="352">
        <v>0.58899999999999997</v>
      </c>
      <c r="P81" s="352">
        <v>0.55300000000000005</v>
      </c>
      <c r="Q81" s="352">
        <v>6.0999999999999999E-2</v>
      </c>
    </row>
    <row r="82" spans="1:17" ht="15" customHeight="1" x14ac:dyDescent="0.2">
      <c r="A82" s="352">
        <v>2023</v>
      </c>
      <c r="B82" s="353" t="s">
        <v>616</v>
      </c>
      <c r="C82" s="353" t="s">
        <v>618</v>
      </c>
      <c r="D82" s="353" t="s">
        <v>254</v>
      </c>
      <c r="E82" s="355">
        <v>377708.96299999999</v>
      </c>
      <c r="F82" s="352">
        <v>6.2249999999999996</v>
      </c>
      <c r="G82" s="352">
        <v>0.27</v>
      </c>
      <c r="H82" s="352">
        <v>6.2249999999999996</v>
      </c>
      <c r="I82" s="352">
        <v>79.367000000000004</v>
      </c>
      <c r="J82" s="352">
        <v>0.97099999999999997</v>
      </c>
      <c r="K82" s="352">
        <v>0.97099999999999997</v>
      </c>
      <c r="L82" s="352">
        <v>0</v>
      </c>
      <c r="M82" s="352">
        <v>20.722999999999999</v>
      </c>
      <c r="N82" s="352">
        <v>19.498999999999999</v>
      </c>
      <c r="O82" s="352">
        <v>0.622</v>
      </c>
      <c r="P82" s="352">
        <v>0.60899999999999999</v>
      </c>
      <c r="Q82" s="352">
        <v>9.6000000000000002E-2</v>
      </c>
    </row>
    <row r="83" spans="1:17" ht="15" customHeight="1" x14ac:dyDescent="0.2">
      <c r="A83" s="352">
        <v>2023</v>
      </c>
      <c r="B83" s="353" t="s">
        <v>616</v>
      </c>
      <c r="C83" s="353" t="s">
        <v>618</v>
      </c>
      <c r="D83" s="353" t="s">
        <v>257</v>
      </c>
      <c r="E83" s="355">
        <v>3087.6689999999999</v>
      </c>
      <c r="F83" s="352">
        <v>5.3159999999999998</v>
      </c>
      <c r="G83" s="352">
        <v>0.23100000000000001</v>
      </c>
      <c r="H83" s="352">
        <v>5.3159999999999998</v>
      </c>
      <c r="I83" s="352">
        <v>59.216000000000001</v>
      </c>
      <c r="J83" s="352">
        <v>1.1240000000000001</v>
      </c>
      <c r="K83" s="352">
        <v>1.1240000000000001</v>
      </c>
      <c r="L83" s="352">
        <v>0</v>
      </c>
      <c r="M83" s="352">
        <v>18.920000000000002</v>
      </c>
      <c r="N83" s="352">
        <v>16.649999999999999</v>
      </c>
      <c r="O83" s="352">
        <v>0.53100000000000003</v>
      </c>
      <c r="P83" s="352">
        <v>0.52500000000000002</v>
      </c>
      <c r="Q83" s="352">
        <v>5.2999999999999999E-2</v>
      </c>
    </row>
    <row r="84" spans="1:17" ht="15" customHeight="1" x14ac:dyDescent="0.2">
      <c r="A84" s="352">
        <v>2023</v>
      </c>
      <c r="B84" s="353" t="s">
        <v>616</v>
      </c>
      <c r="C84" s="353" t="s">
        <v>618</v>
      </c>
      <c r="D84" s="353" t="s">
        <v>263</v>
      </c>
      <c r="E84" s="355">
        <v>250009.89</v>
      </c>
      <c r="F84" s="352">
        <v>5.3</v>
      </c>
      <c r="G84" s="352">
        <v>0.23</v>
      </c>
      <c r="H84" s="352">
        <v>5.3</v>
      </c>
      <c r="I84" s="352">
        <v>80.177999999999997</v>
      </c>
      <c r="J84" s="352">
        <v>1.7210000000000001</v>
      </c>
      <c r="K84" s="352">
        <v>1.7210000000000001</v>
      </c>
      <c r="L84" s="352">
        <v>0</v>
      </c>
      <c r="M84" s="352">
        <v>12.217000000000001</v>
      </c>
      <c r="N84" s="352">
        <v>16.599</v>
      </c>
      <c r="O84" s="352">
        <v>0.53</v>
      </c>
      <c r="P84" s="352">
        <v>0.68</v>
      </c>
      <c r="Q84" s="352">
        <v>0.13400000000000001</v>
      </c>
    </row>
    <row r="85" spans="1:17" ht="15" customHeight="1" x14ac:dyDescent="0.2">
      <c r="A85" s="352">
        <v>2023</v>
      </c>
      <c r="B85" s="353" t="s">
        <v>616</v>
      </c>
      <c r="C85" s="353" t="s">
        <v>618</v>
      </c>
      <c r="D85" s="353" t="s">
        <v>266</v>
      </c>
      <c r="E85" s="355">
        <v>12499476.301000001</v>
      </c>
      <c r="F85" s="352">
        <v>5.742</v>
      </c>
      <c r="G85" s="352">
        <v>0.249</v>
      </c>
      <c r="H85" s="352">
        <v>5.742</v>
      </c>
      <c r="I85" s="352">
        <v>84.841999999999999</v>
      </c>
      <c r="J85" s="352">
        <v>1.86</v>
      </c>
      <c r="K85" s="352">
        <v>1.86</v>
      </c>
      <c r="L85" s="352">
        <v>0</v>
      </c>
      <c r="M85" s="352">
        <v>13.225</v>
      </c>
      <c r="N85" s="352">
        <v>17.986000000000001</v>
      </c>
      <c r="O85" s="352">
        <v>0.57399999999999995</v>
      </c>
      <c r="P85" s="352">
        <v>0.71</v>
      </c>
      <c r="Q85" s="352">
        <v>0.13900000000000001</v>
      </c>
    </row>
    <row r="86" spans="1:17" ht="15" customHeight="1" x14ac:dyDescent="0.2">
      <c r="A86" s="352">
        <v>2023</v>
      </c>
      <c r="B86" s="353" t="s">
        <v>616</v>
      </c>
      <c r="C86" s="353" t="s">
        <v>618</v>
      </c>
      <c r="D86" s="353" t="s">
        <v>269</v>
      </c>
      <c r="E86" s="355">
        <v>97097.255999999994</v>
      </c>
      <c r="F86" s="352">
        <v>6.2149999999999999</v>
      </c>
      <c r="G86" s="352">
        <v>0.27</v>
      </c>
      <c r="H86" s="352">
        <v>6.2149999999999999</v>
      </c>
      <c r="I86" s="352">
        <v>98.709000000000003</v>
      </c>
      <c r="J86" s="352">
        <v>1.704</v>
      </c>
      <c r="K86" s="352">
        <v>1.704</v>
      </c>
      <c r="L86" s="352">
        <v>0</v>
      </c>
      <c r="M86" s="352">
        <v>11.571</v>
      </c>
      <c r="N86" s="352">
        <v>19.465</v>
      </c>
      <c r="O86" s="352">
        <v>0.621</v>
      </c>
      <c r="P86" s="352">
        <v>0.73899999999999999</v>
      </c>
      <c r="Q86" s="352">
        <v>0.17699999999999999</v>
      </c>
    </row>
    <row r="87" spans="1:17" ht="15" customHeight="1" x14ac:dyDescent="0.2">
      <c r="A87" s="352">
        <v>2023</v>
      </c>
      <c r="B87" s="353" t="s">
        <v>616</v>
      </c>
      <c r="C87" s="353" t="s">
        <v>618</v>
      </c>
      <c r="D87" s="353" t="s">
        <v>290</v>
      </c>
      <c r="E87" s="355">
        <v>2736.9389999999999</v>
      </c>
      <c r="F87" s="352">
        <v>22.260999999999999</v>
      </c>
      <c r="G87" s="352">
        <v>0.96799999999999997</v>
      </c>
      <c r="H87" s="352">
        <v>22.260999999999999</v>
      </c>
      <c r="I87" s="352">
        <v>355.00099999999998</v>
      </c>
      <c r="J87" s="352">
        <v>6.2350000000000003</v>
      </c>
      <c r="K87" s="352">
        <v>6.2350000000000003</v>
      </c>
      <c r="L87" s="352">
        <v>0</v>
      </c>
      <c r="M87" s="352">
        <v>44.582000000000001</v>
      </c>
      <c r="N87" s="352">
        <v>69.721000000000004</v>
      </c>
      <c r="O87" s="352">
        <v>2.226</v>
      </c>
      <c r="P87" s="352">
        <v>2.992</v>
      </c>
      <c r="Q87" s="352">
        <v>0.53600000000000003</v>
      </c>
    </row>
    <row r="88" spans="1:17" ht="15" customHeight="1" x14ac:dyDescent="0.2">
      <c r="A88" s="352">
        <v>2023</v>
      </c>
      <c r="B88" s="353" t="s">
        <v>616</v>
      </c>
      <c r="C88" s="353" t="s">
        <v>618</v>
      </c>
      <c r="D88" s="353" t="s">
        <v>316</v>
      </c>
      <c r="E88" s="355">
        <v>555921.772</v>
      </c>
      <c r="F88" s="352">
        <v>8.09</v>
      </c>
      <c r="G88" s="352">
        <v>0.35099999999999998</v>
      </c>
      <c r="H88" s="352">
        <v>8.09</v>
      </c>
      <c r="I88" s="352">
        <v>94.274000000000001</v>
      </c>
      <c r="J88" s="352">
        <v>0.32600000000000001</v>
      </c>
      <c r="K88" s="352">
        <v>0.32600000000000001</v>
      </c>
      <c r="L88" s="352">
        <v>0</v>
      </c>
      <c r="M88" s="352">
        <v>18.916</v>
      </c>
      <c r="N88" s="352">
        <v>25.338000000000001</v>
      </c>
      <c r="O88" s="352">
        <v>0.80900000000000005</v>
      </c>
      <c r="P88" s="352">
        <v>1.4359999999999999</v>
      </c>
      <c r="Q88" s="352">
        <v>0.73299999999999998</v>
      </c>
    </row>
    <row r="89" spans="1:17" ht="15" customHeight="1" x14ac:dyDescent="0.2">
      <c r="A89" s="352">
        <v>2023</v>
      </c>
      <c r="B89" s="353" t="s">
        <v>616</v>
      </c>
      <c r="C89" s="353" t="s">
        <v>618</v>
      </c>
      <c r="D89" s="353" t="s">
        <v>319</v>
      </c>
      <c r="E89" s="355">
        <v>210547.80600000001</v>
      </c>
      <c r="F89" s="352">
        <v>8.5440000000000005</v>
      </c>
      <c r="G89" s="352">
        <v>0.371</v>
      </c>
      <c r="H89" s="352">
        <v>8.5440000000000005</v>
      </c>
      <c r="I89" s="352">
        <v>94.817999999999998</v>
      </c>
      <c r="J89" s="352">
        <v>0.54200000000000004</v>
      </c>
      <c r="K89" s="352">
        <v>0.54200000000000004</v>
      </c>
      <c r="L89" s="352">
        <v>0</v>
      </c>
      <c r="M89" s="352">
        <v>18.364999999999998</v>
      </c>
      <c r="N89" s="352">
        <v>26.762</v>
      </c>
      <c r="O89" s="352">
        <v>0.85399999999999998</v>
      </c>
      <c r="P89" s="352">
        <v>1.4019999999999999</v>
      </c>
      <c r="Q89" s="352">
        <v>0.63500000000000001</v>
      </c>
    </row>
    <row r="90" spans="1:17" ht="15" customHeight="1" x14ac:dyDescent="0.2">
      <c r="A90" s="352">
        <v>2023</v>
      </c>
      <c r="B90" s="353" t="s">
        <v>616</v>
      </c>
      <c r="C90" s="353" t="s">
        <v>618</v>
      </c>
      <c r="D90" s="353" t="s">
        <v>325</v>
      </c>
      <c r="E90" s="355">
        <v>13142.794</v>
      </c>
      <c r="F90" s="352">
        <v>10.032</v>
      </c>
      <c r="G90" s="352">
        <v>0.436</v>
      </c>
      <c r="H90" s="352">
        <v>10.032</v>
      </c>
      <c r="I90" s="352">
        <v>126.32</v>
      </c>
      <c r="J90" s="352">
        <v>1.2809999999999999</v>
      </c>
      <c r="K90" s="352">
        <v>1.2809999999999999</v>
      </c>
      <c r="L90" s="352">
        <v>0</v>
      </c>
      <c r="M90" s="352">
        <v>6.9889999999999999</v>
      </c>
      <c r="N90" s="352">
        <v>31.422999999999998</v>
      </c>
      <c r="O90" s="352">
        <v>1.0029999999999999</v>
      </c>
      <c r="P90" s="352">
        <v>1.1339999999999999</v>
      </c>
      <c r="Q90" s="352">
        <v>3.7999999999999999E-2</v>
      </c>
    </row>
    <row r="91" spans="1:17" ht="15" customHeight="1" x14ac:dyDescent="0.2">
      <c r="A91" s="352">
        <v>2023</v>
      </c>
      <c r="B91" s="353" t="s">
        <v>616</v>
      </c>
      <c r="C91" s="353" t="s">
        <v>618</v>
      </c>
      <c r="D91" s="353" t="s">
        <v>328</v>
      </c>
      <c r="E91" s="355">
        <v>1037162.394</v>
      </c>
      <c r="F91" s="352">
        <v>10.382</v>
      </c>
      <c r="G91" s="352">
        <v>0.45100000000000001</v>
      </c>
      <c r="H91" s="352">
        <v>10.382</v>
      </c>
      <c r="I91" s="352">
        <v>151.20500000000001</v>
      </c>
      <c r="J91" s="352">
        <v>2.847</v>
      </c>
      <c r="K91" s="352">
        <v>2.847</v>
      </c>
      <c r="L91" s="352">
        <v>0</v>
      </c>
      <c r="M91" s="352">
        <v>16.937999999999999</v>
      </c>
      <c r="N91" s="352">
        <v>32.517000000000003</v>
      </c>
      <c r="O91" s="352">
        <v>1.038</v>
      </c>
      <c r="P91" s="352">
        <v>1.1439999999999999</v>
      </c>
      <c r="Q91" s="352">
        <v>0.11899999999999999</v>
      </c>
    </row>
    <row r="92" spans="1:17" ht="15" customHeight="1" x14ac:dyDescent="0.2">
      <c r="A92" s="352">
        <v>2023</v>
      </c>
      <c r="B92" s="353" t="s">
        <v>616</v>
      </c>
      <c r="C92" s="353" t="s">
        <v>618</v>
      </c>
      <c r="D92" s="353" t="s">
        <v>337</v>
      </c>
      <c r="E92" s="355">
        <v>167012.33100000001</v>
      </c>
      <c r="F92" s="352">
        <v>13.01</v>
      </c>
      <c r="G92" s="352">
        <v>0.56499999999999995</v>
      </c>
      <c r="H92" s="352">
        <v>13.01</v>
      </c>
      <c r="I92" s="352">
        <v>275.62</v>
      </c>
      <c r="J92" s="352">
        <v>1.4059999999999999</v>
      </c>
      <c r="K92" s="352">
        <v>1.4059999999999999</v>
      </c>
      <c r="L92" s="352">
        <v>0</v>
      </c>
      <c r="M92" s="352">
        <v>14.742000000000001</v>
      </c>
      <c r="N92" s="352">
        <v>40.747</v>
      </c>
      <c r="O92" s="352">
        <v>1.3009999999999999</v>
      </c>
      <c r="P92" s="352">
        <v>1.3440000000000001</v>
      </c>
      <c r="Q92" s="352">
        <v>3.2000000000000001E-2</v>
      </c>
    </row>
    <row r="93" spans="1:17" ht="15" customHeight="1" x14ac:dyDescent="0.2">
      <c r="A93" s="352">
        <v>2023</v>
      </c>
      <c r="B93" s="353" t="s">
        <v>616</v>
      </c>
      <c r="C93" s="353" t="s">
        <v>618</v>
      </c>
      <c r="D93" s="353" t="s">
        <v>1714</v>
      </c>
      <c r="E93" s="355">
        <v>8873.2919999999995</v>
      </c>
      <c r="F93" s="352">
        <v>16.812000000000001</v>
      </c>
      <c r="G93" s="352">
        <v>0.73099999999999998</v>
      </c>
      <c r="H93" s="352">
        <v>16.812000000000001</v>
      </c>
      <c r="I93" s="352">
        <v>376.91399999999999</v>
      </c>
      <c r="J93" s="352">
        <v>3.7170000000000001</v>
      </c>
      <c r="K93" s="352">
        <v>3.7170000000000001</v>
      </c>
      <c r="L93" s="352">
        <v>0</v>
      </c>
      <c r="M93" s="352">
        <v>41.338000000000001</v>
      </c>
      <c r="N93" s="352">
        <v>52.655000000000001</v>
      </c>
      <c r="O93" s="352">
        <v>1.681</v>
      </c>
      <c r="P93" s="352">
        <v>1.548</v>
      </c>
      <c r="Q93" s="352">
        <v>9.7000000000000003E-2</v>
      </c>
    </row>
    <row r="94" spans="1:17" ht="15" customHeight="1" x14ac:dyDescent="0.2">
      <c r="A94" s="352">
        <v>2023</v>
      </c>
      <c r="B94" s="353" t="s">
        <v>616</v>
      </c>
      <c r="C94" s="353" t="s">
        <v>618</v>
      </c>
      <c r="D94" s="353" t="s">
        <v>1308</v>
      </c>
      <c r="E94" s="355">
        <v>1932121.6969999999</v>
      </c>
      <c r="F94" s="352">
        <v>17.041</v>
      </c>
      <c r="G94" s="352">
        <v>0.74099999999999999</v>
      </c>
      <c r="H94" s="352">
        <v>17.041</v>
      </c>
      <c r="I94" s="352">
        <v>358.70100000000002</v>
      </c>
      <c r="J94" s="352">
        <v>1.627</v>
      </c>
      <c r="K94" s="352">
        <v>1.627</v>
      </c>
      <c r="L94" s="352">
        <v>0</v>
      </c>
      <c r="M94" s="352">
        <v>21.571999999999999</v>
      </c>
      <c r="N94" s="352">
        <v>53.375</v>
      </c>
      <c r="O94" s="352">
        <v>1.704</v>
      </c>
      <c r="P94" s="352">
        <v>1.6319999999999999</v>
      </c>
      <c r="Q94" s="352">
        <v>8.5999999999999993E-2</v>
      </c>
    </row>
    <row r="95" spans="1:17" ht="15" customHeight="1" x14ac:dyDescent="0.2">
      <c r="A95" s="352">
        <v>2023</v>
      </c>
      <c r="B95" s="353" t="s">
        <v>616</v>
      </c>
      <c r="C95" s="353" t="s">
        <v>618</v>
      </c>
      <c r="D95" s="353" t="s">
        <v>346</v>
      </c>
      <c r="E95" s="355">
        <v>1342496.423</v>
      </c>
      <c r="F95" s="352">
        <v>9.8239999999999998</v>
      </c>
      <c r="G95" s="352">
        <v>0.42699999999999999</v>
      </c>
      <c r="H95" s="352">
        <v>9.8239999999999998</v>
      </c>
      <c r="I95" s="352">
        <v>103.949</v>
      </c>
      <c r="J95" s="352">
        <v>0.47799999999999998</v>
      </c>
      <c r="K95" s="352">
        <v>0.47799999999999998</v>
      </c>
      <c r="L95" s="352">
        <v>0</v>
      </c>
      <c r="M95" s="352">
        <v>13.589</v>
      </c>
      <c r="N95" s="352">
        <v>30.768999999999998</v>
      </c>
      <c r="O95" s="352">
        <v>0.98199999999999998</v>
      </c>
      <c r="P95" s="352">
        <v>1.1579999999999999</v>
      </c>
      <c r="Q95" s="352">
        <v>0.108</v>
      </c>
    </row>
    <row r="96" spans="1:17" ht="15" customHeight="1" x14ac:dyDescent="0.2">
      <c r="A96" s="352">
        <v>2023</v>
      </c>
      <c r="B96" s="353" t="s">
        <v>616</v>
      </c>
      <c r="C96" s="353" t="s">
        <v>618</v>
      </c>
      <c r="D96" s="353" t="s">
        <v>1489</v>
      </c>
      <c r="E96" s="355">
        <v>1109661.956</v>
      </c>
      <c r="F96" s="352">
        <v>10.53</v>
      </c>
      <c r="G96" s="352">
        <v>0.45800000000000002</v>
      </c>
      <c r="H96" s="352">
        <v>10.53</v>
      </c>
      <c r="I96" s="352">
        <v>122.387</v>
      </c>
      <c r="J96" s="352">
        <v>0.52600000000000002</v>
      </c>
      <c r="K96" s="352">
        <v>0.52600000000000002</v>
      </c>
      <c r="L96" s="352">
        <v>0</v>
      </c>
      <c r="M96" s="352">
        <v>13.462999999999999</v>
      </c>
      <c r="N96" s="352">
        <v>32.979999999999997</v>
      </c>
      <c r="O96" s="352">
        <v>1.0529999999999999</v>
      </c>
      <c r="P96" s="352">
        <v>1.222</v>
      </c>
      <c r="Q96" s="352">
        <v>0.113</v>
      </c>
    </row>
    <row r="97" spans="1:17" ht="15" customHeight="1" x14ac:dyDescent="0.2">
      <c r="A97" s="352">
        <v>2023</v>
      </c>
      <c r="B97" s="353" t="s">
        <v>616</v>
      </c>
      <c r="C97" s="353" t="s">
        <v>618</v>
      </c>
      <c r="D97" s="353" t="s">
        <v>1868</v>
      </c>
      <c r="E97" s="355">
        <v>5485.11</v>
      </c>
      <c r="F97" s="352">
        <v>11.074</v>
      </c>
      <c r="G97" s="352">
        <v>0.48099999999999998</v>
      </c>
      <c r="H97" s="352">
        <v>11.074</v>
      </c>
      <c r="I97" s="352">
        <v>176.38200000000001</v>
      </c>
      <c r="J97" s="352">
        <v>0.59</v>
      </c>
      <c r="K97" s="352">
        <v>0.59</v>
      </c>
      <c r="L97" s="352">
        <v>0</v>
      </c>
      <c r="M97" s="352">
        <v>7.9530000000000003</v>
      </c>
      <c r="N97" s="352">
        <v>34.685000000000002</v>
      </c>
      <c r="O97" s="352">
        <v>1.107</v>
      </c>
      <c r="P97" s="352">
        <v>1.107</v>
      </c>
      <c r="Q97" s="352">
        <v>1.9E-2</v>
      </c>
    </row>
    <row r="98" spans="1:17" ht="15" customHeight="1" x14ac:dyDescent="0.2">
      <c r="A98" s="352">
        <v>2023</v>
      </c>
      <c r="B98" s="353" t="s">
        <v>616</v>
      </c>
      <c r="C98" s="353" t="s">
        <v>618</v>
      </c>
      <c r="D98" s="353" t="s">
        <v>1869</v>
      </c>
      <c r="E98" s="355">
        <v>25735.726999999999</v>
      </c>
      <c r="F98" s="352">
        <v>4.9180000000000001</v>
      </c>
      <c r="G98" s="352">
        <v>0.21299999999999999</v>
      </c>
      <c r="H98" s="352">
        <v>4.9180000000000001</v>
      </c>
      <c r="I98" s="352">
        <v>85.286000000000001</v>
      </c>
      <c r="J98" s="352">
        <v>0.05</v>
      </c>
      <c r="K98" s="352">
        <v>0.05</v>
      </c>
      <c r="L98" s="352">
        <v>0</v>
      </c>
      <c r="M98" s="352">
        <v>4.5650000000000004</v>
      </c>
      <c r="N98" s="352">
        <v>15.404999999999999</v>
      </c>
      <c r="O98" s="352">
        <v>0.49099999999999999</v>
      </c>
      <c r="P98" s="352">
        <v>0.45800000000000002</v>
      </c>
      <c r="Q98" s="352">
        <v>1.4E-2</v>
      </c>
    </row>
    <row r="99" spans="1:17" ht="15" customHeight="1" x14ac:dyDescent="0.2">
      <c r="A99" s="352">
        <v>2023</v>
      </c>
      <c r="B99" s="353" t="s">
        <v>616</v>
      </c>
      <c r="C99" s="353" t="s">
        <v>618</v>
      </c>
      <c r="D99" s="353" t="s">
        <v>1716</v>
      </c>
      <c r="E99" s="355">
        <v>1274332.9169999999</v>
      </c>
      <c r="F99" s="352">
        <v>5.5039999999999996</v>
      </c>
      <c r="G99" s="352">
        <v>0.23899999999999999</v>
      </c>
      <c r="H99" s="352">
        <v>5.5039999999999996</v>
      </c>
      <c r="I99" s="352">
        <v>90.739000000000004</v>
      </c>
      <c r="J99" s="352">
        <v>3.4000000000000002E-2</v>
      </c>
      <c r="K99" s="352">
        <v>3.4000000000000002E-2</v>
      </c>
      <c r="L99" s="352">
        <v>0</v>
      </c>
      <c r="M99" s="352">
        <v>5.5750000000000002</v>
      </c>
      <c r="N99" s="352">
        <v>17.241</v>
      </c>
      <c r="O99" s="352">
        <v>0.55000000000000004</v>
      </c>
      <c r="P99" s="352">
        <v>0.44700000000000001</v>
      </c>
      <c r="Q99" s="352">
        <v>1.2E-2</v>
      </c>
    </row>
    <row r="100" spans="1:17" ht="15" customHeight="1" x14ac:dyDescent="0.2">
      <c r="A100" s="352">
        <v>2023</v>
      </c>
      <c r="B100" s="353" t="s">
        <v>616</v>
      </c>
      <c r="C100" s="353" t="s">
        <v>618</v>
      </c>
      <c r="D100" s="353" t="s">
        <v>379</v>
      </c>
      <c r="E100" s="355">
        <v>13044.655000000001</v>
      </c>
      <c r="F100" s="352">
        <v>1.014</v>
      </c>
      <c r="G100" s="352">
        <v>4.3999999999999997E-2</v>
      </c>
      <c r="H100" s="352">
        <v>1.014</v>
      </c>
      <c r="I100" s="352">
        <v>5.8929999999999998</v>
      </c>
      <c r="J100" s="352">
        <v>0</v>
      </c>
      <c r="K100" s="352">
        <v>0</v>
      </c>
      <c r="L100" s="352">
        <v>0</v>
      </c>
      <c r="M100" s="352">
        <v>4.3369999999999997</v>
      </c>
      <c r="N100" s="352">
        <v>3.1760000000000002</v>
      </c>
      <c r="O100" s="352">
        <v>0.10100000000000001</v>
      </c>
      <c r="P100" s="352">
        <v>0</v>
      </c>
      <c r="Q100" s="352">
        <v>0</v>
      </c>
    </row>
    <row r="101" spans="1:17" ht="15" customHeight="1" x14ac:dyDescent="0.2">
      <c r="A101" s="352">
        <v>2023</v>
      </c>
      <c r="B101" s="353" t="s">
        <v>616</v>
      </c>
      <c r="C101" s="353" t="s">
        <v>618</v>
      </c>
      <c r="D101" s="353" t="s">
        <v>388</v>
      </c>
      <c r="E101" s="355">
        <v>9683.1319999999996</v>
      </c>
      <c r="F101" s="352">
        <v>1.2270000000000001</v>
      </c>
      <c r="G101" s="352">
        <v>5.2999999999999999E-2</v>
      </c>
      <c r="H101" s="352">
        <v>1.2270000000000001</v>
      </c>
      <c r="I101" s="352">
        <v>8.7089999999999996</v>
      </c>
      <c r="J101" s="352">
        <v>17.007999999999999</v>
      </c>
      <c r="K101" s="352">
        <v>17.007999999999999</v>
      </c>
      <c r="L101" s="352">
        <v>0</v>
      </c>
      <c r="M101" s="352">
        <v>17.774999999999999</v>
      </c>
      <c r="N101" s="352">
        <v>3.8450000000000002</v>
      </c>
      <c r="O101" s="352">
        <v>0.122</v>
      </c>
      <c r="P101" s="352">
        <v>0.439</v>
      </c>
      <c r="Q101" s="352">
        <v>5.6000000000000001E-2</v>
      </c>
    </row>
    <row r="102" spans="1:17" ht="15" customHeight="1" x14ac:dyDescent="0.2">
      <c r="A102" s="352">
        <v>2023</v>
      </c>
      <c r="B102" s="353" t="s">
        <v>616</v>
      </c>
      <c r="C102" s="353" t="s">
        <v>618</v>
      </c>
      <c r="D102" s="353" t="s">
        <v>476</v>
      </c>
      <c r="E102" s="355">
        <v>42946.849000000002</v>
      </c>
      <c r="F102" s="352">
        <v>1.238</v>
      </c>
      <c r="G102" s="352">
        <v>5.2999999999999999E-2</v>
      </c>
      <c r="H102" s="352">
        <v>1.238</v>
      </c>
      <c r="I102" s="352">
        <v>6.0919999999999996</v>
      </c>
      <c r="J102" s="352">
        <v>1.5469999999999999</v>
      </c>
      <c r="K102" s="352">
        <v>1.5469999999999999</v>
      </c>
      <c r="L102" s="352">
        <v>0</v>
      </c>
      <c r="M102" s="352">
        <v>24.1</v>
      </c>
      <c r="N102" s="352">
        <v>3.8769999999999998</v>
      </c>
      <c r="O102" s="352">
        <v>0.123</v>
      </c>
      <c r="P102" s="352">
        <v>0.214</v>
      </c>
      <c r="Q102" s="352">
        <v>5.2999999999999999E-2</v>
      </c>
    </row>
    <row r="103" spans="1:17" ht="15" customHeight="1" x14ac:dyDescent="0.2">
      <c r="A103" s="352">
        <v>2023</v>
      </c>
      <c r="B103" s="353" t="s">
        <v>616</v>
      </c>
      <c r="C103" s="353" t="s">
        <v>618</v>
      </c>
      <c r="D103" s="353" t="s">
        <v>481</v>
      </c>
      <c r="E103" s="355">
        <v>8155.14</v>
      </c>
      <c r="F103" s="352">
        <v>0.97499999999999998</v>
      </c>
      <c r="G103" s="352">
        <v>4.2000000000000003E-2</v>
      </c>
      <c r="H103" s="352">
        <v>0.97499999999999998</v>
      </c>
      <c r="I103" s="352">
        <v>10.696</v>
      </c>
      <c r="J103" s="352">
        <v>0.47499999999999998</v>
      </c>
      <c r="K103" s="352">
        <v>0.47499999999999998</v>
      </c>
      <c r="L103" s="352">
        <v>0</v>
      </c>
      <c r="M103" s="352">
        <v>1.528</v>
      </c>
      <c r="N103" s="352">
        <v>3.0539999999999998</v>
      </c>
      <c r="O103" s="352">
        <v>9.7000000000000003E-2</v>
      </c>
      <c r="P103" s="352">
        <v>0.11</v>
      </c>
      <c r="Q103" s="352">
        <v>0</v>
      </c>
    </row>
    <row r="104" spans="1:17" ht="15" customHeight="1" x14ac:dyDescent="0.2">
      <c r="A104" s="352">
        <v>2023</v>
      </c>
      <c r="B104" s="353" t="s">
        <v>616</v>
      </c>
      <c r="C104" s="353" t="s">
        <v>618</v>
      </c>
      <c r="D104" s="353" t="s">
        <v>487</v>
      </c>
      <c r="E104" s="355">
        <v>19273.364000000001</v>
      </c>
      <c r="F104" s="352">
        <v>1.3420000000000001</v>
      </c>
      <c r="G104" s="352">
        <v>5.8000000000000003E-2</v>
      </c>
      <c r="H104" s="352">
        <v>1.3420000000000001</v>
      </c>
      <c r="I104" s="352">
        <v>6.585</v>
      </c>
      <c r="J104" s="352">
        <v>6.0860000000000003</v>
      </c>
      <c r="K104" s="352">
        <v>6.0860000000000003</v>
      </c>
      <c r="L104" s="352">
        <v>0</v>
      </c>
      <c r="M104" s="352">
        <v>36.087000000000003</v>
      </c>
      <c r="N104" s="352">
        <v>4.2039999999999997</v>
      </c>
      <c r="O104" s="352">
        <v>0.13400000000000001</v>
      </c>
      <c r="P104" s="352">
        <v>0.41899999999999998</v>
      </c>
      <c r="Q104" s="352">
        <v>0</v>
      </c>
    </row>
    <row r="105" spans="1:17" ht="15" customHeight="1" x14ac:dyDescent="0.2">
      <c r="A105" s="352">
        <v>2023</v>
      </c>
      <c r="B105" s="353" t="s">
        <v>616</v>
      </c>
      <c r="C105" s="353" t="s">
        <v>618</v>
      </c>
      <c r="D105" s="353" t="s">
        <v>493</v>
      </c>
      <c r="E105" s="355">
        <v>4453.4530000000004</v>
      </c>
      <c r="F105" s="352">
        <v>1.514</v>
      </c>
      <c r="G105" s="352">
        <v>6.5000000000000002E-2</v>
      </c>
      <c r="H105" s="352">
        <v>1.514</v>
      </c>
      <c r="I105" s="352">
        <v>11.010999999999999</v>
      </c>
      <c r="J105" s="352">
        <v>10.721</v>
      </c>
      <c r="K105" s="352">
        <v>10.721</v>
      </c>
      <c r="L105" s="352">
        <v>0</v>
      </c>
      <c r="M105" s="352">
        <v>18.335000000000001</v>
      </c>
      <c r="N105" s="352">
        <v>4.7430000000000003</v>
      </c>
      <c r="O105" s="352">
        <v>0.151</v>
      </c>
      <c r="P105" s="352">
        <v>0.54700000000000004</v>
      </c>
      <c r="Q105" s="352">
        <v>7.5999999999999998E-2</v>
      </c>
    </row>
    <row r="106" spans="1:17" ht="15" customHeight="1" x14ac:dyDescent="0.2">
      <c r="A106" s="352">
        <v>2023</v>
      </c>
      <c r="B106" s="353" t="s">
        <v>616</v>
      </c>
      <c r="C106" s="353" t="s">
        <v>618</v>
      </c>
      <c r="D106" s="353" t="s">
        <v>496</v>
      </c>
      <c r="E106" s="355">
        <v>62181.574999999997</v>
      </c>
      <c r="F106" s="352">
        <v>1.6439999999999999</v>
      </c>
      <c r="G106" s="352">
        <v>7.0999999999999994E-2</v>
      </c>
      <c r="H106" s="352">
        <v>1.6439999999999999</v>
      </c>
      <c r="I106" s="352">
        <v>11.743</v>
      </c>
      <c r="J106" s="352">
        <v>2.4569999999999999</v>
      </c>
      <c r="K106" s="352">
        <v>2.4569999999999999</v>
      </c>
      <c r="L106" s="352">
        <v>0</v>
      </c>
      <c r="M106" s="352">
        <v>25.562000000000001</v>
      </c>
      <c r="N106" s="352">
        <v>5.1509999999999998</v>
      </c>
      <c r="O106" s="352">
        <v>0.16400000000000001</v>
      </c>
      <c r="P106" s="352">
        <v>0.38500000000000001</v>
      </c>
      <c r="Q106" s="352">
        <v>0</v>
      </c>
    </row>
    <row r="107" spans="1:17" ht="15" customHeight="1" x14ac:dyDescent="0.2">
      <c r="A107" s="352">
        <v>2023</v>
      </c>
      <c r="B107" s="353" t="s">
        <v>616</v>
      </c>
      <c r="C107" s="353" t="s">
        <v>618</v>
      </c>
      <c r="D107" s="353" t="s">
        <v>499</v>
      </c>
      <c r="E107" s="355">
        <v>20152.843000000001</v>
      </c>
      <c r="F107" s="352">
        <v>1.7669999999999999</v>
      </c>
      <c r="G107" s="352">
        <v>7.5999999999999998E-2</v>
      </c>
      <c r="H107" s="352">
        <v>1.7669999999999999</v>
      </c>
      <c r="I107" s="352">
        <v>23.913</v>
      </c>
      <c r="J107" s="352">
        <v>0.39</v>
      </c>
      <c r="K107" s="352">
        <v>0.39</v>
      </c>
      <c r="L107" s="352">
        <v>0</v>
      </c>
      <c r="M107" s="352">
        <v>6.5570000000000004</v>
      </c>
      <c r="N107" s="352">
        <v>5.5339999999999998</v>
      </c>
      <c r="O107" s="352">
        <v>0.17599999999999999</v>
      </c>
      <c r="P107" s="352">
        <v>0.26600000000000001</v>
      </c>
      <c r="Q107" s="352">
        <v>7.3999999999999996E-2</v>
      </c>
    </row>
    <row r="108" spans="1:17" ht="15" customHeight="1" x14ac:dyDescent="0.2">
      <c r="A108" s="352">
        <v>2023</v>
      </c>
      <c r="B108" s="353" t="s">
        <v>616</v>
      </c>
      <c r="C108" s="353" t="s">
        <v>618</v>
      </c>
      <c r="D108" s="353" t="s">
        <v>502</v>
      </c>
      <c r="E108" s="355">
        <v>14659.633</v>
      </c>
      <c r="F108" s="352">
        <v>2.04</v>
      </c>
      <c r="G108" s="352">
        <v>8.7999999999999995E-2</v>
      </c>
      <c r="H108" s="352">
        <v>2.04</v>
      </c>
      <c r="I108" s="352">
        <v>29.83</v>
      </c>
      <c r="J108" s="352">
        <v>0.17399999999999999</v>
      </c>
      <c r="K108" s="352">
        <v>0.17399999999999999</v>
      </c>
      <c r="L108" s="352">
        <v>0</v>
      </c>
      <c r="M108" s="352">
        <v>14.002000000000001</v>
      </c>
      <c r="N108" s="352">
        <v>6.3920000000000003</v>
      </c>
      <c r="O108" s="352">
        <v>0.20399999999999999</v>
      </c>
      <c r="P108" s="352">
        <v>0.19900000000000001</v>
      </c>
      <c r="Q108" s="352">
        <v>1.2999999999999999E-2</v>
      </c>
    </row>
    <row r="109" spans="1:17" ht="15" customHeight="1" x14ac:dyDescent="0.2">
      <c r="A109" s="352">
        <v>2023</v>
      </c>
      <c r="B109" s="353" t="s">
        <v>616</v>
      </c>
      <c r="C109" s="353" t="s">
        <v>618</v>
      </c>
      <c r="D109" s="353" t="s">
        <v>1628</v>
      </c>
      <c r="E109" s="355">
        <v>34087.264000000003</v>
      </c>
      <c r="F109" s="352">
        <v>2.0049999999999999</v>
      </c>
      <c r="G109" s="352">
        <v>8.6999999999999994E-2</v>
      </c>
      <c r="H109" s="352">
        <v>2.0049999999999999</v>
      </c>
      <c r="I109" s="352">
        <v>29.056999999999999</v>
      </c>
      <c r="J109" s="352">
        <v>0.16500000000000001</v>
      </c>
      <c r="K109" s="352">
        <v>0.16500000000000001</v>
      </c>
      <c r="L109" s="352">
        <v>0</v>
      </c>
      <c r="M109" s="352">
        <v>14.087999999999999</v>
      </c>
      <c r="N109" s="352">
        <v>6.28</v>
      </c>
      <c r="O109" s="352">
        <v>0.2</v>
      </c>
      <c r="P109" s="352">
        <v>0.20399999999999999</v>
      </c>
      <c r="Q109" s="352">
        <v>1.2999999999999999E-2</v>
      </c>
    </row>
    <row r="110" spans="1:17" ht="15" customHeight="1" x14ac:dyDescent="0.2">
      <c r="A110" s="352">
        <v>2023</v>
      </c>
      <c r="B110" s="353" t="s">
        <v>616</v>
      </c>
      <c r="C110" s="353" t="s">
        <v>618</v>
      </c>
      <c r="D110" s="353" t="s">
        <v>1877</v>
      </c>
      <c r="E110" s="355">
        <v>3435.433</v>
      </c>
      <c r="F110" s="352">
        <v>1.802</v>
      </c>
      <c r="G110" s="352">
        <v>7.8E-2</v>
      </c>
      <c r="H110" s="352">
        <v>1.802</v>
      </c>
      <c r="I110" s="352">
        <v>20.547000000000001</v>
      </c>
      <c r="J110" s="352">
        <v>0.26500000000000001</v>
      </c>
      <c r="K110" s="352">
        <v>0.26500000000000001</v>
      </c>
      <c r="L110" s="352">
        <v>0</v>
      </c>
      <c r="M110" s="352">
        <v>4.4550000000000001</v>
      </c>
      <c r="N110" s="352">
        <v>5.6459999999999999</v>
      </c>
      <c r="O110" s="352">
        <v>0.18</v>
      </c>
      <c r="P110" s="352">
        <v>0.35</v>
      </c>
      <c r="Q110" s="352">
        <v>0.113</v>
      </c>
    </row>
    <row r="111" spans="1:17" ht="15" customHeight="1" x14ac:dyDescent="0.2">
      <c r="A111" s="352">
        <v>2023</v>
      </c>
      <c r="B111" s="353" t="s">
        <v>616</v>
      </c>
      <c r="C111" s="353" t="s">
        <v>618</v>
      </c>
      <c r="D111" s="353" t="s">
        <v>505</v>
      </c>
      <c r="E111" s="355">
        <v>1599.85</v>
      </c>
      <c r="F111" s="352">
        <v>2.0550000000000002</v>
      </c>
      <c r="G111" s="352">
        <v>8.8999999999999996E-2</v>
      </c>
      <c r="H111" s="352">
        <v>2.0550000000000002</v>
      </c>
      <c r="I111" s="352">
        <v>29.353000000000002</v>
      </c>
      <c r="J111" s="352">
        <v>0.26700000000000002</v>
      </c>
      <c r="K111" s="352">
        <v>0.26700000000000002</v>
      </c>
      <c r="L111" s="352">
        <v>0</v>
      </c>
      <c r="M111" s="352">
        <v>1.603</v>
      </c>
      <c r="N111" s="352">
        <v>6.4370000000000003</v>
      </c>
      <c r="O111" s="352">
        <v>0.20499999999999999</v>
      </c>
      <c r="P111" s="352">
        <v>0.216</v>
      </c>
      <c r="Q111" s="352">
        <v>8.9999999999999993E-3</v>
      </c>
    </row>
    <row r="112" spans="1:17" ht="15" customHeight="1" x14ac:dyDescent="0.2">
      <c r="A112" s="352">
        <v>2023</v>
      </c>
      <c r="B112" s="353" t="s">
        <v>616</v>
      </c>
      <c r="C112" s="353" t="s">
        <v>618</v>
      </c>
      <c r="D112" s="353" t="s">
        <v>511</v>
      </c>
      <c r="E112" s="355">
        <v>14020.182000000001</v>
      </c>
      <c r="F112" s="352">
        <v>2.0369999999999999</v>
      </c>
      <c r="G112" s="352">
        <v>8.7999999999999995E-2</v>
      </c>
      <c r="H112" s="352">
        <v>2.0369999999999999</v>
      </c>
      <c r="I112" s="352">
        <v>24.542999999999999</v>
      </c>
      <c r="J112" s="352">
        <v>0.29199999999999998</v>
      </c>
      <c r="K112" s="352">
        <v>0.29199999999999998</v>
      </c>
      <c r="L112" s="352">
        <v>0</v>
      </c>
      <c r="M112" s="352">
        <v>6.0970000000000004</v>
      </c>
      <c r="N112" s="352">
        <v>6.3819999999999997</v>
      </c>
      <c r="O112" s="352">
        <v>0.20300000000000001</v>
      </c>
      <c r="P112" s="352">
        <v>0.41199999999999998</v>
      </c>
      <c r="Q112" s="352">
        <v>0.188</v>
      </c>
    </row>
    <row r="113" spans="1:17" ht="15" customHeight="1" x14ac:dyDescent="0.2">
      <c r="A113" s="352">
        <v>2023</v>
      </c>
      <c r="B113" s="353" t="s">
        <v>616</v>
      </c>
      <c r="C113" s="353" t="s">
        <v>618</v>
      </c>
      <c r="D113" s="353" t="s">
        <v>514</v>
      </c>
      <c r="E113" s="355">
        <v>66182.540999999997</v>
      </c>
      <c r="F113" s="352">
        <v>2.282</v>
      </c>
      <c r="G113" s="352">
        <v>9.9000000000000005E-2</v>
      </c>
      <c r="H113" s="352">
        <v>2.282</v>
      </c>
      <c r="I113" s="352">
        <v>21.812000000000001</v>
      </c>
      <c r="J113" s="352">
        <v>0.16600000000000001</v>
      </c>
      <c r="K113" s="352">
        <v>0.16600000000000001</v>
      </c>
      <c r="L113" s="352">
        <v>0</v>
      </c>
      <c r="M113" s="352">
        <v>8.4359999999999999</v>
      </c>
      <c r="N113" s="352">
        <v>7.149</v>
      </c>
      <c r="O113" s="352">
        <v>0.22800000000000001</v>
      </c>
      <c r="P113" s="352">
        <v>0.217</v>
      </c>
      <c r="Q113" s="352">
        <v>4.0000000000000001E-3</v>
      </c>
    </row>
    <row r="114" spans="1:17" ht="15" customHeight="1" x14ac:dyDescent="0.2">
      <c r="A114" s="352">
        <v>2023</v>
      </c>
      <c r="B114" s="353" t="s">
        <v>616</v>
      </c>
      <c r="C114" s="353" t="s">
        <v>618</v>
      </c>
      <c r="D114" s="353" t="s">
        <v>529</v>
      </c>
      <c r="E114" s="355">
        <v>12595.25</v>
      </c>
      <c r="F114" s="352">
        <v>2.593</v>
      </c>
      <c r="G114" s="352">
        <v>0.112</v>
      </c>
      <c r="H114" s="352">
        <v>2.593</v>
      </c>
      <c r="I114" s="352">
        <v>20.288</v>
      </c>
      <c r="J114" s="352">
        <v>0.54700000000000004</v>
      </c>
      <c r="K114" s="352">
        <v>0.54700000000000004</v>
      </c>
      <c r="L114" s="352">
        <v>0</v>
      </c>
      <c r="M114" s="352">
        <v>3.73</v>
      </c>
      <c r="N114" s="352">
        <v>8.1219999999999999</v>
      </c>
      <c r="O114" s="352">
        <v>0.25900000000000001</v>
      </c>
      <c r="P114" s="352">
        <v>0.28499999999999998</v>
      </c>
      <c r="Q114" s="352">
        <v>5.7000000000000002E-2</v>
      </c>
    </row>
    <row r="115" spans="1:17" ht="15" customHeight="1" x14ac:dyDescent="0.2">
      <c r="A115" s="352">
        <v>2023</v>
      </c>
      <c r="B115" s="353" t="s">
        <v>616</v>
      </c>
      <c r="C115" s="353" t="s">
        <v>618</v>
      </c>
      <c r="D115" s="353" t="s">
        <v>535</v>
      </c>
      <c r="E115" s="355">
        <v>4582734.6730000004</v>
      </c>
      <c r="F115" s="352">
        <v>3.9430000000000001</v>
      </c>
      <c r="G115" s="352">
        <v>0.17100000000000001</v>
      </c>
      <c r="H115" s="352">
        <v>3.9430000000000001</v>
      </c>
      <c r="I115" s="352">
        <v>42.719000000000001</v>
      </c>
      <c r="J115" s="352">
        <v>0.189</v>
      </c>
      <c r="K115" s="352">
        <v>0.189</v>
      </c>
      <c r="L115" s="352">
        <v>0</v>
      </c>
      <c r="M115" s="352">
        <v>10.930999999999999</v>
      </c>
      <c r="N115" s="352">
        <v>12.352</v>
      </c>
      <c r="O115" s="352">
        <v>0.39400000000000002</v>
      </c>
      <c r="P115" s="352">
        <v>0.32100000000000001</v>
      </c>
      <c r="Q115" s="352">
        <v>6.0000000000000001E-3</v>
      </c>
    </row>
    <row r="116" spans="1:17" ht="15" customHeight="1" x14ac:dyDescent="0.2">
      <c r="A116" s="352">
        <v>2023</v>
      </c>
      <c r="B116" s="353" t="s">
        <v>616</v>
      </c>
      <c r="C116" s="353" t="s">
        <v>618</v>
      </c>
      <c r="D116" s="353" t="s">
        <v>1619</v>
      </c>
      <c r="E116" s="355">
        <v>62600.959000000003</v>
      </c>
      <c r="F116" s="352">
        <v>3.871</v>
      </c>
      <c r="G116" s="352">
        <v>0.16800000000000001</v>
      </c>
      <c r="H116" s="352">
        <v>3.871</v>
      </c>
      <c r="I116" s="352">
        <v>42.468000000000004</v>
      </c>
      <c r="J116" s="352">
        <v>0.19500000000000001</v>
      </c>
      <c r="K116" s="352">
        <v>0.19500000000000001</v>
      </c>
      <c r="L116" s="352">
        <v>0</v>
      </c>
      <c r="M116" s="352">
        <v>11.739000000000001</v>
      </c>
      <c r="N116" s="352">
        <v>12.124000000000001</v>
      </c>
      <c r="O116" s="352">
        <v>0.38700000000000001</v>
      </c>
      <c r="P116" s="352">
        <v>0.32</v>
      </c>
      <c r="Q116" s="352">
        <v>1.0999999999999999E-2</v>
      </c>
    </row>
    <row r="117" spans="1:17" ht="15" customHeight="1" x14ac:dyDescent="0.2">
      <c r="A117" s="352">
        <v>2023</v>
      </c>
      <c r="B117" s="353" t="s">
        <v>616</v>
      </c>
      <c r="C117" s="353" t="s">
        <v>618</v>
      </c>
      <c r="D117" s="353" t="s">
        <v>544</v>
      </c>
      <c r="E117" s="355">
        <v>1202.2090000000001</v>
      </c>
      <c r="F117" s="352">
        <v>1.45</v>
      </c>
      <c r="G117" s="352">
        <v>6.3E-2</v>
      </c>
      <c r="H117" s="352">
        <v>1.45</v>
      </c>
      <c r="I117" s="352">
        <v>15.815</v>
      </c>
      <c r="J117" s="352">
        <v>0</v>
      </c>
      <c r="K117" s="352">
        <v>0</v>
      </c>
      <c r="L117" s="352">
        <v>0</v>
      </c>
      <c r="M117" s="352">
        <v>5.1189999999999998</v>
      </c>
      <c r="N117" s="352">
        <v>4.5410000000000004</v>
      </c>
      <c r="O117" s="352">
        <v>0.14499999999999999</v>
      </c>
      <c r="P117" s="352">
        <v>0</v>
      </c>
      <c r="Q117" s="352">
        <v>0</v>
      </c>
    </row>
    <row r="118" spans="1:17" ht="15" customHeight="1" x14ac:dyDescent="0.2">
      <c r="A118" s="352">
        <v>2023</v>
      </c>
      <c r="B118" s="353" t="s">
        <v>616</v>
      </c>
      <c r="C118" s="353" t="s">
        <v>618</v>
      </c>
      <c r="D118" s="353" t="s">
        <v>389</v>
      </c>
      <c r="E118" s="355">
        <v>327698.87400000001</v>
      </c>
      <c r="F118" s="352">
        <v>3.4489999999999998</v>
      </c>
      <c r="G118" s="352">
        <v>0.15</v>
      </c>
      <c r="H118" s="352">
        <v>3.4489999999999998</v>
      </c>
      <c r="I118" s="352">
        <v>49.912999999999997</v>
      </c>
      <c r="J118" s="352">
        <v>3.7349999999999999</v>
      </c>
      <c r="K118" s="352">
        <v>3.7349999999999999</v>
      </c>
      <c r="L118" s="352">
        <v>0</v>
      </c>
      <c r="M118" s="352">
        <v>11.932</v>
      </c>
      <c r="N118" s="352">
        <v>10.803000000000001</v>
      </c>
      <c r="O118" s="352">
        <v>0.34399999999999997</v>
      </c>
      <c r="P118" s="352">
        <v>0</v>
      </c>
      <c r="Q118" s="352">
        <v>0</v>
      </c>
    </row>
    <row r="119" spans="1:17" ht="15" customHeight="1" x14ac:dyDescent="0.2">
      <c r="A119" s="352">
        <v>2023</v>
      </c>
      <c r="B119" s="353" t="s">
        <v>616</v>
      </c>
      <c r="C119" s="353" t="s">
        <v>618</v>
      </c>
      <c r="D119" s="353" t="s">
        <v>392</v>
      </c>
      <c r="E119" s="355">
        <v>304.84399999999999</v>
      </c>
      <c r="F119" s="352">
        <v>1.867</v>
      </c>
      <c r="G119" s="352">
        <v>8.1000000000000003E-2</v>
      </c>
      <c r="H119" s="352">
        <v>1.867</v>
      </c>
      <c r="I119" s="352">
        <v>13.464</v>
      </c>
      <c r="J119" s="352">
        <v>0</v>
      </c>
      <c r="K119" s="352">
        <v>0</v>
      </c>
      <c r="L119" s="352">
        <v>0</v>
      </c>
      <c r="M119" s="352">
        <v>2.0750000000000002</v>
      </c>
      <c r="N119" s="352">
        <v>5.8479999999999999</v>
      </c>
      <c r="O119" s="352">
        <v>0.186</v>
      </c>
      <c r="P119" s="352">
        <v>0</v>
      </c>
      <c r="Q119" s="352">
        <v>0</v>
      </c>
    </row>
    <row r="120" spans="1:17" ht="15" customHeight="1" x14ac:dyDescent="0.2">
      <c r="A120" s="352">
        <v>2023</v>
      </c>
      <c r="B120" s="353" t="s">
        <v>616</v>
      </c>
      <c r="C120" s="353" t="s">
        <v>618</v>
      </c>
      <c r="D120" s="353" t="s">
        <v>401</v>
      </c>
      <c r="E120" s="355">
        <v>374.47699999999998</v>
      </c>
      <c r="F120" s="352">
        <v>1.5589999999999999</v>
      </c>
      <c r="G120" s="352">
        <v>6.7000000000000004E-2</v>
      </c>
      <c r="H120" s="352">
        <v>1.5589999999999999</v>
      </c>
      <c r="I120" s="352">
        <v>14.068</v>
      </c>
      <c r="J120" s="352">
        <v>0</v>
      </c>
      <c r="K120" s="352">
        <v>0</v>
      </c>
      <c r="L120" s="352">
        <v>0</v>
      </c>
      <c r="M120" s="352">
        <v>9.8800000000000008</v>
      </c>
      <c r="N120" s="352">
        <v>4.883</v>
      </c>
      <c r="O120" s="352">
        <v>0.155</v>
      </c>
      <c r="P120" s="352">
        <v>0</v>
      </c>
      <c r="Q120" s="352">
        <v>0</v>
      </c>
    </row>
    <row r="121" spans="1:17" ht="15" customHeight="1" x14ac:dyDescent="0.2">
      <c r="A121" s="352">
        <v>2023</v>
      </c>
      <c r="B121" s="353" t="s">
        <v>616</v>
      </c>
      <c r="C121" s="353" t="s">
        <v>618</v>
      </c>
      <c r="D121" s="353" t="s">
        <v>407</v>
      </c>
      <c r="E121" s="355">
        <v>30488.745999999999</v>
      </c>
      <c r="F121" s="352">
        <v>2.5339999999999998</v>
      </c>
      <c r="G121" s="352">
        <v>0.11</v>
      </c>
      <c r="H121" s="352">
        <v>2.5339999999999998</v>
      </c>
      <c r="I121" s="352">
        <v>25.898</v>
      </c>
      <c r="J121" s="352">
        <v>0.193</v>
      </c>
      <c r="K121" s="352">
        <v>0.193</v>
      </c>
      <c r="L121" s="352">
        <v>0</v>
      </c>
      <c r="M121" s="352">
        <v>7.782</v>
      </c>
      <c r="N121" s="352">
        <v>7.9379999999999997</v>
      </c>
      <c r="O121" s="352">
        <v>0.253</v>
      </c>
      <c r="P121" s="352">
        <v>0.248</v>
      </c>
      <c r="Q121" s="352">
        <v>3.3000000000000002E-2</v>
      </c>
    </row>
    <row r="122" spans="1:17" ht="15" customHeight="1" x14ac:dyDescent="0.2">
      <c r="A122" s="352">
        <v>2023</v>
      </c>
      <c r="B122" s="353" t="s">
        <v>616</v>
      </c>
      <c r="C122" s="353" t="s">
        <v>618</v>
      </c>
      <c r="D122" s="353" t="s">
        <v>410</v>
      </c>
      <c r="E122" s="355">
        <v>34836.54</v>
      </c>
      <c r="F122" s="352">
        <v>2.6389999999999998</v>
      </c>
      <c r="G122" s="352">
        <v>0.114</v>
      </c>
      <c r="H122" s="352">
        <v>2.6389999999999998</v>
      </c>
      <c r="I122" s="352">
        <v>33.838000000000001</v>
      </c>
      <c r="J122" s="352">
        <v>1.4570000000000001</v>
      </c>
      <c r="K122" s="352">
        <v>1.4570000000000001</v>
      </c>
      <c r="L122" s="352">
        <v>0</v>
      </c>
      <c r="M122" s="352">
        <v>5.593</v>
      </c>
      <c r="N122" s="352">
        <v>8.2669999999999995</v>
      </c>
      <c r="O122" s="352">
        <v>0.26300000000000001</v>
      </c>
      <c r="P122" s="352">
        <v>0.34100000000000003</v>
      </c>
      <c r="Q122" s="352">
        <v>1.4E-2</v>
      </c>
    </row>
    <row r="123" spans="1:17" ht="15" customHeight="1" x14ac:dyDescent="0.2">
      <c r="A123" s="352">
        <v>2023</v>
      </c>
      <c r="B123" s="353" t="s">
        <v>616</v>
      </c>
      <c r="C123" s="353" t="s">
        <v>618</v>
      </c>
      <c r="D123" s="353" t="s">
        <v>413</v>
      </c>
      <c r="E123" s="355">
        <v>34667.921000000002</v>
      </c>
      <c r="F123" s="352">
        <v>3.71</v>
      </c>
      <c r="G123" s="352">
        <v>0.161</v>
      </c>
      <c r="H123" s="352">
        <v>3.71</v>
      </c>
      <c r="I123" s="352">
        <v>39.598999999999997</v>
      </c>
      <c r="J123" s="352">
        <v>0.19500000000000001</v>
      </c>
      <c r="K123" s="352">
        <v>0.19500000000000001</v>
      </c>
      <c r="L123" s="352">
        <v>0</v>
      </c>
      <c r="M123" s="352">
        <v>11.87</v>
      </c>
      <c r="N123" s="352">
        <v>11.622</v>
      </c>
      <c r="O123" s="352">
        <v>0.371</v>
      </c>
      <c r="P123" s="352">
        <v>0.30399999999999999</v>
      </c>
      <c r="Q123" s="352">
        <v>6.0000000000000001E-3</v>
      </c>
    </row>
    <row r="124" spans="1:17" ht="15" customHeight="1" x14ac:dyDescent="0.2">
      <c r="A124" s="352">
        <v>2023</v>
      </c>
      <c r="B124" s="353" t="s">
        <v>616</v>
      </c>
      <c r="C124" s="353" t="s">
        <v>618</v>
      </c>
      <c r="D124" s="353" t="s">
        <v>422</v>
      </c>
      <c r="E124" s="355">
        <v>531282.28399999999</v>
      </c>
      <c r="F124" s="352">
        <v>4.4669999999999996</v>
      </c>
      <c r="G124" s="352">
        <v>0.19400000000000001</v>
      </c>
      <c r="H124" s="352">
        <v>4.4669999999999996</v>
      </c>
      <c r="I124" s="352">
        <v>58.261000000000003</v>
      </c>
      <c r="J124" s="352">
        <v>0.24099999999999999</v>
      </c>
      <c r="K124" s="352">
        <v>0.24099999999999999</v>
      </c>
      <c r="L124" s="352">
        <v>0</v>
      </c>
      <c r="M124" s="352">
        <v>14.304</v>
      </c>
      <c r="N124" s="352">
        <v>13.993</v>
      </c>
      <c r="O124" s="352">
        <v>0.44600000000000001</v>
      </c>
      <c r="P124" s="352">
        <v>0.61399999999999999</v>
      </c>
      <c r="Q124" s="352">
        <v>0.23200000000000001</v>
      </c>
    </row>
    <row r="125" spans="1:17" ht="15" customHeight="1" x14ac:dyDescent="0.2">
      <c r="A125" s="352">
        <v>2023</v>
      </c>
      <c r="B125" s="353" t="s">
        <v>616</v>
      </c>
      <c r="C125" s="353" t="s">
        <v>618</v>
      </c>
      <c r="D125" s="353" t="s">
        <v>425</v>
      </c>
      <c r="E125" s="355">
        <v>1501275.27</v>
      </c>
      <c r="F125" s="352">
        <v>4.7640000000000002</v>
      </c>
      <c r="G125" s="352">
        <v>0.20699999999999999</v>
      </c>
      <c r="H125" s="352">
        <v>4.7640000000000002</v>
      </c>
      <c r="I125" s="352">
        <v>54.841000000000001</v>
      </c>
      <c r="J125" s="352">
        <v>2.2309999999999999</v>
      </c>
      <c r="K125" s="352">
        <v>2.2309999999999999</v>
      </c>
      <c r="L125" s="352">
        <v>0</v>
      </c>
      <c r="M125" s="352">
        <v>24.56</v>
      </c>
      <c r="N125" s="352">
        <v>14.922000000000001</v>
      </c>
      <c r="O125" s="352">
        <v>0.47599999999999998</v>
      </c>
      <c r="P125" s="352">
        <v>0.50800000000000001</v>
      </c>
      <c r="Q125" s="352">
        <v>8.5999999999999993E-2</v>
      </c>
    </row>
    <row r="126" spans="1:17" ht="15" customHeight="1" x14ac:dyDescent="0.2">
      <c r="A126" s="352">
        <v>2023</v>
      </c>
      <c r="B126" s="353" t="s">
        <v>616</v>
      </c>
      <c r="C126" s="353" t="s">
        <v>618</v>
      </c>
      <c r="D126" s="353" t="s">
        <v>1768</v>
      </c>
      <c r="E126" s="355">
        <v>10959.94</v>
      </c>
      <c r="F126" s="352">
        <v>3.8410000000000002</v>
      </c>
      <c r="G126" s="352">
        <v>0.16700000000000001</v>
      </c>
      <c r="H126" s="352">
        <v>3.8410000000000002</v>
      </c>
      <c r="I126" s="352">
        <v>50.984000000000002</v>
      </c>
      <c r="J126" s="352">
        <v>7.1999999999999995E-2</v>
      </c>
      <c r="K126" s="352">
        <v>7.1999999999999995E-2</v>
      </c>
      <c r="L126" s="352">
        <v>0</v>
      </c>
      <c r="M126" s="352">
        <v>6.5940000000000003</v>
      </c>
      <c r="N126" s="352">
        <v>12.031000000000001</v>
      </c>
      <c r="O126" s="352">
        <v>0.38400000000000001</v>
      </c>
      <c r="P126" s="352">
        <v>0.33</v>
      </c>
      <c r="Q126" s="352">
        <v>5.0000000000000001E-3</v>
      </c>
    </row>
    <row r="127" spans="1:17" ht="15" customHeight="1" x14ac:dyDescent="0.2">
      <c r="A127" s="352">
        <v>2023</v>
      </c>
      <c r="B127" s="353" t="s">
        <v>616</v>
      </c>
      <c r="C127" s="353" t="s">
        <v>618</v>
      </c>
      <c r="D127" s="353" t="s">
        <v>1884</v>
      </c>
      <c r="E127" s="355">
        <v>140911.70699999999</v>
      </c>
      <c r="F127" s="352">
        <v>5.0389999999999997</v>
      </c>
      <c r="G127" s="352">
        <v>0.219</v>
      </c>
      <c r="H127" s="352">
        <v>5.0389999999999997</v>
      </c>
      <c r="I127" s="352">
        <v>74.275999999999996</v>
      </c>
      <c r="J127" s="352">
        <v>8.7999999999999995E-2</v>
      </c>
      <c r="K127" s="352">
        <v>8.7999999999999995E-2</v>
      </c>
      <c r="L127" s="352">
        <v>0</v>
      </c>
      <c r="M127" s="352">
        <v>5.7889999999999997</v>
      </c>
      <c r="N127" s="352">
        <v>15.782</v>
      </c>
      <c r="O127" s="352">
        <v>0.503</v>
      </c>
      <c r="P127" s="352">
        <v>0.41799999999999998</v>
      </c>
      <c r="Q127" s="352">
        <v>8.0000000000000002E-3</v>
      </c>
    </row>
    <row r="128" spans="1:17" ht="15" customHeight="1" x14ac:dyDescent="0.2">
      <c r="A128" s="352">
        <v>2023</v>
      </c>
      <c r="B128" s="353" t="s">
        <v>616</v>
      </c>
      <c r="C128" s="353" t="s">
        <v>618</v>
      </c>
      <c r="D128" s="353" t="s">
        <v>428</v>
      </c>
      <c r="E128" s="355">
        <v>6670.31</v>
      </c>
      <c r="F128" s="352">
        <v>0.84099999999999997</v>
      </c>
      <c r="G128" s="352">
        <v>3.5999999999999997E-2</v>
      </c>
      <c r="H128" s="352">
        <v>0.84099999999999997</v>
      </c>
      <c r="I128" s="352">
        <v>9.0709999999999997</v>
      </c>
      <c r="J128" s="352">
        <v>0.96399999999999997</v>
      </c>
      <c r="K128" s="352">
        <v>0.96399999999999997</v>
      </c>
      <c r="L128" s="352">
        <v>0</v>
      </c>
      <c r="M128" s="352">
        <v>2.0339999999999998</v>
      </c>
      <c r="N128" s="352">
        <v>2.6339999999999999</v>
      </c>
      <c r="O128" s="352">
        <v>8.4000000000000005E-2</v>
      </c>
      <c r="P128" s="352">
        <v>0.11600000000000001</v>
      </c>
      <c r="Q128" s="352">
        <v>0</v>
      </c>
    </row>
    <row r="129" spans="1:17" ht="15" customHeight="1" x14ac:dyDescent="0.2">
      <c r="A129" s="352">
        <v>2023</v>
      </c>
      <c r="B129" s="353" t="s">
        <v>616</v>
      </c>
      <c r="C129" s="353" t="s">
        <v>618</v>
      </c>
      <c r="D129" s="353" t="s">
        <v>1727</v>
      </c>
      <c r="E129" s="355">
        <v>1161.136</v>
      </c>
      <c r="F129" s="352">
        <v>2.0449999999999999</v>
      </c>
      <c r="G129" s="352">
        <v>8.7999999999999995E-2</v>
      </c>
      <c r="H129" s="352">
        <v>2.0449999999999999</v>
      </c>
      <c r="I129" s="352">
        <v>24.567</v>
      </c>
      <c r="J129" s="352">
        <v>0.30399999999999999</v>
      </c>
      <c r="K129" s="352">
        <v>0.30399999999999999</v>
      </c>
      <c r="L129" s="352">
        <v>0</v>
      </c>
      <c r="M129" s="352">
        <v>7.9290000000000003</v>
      </c>
      <c r="N129" s="352">
        <v>6.4059999999999997</v>
      </c>
      <c r="O129" s="352">
        <v>0.20399999999999999</v>
      </c>
      <c r="P129" s="352">
        <v>0.42</v>
      </c>
      <c r="Q129" s="352">
        <v>0.221</v>
      </c>
    </row>
    <row r="130" spans="1:17" ht="15" customHeight="1" x14ac:dyDescent="0.2">
      <c r="A130" s="352">
        <v>2023</v>
      </c>
      <c r="B130" s="353" t="s">
        <v>616</v>
      </c>
      <c r="C130" s="353" t="s">
        <v>618</v>
      </c>
      <c r="D130" s="353" t="s">
        <v>431</v>
      </c>
      <c r="E130" s="355">
        <v>62554.326000000001</v>
      </c>
      <c r="F130" s="352">
        <v>1.28</v>
      </c>
      <c r="G130" s="352">
        <v>5.5E-2</v>
      </c>
      <c r="H130" s="352">
        <v>1.28</v>
      </c>
      <c r="I130" s="352">
        <v>7.9340000000000002</v>
      </c>
      <c r="J130" s="352">
        <v>7.6719999999999997</v>
      </c>
      <c r="K130" s="352">
        <v>7.6719999999999997</v>
      </c>
      <c r="L130" s="352">
        <v>0</v>
      </c>
      <c r="M130" s="352">
        <v>32.639000000000003</v>
      </c>
      <c r="N130" s="352">
        <v>4.0110000000000001</v>
      </c>
      <c r="O130" s="352">
        <v>0.128</v>
      </c>
      <c r="P130" s="352">
        <v>0.373</v>
      </c>
      <c r="Q130" s="352">
        <v>0</v>
      </c>
    </row>
    <row r="131" spans="1:17" ht="15" customHeight="1" x14ac:dyDescent="0.2">
      <c r="A131" s="352">
        <v>2023</v>
      </c>
      <c r="B131" s="353" t="s">
        <v>616</v>
      </c>
      <c r="C131" s="353" t="s">
        <v>618</v>
      </c>
      <c r="D131" s="353" t="s">
        <v>1631</v>
      </c>
      <c r="E131" s="355">
        <v>42548.160000000003</v>
      </c>
      <c r="F131" s="352">
        <v>3.718</v>
      </c>
      <c r="G131" s="352">
        <v>0.161</v>
      </c>
      <c r="H131" s="352">
        <v>3.718</v>
      </c>
      <c r="I131" s="352">
        <v>40.094999999999999</v>
      </c>
      <c r="J131" s="352">
        <v>0.19500000000000001</v>
      </c>
      <c r="K131" s="352">
        <v>0.19500000000000001</v>
      </c>
      <c r="L131" s="352">
        <v>0</v>
      </c>
      <c r="M131" s="352">
        <v>12.712999999999999</v>
      </c>
      <c r="N131" s="352">
        <v>11.647</v>
      </c>
      <c r="O131" s="352">
        <v>0.371</v>
      </c>
      <c r="P131" s="352">
        <v>0.29799999999999999</v>
      </c>
      <c r="Q131" s="352">
        <v>6.0000000000000001E-3</v>
      </c>
    </row>
    <row r="132" spans="1:17" ht="15" customHeight="1" x14ac:dyDescent="0.2">
      <c r="A132" s="352">
        <v>2023</v>
      </c>
      <c r="B132" s="353" t="s">
        <v>616</v>
      </c>
      <c r="C132" s="353" t="s">
        <v>618</v>
      </c>
      <c r="D132" s="353" t="s">
        <v>1886</v>
      </c>
      <c r="E132" s="355">
        <v>42250.61</v>
      </c>
      <c r="F132" s="352">
        <v>3.7949999999999999</v>
      </c>
      <c r="G132" s="352">
        <v>0.16500000000000001</v>
      </c>
      <c r="H132" s="352">
        <v>3.7949999999999999</v>
      </c>
      <c r="I132" s="352">
        <v>40.817999999999998</v>
      </c>
      <c r="J132" s="352">
        <v>0.19500000000000001</v>
      </c>
      <c r="K132" s="352">
        <v>0.19500000000000001</v>
      </c>
      <c r="L132" s="352">
        <v>0</v>
      </c>
      <c r="M132" s="352">
        <v>12.31</v>
      </c>
      <c r="N132" s="352">
        <v>11.885999999999999</v>
      </c>
      <c r="O132" s="352">
        <v>0.379</v>
      </c>
      <c r="P132" s="352">
        <v>0.307</v>
      </c>
      <c r="Q132" s="352">
        <v>6.0000000000000001E-3</v>
      </c>
    </row>
    <row r="133" spans="1:17" ht="15" customHeight="1" x14ac:dyDescent="0.2">
      <c r="A133" s="352">
        <v>2023</v>
      </c>
      <c r="B133" s="353" t="s">
        <v>616</v>
      </c>
      <c r="C133" s="353" t="s">
        <v>618</v>
      </c>
      <c r="D133" s="353" t="s">
        <v>457</v>
      </c>
      <c r="E133" s="355">
        <v>3709.07</v>
      </c>
      <c r="F133" s="352">
        <v>0.57199999999999995</v>
      </c>
      <c r="G133" s="352">
        <v>2.4E-2</v>
      </c>
      <c r="H133" s="352">
        <v>0.57199999999999995</v>
      </c>
      <c r="I133" s="352">
        <v>4.4800000000000004</v>
      </c>
      <c r="J133" s="352">
        <v>3.992</v>
      </c>
      <c r="K133" s="352">
        <v>3.992</v>
      </c>
      <c r="L133" s="352">
        <v>0</v>
      </c>
      <c r="M133" s="352">
        <v>6.5629999999999997</v>
      </c>
      <c r="N133" s="352">
        <v>1.7909999999999999</v>
      </c>
      <c r="O133" s="352">
        <v>5.7000000000000002E-2</v>
      </c>
      <c r="P133" s="352">
        <v>0.11600000000000001</v>
      </c>
      <c r="Q133" s="352">
        <v>0</v>
      </c>
    </row>
    <row r="134" spans="1:17" ht="15" customHeight="1" x14ac:dyDescent="0.2">
      <c r="A134" s="352">
        <v>2023</v>
      </c>
      <c r="B134" s="353" t="s">
        <v>616</v>
      </c>
      <c r="C134" s="353" t="s">
        <v>618</v>
      </c>
      <c r="D134" s="353" t="s">
        <v>491</v>
      </c>
      <c r="E134" s="355">
        <v>1737.7719999999999</v>
      </c>
      <c r="F134" s="352">
        <v>4.7889999999999997</v>
      </c>
      <c r="G134" s="352">
        <v>0.20799999999999999</v>
      </c>
      <c r="H134" s="352">
        <v>4.7889999999999997</v>
      </c>
      <c r="I134" s="352">
        <v>37.485999999999997</v>
      </c>
      <c r="J134" s="352">
        <v>1.4670000000000001</v>
      </c>
      <c r="K134" s="352">
        <v>1.4670000000000001</v>
      </c>
      <c r="L134" s="352">
        <v>0</v>
      </c>
      <c r="M134" s="352">
        <v>13.045</v>
      </c>
      <c r="N134" s="352">
        <v>15.000999999999999</v>
      </c>
      <c r="O134" s="352">
        <v>0.47799999999999998</v>
      </c>
      <c r="P134" s="352">
        <v>0.998</v>
      </c>
      <c r="Q134" s="352">
        <v>0.55700000000000005</v>
      </c>
    </row>
    <row r="135" spans="1:17" ht="15" customHeight="1" x14ac:dyDescent="0.2">
      <c r="A135" s="352">
        <v>2023</v>
      </c>
      <c r="B135" s="353" t="s">
        <v>616</v>
      </c>
      <c r="C135" s="353" t="s">
        <v>618</v>
      </c>
      <c r="D135" s="353" t="s">
        <v>503</v>
      </c>
      <c r="E135" s="355">
        <v>140255.223</v>
      </c>
      <c r="F135" s="352">
        <v>2.1339999999999999</v>
      </c>
      <c r="G135" s="352">
        <v>9.1999999999999998E-2</v>
      </c>
      <c r="H135" s="352">
        <v>2.1339999999999999</v>
      </c>
      <c r="I135" s="352">
        <v>7.3710000000000004</v>
      </c>
      <c r="J135" s="352">
        <v>4.58</v>
      </c>
      <c r="K135" s="352">
        <v>4.58</v>
      </c>
      <c r="L135" s="352">
        <v>0</v>
      </c>
      <c r="M135" s="352">
        <v>122.79</v>
      </c>
      <c r="N135" s="352">
        <v>6.6849999999999996</v>
      </c>
      <c r="O135" s="352">
        <v>0.21299999999999999</v>
      </c>
      <c r="P135" s="352">
        <v>0.27300000000000002</v>
      </c>
      <c r="Q135" s="352">
        <v>0</v>
      </c>
    </row>
    <row r="136" spans="1:17" ht="15" customHeight="1" x14ac:dyDescent="0.2">
      <c r="A136" s="352">
        <v>2023</v>
      </c>
      <c r="B136" s="353" t="s">
        <v>616</v>
      </c>
      <c r="C136" s="353" t="s">
        <v>618</v>
      </c>
      <c r="D136" s="353" t="s">
        <v>509</v>
      </c>
      <c r="E136" s="355">
        <v>3643.991</v>
      </c>
      <c r="F136" s="352">
        <v>2.367</v>
      </c>
      <c r="G136" s="352">
        <v>0.10199999999999999</v>
      </c>
      <c r="H136" s="352">
        <v>2.367</v>
      </c>
      <c r="I136" s="352">
        <v>31.459</v>
      </c>
      <c r="J136" s="352">
        <v>0</v>
      </c>
      <c r="K136" s="352">
        <v>0</v>
      </c>
      <c r="L136" s="352">
        <v>0</v>
      </c>
      <c r="M136" s="352">
        <v>7.8410000000000002</v>
      </c>
      <c r="N136" s="352">
        <v>7.4139999999999997</v>
      </c>
      <c r="O136" s="352">
        <v>0.23599999999999999</v>
      </c>
      <c r="P136" s="352">
        <v>0</v>
      </c>
      <c r="Q136" s="352">
        <v>0</v>
      </c>
    </row>
    <row r="137" spans="1:17" ht="15" customHeight="1" x14ac:dyDescent="0.2">
      <c r="A137" s="352">
        <v>2023</v>
      </c>
      <c r="B137" s="353" t="s">
        <v>616</v>
      </c>
      <c r="C137" s="353" t="s">
        <v>618</v>
      </c>
      <c r="D137" s="353" t="s">
        <v>521</v>
      </c>
      <c r="E137" s="355">
        <v>15183.644</v>
      </c>
      <c r="F137" s="352">
        <v>2.2170000000000001</v>
      </c>
      <c r="G137" s="352">
        <v>9.6000000000000002E-2</v>
      </c>
      <c r="H137" s="352">
        <v>2.2170000000000001</v>
      </c>
      <c r="I137" s="352">
        <v>28.681999999999999</v>
      </c>
      <c r="J137" s="352">
        <v>1.3959999999999999</v>
      </c>
      <c r="K137" s="352">
        <v>1.3959999999999999</v>
      </c>
      <c r="L137" s="352">
        <v>0</v>
      </c>
      <c r="M137" s="352">
        <v>13.234999999999999</v>
      </c>
      <c r="N137" s="352">
        <v>6.9459999999999997</v>
      </c>
      <c r="O137" s="352">
        <v>0.221</v>
      </c>
      <c r="P137" s="352">
        <v>0.33700000000000002</v>
      </c>
      <c r="Q137" s="352">
        <v>9.2999999999999999E-2</v>
      </c>
    </row>
    <row r="138" spans="1:17" ht="15" customHeight="1" x14ac:dyDescent="0.2">
      <c r="A138" s="352">
        <v>2023</v>
      </c>
      <c r="B138" s="353" t="s">
        <v>616</v>
      </c>
      <c r="C138" s="353" t="s">
        <v>618</v>
      </c>
      <c r="D138" s="353" t="s">
        <v>527</v>
      </c>
      <c r="E138" s="355">
        <v>5492.89</v>
      </c>
      <c r="F138" s="352">
        <v>2.177</v>
      </c>
      <c r="G138" s="352">
        <v>9.4E-2</v>
      </c>
      <c r="H138" s="352">
        <v>2.177</v>
      </c>
      <c r="I138" s="352">
        <v>32.734000000000002</v>
      </c>
      <c r="J138" s="352">
        <v>0.315</v>
      </c>
      <c r="K138" s="352">
        <v>0.315</v>
      </c>
      <c r="L138" s="352">
        <v>0</v>
      </c>
      <c r="M138" s="352">
        <v>5.7549999999999999</v>
      </c>
      <c r="N138" s="352">
        <v>6.8209999999999997</v>
      </c>
      <c r="O138" s="352">
        <v>0.217</v>
      </c>
      <c r="P138" s="352">
        <v>0.29899999999999999</v>
      </c>
      <c r="Q138" s="352">
        <v>9.1999999999999998E-2</v>
      </c>
    </row>
    <row r="139" spans="1:17" ht="15" customHeight="1" x14ac:dyDescent="0.2">
      <c r="A139" s="352">
        <v>2023</v>
      </c>
      <c r="B139" s="353" t="s">
        <v>616</v>
      </c>
      <c r="C139" s="353" t="s">
        <v>618</v>
      </c>
      <c r="D139" s="353" t="s">
        <v>530</v>
      </c>
      <c r="E139" s="355">
        <v>466.572</v>
      </c>
      <c r="F139" s="352">
        <v>2.3820000000000001</v>
      </c>
      <c r="G139" s="352">
        <v>0.10299999999999999</v>
      </c>
      <c r="H139" s="352">
        <v>2.3820000000000001</v>
      </c>
      <c r="I139" s="352">
        <v>32.048999999999999</v>
      </c>
      <c r="J139" s="352">
        <v>1.7529999999999999</v>
      </c>
      <c r="K139" s="352">
        <v>1.7529999999999999</v>
      </c>
      <c r="L139" s="352">
        <v>0</v>
      </c>
      <c r="M139" s="352">
        <v>14.54</v>
      </c>
      <c r="N139" s="352">
        <v>7.46</v>
      </c>
      <c r="O139" s="352">
        <v>0.23799999999999999</v>
      </c>
      <c r="P139" s="352">
        <v>0.34599999999999997</v>
      </c>
      <c r="Q139" s="352">
        <v>0.12</v>
      </c>
    </row>
    <row r="140" spans="1:17" ht="15" customHeight="1" x14ac:dyDescent="0.2">
      <c r="A140" s="352">
        <v>2023</v>
      </c>
      <c r="B140" s="353" t="s">
        <v>616</v>
      </c>
      <c r="C140" s="353" t="s">
        <v>618</v>
      </c>
      <c r="D140" s="353" t="s">
        <v>533</v>
      </c>
      <c r="E140" s="355">
        <v>25060.758000000002</v>
      </c>
      <c r="F140" s="352">
        <v>2.7370000000000001</v>
      </c>
      <c r="G140" s="352">
        <v>0.11899999999999999</v>
      </c>
      <c r="H140" s="352">
        <v>2.7370000000000001</v>
      </c>
      <c r="I140" s="352">
        <v>32.204999999999998</v>
      </c>
      <c r="J140" s="352">
        <v>0.249</v>
      </c>
      <c r="K140" s="352">
        <v>0.249</v>
      </c>
      <c r="L140" s="352">
        <v>0</v>
      </c>
      <c r="M140" s="352">
        <v>6.6580000000000004</v>
      </c>
      <c r="N140" s="352">
        <v>8.5739999999999998</v>
      </c>
      <c r="O140" s="352">
        <v>0.27300000000000002</v>
      </c>
      <c r="P140" s="352">
        <v>0.31900000000000001</v>
      </c>
      <c r="Q140" s="352">
        <v>5.0999999999999997E-2</v>
      </c>
    </row>
    <row r="141" spans="1:17" ht="15" customHeight="1" x14ac:dyDescent="0.2">
      <c r="A141" s="352">
        <v>2023</v>
      </c>
      <c r="B141" s="353" t="s">
        <v>616</v>
      </c>
      <c r="C141" s="353" t="s">
        <v>618</v>
      </c>
      <c r="D141" s="353" t="s">
        <v>1621</v>
      </c>
      <c r="E141" s="355">
        <v>11094.321</v>
      </c>
      <c r="F141" s="352">
        <v>2.6</v>
      </c>
      <c r="G141" s="352">
        <v>0.113</v>
      </c>
      <c r="H141" s="352">
        <v>2.6</v>
      </c>
      <c r="I141" s="352">
        <v>29.634</v>
      </c>
      <c r="J141" s="352">
        <v>0.104</v>
      </c>
      <c r="K141" s="352">
        <v>0.104</v>
      </c>
      <c r="L141" s="352">
        <v>0</v>
      </c>
      <c r="M141" s="352">
        <v>4.1890000000000001</v>
      </c>
      <c r="N141" s="352">
        <v>8.1440000000000001</v>
      </c>
      <c r="O141" s="352">
        <v>0.26</v>
      </c>
      <c r="P141" s="352">
        <v>0.32200000000000001</v>
      </c>
      <c r="Q141" s="352">
        <v>4.4999999999999998E-2</v>
      </c>
    </row>
    <row r="142" spans="1:17" ht="15" customHeight="1" x14ac:dyDescent="0.2">
      <c r="A142" s="352">
        <v>2023</v>
      </c>
      <c r="B142" s="353" t="s">
        <v>616</v>
      </c>
      <c r="C142" s="353" t="s">
        <v>618</v>
      </c>
      <c r="D142" s="353" t="s">
        <v>554</v>
      </c>
      <c r="E142" s="355">
        <v>1972.502</v>
      </c>
      <c r="F142" s="352">
        <v>1.6160000000000001</v>
      </c>
      <c r="G142" s="352">
        <v>7.0000000000000007E-2</v>
      </c>
      <c r="H142" s="352">
        <v>1.6160000000000001</v>
      </c>
      <c r="I142" s="352">
        <v>21.731000000000002</v>
      </c>
      <c r="J142" s="352">
        <v>0.96899999999999997</v>
      </c>
      <c r="K142" s="352">
        <v>0.96899999999999997</v>
      </c>
      <c r="L142" s="352">
        <v>0</v>
      </c>
      <c r="M142" s="352">
        <v>8.9930000000000003</v>
      </c>
      <c r="N142" s="352">
        <v>5.0609999999999999</v>
      </c>
      <c r="O142" s="352">
        <v>0.161</v>
      </c>
      <c r="P142" s="352">
        <v>0.24199999999999999</v>
      </c>
      <c r="Q142" s="352">
        <v>6.7000000000000004E-2</v>
      </c>
    </row>
    <row r="143" spans="1:17" ht="15" customHeight="1" x14ac:dyDescent="0.2">
      <c r="A143" s="352">
        <v>2023</v>
      </c>
      <c r="B143" s="353" t="s">
        <v>616</v>
      </c>
      <c r="C143" s="353" t="s">
        <v>618</v>
      </c>
      <c r="D143" s="353" t="s">
        <v>1891</v>
      </c>
      <c r="E143" s="355">
        <v>7624.4740000000002</v>
      </c>
      <c r="F143" s="352">
        <v>2.42</v>
      </c>
      <c r="G143" s="352">
        <v>0.105</v>
      </c>
      <c r="H143" s="352">
        <v>2.42</v>
      </c>
      <c r="I143" s="352">
        <v>26.274999999999999</v>
      </c>
      <c r="J143" s="352">
        <v>0.223</v>
      </c>
      <c r="K143" s="352">
        <v>0.223</v>
      </c>
      <c r="L143" s="352">
        <v>0</v>
      </c>
      <c r="M143" s="352">
        <v>1.659</v>
      </c>
      <c r="N143" s="352">
        <v>7.5789999999999997</v>
      </c>
      <c r="O143" s="352">
        <v>0.24199999999999999</v>
      </c>
      <c r="P143" s="352">
        <v>0.315</v>
      </c>
      <c r="Q143" s="352">
        <v>2E-3</v>
      </c>
    </row>
    <row r="144" spans="1:17" ht="15" customHeight="1" x14ac:dyDescent="0.2">
      <c r="A144" s="352">
        <v>2023</v>
      </c>
      <c r="B144" s="353" t="s">
        <v>616</v>
      </c>
      <c r="C144" s="353" t="s">
        <v>618</v>
      </c>
      <c r="D144" s="353" t="s">
        <v>1772</v>
      </c>
      <c r="E144" s="355">
        <v>3356.0140000000001</v>
      </c>
      <c r="F144" s="352">
        <v>3.395</v>
      </c>
      <c r="G144" s="352">
        <v>0.14699999999999999</v>
      </c>
      <c r="H144" s="352">
        <v>3.395</v>
      </c>
      <c r="I144" s="352">
        <v>47.908000000000001</v>
      </c>
      <c r="J144" s="352">
        <v>0.433</v>
      </c>
      <c r="K144" s="352">
        <v>0.433</v>
      </c>
      <c r="L144" s="352">
        <v>0</v>
      </c>
      <c r="M144" s="352">
        <v>3.83</v>
      </c>
      <c r="N144" s="352">
        <v>10.632999999999999</v>
      </c>
      <c r="O144" s="352">
        <v>0.33900000000000002</v>
      </c>
      <c r="P144" s="352">
        <v>0.39900000000000002</v>
      </c>
      <c r="Q144" s="352">
        <v>6.0000000000000001E-3</v>
      </c>
    </row>
    <row r="145" spans="1:17" ht="15" customHeight="1" x14ac:dyDescent="0.2">
      <c r="A145" s="352">
        <v>2023</v>
      </c>
      <c r="B145" s="353" t="s">
        <v>616</v>
      </c>
      <c r="C145" s="353" t="s">
        <v>618</v>
      </c>
      <c r="D145" s="353" t="s">
        <v>1781</v>
      </c>
      <c r="E145" s="355">
        <v>43190.561999999998</v>
      </c>
      <c r="F145" s="352">
        <v>3.2530000000000001</v>
      </c>
      <c r="G145" s="352">
        <v>0.14099999999999999</v>
      </c>
      <c r="H145" s="352">
        <v>3.2530000000000001</v>
      </c>
      <c r="I145" s="352">
        <v>33.188000000000002</v>
      </c>
      <c r="J145" s="352">
        <v>0.245</v>
      </c>
      <c r="K145" s="352">
        <v>0.245</v>
      </c>
      <c r="L145" s="352">
        <v>0</v>
      </c>
      <c r="M145" s="352">
        <v>10.093</v>
      </c>
      <c r="N145" s="352">
        <v>10.19</v>
      </c>
      <c r="O145" s="352">
        <v>0.32500000000000001</v>
      </c>
      <c r="P145" s="352">
        <v>0.78500000000000003</v>
      </c>
      <c r="Q145" s="352">
        <v>0.375</v>
      </c>
    </row>
    <row r="146" spans="1:17" ht="15" customHeight="1" x14ac:dyDescent="0.2">
      <c r="A146" s="352">
        <v>2023</v>
      </c>
      <c r="B146" s="353" t="s">
        <v>616</v>
      </c>
      <c r="C146" s="353" t="s">
        <v>618</v>
      </c>
      <c r="D146" s="353" t="s">
        <v>585</v>
      </c>
      <c r="E146" s="355">
        <v>160525.88200000001</v>
      </c>
      <c r="F146" s="352">
        <v>3.3759999999999999</v>
      </c>
      <c r="G146" s="352">
        <v>0.14599999999999999</v>
      </c>
      <c r="H146" s="352">
        <v>3.3759999999999999</v>
      </c>
      <c r="I146" s="352">
        <v>35.465000000000003</v>
      </c>
      <c r="J146" s="352">
        <v>0.28999999999999998</v>
      </c>
      <c r="K146" s="352">
        <v>0.28999999999999998</v>
      </c>
      <c r="L146" s="352">
        <v>0</v>
      </c>
      <c r="M146" s="352">
        <v>11.054</v>
      </c>
      <c r="N146" s="352">
        <v>10.574999999999999</v>
      </c>
      <c r="O146" s="352">
        <v>0.33700000000000002</v>
      </c>
      <c r="P146" s="352">
        <v>0.86099999999999999</v>
      </c>
      <c r="Q146" s="352">
        <v>0.46800000000000003</v>
      </c>
    </row>
    <row r="147" spans="1:17" ht="15" customHeight="1" x14ac:dyDescent="0.2">
      <c r="A147" s="352">
        <v>2023</v>
      </c>
      <c r="B147" s="353" t="s">
        <v>616</v>
      </c>
      <c r="C147" s="353" t="s">
        <v>618</v>
      </c>
      <c r="D147" s="353" t="s">
        <v>594</v>
      </c>
      <c r="E147" s="355">
        <v>49096.834999999999</v>
      </c>
      <c r="F147" s="352">
        <v>3.6789999999999998</v>
      </c>
      <c r="G147" s="352">
        <v>0.16</v>
      </c>
      <c r="H147" s="352">
        <v>3.6789999999999998</v>
      </c>
      <c r="I147" s="352">
        <v>38.770000000000003</v>
      </c>
      <c r="J147" s="352">
        <v>0.65700000000000003</v>
      </c>
      <c r="K147" s="352">
        <v>0.65700000000000003</v>
      </c>
      <c r="L147" s="352">
        <v>0</v>
      </c>
      <c r="M147" s="352">
        <v>8.4870000000000001</v>
      </c>
      <c r="N147" s="352">
        <v>11.523999999999999</v>
      </c>
      <c r="O147" s="352">
        <v>0.36699999999999999</v>
      </c>
      <c r="P147" s="352">
        <v>0.51700000000000002</v>
      </c>
      <c r="Q147" s="352">
        <v>9.6000000000000002E-2</v>
      </c>
    </row>
    <row r="148" spans="1:17" ht="15" customHeight="1" x14ac:dyDescent="0.2">
      <c r="A148" s="352">
        <v>2023</v>
      </c>
      <c r="B148" s="353" t="s">
        <v>616</v>
      </c>
      <c r="C148" s="353" t="s">
        <v>618</v>
      </c>
      <c r="D148" s="353" t="s">
        <v>597</v>
      </c>
      <c r="E148" s="355">
        <v>74352.695000000007</v>
      </c>
      <c r="F148" s="352">
        <v>2.996</v>
      </c>
      <c r="G148" s="352">
        <v>0.13</v>
      </c>
      <c r="H148" s="352">
        <v>2.996</v>
      </c>
      <c r="I148" s="352">
        <v>28.71</v>
      </c>
      <c r="J148" s="352">
        <v>0.26</v>
      </c>
      <c r="K148" s="352">
        <v>0.26</v>
      </c>
      <c r="L148" s="352">
        <v>0</v>
      </c>
      <c r="M148" s="352">
        <v>10.082000000000001</v>
      </c>
      <c r="N148" s="352">
        <v>9.3829999999999991</v>
      </c>
      <c r="O148" s="352">
        <v>0.29899999999999999</v>
      </c>
      <c r="P148" s="352">
        <v>0.58399999999999996</v>
      </c>
      <c r="Q148" s="352">
        <v>0.214</v>
      </c>
    </row>
    <row r="149" spans="1:17" ht="15" customHeight="1" x14ac:dyDescent="0.2">
      <c r="A149" s="352">
        <v>2023</v>
      </c>
      <c r="B149" s="353" t="s">
        <v>616</v>
      </c>
      <c r="C149" s="353" t="s">
        <v>618</v>
      </c>
      <c r="D149" s="353" t="s">
        <v>600</v>
      </c>
      <c r="E149" s="355">
        <v>70269.228000000003</v>
      </c>
      <c r="F149" s="352">
        <v>3.2090000000000001</v>
      </c>
      <c r="G149" s="352">
        <v>0.13900000000000001</v>
      </c>
      <c r="H149" s="352">
        <v>3.2090000000000001</v>
      </c>
      <c r="I149" s="352">
        <v>27.927</v>
      </c>
      <c r="J149" s="352">
        <v>0.3</v>
      </c>
      <c r="K149" s="352">
        <v>0.3</v>
      </c>
      <c r="L149" s="352">
        <v>0</v>
      </c>
      <c r="M149" s="352">
        <v>9.2379999999999995</v>
      </c>
      <c r="N149" s="352">
        <v>10.052</v>
      </c>
      <c r="O149" s="352">
        <v>0.32</v>
      </c>
      <c r="P149" s="352">
        <v>0.56000000000000005</v>
      </c>
      <c r="Q149" s="352">
        <v>0.16500000000000001</v>
      </c>
    </row>
    <row r="150" spans="1:17" ht="15" customHeight="1" x14ac:dyDescent="0.2">
      <c r="A150" s="352">
        <v>2023</v>
      </c>
      <c r="B150" s="353" t="s">
        <v>616</v>
      </c>
      <c r="C150" s="353" t="s">
        <v>618</v>
      </c>
      <c r="D150" s="353" t="s">
        <v>609</v>
      </c>
      <c r="E150" s="355">
        <v>13656.615</v>
      </c>
      <c r="F150" s="352">
        <v>1.8180000000000001</v>
      </c>
      <c r="G150" s="352">
        <v>7.9000000000000001E-2</v>
      </c>
      <c r="H150" s="352">
        <v>1.8180000000000001</v>
      </c>
      <c r="I150" s="352">
        <v>25.855</v>
      </c>
      <c r="J150" s="352">
        <v>0.59399999999999997</v>
      </c>
      <c r="K150" s="352">
        <v>0.59399999999999997</v>
      </c>
      <c r="L150" s="352">
        <v>0</v>
      </c>
      <c r="M150" s="352">
        <v>7.4279999999999999</v>
      </c>
      <c r="N150" s="352">
        <v>5.694</v>
      </c>
      <c r="O150" s="352">
        <v>0.18099999999999999</v>
      </c>
      <c r="P150" s="352">
        <v>0.27</v>
      </c>
      <c r="Q150" s="352">
        <v>6.3E-2</v>
      </c>
    </row>
    <row r="151" spans="1:17" ht="15" customHeight="1" x14ac:dyDescent="0.2">
      <c r="A151" s="352">
        <v>2023</v>
      </c>
      <c r="B151" s="353" t="s">
        <v>616</v>
      </c>
      <c r="C151" s="353" t="s">
        <v>618</v>
      </c>
      <c r="D151" s="353" t="s">
        <v>177</v>
      </c>
      <c r="E151" s="355">
        <v>3129.386</v>
      </c>
      <c r="F151" s="352">
        <v>1.829</v>
      </c>
      <c r="G151" s="352">
        <v>7.9000000000000001E-2</v>
      </c>
      <c r="H151" s="352">
        <v>1.829</v>
      </c>
      <c r="I151" s="352">
        <v>17.640999999999998</v>
      </c>
      <c r="J151" s="352">
        <v>0.14599999999999999</v>
      </c>
      <c r="K151" s="352">
        <v>0.14599999999999999</v>
      </c>
      <c r="L151" s="352">
        <v>0</v>
      </c>
      <c r="M151" s="352">
        <v>5.71</v>
      </c>
      <c r="N151" s="352">
        <v>5.7309999999999999</v>
      </c>
      <c r="O151" s="352">
        <v>0.182</v>
      </c>
      <c r="P151" s="352">
        <v>0.28199999999999997</v>
      </c>
      <c r="Q151" s="352">
        <v>7.8E-2</v>
      </c>
    </row>
    <row r="152" spans="1:17" ht="15" customHeight="1" x14ac:dyDescent="0.2">
      <c r="A152" s="352">
        <v>2023</v>
      </c>
      <c r="B152" s="353" t="s">
        <v>616</v>
      </c>
      <c r="C152" s="353" t="s">
        <v>618</v>
      </c>
      <c r="D152" s="353" t="s">
        <v>1493</v>
      </c>
      <c r="E152" s="355">
        <v>1848.88</v>
      </c>
      <c r="F152" s="352">
        <v>0.875</v>
      </c>
      <c r="G152" s="352">
        <v>3.7999999999999999E-2</v>
      </c>
      <c r="H152" s="352">
        <v>0.875</v>
      </c>
      <c r="I152" s="352">
        <v>5.7060000000000004</v>
      </c>
      <c r="J152" s="352">
        <v>3.847</v>
      </c>
      <c r="K152" s="352">
        <v>3.847</v>
      </c>
      <c r="L152" s="352">
        <v>0</v>
      </c>
      <c r="M152" s="352">
        <v>19.332000000000001</v>
      </c>
      <c r="N152" s="352">
        <v>2.742</v>
      </c>
      <c r="O152" s="352">
        <v>8.6999999999999994E-2</v>
      </c>
      <c r="P152" s="352">
        <v>0.248</v>
      </c>
      <c r="Q152" s="352">
        <v>3.5999999999999997E-2</v>
      </c>
    </row>
    <row r="153" spans="1:17" ht="15" customHeight="1" x14ac:dyDescent="0.2">
      <c r="A153" s="352">
        <v>2023</v>
      </c>
      <c r="B153" s="353" t="s">
        <v>616</v>
      </c>
      <c r="C153" s="353" t="s">
        <v>618</v>
      </c>
      <c r="D153" s="353" t="s">
        <v>214</v>
      </c>
      <c r="E153" s="355">
        <v>2444.6080000000002</v>
      </c>
      <c r="F153" s="352">
        <v>2.67</v>
      </c>
      <c r="G153" s="352">
        <v>0.11600000000000001</v>
      </c>
      <c r="H153" s="352">
        <v>2.67</v>
      </c>
      <c r="I153" s="352">
        <v>42.914999999999999</v>
      </c>
      <c r="J153" s="352">
        <v>7.0000000000000001E-3</v>
      </c>
      <c r="K153" s="352">
        <v>7.0000000000000001E-3</v>
      </c>
      <c r="L153" s="352">
        <v>0</v>
      </c>
      <c r="M153" s="352">
        <v>13.486000000000001</v>
      </c>
      <c r="N153" s="352">
        <v>8.3629999999999995</v>
      </c>
      <c r="O153" s="352">
        <v>0.26700000000000002</v>
      </c>
      <c r="P153" s="352">
        <v>0.22500000000000001</v>
      </c>
      <c r="Q153" s="352">
        <v>0.02</v>
      </c>
    </row>
    <row r="154" spans="1:17" ht="15" customHeight="1" x14ac:dyDescent="0.2">
      <c r="A154" s="352">
        <v>2023</v>
      </c>
      <c r="B154" s="353" t="s">
        <v>616</v>
      </c>
      <c r="C154" s="353" t="s">
        <v>618</v>
      </c>
      <c r="D154" s="353" t="s">
        <v>277</v>
      </c>
      <c r="E154" s="355">
        <v>19570.348000000002</v>
      </c>
      <c r="F154" s="352">
        <v>1.274</v>
      </c>
      <c r="G154" s="352">
        <v>5.5E-2</v>
      </c>
      <c r="H154" s="352">
        <v>1.274</v>
      </c>
      <c r="I154" s="352">
        <v>14.5</v>
      </c>
      <c r="J154" s="352">
        <v>0.88900000000000001</v>
      </c>
      <c r="K154" s="352">
        <v>0.88900000000000001</v>
      </c>
      <c r="L154" s="352">
        <v>0</v>
      </c>
      <c r="M154" s="352">
        <v>8.7959999999999994</v>
      </c>
      <c r="N154" s="352">
        <v>3.992</v>
      </c>
      <c r="O154" s="352">
        <v>0.127</v>
      </c>
      <c r="P154" s="352">
        <v>0.20799999999999999</v>
      </c>
      <c r="Q154" s="352">
        <v>4.3999999999999997E-2</v>
      </c>
    </row>
    <row r="155" spans="1:17" ht="15" customHeight="1" x14ac:dyDescent="0.2">
      <c r="A155" s="352">
        <v>2023</v>
      </c>
      <c r="B155" s="353" t="s">
        <v>616</v>
      </c>
      <c r="C155" s="353" t="s">
        <v>618</v>
      </c>
      <c r="D155" s="353" t="s">
        <v>1488</v>
      </c>
      <c r="E155" s="355">
        <v>1627.145</v>
      </c>
      <c r="F155" s="352">
        <v>1.7889999999999999</v>
      </c>
      <c r="G155" s="352">
        <v>7.6999999999999999E-2</v>
      </c>
      <c r="H155" s="352">
        <v>1.7889999999999999</v>
      </c>
      <c r="I155" s="352">
        <v>23.933</v>
      </c>
      <c r="J155" s="352">
        <v>0.46100000000000002</v>
      </c>
      <c r="K155" s="352">
        <v>0.46100000000000002</v>
      </c>
      <c r="L155" s="352">
        <v>0</v>
      </c>
      <c r="M155" s="352">
        <v>7.5060000000000002</v>
      </c>
      <c r="N155" s="352">
        <v>5.6040000000000001</v>
      </c>
      <c r="O155" s="352">
        <v>0.17799999999999999</v>
      </c>
      <c r="P155" s="352">
        <v>0.27900000000000003</v>
      </c>
      <c r="Q155" s="352">
        <v>7.5999999999999998E-2</v>
      </c>
    </row>
    <row r="156" spans="1:17" ht="15" customHeight="1" x14ac:dyDescent="0.2">
      <c r="A156" s="352">
        <v>2023</v>
      </c>
      <c r="B156" s="353" t="s">
        <v>616</v>
      </c>
      <c r="C156" s="353" t="s">
        <v>618</v>
      </c>
      <c r="D156" s="353" t="s">
        <v>339</v>
      </c>
      <c r="E156" s="355">
        <v>81.652000000000001</v>
      </c>
      <c r="F156" s="352">
        <v>9.0370000000000008</v>
      </c>
      <c r="G156" s="352">
        <v>0.39300000000000002</v>
      </c>
      <c r="H156" s="352">
        <v>9.0370000000000008</v>
      </c>
      <c r="I156" s="352">
        <v>98.596999999999994</v>
      </c>
      <c r="J156" s="352">
        <v>1E-3</v>
      </c>
      <c r="K156" s="352">
        <v>1E-3</v>
      </c>
      <c r="L156" s="352">
        <v>0</v>
      </c>
      <c r="M156" s="352">
        <v>32.502000000000002</v>
      </c>
      <c r="N156" s="352">
        <v>28.303999999999998</v>
      </c>
      <c r="O156" s="352">
        <v>0.90300000000000002</v>
      </c>
      <c r="P156" s="352">
        <v>1.1140000000000001</v>
      </c>
      <c r="Q156" s="352">
        <v>0.58199999999999996</v>
      </c>
    </row>
    <row r="157" spans="1:17" ht="15" customHeight="1" x14ac:dyDescent="0.2">
      <c r="A157" s="352">
        <v>2023</v>
      </c>
      <c r="B157" s="353" t="s">
        <v>616</v>
      </c>
      <c r="C157" s="353" t="s">
        <v>618</v>
      </c>
      <c r="D157" s="353" t="s">
        <v>387</v>
      </c>
      <c r="E157" s="355">
        <v>3953.5070000000001</v>
      </c>
      <c r="F157" s="352">
        <v>0.95</v>
      </c>
      <c r="G157" s="352">
        <v>4.1000000000000002E-2</v>
      </c>
      <c r="H157" s="352">
        <v>0.95</v>
      </c>
      <c r="I157" s="352">
        <v>4.5490000000000004</v>
      </c>
      <c r="J157" s="352">
        <v>3.3069999999999999</v>
      </c>
      <c r="K157" s="352">
        <v>3.3069999999999999</v>
      </c>
      <c r="L157" s="352">
        <v>0</v>
      </c>
      <c r="M157" s="352">
        <v>21.116</v>
      </c>
      <c r="N157" s="352">
        <v>2.9780000000000002</v>
      </c>
      <c r="O157" s="352">
        <v>9.5000000000000001E-2</v>
      </c>
      <c r="P157" s="352">
        <v>0</v>
      </c>
      <c r="Q157" s="352">
        <v>0</v>
      </c>
    </row>
    <row r="158" spans="1:17" ht="15" customHeight="1" x14ac:dyDescent="0.2">
      <c r="A158" s="352">
        <v>2023</v>
      </c>
      <c r="B158" s="353" t="s">
        <v>616</v>
      </c>
      <c r="C158" s="353" t="s">
        <v>618</v>
      </c>
      <c r="D158" s="353" t="s">
        <v>393</v>
      </c>
      <c r="E158" s="355">
        <v>914.53200000000004</v>
      </c>
      <c r="F158" s="352">
        <v>0.495</v>
      </c>
      <c r="G158" s="352">
        <v>2.1000000000000001E-2</v>
      </c>
      <c r="H158" s="352">
        <v>0.495</v>
      </c>
      <c r="I158" s="352">
        <v>3.077</v>
      </c>
      <c r="J158" s="352">
        <v>3.0000000000000001E-3</v>
      </c>
      <c r="K158" s="352">
        <v>3.0000000000000001E-3</v>
      </c>
      <c r="L158" s="352">
        <v>0</v>
      </c>
      <c r="M158" s="352">
        <v>1.0669999999999999</v>
      </c>
      <c r="N158" s="352">
        <v>1.5509999999999999</v>
      </c>
      <c r="O158" s="352">
        <v>4.9000000000000002E-2</v>
      </c>
      <c r="P158" s="352">
        <v>0</v>
      </c>
      <c r="Q158" s="352">
        <v>0</v>
      </c>
    </row>
    <row r="159" spans="1:17" ht="15" customHeight="1" x14ac:dyDescent="0.2">
      <c r="A159" s="352">
        <v>2023</v>
      </c>
      <c r="B159" s="353" t="s">
        <v>616</v>
      </c>
      <c r="C159" s="353" t="s">
        <v>618</v>
      </c>
      <c r="D159" s="353" t="s">
        <v>414</v>
      </c>
      <c r="E159" s="355">
        <v>550.80499999999995</v>
      </c>
      <c r="F159" s="352">
        <v>1.054</v>
      </c>
      <c r="G159" s="352">
        <v>4.4999999999999998E-2</v>
      </c>
      <c r="H159" s="352">
        <v>1.054</v>
      </c>
      <c r="I159" s="352">
        <v>5.1280000000000001</v>
      </c>
      <c r="J159" s="352">
        <v>5.7000000000000002E-2</v>
      </c>
      <c r="K159" s="352">
        <v>5.7000000000000002E-2</v>
      </c>
      <c r="L159" s="352">
        <v>0</v>
      </c>
      <c r="M159" s="352">
        <v>14.941000000000001</v>
      </c>
      <c r="N159" s="352">
        <v>3.3010000000000002</v>
      </c>
      <c r="O159" s="352">
        <v>0.105</v>
      </c>
      <c r="P159" s="352">
        <v>0</v>
      </c>
      <c r="Q159" s="352">
        <v>0</v>
      </c>
    </row>
    <row r="160" spans="1:17" ht="15" customHeight="1" x14ac:dyDescent="0.2">
      <c r="A160" s="352">
        <v>2023</v>
      </c>
      <c r="B160" s="353" t="s">
        <v>616</v>
      </c>
      <c r="C160" s="353" t="s">
        <v>618</v>
      </c>
      <c r="D160" s="353" t="s">
        <v>423</v>
      </c>
      <c r="E160" s="355">
        <v>19027.564999999999</v>
      </c>
      <c r="F160" s="352">
        <v>0.71499999999999997</v>
      </c>
      <c r="G160" s="352">
        <v>3.1E-2</v>
      </c>
      <c r="H160" s="352">
        <v>0.71499999999999997</v>
      </c>
      <c r="I160" s="352">
        <v>3.7959999999999998</v>
      </c>
      <c r="J160" s="352">
        <v>0.89800000000000002</v>
      </c>
      <c r="K160" s="352">
        <v>0.89800000000000002</v>
      </c>
      <c r="L160" s="352">
        <v>0</v>
      </c>
      <c r="M160" s="352">
        <v>11.038</v>
      </c>
      <c r="N160" s="352">
        <v>2.242</v>
      </c>
      <c r="O160" s="352">
        <v>7.0999999999999994E-2</v>
      </c>
      <c r="P160" s="352">
        <v>0</v>
      </c>
      <c r="Q160" s="352">
        <v>0</v>
      </c>
    </row>
    <row r="161" spans="1:17" ht="15" customHeight="1" x14ac:dyDescent="0.2">
      <c r="A161" s="352">
        <v>2023</v>
      </c>
      <c r="B161" s="353" t="s">
        <v>616</v>
      </c>
      <c r="C161" s="353" t="s">
        <v>618</v>
      </c>
      <c r="D161" s="353" t="s">
        <v>1719</v>
      </c>
      <c r="E161" s="355">
        <v>14412.628000000001</v>
      </c>
      <c r="F161" s="352">
        <v>1.4810000000000001</v>
      </c>
      <c r="G161" s="352">
        <v>6.4000000000000001E-2</v>
      </c>
      <c r="H161" s="352">
        <v>1.4810000000000001</v>
      </c>
      <c r="I161" s="352">
        <v>13.888999999999999</v>
      </c>
      <c r="J161" s="352">
        <v>2.2000000000000002</v>
      </c>
      <c r="K161" s="352">
        <v>2.2000000000000002</v>
      </c>
      <c r="L161" s="352">
        <v>0</v>
      </c>
      <c r="M161" s="352">
        <v>13.291</v>
      </c>
      <c r="N161" s="352">
        <v>4.6379999999999999</v>
      </c>
      <c r="O161" s="352">
        <v>0.14799999999999999</v>
      </c>
      <c r="P161" s="352">
        <v>0.28499999999999998</v>
      </c>
      <c r="Q161" s="352">
        <v>6.7000000000000004E-2</v>
      </c>
    </row>
    <row r="162" spans="1:17" ht="15" customHeight="1" x14ac:dyDescent="0.2">
      <c r="A162" s="352">
        <v>2023</v>
      </c>
      <c r="B162" s="353" t="s">
        <v>616</v>
      </c>
      <c r="C162" s="353" t="s">
        <v>618</v>
      </c>
      <c r="D162" s="353" t="s">
        <v>441</v>
      </c>
      <c r="E162" s="355">
        <v>4512.8140000000003</v>
      </c>
      <c r="F162" s="352">
        <v>1.2869999999999999</v>
      </c>
      <c r="G162" s="352">
        <v>5.6000000000000001E-2</v>
      </c>
      <c r="H162" s="352">
        <v>1.2869999999999999</v>
      </c>
      <c r="I162" s="352">
        <v>10.59</v>
      </c>
      <c r="J162" s="352">
        <v>3.6469999999999998</v>
      </c>
      <c r="K162" s="352">
        <v>3.6469999999999998</v>
      </c>
      <c r="L162" s="352">
        <v>0</v>
      </c>
      <c r="M162" s="352">
        <v>17.738</v>
      </c>
      <c r="N162" s="352">
        <v>4.0330000000000004</v>
      </c>
      <c r="O162" s="352">
        <v>0.128</v>
      </c>
      <c r="P162" s="352">
        <v>0.26400000000000001</v>
      </c>
      <c r="Q162" s="352">
        <v>6.7000000000000004E-2</v>
      </c>
    </row>
    <row r="163" spans="1:17" ht="15" customHeight="1" x14ac:dyDescent="0.2">
      <c r="A163" s="352">
        <v>2023</v>
      </c>
      <c r="B163" s="353" t="s">
        <v>616</v>
      </c>
      <c r="C163" s="353" t="s">
        <v>618</v>
      </c>
      <c r="D163" s="353" t="s">
        <v>171</v>
      </c>
      <c r="E163" s="355">
        <v>122.9</v>
      </c>
      <c r="F163" s="352">
        <v>3.5350000000000001</v>
      </c>
      <c r="G163" s="352">
        <v>0.153</v>
      </c>
      <c r="H163" s="352">
        <v>3.5350000000000001</v>
      </c>
      <c r="I163" s="352">
        <v>27.93</v>
      </c>
      <c r="J163" s="352">
        <v>2.0150000000000001</v>
      </c>
      <c r="K163" s="352">
        <v>2.0150000000000001</v>
      </c>
      <c r="L163" s="352">
        <v>0</v>
      </c>
      <c r="M163" s="352">
        <v>27.47</v>
      </c>
      <c r="N163" s="352">
        <v>11.073</v>
      </c>
      <c r="O163" s="352">
        <v>0.35299999999999998</v>
      </c>
      <c r="P163" s="352">
        <v>0</v>
      </c>
      <c r="Q163" s="352">
        <v>0</v>
      </c>
    </row>
    <row r="164" spans="1:17" ht="15" customHeight="1" x14ac:dyDescent="0.2">
      <c r="A164" s="352">
        <v>2023</v>
      </c>
      <c r="B164" s="353" t="s">
        <v>616</v>
      </c>
      <c r="C164" s="353" t="s">
        <v>618</v>
      </c>
      <c r="D164" s="353" t="s">
        <v>504</v>
      </c>
      <c r="E164" s="355">
        <v>933.70500000000004</v>
      </c>
      <c r="F164" s="352">
        <v>2.4319999999999999</v>
      </c>
      <c r="G164" s="352">
        <v>0.105</v>
      </c>
      <c r="H164" s="352">
        <v>2.4319999999999999</v>
      </c>
      <c r="I164" s="352">
        <v>23.954999999999998</v>
      </c>
      <c r="J164" s="352">
        <v>0.13600000000000001</v>
      </c>
      <c r="K164" s="352">
        <v>0.13600000000000001</v>
      </c>
      <c r="L164" s="352">
        <v>0</v>
      </c>
      <c r="M164" s="352">
        <v>10.029999999999999</v>
      </c>
      <c r="N164" s="352">
        <v>7.6180000000000003</v>
      </c>
      <c r="O164" s="352">
        <v>0.24299999999999999</v>
      </c>
      <c r="P164" s="352">
        <v>0</v>
      </c>
      <c r="Q164" s="352">
        <v>0</v>
      </c>
    </row>
    <row r="165" spans="1:17" ht="15" customHeight="1" x14ac:dyDescent="0.2">
      <c r="A165" s="352">
        <v>2023</v>
      </c>
      <c r="B165" s="353" t="s">
        <v>616</v>
      </c>
      <c r="C165" s="353" t="s">
        <v>618</v>
      </c>
      <c r="D165" s="353" t="s">
        <v>513</v>
      </c>
      <c r="E165" s="355">
        <v>192983.94200000001</v>
      </c>
      <c r="F165" s="352">
        <v>1.6819999999999999</v>
      </c>
      <c r="G165" s="352">
        <v>7.2999999999999995E-2</v>
      </c>
      <c r="H165" s="352">
        <v>1.6819999999999999</v>
      </c>
      <c r="I165" s="352">
        <v>20.332999999999998</v>
      </c>
      <c r="J165" s="352">
        <v>2.3439999999999999</v>
      </c>
      <c r="K165" s="352">
        <v>2.3439999999999999</v>
      </c>
      <c r="L165" s="352">
        <v>0</v>
      </c>
      <c r="M165" s="352">
        <v>4.8310000000000004</v>
      </c>
      <c r="N165" s="352">
        <v>5.2690000000000001</v>
      </c>
      <c r="O165" s="352">
        <v>0.16800000000000001</v>
      </c>
      <c r="P165" s="352">
        <v>0</v>
      </c>
      <c r="Q165" s="352">
        <v>0</v>
      </c>
    </row>
    <row r="166" spans="1:17" ht="15" customHeight="1" x14ac:dyDescent="0.2">
      <c r="A166" s="352">
        <v>2023</v>
      </c>
      <c r="B166" s="353" t="s">
        <v>616</v>
      </c>
      <c r="C166" s="353" t="s">
        <v>618</v>
      </c>
      <c r="D166" s="353" t="s">
        <v>1630</v>
      </c>
      <c r="E166" s="355">
        <v>2321.1469999999999</v>
      </c>
      <c r="F166" s="352">
        <v>0.71199999999999997</v>
      </c>
      <c r="G166" s="352">
        <v>0.03</v>
      </c>
      <c r="H166" s="352">
        <v>0.71199999999999997</v>
      </c>
      <c r="I166" s="352">
        <v>4.4550000000000001</v>
      </c>
      <c r="J166" s="352">
        <v>2.9609999999999999</v>
      </c>
      <c r="K166" s="352">
        <v>2.9609999999999999</v>
      </c>
      <c r="L166" s="352">
        <v>0</v>
      </c>
      <c r="M166" s="352">
        <v>16.077999999999999</v>
      </c>
      <c r="N166" s="352">
        <v>2.2309999999999999</v>
      </c>
      <c r="O166" s="352">
        <v>7.0999999999999994E-2</v>
      </c>
      <c r="P166" s="352">
        <v>0.222</v>
      </c>
      <c r="Q166" s="352">
        <v>3.4000000000000002E-2</v>
      </c>
    </row>
    <row r="167" spans="1:17" ht="15" customHeight="1" x14ac:dyDescent="0.2">
      <c r="A167" s="352">
        <v>2023</v>
      </c>
      <c r="B167" s="353" t="s">
        <v>616</v>
      </c>
      <c r="C167" s="353" t="s">
        <v>618</v>
      </c>
      <c r="D167" s="353" t="s">
        <v>519</v>
      </c>
      <c r="E167" s="355">
        <v>1603.5609999999999</v>
      </c>
      <c r="F167" s="352">
        <v>1.857</v>
      </c>
      <c r="G167" s="352">
        <v>0.08</v>
      </c>
      <c r="H167" s="352">
        <v>1.857</v>
      </c>
      <c r="I167" s="352">
        <v>10.198</v>
      </c>
      <c r="J167" s="352">
        <v>1.738</v>
      </c>
      <c r="K167" s="352">
        <v>1.738</v>
      </c>
      <c r="L167" s="352">
        <v>0</v>
      </c>
      <c r="M167" s="352">
        <v>23.125</v>
      </c>
      <c r="N167" s="352">
        <v>5.8179999999999996</v>
      </c>
      <c r="O167" s="352">
        <v>0.185</v>
      </c>
      <c r="P167" s="352">
        <v>0</v>
      </c>
      <c r="Q167" s="352">
        <v>0</v>
      </c>
    </row>
    <row r="168" spans="1:17" ht="15" customHeight="1" x14ac:dyDescent="0.2">
      <c r="A168" s="352">
        <v>2023</v>
      </c>
      <c r="B168" s="353" t="s">
        <v>616</v>
      </c>
      <c r="C168" s="353" t="s">
        <v>618</v>
      </c>
      <c r="D168" s="353" t="s">
        <v>540</v>
      </c>
      <c r="E168" s="355">
        <v>4264.4480000000003</v>
      </c>
      <c r="F168" s="352">
        <v>1.0740000000000001</v>
      </c>
      <c r="G168" s="352">
        <v>4.5999999999999999E-2</v>
      </c>
      <c r="H168" s="352">
        <v>1.0740000000000001</v>
      </c>
      <c r="I168" s="352">
        <v>11.241</v>
      </c>
      <c r="J168" s="352">
        <v>0.23100000000000001</v>
      </c>
      <c r="K168" s="352">
        <v>0.23100000000000001</v>
      </c>
      <c r="L168" s="352">
        <v>0</v>
      </c>
      <c r="M168" s="352">
        <v>3.67</v>
      </c>
      <c r="N168" s="352">
        <v>3.3650000000000002</v>
      </c>
      <c r="O168" s="352">
        <v>0.107</v>
      </c>
      <c r="P168" s="352">
        <v>0</v>
      </c>
      <c r="Q168" s="352">
        <v>0</v>
      </c>
    </row>
    <row r="169" spans="1:17" ht="15" customHeight="1" x14ac:dyDescent="0.2">
      <c r="A169" s="352">
        <v>2023</v>
      </c>
      <c r="B169" s="353" t="s">
        <v>616</v>
      </c>
      <c r="C169" s="353" t="s">
        <v>618</v>
      </c>
      <c r="D169" s="353" t="s">
        <v>563</v>
      </c>
      <c r="E169" s="355">
        <v>2607.46</v>
      </c>
      <c r="F169" s="352">
        <v>0.61099999999999999</v>
      </c>
      <c r="G169" s="352">
        <v>2.5999999999999999E-2</v>
      </c>
      <c r="H169" s="352">
        <v>0.61099999999999999</v>
      </c>
      <c r="I169" s="352">
        <v>3.1379999999999999</v>
      </c>
      <c r="J169" s="352">
        <v>0.89300000000000002</v>
      </c>
      <c r="K169" s="352">
        <v>0.89300000000000002</v>
      </c>
      <c r="L169" s="352">
        <v>0</v>
      </c>
      <c r="M169" s="352">
        <v>9.8019999999999996</v>
      </c>
      <c r="N169" s="352">
        <v>1.913</v>
      </c>
      <c r="O169" s="352">
        <v>6.0999999999999999E-2</v>
      </c>
      <c r="P169" s="352">
        <v>0</v>
      </c>
      <c r="Q169" s="352">
        <v>0</v>
      </c>
    </row>
    <row r="170" spans="1:17" ht="15" customHeight="1" x14ac:dyDescent="0.2">
      <c r="A170" s="352">
        <v>2023</v>
      </c>
      <c r="B170" s="353" t="s">
        <v>617</v>
      </c>
      <c r="C170" s="353" t="s">
        <v>615</v>
      </c>
      <c r="D170" s="353" t="s">
        <v>1626</v>
      </c>
      <c r="E170" s="355">
        <v>58076.777000000002</v>
      </c>
      <c r="F170" s="352">
        <v>5.6669999999999998</v>
      </c>
      <c r="G170" s="352">
        <v>0.246</v>
      </c>
      <c r="H170" s="352">
        <v>5.6669999999999998</v>
      </c>
      <c r="I170" s="352">
        <v>97.308999999999997</v>
      </c>
      <c r="J170" s="352">
        <v>0.315</v>
      </c>
      <c r="K170" s="352">
        <v>0.315</v>
      </c>
      <c r="L170" s="352">
        <v>0</v>
      </c>
      <c r="M170" s="352">
        <v>15.545999999999999</v>
      </c>
      <c r="N170" s="352">
        <v>17.748999999999999</v>
      </c>
      <c r="O170" s="352">
        <v>0.56599999999999995</v>
      </c>
      <c r="P170" s="352">
        <v>0.41799999999999998</v>
      </c>
      <c r="Q170" s="352">
        <v>5.0000000000000001E-3</v>
      </c>
    </row>
    <row r="171" spans="1:17" ht="15" customHeight="1" x14ac:dyDescent="0.2">
      <c r="A171" s="352">
        <v>2023</v>
      </c>
      <c r="B171" s="353" t="s">
        <v>617</v>
      </c>
      <c r="C171" s="353" t="s">
        <v>615</v>
      </c>
      <c r="D171" s="353" t="s">
        <v>1767</v>
      </c>
      <c r="E171" s="355">
        <v>147.047</v>
      </c>
      <c r="F171" s="352">
        <v>7.1180000000000003</v>
      </c>
      <c r="G171" s="352">
        <v>0.309</v>
      </c>
      <c r="H171" s="352">
        <v>7.1180000000000003</v>
      </c>
      <c r="I171" s="352">
        <v>124.971</v>
      </c>
      <c r="J171" s="352">
        <v>0.51</v>
      </c>
      <c r="K171" s="352">
        <v>0.51</v>
      </c>
      <c r="L171" s="352">
        <v>0</v>
      </c>
      <c r="M171" s="352">
        <v>28.722999999999999</v>
      </c>
      <c r="N171" s="352">
        <v>22.295000000000002</v>
      </c>
      <c r="O171" s="352">
        <v>0.71099999999999997</v>
      </c>
      <c r="P171" s="352">
        <v>0.89500000000000002</v>
      </c>
      <c r="Q171" s="352">
        <v>0.44</v>
      </c>
    </row>
    <row r="172" spans="1:17" ht="15" customHeight="1" x14ac:dyDescent="0.2">
      <c r="A172" s="352">
        <v>2023</v>
      </c>
      <c r="B172" s="353" t="s">
        <v>617</v>
      </c>
      <c r="C172" s="353" t="s">
        <v>615</v>
      </c>
      <c r="D172" s="353" t="s">
        <v>602</v>
      </c>
      <c r="E172" s="355">
        <v>1561.992</v>
      </c>
      <c r="F172" s="352">
        <v>6.9909999999999997</v>
      </c>
      <c r="G172" s="352">
        <v>0.30399999999999999</v>
      </c>
      <c r="H172" s="352">
        <v>6.9909999999999997</v>
      </c>
      <c r="I172" s="352">
        <v>116.748</v>
      </c>
      <c r="J172" s="352">
        <v>7.1609999999999996</v>
      </c>
      <c r="K172" s="352">
        <v>7.1609999999999996</v>
      </c>
      <c r="L172" s="352">
        <v>0</v>
      </c>
      <c r="M172" s="352">
        <v>34.314</v>
      </c>
      <c r="N172" s="352">
        <v>21.898</v>
      </c>
      <c r="O172" s="352">
        <v>0.69899999999999995</v>
      </c>
      <c r="P172" s="352">
        <v>0.71499999999999997</v>
      </c>
      <c r="Q172" s="352">
        <v>6.7000000000000004E-2</v>
      </c>
    </row>
    <row r="173" spans="1:17" ht="15" customHeight="1" x14ac:dyDescent="0.2">
      <c r="A173" s="352">
        <v>2023</v>
      </c>
      <c r="B173" s="353" t="s">
        <v>617</v>
      </c>
      <c r="C173" s="353" t="s">
        <v>615</v>
      </c>
      <c r="D173" s="353" t="s">
        <v>605</v>
      </c>
      <c r="E173" s="355">
        <v>200746.25899999999</v>
      </c>
      <c r="F173" s="352">
        <v>5.9089999999999998</v>
      </c>
      <c r="G173" s="352">
        <v>0.25700000000000001</v>
      </c>
      <c r="H173" s="352">
        <v>5.9089999999999998</v>
      </c>
      <c r="I173" s="352">
        <v>95.16</v>
      </c>
      <c r="J173" s="352">
        <v>3.2959999999999998</v>
      </c>
      <c r="K173" s="352">
        <v>3.2959999999999998</v>
      </c>
      <c r="L173" s="352">
        <v>0</v>
      </c>
      <c r="M173" s="352">
        <v>15.743</v>
      </c>
      <c r="N173" s="352">
        <v>18.509</v>
      </c>
      <c r="O173" s="352">
        <v>0.59</v>
      </c>
      <c r="P173" s="352">
        <v>0.72899999999999998</v>
      </c>
      <c r="Q173" s="352">
        <v>9.0999999999999998E-2</v>
      </c>
    </row>
    <row r="174" spans="1:17" ht="15" customHeight="1" x14ac:dyDescent="0.2">
      <c r="A174" s="352">
        <v>2023</v>
      </c>
      <c r="B174" s="353" t="s">
        <v>617</v>
      </c>
      <c r="C174" s="353" t="s">
        <v>615</v>
      </c>
      <c r="D174" s="353" t="s">
        <v>608</v>
      </c>
      <c r="E174" s="355">
        <v>14793.561</v>
      </c>
      <c r="F174" s="352">
        <v>8.7270000000000003</v>
      </c>
      <c r="G174" s="352">
        <v>0.379</v>
      </c>
      <c r="H174" s="352">
        <v>8.7270000000000003</v>
      </c>
      <c r="I174" s="352">
        <v>169.30199999999999</v>
      </c>
      <c r="J174" s="352">
        <v>0.36299999999999999</v>
      </c>
      <c r="K174" s="352">
        <v>0.36299999999999999</v>
      </c>
      <c r="L174" s="352">
        <v>0</v>
      </c>
      <c r="M174" s="352">
        <v>15.079000000000001</v>
      </c>
      <c r="N174" s="352">
        <v>27.332999999999998</v>
      </c>
      <c r="O174" s="352">
        <v>0.872</v>
      </c>
      <c r="P174" s="352">
        <v>1.849</v>
      </c>
      <c r="Q174" s="352">
        <v>1.29</v>
      </c>
    </row>
    <row r="175" spans="1:17" ht="15" customHeight="1" x14ac:dyDescent="0.2">
      <c r="A175" s="352">
        <v>2023</v>
      </c>
      <c r="B175" s="353" t="s">
        <v>617</v>
      </c>
      <c r="C175" s="353" t="s">
        <v>615</v>
      </c>
      <c r="D175" s="353" t="s">
        <v>176</v>
      </c>
      <c r="E175" s="355">
        <v>6299.1940000000004</v>
      </c>
      <c r="F175" s="352">
        <v>16.818999999999999</v>
      </c>
      <c r="G175" s="352">
        <v>0.73099999999999998</v>
      </c>
      <c r="H175" s="352">
        <v>16.818999999999999</v>
      </c>
      <c r="I175" s="352">
        <v>339.01</v>
      </c>
      <c r="J175" s="352">
        <v>6.3719999999999999</v>
      </c>
      <c r="K175" s="352">
        <v>6.3719999999999999</v>
      </c>
      <c r="L175" s="352">
        <v>0</v>
      </c>
      <c r="M175" s="352">
        <v>67.971999999999994</v>
      </c>
      <c r="N175" s="352">
        <v>52.677999999999997</v>
      </c>
      <c r="O175" s="352">
        <v>1.681</v>
      </c>
      <c r="P175" s="352">
        <v>2.1920000000000002</v>
      </c>
      <c r="Q175" s="352">
        <v>1.1240000000000001</v>
      </c>
    </row>
    <row r="176" spans="1:17" ht="15" customHeight="1" x14ac:dyDescent="0.2">
      <c r="A176" s="352">
        <v>2023</v>
      </c>
      <c r="B176" s="353" t="s">
        <v>617</v>
      </c>
      <c r="C176" s="353" t="s">
        <v>615</v>
      </c>
      <c r="D176" s="353" t="s">
        <v>179</v>
      </c>
      <c r="E176" s="355">
        <v>273.87799999999999</v>
      </c>
      <c r="F176" s="352">
        <v>16.655000000000001</v>
      </c>
      <c r="G176" s="352">
        <v>0.72399999999999998</v>
      </c>
      <c r="H176" s="352">
        <v>16.655000000000001</v>
      </c>
      <c r="I176" s="352">
        <v>326.11200000000002</v>
      </c>
      <c r="J176" s="352">
        <v>4.8029999999999999</v>
      </c>
      <c r="K176" s="352">
        <v>4.8029999999999999</v>
      </c>
      <c r="L176" s="352">
        <v>0</v>
      </c>
      <c r="M176" s="352">
        <v>54.158999999999999</v>
      </c>
      <c r="N176" s="352">
        <v>52.165999999999997</v>
      </c>
      <c r="O176" s="352">
        <v>1.665</v>
      </c>
      <c r="P176" s="352">
        <v>2.1869999999999998</v>
      </c>
      <c r="Q176" s="352">
        <v>1.1439999999999999</v>
      </c>
    </row>
    <row r="177" spans="1:17" ht="15" customHeight="1" x14ac:dyDescent="0.2">
      <c r="A177" s="352">
        <v>2023</v>
      </c>
      <c r="B177" s="353" t="s">
        <v>617</v>
      </c>
      <c r="C177" s="353" t="s">
        <v>615</v>
      </c>
      <c r="D177" s="353" t="s">
        <v>1855</v>
      </c>
      <c r="E177" s="355">
        <v>136.93899999999999</v>
      </c>
      <c r="F177" s="352">
        <v>15.577</v>
      </c>
      <c r="G177" s="352">
        <v>0.67700000000000005</v>
      </c>
      <c r="H177" s="352">
        <v>15.577</v>
      </c>
      <c r="I177" s="352">
        <v>521.22299999999996</v>
      </c>
      <c r="J177" s="352">
        <v>1E-3</v>
      </c>
      <c r="K177" s="352">
        <v>1E-3</v>
      </c>
      <c r="L177" s="352">
        <v>0</v>
      </c>
      <c r="M177" s="352">
        <v>19.283999999999999</v>
      </c>
      <c r="N177" s="352">
        <v>48.79</v>
      </c>
      <c r="O177" s="352">
        <v>1.5569999999999999</v>
      </c>
      <c r="P177" s="352">
        <v>1.875</v>
      </c>
      <c r="Q177" s="352">
        <v>0.94399999999999995</v>
      </c>
    </row>
    <row r="178" spans="1:17" ht="15" customHeight="1" x14ac:dyDescent="0.2">
      <c r="A178" s="352">
        <v>2023</v>
      </c>
      <c r="B178" s="353" t="s">
        <v>617</v>
      </c>
      <c r="C178" s="353" t="s">
        <v>615</v>
      </c>
      <c r="D178" s="353" t="s">
        <v>216</v>
      </c>
      <c r="E178" s="355">
        <v>3843.105</v>
      </c>
      <c r="F178" s="352">
        <v>8.3940000000000001</v>
      </c>
      <c r="G178" s="352">
        <v>0.36499999999999999</v>
      </c>
      <c r="H178" s="352">
        <v>8.3940000000000001</v>
      </c>
      <c r="I178" s="352">
        <v>101.068</v>
      </c>
      <c r="J178" s="352">
        <v>5.5E-2</v>
      </c>
      <c r="K178" s="352">
        <v>5.5E-2</v>
      </c>
      <c r="L178" s="352">
        <v>0</v>
      </c>
      <c r="M178" s="352">
        <v>17.457999999999998</v>
      </c>
      <c r="N178" s="352">
        <v>26.292000000000002</v>
      </c>
      <c r="O178" s="352">
        <v>0.83899999999999997</v>
      </c>
      <c r="P178" s="352">
        <v>0</v>
      </c>
      <c r="Q178" s="352">
        <v>0</v>
      </c>
    </row>
    <row r="179" spans="1:17" ht="15" customHeight="1" x14ac:dyDescent="0.2">
      <c r="A179" s="352">
        <v>2023</v>
      </c>
      <c r="B179" s="353" t="s">
        <v>617</v>
      </c>
      <c r="C179" s="353" t="s">
        <v>615</v>
      </c>
      <c r="D179" s="353" t="s">
        <v>276</v>
      </c>
      <c r="E179" s="355">
        <v>59167.343999999997</v>
      </c>
      <c r="F179" s="352">
        <v>2.3420000000000001</v>
      </c>
      <c r="G179" s="352">
        <v>0.10100000000000001</v>
      </c>
      <c r="H179" s="352">
        <v>2.3420000000000001</v>
      </c>
      <c r="I179" s="352">
        <v>24.565000000000001</v>
      </c>
      <c r="J179" s="352">
        <v>0</v>
      </c>
      <c r="K179" s="352">
        <v>0</v>
      </c>
      <c r="L179" s="352">
        <v>0</v>
      </c>
      <c r="M179" s="352">
        <v>9.9429999999999996</v>
      </c>
      <c r="N179" s="352">
        <v>7.335</v>
      </c>
      <c r="O179" s="352">
        <v>0.23400000000000001</v>
      </c>
      <c r="P179" s="352">
        <v>0</v>
      </c>
      <c r="Q179" s="352">
        <v>0</v>
      </c>
    </row>
    <row r="180" spans="1:17" ht="15" customHeight="1" x14ac:dyDescent="0.2">
      <c r="A180" s="352">
        <v>2023</v>
      </c>
      <c r="B180" s="353" t="s">
        <v>617</v>
      </c>
      <c r="C180" s="353" t="s">
        <v>615</v>
      </c>
      <c r="D180" s="353" t="s">
        <v>279</v>
      </c>
      <c r="E180" s="355">
        <v>84862.271999999997</v>
      </c>
      <c r="F180" s="352">
        <v>2.5760000000000001</v>
      </c>
      <c r="G180" s="352">
        <v>0.112</v>
      </c>
      <c r="H180" s="352">
        <v>2.5760000000000001</v>
      </c>
      <c r="I180" s="352">
        <v>33.484000000000002</v>
      </c>
      <c r="J180" s="352">
        <v>0</v>
      </c>
      <c r="K180" s="352">
        <v>0</v>
      </c>
      <c r="L180" s="352">
        <v>0</v>
      </c>
      <c r="M180" s="352">
        <v>11.077999999999999</v>
      </c>
      <c r="N180" s="352">
        <v>8.0679999999999996</v>
      </c>
      <c r="O180" s="352">
        <v>0.25700000000000001</v>
      </c>
      <c r="P180" s="352">
        <v>0</v>
      </c>
      <c r="Q180" s="352">
        <v>0</v>
      </c>
    </row>
    <row r="181" spans="1:17" ht="15" customHeight="1" x14ac:dyDescent="0.2">
      <c r="A181" s="352">
        <v>2023</v>
      </c>
      <c r="B181" s="353" t="s">
        <v>617</v>
      </c>
      <c r="C181" s="353" t="s">
        <v>615</v>
      </c>
      <c r="D181" s="353" t="s">
        <v>285</v>
      </c>
      <c r="E181" s="355">
        <v>93687.138000000006</v>
      </c>
      <c r="F181" s="352">
        <v>2.8159999999999998</v>
      </c>
      <c r="G181" s="352">
        <v>0.122</v>
      </c>
      <c r="H181" s="352">
        <v>2.8159999999999998</v>
      </c>
      <c r="I181" s="352">
        <v>39.805</v>
      </c>
      <c r="J181" s="352">
        <v>0</v>
      </c>
      <c r="K181" s="352">
        <v>0</v>
      </c>
      <c r="L181" s="352">
        <v>0</v>
      </c>
      <c r="M181" s="352">
        <v>9.0619999999999994</v>
      </c>
      <c r="N181" s="352">
        <v>8.82</v>
      </c>
      <c r="O181" s="352">
        <v>0.28100000000000003</v>
      </c>
      <c r="P181" s="352">
        <v>0</v>
      </c>
      <c r="Q181" s="352">
        <v>0</v>
      </c>
    </row>
    <row r="182" spans="1:17" ht="15" customHeight="1" x14ac:dyDescent="0.2">
      <c r="A182" s="352">
        <v>2023</v>
      </c>
      <c r="B182" s="353" t="s">
        <v>617</v>
      </c>
      <c r="C182" s="353" t="s">
        <v>615</v>
      </c>
      <c r="D182" s="353" t="s">
        <v>288</v>
      </c>
      <c r="E182" s="355">
        <v>142284.54500000001</v>
      </c>
      <c r="F182" s="352">
        <v>3.1469999999999998</v>
      </c>
      <c r="G182" s="352">
        <v>0.13600000000000001</v>
      </c>
      <c r="H182" s="352">
        <v>3.1469999999999998</v>
      </c>
      <c r="I182" s="352">
        <v>46.423999999999999</v>
      </c>
      <c r="J182" s="352">
        <v>0</v>
      </c>
      <c r="K182" s="352">
        <v>0</v>
      </c>
      <c r="L182" s="352">
        <v>0</v>
      </c>
      <c r="M182" s="352">
        <v>9.7759999999999998</v>
      </c>
      <c r="N182" s="352">
        <v>9.8569999999999993</v>
      </c>
      <c r="O182" s="352">
        <v>0.314</v>
      </c>
      <c r="P182" s="352">
        <v>0</v>
      </c>
      <c r="Q182" s="352">
        <v>0</v>
      </c>
    </row>
    <row r="183" spans="1:17" ht="15" customHeight="1" x14ac:dyDescent="0.2">
      <c r="A183" s="352">
        <v>2023</v>
      </c>
      <c r="B183" s="353" t="s">
        <v>617</v>
      </c>
      <c r="C183" s="353" t="s">
        <v>615</v>
      </c>
      <c r="D183" s="353" t="s">
        <v>1208</v>
      </c>
      <c r="E183" s="355">
        <v>295972.60399999999</v>
      </c>
      <c r="F183" s="352">
        <v>3.109</v>
      </c>
      <c r="G183" s="352">
        <v>0.13500000000000001</v>
      </c>
      <c r="H183" s="352">
        <v>3.109</v>
      </c>
      <c r="I183" s="352">
        <v>45.140999999999998</v>
      </c>
      <c r="J183" s="352">
        <v>0</v>
      </c>
      <c r="K183" s="352">
        <v>0</v>
      </c>
      <c r="L183" s="352">
        <v>0</v>
      </c>
      <c r="M183" s="352">
        <v>10.438000000000001</v>
      </c>
      <c r="N183" s="352">
        <v>9.7379999999999995</v>
      </c>
      <c r="O183" s="352">
        <v>0.31</v>
      </c>
      <c r="P183" s="352">
        <v>0</v>
      </c>
      <c r="Q183" s="352">
        <v>0</v>
      </c>
    </row>
    <row r="184" spans="1:17" ht="15" customHeight="1" x14ac:dyDescent="0.2">
      <c r="A184" s="352">
        <v>2023</v>
      </c>
      <c r="B184" s="353" t="s">
        <v>617</v>
      </c>
      <c r="C184" s="353" t="s">
        <v>615</v>
      </c>
      <c r="D184" s="353" t="s">
        <v>194</v>
      </c>
      <c r="E184" s="355">
        <v>1740.7619999999999</v>
      </c>
      <c r="F184" s="352">
        <v>1.4730000000000001</v>
      </c>
      <c r="G184" s="352">
        <v>6.4000000000000001E-2</v>
      </c>
      <c r="H184" s="352">
        <v>1.4730000000000001</v>
      </c>
      <c r="I184" s="352">
        <v>8.2899999999999991</v>
      </c>
      <c r="J184" s="352">
        <v>3.0000000000000001E-3</v>
      </c>
      <c r="K184" s="352">
        <v>3.0000000000000001E-3</v>
      </c>
      <c r="L184" s="352">
        <v>0</v>
      </c>
      <c r="M184" s="352">
        <v>11.749000000000001</v>
      </c>
      <c r="N184" s="352">
        <v>4.6159999999999997</v>
      </c>
      <c r="O184" s="352">
        <v>0.14699999999999999</v>
      </c>
      <c r="P184" s="352">
        <v>0</v>
      </c>
      <c r="Q184" s="352">
        <v>0</v>
      </c>
    </row>
    <row r="185" spans="1:17" ht="15" customHeight="1" x14ac:dyDescent="0.2">
      <c r="A185" s="352">
        <v>2023</v>
      </c>
      <c r="B185" s="353" t="s">
        <v>617</v>
      </c>
      <c r="C185" s="353" t="s">
        <v>615</v>
      </c>
      <c r="D185" s="353" t="s">
        <v>1712</v>
      </c>
      <c r="E185" s="355">
        <v>127718.031</v>
      </c>
      <c r="F185" s="352">
        <v>6.3579999999999997</v>
      </c>
      <c r="G185" s="352">
        <v>0.27600000000000002</v>
      </c>
      <c r="H185" s="352">
        <v>6.3579999999999997</v>
      </c>
      <c r="I185" s="352">
        <v>117.315</v>
      </c>
      <c r="J185" s="352">
        <v>0.76700000000000002</v>
      </c>
      <c r="K185" s="352">
        <v>0.76700000000000002</v>
      </c>
      <c r="L185" s="352">
        <v>0</v>
      </c>
      <c r="M185" s="352">
        <v>14.260999999999999</v>
      </c>
      <c r="N185" s="352">
        <v>19.914999999999999</v>
      </c>
      <c r="O185" s="352">
        <v>0.63500000000000001</v>
      </c>
      <c r="P185" s="352">
        <v>0.42</v>
      </c>
      <c r="Q185" s="352">
        <v>2E-3</v>
      </c>
    </row>
    <row r="186" spans="1:17" ht="15" customHeight="1" x14ac:dyDescent="0.2">
      <c r="A186" s="352">
        <v>2023</v>
      </c>
      <c r="B186" s="353" t="s">
        <v>617</v>
      </c>
      <c r="C186" s="353" t="s">
        <v>615</v>
      </c>
      <c r="D186" s="353" t="s">
        <v>254</v>
      </c>
      <c r="E186" s="355">
        <v>3045.7829999999999</v>
      </c>
      <c r="F186" s="352">
        <v>7.5469999999999997</v>
      </c>
      <c r="G186" s="352">
        <v>0.32800000000000001</v>
      </c>
      <c r="H186" s="352">
        <v>7.5469999999999997</v>
      </c>
      <c r="I186" s="352">
        <v>113.86799999999999</v>
      </c>
      <c r="J186" s="352">
        <v>2.1269999999999998</v>
      </c>
      <c r="K186" s="352">
        <v>2.1269999999999998</v>
      </c>
      <c r="L186" s="352">
        <v>0</v>
      </c>
      <c r="M186" s="352">
        <v>42.915999999999997</v>
      </c>
      <c r="N186" s="352">
        <v>23.638000000000002</v>
      </c>
      <c r="O186" s="352">
        <v>0.754</v>
      </c>
      <c r="P186" s="352">
        <v>0.67700000000000005</v>
      </c>
      <c r="Q186" s="352">
        <v>0.17799999999999999</v>
      </c>
    </row>
    <row r="187" spans="1:17" ht="15" customHeight="1" x14ac:dyDescent="0.2">
      <c r="A187" s="352">
        <v>2023</v>
      </c>
      <c r="B187" s="353" t="s">
        <v>617</v>
      </c>
      <c r="C187" s="353" t="s">
        <v>615</v>
      </c>
      <c r="D187" s="353" t="s">
        <v>263</v>
      </c>
      <c r="E187" s="355">
        <v>14635.459000000001</v>
      </c>
      <c r="F187" s="352">
        <v>6.6070000000000002</v>
      </c>
      <c r="G187" s="352">
        <v>0.28699999999999998</v>
      </c>
      <c r="H187" s="352">
        <v>6.6070000000000002</v>
      </c>
      <c r="I187" s="352">
        <v>118.181</v>
      </c>
      <c r="J187" s="352">
        <v>2.633</v>
      </c>
      <c r="K187" s="352">
        <v>2.633</v>
      </c>
      <c r="L187" s="352">
        <v>0</v>
      </c>
      <c r="M187" s="352">
        <v>21.774999999999999</v>
      </c>
      <c r="N187" s="352">
        <v>20.693999999999999</v>
      </c>
      <c r="O187" s="352">
        <v>0.66</v>
      </c>
      <c r="P187" s="352">
        <v>0.80900000000000005</v>
      </c>
      <c r="Q187" s="352">
        <v>0.29099999999999998</v>
      </c>
    </row>
    <row r="188" spans="1:17" ht="15" customHeight="1" x14ac:dyDescent="0.2">
      <c r="A188" s="352">
        <v>2023</v>
      </c>
      <c r="B188" s="353" t="s">
        <v>617</v>
      </c>
      <c r="C188" s="353" t="s">
        <v>615</v>
      </c>
      <c r="D188" s="353" t="s">
        <v>266</v>
      </c>
      <c r="E188" s="355">
        <v>270367.53399999999</v>
      </c>
      <c r="F188" s="352">
        <v>7.1130000000000004</v>
      </c>
      <c r="G188" s="352">
        <v>0.309</v>
      </c>
      <c r="H188" s="352">
        <v>7.1130000000000004</v>
      </c>
      <c r="I188" s="352">
        <v>121.795</v>
      </c>
      <c r="J188" s="352">
        <v>3.1339999999999999</v>
      </c>
      <c r="K188" s="352">
        <v>3.1339999999999999</v>
      </c>
      <c r="L188" s="352">
        <v>0</v>
      </c>
      <c r="M188" s="352">
        <v>26.055</v>
      </c>
      <c r="N188" s="352">
        <v>22.28</v>
      </c>
      <c r="O188" s="352">
        <v>0.71099999999999997</v>
      </c>
      <c r="P188" s="352">
        <v>0.86799999999999999</v>
      </c>
      <c r="Q188" s="352">
        <v>0.308</v>
      </c>
    </row>
    <row r="189" spans="1:17" ht="15" customHeight="1" x14ac:dyDescent="0.2">
      <c r="A189" s="352">
        <v>2023</v>
      </c>
      <c r="B189" s="353" t="s">
        <v>617</v>
      </c>
      <c r="C189" s="353" t="s">
        <v>615</v>
      </c>
      <c r="D189" s="353" t="s">
        <v>325</v>
      </c>
      <c r="E189" s="355">
        <v>813.04</v>
      </c>
      <c r="F189" s="352">
        <v>13.678000000000001</v>
      </c>
      <c r="G189" s="352">
        <v>0.59499999999999997</v>
      </c>
      <c r="H189" s="352">
        <v>13.678000000000001</v>
      </c>
      <c r="I189" s="352">
        <v>212.553</v>
      </c>
      <c r="J189" s="352">
        <v>3.89</v>
      </c>
      <c r="K189" s="352">
        <v>3.89</v>
      </c>
      <c r="L189" s="352">
        <v>0</v>
      </c>
      <c r="M189" s="352">
        <v>43.899000000000001</v>
      </c>
      <c r="N189" s="352">
        <v>42.841000000000001</v>
      </c>
      <c r="O189" s="352">
        <v>1.367</v>
      </c>
      <c r="P189" s="352">
        <v>1.1499999999999999</v>
      </c>
      <c r="Q189" s="352">
        <v>0.22900000000000001</v>
      </c>
    </row>
    <row r="190" spans="1:17" ht="15" customHeight="1" x14ac:dyDescent="0.2">
      <c r="A190" s="352">
        <v>2023</v>
      </c>
      <c r="B190" s="353" t="s">
        <v>617</v>
      </c>
      <c r="C190" s="353" t="s">
        <v>615</v>
      </c>
      <c r="D190" s="353" t="s">
        <v>379</v>
      </c>
      <c r="E190" s="355">
        <v>14866.210999999999</v>
      </c>
      <c r="F190" s="352">
        <v>1.266</v>
      </c>
      <c r="G190" s="352">
        <v>5.5E-2</v>
      </c>
      <c r="H190" s="352">
        <v>1.266</v>
      </c>
      <c r="I190" s="352">
        <v>8.1180000000000003</v>
      </c>
      <c r="J190" s="352">
        <v>0</v>
      </c>
      <c r="K190" s="352">
        <v>0</v>
      </c>
      <c r="L190" s="352">
        <v>0</v>
      </c>
      <c r="M190" s="352">
        <v>4.157</v>
      </c>
      <c r="N190" s="352">
        <v>3.9660000000000002</v>
      </c>
      <c r="O190" s="352">
        <v>0.126</v>
      </c>
      <c r="P190" s="352">
        <v>0</v>
      </c>
      <c r="Q190" s="352">
        <v>0</v>
      </c>
    </row>
    <row r="191" spans="1:17" ht="15" customHeight="1" x14ac:dyDescent="0.2">
      <c r="A191" s="352">
        <v>2023</v>
      </c>
      <c r="B191" s="353" t="s">
        <v>617</v>
      </c>
      <c r="C191" s="353" t="s">
        <v>615</v>
      </c>
      <c r="D191" s="353" t="s">
        <v>382</v>
      </c>
      <c r="E191" s="355">
        <v>140.30799999999999</v>
      </c>
      <c r="F191" s="352">
        <v>1.425</v>
      </c>
      <c r="G191" s="352">
        <v>6.2E-2</v>
      </c>
      <c r="H191" s="352">
        <v>1.425</v>
      </c>
      <c r="I191" s="352">
        <v>8.0310000000000006</v>
      </c>
      <c r="J191" s="352">
        <v>0.01</v>
      </c>
      <c r="K191" s="352">
        <v>0.01</v>
      </c>
      <c r="L191" s="352">
        <v>0</v>
      </c>
      <c r="M191" s="352">
        <v>11.625999999999999</v>
      </c>
      <c r="N191" s="352">
        <v>4.4640000000000004</v>
      </c>
      <c r="O191" s="352">
        <v>0.14199999999999999</v>
      </c>
      <c r="P191" s="352">
        <v>0</v>
      </c>
      <c r="Q191" s="352">
        <v>0</v>
      </c>
    </row>
    <row r="192" spans="1:17" ht="15" customHeight="1" x14ac:dyDescent="0.2">
      <c r="A192" s="352">
        <v>2023</v>
      </c>
      <c r="B192" s="353" t="s">
        <v>617</v>
      </c>
      <c r="C192" s="353" t="s">
        <v>615</v>
      </c>
      <c r="D192" s="353" t="s">
        <v>397</v>
      </c>
      <c r="E192" s="355">
        <v>2107.125</v>
      </c>
      <c r="F192" s="352">
        <v>1.117</v>
      </c>
      <c r="G192" s="352">
        <v>4.8000000000000001E-2</v>
      </c>
      <c r="H192" s="352">
        <v>1.117</v>
      </c>
      <c r="I192" s="352">
        <v>7.6849999999999996</v>
      </c>
      <c r="J192" s="352">
        <v>4.0000000000000001E-3</v>
      </c>
      <c r="K192" s="352">
        <v>4.0000000000000001E-3</v>
      </c>
      <c r="L192" s="352">
        <v>0</v>
      </c>
      <c r="M192" s="352">
        <v>1.8080000000000001</v>
      </c>
      <c r="N192" s="352">
        <v>3.5009999999999999</v>
      </c>
      <c r="O192" s="352">
        <v>0.111</v>
      </c>
      <c r="P192" s="352">
        <v>0</v>
      </c>
      <c r="Q192" s="352">
        <v>0</v>
      </c>
    </row>
    <row r="193" spans="1:17" ht="15" customHeight="1" x14ac:dyDescent="0.2">
      <c r="A193" s="352">
        <v>2023</v>
      </c>
      <c r="B193" s="353" t="s">
        <v>617</v>
      </c>
      <c r="C193" s="353" t="s">
        <v>615</v>
      </c>
      <c r="D193" s="353" t="s">
        <v>439</v>
      </c>
      <c r="E193" s="355">
        <v>1825.0340000000001</v>
      </c>
      <c r="F193" s="352">
        <v>0.86</v>
      </c>
      <c r="G193" s="352">
        <v>3.6999999999999998E-2</v>
      </c>
      <c r="H193" s="352">
        <v>0.86</v>
      </c>
      <c r="I193" s="352">
        <v>5.8220000000000001</v>
      </c>
      <c r="J193" s="352">
        <v>2E-3</v>
      </c>
      <c r="K193" s="352">
        <v>2E-3</v>
      </c>
      <c r="L193" s="352">
        <v>0</v>
      </c>
      <c r="M193" s="352">
        <v>1.226</v>
      </c>
      <c r="N193" s="352">
        <v>2.6960000000000002</v>
      </c>
      <c r="O193" s="352">
        <v>8.5999999999999993E-2</v>
      </c>
      <c r="P193" s="352">
        <v>0</v>
      </c>
      <c r="Q193" s="352">
        <v>0</v>
      </c>
    </row>
    <row r="194" spans="1:17" ht="15" customHeight="1" x14ac:dyDescent="0.2">
      <c r="A194" s="352">
        <v>2023</v>
      </c>
      <c r="B194" s="353" t="s">
        <v>617</v>
      </c>
      <c r="C194" s="353" t="s">
        <v>615</v>
      </c>
      <c r="D194" s="353" t="s">
        <v>448</v>
      </c>
      <c r="E194" s="355">
        <v>5084.6469999999999</v>
      </c>
      <c r="F194" s="352">
        <v>1.696</v>
      </c>
      <c r="G194" s="352">
        <v>7.2999999999999995E-2</v>
      </c>
      <c r="H194" s="352">
        <v>1.696</v>
      </c>
      <c r="I194" s="352">
        <v>14.715999999999999</v>
      </c>
      <c r="J194" s="352">
        <v>5.3689999999999998</v>
      </c>
      <c r="K194" s="352">
        <v>5.3689999999999998</v>
      </c>
      <c r="L194" s="352">
        <v>0</v>
      </c>
      <c r="M194" s="352">
        <v>24.792999999999999</v>
      </c>
      <c r="N194" s="352">
        <v>5.3129999999999997</v>
      </c>
      <c r="O194" s="352">
        <v>0.16900000000000001</v>
      </c>
      <c r="P194" s="352">
        <v>0.35699999999999998</v>
      </c>
      <c r="Q194" s="352">
        <v>0.11700000000000001</v>
      </c>
    </row>
    <row r="195" spans="1:17" ht="15" customHeight="1" x14ac:dyDescent="0.2">
      <c r="A195" s="352">
        <v>2023</v>
      </c>
      <c r="B195" s="353" t="s">
        <v>617</v>
      </c>
      <c r="C195" s="353" t="s">
        <v>615</v>
      </c>
      <c r="D195" s="353" t="s">
        <v>451</v>
      </c>
      <c r="E195" s="355">
        <v>237.93799999999999</v>
      </c>
      <c r="F195" s="352">
        <v>1.7829999999999999</v>
      </c>
      <c r="G195" s="352">
        <v>7.6999999999999999E-2</v>
      </c>
      <c r="H195" s="352">
        <v>1.7829999999999999</v>
      </c>
      <c r="I195" s="352">
        <v>16.643000000000001</v>
      </c>
      <c r="J195" s="352">
        <v>5.29</v>
      </c>
      <c r="K195" s="352">
        <v>5.29</v>
      </c>
      <c r="L195" s="352">
        <v>0</v>
      </c>
      <c r="M195" s="352">
        <v>24.448</v>
      </c>
      <c r="N195" s="352">
        <v>5.585</v>
      </c>
      <c r="O195" s="352">
        <v>0.17799999999999999</v>
      </c>
      <c r="P195" s="352">
        <v>0.36899999999999999</v>
      </c>
      <c r="Q195" s="352">
        <v>0.122</v>
      </c>
    </row>
    <row r="196" spans="1:17" ht="15" customHeight="1" x14ac:dyDescent="0.2">
      <c r="A196" s="352">
        <v>2023</v>
      </c>
      <c r="B196" s="353" t="s">
        <v>617</v>
      </c>
      <c r="C196" s="353" t="s">
        <v>615</v>
      </c>
      <c r="D196" s="353" t="s">
        <v>453</v>
      </c>
      <c r="E196" s="355">
        <v>101.63</v>
      </c>
      <c r="F196" s="352">
        <v>1.8520000000000001</v>
      </c>
      <c r="G196" s="352">
        <v>0.08</v>
      </c>
      <c r="H196" s="352">
        <v>1.8520000000000001</v>
      </c>
      <c r="I196" s="352">
        <v>20.463999999999999</v>
      </c>
      <c r="J196" s="352">
        <v>5.0209999999999999</v>
      </c>
      <c r="K196" s="352">
        <v>5.0209999999999999</v>
      </c>
      <c r="L196" s="352">
        <v>0</v>
      </c>
      <c r="M196" s="352">
        <v>22.152000000000001</v>
      </c>
      <c r="N196" s="352">
        <v>5.8</v>
      </c>
      <c r="O196" s="352">
        <v>0.185</v>
      </c>
      <c r="P196" s="352">
        <v>0.35699999999999998</v>
      </c>
      <c r="Q196" s="352">
        <v>0.127</v>
      </c>
    </row>
    <row r="197" spans="1:17" ht="15" customHeight="1" x14ac:dyDescent="0.2">
      <c r="A197" s="352">
        <v>2023</v>
      </c>
      <c r="B197" s="353" t="s">
        <v>617</v>
      </c>
      <c r="C197" s="353" t="s">
        <v>615</v>
      </c>
      <c r="D197" s="353" t="s">
        <v>1718</v>
      </c>
      <c r="E197" s="355">
        <v>379.10199999999998</v>
      </c>
      <c r="F197" s="352">
        <v>1.288</v>
      </c>
      <c r="G197" s="352">
        <v>5.6000000000000001E-2</v>
      </c>
      <c r="H197" s="352">
        <v>1.288</v>
      </c>
      <c r="I197" s="352">
        <v>9.2829999999999995</v>
      </c>
      <c r="J197" s="352">
        <v>7.0919999999999996</v>
      </c>
      <c r="K197" s="352">
        <v>7.0919999999999996</v>
      </c>
      <c r="L197" s="352">
        <v>0</v>
      </c>
      <c r="M197" s="352">
        <v>27.552</v>
      </c>
      <c r="N197" s="352">
        <v>4.0350000000000001</v>
      </c>
      <c r="O197" s="352">
        <v>0.128</v>
      </c>
      <c r="P197" s="352">
        <v>0.29299999999999998</v>
      </c>
      <c r="Q197" s="352">
        <v>8.7999999999999995E-2</v>
      </c>
    </row>
    <row r="198" spans="1:17" ht="15" customHeight="1" x14ac:dyDescent="0.2">
      <c r="A198" s="352">
        <v>2023</v>
      </c>
      <c r="B198" s="353" t="s">
        <v>617</v>
      </c>
      <c r="C198" s="353" t="s">
        <v>615</v>
      </c>
      <c r="D198" s="353" t="s">
        <v>476</v>
      </c>
      <c r="E198" s="355">
        <v>451.08600000000001</v>
      </c>
      <c r="F198" s="352">
        <v>1.6519999999999999</v>
      </c>
      <c r="G198" s="352">
        <v>7.0999999999999994E-2</v>
      </c>
      <c r="H198" s="352">
        <v>1.6519999999999999</v>
      </c>
      <c r="I198" s="352">
        <v>9.1869999999999994</v>
      </c>
      <c r="J198" s="352">
        <v>4.51</v>
      </c>
      <c r="K198" s="352">
        <v>4.51</v>
      </c>
      <c r="L198" s="352">
        <v>0</v>
      </c>
      <c r="M198" s="352">
        <v>38.418999999999997</v>
      </c>
      <c r="N198" s="352">
        <v>5.1760000000000002</v>
      </c>
      <c r="O198" s="352">
        <v>0.16500000000000001</v>
      </c>
      <c r="P198" s="352">
        <v>0.36599999999999999</v>
      </c>
      <c r="Q198" s="352">
        <v>0.10100000000000001</v>
      </c>
    </row>
    <row r="199" spans="1:17" ht="15" customHeight="1" x14ac:dyDescent="0.2">
      <c r="A199" s="352">
        <v>2023</v>
      </c>
      <c r="B199" s="353" t="s">
        <v>617</v>
      </c>
      <c r="C199" s="353" t="s">
        <v>615</v>
      </c>
      <c r="D199" s="353" t="s">
        <v>479</v>
      </c>
      <c r="E199" s="355">
        <v>1356.2049999999999</v>
      </c>
      <c r="F199" s="352">
        <v>1.5960000000000001</v>
      </c>
      <c r="G199" s="352">
        <v>6.9000000000000006E-2</v>
      </c>
      <c r="H199" s="352">
        <v>1.5960000000000001</v>
      </c>
      <c r="I199" s="352">
        <v>8.577</v>
      </c>
      <c r="J199" s="352">
        <v>4.7729999999999997</v>
      </c>
      <c r="K199" s="352">
        <v>4.7729999999999997</v>
      </c>
      <c r="L199" s="352">
        <v>0</v>
      </c>
      <c r="M199" s="352">
        <v>41.235999999999997</v>
      </c>
      <c r="N199" s="352">
        <v>4.9980000000000002</v>
      </c>
      <c r="O199" s="352">
        <v>0.159</v>
      </c>
      <c r="P199" s="352">
        <v>0.375</v>
      </c>
      <c r="Q199" s="352">
        <v>9.9000000000000005E-2</v>
      </c>
    </row>
    <row r="200" spans="1:17" ht="15" customHeight="1" x14ac:dyDescent="0.2">
      <c r="A200" s="352">
        <v>2023</v>
      </c>
      <c r="B200" s="353" t="s">
        <v>617</v>
      </c>
      <c r="C200" s="353" t="s">
        <v>615</v>
      </c>
      <c r="D200" s="353" t="s">
        <v>481</v>
      </c>
      <c r="E200" s="355">
        <v>77.331999999999994</v>
      </c>
      <c r="F200" s="352">
        <v>1.246</v>
      </c>
      <c r="G200" s="352">
        <v>5.3999999999999999E-2</v>
      </c>
      <c r="H200" s="352">
        <v>1.246</v>
      </c>
      <c r="I200" s="352">
        <v>14.069000000000001</v>
      </c>
      <c r="J200" s="352">
        <v>0.90100000000000002</v>
      </c>
      <c r="K200" s="352">
        <v>0.90100000000000002</v>
      </c>
      <c r="L200" s="352">
        <v>0</v>
      </c>
      <c r="M200" s="352">
        <v>1.9710000000000001</v>
      </c>
      <c r="N200" s="352">
        <v>3.9049999999999998</v>
      </c>
      <c r="O200" s="352">
        <v>0.124</v>
      </c>
      <c r="P200" s="352">
        <v>0.13400000000000001</v>
      </c>
      <c r="Q200" s="352">
        <v>0</v>
      </c>
    </row>
    <row r="201" spans="1:17" ht="15" customHeight="1" x14ac:dyDescent="0.2">
      <c r="A201" s="352">
        <v>2023</v>
      </c>
      <c r="B201" s="353" t="s">
        <v>617</v>
      </c>
      <c r="C201" s="353" t="s">
        <v>615</v>
      </c>
      <c r="D201" s="353" t="s">
        <v>484</v>
      </c>
      <c r="E201" s="355">
        <v>512.12099999999998</v>
      </c>
      <c r="F201" s="352">
        <v>1.339</v>
      </c>
      <c r="G201" s="352">
        <v>5.8000000000000003E-2</v>
      </c>
      <c r="H201" s="352">
        <v>1.339</v>
      </c>
      <c r="I201" s="352">
        <v>9.74</v>
      </c>
      <c r="J201" s="352">
        <v>6.5110000000000001</v>
      </c>
      <c r="K201" s="352">
        <v>6.5110000000000001</v>
      </c>
      <c r="L201" s="352">
        <v>0</v>
      </c>
      <c r="M201" s="352">
        <v>26.484999999999999</v>
      </c>
      <c r="N201" s="352">
        <v>4.1950000000000003</v>
      </c>
      <c r="O201" s="352">
        <v>0.13300000000000001</v>
      </c>
      <c r="P201" s="352">
        <v>0.309</v>
      </c>
      <c r="Q201" s="352">
        <v>9.1999999999999998E-2</v>
      </c>
    </row>
    <row r="202" spans="1:17" ht="15" customHeight="1" x14ac:dyDescent="0.2">
      <c r="A202" s="352">
        <v>2023</v>
      </c>
      <c r="B202" s="353" t="s">
        <v>617</v>
      </c>
      <c r="C202" s="353" t="s">
        <v>615</v>
      </c>
      <c r="D202" s="353" t="s">
        <v>487</v>
      </c>
      <c r="E202" s="355">
        <v>1115.625</v>
      </c>
      <c r="F202" s="352">
        <v>1.65</v>
      </c>
      <c r="G202" s="352">
        <v>7.0999999999999994E-2</v>
      </c>
      <c r="H202" s="352">
        <v>1.65</v>
      </c>
      <c r="I202" s="352">
        <v>8.5220000000000002</v>
      </c>
      <c r="J202" s="352">
        <v>13.259</v>
      </c>
      <c r="K202" s="352">
        <v>13.259</v>
      </c>
      <c r="L202" s="352">
        <v>0</v>
      </c>
      <c r="M202" s="352">
        <v>50.179000000000002</v>
      </c>
      <c r="N202" s="352">
        <v>5.1689999999999996</v>
      </c>
      <c r="O202" s="352">
        <v>0.16500000000000001</v>
      </c>
      <c r="P202" s="352">
        <v>0.48</v>
      </c>
      <c r="Q202" s="352">
        <v>0</v>
      </c>
    </row>
    <row r="203" spans="1:17" ht="15" customHeight="1" x14ac:dyDescent="0.2">
      <c r="A203" s="352">
        <v>2023</v>
      </c>
      <c r="B203" s="353" t="s">
        <v>617</v>
      </c>
      <c r="C203" s="353" t="s">
        <v>615</v>
      </c>
      <c r="D203" s="353" t="s">
        <v>493</v>
      </c>
      <c r="E203" s="355">
        <v>647.76800000000003</v>
      </c>
      <c r="F203" s="352">
        <v>1.93</v>
      </c>
      <c r="G203" s="352">
        <v>8.3000000000000004E-2</v>
      </c>
      <c r="H203" s="352">
        <v>1.93</v>
      </c>
      <c r="I203" s="352">
        <v>15.154</v>
      </c>
      <c r="J203" s="352">
        <v>24.72</v>
      </c>
      <c r="K203" s="352">
        <v>24.72</v>
      </c>
      <c r="L203" s="352">
        <v>0</v>
      </c>
      <c r="M203" s="352">
        <v>39.753</v>
      </c>
      <c r="N203" s="352">
        <v>6.0439999999999996</v>
      </c>
      <c r="O203" s="352">
        <v>0.193</v>
      </c>
      <c r="P203" s="352">
        <v>0.749</v>
      </c>
      <c r="Q203" s="352">
        <v>0.14799999999999999</v>
      </c>
    </row>
    <row r="204" spans="1:17" ht="15" customHeight="1" x14ac:dyDescent="0.2">
      <c r="A204" s="352">
        <v>2023</v>
      </c>
      <c r="B204" s="353" t="s">
        <v>617</v>
      </c>
      <c r="C204" s="353" t="s">
        <v>615</v>
      </c>
      <c r="D204" s="353" t="s">
        <v>496</v>
      </c>
      <c r="E204" s="355">
        <v>977.58299999999997</v>
      </c>
      <c r="F204" s="352">
        <v>2.4369999999999998</v>
      </c>
      <c r="G204" s="352">
        <v>0.106</v>
      </c>
      <c r="H204" s="352">
        <v>2.4369999999999998</v>
      </c>
      <c r="I204" s="352">
        <v>20.884</v>
      </c>
      <c r="J204" s="352">
        <v>4.1639999999999997</v>
      </c>
      <c r="K204" s="352">
        <v>4.1639999999999997</v>
      </c>
      <c r="L204" s="352">
        <v>0</v>
      </c>
      <c r="M204" s="352">
        <v>38.414000000000001</v>
      </c>
      <c r="N204" s="352">
        <v>7.6319999999999997</v>
      </c>
      <c r="O204" s="352">
        <v>0.24299999999999999</v>
      </c>
      <c r="P204" s="352">
        <v>0.50700000000000001</v>
      </c>
      <c r="Q204" s="352">
        <v>0</v>
      </c>
    </row>
    <row r="205" spans="1:17" ht="15" customHeight="1" x14ac:dyDescent="0.2">
      <c r="A205" s="352">
        <v>2023</v>
      </c>
      <c r="B205" s="353" t="s">
        <v>617</v>
      </c>
      <c r="C205" s="353" t="s">
        <v>615</v>
      </c>
      <c r="D205" s="353" t="s">
        <v>499</v>
      </c>
      <c r="E205" s="355">
        <v>10102.949000000001</v>
      </c>
      <c r="F205" s="352">
        <v>2.6859999999999999</v>
      </c>
      <c r="G205" s="352">
        <v>0.11600000000000001</v>
      </c>
      <c r="H205" s="352">
        <v>2.6859999999999999</v>
      </c>
      <c r="I205" s="352">
        <v>39.456000000000003</v>
      </c>
      <c r="J205" s="352">
        <v>0.80700000000000005</v>
      </c>
      <c r="K205" s="352">
        <v>0.80700000000000005</v>
      </c>
      <c r="L205" s="352">
        <v>0</v>
      </c>
      <c r="M205" s="352">
        <v>11.427</v>
      </c>
      <c r="N205" s="352">
        <v>8.4149999999999991</v>
      </c>
      <c r="O205" s="352">
        <v>0.26800000000000002</v>
      </c>
      <c r="P205" s="352">
        <v>0.40899999999999997</v>
      </c>
      <c r="Q205" s="352">
        <v>0.188</v>
      </c>
    </row>
    <row r="206" spans="1:17" ht="15" customHeight="1" x14ac:dyDescent="0.2">
      <c r="A206" s="352">
        <v>2023</v>
      </c>
      <c r="B206" s="353" t="s">
        <v>617</v>
      </c>
      <c r="C206" s="353" t="s">
        <v>615</v>
      </c>
      <c r="D206" s="353" t="s">
        <v>502</v>
      </c>
      <c r="E206" s="355">
        <v>1129.2</v>
      </c>
      <c r="F206" s="352">
        <v>2.6789999999999998</v>
      </c>
      <c r="G206" s="352">
        <v>0.11600000000000001</v>
      </c>
      <c r="H206" s="352">
        <v>2.6789999999999998</v>
      </c>
      <c r="I206" s="352">
        <v>43.396999999999998</v>
      </c>
      <c r="J206" s="352">
        <v>0.68300000000000005</v>
      </c>
      <c r="K206" s="352">
        <v>0.68300000000000005</v>
      </c>
      <c r="L206" s="352">
        <v>0</v>
      </c>
      <c r="M206" s="352">
        <v>23.779</v>
      </c>
      <c r="N206" s="352">
        <v>8.3919999999999995</v>
      </c>
      <c r="O206" s="352">
        <v>0.26700000000000002</v>
      </c>
      <c r="P206" s="352">
        <v>0.20100000000000001</v>
      </c>
      <c r="Q206" s="352">
        <v>0.03</v>
      </c>
    </row>
    <row r="207" spans="1:17" ht="15" customHeight="1" x14ac:dyDescent="0.2">
      <c r="A207" s="352">
        <v>2023</v>
      </c>
      <c r="B207" s="353" t="s">
        <v>617</v>
      </c>
      <c r="C207" s="353" t="s">
        <v>615</v>
      </c>
      <c r="D207" s="353" t="s">
        <v>1628</v>
      </c>
      <c r="E207" s="355">
        <v>234.25</v>
      </c>
      <c r="F207" s="352">
        <v>2.7050000000000001</v>
      </c>
      <c r="G207" s="352">
        <v>0.11700000000000001</v>
      </c>
      <c r="H207" s="352">
        <v>2.7050000000000001</v>
      </c>
      <c r="I207" s="352">
        <v>43.920999999999999</v>
      </c>
      <c r="J207" s="352">
        <v>0.68600000000000005</v>
      </c>
      <c r="K207" s="352">
        <v>0.68600000000000005</v>
      </c>
      <c r="L207" s="352">
        <v>0</v>
      </c>
      <c r="M207" s="352">
        <v>23.68</v>
      </c>
      <c r="N207" s="352">
        <v>8.4730000000000008</v>
      </c>
      <c r="O207" s="352">
        <v>0.27</v>
      </c>
      <c r="P207" s="352">
        <v>0.20200000000000001</v>
      </c>
      <c r="Q207" s="352">
        <v>0.03</v>
      </c>
    </row>
    <row r="208" spans="1:17" ht="15" customHeight="1" x14ac:dyDescent="0.2">
      <c r="A208" s="352">
        <v>2023</v>
      </c>
      <c r="B208" s="353" t="s">
        <v>617</v>
      </c>
      <c r="C208" s="353" t="s">
        <v>615</v>
      </c>
      <c r="D208" s="353" t="s">
        <v>514</v>
      </c>
      <c r="E208" s="355">
        <v>6517.1390000000001</v>
      </c>
      <c r="F208" s="352">
        <v>2.774</v>
      </c>
      <c r="G208" s="352">
        <v>0.12</v>
      </c>
      <c r="H208" s="352">
        <v>2.774</v>
      </c>
      <c r="I208" s="352">
        <v>28.46</v>
      </c>
      <c r="J208" s="352">
        <v>0.17299999999999999</v>
      </c>
      <c r="K208" s="352">
        <v>0.17299999999999999</v>
      </c>
      <c r="L208" s="352">
        <v>0</v>
      </c>
      <c r="M208" s="352">
        <v>14.705</v>
      </c>
      <c r="N208" s="352">
        <v>8.6910000000000007</v>
      </c>
      <c r="O208" s="352">
        <v>0.27700000000000002</v>
      </c>
      <c r="P208" s="352">
        <v>0.214</v>
      </c>
      <c r="Q208" s="352">
        <v>1.4E-2</v>
      </c>
    </row>
    <row r="209" spans="1:17" ht="15" customHeight="1" x14ac:dyDescent="0.2">
      <c r="A209" s="352">
        <v>2023</v>
      </c>
      <c r="B209" s="353" t="s">
        <v>617</v>
      </c>
      <c r="C209" s="353" t="s">
        <v>615</v>
      </c>
      <c r="D209" s="353" t="s">
        <v>526</v>
      </c>
      <c r="E209" s="355">
        <v>53.033999999999999</v>
      </c>
      <c r="F209" s="352">
        <v>3.4260000000000002</v>
      </c>
      <c r="G209" s="352">
        <v>0.14899999999999999</v>
      </c>
      <c r="H209" s="352">
        <v>3.4260000000000002</v>
      </c>
      <c r="I209" s="352">
        <v>31.382000000000001</v>
      </c>
      <c r="J209" s="352">
        <v>1.7749999999999999</v>
      </c>
      <c r="K209" s="352">
        <v>1.7749999999999999</v>
      </c>
      <c r="L209" s="352">
        <v>0</v>
      </c>
      <c r="M209" s="352">
        <v>17.506</v>
      </c>
      <c r="N209" s="352">
        <v>10.731</v>
      </c>
      <c r="O209" s="352">
        <v>0.34200000000000003</v>
      </c>
      <c r="P209" s="352">
        <v>0.40200000000000002</v>
      </c>
      <c r="Q209" s="352">
        <v>0.161</v>
      </c>
    </row>
    <row r="210" spans="1:17" ht="15" customHeight="1" x14ac:dyDescent="0.2">
      <c r="A210" s="352">
        <v>2023</v>
      </c>
      <c r="B210" s="353" t="s">
        <v>617</v>
      </c>
      <c r="C210" s="353" t="s">
        <v>615</v>
      </c>
      <c r="D210" s="353" t="s">
        <v>529</v>
      </c>
      <c r="E210" s="355">
        <v>1130.9559999999999</v>
      </c>
      <c r="F210" s="352">
        <v>3.2850000000000001</v>
      </c>
      <c r="G210" s="352">
        <v>0.14199999999999999</v>
      </c>
      <c r="H210" s="352">
        <v>3.2850000000000001</v>
      </c>
      <c r="I210" s="352">
        <v>28.497</v>
      </c>
      <c r="J210" s="352">
        <v>1.476</v>
      </c>
      <c r="K210" s="352">
        <v>1.476</v>
      </c>
      <c r="L210" s="352">
        <v>0</v>
      </c>
      <c r="M210" s="352">
        <v>14.175000000000001</v>
      </c>
      <c r="N210" s="352">
        <v>10.29</v>
      </c>
      <c r="O210" s="352">
        <v>0.32800000000000001</v>
      </c>
      <c r="P210" s="352">
        <v>0.42699999999999999</v>
      </c>
      <c r="Q210" s="352">
        <v>0.19600000000000001</v>
      </c>
    </row>
    <row r="211" spans="1:17" ht="15" customHeight="1" x14ac:dyDescent="0.2">
      <c r="A211" s="352">
        <v>2023</v>
      </c>
      <c r="B211" s="353" t="s">
        <v>617</v>
      </c>
      <c r="C211" s="353" t="s">
        <v>615</v>
      </c>
      <c r="D211" s="353" t="s">
        <v>535</v>
      </c>
      <c r="E211" s="355">
        <v>157704.57</v>
      </c>
      <c r="F211" s="352">
        <v>4.7430000000000003</v>
      </c>
      <c r="G211" s="352">
        <v>0.20599999999999999</v>
      </c>
      <c r="H211" s="352">
        <v>4.7430000000000003</v>
      </c>
      <c r="I211" s="352">
        <v>55.901000000000003</v>
      </c>
      <c r="J211" s="352">
        <v>0.215</v>
      </c>
      <c r="K211" s="352">
        <v>0.215</v>
      </c>
      <c r="L211" s="352">
        <v>0</v>
      </c>
      <c r="M211" s="352">
        <v>16.759</v>
      </c>
      <c r="N211" s="352">
        <v>14.855</v>
      </c>
      <c r="O211" s="352">
        <v>0.47399999999999998</v>
      </c>
      <c r="P211" s="352">
        <v>0.32400000000000001</v>
      </c>
      <c r="Q211" s="352">
        <v>0.02</v>
      </c>
    </row>
    <row r="212" spans="1:17" ht="15" customHeight="1" x14ac:dyDescent="0.2">
      <c r="A212" s="352">
        <v>2023</v>
      </c>
      <c r="B212" s="353" t="s">
        <v>617</v>
      </c>
      <c r="C212" s="353" t="s">
        <v>615</v>
      </c>
      <c r="D212" s="353" t="s">
        <v>1619</v>
      </c>
      <c r="E212" s="355">
        <v>2979.0509999999999</v>
      </c>
      <c r="F212" s="352">
        <v>4.6230000000000002</v>
      </c>
      <c r="G212" s="352">
        <v>0.20100000000000001</v>
      </c>
      <c r="H212" s="352">
        <v>4.6230000000000002</v>
      </c>
      <c r="I212" s="352">
        <v>54.015999999999998</v>
      </c>
      <c r="J212" s="352">
        <v>0.22</v>
      </c>
      <c r="K212" s="352">
        <v>0.22</v>
      </c>
      <c r="L212" s="352">
        <v>0</v>
      </c>
      <c r="M212" s="352">
        <v>18.196999999999999</v>
      </c>
      <c r="N212" s="352">
        <v>14.481</v>
      </c>
      <c r="O212" s="352">
        <v>0.46200000000000002</v>
      </c>
      <c r="P212" s="352">
        <v>0.33100000000000002</v>
      </c>
      <c r="Q212" s="352">
        <v>3.5000000000000003E-2</v>
      </c>
    </row>
    <row r="213" spans="1:17" ht="15" customHeight="1" x14ac:dyDescent="0.2">
      <c r="A213" s="352">
        <v>2023</v>
      </c>
      <c r="B213" s="353" t="s">
        <v>617</v>
      </c>
      <c r="C213" s="353" t="s">
        <v>615</v>
      </c>
      <c r="D213" s="353" t="s">
        <v>544</v>
      </c>
      <c r="E213" s="355">
        <v>118.96899999999999</v>
      </c>
      <c r="F213" s="352">
        <v>2.5870000000000002</v>
      </c>
      <c r="G213" s="352">
        <v>0.112</v>
      </c>
      <c r="H213" s="352">
        <v>2.5870000000000002</v>
      </c>
      <c r="I213" s="352">
        <v>24.59</v>
      </c>
      <c r="J213" s="352">
        <v>0</v>
      </c>
      <c r="K213" s="352">
        <v>0</v>
      </c>
      <c r="L213" s="352">
        <v>0</v>
      </c>
      <c r="M213" s="352">
        <v>14.276</v>
      </c>
      <c r="N213" s="352">
        <v>8.1039999999999992</v>
      </c>
      <c r="O213" s="352">
        <v>0.25800000000000001</v>
      </c>
      <c r="P213" s="352">
        <v>0</v>
      </c>
      <c r="Q213" s="352">
        <v>0</v>
      </c>
    </row>
    <row r="214" spans="1:17" ht="15" customHeight="1" x14ac:dyDescent="0.2">
      <c r="A214" s="352">
        <v>2023</v>
      </c>
      <c r="B214" s="353" t="s">
        <v>617</v>
      </c>
      <c r="C214" s="353" t="s">
        <v>615</v>
      </c>
      <c r="D214" s="353" t="s">
        <v>392</v>
      </c>
      <c r="E214" s="355">
        <v>868.76400000000001</v>
      </c>
      <c r="F214" s="352">
        <v>2.024</v>
      </c>
      <c r="G214" s="352">
        <v>8.7999999999999995E-2</v>
      </c>
      <c r="H214" s="352">
        <v>2.024</v>
      </c>
      <c r="I214" s="352">
        <v>14.728999999999999</v>
      </c>
      <c r="J214" s="352">
        <v>0</v>
      </c>
      <c r="K214" s="352">
        <v>0</v>
      </c>
      <c r="L214" s="352">
        <v>0</v>
      </c>
      <c r="M214" s="352">
        <v>2.1920000000000002</v>
      </c>
      <c r="N214" s="352">
        <v>6.34</v>
      </c>
      <c r="O214" s="352">
        <v>0.20200000000000001</v>
      </c>
      <c r="P214" s="352">
        <v>0</v>
      </c>
      <c r="Q214" s="352">
        <v>0</v>
      </c>
    </row>
    <row r="215" spans="1:17" ht="15" customHeight="1" x14ac:dyDescent="0.2">
      <c r="A215" s="352">
        <v>2023</v>
      </c>
      <c r="B215" s="353" t="s">
        <v>617</v>
      </c>
      <c r="C215" s="353" t="s">
        <v>615</v>
      </c>
      <c r="D215" s="353" t="s">
        <v>413</v>
      </c>
      <c r="E215" s="355">
        <v>136.93899999999999</v>
      </c>
      <c r="F215" s="352">
        <v>4.5519999999999996</v>
      </c>
      <c r="G215" s="352">
        <v>0.19800000000000001</v>
      </c>
      <c r="H215" s="352">
        <v>4.5519999999999996</v>
      </c>
      <c r="I215" s="352">
        <v>53.161999999999999</v>
      </c>
      <c r="J215" s="352">
        <v>0.21099999999999999</v>
      </c>
      <c r="K215" s="352">
        <v>0.21099999999999999</v>
      </c>
      <c r="L215" s="352">
        <v>0</v>
      </c>
      <c r="M215" s="352">
        <v>17.062000000000001</v>
      </c>
      <c r="N215" s="352">
        <v>14.257999999999999</v>
      </c>
      <c r="O215" s="352">
        <v>0.45500000000000002</v>
      </c>
      <c r="P215" s="352">
        <v>0.312</v>
      </c>
      <c r="Q215" s="352">
        <v>1.9E-2</v>
      </c>
    </row>
    <row r="216" spans="1:17" ht="15" customHeight="1" x14ac:dyDescent="0.2">
      <c r="A216" s="352">
        <v>2023</v>
      </c>
      <c r="B216" s="353" t="s">
        <v>617</v>
      </c>
      <c r="C216" s="353" t="s">
        <v>615</v>
      </c>
      <c r="D216" s="353" t="s">
        <v>422</v>
      </c>
      <c r="E216" s="355">
        <v>15439.934999999999</v>
      </c>
      <c r="F216" s="352">
        <v>5.6210000000000004</v>
      </c>
      <c r="G216" s="352">
        <v>0.24399999999999999</v>
      </c>
      <c r="H216" s="352">
        <v>5.6210000000000004</v>
      </c>
      <c r="I216" s="352">
        <v>85.46</v>
      </c>
      <c r="J216" s="352">
        <v>0.26700000000000002</v>
      </c>
      <c r="K216" s="352">
        <v>0.26700000000000002</v>
      </c>
      <c r="L216" s="352">
        <v>0</v>
      </c>
      <c r="M216" s="352">
        <v>19.983000000000001</v>
      </c>
      <c r="N216" s="352">
        <v>17.606999999999999</v>
      </c>
      <c r="O216" s="352">
        <v>0.56200000000000006</v>
      </c>
      <c r="P216" s="352">
        <v>1.0209999999999999</v>
      </c>
      <c r="Q216" s="352">
        <v>0.65500000000000003</v>
      </c>
    </row>
    <row r="217" spans="1:17" ht="15" customHeight="1" x14ac:dyDescent="0.2">
      <c r="A217" s="352">
        <v>2023</v>
      </c>
      <c r="B217" s="353" t="s">
        <v>617</v>
      </c>
      <c r="C217" s="353" t="s">
        <v>615</v>
      </c>
      <c r="D217" s="353" t="s">
        <v>425</v>
      </c>
      <c r="E217" s="355">
        <v>90351.786999999997</v>
      </c>
      <c r="F217" s="352">
        <v>5.7119999999999997</v>
      </c>
      <c r="G217" s="352">
        <v>0.248</v>
      </c>
      <c r="H217" s="352">
        <v>5.7119999999999997</v>
      </c>
      <c r="I217" s="352">
        <v>74.811000000000007</v>
      </c>
      <c r="J217" s="352">
        <v>4.2679999999999998</v>
      </c>
      <c r="K217" s="352">
        <v>4.2679999999999998</v>
      </c>
      <c r="L217" s="352">
        <v>0</v>
      </c>
      <c r="M217" s="352">
        <v>45.927999999999997</v>
      </c>
      <c r="N217" s="352">
        <v>17.890999999999998</v>
      </c>
      <c r="O217" s="352">
        <v>0.57099999999999995</v>
      </c>
      <c r="P217" s="352">
        <v>0.60599999999999998</v>
      </c>
      <c r="Q217" s="352">
        <v>0.184</v>
      </c>
    </row>
    <row r="218" spans="1:17" ht="15" customHeight="1" x14ac:dyDescent="0.2">
      <c r="A218" s="352">
        <v>2023</v>
      </c>
      <c r="B218" s="353" t="s">
        <v>617</v>
      </c>
      <c r="C218" s="353" t="s">
        <v>615</v>
      </c>
      <c r="D218" s="353" t="s">
        <v>1305</v>
      </c>
      <c r="E218" s="355">
        <v>97.311000000000007</v>
      </c>
      <c r="F218" s="352">
        <v>3.516</v>
      </c>
      <c r="G218" s="352">
        <v>0.152</v>
      </c>
      <c r="H218" s="352">
        <v>3.516</v>
      </c>
      <c r="I218" s="352">
        <v>43.959000000000003</v>
      </c>
      <c r="J218" s="352">
        <v>0.312</v>
      </c>
      <c r="K218" s="352">
        <v>0.312</v>
      </c>
      <c r="L218" s="352">
        <v>0</v>
      </c>
      <c r="M218" s="352">
        <v>15.052</v>
      </c>
      <c r="N218" s="352">
        <v>11.013</v>
      </c>
      <c r="O218" s="352">
        <v>0.35099999999999998</v>
      </c>
      <c r="P218" s="352">
        <v>0.31900000000000001</v>
      </c>
      <c r="Q218" s="352">
        <v>9.2999999999999999E-2</v>
      </c>
    </row>
    <row r="219" spans="1:17" ht="15" customHeight="1" x14ac:dyDescent="0.2">
      <c r="A219" s="352">
        <v>2023</v>
      </c>
      <c r="B219" s="353" t="s">
        <v>617</v>
      </c>
      <c r="C219" s="353" t="s">
        <v>615</v>
      </c>
      <c r="D219" s="353" t="s">
        <v>1780</v>
      </c>
      <c r="E219" s="355">
        <v>147.047</v>
      </c>
      <c r="F219" s="352">
        <v>3.2330000000000001</v>
      </c>
      <c r="G219" s="352">
        <v>0.14000000000000001</v>
      </c>
      <c r="H219" s="352">
        <v>3.2330000000000001</v>
      </c>
      <c r="I219" s="352">
        <v>46.280999999999999</v>
      </c>
      <c r="J219" s="352">
        <v>0.40100000000000002</v>
      </c>
      <c r="K219" s="352">
        <v>0.40100000000000002</v>
      </c>
      <c r="L219" s="352">
        <v>0</v>
      </c>
      <c r="M219" s="352">
        <v>11.898999999999999</v>
      </c>
      <c r="N219" s="352">
        <v>10.125</v>
      </c>
      <c r="O219" s="352">
        <v>0.32300000000000001</v>
      </c>
      <c r="P219" s="352">
        <v>0.89700000000000002</v>
      </c>
      <c r="Q219" s="352">
        <v>0.68</v>
      </c>
    </row>
    <row r="220" spans="1:17" ht="15" customHeight="1" x14ac:dyDescent="0.2">
      <c r="A220" s="352">
        <v>2023</v>
      </c>
      <c r="B220" s="353" t="s">
        <v>617</v>
      </c>
      <c r="C220" s="353" t="s">
        <v>615</v>
      </c>
      <c r="D220" s="353" t="s">
        <v>431</v>
      </c>
      <c r="E220" s="355">
        <v>774.62199999999996</v>
      </c>
      <c r="F220" s="352">
        <v>1.968</v>
      </c>
      <c r="G220" s="352">
        <v>8.5000000000000006E-2</v>
      </c>
      <c r="H220" s="352">
        <v>1.968</v>
      </c>
      <c r="I220" s="352">
        <v>16.367999999999999</v>
      </c>
      <c r="J220" s="352">
        <v>22.38</v>
      </c>
      <c r="K220" s="352">
        <v>22.38</v>
      </c>
      <c r="L220" s="352">
        <v>0</v>
      </c>
      <c r="M220" s="352">
        <v>57.167999999999999</v>
      </c>
      <c r="N220" s="352">
        <v>6.1630000000000003</v>
      </c>
      <c r="O220" s="352">
        <v>0.19600000000000001</v>
      </c>
      <c r="P220" s="352">
        <v>0.46</v>
      </c>
      <c r="Q220" s="352">
        <v>0</v>
      </c>
    </row>
    <row r="221" spans="1:17" ht="15" customHeight="1" x14ac:dyDescent="0.2">
      <c r="A221" s="352">
        <v>2023</v>
      </c>
      <c r="B221" s="353" t="s">
        <v>617</v>
      </c>
      <c r="C221" s="353" t="s">
        <v>615</v>
      </c>
      <c r="D221" s="353" t="s">
        <v>457</v>
      </c>
      <c r="E221" s="355">
        <v>233.12700000000001</v>
      </c>
      <c r="F221" s="352">
        <v>0.79700000000000004</v>
      </c>
      <c r="G221" s="352">
        <v>3.4000000000000002E-2</v>
      </c>
      <c r="H221" s="352">
        <v>0.79700000000000004</v>
      </c>
      <c r="I221" s="352">
        <v>6.5279999999999996</v>
      </c>
      <c r="J221" s="352">
        <v>9.6059999999999999</v>
      </c>
      <c r="K221" s="352">
        <v>9.6059999999999999</v>
      </c>
      <c r="L221" s="352">
        <v>0</v>
      </c>
      <c r="M221" s="352">
        <v>15.398</v>
      </c>
      <c r="N221" s="352">
        <v>2.4969999999999999</v>
      </c>
      <c r="O221" s="352">
        <v>7.9000000000000001E-2</v>
      </c>
      <c r="P221" s="352">
        <v>0.16200000000000001</v>
      </c>
      <c r="Q221" s="352">
        <v>0</v>
      </c>
    </row>
    <row r="222" spans="1:17" ht="15" customHeight="1" x14ac:dyDescent="0.2">
      <c r="A222" s="352">
        <v>2023</v>
      </c>
      <c r="B222" s="353" t="s">
        <v>617</v>
      </c>
      <c r="C222" s="353" t="s">
        <v>615</v>
      </c>
      <c r="D222" s="353" t="s">
        <v>503</v>
      </c>
      <c r="E222" s="355">
        <v>8393.5650000000005</v>
      </c>
      <c r="F222" s="352">
        <v>3.6930000000000001</v>
      </c>
      <c r="G222" s="352">
        <v>0.16</v>
      </c>
      <c r="H222" s="352">
        <v>3.6930000000000001</v>
      </c>
      <c r="I222" s="352">
        <v>16.736000000000001</v>
      </c>
      <c r="J222" s="352">
        <v>14.346</v>
      </c>
      <c r="K222" s="352">
        <v>14.346</v>
      </c>
      <c r="L222" s="352">
        <v>0</v>
      </c>
      <c r="M222" s="352">
        <v>199.03399999999999</v>
      </c>
      <c r="N222" s="352">
        <v>11.568</v>
      </c>
      <c r="O222" s="352">
        <v>0.36899999999999999</v>
      </c>
      <c r="P222" s="352">
        <v>0.34200000000000003</v>
      </c>
      <c r="Q222" s="352">
        <v>0</v>
      </c>
    </row>
    <row r="223" spans="1:17" ht="15" customHeight="1" x14ac:dyDescent="0.2">
      <c r="A223" s="352">
        <v>2023</v>
      </c>
      <c r="B223" s="353" t="s">
        <v>617</v>
      </c>
      <c r="C223" s="353" t="s">
        <v>615</v>
      </c>
      <c r="D223" s="353" t="s">
        <v>509</v>
      </c>
      <c r="E223" s="355">
        <v>95.387</v>
      </c>
      <c r="F223" s="352">
        <v>2.7330000000000001</v>
      </c>
      <c r="G223" s="352">
        <v>0.11799999999999999</v>
      </c>
      <c r="H223" s="352">
        <v>2.7330000000000001</v>
      </c>
      <c r="I223" s="352">
        <v>37.752000000000002</v>
      </c>
      <c r="J223" s="352">
        <v>0</v>
      </c>
      <c r="K223" s="352">
        <v>0</v>
      </c>
      <c r="L223" s="352">
        <v>0</v>
      </c>
      <c r="M223" s="352">
        <v>9.0609999999999999</v>
      </c>
      <c r="N223" s="352">
        <v>8.5609999999999999</v>
      </c>
      <c r="O223" s="352">
        <v>0.27300000000000002</v>
      </c>
      <c r="P223" s="352">
        <v>0</v>
      </c>
      <c r="Q223" s="352">
        <v>0</v>
      </c>
    </row>
    <row r="224" spans="1:17" ht="15" customHeight="1" x14ac:dyDescent="0.2">
      <c r="A224" s="352">
        <v>2023</v>
      </c>
      <c r="B224" s="353" t="s">
        <v>617</v>
      </c>
      <c r="C224" s="353" t="s">
        <v>615</v>
      </c>
      <c r="D224" s="353" t="s">
        <v>530</v>
      </c>
      <c r="E224" s="355">
        <v>140.30799999999999</v>
      </c>
      <c r="F224" s="352">
        <v>2.9489999999999998</v>
      </c>
      <c r="G224" s="352">
        <v>0.128</v>
      </c>
      <c r="H224" s="352">
        <v>2.9489999999999998</v>
      </c>
      <c r="I224" s="352">
        <v>44.652999999999999</v>
      </c>
      <c r="J224" s="352">
        <v>3.8210000000000002</v>
      </c>
      <c r="K224" s="352">
        <v>3.8210000000000002</v>
      </c>
      <c r="L224" s="352">
        <v>0</v>
      </c>
      <c r="M224" s="352">
        <v>24.556999999999999</v>
      </c>
      <c r="N224" s="352">
        <v>9.2360000000000007</v>
      </c>
      <c r="O224" s="352">
        <v>0.29399999999999998</v>
      </c>
      <c r="P224" s="352">
        <v>0.44600000000000001</v>
      </c>
      <c r="Q224" s="352">
        <v>0.21099999999999999</v>
      </c>
    </row>
    <row r="225" spans="1:17" ht="15" customHeight="1" x14ac:dyDescent="0.2">
      <c r="A225" s="352">
        <v>2023</v>
      </c>
      <c r="B225" s="353" t="s">
        <v>617</v>
      </c>
      <c r="C225" s="353" t="s">
        <v>615</v>
      </c>
      <c r="D225" s="353" t="s">
        <v>533</v>
      </c>
      <c r="E225" s="355">
        <v>4189.5680000000002</v>
      </c>
      <c r="F225" s="352">
        <v>3.7589999999999999</v>
      </c>
      <c r="G225" s="352">
        <v>0.16300000000000001</v>
      </c>
      <c r="H225" s="352">
        <v>3.7589999999999999</v>
      </c>
      <c r="I225" s="352">
        <v>51.509</v>
      </c>
      <c r="J225" s="352">
        <v>1.1659999999999999</v>
      </c>
      <c r="K225" s="352">
        <v>1.1659999999999999</v>
      </c>
      <c r="L225" s="352">
        <v>0</v>
      </c>
      <c r="M225" s="352">
        <v>21.321000000000002</v>
      </c>
      <c r="N225" s="352">
        <v>11.773</v>
      </c>
      <c r="O225" s="352">
        <v>0.375</v>
      </c>
      <c r="P225" s="352">
        <v>0.432</v>
      </c>
      <c r="Q225" s="352">
        <v>0.184</v>
      </c>
    </row>
    <row r="226" spans="1:17" ht="15" customHeight="1" x14ac:dyDescent="0.2">
      <c r="A226" s="352">
        <v>2023</v>
      </c>
      <c r="B226" s="353" t="s">
        <v>617</v>
      </c>
      <c r="C226" s="353" t="s">
        <v>615</v>
      </c>
      <c r="D226" s="353" t="s">
        <v>1621</v>
      </c>
      <c r="E226" s="355">
        <v>7091.2359999999999</v>
      </c>
      <c r="F226" s="352">
        <v>3.9039999999999999</v>
      </c>
      <c r="G226" s="352">
        <v>0.16900000000000001</v>
      </c>
      <c r="H226" s="352">
        <v>3.9039999999999999</v>
      </c>
      <c r="I226" s="352">
        <v>55.853000000000002</v>
      </c>
      <c r="J226" s="352">
        <v>0.43</v>
      </c>
      <c r="K226" s="352">
        <v>0.43</v>
      </c>
      <c r="L226" s="352">
        <v>0</v>
      </c>
      <c r="M226" s="352">
        <v>15.878</v>
      </c>
      <c r="N226" s="352">
        <v>12.228</v>
      </c>
      <c r="O226" s="352">
        <v>0.39</v>
      </c>
      <c r="P226" s="352">
        <v>0.443</v>
      </c>
      <c r="Q226" s="352">
        <v>0.20699999999999999</v>
      </c>
    </row>
    <row r="227" spans="1:17" ht="15" customHeight="1" x14ac:dyDescent="0.2">
      <c r="A227" s="352">
        <v>2023</v>
      </c>
      <c r="B227" s="353" t="s">
        <v>617</v>
      </c>
      <c r="C227" s="353" t="s">
        <v>615</v>
      </c>
      <c r="D227" s="353" t="s">
        <v>1316</v>
      </c>
      <c r="E227" s="355">
        <v>84.352000000000004</v>
      </c>
      <c r="F227" s="352">
        <v>2.9260000000000002</v>
      </c>
      <c r="G227" s="352">
        <v>0.127</v>
      </c>
      <c r="H227" s="352">
        <v>2.9260000000000002</v>
      </c>
      <c r="I227" s="352">
        <v>40.524999999999999</v>
      </c>
      <c r="J227" s="352">
        <v>0.83699999999999997</v>
      </c>
      <c r="K227" s="352">
        <v>0.83699999999999997</v>
      </c>
      <c r="L227" s="352">
        <v>0</v>
      </c>
      <c r="M227" s="352">
        <v>23.611000000000001</v>
      </c>
      <c r="N227" s="352">
        <v>9.1639999999999997</v>
      </c>
      <c r="O227" s="352">
        <v>0.29199999999999998</v>
      </c>
      <c r="P227" s="352">
        <v>0.77400000000000002</v>
      </c>
      <c r="Q227" s="352">
        <v>0.57399999999999995</v>
      </c>
    </row>
    <row r="228" spans="1:17" ht="15" customHeight="1" x14ac:dyDescent="0.2">
      <c r="A228" s="352">
        <v>2023</v>
      </c>
      <c r="B228" s="353" t="s">
        <v>617</v>
      </c>
      <c r="C228" s="353" t="s">
        <v>615</v>
      </c>
      <c r="D228" s="353" t="s">
        <v>1891</v>
      </c>
      <c r="E228" s="355">
        <v>237.446</v>
      </c>
      <c r="F228" s="352">
        <v>3.92</v>
      </c>
      <c r="G228" s="352">
        <v>0.17</v>
      </c>
      <c r="H228" s="352">
        <v>3.92</v>
      </c>
      <c r="I228" s="352">
        <v>55.655000000000001</v>
      </c>
      <c r="J228" s="352">
        <v>0.20699999999999999</v>
      </c>
      <c r="K228" s="352">
        <v>0.20699999999999999</v>
      </c>
      <c r="L228" s="352">
        <v>0</v>
      </c>
      <c r="M228" s="352">
        <v>11.723000000000001</v>
      </c>
      <c r="N228" s="352">
        <v>12.278</v>
      </c>
      <c r="O228" s="352">
        <v>0.39200000000000002</v>
      </c>
      <c r="P228" s="352">
        <v>0.26700000000000002</v>
      </c>
      <c r="Q228" s="352">
        <v>1.4E-2</v>
      </c>
    </row>
    <row r="229" spans="1:17" ht="15" customHeight="1" x14ac:dyDescent="0.2">
      <c r="A229" s="352">
        <v>2023</v>
      </c>
      <c r="B229" s="353" t="s">
        <v>617</v>
      </c>
      <c r="C229" s="353" t="s">
        <v>615</v>
      </c>
      <c r="D229" s="353" t="s">
        <v>1772</v>
      </c>
      <c r="E229" s="355">
        <v>136.93899999999999</v>
      </c>
      <c r="F229" s="352">
        <v>5.0049999999999999</v>
      </c>
      <c r="G229" s="352">
        <v>0.217</v>
      </c>
      <c r="H229" s="352">
        <v>5.0049999999999999</v>
      </c>
      <c r="I229" s="352">
        <v>85.745000000000005</v>
      </c>
      <c r="J229" s="352">
        <v>0.371</v>
      </c>
      <c r="K229" s="352">
        <v>0.371</v>
      </c>
      <c r="L229" s="352">
        <v>0</v>
      </c>
      <c r="M229" s="352">
        <v>11.779</v>
      </c>
      <c r="N229" s="352">
        <v>15.676</v>
      </c>
      <c r="O229" s="352">
        <v>0.5</v>
      </c>
      <c r="P229" s="352">
        <v>0.36199999999999999</v>
      </c>
      <c r="Q229" s="352">
        <v>2.5000000000000001E-2</v>
      </c>
    </row>
    <row r="230" spans="1:17" ht="15" customHeight="1" x14ac:dyDescent="0.2">
      <c r="A230" s="352">
        <v>2023</v>
      </c>
      <c r="B230" s="353" t="s">
        <v>617</v>
      </c>
      <c r="C230" s="353" t="s">
        <v>615</v>
      </c>
      <c r="D230" s="353" t="s">
        <v>573</v>
      </c>
      <c r="E230" s="355">
        <v>614.49800000000005</v>
      </c>
      <c r="F230" s="352">
        <v>2.9039999999999999</v>
      </c>
      <c r="G230" s="352">
        <v>0.126</v>
      </c>
      <c r="H230" s="352">
        <v>2.9039999999999999</v>
      </c>
      <c r="I230" s="352">
        <v>47.045999999999999</v>
      </c>
      <c r="J230" s="352">
        <v>0.441</v>
      </c>
      <c r="K230" s="352">
        <v>0.441</v>
      </c>
      <c r="L230" s="352">
        <v>0</v>
      </c>
      <c r="M230" s="352">
        <v>24.687999999999999</v>
      </c>
      <c r="N230" s="352">
        <v>9.0950000000000006</v>
      </c>
      <c r="O230" s="352">
        <v>0.28999999999999998</v>
      </c>
      <c r="P230" s="352">
        <v>0.217</v>
      </c>
      <c r="Q230" s="352">
        <v>3.3000000000000002E-2</v>
      </c>
    </row>
    <row r="231" spans="1:17" ht="15" customHeight="1" x14ac:dyDescent="0.2">
      <c r="A231" s="352">
        <v>2023</v>
      </c>
      <c r="B231" s="353" t="s">
        <v>617</v>
      </c>
      <c r="C231" s="353" t="s">
        <v>615</v>
      </c>
      <c r="D231" s="353" t="s">
        <v>582</v>
      </c>
      <c r="E231" s="355">
        <v>136.93899999999999</v>
      </c>
      <c r="F231" s="352">
        <v>5.0049999999999999</v>
      </c>
      <c r="G231" s="352">
        <v>0.217</v>
      </c>
      <c r="H231" s="352">
        <v>5.0049999999999999</v>
      </c>
      <c r="I231" s="352">
        <v>65.938000000000002</v>
      </c>
      <c r="J231" s="352">
        <v>0.92100000000000004</v>
      </c>
      <c r="K231" s="352">
        <v>0.92100000000000004</v>
      </c>
      <c r="L231" s="352">
        <v>0</v>
      </c>
      <c r="M231" s="352">
        <v>26.306000000000001</v>
      </c>
      <c r="N231" s="352">
        <v>15.676</v>
      </c>
      <c r="O231" s="352">
        <v>0.5</v>
      </c>
      <c r="P231" s="352">
        <v>2.3759999999999999</v>
      </c>
      <c r="Q231" s="352">
        <v>2.0539999999999998</v>
      </c>
    </row>
    <row r="232" spans="1:17" ht="15" customHeight="1" x14ac:dyDescent="0.2">
      <c r="A232" s="352">
        <v>2023</v>
      </c>
      <c r="B232" s="353" t="s">
        <v>617</v>
      </c>
      <c r="C232" s="353" t="s">
        <v>615</v>
      </c>
      <c r="D232" s="353" t="s">
        <v>585</v>
      </c>
      <c r="E232" s="355">
        <v>255.589</v>
      </c>
      <c r="F232" s="352">
        <v>5.242</v>
      </c>
      <c r="G232" s="352">
        <v>0.22800000000000001</v>
      </c>
      <c r="H232" s="352">
        <v>5.242</v>
      </c>
      <c r="I232" s="352">
        <v>70.352000000000004</v>
      </c>
      <c r="J232" s="352">
        <v>0.91500000000000004</v>
      </c>
      <c r="K232" s="352">
        <v>0.91500000000000004</v>
      </c>
      <c r="L232" s="352">
        <v>0</v>
      </c>
      <c r="M232" s="352">
        <v>26.099</v>
      </c>
      <c r="N232" s="352">
        <v>16.417999999999999</v>
      </c>
      <c r="O232" s="352">
        <v>0.52400000000000002</v>
      </c>
      <c r="P232" s="352">
        <v>2.5219999999999998</v>
      </c>
      <c r="Q232" s="352">
        <v>2.1859999999999999</v>
      </c>
    </row>
    <row r="233" spans="1:17" ht="15" customHeight="1" x14ac:dyDescent="0.2">
      <c r="A233" s="352">
        <v>2023</v>
      </c>
      <c r="B233" s="353" t="s">
        <v>617</v>
      </c>
      <c r="C233" s="353" t="s">
        <v>615</v>
      </c>
      <c r="D233" s="353" t="s">
        <v>594</v>
      </c>
      <c r="E233" s="355">
        <v>115.669</v>
      </c>
      <c r="F233" s="352">
        <v>5.3520000000000003</v>
      </c>
      <c r="G233" s="352">
        <v>0.23200000000000001</v>
      </c>
      <c r="H233" s="352">
        <v>5.3520000000000003</v>
      </c>
      <c r="I233" s="352">
        <v>74.004999999999995</v>
      </c>
      <c r="J233" s="352">
        <v>1.1180000000000001</v>
      </c>
      <c r="K233" s="352">
        <v>1.1180000000000001</v>
      </c>
      <c r="L233" s="352">
        <v>0</v>
      </c>
      <c r="M233" s="352">
        <v>16.814</v>
      </c>
      <c r="N233" s="352">
        <v>16.762</v>
      </c>
      <c r="O233" s="352">
        <v>0.53500000000000003</v>
      </c>
      <c r="P233" s="352">
        <v>0.76300000000000001</v>
      </c>
      <c r="Q233" s="352">
        <v>0.40400000000000003</v>
      </c>
    </row>
    <row r="234" spans="1:17" ht="15" customHeight="1" x14ac:dyDescent="0.2">
      <c r="A234" s="352">
        <v>2023</v>
      </c>
      <c r="B234" s="353" t="s">
        <v>617</v>
      </c>
      <c r="C234" s="353" t="s">
        <v>615</v>
      </c>
      <c r="D234" s="353" t="s">
        <v>597</v>
      </c>
      <c r="E234" s="355">
        <v>1150.693</v>
      </c>
      <c r="F234" s="352">
        <v>4.9210000000000003</v>
      </c>
      <c r="G234" s="352">
        <v>0.214</v>
      </c>
      <c r="H234" s="352">
        <v>4.9210000000000003</v>
      </c>
      <c r="I234" s="352">
        <v>56.465000000000003</v>
      </c>
      <c r="J234" s="352">
        <v>0.745</v>
      </c>
      <c r="K234" s="352">
        <v>0.745</v>
      </c>
      <c r="L234" s="352">
        <v>0</v>
      </c>
      <c r="M234" s="352">
        <v>24.204000000000001</v>
      </c>
      <c r="N234" s="352">
        <v>15.413</v>
      </c>
      <c r="O234" s="352">
        <v>0.49199999999999999</v>
      </c>
      <c r="P234" s="352">
        <v>1.67</v>
      </c>
      <c r="Q234" s="352">
        <v>1.365</v>
      </c>
    </row>
    <row r="235" spans="1:17" ht="15" customHeight="1" x14ac:dyDescent="0.2">
      <c r="A235" s="352">
        <v>2023</v>
      </c>
      <c r="B235" s="353" t="s">
        <v>617</v>
      </c>
      <c r="C235" s="353" t="s">
        <v>615</v>
      </c>
      <c r="D235" s="353" t="s">
        <v>609</v>
      </c>
      <c r="E235" s="355">
        <v>58477.03</v>
      </c>
      <c r="F235" s="352">
        <v>1.804</v>
      </c>
      <c r="G235" s="352">
        <v>7.8E-2</v>
      </c>
      <c r="H235" s="352">
        <v>1.804</v>
      </c>
      <c r="I235" s="352">
        <v>25.521999999999998</v>
      </c>
      <c r="J235" s="352">
        <v>0.51300000000000001</v>
      </c>
      <c r="K235" s="352">
        <v>0.51300000000000001</v>
      </c>
      <c r="L235" s="352">
        <v>0</v>
      </c>
      <c r="M235" s="352">
        <v>6.923</v>
      </c>
      <c r="N235" s="352">
        <v>5.6520000000000001</v>
      </c>
      <c r="O235" s="352">
        <v>0.18</v>
      </c>
      <c r="P235" s="352">
        <v>0.26800000000000002</v>
      </c>
      <c r="Q235" s="352">
        <v>5.8000000000000003E-2</v>
      </c>
    </row>
    <row r="236" spans="1:17" ht="15" customHeight="1" x14ac:dyDescent="0.2">
      <c r="A236" s="352">
        <v>2023</v>
      </c>
      <c r="B236" s="353" t="s">
        <v>617</v>
      </c>
      <c r="C236" s="353" t="s">
        <v>615</v>
      </c>
      <c r="D236" s="353" t="s">
        <v>177</v>
      </c>
      <c r="E236" s="355">
        <v>4132.0330000000004</v>
      </c>
      <c r="F236" s="352">
        <v>2.92</v>
      </c>
      <c r="G236" s="352">
        <v>0.127</v>
      </c>
      <c r="H236" s="352">
        <v>2.92</v>
      </c>
      <c r="I236" s="352">
        <v>35.234999999999999</v>
      </c>
      <c r="J236" s="352">
        <v>1.591</v>
      </c>
      <c r="K236" s="352">
        <v>1.591</v>
      </c>
      <c r="L236" s="352">
        <v>0</v>
      </c>
      <c r="M236" s="352">
        <v>18.856999999999999</v>
      </c>
      <c r="N236" s="352">
        <v>9.1470000000000002</v>
      </c>
      <c r="O236" s="352">
        <v>0.29199999999999998</v>
      </c>
      <c r="P236" s="352">
        <v>0.55700000000000005</v>
      </c>
      <c r="Q236" s="352">
        <v>0.36699999999999999</v>
      </c>
    </row>
    <row r="237" spans="1:17" ht="15" customHeight="1" x14ac:dyDescent="0.2">
      <c r="A237" s="352">
        <v>2023</v>
      </c>
      <c r="B237" s="353" t="s">
        <v>617</v>
      </c>
      <c r="C237" s="353" t="s">
        <v>615</v>
      </c>
      <c r="D237" s="353" t="s">
        <v>1493</v>
      </c>
      <c r="E237" s="355">
        <v>271.63200000000001</v>
      </c>
      <c r="F237" s="352">
        <v>1.2110000000000001</v>
      </c>
      <c r="G237" s="352">
        <v>5.1999999999999998E-2</v>
      </c>
      <c r="H237" s="352">
        <v>1.2110000000000001</v>
      </c>
      <c r="I237" s="352">
        <v>9.1519999999999992</v>
      </c>
      <c r="J237" s="352">
        <v>5.16</v>
      </c>
      <c r="K237" s="352">
        <v>5.16</v>
      </c>
      <c r="L237" s="352">
        <v>0</v>
      </c>
      <c r="M237" s="352">
        <v>22.065999999999999</v>
      </c>
      <c r="N237" s="352">
        <v>3.7930000000000001</v>
      </c>
      <c r="O237" s="352">
        <v>0.121</v>
      </c>
      <c r="P237" s="352">
        <v>0.28699999999999998</v>
      </c>
      <c r="Q237" s="352">
        <v>8.3000000000000004E-2</v>
      </c>
    </row>
    <row r="238" spans="1:17" ht="15" customHeight="1" x14ac:dyDescent="0.2">
      <c r="A238" s="352">
        <v>2023</v>
      </c>
      <c r="B238" s="353" t="s">
        <v>617</v>
      </c>
      <c r="C238" s="353" t="s">
        <v>615</v>
      </c>
      <c r="D238" s="353" t="s">
        <v>214</v>
      </c>
      <c r="E238" s="355">
        <v>3360.7469999999998</v>
      </c>
      <c r="F238" s="352">
        <v>3.1880000000000002</v>
      </c>
      <c r="G238" s="352">
        <v>0.13800000000000001</v>
      </c>
      <c r="H238" s="352">
        <v>3.1880000000000002</v>
      </c>
      <c r="I238" s="352">
        <v>53.295000000000002</v>
      </c>
      <c r="J238" s="352">
        <v>0.01</v>
      </c>
      <c r="K238" s="352">
        <v>0.01</v>
      </c>
      <c r="L238" s="352">
        <v>0</v>
      </c>
      <c r="M238" s="352">
        <v>15.651999999999999</v>
      </c>
      <c r="N238" s="352">
        <v>9.9870000000000001</v>
      </c>
      <c r="O238" s="352">
        <v>0.318</v>
      </c>
      <c r="P238" s="352">
        <v>0.246</v>
      </c>
      <c r="Q238" s="352">
        <v>3.4000000000000002E-2</v>
      </c>
    </row>
    <row r="239" spans="1:17" ht="15" customHeight="1" x14ac:dyDescent="0.2">
      <c r="A239" s="352">
        <v>2023</v>
      </c>
      <c r="B239" s="353" t="s">
        <v>617</v>
      </c>
      <c r="C239" s="353" t="s">
        <v>615</v>
      </c>
      <c r="D239" s="353" t="s">
        <v>226</v>
      </c>
      <c r="E239" s="355">
        <v>24953.347000000002</v>
      </c>
      <c r="F239" s="352">
        <v>1.135</v>
      </c>
      <c r="G239" s="352">
        <v>4.9000000000000002E-2</v>
      </c>
      <c r="H239" s="352">
        <v>1.135</v>
      </c>
      <c r="I239" s="352">
        <v>10.939</v>
      </c>
      <c r="J239" s="352">
        <v>0.59799999999999998</v>
      </c>
      <c r="K239" s="352">
        <v>0.59799999999999998</v>
      </c>
      <c r="L239" s="352">
        <v>0</v>
      </c>
      <c r="M239" s="352">
        <v>5.5389999999999997</v>
      </c>
      <c r="N239" s="352">
        <v>3.5569999999999999</v>
      </c>
      <c r="O239" s="352">
        <v>0.113</v>
      </c>
      <c r="P239" s="352">
        <v>0</v>
      </c>
      <c r="Q239" s="352">
        <v>0</v>
      </c>
    </row>
    <row r="240" spans="1:17" ht="15" customHeight="1" x14ac:dyDescent="0.2">
      <c r="A240" s="352">
        <v>2023</v>
      </c>
      <c r="B240" s="353" t="s">
        <v>617</v>
      </c>
      <c r="C240" s="353" t="s">
        <v>615</v>
      </c>
      <c r="D240" s="353" t="s">
        <v>271</v>
      </c>
      <c r="E240" s="355">
        <v>309.81099999999998</v>
      </c>
      <c r="F240" s="352">
        <v>1.93</v>
      </c>
      <c r="G240" s="352">
        <v>8.3000000000000004E-2</v>
      </c>
      <c r="H240" s="352">
        <v>1.93</v>
      </c>
      <c r="I240" s="352">
        <v>21.791</v>
      </c>
      <c r="J240" s="352">
        <v>4.4539999999999997</v>
      </c>
      <c r="K240" s="352">
        <v>4.4539999999999997</v>
      </c>
      <c r="L240" s="352">
        <v>0</v>
      </c>
      <c r="M240" s="352">
        <v>20.972999999999999</v>
      </c>
      <c r="N240" s="352">
        <v>6.0449999999999999</v>
      </c>
      <c r="O240" s="352">
        <v>0.193</v>
      </c>
      <c r="P240" s="352">
        <v>0.379</v>
      </c>
      <c r="Q240" s="352">
        <v>0.14000000000000001</v>
      </c>
    </row>
    <row r="241" spans="1:17" ht="15" customHeight="1" x14ac:dyDescent="0.2">
      <c r="A241" s="352">
        <v>2023</v>
      </c>
      <c r="B241" s="353" t="s">
        <v>617</v>
      </c>
      <c r="C241" s="353" t="s">
        <v>615</v>
      </c>
      <c r="D241" s="353" t="s">
        <v>283</v>
      </c>
      <c r="E241" s="355">
        <v>118.96899999999999</v>
      </c>
      <c r="F241" s="352">
        <v>2.0289999999999999</v>
      </c>
      <c r="G241" s="352">
        <v>8.7999999999999995E-2</v>
      </c>
      <c r="H241" s="352">
        <v>2.0289999999999999</v>
      </c>
      <c r="I241" s="352">
        <v>29.597999999999999</v>
      </c>
      <c r="J241" s="352">
        <v>2.367</v>
      </c>
      <c r="K241" s="352">
        <v>2.367</v>
      </c>
      <c r="L241" s="352">
        <v>0</v>
      </c>
      <c r="M241" s="352">
        <v>17.013000000000002</v>
      </c>
      <c r="N241" s="352">
        <v>6.3570000000000002</v>
      </c>
      <c r="O241" s="352">
        <v>0.20200000000000001</v>
      </c>
      <c r="P241" s="352">
        <v>0.311</v>
      </c>
      <c r="Q241" s="352">
        <v>0.14699999999999999</v>
      </c>
    </row>
    <row r="242" spans="1:17" ht="15" customHeight="1" x14ac:dyDescent="0.2">
      <c r="A242" s="352">
        <v>2023</v>
      </c>
      <c r="B242" s="353" t="s">
        <v>617</v>
      </c>
      <c r="C242" s="353" t="s">
        <v>615</v>
      </c>
      <c r="D242" s="353" t="s">
        <v>387</v>
      </c>
      <c r="E242" s="355">
        <v>2915.6889999999999</v>
      </c>
      <c r="F242" s="352">
        <v>1.177</v>
      </c>
      <c r="G242" s="352">
        <v>5.0999999999999997E-2</v>
      </c>
      <c r="H242" s="352">
        <v>1.177</v>
      </c>
      <c r="I242" s="352">
        <v>6.1559999999999997</v>
      </c>
      <c r="J242" s="352">
        <v>3.9590000000000001</v>
      </c>
      <c r="K242" s="352">
        <v>3.9590000000000001</v>
      </c>
      <c r="L242" s="352">
        <v>0</v>
      </c>
      <c r="M242" s="352">
        <v>24.331</v>
      </c>
      <c r="N242" s="352">
        <v>3.6880000000000002</v>
      </c>
      <c r="O242" s="352">
        <v>0.11700000000000001</v>
      </c>
      <c r="P242" s="352">
        <v>0</v>
      </c>
      <c r="Q242" s="352">
        <v>0</v>
      </c>
    </row>
    <row r="243" spans="1:17" ht="15" customHeight="1" x14ac:dyDescent="0.2">
      <c r="A243" s="352">
        <v>2023</v>
      </c>
      <c r="B243" s="353" t="s">
        <v>617</v>
      </c>
      <c r="C243" s="353" t="s">
        <v>615</v>
      </c>
      <c r="D243" s="353" t="s">
        <v>393</v>
      </c>
      <c r="E243" s="355">
        <v>4690.0320000000002</v>
      </c>
      <c r="F243" s="352">
        <v>0.622</v>
      </c>
      <c r="G243" s="352">
        <v>2.7E-2</v>
      </c>
      <c r="H243" s="352">
        <v>0.622</v>
      </c>
      <c r="I243" s="352">
        <v>4.0629999999999997</v>
      </c>
      <c r="J243" s="352">
        <v>0</v>
      </c>
      <c r="K243" s="352">
        <v>0</v>
      </c>
      <c r="L243" s="352">
        <v>0</v>
      </c>
      <c r="M243" s="352">
        <v>1.212</v>
      </c>
      <c r="N243" s="352">
        <v>1.9490000000000001</v>
      </c>
      <c r="O243" s="352">
        <v>6.2E-2</v>
      </c>
      <c r="P243" s="352">
        <v>0</v>
      </c>
      <c r="Q243" s="352">
        <v>0</v>
      </c>
    </row>
    <row r="244" spans="1:17" ht="15" customHeight="1" x14ac:dyDescent="0.2">
      <c r="A244" s="352">
        <v>2023</v>
      </c>
      <c r="B244" s="353" t="s">
        <v>617</v>
      </c>
      <c r="C244" s="353" t="s">
        <v>615</v>
      </c>
      <c r="D244" s="353" t="s">
        <v>423</v>
      </c>
      <c r="E244" s="355">
        <v>20086.903999999999</v>
      </c>
      <c r="F244" s="352">
        <v>0.98099999999999998</v>
      </c>
      <c r="G244" s="352">
        <v>4.2000000000000003E-2</v>
      </c>
      <c r="H244" s="352">
        <v>0.98099999999999998</v>
      </c>
      <c r="I244" s="352">
        <v>5.8209999999999997</v>
      </c>
      <c r="J244" s="352">
        <v>0.76900000000000002</v>
      </c>
      <c r="K244" s="352">
        <v>0.76900000000000002</v>
      </c>
      <c r="L244" s="352">
        <v>0</v>
      </c>
      <c r="M244" s="352">
        <v>10.827</v>
      </c>
      <c r="N244" s="352">
        <v>3.0750000000000002</v>
      </c>
      <c r="O244" s="352">
        <v>9.8000000000000004E-2</v>
      </c>
      <c r="P244" s="352">
        <v>0</v>
      </c>
      <c r="Q244" s="352">
        <v>0</v>
      </c>
    </row>
    <row r="245" spans="1:17" ht="15" customHeight="1" x14ac:dyDescent="0.2">
      <c r="A245" s="352">
        <v>2023</v>
      </c>
      <c r="B245" s="353" t="s">
        <v>617</v>
      </c>
      <c r="C245" s="353" t="s">
        <v>615</v>
      </c>
      <c r="D245" s="353" t="s">
        <v>1719</v>
      </c>
      <c r="E245" s="355">
        <v>136.93899999999999</v>
      </c>
      <c r="F245" s="352">
        <v>2.0430000000000001</v>
      </c>
      <c r="G245" s="352">
        <v>8.7999999999999995E-2</v>
      </c>
      <c r="H245" s="352">
        <v>2.0430000000000001</v>
      </c>
      <c r="I245" s="352">
        <v>21.521000000000001</v>
      </c>
      <c r="J245" s="352">
        <v>4.2309999999999999</v>
      </c>
      <c r="K245" s="352">
        <v>4.2309999999999999</v>
      </c>
      <c r="L245" s="352">
        <v>0</v>
      </c>
      <c r="M245" s="352">
        <v>20.196999999999999</v>
      </c>
      <c r="N245" s="352">
        <v>6.399</v>
      </c>
      <c r="O245" s="352">
        <v>0.20399999999999999</v>
      </c>
      <c r="P245" s="352">
        <v>0.38300000000000001</v>
      </c>
      <c r="Q245" s="352">
        <v>0.14699999999999999</v>
      </c>
    </row>
    <row r="246" spans="1:17" ht="15" customHeight="1" x14ac:dyDescent="0.2">
      <c r="A246" s="352">
        <v>2023</v>
      </c>
      <c r="B246" s="353" t="s">
        <v>617</v>
      </c>
      <c r="C246" s="353" t="s">
        <v>615</v>
      </c>
      <c r="D246" s="353" t="s">
        <v>171</v>
      </c>
      <c r="E246" s="355">
        <v>297152.011</v>
      </c>
      <c r="F246" s="352">
        <v>3.5550000000000002</v>
      </c>
      <c r="G246" s="352">
        <v>0.154</v>
      </c>
      <c r="H246" s="352">
        <v>3.5550000000000002</v>
      </c>
      <c r="I246" s="352">
        <v>28.087</v>
      </c>
      <c r="J246" s="352">
        <v>2.0259999999999998</v>
      </c>
      <c r="K246" s="352">
        <v>2.0259999999999998</v>
      </c>
      <c r="L246" s="352">
        <v>0</v>
      </c>
      <c r="M246" s="352">
        <v>27.625</v>
      </c>
      <c r="N246" s="352">
        <v>11.135</v>
      </c>
      <c r="O246" s="352">
        <v>0.35499999999999998</v>
      </c>
      <c r="P246" s="352">
        <v>0</v>
      </c>
      <c r="Q246" s="352">
        <v>0</v>
      </c>
    </row>
    <row r="247" spans="1:17" ht="15" customHeight="1" x14ac:dyDescent="0.2">
      <c r="A247" s="352">
        <v>2023</v>
      </c>
      <c r="B247" s="353" t="s">
        <v>617</v>
      </c>
      <c r="C247" s="353" t="s">
        <v>615</v>
      </c>
      <c r="D247" s="353" t="s">
        <v>504</v>
      </c>
      <c r="E247" s="355">
        <v>271.63200000000001</v>
      </c>
      <c r="F247" s="352">
        <v>3.008</v>
      </c>
      <c r="G247" s="352">
        <v>0.13</v>
      </c>
      <c r="H247" s="352">
        <v>3.008</v>
      </c>
      <c r="I247" s="352">
        <v>30.347000000000001</v>
      </c>
      <c r="J247" s="352">
        <v>0.25700000000000001</v>
      </c>
      <c r="K247" s="352">
        <v>0.25700000000000001</v>
      </c>
      <c r="L247" s="352">
        <v>0</v>
      </c>
      <c r="M247" s="352">
        <v>14.439</v>
      </c>
      <c r="N247" s="352">
        <v>9.423</v>
      </c>
      <c r="O247" s="352">
        <v>0.3</v>
      </c>
      <c r="P247" s="352">
        <v>0</v>
      </c>
      <c r="Q247" s="352">
        <v>0</v>
      </c>
    </row>
    <row r="248" spans="1:17" ht="15" customHeight="1" x14ac:dyDescent="0.2">
      <c r="A248" s="352">
        <v>2023</v>
      </c>
      <c r="B248" s="353" t="s">
        <v>617</v>
      </c>
      <c r="C248" s="353" t="s">
        <v>615</v>
      </c>
      <c r="D248" s="353" t="s">
        <v>1630</v>
      </c>
      <c r="E248" s="355">
        <v>435.108</v>
      </c>
      <c r="F248" s="352">
        <v>0.83399999999999996</v>
      </c>
      <c r="G248" s="352">
        <v>3.5999999999999997E-2</v>
      </c>
      <c r="H248" s="352">
        <v>0.83399999999999996</v>
      </c>
      <c r="I248" s="352">
        <v>5.681</v>
      </c>
      <c r="J248" s="352">
        <v>4.1749999999999998</v>
      </c>
      <c r="K248" s="352">
        <v>4.1749999999999998</v>
      </c>
      <c r="L248" s="352">
        <v>0</v>
      </c>
      <c r="M248" s="352">
        <v>17.853000000000002</v>
      </c>
      <c r="N248" s="352">
        <v>2.6120000000000001</v>
      </c>
      <c r="O248" s="352">
        <v>8.3000000000000004E-2</v>
      </c>
      <c r="P248" s="352">
        <v>0.20699999999999999</v>
      </c>
      <c r="Q248" s="352">
        <v>5.5E-2</v>
      </c>
    </row>
    <row r="249" spans="1:17" ht="15" customHeight="1" x14ac:dyDescent="0.2">
      <c r="A249" s="352">
        <v>2023</v>
      </c>
      <c r="B249" s="353" t="s">
        <v>617</v>
      </c>
      <c r="C249" s="353" t="s">
        <v>615</v>
      </c>
      <c r="D249" s="353" t="s">
        <v>519</v>
      </c>
      <c r="E249" s="355">
        <v>288.72000000000003</v>
      </c>
      <c r="F249" s="352">
        <v>2.056</v>
      </c>
      <c r="G249" s="352">
        <v>8.8999999999999996E-2</v>
      </c>
      <c r="H249" s="352">
        <v>2.056</v>
      </c>
      <c r="I249" s="352">
        <v>11.611000000000001</v>
      </c>
      <c r="J249" s="352">
        <v>2.5339999999999998</v>
      </c>
      <c r="K249" s="352">
        <v>2.5339999999999998</v>
      </c>
      <c r="L249" s="352">
        <v>0</v>
      </c>
      <c r="M249" s="352">
        <v>25.989000000000001</v>
      </c>
      <c r="N249" s="352">
        <v>6.44</v>
      </c>
      <c r="O249" s="352">
        <v>0.20499999999999999</v>
      </c>
      <c r="P249" s="352">
        <v>0</v>
      </c>
      <c r="Q249" s="352">
        <v>0</v>
      </c>
    </row>
    <row r="250" spans="1:17" ht="15" customHeight="1" x14ac:dyDescent="0.2">
      <c r="A250" s="352">
        <v>2023</v>
      </c>
      <c r="B250" s="353" t="s">
        <v>617</v>
      </c>
      <c r="C250" s="353" t="s">
        <v>615</v>
      </c>
      <c r="D250" s="353" t="s">
        <v>540</v>
      </c>
      <c r="E250" s="355">
        <v>12814.922</v>
      </c>
      <c r="F250" s="352">
        <v>1.337</v>
      </c>
      <c r="G250" s="352">
        <v>5.8000000000000003E-2</v>
      </c>
      <c r="H250" s="352">
        <v>1.337</v>
      </c>
      <c r="I250" s="352">
        <v>14.784000000000001</v>
      </c>
      <c r="J250" s="352">
        <v>0.26300000000000001</v>
      </c>
      <c r="K250" s="352">
        <v>0.26300000000000001</v>
      </c>
      <c r="L250" s="352">
        <v>0</v>
      </c>
      <c r="M250" s="352">
        <v>4.2779999999999996</v>
      </c>
      <c r="N250" s="352">
        <v>4.1890000000000001</v>
      </c>
      <c r="O250" s="352">
        <v>0.13300000000000001</v>
      </c>
      <c r="P250" s="352">
        <v>0</v>
      </c>
      <c r="Q250" s="352">
        <v>0</v>
      </c>
    </row>
    <row r="251" spans="1:17" ht="15" customHeight="1" x14ac:dyDescent="0.2">
      <c r="A251" s="352">
        <v>2023</v>
      </c>
      <c r="B251" s="353" t="s">
        <v>617</v>
      </c>
      <c r="C251" s="353" t="s">
        <v>615</v>
      </c>
      <c r="D251" s="353" t="s">
        <v>563</v>
      </c>
      <c r="E251" s="355">
        <v>207.69499999999999</v>
      </c>
      <c r="F251" s="352">
        <v>0.76</v>
      </c>
      <c r="G251" s="352">
        <v>3.3000000000000002E-2</v>
      </c>
      <c r="H251" s="352">
        <v>0.76</v>
      </c>
      <c r="I251" s="352">
        <v>4.0940000000000003</v>
      </c>
      <c r="J251" s="352">
        <v>1.119</v>
      </c>
      <c r="K251" s="352">
        <v>1.119</v>
      </c>
      <c r="L251" s="352">
        <v>0</v>
      </c>
      <c r="M251" s="352">
        <v>11.382999999999999</v>
      </c>
      <c r="N251" s="352">
        <v>2.383</v>
      </c>
      <c r="O251" s="352">
        <v>7.5999999999999998E-2</v>
      </c>
      <c r="P251" s="352">
        <v>0</v>
      </c>
      <c r="Q251" s="352">
        <v>0</v>
      </c>
    </row>
    <row r="252" spans="1:17" ht="15" customHeight="1" x14ac:dyDescent="0.2">
      <c r="A252" s="352">
        <v>2023</v>
      </c>
      <c r="B252" s="353" t="s">
        <v>617</v>
      </c>
      <c r="C252" s="353" t="s">
        <v>615</v>
      </c>
      <c r="D252" s="353" t="s">
        <v>1495</v>
      </c>
      <c r="E252" s="355">
        <v>68.692999999999998</v>
      </c>
      <c r="F252" s="352">
        <v>0.89500000000000002</v>
      </c>
      <c r="G252" s="352">
        <v>3.7999999999999999E-2</v>
      </c>
      <c r="H252" s="352">
        <v>0.89500000000000002</v>
      </c>
      <c r="I252" s="352">
        <v>4.9800000000000004</v>
      </c>
      <c r="J252" s="352">
        <v>1.337</v>
      </c>
      <c r="K252" s="352">
        <v>1.337</v>
      </c>
      <c r="L252" s="352">
        <v>0</v>
      </c>
      <c r="M252" s="352">
        <v>12.772</v>
      </c>
      <c r="N252" s="352">
        <v>2.8039999999999998</v>
      </c>
      <c r="O252" s="352">
        <v>8.8999999999999996E-2</v>
      </c>
      <c r="P252" s="352">
        <v>0</v>
      </c>
      <c r="Q252" s="352">
        <v>0</v>
      </c>
    </row>
    <row r="253" spans="1:17" ht="15" customHeight="1" x14ac:dyDescent="0.2">
      <c r="A253" s="352">
        <v>2023</v>
      </c>
      <c r="B253" s="353" t="s">
        <v>663</v>
      </c>
      <c r="C253" s="353" t="s">
        <v>618</v>
      </c>
      <c r="D253" s="353" t="s">
        <v>1626</v>
      </c>
      <c r="E253" s="355">
        <v>367556.34499999997</v>
      </c>
      <c r="F253" s="352">
        <v>4.6070000000000002</v>
      </c>
      <c r="G253" s="352">
        <v>0.2</v>
      </c>
      <c r="H253" s="352">
        <v>4.6070000000000002</v>
      </c>
      <c r="I253" s="352">
        <v>54.067</v>
      </c>
      <c r="J253" s="352">
        <v>0.21099999999999999</v>
      </c>
      <c r="K253" s="352">
        <v>0.21099999999999999</v>
      </c>
      <c r="L253" s="352">
        <v>0</v>
      </c>
      <c r="M253" s="352">
        <v>7.4</v>
      </c>
      <c r="N253" s="352">
        <v>14.43</v>
      </c>
      <c r="O253" s="352">
        <v>0.46</v>
      </c>
      <c r="P253" s="352">
        <v>0.435</v>
      </c>
      <c r="Q253" s="352">
        <v>4.0000000000000001E-3</v>
      </c>
    </row>
    <row r="254" spans="1:17" ht="15" customHeight="1" x14ac:dyDescent="0.2">
      <c r="A254" s="352">
        <v>2023</v>
      </c>
      <c r="B254" s="353" t="s">
        <v>663</v>
      </c>
      <c r="C254" s="353" t="s">
        <v>618</v>
      </c>
      <c r="D254" s="353" t="s">
        <v>1767</v>
      </c>
      <c r="E254" s="355">
        <v>309104.30800000002</v>
      </c>
      <c r="F254" s="352">
        <v>5.3819999999999997</v>
      </c>
      <c r="G254" s="352">
        <v>0.23400000000000001</v>
      </c>
      <c r="H254" s="352">
        <v>5.3819999999999997</v>
      </c>
      <c r="I254" s="352">
        <v>72.546999999999997</v>
      </c>
      <c r="J254" s="352">
        <v>0.307</v>
      </c>
      <c r="K254" s="352">
        <v>0.307</v>
      </c>
      <c r="L254" s="352">
        <v>0</v>
      </c>
      <c r="M254" s="352">
        <v>8.1639999999999997</v>
      </c>
      <c r="N254" s="352">
        <v>16.858000000000001</v>
      </c>
      <c r="O254" s="352">
        <v>0.53800000000000003</v>
      </c>
      <c r="P254" s="352">
        <v>0.60699999999999998</v>
      </c>
      <c r="Q254" s="352">
        <v>0.11700000000000001</v>
      </c>
    </row>
    <row r="255" spans="1:17" ht="15" customHeight="1" x14ac:dyDescent="0.2">
      <c r="A255" s="352">
        <v>2023</v>
      </c>
      <c r="B255" s="353" t="s">
        <v>663</v>
      </c>
      <c r="C255" s="353" t="s">
        <v>618</v>
      </c>
      <c r="D255" s="353" t="s">
        <v>590</v>
      </c>
      <c r="E255" s="355">
        <v>2763.81</v>
      </c>
      <c r="F255" s="352">
        <v>12.472</v>
      </c>
      <c r="G255" s="352">
        <v>0.54200000000000004</v>
      </c>
      <c r="H255" s="352">
        <v>12.472</v>
      </c>
      <c r="I255" s="352">
        <v>221.71700000000001</v>
      </c>
      <c r="J255" s="352">
        <v>2.8380000000000001</v>
      </c>
      <c r="K255" s="352">
        <v>2.8380000000000001</v>
      </c>
      <c r="L255" s="352">
        <v>0</v>
      </c>
      <c r="M255" s="352">
        <v>31.344000000000001</v>
      </c>
      <c r="N255" s="352">
        <v>39.061999999999998</v>
      </c>
      <c r="O255" s="352">
        <v>1.2470000000000001</v>
      </c>
      <c r="P255" s="352">
        <v>1.3919999999999999</v>
      </c>
      <c r="Q255" s="352">
        <v>0.379</v>
      </c>
    </row>
    <row r="256" spans="1:17" ht="15" customHeight="1" x14ac:dyDescent="0.2">
      <c r="A256" s="352">
        <v>2023</v>
      </c>
      <c r="B256" s="353" t="s">
        <v>663</v>
      </c>
      <c r="C256" s="353" t="s">
        <v>618</v>
      </c>
      <c r="D256" s="353" t="s">
        <v>596</v>
      </c>
      <c r="E256" s="355">
        <v>32914.512000000002</v>
      </c>
      <c r="F256" s="352">
        <v>9.4450000000000003</v>
      </c>
      <c r="G256" s="352">
        <v>0.41</v>
      </c>
      <c r="H256" s="352">
        <v>9.4450000000000003</v>
      </c>
      <c r="I256" s="352">
        <v>123.358</v>
      </c>
      <c r="J256" s="352">
        <v>1.371</v>
      </c>
      <c r="K256" s="352">
        <v>1.371</v>
      </c>
      <c r="L256" s="352">
        <v>0</v>
      </c>
      <c r="M256" s="352">
        <v>12.59</v>
      </c>
      <c r="N256" s="352">
        <v>29.584</v>
      </c>
      <c r="O256" s="352">
        <v>0.94399999999999995</v>
      </c>
      <c r="P256" s="352">
        <v>0.93</v>
      </c>
      <c r="Q256" s="352">
        <v>5.3999999999999999E-2</v>
      </c>
    </row>
    <row r="257" spans="1:17" ht="15" customHeight="1" x14ac:dyDescent="0.2">
      <c r="A257" s="352">
        <v>2023</v>
      </c>
      <c r="B257" s="353" t="s">
        <v>663</v>
      </c>
      <c r="C257" s="353" t="s">
        <v>618</v>
      </c>
      <c r="D257" s="353" t="s">
        <v>602</v>
      </c>
      <c r="E257" s="355">
        <v>438846.02899999998</v>
      </c>
      <c r="F257" s="352">
        <v>5.2510000000000003</v>
      </c>
      <c r="G257" s="352">
        <v>0.22800000000000001</v>
      </c>
      <c r="H257" s="352">
        <v>5.2510000000000003</v>
      </c>
      <c r="I257" s="352">
        <v>76.128</v>
      </c>
      <c r="J257" s="352">
        <v>4.1219999999999999</v>
      </c>
      <c r="K257" s="352">
        <v>4.1219999999999999</v>
      </c>
      <c r="L257" s="352">
        <v>0</v>
      </c>
      <c r="M257" s="352">
        <v>19.741</v>
      </c>
      <c r="N257" s="352">
        <v>16.446000000000002</v>
      </c>
      <c r="O257" s="352">
        <v>0.52500000000000002</v>
      </c>
      <c r="P257" s="352">
        <v>0.65</v>
      </c>
      <c r="Q257" s="352">
        <v>1.7999999999999999E-2</v>
      </c>
    </row>
    <row r="258" spans="1:17" ht="15" customHeight="1" x14ac:dyDescent="0.2">
      <c r="A258" s="352">
        <v>2023</v>
      </c>
      <c r="B258" s="353" t="s">
        <v>663</v>
      </c>
      <c r="C258" s="353" t="s">
        <v>618</v>
      </c>
      <c r="D258" s="353" t="s">
        <v>605</v>
      </c>
      <c r="E258" s="355">
        <v>2007704.4569999999</v>
      </c>
      <c r="F258" s="352">
        <v>5.4039999999999999</v>
      </c>
      <c r="G258" s="352">
        <v>0.23499999999999999</v>
      </c>
      <c r="H258" s="352">
        <v>5.4039999999999999</v>
      </c>
      <c r="I258" s="352">
        <v>78.478999999999999</v>
      </c>
      <c r="J258" s="352">
        <v>2.5590000000000002</v>
      </c>
      <c r="K258" s="352">
        <v>2.5590000000000002</v>
      </c>
      <c r="L258" s="352">
        <v>0</v>
      </c>
      <c r="M258" s="352">
        <v>11.976000000000001</v>
      </c>
      <c r="N258" s="352">
        <v>16.925999999999998</v>
      </c>
      <c r="O258" s="352">
        <v>0.54</v>
      </c>
      <c r="P258" s="352">
        <v>0.70199999999999996</v>
      </c>
      <c r="Q258" s="352">
        <v>5.6000000000000001E-2</v>
      </c>
    </row>
    <row r="259" spans="1:17" ht="15" customHeight="1" x14ac:dyDescent="0.2">
      <c r="A259" s="352">
        <v>2023</v>
      </c>
      <c r="B259" s="353" t="s">
        <v>663</v>
      </c>
      <c r="C259" s="353" t="s">
        <v>618</v>
      </c>
      <c r="D259" s="353" t="s">
        <v>608</v>
      </c>
      <c r="E259" s="355">
        <v>1200646.1629999999</v>
      </c>
      <c r="F259" s="352">
        <v>6.6959999999999997</v>
      </c>
      <c r="G259" s="352">
        <v>0.29099999999999998</v>
      </c>
      <c r="H259" s="352">
        <v>6.6959999999999997</v>
      </c>
      <c r="I259" s="352">
        <v>105.09399999999999</v>
      </c>
      <c r="J259" s="352">
        <v>0.34200000000000003</v>
      </c>
      <c r="K259" s="352">
        <v>0.34200000000000003</v>
      </c>
      <c r="L259" s="352">
        <v>0</v>
      </c>
      <c r="M259" s="352">
        <v>8.1969999999999992</v>
      </c>
      <c r="N259" s="352">
        <v>20.972999999999999</v>
      </c>
      <c r="O259" s="352">
        <v>0.66900000000000004</v>
      </c>
      <c r="P259" s="352">
        <v>1.6060000000000001</v>
      </c>
      <c r="Q259" s="352">
        <v>1.036</v>
      </c>
    </row>
    <row r="260" spans="1:17" ht="15" customHeight="1" x14ac:dyDescent="0.2">
      <c r="A260" s="352">
        <v>2023</v>
      </c>
      <c r="B260" s="353" t="s">
        <v>663</v>
      </c>
      <c r="C260" s="353" t="s">
        <v>618</v>
      </c>
      <c r="D260" s="353" t="s">
        <v>176</v>
      </c>
      <c r="E260" s="355">
        <v>89538.197</v>
      </c>
      <c r="F260" s="352">
        <v>11.929</v>
      </c>
      <c r="G260" s="352">
        <v>0.51800000000000002</v>
      </c>
      <c r="H260" s="352">
        <v>11.929</v>
      </c>
      <c r="I260" s="352">
        <v>182.69200000000001</v>
      </c>
      <c r="J260" s="352">
        <v>1.5409999999999999</v>
      </c>
      <c r="K260" s="352">
        <v>1.5409999999999999</v>
      </c>
      <c r="L260" s="352">
        <v>0</v>
      </c>
      <c r="M260" s="352">
        <v>20.855</v>
      </c>
      <c r="N260" s="352">
        <v>37.362000000000002</v>
      </c>
      <c r="O260" s="352">
        <v>1.1919999999999999</v>
      </c>
      <c r="P260" s="352">
        <v>1.554</v>
      </c>
      <c r="Q260" s="352">
        <v>0.38900000000000001</v>
      </c>
    </row>
    <row r="261" spans="1:17" ht="15" customHeight="1" x14ac:dyDescent="0.2">
      <c r="A261" s="352">
        <v>2023</v>
      </c>
      <c r="B261" s="353" t="s">
        <v>663</v>
      </c>
      <c r="C261" s="353" t="s">
        <v>618</v>
      </c>
      <c r="D261" s="353" t="s">
        <v>179</v>
      </c>
      <c r="E261" s="355">
        <v>1620.568</v>
      </c>
      <c r="F261" s="352">
        <v>11.14</v>
      </c>
      <c r="G261" s="352">
        <v>0.48399999999999999</v>
      </c>
      <c r="H261" s="352">
        <v>11.14</v>
      </c>
      <c r="I261" s="352">
        <v>157.38</v>
      </c>
      <c r="J261" s="352">
        <v>0.95499999999999996</v>
      </c>
      <c r="K261" s="352">
        <v>0.95499999999999996</v>
      </c>
      <c r="L261" s="352">
        <v>0</v>
      </c>
      <c r="M261" s="352">
        <v>16.178000000000001</v>
      </c>
      <c r="N261" s="352">
        <v>34.892000000000003</v>
      </c>
      <c r="O261" s="352">
        <v>1.1140000000000001</v>
      </c>
      <c r="P261" s="352">
        <v>1.4319999999999999</v>
      </c>
      <c r="Q261" s="352">
        <v>0.33700000000000002</v>
      </c>
    </row>
    <row r="262" spans="1:17" ht="15" customHeight="1" x14ac:dyDescent="0.2">
      <c r="A262" s="352">
        <v>2023</v>
      </c>
      <c r="B262" s="353" t="s">
        <v>663</v>
      </c>
      <c r="C262" s="353" t="s">
        <v>618</v>
      </c>
      <c r="D262" s="353" t="s">
        <v>1855</v>
      </c>
      <c r="E262" s="355">
        <v>1463.894</v>
      </c>
      <c r="F262" s="352">
        <v>11.37</v>
      </c>
      <c r="G262" s="352">
        <v>0.49399999999999999</v>
      </c>
      <c r="H262" s="352">
        <v>11.37</v>
      </c>
      <c r="I262" s="352">
        <v>295.63299999999998</v>
      </c>
      <c r="J262" s="352">
        <v>2E-3</v>
      </c>
      <c r="K262" s="352">
        <v>2E-3</v>
      </c>
      <c r="L262" s="352">
        <v>0</v>
      </c>
      <c r="M262" s="352">
        <v>11.757</v>
      </c>
      <c r="N262" s="352">
        <v>35.613</v>
      </c>
      <c r="O262" s="352">
        <v>1.137</v>
      </c>
      <c r="P262" s="352">
        <v>1.5349999999999999</v>
      </c>
      <c r="Q262" s="352">
        <v>0.41599999999999998</v>
      </c>
    </row>
    <row r="263" spans="1:17" ht="15" customHeight="1" x14ac:dyDescent="0.2">
      <c r="A263" s="352">
        <v>2023</v>
      </c>
      <c r="B263" s="353" t="s">
        <v>663</v>
      </c>
      <c r="C263" s="353" t="s">
        <v>618</v>
      </c>
      <c r="D263" s="353" t="s">
        <v>186</v>
      </c>
      <c r="E263" s="355">
        <v>989.78</v>
      </c>
      <c r="F263" s="352">
        <v>15.86</v>
      </c>
      <c r="G263" s="352">
        <v>0.68899999999999995</v>
      </c>
      <c r="H263" s="352">
        <v>15.86</v>
      </c>
      <c r="I263" s="352">
        <v>327.74200000000002</v>
      </c>
      <c r="J263" s="352">
        <v>8.1989999999999998</v>
      </c>
      <c r="K263" s="352">
        <v>8.1989999999999998</v>
      </c>
      <c r="L263" s="352">
        <v>0</v>
      </c>
      <c r="M263" s="352">
        <v>68.543999999999997</v>
      </c>
      <c r="N263" s="352">
        <v>49.676000000000002</v>
      </c>
      <c r="O263" s="352">
        <v>1.5860000000000001</v>
      </c>
      <c r="P263" s="352">
        <v>4.734</v>
      </c>
      <c r="Q263" s="352">
        <v>3.5030000000000001</v>
      </c>
    </row>
    <row r="264" spans="1:17" ht="15" customHeight="1" x14ac:dyDescent="0.2">
      <c r="A264" s="352">
        <v>2023</v>
      </c>
      <c r="B264" s="353" t="s">
        <v>663</v>
      </c>
      <c r="C264" s="353" t="s">
        <v>618</v>
      </c>
      <c r="D264" s="353" t="s">
        <v>1310</v>
      </c>
      <c r="E264" s="355">
        <v>4766.8</v>
      </c>
      <c r="F264" s="352">
        <v>13.648</v>
      </c>
      <c r="G264" s="352">
        <v>0.59299999999999997</v>
      </c>
      <c r="H264" s="352">
        <v>13.648</v>
      </c>
      <c r="I264" s="352">
        <v>321.36799999999999</v>
      </c>
      <c r="J264" s="352">
        <v>1.075</v>
      </c>
      <c r="K264" s="352">
        <v>1.075</v>
      </c>
      <c r="L264" s="352">
        <v>0</v>
      </c>
      <c r="M264" s="352">
        <v>31.561</v>
      </c>
      <c r="N264" s="352">
        <v>42.744999999999997</v>
      </c>
      <c r="O264" s="352">
        <v>1.3640000000000001</v>
      </c>
      <c r="P264" s="352">
        <v>1.702</v>
      </c>
      <c r="Q264" s="352">
        <v>0.53900000000000003</v>
      </c>
    </row>
    <row r="265" spans="1:17" ht="15" customHeight="1" x14ac:dyDescent="0.2">
      <c r="A265" s="352">
        <v>2023</v>
      </c>
      <c r="B265" s="353" t="s">
        <v>663</v>
      </c>
      <c r="C265" s="353" t="s">
        <v>618</v>
      </c>
      <c r="D265" s="353" t="s">
        <v>207</v>
      </c>
      <c r="E265" s="355">
        <v>819.71</v>
      </c>
      <c r="F265" s="352">
        <v>0.71199999999999997</v>
      </c>
      <c r="G265" s="352">
        <v>0.03</v>
      </c>
      <c r="H265" s="352">
        <v>0.71199999999999997</v>
      </c>
      <c r="I265" s="352">
        <v>6.9429999999999996</v>
      </c>
      <c r="J265" s="352">
        <v>1.034</v>
      </c>
      <c r="K265" s="352">
        <v>1.034</v>
      </c>
      <c r="L265" s="352">
        <v>0</v>
      </c>
      <c r="M265" s="352">
        <v>7.2450000000000001</v>
      </c>
      <c r="N265" s="352">
        <v>2.23</v>
      </c>
      <c r="O265" s="352">
        <v>7.0999999999999994E-2</v>
      </c>
      <c r="P265" s="352">
        <v>0</v>
      </c>
      <c r="Q265" s="352">
        <v>0</v>
      </c>
    </row>
    <row r="266" spans="1:17" ht="15" customHeight="1" x14ac:dyDescent="0.2">
      <c r="A266" s="352">
        <v>2023</v>
      </c>
      <c r="B266" s="353" t="s">
        <v>663</v>
      </c>
      <c r="C266" s="353" t="s">
        <v>618</v>
      </c>
      <c r="D266" s="353" t="s">
        <v>216</v>
      </c>
      <c r="E266" s="355">
        <v>7437.5820000000003</v>
      </c>
      <c r="F266" s="352">
        <v>7.3769999999999998</v>
      </c>
      <c r="G266" s="352">
        <v>0.32</v>
      </c>
      <c r="H266" s="352">
        <v>7.3769999999999998</v>
      </c>
      <c r="I266" s="352">
        <v>88.617999999999995</v>
      </c>
      <c r="J266" s="352">
        <v>3.1E-2</v>
      </c>
      <c r="K266" s="352">
        <v>3.1E-2</v>
      </c>
      <c r="L266" s="352">
        <v>0</v>
      </c>
      <c r="M266" s="352">
        <v>13.734999999999999</v>
      </c>
      <c r="N266" s="352">
        <v>23.105</v>
      </c>
      <c r="O266" s="352">
        <v>0.73699999999999999</v>
      </c>
      <c r="P266" s="352">
        <v>0</v>
      </c>
      <c r="Q266" s="352">
        <v>0</v>
      </c>
    </row>
    <row r="267" spans="1:17" ht="15" customHeight="1" x14ac:dyDescent="0.2">
      <c r="A267" s="352">
        <v>2023</v>
      </c>
      <c r="B267" s="353" t="s">
        <v>663</v>
      </c>
      <c r="C267" s="353" t="s">
        <v>618</v>
      </c>
      <c r="D267" s="353" t="s">
        <v>222</v>
      </c>
      <c r="E267" s="355">
        <v>933.70500000000004</v>
      </c>
      <c r="F267" s="352">
        <v>3.246</v>
      </c>
      <c r="G267" s="352">
        <v>0.14099999999999999</v>
      </c>
      <c r="H267" s="352">
        <v>3.246</v>
      </c>
      <c r="I267" s="352">
        <v>5.3639999999999999</v>
      </c>
      <c r="J267" s="352">
        <v>5.81</v>
      </c>
      <c r="K267" s="352">
        <v>5.81</v>
      </c>
      <c r="L267" s="352">
        <v>0</v>
      </c>
      <c r="M267" s="352">
        <v>66.888000000000005</v>
      </c>
      <c r="N267" s="352">
        <v>10.167</v>
      </c>
      <c r="O267" s="352">
        <v>0.32400000000000001</v>
      </c>
      <c r="P267" s="352">
        <v>0</v>
      </c>
      <c r="Q267" s="352">
        <v>0</v>
      </c>
    </row>
    <row r="268" spans="1:17" ht="15" customHeight="1" x14ac:dyDescent="0.2">
      <c r="A268" s="352">
        <v>2023</v>
      </c>
      <c r="B268" s="353" t="s">
        <v>663</v>
      </c>
      <c r="C268" s="353" t="s">
        <v>618</v>
      </c>
      <c r="D268" s="353" t="s">
        <v>225</v>
      </c>
      <c r="E268" s="355">
        <v>526.65800000000002</v>
      </c>
      <c r="F268" s="352">
        <v>3.915</v>
      </c>
      <c r="G268" s="352">
        <v>0.17</v>
      </c>
      <c r="H268" s="352">
        <v>3.915</v>
      </c>
      <c r="I268" s="352">
        <v>7.6630000000000003</v>
      </c>
      <c r="J268" s="352">
        <v>7.9</v>
      </c>
      <c r="K268" s="352">
        <v>7.9</v>
      </c>
      <c r="L268" s="352">
        <v>0</v>
      </c>
      <c r="M268" s="352">
        <v>72.974000000000004</v>
      </c>
      <c r="N268" s="352">
        <v>12.263999999999999</v>
      </c>
      <c r="O268" s="352">
        <v>0.39100000000000001</v>
      </c>
      <c r="P268" s="352">
        <v>0</v>
      </c>
      <c r="Q268" s="352">
        <v>0</v>
      </c>
    </row>
    <row r="269" spans="1:17" ht="15" customHeight="1" x14ac:dyDescent="0.2">
      <c r="A269" s="352">
        <v>2023</v>
      </c>
      <c r="B269" s="353" t="s">
        <v>663</v>
      </c>
      <c r="C269" s="353" t="s">
        <v>618</v>
      </c>
      <c r="D269" s="353" t="s">
        <v>270</v>
      </c>
      <c r="E269" s="355">
        <v>2097.6469999999999</v>
      </c>
      <c r="F269" s="352">
        <v>1.69</v>
      </c>
      <c r="G269" s="352">
        <v>7.2999999999999995E-2</v>
      </c>
      <c r="H269" s="352">
        <v>1.69</v>
      </c>
      <c r="I269" s="352">
        <v>23.24</v>
      </c>
      <c r="J269" s="352">
        <v>1.1779999999999999</v>
      </c>
      <c r="K269" s="352">
        <v>1.1779999999999999</v>
      </c>
      <c r="L269" s="352">
        <v>0</v>
      </c>
      <c r="M269" s="352">
        <v>10.284000000000001</v>
      </c>
      <c r="N269" s="352">
        <v>5.2930000000000001</v>
      </c>
      <c r="O269" s="352">
        <v>0.16900000000000001</v>
      </c>
      <c r="P269" s="352">
        <v>0.25</v>
      </c>
      <c r="Q269" s="352">
        <v>7.6999999999999999E-2</v>
      </c>
    </row>
    <row r="270" spans="1:17" ht="15" customHeight="1" x14ac:dyDescent="0.2">
      <c r="A270" s="352">
        <v>2023</v>
      </c>
      <c r="B270" s="353" t="s">
        <v>663</v>
      </c>
      <c r="C270" s="353" t="s">
        <v>618</v>
      </c>
      <c r="D270" s="353" t="s">
        <v>276</v>
      </c>
      <c r="E270" s="355">
        <v>52692.112999999998</v>
      </c>
      <c r="F270" s="352">
        <v>2.1709999999999998</v>
      </c>
      <c r="G270" s="352">
        <v>9.4E-2</v>
      </c>
      <c r="H270" s="352">
        <v>2.1709999999999998</v>
      </c>
      <c r="I270" s="352">
        <v>23.27</v>
      </c>
      <c r="J270" s="352">
        <v>0</v>
      </c>
      <c r="K270" s="352">
        <v>0</v>
      </c>
      <c r="L270" s="352">
        <v>0</v>
      </c>
      <c r="M270" s="352">
        <v>7.8840000000000003</v>
      </c>
      <c r="N270" s="352">
        <v>6.8019999999999996</v>
      </c>
      <c r="O270" s="352">
        <v>0.217</v>
      </c>
      <c r="P270" s="352">
        <v>0</v>
      </c>
      <c r="Q270" s="352">
        <v>0</v>
      </c>
    </row>
    <row r="271" spans="1:17" ht="15" customHeight="1" x14ac:dyDescent="0.2">
      <c r="A271" s="352">
        <v>2023</v>
      </c>
      <c r="B271" s="353" t="s">
        <v>663</v>
      </c>
      <c r="C271" s="353" t="s">
        <v>618</v>
      </c>
      <c r="D271" s="353" t="s">
        <v>279</v>
      </c>
      <c r="E271" s="355">
        <v>6139.6310000000003</v>
      </c>
      <c r="F271" s="352">
        <v>2.29</v>
      </c>
      <c r="G271" s="352">
        <v>9.9000000000000005E-2</v>
      </c>
      <c r="H271" s="352">
        <v>2.29</v>
      </c>
      <c r="I271" s="352">
        <v>28.568000000000001</v>
      </c>
      <c r="J271" s="352">
        <v>0</v>
      </c>
      <c r="K271" s="352">
        <v>0</v>
      </c>
      <c r="L271" s="352">
        <v>0</v>
      </c>
      <c r="M271" s="352">
        <v>8.5060000000000002</v>
      </c>
      <c r="N271" s="352">
        <v>7.1749999999999998</v>
      </c>
      <c r="O271" s="352">
        <v>0.22900000000000001</v>
      </c>
      <c r="P271" s="352">
        <v>0</v>
      </c>
      <c r="Q271" s="352">
        <v>0</v>
      </c>
    </row>
    <row r="272" spans="1:17" ht="15" customHeight="1" x14ac:dyDescent="0.2">
      <c r="A272" s="352">
        <v>2023</v>
      </c>
      <c r="B272" s="353" t="s">
        <v>663</v>
      </c>
      <c r="C272" s="353" t="s">
        <v>618</v>
      </c>
      <c r="D272" s="353" t="s">
        <v>1862</v>
      </c>
      <c r="E272" s="355">
        <v>2134.8710000000001</v>
      </c>
      <c r="F272" s="352">
        <v>2.2210000000000001</v>
      </c>
      <c r="G272" s="352">
        <v>9.6000000000000002E-2</v>
      </c>
      <c r="H272" s="352">
        <v>2.2210000000000001</v>
      </c>
      <c r="I272" s="352">
        <v>31.738</v>
      </c>
      <c r="J272" s="352">
        <v>0</v>
      </c>
      <c r="K272" s="352">
        <v>0</v>
      </c>
      <c r="L272" s="352">
        <v>0</v>
      </c>
      <c r="M272" s="352">
        <v>-2.6669999999999998</v>
      </c>
      <c r="N272" s="352">
        <v>6.9569999999999999</v>
      </c>
      <c r="O272" s="352">
        <v>0.222</v>
      </c>
      <c r="P272" s="352">
        <v>0</v>
      </c>
      <c r="Q272" s="352">
        <v>0</v>
      </c>
    </row>
    <row r="273" spans="1:17" ht="15" customHeight="1" x14ac:dyDescent="0.2">
      <c r="A273" s="352">
        <v>2023</v>
      </c>
      <c r="B273" s="353" t="s">
        <v>663</v>
      </c>
      <c r="C273" s="353" t="s">
        <v>618</v>
      </c>
      <c r="D273" s="353" t="s">
        <v>285</v>
      </c>
      <c r="E273" s="355">
        <v>34291.811999999998</v>
      </c>
      <c r="F273" s="352">
        <v>2.6469999999999998</v>
      </c>
      <c r="G273" s="352">
        <v>0.115</v>
      </c>
      <c r="H273" s="352">
        <v>2.6469999999999998</v>
      </c>
      <c r="I273" s="352">
        <v>36.795999999999999</v>
      </c>
      <c r="J273" s="352">
        <v>0</v>
      </c>
      <c r="K273" s="352">
        <v>0</v>
      </c>
      <c r="L273" s="352">
        <v>0</v>
      </c>
      <c r="M273" s="352">
        <v>8.49</v>
      </c>
      <c r="N273" s="352">
        <v>8.2910000000000004</v>
      </c>
      <c r="O273" s="352">
        <v>0.26400000000000001</v>
      </c>
      <c r="P273" s="352">
        <v>0</v>
      </c>
      <c r="Q273" s="352">
        <v>0</v>
      </c>
    </row>
    <row r="274" spans="1:17" ht="15" customHeight="1" x14ac:dyDescent="0.2">
      <c r="A274" s="352">
        <v>2023</v>
      </c>
      <c r="B274" s="353" t="s">
        <v>663</v>
      </c>
      <c r="C274" s="353" t="s">
        <v>618</v>
      </c>
      <c r="D274" s="353" t="s">
        <v>288</v>
      </c>
      <c r="E274" s="355">
        <v>22326.621999999999</v>
      </c>
      <c r="F274" s="352">
        <v>2.7170000000000001</v>
      </c>
      <c r="G274" s="352">
        <v>0.11799999999999999</v>
      </c>
      <c r="H274" s="352">
        <v>2.7170000000000001</v>
      </c>
      <c r="I274" s="352">
        <v>39.744999999999997</v>
      </c>
      <c r="J274" s="352">
        <v>0</v>
      </c>
      <c r="K274" s="352">
        <v>0</v>
      </c>
      <c r="L274" s="352">
        <v>0</v>
      </c>
      <c r="M274" s="352">
        <v>8.5850000000000009</v>
      </c>
      <c r="N274" s="352">
        <v>8.5109999999999992</v>
      </c>
      <c r="O274" s="352">
        <v>0.27100000000000002</v>
      </c>
      <c r="P274" s="352">
        <v>0</v>
      </c>
      <c r="Q274" s="352">
        <v>0</v>
      </c>
    </row>
    <row r="275" spans="1:17" ht="15" customHeight="1" x14ac:dyDescent="0.2">
      <c r="A275" s="352">
        <v>2023</v>
      </c>
      <c r="B275" s="353" t="s">
        <v>663</v>
      </c>
      <c r="C275" s="353" t="s">
        <v>618</v>
      </c>
      <c r="D275" s="353" t="s">
        <v>1208</v>
      </c>
      <c r="E275" s="355">
        <v>116954.83</v>
      </c>
      <c r="F275" s="352">
        <v>2.8820000000000001</v>
      </c>
      <c r="G275" s="352">
        <v>0.125</v>
      </c>
      <c r="H275" s="352">
        <v>2.8820000000000001</v>
      </c>
      <c r="I275" s="352">
        <v>43.377000000000002</v>
      </c>
      <c r="J275" s="352">
        <v>0</v>
      </c>
      <c r="K275" s="352">
        <v>0</v>
      </c>
      <c r="L275" s="352">
        <v>0</v>
      </c>
      <c r="M275" s="352">
        <v>9.5399999999999991</v>
      </c>
      <c r="N275" s="352">
        <v>9.0280000000000005</v>
      </c>
      <c r="O275" s="352">
        <v>0.28799999999999998</v>
      </c>
      <c r="P275" s="352">
        <v>0</v>
      </c>
      <c r="Q275" s="352">
        <v>0</v>
      </c>
    </row>
    <row r="276" spans="1:17" ht="15" customHeight="1" x14ac:dyDescent="0.2">
      <c r="A276" s="352">
        <v>2023</v>
      </c>
      <c r="B276" s="353" t="s">
        <v>663</v>
      </c>
      <c r="C276" s="353" t="s">
        <v>618</v>
      </c>
      <c r="D276" s="353" t="s">
        <v>194</v>
      </c>
      <c r="E276" s="355">
        <v>33157.322999999997</v>
      </c>
      <c r="F276" s="352">
        <v>1.131</v>
      </c>
      <c r="G276" s="352">
        <v>4.9000000000000002E-2</v>
      </c>
      <c r="H276" s="352">
        <v>1.131</v>
      </c>
      <c r="I276" s="352">
        <v>5.9029999999999996</v>
      </c>
      <c r="J276" s="352">
        <v>2E-3</v>
      </c>
      <c r="K276" s="352">
        <v>2E-3</v>
      </c>
      <c r="L276" s="352">
        <v>0</v>
      </c>
      <c r="M276" s="352">
        <v>10.813000000000001</v>
      </c>
      <c r="N276" s="352">
        <v>3.544</v>
      </c>
      <c r="O276" s="352">
        <v>0.113</v>
      </c>
      <c r="P276" s="352">
        <v>0</v>
      </c>
      <c r="Q276" s="352">
        <v>0</v>
      </c>
    </row>
    <row r="277" spans="1:17" ht="15" customHeight="1" x14ac:dyDescent="0.2">
      <c r="A277" s="352">
        <v>2023</v>
      </c>
      <c r="B277" s="353" t="s">
        <v>663</v>
      </c>
      <c r="C277" s="353" t="s">
        <v>618</v>
      </c>
      <c r="D277" s="353" t="s">
        <v>1712</v>
      </c>
      <c r="E277" s="355">
        <v>1279888.977</v>
      </c>
      <c r="F277" s="352">
        <v>4.7329999999999997</v>
      </c>
      <c r="G277" s="352">
        <v>0.20499999999999999</v>
      </c>
      <c r="H277" s="352">
        <v>4.7329999999999997</v>
      </c>
      <c r="I277" s="352">
        <v>72.742000000000004</v>
      </c>
      <c r="J277" s="352">
        <v>0.48199999999999998</v>
      </c>
      <c r="K277" s="352">
        <v>0.48199999999999998</v>
      </c>
      <c r="L277" s="352">
        <v>0</v>
      </c>
      <c r="M277" s="352">
        <v>4.976</v>
      </c>
      <c r="N277" s="352">
        <v>14.824999999999999</v>
      </c>
      <c r="O277" s="352">
        <v>0.47299999999999998</v>
      </c>
      <c r="P277" s="352">
        <v>0.44700000000000001</v>
      </c>
      <c r="Q277" s="352">
        <v>4.0000000000000001E-3</v>
      </c>
    </row>
    <row r="278" spans="1:17" ht="15" customHeight="1" x14ac:dyDescent="0.2">
      <c r="A278" s="352">
        <v>2023</v>
      </c>
      <c r="B278" s="353" t="s">
        <v>663</v>
      </c>
      <c r="C278" s="353" t="s">
        <v>618</v>
      </c>
      <c r="D278" s="353" t="s">
        <v>1864</v>
      </c>
      <c r="E278" s="355">
        <v>1219.056</v>
      </c>
      <c r="F278" s="352">
        <v>4.93</v>
      </c>
      <c r="G278" s="352">
        <v>0.214</v>
      </c>
      <c r="H278" s="352">
        <v>4.93</v>
      </c>
      <c r="I278" s="352">
        <v>75.86</v>
      </c>
      <c r="J278" s="352">
        <v>0.44900000000000001</v>
      </c>
      <c r="K278" s="352">
        <v>0.44900000000000001</v>
      </c>
      <c r="L278" s="352">
        <v>0</v>
      </c>
      <c r="M278" s="352">
        <v>4.0869999999999997</v>
      </c>
      <c r="N278" s="352">
        <v>15.441000000000001</v>
      </c>
      <c r="O278" s="352">
        <v>0.49299999999999999</v>
      </c>
      <c r="P278" s="352">
        <v>0.44600000000000001</v>
      </c>
      <c r="Q278" s="352">
        <v>5.0000000000000001E-3</v>
      </c>
    </row>
    <row r="279" spans="1:17" ht="15" customHeight="1" x14ac:dyDescent="0.2">
      <c r="A279" s="352">
        <v>2023</v>
      </c>
      <c r="B279" s="353" t="s">
        <v>663</v>
      </c>
      <c r="C279" s="353" t="s">
        <v>618</v>
      </c>
      <c r="D279" s="353" t="s">
        <v>248</v>
      </c>
      <c r="E279" s="355">
        <v>42496.913999999997</v>
      </c>
      <c r="F279" s="352">
        <v>6.1710000000000003</v>
      </c>
      <c r="G279" s="352">
        <v>0.26800000000000002</v>
      </c>
      <c r="H279" s="352">
        <v>6.1710000000000003</v>
      </c>
      <c r="I279" s="352">
        <v>60.216000000000001</v>
      </c>
      <c r="J279" s="352">
        <v>3.5979999999999999</v>
      </c>
      <c r="K279" s="352">
        <v>3.5979999999999999</v>
      </c>
      <c r="L279" s="352">
        <v>0</v>
      </c>
      <c r="M279" s="352">
        <v>17.911000000000001</v>
      </c>
      <c r="N279" s="352">
        <v>19.327999999999999</v>
      </c>
      <c r="O279" s="352">
        <v>0.61699999999999999</v>
      </c>
      <c r="P279" s="352">
        <v>1.3009999999999999</v>
      </c>
      <c r="Q279" s="352">
        <v>0.59799999999999998</v>
      </c>
    </row>
    <row r="280" spans="1:17" ht="15" customHeight="1" x14ac:dyDescent="0.2">
      <c r="A280" s="352">
        <v>2023</v>
      </c>
      <c r="B280" s="353" t="s">
        <v>663</v>
      </c>
      <c r="C280" s="353" t="s">
        <v>618</v>
      </c>
      <c r="D280" s="353" t="s">
        <v>251</v>
      </c>
      <c r="E280" s="355">
        <v>41408.497000000003</v>
      </c>
      <c r="F280" s="352">
        <v>5.7389999999999999</v>
      </c>
      <c r="G280" s="352">
        <v>0.249</v>
      </c>
      <c r="H280" s="352">
        <v>5.7389999999999999</v>
      </c>
      <c r="I280" s="352">
        <v>66.537000000000006</v>
      </c>
      <c r="J280" s="352">
        <v>1.117</v>
      </c>
      <c r="K280" s="352">
        <v>1.117</v>
      </c>
      <c r="L280" s="352">
        <v>0</v>
      </c>
      <c r="M280" s="352">
        <v>18.75</v>
      </c>
      <c r="N280" s="352">
        <v>17.977</v>
      </c>
      <c r="O280" s="352">
        <v>0.57299999999999995</v>
      </c>
      <c r="P280" s="352">
        <v>0.55000000000000004</v>
      </c>
      <c r="Q280" s="352">
        <v>5.8000000000000003E-2</v>
      </c>
    </row>
    <row r="281" spans="1:17" ht="15" customHeight="1" x14ac:dyDescent="0.2">
      <c r="A281" s="352">
        <v>2023</v>
      </c>
      <c r="B281" s="353" t="s">
        <v>663</v>
      </c>
      <c r="C281" s="353" t="s">
        <v>618</v>
      </c>
      <c r="D281" s="353" t="s">
        <v>254</v>
      </c>
      <c r="E281" s="355">
        <v>724677.06599999999</v>
      </c>
      <c r="F281" s="352">
        <v>6.0970000000000004</v>
      </c>
      <c r="G281" s="352">
        <v>0.26500000000000001</v>
      </c>
      <c r="H281" s="352">
        <v>6.0970000000000004</v>
      </c>
      <c r="I281" s="352">
        <v>72.912000000000006</v>
      </c>
      <c r="J281" s="352">
        <v>0.68100000000000005</v>
      </c>
      <c r="K281" s="352">
        <v>0.68100000000000005</v>
      </c>
      <c r="L281" s="352">
        <v>0</v>
      </c>
      <c r="M281" s="352">
        <v>15.430999999999999</v>
      </c>
      <c r="N281" s="352">
        <v>19.096</v>
      </c>
      <c r="O281" s="352">
        <v>0.60899999999999999</v>
      </c>
      <c r="P281" s="352">
        <v>0.60799999999999998</v>
      </c>
      <c r="Q281" s="352">
        <v>8.5000000000000006E-2</v>
      </c>
    </row>
    <row r="282" spans="1:17" ht="15" customHeight="1" x14ac:dyDescent="0.2">
      <c r="A282" s="352">
        <v>2023</v>
      </c>
      <c r="B282" s="353" t="s">
        <v>663</v>
      </c>
      <c r="C282" s="353" t="s">
        <v>618</v>
      </c>
      <c r="D282" s="353" t="s">
        <v>257</v>
      </c>
      <c r="E282" s="355">
        <v>4604.268</v>
      </c>
      <c r="F282" s="352">
        <v>5.32</v>
      </c>
      <c r="G282" s="352">
        <v>0.23100000000000001</v>
      </c>
      <c r="H282" s="352">
        <v>5.32</v>
      </c>
      <c r="I282" s="352">
        <v>59.259</v>
      </c>
      <c r="J282" s="352">
        <v>1.1220000000000001</v>
      </c>
      <c r="K282" s="352">
        <v>1.1220000000000001</v>
      </c>
      <c r="L282" s="352">
        <v>0</v>
      </c>
      <c r="M282" s="352">
        <v>18.885999999999999</v>
      </c>
      <c r="N282" s="352">
        <v>16.664000000000001</v>
      </c>
      <c r="O282" s="352">
        <v>0.53200000000000003</v>
      </c>
      <c r="P282" s="352">
        <v>0.52500000000000002</v>
      </c>
      <c r="Q282" s="352">
        <v>5.2999999999999999E-2</v>
      </c>
    </row>
    <row r="283" spans="1:17" ht="15" customHeight="1" x14ac:dyDescent="0.2">
      <c r="A283" s="352">
        <v>2023</v>
      </c>
      <c r="B283" s="353" t="s">
        <v>663</v>
      </c>
      <c r="C283" s="353" t="s">
        <v>618</v>
      </c>
      <c r="D283" s="353" t="s">
        <v>263</v>
      </c>
      <c r="E283" s="355">
        <v>350009.21100000001</v>
      </c>
      <c r="F283" s="352">
        <v>5.05</v>
      </c>
      <c r="G283" s="352">
        <v>0.219</v>
      </c>
      <c r="H283" s="352">
        <v>5.05</v>
      </c>
      <c r="I283" s="352">
        <v>70.364000000000004</v>
      </c>
      <c r="J283" s="352">
        <v>1.4510000000000001</v>
      </c>
      <c r="K283" s="352">
        <v>1.4510000000000001</v>
      </c>
      <c r="L283" s="352">
        <v>0</v>
      </c>
      <c r="M283" s="352">
        <v>9.5269999999999992</v>
      </c>
      <c r="N283" s="352">
        <v>15.818</v>
      </c>
      <c r="O283" s="352">
        <v>0.505</v>
      </c>
      <c r="P283" s="352">
        <v>0.66</v>
      </c>
      <c r="Q283" s="352">
        <v>0.1</v>
      </c>
    </row>
    <row r="284" spans="1:17" ht="15" customHeight="1" x14ac:dyDescent="0.2">
      <c r="A284" s="352">
        <v>2023</v>
      </c>
      <c r="B284" s="353" t="s">
        <v>663</v>
      </c>
      <c r="C284" s="353" t="s">
        <v>618</v>
      </c>
      <c r="D284" s="353" t="s">
        <v>266</v>
      </c>
      <c r="E284" s="355">
        <v>6053520.9550000001</v>
      </c>
      <c r="F284" s="352">
        <v>5.6539999999999999</v>
      </c>
      <c r="G284" s="352">
        <v>0.245</v>
      </c>
      <c r="H284" s="352">
        <v>5.6539999999999999</v>
      </c>
      <c r="I284" s="352">
        <v>81.652000000000001</v>
      </c>
      <c r="J284" s="352">
        <v>1.73</v>
      </c>
      <c r="K284" s="352">
        <v>1.73</v>
      </c>
      <c r="L284" s="352">
        <v>0</v>
      </c>
      <c r="M284" s="352">
        <v>12.002000000000001</v>
      </c>
      <c r="N284" s="352">
        <v>17.707999999999998</v>
      </c>
      <c r="O284" s="352">
        <v>0.56499999999999995</v>
      </c>
      <c r="P284" s="352">
        <v>0.7</v>
      </c>
      <c r="Q284" s="352">
        <v>0.127</v>
      </c>
    </row>
    <row r="285" spans="1:17" ht="15" customHeight="1" x14ac:dyDescent="0.2">
      <c r="A285" s="352">
        <v>2023</v>
      </c>
      <c r="B285" s="353" t="s">
        <v>663</v>
      </c>
      <c r="C285" s="353" t="s">
        <v>618</v>
      </c>
      <c r="D285" s="353" t="s">
        <v>269</v>
      </c>
      <c r="E285" s="355">
        <v>34349.58</v>
      </c>
      <c r="F285" s="352">
        <v>6.2949999999999999</v>
      </c>
      <c r="G285" s="352">
        <v>0.27300000000000002</v>
      </c>
      <c r="H285" s="352">
        <v>6.2949999999999999</v>
      </c>
      <c r="I285" s="352">
        <v>101.053</v>
      </c>
      <c r="J285" s="352">
        <v>1.742</v>
      </c>
      <c r="K285" s="352">
        <v>1.742</v>
      </c>
      <c r="L285" s="352">
        <v>0</v>
      </c>
      <c r="M285" s="352">
        <v>11.954000000000001</v>
      </c>
      <c r="N285" s="352">
        <v>19.715</v>
      </c>
      <c r="O285" s="352">
        <v>0.629</v>
      </c>
      <c r="P285" s="352">
        <v>0.751</v>
      </c>
      <c r="Q285" s="352">
        <v>0.186</v>
      </c>
    </row>
    <row r="286" spans="1:17" ht="15" customHeight="1" x14ac:dyDescent="0.2">
      <c r="A286" s="352">
        <v>2023</v>
      </c>
      <c r="B286" s="353" t="s">
        <v>663</v>
      </c>
      <c r="C286" s="353" t="s">
        <v>618</v>
      </c>
      <c r="D286" s="353" t="s">
        <v>290</v>
      </c>
      <c r="E286" s="355">
        <v>15959.474</v>
      </c>
      <c r="F286" s="352">
        <v>22.364000000000001</v>
      </c>
      <c r="G286" s="352">
        <v>0.97199999999999998</v>
      </c>
      <c r="H286" s="352">
        <v>22.364000000000001</v>
      </c>
      <c r="I286" s="352">
        <v>358.50299999999999</v>
      </c>
      <c r="J286" s="352">
        <v>6.2469999999999999</v>
      </c>
      <c r="K286" s="352">
        <v>6.2469999999999999</v>
      </c>
      <c r="L286" s="352">
        <v>0</v>
      </c>
      <c r="M286" s="352">
        <v>44.588999999999999</v>
      </c>
      <c r="N286" s="352">
        <v>70.046000000000006</v>
      </c>
      <c r="O286" s="352">
        <v>2.2360000000000002</v>
      </c>
      <c r="P286" s="352">
        <v>3.0059999999999998</v>
      </c>
      <c r="Q286" s="352">
        <v>0.55200000000000005</v>
      </c>
    </row>
    <row r="287" spans="1:17" ht="15" customHeight="1" x14ac:dyDescent="0.2">
      <c r="A287" s="352">
        <v>2023</v>
      </c>
      <c r="B287" s="353" t="s">
        <v>663</v>
      </c>
      <c r="C287" s="353" t="s">
        <v>618</v>
      </c>
      <c r="D287" s="353" t="s">
        <v>296</v>
      </c>
      <c r="E287" s="355">
        <v>10548.009</v>
      </c>
      <c r="F287" s="352">
        <v>19.963000000000001</v>
      </c>
      <c r="G287" s="352">
        <v>0.86799999999999999</v>
      </c>
      <c r="H287" s="352">
        <v>19.963000000000001</v>
      </c>
      <c r="I287" s="352">
        <v>363.85500000000002</v>
      </c>
      <c r="J287" s="352">
        <v>12.257999999999999</v>
      </c>
      <c r="K287" s="352">
        <v>12.257999999999999</v>
      </c>
      <c r="L287" s="352">
        <v>0</v>
      </c>
      <c r="M287" s="352">
        <v>25.213000000000001</v>
      </c>
      <c r="N287" s="352">
        <v>62.524000000000001</v>
      </c>
      <c r="O287" s="352">
        <v>1.996</v>
      </c>
      <c r="P287" s="352">
        <v>3.9089999999999998</v>
      </c>
      <c r="Q287" s="352">
        <v>0.97099999999999997</v>
      </c>
    </row>
    <row r="288" spans="1:17" ht="15" customHeight="1" x14ac:dyDescent="0.2">
      <c r="A288" s="352">
        <v>2023</v>
      </c>
      <c r="B288" s="353" t="s">
        <v>663</v>
      </c>
      <c r="C288" s="353" t="s">
        <v>618</v>
      </c>
      <c r="D288" s="353" t="s">
        <v>316</v>
      </c>
      <c r="E288" s="355">
        <v>75550.567999999999</v>
      </c>
      <c r="F288" s="352">
        <v>8.3879999999999999</v>
      </c>
      <c r="G288" s="352">
        <v>0.36399999999999999</v>
      </c>
      <c r="H288" s="352">
        <v>8.3879999999999999</v>
      </c>
      <c r="I288" s="352">
        <v>104.754</v>
      </c>
      <c r="J288" s="352">
        <v>0.376</v>
      </c>
      <c r="K288" s="352">
        <v>0.376</v>
      </c>
      <c r="L288" s="352">
        <v>0</v>
      </c>
      <c r="M288" s="352">
        <v>22.12</v>
      </c>
      <c r="N288" s="352">
        <v>26.271000000000001</v>
      </c>
      <c r="O288" s="352">
        <v>0.83799999999999997</v>
      </c>
      <c r="P288" s="352">
        <v>1.6220000000000001</v>
      </c>
      <c r="Q288" s="352">
        <v>0.95299999999999996</v>
      </c>
    </row>
    <row r="289" spans="1:17" ht="15" customHeight="1" x14ac:dyDescent="0.2">
      <c r="A289" s="352">
        <v>2023</v>
      </c>
      <c r="B289" s="353" t="s">
        <v>663</v>
      </c>
      <c r="C289" s="353" t="s">
        <v>618</v>
      </c>
      <c r="D289" s="353" t="s">
        <v>319</v>
      </c>
      <c r="E289" s="355">
        <v>3358.98</v>
      </c>
      <c r="F289" s="352">
        <v>8.5649999999999995</v>
      </c>
      <c r="G289" s="352">
        <v>0.372</v>
      </c>
      <c r="H289" s="352">
        <v>8.5649999999999995</v>
      </c>
      <c r="I289" s="352">
        <v>95.566999999999993</v>
      </c>
      <c r="J289" s="352">
        <v>0.54400000000000004</v>
      </c>
      <c r="K289" s="352">
        <v>0.54400000000000004</v>
      </c>
      <c r="L289" s="352">
        <v>0</v>
      </c>
      <c r="M289" s="352">
        <v>18.699000000000002</v>
      </c>
      <c r="N289" s="352">
        <v>26.827000000000002</v>
      </c>
      <c r="O289" s="352">
        <v>0.85599999999999998</v>
      </c>
      <c r="P289" s="352">
        <v>1.415</v>
      </c>
      <c r="Q289" s="352">
        <v>0.64900000000000002</v>
      </c>
    </row>
    <row r="290" spans="1:17" ht="15" customHeight="1" x14ac:dyDescent="0.2">
      <c r="A290" s="352">
        <v>2023</v>
      </c>
      <c r="B290" s="353" t="s">
        <v>663</v>
      </c>
      <c r="C290" s="353" t="s">
        <v>618</v>
      </c>
      <c r="D290" s="353" t="s">
        <v>325</v>
      </c>
      <c r="E290" s="355">
        <v>102490.14200000001</v>
      </c>
      <c r="F290" s="352">
        <v>10.319000000000001</v>
      </c>
      <c r="G290" s="352">
        <v>0.44800000000000001</v>
      </c>
      <c r="H290" s="352">
        <v>10.319000000000001</v>
      </c>
      <c r="I290" s="352">
        <v>133.77799999999999</v>
      </c>
      <c r="J290" s="352">
        <v>1.2490000000000001</v>
      </c>
      <c r="K290" s="352">
        <v>1.2490000000000001</v>
      </c>
      <c r="L290" s="352">
        <v>0</v>
      </c>
      <c r="M290" s="352">
        <v>9.1609999999999996</v>
      </c>
      <c r="N290" s="352">
        <v>32.32</v>
      </c>
      <c r="O290" s="352">
        <v>1.0309999999999999</v>
      </c>
      <c r="P290" s="352">
        <v>1.0289999999999999</v>
      </c>
      <c r="Q290" s="352">
        <v>4.8000000000000001E-2</v>
      </c>
    </row>
    <row r="291" spans="1:17" ht="15" customHeight="1" x14ac:dyDescent="0.2">
      <c r="A291" s="352">
        <v>2023</v>
      </c>
      <c r="B291" s="353" t="s">
        <v>663</v>
      </c>
      <c r="C291" s="353" t="s">
        <v>618</v>
      </c>
      <c r="D291" s="353" t="s">
        <v>328</v>
      </c>
      <c r="E291" s="355">
        <v>454186.005</v>
      </c>
      <c r="F291" s="352">
        <v>10.244999999999999</v>
      </c>
      <c r="G291" s="352">
        <v>0.44500000000000001</v>
      </c>
      <c r="H291" s="352">
        <v>10.244999999999999</v>
      </c>
      <c r="I291" s="352">
        <v>150.57599999999999</v>
      </c>
      <c r="J291" s="352">
        <v>3.2130000000000001</v>
      </c>
      <c r="K291" s="352">
        <v>3.2130000000000001</v>
      </c>
      <c r="L291" s="352">
        <v>0</v>
      </c>
      <c r="M291" s="352">
        <v>17.584</v>
      </c>
      <c r="N291" s="352">
        <v>32.090000000000003</v>
      </c>
      <c r="O291" s="352">
        <v>1.024</v>
      </c>
      <c r="P291" s="352">
        <v>1.1890000000000001</v>
      </c>
      <c r="Q291" s="352">
        <v>0.111</v>
      </c>
    </row>
    <row r="292" spans="1:17" ht="15" customHeight="1" x14ac:dyDescent="0.2">
      <c r="A292" s="352">
        <v>2023</v>
      </c>
      <c r="B292" s="353" t="s">
        <v>663</v>
      </c>
      <c r="C292" s="353" t="s">
        <v>618</v>
      </c>
      <c r="D292" s="353" t="s">
        <v>337</v>
      </c>
      <c r="E292" s="355">
        <v>6230.7740000000003</v>
      </c>
      <c r="F292" s="352">
        <v>13.239000000000001</v>
      </c>
      <c r="G292" s="352">
        <v>0.57499999999999996</v>
      </c>
      <c r="H292" s="352">
        <v>13.239000000000001</v>
      </c>
      <c r="I292" s="352">
        <v>286.58999999999997</v>
      </c>
      <c r="J292" s="352">
        <v>1.76</v>
      </c>
      <c r="K292" s="352">
        <v>1.76</v>
      </c>
      <c r="L292" s="352">
        <v>0</v>
      </c>
      <c r="M292" s="352">
        <v>18.754999999999999</v>
      </c>
      <c r="N292" s="352">
        <v>41.466000000000001</v>
      </c>
      <c r="O292" s="352">
        <v>1.323</v>
      </c>
      <c r="P292" s="352">
        <v>1.3280000000000001</v>
      </c>
      <c r="Q292" s="352">
        <v>3.4000000000000002E-2</v>
      </c>
    </row>
    <row r="293" spans="1:17" ht="15" customHeight="1" x14ac:dyDescent="0.2">
      <c r="A293" s="352">
        <v>2023</v>
      </c>
      <c r="B293" s="353" t="s">
        <v>663</v>
      </c>
      <c r="C293" s="353" t="s">
        <v>618</v>
      </c>
      <c r="D293" s="353" t="s">
        <v>340</v>
      </c>
      <c r="E293" s="355">
        <v>4876.2240000000002</v>
      </c>
      <c r="F293" s="352">
        <v>15.262</v>
      </c>
      <c r="G293" s="352">
        <v>0.66300000000000003</v>
      </c>
      <c r="H293" s="352">
        <v>15.262</v>
      </c>
      <c r="I293" s="352">
        <v>280.02100000000002</v>
      </c>
      <c r="J293" s="352">
        <v>0.373</v>
      </c>
      <c r="K293" s="352">
        <v>0.373</v>
      </c>
      <c r="L293" s="352">
        <v>0</v>
      </c>
      <c r="M293" s="352">
        <v>12.347</v>
      </c>
      <c r="N293" s="352">
        <v>47.801000000000002</v>
      </c>
      <c r="O293" s="352">
        <v>1.526</v>
      </c>
      <c r="P293" s="352">
        <v>1.6479999999999999</v>
      </c>
      <c r="Q293" s="352">
        <v>0.26500000000000001</v>
      </c>
    </row>
    <row r="294" spans="1:17" ht="15" customHeight="1" x14ac:dyDescent="0.2">
      <c r="A294" s="352">
        <v>2023</v>
      </c>
      <c r="B294" s="353" t="s">
        <v>663</v>
      </c>
      <c r="C294" s="353" t="s">
        <v>618</v>
      </c>
      <c r="D294" s="353" t="s">
        <v>1714</v>
      </c>
      <c r="E294" s="355">
        <v>36571.68</v>
      </c>
      <c r="F294" s="352">
        <v>16.46</v>
      </c>
      <c r="G294" s="352">
        <v>0.71599999999999997</v>
      </c>
      <c r="H294" s="352">
        <v>16.46</v>
      </c>
      <c r="I294" s="352">
        <v>351.08</v>
      </c>
      <c r="J294" s="352">
        <v>2.573</v>
      </c>
      <c r="K294" s="352">
        <v>2.573</v>
      </c>
      <c r="L294" s="352">
        <v>0</v>
      </c>
      <c r="M294" s="352">
        <v>31.405999999999999</v>
      </c>
      <c r="N294" s="352">
        <v>51.555</v>
      </c>
      <c r="O294" s="352">
        <v>1.6459999999999999</v>
      </c>
      <c r="P294" s="352">
        <v>1.548</v>
      </c>
      <c r="Q294" s="352">
        <v>8.7999999999999995E-2</v>
      </c>
    </row>
    <row r="295" spans="1:17" ht="15" customHeight="1" x14ac:dyDescent="0.2">
      <c r="A295" s="352">
        <v>2023</v>
      </c>
      <c r="B295" s="353" t="s">
        <v>663</v>
      </c>
      <c r="C295" s="353" t="s">
        <v>618</v>
      </c>
      <c r="D295" s="353" t="s">
        <v>1869</v>
      </c>
      <c r="E295" s="355">
        <v>1063.424</v>
      </c>
      <c r="F295" s="352">
        <v>4.9370000000000003</v>
      </c>
      <c r="G295" s="352">
        <v>0.214</v>
      </c>
      <c r="H295" s="352">
        <v>4.9370000000000003</v>
      </c>
      <c r="I295" s="352">
        <v>86.239000000000004</v>
      </c>
      <c r="J295" s="352">
        <v>5.2999999999999999E-2</v>
      </c>
      <c r="K295" s="352">
        <v>5.2999999999999999E-2</v>
      </c>
      <c r="L295" s="352">
        <v>0</v>
      </c>
      <c r="M295" s="352">
        <v>4.8019999999999996</v>
      </c>
      <c r="N295" s="352">
        <v>15.465</v>
      </c>
      <c r="O295" s="352">
        <v>0.49299999999999999</v>
      </c>
      <c r="P295" s="352">
        <v>0.45700000000000002</v>
      </c>
      <c r="Q295" s="352">
        <v>1.4999999999999999E-2</v>
      </c>
    </row>
    <row r="296" spans="1:17" ht="15" customHeight="1" x14ac:dyDescent="0.2">
      <c r="A296" s="352">
        <v>2023</v>
      </c>
      <c r="B296" s="353" t="s">
        <v>663</v>
      </c>
      <c r="C296" s="353" t="s">
        <v>618</v>
      </c>
      <c r="D296" s="353" t="s">
        <v>1716</v>
      </c>
      <c r="E296" s="355">
        <v>152162.83499999999</v>
      </c>
      <c r="F296" s="352">
        <v>5.37</v>
      </c>
      <c r="G296" s="352">
        <v>0.23300000000000001</v>
      </c>
      <c r="H296" s="352">
        <v>5.37</v>
      </c>
      <c r="I296" s="352">
        <v>86.441999999999993</v>
      </c>
      <c r="J296" s="352">
        <v>2.7E-2</v>
      </c>
      <c r="K296" s="352">
        <v>2.7E-2</v>
      </c>
      <c r="L296" s="352">
        <v>0</v>
      </c>
      <c r="M296" s="352">
        <v>4.5170000000000003</v>
      </c>
      <c r="N296" s="352">
        <v>16.818999999999999</v>
      </c>
      <c r="O296" s="352">
        <v>0.53700000000000003</v>
      </c>
      <c r="P296" s="352">
        <v>0.45300000000000001</v>
      </c>
      <c r="Q296" s="352">
        <v>0.01</v>
      </c>
    </row>
    <row r="297" spans="1:17" ht="15" customHeight="1" x14ac:dyDescent="0.2">
      <c r="A297" s="352">
        <v>2023</v>
      </c>
      <c r="B297" s="353" t="s">
        <v>663</v>
      </c>
      <c r="C297" s="353" t="s">
        <v>618</v>
      </c>
      <c r="D297" s="353" t="s">
        <v>379</v>
      </c>
      <c r="E297" s="355">
        <v>48700.095000000001</v>
      </c>
      <c r="F297" s="352">
        <v>1.0880000000000001</v>
      </c>
      <c r="G297" s="352">
        <v>4.7E-2</v>
      </c>
      <c r="H297" s="352">
        <v>1.0880000000000001</v>
      </c>
      <c r="I297" s="352">
        <v>6.5590000000000002</v>
      </c>
      <c r="J297" s="352">
        <v>0</v>
      </c>
      <c r="K297" s="352">
        <v>0</v>
      </c>
      <c r="L297" s="352">
        <v>0</v>
      </c>
      <c r="M297" s="352">
        <v>4.2699999999999996</v>
      </c>
      <c r="N297" s="352">
        <v>3.407</v>
      </c>
      <c r="O297" s="352">
        <v>0.108</v>
      </c>
      <c r="P297" s="352">
        <v>0</v>
      </c>
      <c r="Q297" s="352">
        <v>0</v>
      </c>
    </row>
    <row r="298" spans="1:17" ht="15" customHeight="1" x14ac:dyDescent="0.2">
      <c r="A298" s="352">
        <v>2023</v>
      </c>
      <c r="B298" s="353" t="s">
        <v>663</v>
      </c>
      <c r="C298" s="353" t="s">
        <v>618</v>
      </c>
      <c r="D298" s="353" t="s">
        <v>382</v>
      </c>
      <c r="E298" s="355">
        <v>914.53200000000004</v>
      </c>
      <c r="F298" s="352">
        <v>1.2809999999999999</v>
      </c>
      <c r="G298" s="352">
        <v>5.5E-2</v>
      </c>
      <c r="H298" s="352">
        <v>1.2809999999999999</v>
      </c>
      <c r="I298" s="352">
        <v>7.19</v>
      </c>
      <c r="J298" s="352">
        <v>6.0000000000000001E-3</v>
      </c>
      <c r="K298" s="352">
        <v>6.0000000000000001E-3</v>
      </c>
      <c r="L298" s="352">
        <v>0</v>
      </c>
      <c r="M298" s="352">
        <v>9.6519999999999992</v>
      </c>
      <c r="N298" s="352">
        <v>4.0129999999999999</v>
      </c>
      <c r="O298" s="352">
        <v>0.128</v>
      </c>
      <c r="P298" s="352">
        <v>0</v>
      </c>
      <c r="Q298" s="352">
        <v>0</v>
      </c>
    </row>
    <row r="299" spans="1:17" ht="15" customHeight="1" x14ac:dyDescent="0.2">
      <c r="A299" s="352">
        <v>2023</v>
      </c>
      <c r="B299" s="353" t="s">
        <v>663</v>
      </c>
      <c r="C299" s="353" t="s">
        <v>618</v>
      </c>
      <c r="D299" s="353" t="s">
        <v>388</v>
      </c>
      <c r="E299" s="355">
        <v>9368.902</v>
      </c>
      <c r="F299" s="352">
        <v>1.2010000000000001</v>
      </c>
      <c r="G299" s="352">
        <v>5.1999999999999998E-2</v>
      </c>
      <c r="H299" s="352">
        <v>1.2010000000000001</v>
      </c>
      <c r="I299" s="352">
        <v>8.3710000000000004</v>
      </c>
      <c r="J299" s="352">
        <v>15.826000000000001</v>
      </c>
      <c r="K299" s="352">
        <v>15.826000000000001</v>
      </c>
      <c r="L299" s="352">
        <v>0</v>
      </c>
      <c r="M299" s="352">
        <v>16.672000000000001</v>
      </c>
      <c r="N299" s="352">
        <v>3.7639999999999998</v>
      </c>
      <c r="O299" s="352">
        <v>0.12</v>
      </c>
      <c r="P299" s="352">
        <v>0.434</v>
      </c>
      <c r="Q299" s="352">
        <v>5.1999999999999998E-2</v>
      </c>
    </row>
    <row r="300" spans="1:17" ht="15" customHeight="1" x14ac:dyDescent="0.2">
      <c r="A300" s="352">
        <v>2023</v>
      </c>
      <c r="B300" s="353" t="s">
        <v>663</v>
      </c>
      <c r="C300" s="353" t="s">
        <v>618</v>
      </c>
      <c r="D300" s="353" t="s">
        <v>397</v>
      </c>
      <c r="E300" s="355">
        <v>5677.1009999999997</v>
      </c>
      <c r="F300" s="352">
        <v>0.95099999999999996</v>
      </c>
      <c r="G300" s="352">
        <v>4.1000000000000002E-2</v>
      </c>
      <c r="H300" s="352">
        <v>0.95099999999999996</v>
      </c>
      <c r="I300" s="352">
        <v>6.2080000000000002</v>
      </c>
      <c r="J300" s="352">
        <v>0.01</v>
      </c>
      <c r="K300" s="352">
        <v>0.01</v>
      </c>
      <c r="L300" s="352">
        <v>0</v>
      </c>
      <c r="M300" s="352">
        <v>1.756</v>
      </c>
      <c r="N300" s="352">
        <v>2.98</v>
      </c>
      <c r="O300" s="352">
        <v>9.5000000000000001E-2</v>
      </c>
      <c r="P300" s="352">
        <v>0</v>
      </c>
      <c r="Q300" s="352">
        <v>0</v>
      </c>
    </row>
    <row r="301" spans="1:17" ht="15" customHeight="1" x14ac:dyDescent="0.2">
      <c r="A301" s="352">
        <v>2023</v>
      </c>
      <c r="B301" s="353" t="s">
        <v>663</v>
      </c>
      <c r="C301" s="353" t="s">
        <v>618</v>
      </c>
      <c r="D301" s="353" t="s">
        <v>439</v>
      </c>
      <c r="E301" s="355">
        <v>11507.472</v>
      </c>
      <c r="F301" s="352">
        <v>0.77700000000000002</v>
      </c>
      <c r="G301" s="352">
        <v>3.3000000000000002E-2</v>
      </c>
      <c r="H301" s="352">
        <v>0.77700000000000002</v>
      </c>
      <c r="I301" s="352">
        <v>5.1520000000000001</v>
      </c>
      <c r="J301" s="352">
        <v>1E-3</v>
      </c>
      <c r="K301" s="352">
        <v>1E-3</v>
      </c>
      <c r="L301" s="352">
        <v>0</v>
      </c>
      <c r="M301" s="352">
        <v>1.0660000000000001</v>
      </c>
      <c r="N301" s="352">
        <v>2.4350000000000001</v>
      </c>
      <c r="O301" s="352">
        <v>7.6999999999999999E-2</v>
      </c>
      <c r="P301" s="352">
        <v>0</v>
      </c>
      <c r="Q301" s="352">
        <v>0</v>
      </c>
    </row>
    <row r="302" spans="1:17" ht="15" customHeight="1" x14ac:dyDescent="0.2">
      <c r="A302" s="352">
        <v>2023</v>
      </c>
      <c r="B302" s="353" t="s">
        <v>663</v>
      </c>
      <c r="C302" s="353" t="s">
        <v>618</v>
      </c>
      <c r="D302" s="353" t="s">
        <v>448</v>
      </c>
      <c r="E302" s="355">
        <v>95554.525999999998</v>
      </c>
      <c r="F302" s="352">
        <v>1.256</v>
      </c>
      <c r="G302" s="352">
        <v>5.3999999999999999E-2</v>
      </c>
      <c r="H302" s="352">
        <v>1.256</v>
      </c>
      <c r="I302" s="352">
        <v>9.6289999999999996</v>
      </c>
      <c r="J302" s="352">
        <v>2.8660000000000001</v>
      </c>
      <c r="K302" s="352">
        <v>2.8660000000000001</v>
      </c>
      <c r="L302" s="352">
        <v>0</v>
      </c>
      <c r="M302" s="352">
        <v>17.11</v>
      </c>
      <c r="N302" s="352">
        <v>3.9359999999999999</v>
      </c>
      <c r="O302" s="352">
        <v>0.125</v>
      </c>
      <c r="P302" s="352">
        <v>0.27700000000000002</v>
      </c>
      <c r="Q302" s="352">
        <v>5.6000000000000001E-2</v>
      </c>
    </row>
    <row r="303" spans="1:17" ht="15" customHeight="1" x14ac:dyDescent="0.2">
      <c r="A303" s="352">
        <v>2023</v>
      </c>
      <c r="B303" s="353" t="s">
        <v>663</v>
      </c>
      <c r="C303" s="353" t="s">
        <v>618</v>
      </c>
      <c r="D303" s="353" t="s">
        <v>451</v>
      </c>
      <c r="E303" s="355">
        <v>26680.425999999999</v>
      </c>
      <c r="F303" s="352">
        <v>1.286</v>
      </c>
      <c r="G303" s="352">
        <v>5.5E-2</v>
      </c>
      <c r="H303" s="352">
        <v>1.286</v>
      </c>
      <c r="I303" s="352">
        <v>10.409000000000001</v>
      </c>
      <c r="J303" s="352">
        <v>2.7930000000000001</v>
      </c>
      <c r="K303" s="352">
        <v>2.7930000000000001</v>
      </c>
      <c r="L303" s="352">
        <v>0</v>
      </c>
      <c r="M303" s="352">
        <v>16.114000000000001</v>
      </c>
      <c r="N303" s="352">
        <v>4.03</v>
      </c>
      <c r="O303" s="352">
        <v>0.128</v>
      </c>
      <c r="P303" s="352">
        <v>0.27</v>
      </c>
      <c r="Q303" s="352">
        <v>5.3999999999999999E-2</v>
      </c>
    </row>
    <row r="304" spans="1:17" ht="15" customHeight="1" x14ac:dyDescent="0.2">
      <c r="A304" s="352">
        <v>2023</v>
      </c>
      <c r="B304" s="353" t="s">
        <v>663</v>
      </c>
      <c r="C304" s="353" t="s">
        <v>618</v>
      </c>
      <c r="D304" s="353" t="s">
        <v>453</v>
      </c>
      <c r="E304" s="355">
        <v>8317.6689999999999</v>
      </c>
      <c r="F304" s="352">
        <v>1.472</v>
      </c>
      <c r="G304" s="352">
        <v>6.4000000000000001E-2</v>
      </c>
      <c r="H304" s="352">
        <v>1.472</v>
      </c>
      <c r="I304" s="352">
        <v>14.826000000000001</v>
      </c>
      <c r="J304" s="352">
        <v>2.4790000000000001</v>
      </c>
      <c r="K304" s="352">
        <v>2.4790000000000001</v>
      </c>
      <c r="L304" s="352">
        <v>0</v>
      </c>
      <c r="M304" s="352">
        <v>13.257</v>
      </c>
      <c r="N304" s="352">
        <v>4.6100000000000003</v>
      </c>
      <c r="O304" s="352">
        <v>0.14699999999999999</v>
      </c>
      <c r="P304" s="352">
        <v>0.27100000000000002</v>
      </c>
      <c r="Q304" s="352">
        <v>6.7000000000000004E-2</v>
      </c>
    </row>
    <row r="305" spans="1:17" ht="15" customHeight="1" x14ac:dyDescent="0.2">
      <c r="A305" s="352">
        <v>2023</v>
      </c>
      <c r="B305" s="353" t="s">
        <v>663</v>
      </c>
      <c r="C305" s="353" t="s">
        <v>618</v>
      </c>
      <c r="D305" s="353" t="s">
        <v>1718</v>
      </c>
      <c r="E305" s="355">
        <v>6540.0860000000002</v>
      </c>
      <c r="F305" s="352">
        <v>1.0169999999999999</v>
      </c>
      <c r="G305" s="352">
        <v>4.3999999999999997E-2</v>
      </c>
      <c r="H305" s="352">
        <v>1.0169999999999999</v>
      </c>
      <c r="I305" s="352">
        <v>6.47</v>
      </c>
      <c r="J305" s="352">
        <v>4.1230000000000002</v>
      </c>
      <c r="K305" s="352">
        <v>4.1230000000000002</v>
      </c>
      <c r="L305" s="352">
        <v>0</v>
      </c>
      <c r="M305" s="352">
        <v>21.936</v>
      </c>
      <c r="N305" s="352">
        <v>3.1859999999999999</v>
      </c>
      <c r="O305" s="352">
        <v>0.10100000000000001</v>
      </c>
      <c r="P305" s="352">
        <v>0.28999999999999998</v>
      </c>
      <c r="Q305" s="352">
        <v>4.2000000000000003E-2</v>
      </c>
    </row>
    <row r="306" spans="1:17" ht="15" customHeight="1" x14ac:dyDescent="0.2">
      <c r="A306" s="352">
        <v>2023</v>
      </c>
      <c r="B306" s="353" t="s">
        <v>663</v>
      </c>
      <c r="C306" s="353" t="s">
        <v>618</v>
      </c>
      <c r="D306" s="353" t="s">
        <v>467</v>
      </c>
      <c r="E306" s="355">
        <v>493.44600000000003</v>
      </c>
      <c r="F306" s="352">
        <v>1.2070000000000001</v>
      </c>
      <c r="G306" s="352">
        <v>5.1999999999999998E-2</v>
      </c>
      <c r="H306" s="352">
        <v>1.2070000000000001</v>
      </c>
      <c r="I306" s="352">
        <v>8.3070000000000004</v>
      </c>
      <c r="J306" s="352">
        <v>-2E-3</v>
      </c>
      <c r="K306" s="352">
        <v>-2E-3</v>
      </c>
      <c r="L306" s="352">
        <v>0</v>
      </c>
      <c r="M306" s="352">
        <v>1.5429999999999999</v>
      </c>
      <c r="N306" s="352">
        <v>3.7810000000000001</v>
      </c>
      <c r="O306" s="352">
        <v>0.12</v>
      </c>
      <c r="P306" s="352">
        <v>0</v>
      </c>
      <c r="Q306" s="352">
        <v>0</v>
      </c>
    </row>
    <row r="307" spans="1:17" ht="15" customHeight="1" x14ac:dyDescent="0.2">
      <c r="A307" s="352">
        <v>2023</v>
      </c>
      <c r="B307" s="353" t="s">
        <v>663</v>
      </c>
      <c r="C307" s="353" t="s">
        <v>618</v>
      </c>
      <c r="D307" s="353" t="s">
        <v>470</v>
      </c>
      <c r="E307" s="355">
        <v>1197.636</v>
      </c>
      <c r="F307" s="352">
        <v>0.91700000000000004</v>
      </c>
      <c r="G307" s="352">
        <v>3.9E-2</v>
      </c>
      <c r="H307" s="352">
        <v>0.91700000000000004</v>
      </c>
      <c r="I307" s="352">
        <v>9.5020000000000007</v>
      </c>
      <c r="J307" s="352">
        <v>0.28199999999999997</v>
      </c>
      <c r="K307" s="352">
        <v>0.28199999999999997</v>
      </c>
      <c r="L307" s="352">
        <v>0</v>
      </c>
      <c r="M307" s="352">
        <v>2.4820000000000002</v>
      </c>
      <c r="N307" s="352">
        <v>2.8730000000000002</v>
      </c>
      <c r="O307" s="352">
        <v>9.0999999999999998E-2</v>
      </c>
      <c r="P307" s="352">
        <v>0</v>
      </c>
      <c r="Q307" s="352">
        <v>0</v>
      </c>
    </row>
    <row r="308" spans="1:17" ht="15" customHeight="1" x14ac:dyDescent="0.2">
      <c r="A308" s="352">
        <v>2023</v>
      </c>
      <c r="B308" s="353" t="s">
        <v>663</v>
      </c>
      <c r="C308" s="353" t="s">
        <v>618</v>
      </c>
      <c r="D308" s="353" t="s">
        <v>476</v>
      </c>
      <c r="E308" s="355">
        <v>1743.307</v>
      </c>
      <c r="F308" s="352">
        <v>1.276</v>
      </c>
      <c r="G308" s="352">
        <v>5.5E-2</v>
      </c>
      <c r="H308" s="352">
        <v>1.276</v>
      </c>
      <c r="I308" s="352">
        <v>6.4130000000000003</v>
      </c>
      <c r="J308" s="352">
        <v>1.6950000000000001</v>
      </c>
      <c r="K308" s="352">
        <v>1.6950000000000001</v>
      </c>
      <c r="L308" s="352">
        <v>0</v>
      </c>
      <c r="M308" s="352">
        <v>24.515999999999998</v>
      </c>
      <c r="N308" s="352">
        <v>3.9969999999999999</v>
      </c>
      <c r="O308" s="352">
        <v>0.127</v>
      </c>
      <c r="P308" s="352">
        <v>0.224</v>
      </c>
      <c r="Q308" s="352">
        <v>5.7000000000000002E-2</v>
      </c>
    </row>
    <row r="309" spans="1:17" ht="15" customHeight="1" x14ac:dyDescent="0.2">
      <c r="A309" s="352">
        <v>2023</v>
      </c>
      <c r="B309" s="353" t="s">
        <v>663</v>
      </c>
      <c r="C309" s="353" t="s">
        <v>618</v>
      </c>
      <c r="D309" s="353" t="s">
        <v>479</v>
      </c>
      <c r="E309" s="355">
        <v>943.81299999999999</v>
      </c>
      <c r="F309" s="352">
        <v>1.262</v>
      </c>
      <c r="G309" s="352">
        <v>5.3999999999999999E-2</v>
      </c>
      <c r="H309" s="352">
        <v>1.262</v>
      </c>
      <c r="I309" s="352">
        <v>6.3280000000000003</v>
      </c>
      <c r="J309" s="352">
        <v>1.575</v>
      </c>
      <c r="K309" s="352">
        <v>1.575</v>
      </c>
      <c r="L309" s="352">
        <v>0</v>
      </c>
      <c r="M309" s="352">
        <v>23.670999999999999</v>
      </c>
      <c r="N309" s="352">
        <v>3.9540000000000002</v>
      </c>
      <c r="O309" s="352">
        <v>0.126</v>
      </c>
      <c r="P309" s="352">
        <v>0.218</v>
      </c>
      <c r="Q309" s="352">
        <v>5.5E-2</v>
      </c>
    </row>
    <row r="310" spans="1:17" ht="15" customHeight="1" x14ac:dyDescent="0.2">
      <c r="A310" s="352">
        <v>2023</v>
      </c>
      <c r="B310" s="353" t="s">
        <v>663</v>
      </c>
      <c r="C310" s="353" t="s">
        <v>618</v>
      </c>
      <c r="D310" s="353" t="s">
        <v>481</v>
      </c>
      <c r="E310" s="355">
        <v>13376.8</v>
      </c>
      <c r="F310" s="352">
        <v>0.97</v>
      </c>
      <c r="G310" s="352">
        <v>4.2000000000000003E-2</v>
      </c>
      <c r="H310" s="352">
        <v>0.97</v>
      </c>
      <c r="I310" s="352">
        <v>10.621</v>
      </c>
      <c r="J310" s="352">
        <v>0.44800000000000001</v>
      </c>
      <c r="K310" s="352">
        <v>0.44800000000000001</v>
      </c>
      <c r="L310" s="352">
        <v>0</v>
      </c>
      <c r="M310" s="352">
        <v>1.5069999999999999</v>
      </c>
      <c r="N310" s="352">
        <v>3.0390000000000001</v>
      </c>
      <c r="O310" s="352">
        <v>9.7000000000000003E-2</v>
      </c>
      <c r="P310" s="352">
        <v>0.109</v>
      </c>
      <c r="Q310" s="352">
        <v>0</v>
      </c>
    </row>
    <row r="311" spans="1:17" ht="15" customHeight="1" x14ac:dyDescent="0.2">
      <c r="A311" s="352">
        <v>2023</v>
      </c>
      <c r="B311" s="353" t="s">
        <v>663</v>
      </c>
      <c r="C311" s="353" t="s">
        <v>618</v>
      </c>
      <c r="D311" s="353" t="s">
        <v>484</v>
      </c>
      <c r="E311" s="355">
        <v>45196.290999999997</v>
      </c>
      <c r="F311" s="352">
        <v>1.069</v>
      </c>
      <c r="G311" s="352">
        <v>4.5999999999999999E-2</v>
      </c>
      <c r="H311" s="352">
        <v>1.069</v>
      </c>
      <c r="I311" s="352">
        <v>6.9720000000000004</v>
      </c>
      <c r="J311" s="352">
        <v>4.1219999999999999</v>
      </c>
      <c r="K311" s="352">
        <v>4.1219999999999999</v>
      </c>
      <c r="L311" s="352">
        <v>0</v>
      </c>
      <c r="M311" s="352">
        <v>21.899000000000001</v>
      </c>
      <c r="N311" s="352">
        <v>3.3479999999999999</v>
      </c>
      <c r="O311" s="352">
        <v>0.106</v>
      </c>
      <c r="P311" s="352">
        <v>0.29399999999999998</v>
      </c>
      <c r="Q311" s="352">
        <v>4.7E-2</v>
      </c>
    </row>
    <row r="312" spans="1:17" ht="15" customHeight="1" x14ac:dyDescent="0.2">
      <c r="A312" s="352">
        <v>2023</v>
      </c>
      <c r="B312" s="353" t="s">
        <v>663</v>
      </c>
      <c r="C312" s="353" t="s">
        <v>618</v>
      </c>
      <c r="D312" s="353" t="s">
        <v>487</v>
      </c>
      <c r="E312" s="355">
        <v>31190.292000000001</v>
      </c>
      <c r="F312" s="352">
        <v>1.353</v>
      </c>
      <c r="G312" s="352">
        <v>5.8000000000000003E-2</v>
      </c>
      <c r="H312" s="352">
        <v>1.353</v>
      </c>
      <c r="I312" s="352">
        <v>6.6820000000000004</v>
      </c>
      <c r="J312" s="352">
        <v>6.1550000000000002</v>
      </c>
      <c r="K312" s="352">
        <v>6.1550000000000002</v>
      </c>
      <c r="L312" s="352">
        <v>0</v>
      </c>
      <c r="M312" s="352">
        <v>36.104999999999997</v>
      </c>
      <c r="N312" s="352">
        <v>4.2389999999999999</v>
      </c>
      <c r="O312" s="352">
        <v>0.13500000000000001</v>
      </c>
      <c r="P312" s="352">
        <v>0.41899999999999998</v>
      </c>
      <c r="Q312" s="352">
        <v>0</v>
      </c>
    </row>
    <row r="313" spans="1:17" ht="15" customHeight="1" x14ac:dyDescent="0.2">
      <c r="A313" s="352">
        <v>2023</v>
      </c>
      <c r="B313" s="353" t="s">
        <v>663</v>
      </c>
      <c r="C313" s="353" t="s">
        <v>618</v>
      </c>
      <c r="D313" s="353" t="s">
        <v>490</v>
      </c>
      <c r="E313" s="355">
        <v>1120.1199999999999</v>
      </c>
      <c r="F313" s="352">
        <v>1.5149999999999999</v>
      </c>
      <c r="G313" s="352">
        <v>6.5000000000000002E-2</v>
      </c>
      <c r="H313" s="352">
        <v>1.5149999999999999</v>
      </c>
      <c r="I313" s="352">
        <v>9.9939999999999998</v>
      </c>
      <c r="J313" s="352">
        <v>5.6180000000000003</v>
      </c>
      <c r="K313" s="352">
        <v>5.6180000000000003</v>
      </c>
      <c r="L313" s="352">
        <v>0</v>
      </c>
      <c r="M313" s="352">
        <v>31.73</v>
      </c>
      <c r="N313" s="352">
        <v>4.7469999999999999</v>
      </c>
      <c r="O313" s="352">
        <v>0.151</v>
      </c>
      <c r="P313" s="352">
        <v>0.38200000000000001</v>
      </c>
      <c r="Q313" s="352">
        <v>7.8E-2</v>
      </c>
    </row>
    <row r="314" spans="1:17" ht="15" customHeight="1" x14ac:dyDescent="0.2">
      <c r="A314" s="352">
        <v>2023</v>
      </c>
      <c r="B314" s="353" t="s">
        <v>663</v>
      </c>
      <c r="C314" s="353" t="s">
        <v>618</v>
      </c>
      <c r="D314" s="353" t="s">
        <v>493</v>
      </c>
      <c r="E314" s="355">
        <v>12251.841</v>
      </c>
      <c r="F314" s="352">
        <v>1.5429999999999999</v>
      </c>
      <c r="G314" s="352">
        <v>6.7000000000000004E-2</v>
      </c>
      <c r="H314" s="352">
        <v>1.5429999999999999</v>
      </c>
      <c r="I314" s="352">
        <v>11.317</v>
      </c>
      <c r="J314" s="352">
        <v>11.428000000000001</v>
      </c>
      <c r="K314" s="352">
        <v>11.428000000000001</v>
      </c>
      <c r="L314" s="352">
        <v>0</v>
      </c>
      <c r="M314" s="352">
        <v>19.626999999999999</v>
      </c>
      <c r="N314" s="352">
        <v>4.835</v>
      </c>
      <c r="O314" s="352">
        <v>0.154</v>
      </c>
      <c r="P314" s="352">
        <v>0.56100000000000005</v>
      </c>
      <c r="Q314" s="352">
        <v>0.08</v>
      </c>
    </row>
    <row r="315" spans="1:17" ht="15" customHeight="1" x14ac:dyDescent="0.2">
      <c r="A315" s="352">
        <v>2023</v>
      </c>
      <c r="B315" s="353" t="s">
        <v>663</v>
      </c>
      <c r="C315" s="353" t="s">
        <v>618</v>
      </c>
      <c r="D315" s="353" t="s">
        <v>496</v>
      </c>
      <c r="E315" s="355">
        <v>68194.604000000007</v>
      </c>
      <c r="F315" s="352">
        <v>1.6040000000000001</v>
      </c>
      <c r="G315" s="352">
        <v>6.9000000000000006E-2</v>
      </c>
      <c r="H315" s="352">
        <v>1.6040000000000001</v>
      </c>
      <c r="I315" s="352">
        <v>11.286</v>
      </c>
      <c r="J315" s="352">
        <v>2.3969999999999998</v>
      </c>
      <c r="K315" s="352">
        <v>2.3969999999999998</v>
      </c>
      <c r="L315" s="352">
        <v>0</v>
      </c>
      <c r="M315" s="352">
        <v>25.106999999999999</v>
      </c>
      <c r="N315" s="352">
        <v>5.0250000000000004</v>
      </c>
      <c r="O315" s="352">
        <v>0.16</v>
      </c>
      <c r="P315" s="352">
        <v>0.38100000000000001</v>
      </c>
      <c r="Q315" s="352">
        <v>0</v>
      </c>
    </row>
    <row r="316" spans="1:17" ht="15" customHeight="1" x14ac:dyDescent="0.2">
      <c r="A316" s="352">
        <v>2023</v>
      </c>
      <c r="B316" s="353" t="s">
        <v>663</v>
      </c>
      <c r="C316" s="353" t="s">
        <v>618</v>
      </c>
      <c r="D316" s="353" t="s">
        <v>499</v>
      </c>
      <c r="E316" s="355">
        <v>154999.329</v>
      </c>
      <c r="F316" s="352">
        <v>1.734</v>
      </c>
      <c r="G316" s="352">
        <v>7.4999999999999997E-2</v>
      </c>
      <c r="H316" s="352">
        <v>1.734</v>
      </c>
      <c r="I316" s="352">
        <v>23.193000000000001</v>
      </c>
      <c r="J316" s="352">
        <v>0.35499999999999998</v>
      </c>
      <c r="K316" s="352">
        <v>0.35499999999999998</v>
      </c>
      <c r="L316" s="352">
        <v>0</v>
      </c>
      <c r="M316" s="352">
        <v>6.1040000000000001</v>
      </c>
      <c r="N316" s="352">
        <v>5.4329999999999998</v>
      </c>
      <c r="O316" s="352">
        <v>0.17299999999999999</v>
      </c>
      <c r="P316" s="352">
        <v>0.25600000000000001</v>
      </c>
      <c r="Q316" s="352">
        <v>6.9000000000000006E-2</v>
      </c>
    </row>
    <row r="317" spans="1:17" ht="15" customHeight="1" x14ac:dyDescent="0.2">
      <c r="A317" s="352">
        <v>2023</v>
      </c>
      <c r="B317" s="353" t="s">
        <v>663</v>
      </c>
      <c r="C317" s="353" t="s">
        <v>618</v>
      </c>
      <c r="D317" s="353" t="s">
        <v>502</v>
      </c>
      <c r="E317" s="355">
        <v>52936.184999999998</v>
      </c>
      <c r="F317" s="352">
        <v>2.004</v>
      </c>
      <c r="G317" s="352">
        <v>8.6999999999999994E-2</v>
      </c>
      <c r="H317" s="352">
        <v>2.004</v>
      </c>
      <c r="I317" s="352">
        <v>29.032</v>
      </c>
      <c r="J317" s="352">
        <v>0.157</v>
      </c>
      <c r="K317" s="352">
        <v>0.157</v>
      </c>
      <c r="L317" s="352">
        <v>0</v>
      </c>
      <c r="M317" s="352">
        <v>13.766999999999999</v>
      </c>
      <c r="N317" s="352">
        <v>6.2770000000000001</v>
      </c>
      <c r="O317" s="352">
        <v>0.2</v>
      </c>
      <c r="P317" s="352">
        <v>0.20200000000000001</v>
      </c>
      <c r="Q317" s="352">
        <v>1.2999999999999999E-2</v>
      </c>
    </row>
    <row r="318" spans="1:17" ht="15" customHeight="1" x14ac:dyDescent="0.2">
      <c r="A318" s="352">
        <v>2023</v>
      </c>
      <c r="B318" s="353" t="s">
        <v>663</v>
      </c>
      <c r="C318" s="353" t="s">
        <v>618</v>
      </c>
      <c r="D318" s="353" t="s">
        <v>1628</v>
      </c>
      <c r="E318" s="355">
        <v>28621.3</v>
      </c>
      <c r="F318" s="352">
        <v>1.9750000000000001</v>
      </c>
      <c r="G318" s="352">
        <v>8.5000000000000006E-2</v>
      </c>
      <c r="H318" s="352">
        <v>1.9750000000000001</v>
      </c>
      <c r="I318" s="352">
        <v>28.367000000000001</v>
      </c>
      <c r="J318" s="352">
        <v>0.15</v>
      </c>
      <c r="K318" s="352">
        <v>0.15</v>
      </c>
      <c r="L318" s="352">
        <v>0</v>
      </c>
      <c r="M318" s="352">
        <v>13.821999999999999</v>
      </c>
      <c r="N318" s="352">
        <v>6.1870000000000003</v>
      </c>
      <c r="O318" s="352">
        <v>0.19700000000000001</v>
      </c>
      <c r="P318" s="352">
        <v>0.20699999999999999</v>
      </c>
      <c r="Q318" s="352">
        <v>1.2E-2</v>
      </c>
    </row>
    <row r="319" spans="1:17" ht="15" customHeight="1" x14ac:dyDescent="0.2">
      <c r="A319" s="352">
        <v>2023</v>
      </c>
      <c r="B319" s="353" t="s">
        <v>663</v>
      </c>
      <c r="C319" s="353" t="s">
        <v>618</v>
      </c>
      <c r="D319" s="353" t="s">
        <v>505</v>
      </c>
      <c r="E319" s="355">
        <v>381.77699999999999</v>
      </c>
      <c r="F319" s="352">
        <v>2.3420000000000001</v>
      </c>
      <c r="G319" s="352">
        <v>0.10100000000000001</v>
      </c>
      <c r="H319" s="352">
        <v>2.3420000000000001</v>
      </c>
      <c r="I319" s="352">
        <v>34.978999999999999</v>
      </c>
      <c r="J319" s="352">
        <v>0.46899999999999997</v>
      </c>
      <c r="K319" s="352">
        <v>0.46899999999999997</v>
      </c>
      <c r="L319" s="352">
        <v>0</v>
      </c>
      <c r="M319" s="352">
        <v>2.9319999999999999</v>
      </c>
      <c r="N319" s="352">
        <v>7.3369999999999997</v>
      </c>
      <c r="O319" s="352">
        <v>0.23400000000000001</v>
      </c>
      <c r="P319" s="352">
        <v>0.20899999999999999</v>
      </c>
      <c r="Q319" s="352">
        <v>1.2E-2</v>
      </c>
    </row>
    <row r="320" spans="1:17" ht="15" customHeight="1" x14ac:dyDescent="0.2">
      <c r="A320" s="352">
        <v>2023</v>
      </c>
      <c r="B320" s="353" t="s">
        <v>663</v>
      </c>
      <c r="C320" s="353" t="s">
        <v>618</v>
      </c>
      <c r="D320" s="353" t="s">
        <v>511</v>
      </c>
      <c r="E320" s="355">
        <v>11848.968000000001</v>
      </c>
      <c r="F320" s="352">
        <v>2.0379999999999998</v>
      </c>
      <c r="G320" s="352">
        <v>8.7999999999999995E-2</v>
      </c>
      <c r="H320" s="352">
        <v>2.0379999999999998</v>
      </c>
      <c r="I320" s="352">
        <v>24.545000000000002</v>
      </c>
      <c r="J320" s="352">
        <v>0.28899999999999998</v>
      </c>
      <c r="K320" s="352">
        <v>0.28899999999999998</v>
      </c>
      <c r="L320" s="352">
        <v>0</v>
      </c>
      <c r="M320" s="352">
        <v>6.0860000000000003</v>
      </c>
      <c r="N320" s="352">
        <v>6.3849999999999998</v>
      </c>
      <c r="O320" s="352">
        <v>0.20300000000000001</v>
      </c>
      <c r="P320" s="352">
        <v>0.40699999999999997</v>
      </c>
      <c r="Q320" s="352">
        <v>0.185</v>
      </c>
    </row>
    <row r="321" spans="1:17" ht="15" customHeight="1" x14ac:dyDescent="0.2">
      <c r="A321" s="352">
        <v>2023</v>
      </c>
      <c r="B321" s="353" t="s">
        <v>663</v>
      </c>
      <c r="C321" s="353" t="s">
        <v>618</v>
      </c>
      <c r="D321" s="353" t="s">
        <v>514</v>
      </c>
      <c r="E321" s="355">
        <v>112933.99099999999</v>
      </c>
      <c r="F321" s="352">
        <v>2.2730000000000001</v>
      </c>
      <c r="G321" s="352">
        <v>9.8000000000000004E-2</v>
      </c>
      <c r="H321" s="352">
        <v>2.2730000000000001</v>
      </c>
      <c r="I321" s="352">
        <v>21.684000000000001</v>
      </c>
      <c r="J321" s="352">
        <v>0.16700000000000001</v>
      </c>
      <c r="K321" s="352">
        <v>0.16700000000000001</v>
      </c>
      <c r="L321" s="352">
        <v>0</v>
      </c>
      <c r="M321" s="352">
        <v>8.2609999999999992</v>
      </c>
      <c r="N321" s="352">
        <v>7.12</v>
      </c>
      <c r="O321" s="352">
        <v>0.22700000000000001</v>
      </c>
      <c r="P321" s="352">
        <v>0.217</v>
      </c>
      <c r="Q321" s="352">
        <v>4.0000000000000001E-3</v>
      </c>
    </row>
    <row r="322" spans="1:17" ht="15" customHeight="1" x14ac:dyDescent="0.2">
      <c r="A322" s="352">
        <v>2023</v>
      </c>
      <c r="B322" s="353" t="s">
        <v>663</v>
      </c>
      <c r="C322" s="353" t="s">
        <v>618</v>
      </c>
      <c r="D322" s="353" t="s">
        <v>529</v>
      </c>
      <c r="E322" s="355">
        <v>45331.368999999999</v>
      </c>
      <c r="F322" s="352">
        <v>2.7210000000000001</v>
      </c>
      <c r="G322" s="352">
        <v>0.11799999999999999</v>
      </c>
      <c r="H322" s="352">
        <v>2.7210000000000001</v>
      </c>
      <c r="I322" s="352">
        <v>21.901</v>
      </c>
      <c r="J322" s="352">
        <v>0.67900000000000005</v>
      </c>
      <c r="K322" s="352">
        <v>0.67900000000000005</v>
      </c>
      <c r="L322" s="352">
        <v>0</v>
      </c>
      <c r="M322" s="352">
        <v>5.2439999999999998</v>
      </c>
      <c r="N322" s="352">
        <v>8.5239999999999991</v>
      </c>
      <c r="O322" s="352">
        <v>0.27200000000000002</v>
      </c>
      <c r="P322" s="352">
        <v>0.30599999999999999</v>
      </c>
      <c r="Q322" s="352">
        <v>7.6999999999999999E-2</v>
      </c>
    </row>
    <row r="323" spans="1:17" ht="15" customHeight="1" x14ac:dyDescent="0.2">
      <c r="A323" s="352">
        <v>2023</v>
      </c>
      <c r="B323" s="353" t="s">
        <v>663</v>
      </c>
      <c r="C323" s="353" t="s">
        <v>618</v>
      </c>
      <c r="D323" s="353" t="s">
        <v>535</v>
      </c>
      <c r="E323" s="355">
        <v>710323.79399999999</v>
      </c>
      <c r="F323" s="352">
        <v>3.972</v>
      </c>
      <c r="G323" s="352">
        <v>0.17199999999999999</v>
      </c>
      <c r="H323" s="352">
        <v>3.972</v>
      </c>
      <c r="I323" s="352">
        <v>43.232999999999997</v>
      </c>
      <c r="J323" s="352">
        <v>0.19</v>
      </c>
      <c r="K323" s="352">
        <v>0.19</v>
      </c>
      <c r="L323" s="352">
        <v>0</v>
      </c>
      <c r="M323" s="352">
        <v>11.285</v>
      </c>
      <c r="N323" s="352">
        <v>12.441000000000001</v>
      </c>
      <c r="O323" s="352">
        <v>0.39700000000000002</v>
      </c>
      <c r="P323" s="352">
        <v>0.32</v>
      </c>
      <c r="Q323" s="352">
        <v>7.0000000000000001E-3</v>
      </c>
    </row>
    <row r="324" spans="1:17" ht="15" customHeight="1" x14ac:dyDescent="0.2">
      <c r="A324" s="352">
        <v>2023</v>
      </c>
      <c r="B324" s="353" t="s">
        <v>663</v>
      </c>
      <c r="C324" s="353" t="s">
        <v>618</v>
      </c>
      <c r="D324" s="353" t="s">
        <v>1619</v>
      </c>
      <c r="E324" s="355">
        <v>3654.5210000000002</v>
      </c>
      <c r="F324" s="352">
        <v>3.8439999999999999</v>
      </c>
      <c r="G324" s="352">
        <v>0.16700000000000001</v>
      </c>
      <c r="H324" s="352">
        <v>3.8439999999999999</v>
      </c>
      <c r="I324" s="352">
        <v>41.938000000000002</v>
      </c>
      <c r="J324" s="352">
        <v>0.19600000000000001</v>
      </c>
      <c r="K324" s="352">
        <v>0.19600000000000001</v>
      </c>
      <c r="L324" s="352">
        <v>0</v>
      </c>
      <c r="M324" s="352">
        <v>11.699</v>
      </c>
      <c r="N324" s="352">
        <v>12.04</v>
      </c>
      <c r="O324" s="352">
        <v>0.38400000000000001</v>
      </c>
      <c r="P324" s="352">
        <v>0.32300000000000001</v>
      </c>
      <c r="Q324" s="352">
        <v>1.0999999999999999E-2</v>
      </c>
    </row>
    <row r="325" spans="1:17" ht="15" customHeight="1" x14ac:dyDescent="0.2">
      <c r="A325" s="352">
        <v>2023</v>
      </c>
      <c r="B325" s="353" t="s">
        <v>663</v>
      </c>
      <c r="C325" s="353" t="s">
        <v>618</v>
      </c>
      <c r="D325" s="353" t="s">
        <v>541</v>
      </c>
      <c r="E325" s="355">
        <v>2083.0479999999998</v>
      </c>
      <c r="F325" s="352">
        <v>0.999</v>
      </c>
      <c r="G325" s="352">
        <v>4.2999999999999997E-2</v>
      </c>
      <c r="H325" s="352">
        <v>0.999</v>
      </c>
      <c r="I325" s="352">
        <v>10.829000000000001</v>
      </c>
      <c r="J325" s="352">
        <v>0.84</v>
      </c>
      <c r="K325" s="352">
        <v>0.84</v>
      </c>
      <c r="L325" s="352">
        <v>0</v>
      </c>
      <c r="M325" s="352">
        <v>6.9809999999999999</v>
      </c>
      <c r="N325" s="352">
        <v>3.1309999999999998</v>
      </c>
      <c r="O325" s="352">
        <v>9.9000000000000005E-2</v>
      </c>
      <c r="P325" s="352">
        <v>0</v>
      </c>
      <c r="Q325" s="352">
        <v>0</v>
      </c>
    </row>
    <row r="326" spans="1:17" ht="15" customHeight="1" x14ac:dyDescent="0.2">
      <c r="A326" s="352">
        <v>2023</v>
      </c>
      <c r="B326" s="353" t="s">
        <v>663</v>
      </c>
      <c r="C326" s="353" t="s">
        <v>618</v>
      </c>
      <c r="D326" s="353" t="s">
        <v>544</v>
      </c>
      <c r="E326" s="355">
        <v>24404.741999999998</v>
      </c>
      <c r="F326" s="352">
        <v>1.714</v>
      </c>
      <c r="G326" s="352">
        <v>7.3999999999999996E-2</v>
      </c>
      <c r="H326" s="352">
        <v>1.714</v>
      </c>
      <c r="I326" s="352">
        <v>19.888000000000002</v>
      </c>
      <c r="J326" s="352">
        <v>0</v>
      </c>
      <c r="K326" s="352">
        <v>0</v>
      </c>
      <c r="L326" s="352">
        <v>0</v>
      </c>
      <c r="M326" s="352">
        <v>5.5860000000000003</v>
      </c>
      <c r="N326" s="352">
        <v>5.3689999999999998</v>
      </c>
      <c r="O326" s="352">
        <v>0.17100000000000001</v>
      </c>
      <c r="P326" s="352">
        <v>0</v>
      </c>
      <c r="Q326" s="352">
        <v>0</v>
      </c>
    </row>
    <row r="327" spans="1:17" ht="15" customHeight="1" x14ac:dyDescent="0.2">
      <c r="A327" s="352">
        <v>2023</v>
      </c>
      <c r="B327" s="353" t="s">
        <v>663</v>
      </c>
      <c r="C327" s="353" t="s">
        <v>618</v>
      </c>
      <c r="D327" s="353" t="s">
        <v>386</v>
      </c>
      <c r="E327" s="355">
        <v>1423.3810000000001</v>
      </c>
      <c r="F327" s="352">
        <v>2.1139999999999999</v>
      </c>
      <c r="G327" s="352">
        <v>9.0999999999999998E-2</v>
      </c>
      <c r="H327" s="352">
        <v>2.1139999999999999</v>
      </c>
      <c r="I327" s="352">
        <v>26.41</v>
      </c>
      <c r="J327" s="352">
        <v>0</v>
      </c>
      <c r="K327" s="352">
        <v>0</v>
      </c>
      <c r="L327" s="352">
        <v>0</v>
      </c>
      <c r="M327" s="352">
        <v>7.2110000000000003</v>
      </c>
      <c r="N327" s="352">
        <v>6.6219999999999999</v>
      </c>
      <c r="O327" s="352">
        <v>0.21099999999999999</v>
      </c>
      <c r="P327" s="352">
        <v>0</v>
      </c>
      <c r="Q327" s="352">
        <v>0</v>
      </c>
    </row>
    <row r="328" spans="1:17" ht="15" customHeight="1" x14ac:dyDescent="0.2">
      <c r="A328" s="352">
        <v>2023</v>
      </c>
      <c r="B328" s="353" t="s">
        <v>663</v>
      </c>
      <c r="C328" s="353" t="s">
        <v>618</v>
      </c>
      <c r="D328" s="353" t="s">
        <v>389</v>
      </c>
      <c r="E328" s="355">
        <v>55840.911999999997</v>
      </c>
      <c r="F328" s="352">
        <v>3.488</v>
      </c>
      <c r="G328" s="352">
        <v>0.151</v>
      </c>
      <c r="H328" s="352">
        <v>3.488</v>
      </c>
      <c r="I328" s="352">
        <v>50.497999999999998</v>
      </c>
      <c r="J328" s="352">
        <v>3.8460000000000001</v>
      </c>
      <c r="K328" s="352">
        <v>3.8460000000000001</v>
      </c>
      <c r="L328" s="352">
        <v>0</v>
      </c>
      <c r="M328" s="352">
        <v>12.205</v>
      </c>
      <c r="N328" s="352">
        <v>10.926</v>
      </c>
      <c r="O328" s="352">
        <v>0.34799999999999998</v>
      </c>
      <c r="P328" s="352">
        <v>0</v>
      </c>
      <c r="Q328" s="352">
        <v>0</v>
      </c>
    </row>
    <row r="329" spans="1:17" ht="15" customHeight="1" x14ac:dyDescent="0.2">
      <c r="A329" s="352">
        <v>2023</v>
      </c>
      <c r="B329" s="353" t="s">
        <v>663</v>
      </c>
      <c r="C329" s="353" t="s">
        <v>618</v>
      </c>
      <c r="D329" s="353" t="s">
        <v>392</v>
      </c>
      <c r="E329" s="355">
        <v>625.41099999999994</v>
      </c>
      <c r="F329" s="352">
        <v>1.863</v>
      </c>
      <c r="G329" s="352">
        <v>8.1000000000000003E-2</v>
      </c>
      <c r="H329" s="352">
        <v>1.863</v>
      </c>
      <c r="I329" s="352">
        <v>13.436999999999999</v>
      </c>
      <c r="J329" s="352">
        <v>0</v>
      </c>
      <c r="K329" s="352">
        <v>0</v>
      </c>
      <c r="L329" s="352">
        <v>0</v>
      </c>
      <c r="M329" s="352">
        <v>2.0720000000000001</v>
      </c>
      <c r="N329" s="352">
        <v>5.8369999999999997</v>
      </c>
      <c r="O329" s="352">
        <v>0.186</v>
      </c>
      <c r="P329" s="352">
        <v>0</v>
      </c>
      <c r="Q329" s="352">
        <v>0</v>
      </c>
    </row>
    <row r="330" spans="1:17" ht="15" customHeight="1" x14ac:dyDescent="0.2">
      <c r="A330" s="352">
        <v>2023</v>
      </c>
      <c r="B330" s="353" t="s">
        <v>663</v>
      </c>
      <c r="C330" s="353" t="s">
        <v>618</v>
      </c>
      <c r="D330" s="353" t="s">
        <v>398</v>
      </c>
      <c r="E330" s="355">
        <v>568.21299999999997</v>
      </c>
      <c r="F330" s="352">
        <v>1.115</v>
      </c>
      <c r="G330" s="352">
        <v>4.8000000000000001E-2</v>
      </c>
      <c r="H330" s="352">
        <v>1.115</v>
      </c>
      <c r="I330" s="352">
        <v>7.8220000000000001</v>
      </c>
      <c r="J330" s="352">
        <v>0</v>
      </c>
      <c r="K330" s="352">
        <v>0</v>
      </c>
      <c r="L330" s="352">
        <v>0</v>
      </c>
      <c r="M330" s="352">
        <v>1.415</v>
      </c>
      <c r="N330" s="352">
        <v>3.4929999999999999</v>
      </c>
      <c r="O330" s="352">
        <v>0.111</v>
      </c>
      <c r="P330" s="352">
        <v>0</v>
      </c>
      <c r="Q330" s="352">
        <v>0</v>
      </c>
    </row>
    <row r="331" spans="1:17" ht="15" customHeight="1" x14ac:dyDescent="0.2">
      <c r="A331" s="352">
        <v>2023</v>
      </c>
      <c r="B331" s="353" t="s">
        <v>663</v>
      </c>
      <c r="C331" s="353" t="s">
        <v>618</v>
      </c>
      <c r="D331" s="353" t="s">
        <v>404</v>
      </c>
      <c r="E331" s="355">
        <v>2789.9650000000001</v>
      </c>
      <c r="F331" s="352">
        <v>0.56200000000000006</v>
      </c>
      <c r="G331" s="352">
        <v>2.4E-2</v>
      </c>
      <c r="H331" s="352">
        <v>0.56200000000000006</v>
      </c>
      <c r="I331" s="352">
        <v>3.5369999999999999</v>
      </c>
      <c r="J331" s="352">
        <v>0</v>
      </c>
      <c r="K331" s="352">
        <v>0</v>
      </c>
      <c r="L331" s="352">
        <v>0</v>
      </c>
      <c r="M331" s="352">
        <v>0.93100000000000005</v>
      </c>
      <c r="N331" s="352">
        <v>1.76</v>
      </c>
      <c r="O331" s="352">
        <v>5.6000000000000001E-2</v>
      </c>
      <c r="P331" s="352">
        <v>0</v>
      </c>
      <c r="Q331" s="352">
        <v>0</v>
      </c>
    </row>
    <row r="332" spans="1:17" ht="15" customHeight="1" x14ac:dyDescent="0.2">
      <c r="A332" s="352">
        <v>2023</v>
      </c>
      <c r="B332" s="353" t="s">
        <v>663</v>
      </c>
      <c r="C332" s="353" t="s">
        <v>618</v>
      </c>
      <c r="D332" s="353" t="s">
        <v>407</v>
      </c>
      <c r="E332" s="355">
        <v>362.12299999999999</v>
      </c>
      <c r="F332" s="352">
        <v>2.6749999999999998</v>
      </c>
      <c r="G332" s="352">
        <v>0.11600000000000001</v>
      </c>
      <c r="H332" s="352">
        <v>2.6749999999999998</v>
      </c>
      <c r="I332" s="352">
        <v>28.495000000000001</v>
      </c>
      <c r="J332" s="352">
        <v>0.24199999999999999</v>
      </c>
      <c r="K332" s="352">
        <v>0.24199999999999999</v>
      </c>
      <c r="L332" s="352">
        <v>0</v>
      </c>
      <c r="M332" s="352">
        <v>10.394</v>
      </c>
      <c r="N332" s="352">
        <v>8.3800000000000008</v>
      </c>
      <c r="O332" s="352">
        <v>0.26700000000000002</v>
      </c>
      <c r="P332" s="352">
        <v>0.255</v>
      </c>
      <c r="Q332" s="352">
        <v>4.3999999999999997E-2</v>
      </c>
    </row>
    <row r="333" spans="1:17" ht="15" customHeight="1" x14ac:dyDescent="0.2">
      <c r="A333" s="352">
        <v>2023</v>
      </c>
      <c r="B333" s="353" t="s">
        <v>663</v>
      </c>
      <c r="C333" s="353" t="s">
        <v>618</v>
      </c>
      <c r="D333" s="353" t="s">
        <v>410</v>
      </c>
      <c r="E333" s="355">
        <v>91325.615000000005</v>
      </c>
      <c r="F333" s="352">
        <v>2.669</v>
      </c>
      <c r="G333" s="352">
        <v>0.11600000000000001</v>
      </c>
      <c r="H333" s="352">
        <v>2.669</v>
      </c>
      <c r="I333" s="352">
        <v>34.902000000000001</v>
      </c>
      <c r="J333" s="352">
        <v>1.56</v>
      </c>
      <c r="K333" s="352">
        <v>1.56</v>
      </c>
      <c r="L333" s="352">
        <v>0</v>
      </c>
      <c r="M333" s="352">
        <v>6.4269999999999996</v>
      </c>
      <c r="N333" s="352">
        <v>8.3620000000000001</v>
      </c>
      <c r="O333" s="352">
        <v>0.26600000000000001</v>
      </c>
      <c r="P333" s="352">
        <v>0.33</v>
      </c>
      <c r="Q333" s="352">
        <v>1.4999999999999999E-2</v>
      </c>
    </row>
    <row r="334" spans="1:17" ht="15" customHeight="1" x14ac:dyDescent="0.2">
      <c r="A334" s="352">
        <v>2023</v>
      </c>
      <c r="B334" s="353" t="s">
        <v>663</v>
      </c>
      <c r="C334" s="353" t="s">
        <v>618</v>
      </c>
      <c r="D334" s="353" t="s">
        <v>413</v>
      </c>
      <c r="E334" s="355">
        <v>325435.43599999999</v>
      </c>
      <c r="F334" s="352">
        <v>3.7519999999999998</v>
      </c>
      <c r="G334" s="352">
        <v>0.16300000000000001</v>
      </c>
      <c r="H334" s="352">
        <v>3.7519999999999998</v>
      </c>
      <c r="I334" s="352">
        <v>40.302999999999997</v>
      </c>
      <c r="J334" s="352">
        <v>0.19400000000000001</v>
      </c>
      <c r="K334" s="352">
        <v>0.19400000000000001</v>
      </c>
      <c r="L334" s="352">
        <v>0</v>
      </c>
      <c r="M334" s="352">
        <v>12.102</v>
      </c>
      <c r="N334" s="352">
        <v>11.752000000000001</v>
      </c>
      <c r="O334" s="352">
        <v>0.375</v>
      </c>
      <c r="P334" s="352">
        <v>0.30299999999999999</v>
      </c>
      <c r="Q334" s="352">
        <v>6.0000000000000001E-3</v>
      </c>
    </row>
    <row r="335" spans="1:17" ht="15" customHeight="1" x14ac:dyDescent="0.2">
      <c r="A335" s="352">
        <v>2023</v>
      </c>
      <c r="B335" s="353" t="s">
        <v>663</v>
      </c>
      <c r="C335" s="353" t="s">
        <v>618</v>
      </c>
      <c r="D335" s="353" t="s">
        <v>422</v>
      </c>
      <c r="E335" s="355">
        <v>855556.30200000003</v>
      </c>
      <c r="F335" s="352">
        <v>4.5259999999999998</v>
      </c>
      <c r="G335" s="352">
        <v>0.19600000000000001</v>
      </c>
      <c r="H335" s="352">
        <v>4.5259999999999998</v>
      </c>
      <c r="I335" s="352">
        <v>60.292000000000002</v>
      </c>
      <c r="J335" s="352">
        <v>0.24199999999999999</v>
      </c>
      <c r="K335" s="352">
        <v>0.24199999999999999</v>
      </c>
      <c r="L335" s="352">
        <v>0</v>
      </c>
      <c r="M335" s="352">
        <v>14.909000000000001</v>
      </c>
      <c r="N335" s="352">
        <v>14.176</v>
      </c>
      <c r="O335" s="352">
        <v>0.45200000000000001</v>
      </c>
      <c r="P335" s="352">
        <v>0.63300000000000001</v>
      </c>
      <c r="Q335" s="352">
        <v>0.255</v>
      </c>
    </row>
    <row r="336" spans="1:17" ht="15" customHeight="1" x14ac:dyDescent="0.2">
      <c r="A336" s="352">
        <v>2023</v>
      </c>
      <c r="B336" s="353" t="s">
        <v>663</v>
      </c>
      <c r="C336" s="353" t="s">
        <v>618</v>
      </c>
      <c r="D336" s="353" t="s">
        <v>425</v>
      </c>
      <c r="E336" s="355">
        <v>72153.213000000003</v>
      </c>
      <c r="F336" s="352">
        <v>4.68</v>
      </c>
      <c r="G336" s="352">
        <v>0.20300000000000001</v>
      </c>
      <c r="H336" s="352">
        <v>4.68</v>
      </c>
      <c r="I336" s="352">
        <v>52.758000000000003</v>
      </c>
      <c r="J336" s="352">
        <v>2.0150000000000001</v>
      </c>
      <c r="K336" s="352">
        <v>2.0150000000000001</v>
      </c>
      <c r="L336" s="352">
        <v>0</v>
      </c>
      <c r="M336" s="352">
        <v>22.327999999999999</v>
      </c>
      <c r="N336" s="352">
        <v>14.657999999999999</v>
      </c>
      <c r="O336" s="352">
        <v>0.46800000000000003</v>
      </c>
      <c r="P336" s="352">
        <v>0.499</v>
      </c>
      <c r="Q336" s="352">
        <v>7.6999999999999999E-2</v>
      </c>
    </row>
    <row r="337" spans="1:17" ht="15" customHeight="1" x14ac:dyDescent="0.2">
      <c r="A337" s="352">
        <v>2023</v>
      </c>
      <c r="B337" s="353" t="s">
        <v>663</v>
      </c>
      <c r="C337" s="353" t="s">
        <v>618</v>
      </c>
      <c r="D337" s="353" t="s">
        <v>1768</v>
      </c>
      <c r="E337" s="355">
        <v>3817.9290000000001</v>
      </c>
      <c r="F337" s="352">
        <v>3.9089999999999998</v>
      </c>
      <c r="G337" s="352">
        <v>0.17</v>
      </c>
      <c r="H337" s="352">
        <v>3.9089999999999998</v>
      </c>
      <c r="I337" s="352">
        <v>53.036000000000001</v>
      </c>
      <c r="J337" s="352">
        <v>8.2000000000000003E-2</v>
      </c>
      <c r="K337" s="352">
        <v>8.2000000000000003E-2</v>
      </c>
      <c r="L337" s="352">
        <v>0</v>
      </c>
      <c r="M337" s="352">
        <v>7.5759999999999996</v>
      </c>
      <c r="N337" s="352">
        <v>12.243</v>
      </c>
      <c r="O337" s="352">
        <v>0.39</v>
      </c>
      <c r="P337" s="352">
        <v>0.32800000000000001</v>
      </c>
      <c r="Q337" s="352">
        <v>6.0000000000000001E-3</v>
      </c>
    </row>
    <row r="338" spans="1:17" ht="15" customHeight="1" x14ac:dyDescent="0.2">
      <c r="A338" s="352">
        <v>2023</v>
      </c>
      <c r="B338" s="353" t="s">
        <v>663</v>
      </c>
      <c r="C338" s="353" t="s">
        <v>618</v>
      </c>
      <c r="D338" s="353" t="s">
        <v>1884</v>
      </c>
      <c r="E338" s="355">
        <v>116037.679</v>
      </c>
      <c r="F338" s="352">
        <v>5.3650000000000002</v>
      </c>
      <c r="G338" s="352">
        <v>0.23300000000000001</v>
      </c>
      <c r="H338" s="352">
        <v>5.3650000000000002</v>
      </c>
      <c r="I338" s="352">
        <v>81.715999999999994</v>
      </c>
      <c r="J338" s="352">
        <v>0.11</v>
      </c>
      <c r="K338" s="352">
        <v>0.11</v>
      </c>
      <c r="L338" s="352">
        <v>0</v>
      </c>
      <c r="M338" s="352">
        <v>7.1319999999999997</v>
      </c>
      <c r="N338" s="352">
        <v>16.803999999999998</v>
      </c>
      <c r="O338" s="352">
        <v>0.53600000000000003</v>
      </c>
      <c r="P338" s="352">
        <v>0.41299999999999998</v>
      </c>
      <c r="Q338" s="352">
        <v>0.01</v>
      </c>
    </row>
    <row r="339" spans="1:17" ht="15" customHeight="1" x14ac:dyDescent="0.2">
      <c r="A339" s="352">
        <v>2023</v>
      </c>
      <c r="B339" s="353" t="s">
        <v>663</v>
      </c>
      <c r="C339" s="353" t="s">
        <v>618</v>
      </c>
      <c r="D339" s="353" t="s">
        <v>1305</v>
      </c>
      <c r="E339" s="355">
        <v>11737.222</v>
      </c>
      <c r="F339" s="352">
        <v>2.395</v>
      </c>
      <c r="G339" s="352">
        <v>0.104</v>
      </c>
      <c r="H339" s="352">
        <v>2.395</v>
      </c>
      <c r="I339" s="352">
        <v>24.632000000000001</v>
      </c>
      <c r="J339" s="352">
        <v>0.17499999999999999</v>
      </c>
      <c r="K339" s="352">
        <v>0.17499999999999999</v>
      </c>
      <c r="L339" s="352">
        <v>0</v>
      </c>
      <c r="M339" s="352">
        <v>5.694</v>
      </c>
      <c r="N339" s="352">
        <v>7.5010000000000003</v>
      </c>
      <c r="O339" s="352">
        <v>0.23899999999999999</v>
      </c>
      <c r="P339" s="352">
        <v>0.26600000000000001</v>
      </c>
      <c r="Q339" s="352">
        <v>2.5000000000000001E-2</v>
      </c>
    </row>
    <row r="340" spans="1:17" ht="15" customHeight="1" x14ac:dyDescent="0.2">
      <c r="A340" s="352">
        <v>2023</v>
      </c>
      <c r="B340" s="353" t="s">
        <v>663</v>
      </c>
      <c r="C340" s="353" t="s">
        <v>618</v>
      </c>
      <c r="D340" s="353" t="s">
        <v>428</v>
      </c>
      <c r="E340" s="355">
        <v>8074.6</v>
      </c>
      <c r="F340" s="352">
        <v>0.83499999999999996</v>
      </c>
      <c r="G340" s="352">
        <v>3.5999999999999997E-2</v>
      </c>
      <c r="H340" s="352">
        <v>0.83499999999999996</v>
      </c>
      <c r="I340" s="352">
        <v>8.9949999999999992</v>
      </c>
      <c r="J340" s="352">
        <v>0.94099999999999995</v>
      </c>
      <c r="K340" s="352">
        <v>0.94099999999999995</v>
      </c>
      <c r="L340" s="352">
        <v>0</v>
      </c>
      <c r="M340" s="352">
        <v>2.008</v>
      </c>
      <c r="N340" s="352">
        <v>2.6179999999999999</v>
      </c>
      <c r="O340" s="352">
        <v>8.3000000000000004E-2</v>
      </c>
      <c r="P340" s="352">
        <v>0.115</v>
      </c>
      <c r="Q340" s="352">
        <v>0</v>
      </c>
    </row>
    <row r="341" spans="1:17" ht="15" customHeight="1" x14ac:dyDescent="0.2">
      <c r="A341" s="352">
        <v>2023</v>
      </c>
      <c r="B341" s="353" t="s">
        <v>663</v>
      </c>
      <c r="C341" s="353" t="s">
        <v>618</v>
      </c>
      <c r="D341" s="353" t="s">
        <v>1727</v>
      </c>
      <c r="E341" s="355">
        <v>446.35599999999999</v>
      </c>
      <c r="F341" s="352">
        <v>2.1680000000000001</v>
      </c>
      <c r="G341" s="352">
        <v>9.4E-2</v>
      </c>
      <c r="H341" s="352">
        <v>2.1680000000000001</v>
      </c>
      <c r="I341" s="352">
        <v>26.984000000000002</v>
      </c>
      <c r="J341" s="352">
        <v>0.32900000000000001</v>
      </c>
      <c r="K341" s="352">
        <v>0.32900000000000001</v>
      </c>
      <c r="L341" s="352">
        <v>0</v>
      </c>
      <c r="M341" s="352">
        <v>8.7789999999999999</v>
      </c>
      <c r="N341" s="352">
        <v>6.7919999999999998</v>
      </c>
      <c r="O341" s="352">
        <v>0.216</v>
      </c>
      <c r="P341" s="352">
        <v>0.46899999999999997</v>
      </c>
      <c r="Q341" s="352">
        <v>0.27</v>
      </c>
    </row>
    <row r="342" spans="1:17" ht="15" customHeight="1" x14ac:dyDescent="0.2">
      <c r="A342" s="352">
        <v>2023</v>
      </c>
      <c r="B342" s="353" t="s">
        <v>663</v>
      </c>
      <c r="C342" s="353" t="s">
        <v>618</v>
      </c>
      <c r="D342" s="353" t="s">
        <v>1780</v>
      </c>
      <c r="E342" s="355">
        <v>7959.64</v>
      </c>
      <c r="F342" s="352">
        <v>2.044</v>
      </c>
      <c r="G342" s="352">
        <v>8.7999999999999995E-2</v>
      </c>
      <c r="H342" s="352">
        <v>2.044</v>
      </c>
      <c r="I342" s="352">
        <v>24.623999999999999</v>
      </c>
      <c r="J342" s="352">
        <v>0.27</v>
      </c>
      <c r="K342" s="352">
        <v>0.27</v>
      </c>
      <c r="L342" s="352">
        <v>0</v>
      </c>
      <c r="M342" s="352">
        <v>6.5309999999999997</v>
      </c>
      <c r="N342" s="352">
        <v>6.4020000000000001</v>
      </c>
      <c r="O342" s="352">
        <v>0.20399999999999999</v>
      </c>
      <c r="P342" s="352">
        <v>0.41299999999999998</v>
      </c>
      <c r="Q342" s="352">
        <v>0.20399999999999999</v>
      </c>
    </row>
    <row r="343" spans="1:17" ht="15" customHeight="1" x14ac:dyDescent="0.2">
      <c r="A343" s="352">
        <v>2023</v>
      </c>
      <c r="B343" s="353" t="s">
        <v>663</v>
      </c>
      <c r="C343" s="353" t="s">
        <v>618</v>
      </c>
      <c r="D343" s="353" t="s">
        <v>431</v>
      </c>
      <c r="E343" s="355">
        <v>71712.294999999998</v>
      </c>
      <c r="F343" s="352">
        <v>1.29</v>
      </c>
      <c r="G343" s="352">
        <v>5.6000000000000001E-2</v>
      </c>
      <c r="H343" s="352">
        <v>1.29</v>
      </c>
      <c r="I343" s="352">
        <v>8.048</v>
      </c>
      <c r="J343" s="352">
        <v>7.8680000000000003</v>
      </c>
      <c r="K343" s="352">
        <v>7.8680000000000003</v>
      </c>
      <c r="L343" s="352">
        <v>0</v>
      </c>
      <c r="M343" s="352">
        <v>32.991999999999997</v>
      </c>
      <c r="N343" s="352">
        <v>4.0410000000000004</v>
      </c>
      <c r="O343" s="352">
        <v>0.129</v>
      </c>
      <c r="P343" s="352">
        <v>0.374</v>
      </c>
      <c r="Q343" s="352">
        <v>0</v>
      </c>
    </row>
    <row r="344" spans="1:17" ht="15" customHeight="1" x14ac:dyDescent="0.2">
      <c r="A344" s="352">
        <v>2023</v>
      </c>
      <c r="B344" s="353" t="s">
        <v>663</v>
      </c>
      <c r="C344" s="353" t="s">
        <v>618</v>
      </c>
      <c r="D344" s="353" t="s">
        <v>1631</v>
      </c>
      <c r="E344" s="355">
        <v>4452.0839999999998</v>
      </c>
      <c r="F344" s="352">
        <v>3.7570000000000001</v>
      </c>
      <c r="G344" s="352">
        <v>0.16300000000000001</v>
      </c>
      <c r="H344" s="352">
        <v>3.7570000000000001</v>
      </c>
      <c r="I344" s="352">
        <v>40.765999999999998</v>
      </c>
      <c r="J344" s="352">
        <v>0.19500000000000001</v>
      </c>
      <c r="K344" s="352">
        <v>0.19500000000000001</v>
      </c>
      <c r="L344" s="352">
        <v>0</v>
      </c>
      <c r="M344" s="352">
        <v>12.997999999999999</v>
      </c>
      <c r="N344" s="352">
        <v>11.769</v>
      </c>
      <c r="O344" s="352">
        <v>0.375</v>
      </c>
      <c r="P344" s="352">
        <v>0.29699999999999999</v>
      </c>
      <c r="Q344" s="352">
        <v>6.0000000000000001E-3</v>
      </c>
    </row>
    <row r="345" spans="1:17" ht="15" customHeight="1" x14ac:dyDescent="0.2">
      <c r="A345" s="352">
        <v>2023</v>
      </c>
      <c r="B345" s="353" t="s">
        <v>663</v>
      </c>
      <c r="C345" s="353" t="s">
        <v>618</v>
      </c>
      <c r="D345" s="353" t="s">
        <v>457</v>
      </c>
      <c r="E345" s="355">
        <v>6046.9830000000002</v>
      </c>
      <c r="F345" s="352">
        <v>0.58599999999999997</v>
      </c>
      <c r="G345" s="352">
        <v>2.5000000000000001E-2</v>
      </c>
      <c r="H345" s="352">
        <v>0.58599999999999997</v>
      </c>
      <c r="I345" s="352">
        <v>4.633</v>
      </c>
      <c r="J345" s="352">
        <v>4.3280000000000003</v>
      </c>
      <c r="K345" s="352">
        <v>4.3280000000000003</v>
      </c>
      <c r="L345" s="352">
        <v>0</v>
      </c>
      <c r="M345" s="352">
        <v>7.085</v>
      </c>
      <c r="N345" s="352">
        <v>1.837</v>
      </c>
      <c r="O345" s="352">
        <v>5.8000000000000003E-2</v>
      </c>
      <c r="P345" s="352">
        <v>0.11700000000000001</v>
      </c>
      <c r="Q345" s="352">
        <v>0</v>
      </c>
    </row>
    <row r="346" spans="1:17" ht="15" customHeight="1" x14ac:dyDescent="0.2">
      <c r="A346" s="352">
        <v>2023</v>
      </c>
      <c r="B346" s="353" t="s">
        <v>663</v>
      </c>
      <c r="C346" s="353" t="s">
        <v>618</v>
      </c>
      <c r="D346" s="353" t="s">
        <v>491</v>
      </c>
      <c r="E346" s="355">
        <v>391.88499999999999</v>
      </c>
      <c r="F346" s="352">
        <v>4.9169999999999998</v>
      </c>
      <c r="G346" s="352">
        <v>0.21299999999999999</v>
      </c>
      <c r="H346" s="352">
        <v>4.9169999999999998</v>
      </c>
      <c r="I346" s="352">
        <v>40.347999999999999</v>
      </c>
      <c r="J346" s="352">
        <v>1.6579999999999999</v>
      </c>
      <c r="K346" s="352">
        <v>1.6579999999999999</v>
      </c>
      <c r="L346" s="352">
        <v>0</v>
      </c>
      <c r="M346" s="352">
        <v>16.693000000000001</v>
      </c>
      <c r="N346" s="352">
        <v>15.4</v>
      </c>
      <c r="O346" s="352">
        <v>0.49099999999999999</v>
      </c>
      <c r="P346" s="352">
        <v>1.038</v>
      </c>
      <c r="Q346" s="352">
        <v>0.60099999999999998</v>
      </c>
    </row>
    <row r="347" spans="1:17" ht="15" customHeight="1" x14ac:dyDescent="0.2">
      <c r="A347" s="352">
        <v>2023</v>
      </c>
      <c r="B347" s="353" t="s">
        <v>663</v>
      </c>
      <c r="C347" s="353" t="s">
        <v>618</v>
      </c>
      <c r="D347" s="353" t="s">
        <v>503</v>
      </c>
      <c r="E347" s="355">
        <v>217516.81899999999</v>
      </c>
      <c r="F347" s="352">
        <v>2.1840000000000002</v>
      </c>
      <c r="G347" s="352">
        <v>9.5000000000000001E-2</v>
      </c>
      <c r="H347" s="352">
        <v>2.1840000000000002</v>
      </c>
      <c r="I347" s="352">
        <v>7.657</v>
      </c>
      <c r="J347" s="352">
        <v>4.9210000000000003</v>
      </c>
      <c r="K347" s="352">
        <v>4.9210000000000003</v>
      </c>
      <c r="L347" s="352">
        <v>0</v>
      </c>
      <c r="M347" s="352">
        <v>124.51600000000001</v>
      </c>
      <c r="N347" s="352">
        <v>6.8410000000000002</v>
      </c>
      <c r="O347" s="352">
        <v>0.218</v>
      </c>
      <c r="P347" s="352">
        <v>0.27300000000000002</v>
      </c>
      <c r="Q347" s="352">
        <v>0</v>
      </c>
    </row>
    <row r="348" spans="1:17" ht="15" customHeight="1" x14ac:dyDescent="0.2">
      <c r="A348" s="352">
        <v>2023</v>
      </c>
      <c r="B348" s="353" t="s">
        <v>663</v>
      </c>
      <c r="C348" s="353" t="s">
        <v>618</v>
      </c>
      <c r="D348" s="353" t="s">
        <v>509</v>
      </c>
      <c r="E348" s="355">
        <v>467.13299999999998</v>
      </c>
      <c r="F348" s="352">
        <v>2.3820000000000001</v>
      </c>
      <c r="G348" s="352">
        <v>0.10299999999999999</v>
      </c>
      <c r="H348" s="352">
        <v>2.3820000000000001</v>
      </c>
      <c r="I348" s="352">
        <v>32.139000000000003</v>
      </c>
      <c r="J348" s="352">
        <v>0</v>
      </c>
      <c r="K348" s="352">
        <v>0</v>
      </c>
      <c r="L348" s="352">
        <v>0</v>
      </c>
      <c r="M348" s="352">
        <v>7.4720000000000004</v>
      </c>
      <c r="N348" s="352">
        <v>7.4630000000000001</v>
      </c>
      <c r="O348" s="352">
        <v>0.23799999999999999</v>
      </c>
      <c r="P348" s="352">
        <v>0</v>
      </c>
      <c r="Q348" s="352">
        <v>0</v>
      </c>
    </row>
    <row r="349" spans="1:17" ht="15" customHeight="1" x14ac:dyDescent="0.2">
      <c r="A349" s="352">
        <v>2023</v>
      </c>
      <c r="B349" s="353" t="s">
        <v>663</v>
      </c>
      <c r="C349" s="353" t="s">
        <v>618</v>
      </c>
      <c r="D349" s="353" t="s">
        <v>521</v>
      </c>
      <c r="E349" s="355">
        <v>3048.7620000000002</v>
      </c>
      <c r="F349" s="352">
        <v>2.294</v>
      </c>
      <c r="G349" s="352">
        <v>9.9000000000000005E-2</v>
      </c>
      <c r="H349" s="352">
        <v>2.294</v>
      </c>
      <c r="I349" s="352">
        <v>30.526</v>
      </c>
      <c r="J349" s="352">
        <v>1.65</v>
      </c>
      <c r="K349" s="352">
        <v>1.65</v>
      </c>
      <c r="L349" s="352">
        <v>0</v>
      </c>
      <c r="M349" s="352">
        <v>14.701000000000001</v>
      </c>
      <c r="N349" s="352">
        <v>7.1859999999999999</v>
      </c>
      <c r="O349" s="352">
        <v>0.22900000000000001</v>
      </c>
      <c r="P349" s="352">
        <v>0.34799999999999998</v>
      </c>
      <c r="Q349" s="352">
        <v>0.104</v>
      </c>
    </row>
    <row r="350" spans="1:17" ht="15" customHeight="1" x14ac:dyDescent="0.2">
      <c r="A350" s="352">
        <v>2023</v>
      </c>
      <c r="B350" s="353" t="s">
        <v>663</v>
      </c>
      <c r="C350" s="353" t="s">
        <v>618</v>
      </c>
      <c r="D350" s="353" t="s">
        <v>524</v>
      </c>
      <c r="E350" s="355">
        <v>568.21299999999997</v>
      </c>
      <c r="F350" s="352">
        <v>1.486</v>
      </c>
      <c r="G350" s="352">
        <v>6.4000000000000001E-2</v>
      </c>
      <c r="H350" s="352">
        <v>1.486</v>
      </c>
      <c r="I350" s="352">
        <v>13.801</v>
      </c>
      <c r="J350" s="352">
        <v>1.0740000000000001</v>
      </c>
      <c r="K350" s="352">
        <v>1.0740000000000001</v>
      </c>
      <c r="L350" s="352">
        <v>0</v>
      </c>
      <c r="M350" s="352">
        <v>10.099</v>
      </c>
      <c r="N350" s="352">
        <v>4.6559999999999997</v>
      </c>
      <c r="O350" s="352">
        <v>0.14799999999999999</v>
      </c>
      <c r="P350" s="352">
        <v>0.26800000000000002</v>
      </c>
      <c r="Q350" s="352">
        <v>7.4999999999999997E-2</v>
      </c>
    </row>
    <row r="351" spans="1:17" ht="15" customHeight="1" x14ac:dyDescent="0.2">
      <c r="A351" s="352">
        <v>2023</v>
      </c>
      <c r="B351" s="353" t="s">
        <v>663</v>
      </c>
      <c r="C351" s="353" t="s">
        <v>618</v>
      </c>
      <c r="D351" s="353" t="s">
        <v>527</v>
      </c>
      <c r="E351" s="355">
        <v>1040.4010000000001</v>
      </c>
      <c r="F351" s="352">
        <v>2.6150000000000002</v>
      </c>
      <c r="G351" s="352">
        <v>0.113</v>
      </c>
      <c r="H351" s="352">
        <v>2.6150000000000002</v>
      </c>
      <c r="I351" s="352">
        <v>41.143999999999998</v>
      </c>
      <c r="J351" s="352">
        <v>0.51500000000000001</v>
      </c>
      <c r="K351" s="352">
        <v>0.51500000000000001</v>
      </c>
      <c r="L351" s="352">
        <v>0</v>
      </c>
      <c r="M351" s="352">
        <v>8.0289999999999999</v>
      </c>
      <c r="N351" s="352">
        <v>8.1910000000000007</v>
      </c>
      <c r="O351" s="352">
        <v>0.26100000000000001</v>
      </c>
      <c r="P351" s="352">
        <v>0.375</v>
      </c>
      <c r="Q351" s="352">
        <v>0.13700000000000001</v>
      </c>
    </row>
    <row r="352" spans="1:17" ht="15" customHeight="1" x14ac:dyDescent="0.2">
      <c r="A352" s="352">
        <v>2023</v>
      </c>
      <c r="B352" s="353" t="s">
        <v>663</v>
      </c>
      <c r="C352" s="353" t="s">
        <v>618</v>
      </c>
      <c r="D352" s="353" t="s">
        <v>530</v>
      </c>
      <c r="E352" s="355">
        <v>3214.0990000000002</v>
      </c>
      <c r="F352" s="352">
        <v>2.4900000000000002</v>
      </c>
      <c r="G352" s="352">
        <v>0.108</v>
      </c>
      <c r="H352" s="352">
        <v>2.4900000000000002</v>
      </c>
      <c r="I352" s="352">
        <v>35.061999999999998</v>
      </c>
      <c r="J352" s="352">
        <v>2.19</v>
      </c>
      <c r="K352" s="352">
        <v>2.19</v>
      </c>
      <c r="L352" s="352">
        <v>0</v>
      </c>
      <c r="M352" s="352">
        <v>16.483000000000001</v>
      </c>
      <c r="N352" s="352">
        <v>7.7990000000000004</v>
      </c>
      <c r="O352" s="352">
        <v>0.249</v>
      </c>
      <c r="P352" s="352">
        <v>0.36399999999999999</v>
      </c>
      <c r="Q352" s="352">
        <v>0.14000000000000001</v>
      </c>
    </row>
    <row r="353" spans="1:17" ht="15" customHeight="1" x14ac:dyDescent="0.2">
      <c r="A353" s="352">
        <v>2023</v>
      </c>
      <c r="B353" s="353" t="s">
        <v>663</v>
      </c>
      <c r="C353" s="353" t="s">
        <v>618</v>
      </c>
      <c r="D353" s="353" t="s">
        <v>533</v>
      </c>
      <c r="E353" s="355">
        <v>79652.183999999994</v>
      </c>
      <c r="F353" s="352">
        <v>2.839</v>
      </c>
      <c r="G353" s="352">
        <v>0.123</v>
      </c>
      <c r="H353" s="352">
        <v>2.839</v>
      </c>
      <c r="I353" s="352">
        <v>34.542999999999999</v>
      </c>
      <c r="J353" s="352">
        <v>0.35099999999999998</v>
      </c>
      <c r="K353" s="352">
        <v>0.35099999999999998</v>
      </c>
      <c r="L353" s="352">
        <v>0</v>
      </c>
      <c r="M353" s="352">
        <v>8.5510000000000002</v>
      </c>
      <c r="N353" s="352">
        <v>8.8940000000000001</v>
      </c>
      <c r="O353" s="352">
        <v>0.28299999999999997</v>
      </c>
      <c r="P353" s="352">
        <v>0.33200000000000002</v>
      </c>
      <c r="Q353" s="352">
        <v>6.3E-2</v>
      </c>
    </row>
    <row r="354" spans="1:17" ht="15" customHeight="1" x14ac:dyDescent="0.2">
      <c r="A354" s="352">
        <v>2023</v>
      </c>
      <c r="B354" s="353" t="s">
        <v>663</v>
      </c>
      <c r="C354" s="353" t="s">
        <v>618</v>
      </c>
      <c r="D354" s="353" t="s">
        <v>1621</v>
      </c>
      <c r="E354" s="355">
        <v>101281.102</v>
      </c>
      <c r="F354" s="352">
        <v>2.6059999999999999</v>
      </c>
      <c r="G354" s="352">
        <v>0.113</v>
      </c>
      <c r="H354" s="352">
        <v>2.6059999999999999</v>
      </c>
      <c r="I354" s="352">
        <v>29.532</v>
      </c>
      <c r="J354" s="352">
        <v>0.10100000000000001</v>
      </c>
      <c r="K354" s="352">
        <v>0.10100000000000001</v>
      </c>
      <c r="L354" s="352">
        <v>0</v>
      </c>
      <c r="M354" s="352">
        <v>4.0179999999999998</v>
      </c>
      <c r="N354" s="352">
        <v>8.1639999999999997</v>
      </c>
      <c r="O354" s="352">
        <v>0.26</v>
      </c>
      <c r="P354" s="352">
        <v>0.32200000000000001</v>
      </c>
      <c r="Q354" s="352">
        <v>4.5999999999999999E-2</v>
      </c>
    </row>
    <row r="355" spans="1:17" ht="15" customHeight="1" x14ac:dyDescent="0.2">
      <c r="A355" s="352">
        <v>2023</v>
      </c>
      <c r="B355" s="353" t="s">
        <v>663</v>
      </c>
      <c r="C355" s="353" t="s">
        <v>618</v>
      </c>
      <c r="D355" s="353" t="s">
        <v>554</v>
      </c>
      <c r="E355" s="355">
        <v>607.52200000000005</v>
      </c>
      <c r="F355" s="352">
        <v>1.617</v>
      </c>
      <c r="G355" s="352">
        <v>7.0000000000000007E-2</v>
      </c>
      <c r="H355" s="352">
        <v>1.617</v>
      </c>
      <c r="I355" s="352">
        <v>21.861999999999998</v>
      </c>
      <c r="J355" s="352">
        <v>1.0609999999999999</v>
      </c>
      <c r="K355" s="352">
        <v>1.0609999999999999</v>
      </c>
      <c r="L355" s="352">
        <v>0</v>
      </c>
      <c r="M355" s="352">
        <v>9.5809999999999995</v>
      </c>
      <c r="N355" s="352">
        <v>5.0659999999999998</v>
      </c>
      <c r="O355" s="352">
        <v>0.161</v>
      </c>
      <c r="P355" s="352">
        <v>0.24299999999999999</v>
      </c>
      <c r="Q355" s="352">
        <v>6.9000000000000006E-2</v>
      </c>
    </row>
    <row r="356" spans="1:17" ht="15" customHeight="1" x14ac:dyDescent="0.2">
      <c r="A356" s="352">
        <v>2023</v>
      </c>
      <c r="B356" s="353" t="s">
        <v>663</v>
      </c>
      <c r="C356" s="353" t="s">
        <v>618</v>
      </c>
      <c r="D356" s="353" t="s">
        <v>1316</v>
      </c>
      <c r="E356" s="355">
        <v>2791.7310000000002</v>
      </c>
      <c r="F356" s="352">
        <v>1.9019999999999999</v>
      </c>
      <c r="G356" s="352">
        <v>8.2000000000000003E-2</v>
      </c>
      <c r="H356" s="352">
        <v>1.9019999999999999</v>
      </c>
      <c r="I356" s="352">
        <v>22.294</v>
      </c>
      <c r="J356" s="352">
        <v>0.39</v>
      </c>
      <c r="K356" s="352">
        <v>0.39</v>
      </c>
      <c r="L356" s="352">
        <v>0</v>
      </c>
      <c r="M356" s="352">
        <v>8.9529999999999994</v>
      </c>
      <c r="N356" s="352">
        <v>5.9589999999999996</v>
      </c>
      <c r="O356" s="352">
        <v>0.19</v>
      </c>
      <c r="P356" s="352">
        <v>0.38700000000000001</v>
      </c>
      <c r="Q356" s="352">
        <v>0.17199999999999999</v>
      </c>
    </row>
    <row r="357" spans="1:17" ht="15" customHeight="1" x14ac:dyDescent="0.2">
      <c r="A357" s="352">
        <v>2023</v>
      </c>
      <c r="B357" s="353" t="s">
        <v>663</v>
      </c>
      <c r="C357" s="353" t="s">
        <v>618</v>
      </c>
      <c r="D357" s="353" t="s">
        <v>1772</v>
      </c>
      <c r="E357" s="355">
        <v>5869.1319999999996</v>
      </c>
      <c r="F357" s="352">
        <v>3.0870000000000002</v>
      </c>
      <c r="G357" s="352">
        <v>0.13400000000000001</v>
      </c>
      <c r="H357" s="352">
        <v>3.0870000000000002</v>
      </c>
      <c r="I357" s="352">
        <v>39.735999999999997</v>
      </c>
      <c r="J357" s="352">
        <v>0.46899999999999997</v>
      </c>
      <c r="K357" s="352">
        <v>0.46899999999999997</v>
      </c>
      <c r="L357" s="352">
        <v>0</v>
      </c>
      <c r="M357" s="352">
        <v>1.458</v>
      </c>
      <c r="N357" s="352">
        <v>9.6690000000000005</v>
      </c>
      <c r="O357" s="352">
        <v>0.308</v>
      </c>
      <c r="P357" s="352">
        <v>0.42799999999999999</v>
      </c>
      <c r="Q357" s="352">
        <v>3.0000000000000001E-3</v>
      </c>
    </row>
    <row r="358" spans="1:17" ht="15" customHeight="1" x14ac:dyDescent="0.2">
      <c r="A358" s="352">
        <v>2023</v>
      </c>
      <c r="B358" s="353" t="s">
        <v>663</v>
      </c>
      <c r="C358" s="353" t="s">
        <v>618</v>
      </c>
      <c r="D358" s="353" t="s">
        <v>573</v>
      </c>
      <c r="E358" s="355">
        <v>7156.6139999999996</v>
      </c>
      <c r="F358" s="352">
        <v>2.036</v>
      </c>
      <c r="G358" s="352">
        <v>8.7999999999999995E-2</v>
      </c>
      <c r="H358" s="352">
        <v>2.036</v>
      </c>
      <c r="I358" s="352">
        <v>30.256</v>
      </c>
      <c r="J358" s="352">
        <v>0.11899999999999999</v>
      </c>
      <c r="K358" s="352">
        <v>0.11899999999999999</v>
      </c>
      <c r="L358" s="352">
        <v>0</v>
      </c>
      <c r="M358" s="352">
        <v>13.722</v>
      </c>
      <c r="N358" s="352">
        <v>6.3780000000000001</v>
      </c>
      <c r="O358" s="352">
        <v>0.20300000000000001</v>
      </c>
      <c r="P358" s="352">
        <v>0.19400000000000001</v>
      </c>
      <c r="Q358" s="352">
        <v>1.4E-2</v>
      </c>
    </row>
    <row r="359" spans="1:17" ht="15" customHeight="1" x14ac:dyDescent="0.2">
      <c r="A359" s="352">
        <v>2023</v>
      </c>
      <c r="B359" s="353" t="s">
        <v>663</v>
      </c>
      <c r="C359" s="353" t="s">
        <v>618</v>
      </c>
      <c r="D359" s="353" t="s">
        <v>582</v>
      </c>
      <c r="E359" s="355">
        <v>8039.384</v>
      </c>
      <c r="F359" s="352">
        <v>3.4790000000000001</v>
      </c>
      <c r="G359" s="352">
        <v>0.151</v>
      </c>
      <c r="H359" s="352">
        <v>3.4790000000000001</v>
      </c>
      <c r="I359" s="352">
        <v>38.348999999999997</v>
      </c>
      <c r="J359" s="352">
        <v>0.45</v>
      </c>
      <c r="K359" s="352">
        <v>0.45</v>
      </c>
      <c r="L359" s="352">
        <v>0</v>
      </c>
      <c r="M359" s="352">
        <v>14.712</v>
      </c>
      <c r="N359" s="352">
        <v>10.898</v>
      </c>
      <c r="O359" s="352">
        <v>0.34699999999999998</v>
      </c>
      <c r="P359" s="352">
        <v>0.99299999999999999</v>
      </c>
      <c r="Q359" s="352">
        <v>0.64</v>
      </c>
    </row>
    <row r="360" spans="1:17" ht="15" customHeight="1" x14ac:dyDescent="0.2">
      <c r="A360" s="352">
        <v>2023</v>
      </c>
      <c r="B360" s="353" t="s">
        <v>663</v>
      </c>
      <c r="C360" s="353" t="s">
        <v>618</v>
      </c>
      <c r="D360" s="353" t="s">
        <v>1781</v>
      </c>
      <c r="E360" s="355">
        <v>26101.798999999999</v>
      </c>
      <c r="F360" s="352">
        <v>3.274</v>
      </c>
      <c r="G360" s="352">
        <v>0.14199999999999999</v>
      </c>
      <c r="H360" s="352">
        <v>3.274</v>
      </c>
      <c r="I360" s="352">
        <v>33.607999999999997</v>
      </c>
      <c r="J360" s="352">
        <v>0.25700000000000001</v>
      </c>
      <c r="K360" s="352">
        <v>0.25700000000000001</v>
      </c>
      <c r="L360" s="352">
        <v>0</v>
      </c>
      <c r="M360" s="352">
        <v>10.382</v>
      </c>
      <c r="N360" s="352">
        <v>10.255000000000001</v>
      </c>
      <c r="O360" s="352">
        <v>0.32700000000000001</v>
      </c>
      <c r="P360" s="352">
        <v>0.79600000000000004</v>
      </c>
      <c r="Q360" s="352">
        <v>0.38900000000000001</v>
      </c>
    </row>
    <row r="361" spans="1:17" ht="15" customHeight="1" x14ac:dyDescent="0.2">
      <c r="A361" s="352">
        <v>2023</v>
      </c>
      <c r="B361" s="353" t="s">
        <v>663</v>
      </c>
      <c r="C361" s="353" t="s">
        <v>618</v>
      </c>
      <c r="D361" s="353" t="s">
        <v>585</v>
      </c>
      <c r="E361" s="355">
        <v>33153.158000000003</v>
      </c>
      <c r="F361" s="352">
        <v>3.5739999999999998</v>
      </c>
      <c r="G361" s="352">
        <v>0.155</v>
      </c>
      <c r="H361" s="352">
        <v>3.5739999999999998</v>
      </c>
      <c r="I361" s="352">
        <v>39.674999999999997</v>
      </c>
      <c r="J361" s="352">
        <v>0.39900000000000002</v>
      </c>
      <c r="K361" s="352">
        <v>0.39900000000000002</v>
      </c>
      <c r="L361" s="352">
        <v>0</v>
      </c>
      <c r="M361" s="352">
        <v>13.676</v>
      </c>
      <c r="N361" s="352">
        <v>11.196</v>
      </c>
      <c r="O361" s="352">
        <v>0.35699999999999998</v>
      </c>
      <c r="P361" s="352">
        <v>1.024</v>
      </c>
      <c r="Q361" s="352">
        <v>0.64200000000000002</v>
      </c>
    </row>
    <row r="362" spans="1:17" ht="15" customHeight="1" x14ac:dyDescent="0.2">
      <c r="A362" s="352">
        <v>2023</v>
      </c>
      <c r="B362" s="353" t="s">
        <v>663</v>
      </c>
      <c r="C362" s="353" t="s">
        <v>618</v>
      </c>
      <c r="D362" s="353" t="s">
        <v>594</v>
      </c>
      <c r="E362" s="355">
        <v>10738.135</v>
      </c>
      <c r="F362" s="352">
        <v>3.5659999999999998</v>
      </c>
      <c r="G362" s="352">
        <v>0.155</v>
      </c>
      <c r="H362" s="352">
        <v>3.5659999999999998</v>
      </c>
      <c r="I362" s="352">
        <v>36.048999999999999</v>
      </c>
      <c r="J362" s="352">
        <v>0.59799999999999998</v>
      </c>
      <c r="K362" s="352">
        <v>0.59799999999999998</v>
      </c>
      <c r="L362" s="352">
        <v>0</v>
      </c>
      <c r="M362" s="352">
        <v>7.5650000000000004</v>
      </c>
      <c r="N362" s="352">
        <v>11.170999999999999</v>
      </c>
      <c r="O362" s="352">
        <v>0.35599999999999998</v>
      </c>
      <c r="P362" s="352">
        <v>0.51</v>
      </c>
      <c r="Q362" s="352">
        <v>7.5999999999999998E-2</v>
      </c>
    </row>
    <row r="363" spans="1:17" ht="15" customHeight="1" x14ac:dyDescent="0.2">
      <c r="A363" s="352">
        <v>2023</v>
      </c>
      <c r="B363" s="353" t="s">
        <v>663</v>
      </c>
      <c r="C363" s="353" t="s">
        <v>618</v>
      </c>
      <c r="D363" s="353" t="s">
        <v>597</v>
      </c>
      <c r="E363" s="355">
        <v>64799.19</v>
      </c>
      <c r="F363" s="352">
        <v>3.0990000000000002</v>
      </c>
      <c r="G363" s="352">
        <v>0.13400000000000001</v>
      </c>
      <c r="H363" s="352">
        <v>3.0990000000000002</v>
      </c>
      <c r="I363" s="352">
        <v>30.547000000000001</v>
      </c>
      <c r="J363" s="352">
        <v>0.33300000000000002</v>
      </c>
      <c r="K363" s="352">
        <v>0.33300000000000002</v>
      </c>
      <c r="L363" s="352">
        <v>0</v>
      </c>
      <c r="M363" s="352">
        <v>11.811999999999999</v>
      </c>
      <c r="N363" s="352">
        <v>9.7080000000000002</v>
      </c>
      <c r="O363" s="352">
        <v>0.309</v>
      </c>
      <c r="P363" s="352">
        <v>0.624</v>
      </c>
      <c r="Q363" s="352">
        <v>0.26300000000000001</v>
      </c>
    </row>
    <row r="364" spans="1:17" ht="15" customHeight="1" x14ac:dyDescent="0.2">
      <c r="A364" s="352">
        <v>2023</v>
      </c>
      <c r="B364" s="353" t="s">
        <v>663</v>
      </c>
      <c r="C364" s="353" t="s">
        <v>618</v>
      </c>
      <c r="D364" s="353" t="s">
        <v>600</v>
      </c>
      <c r="E364" s="355">
        <v>12424.964</v>
      </c>
      <c r="F364" s="352">
        <v>3.3929999999999998</v>
      </c>
      <c r="G364" s="352">
        <v>0.14699999999999999</v>
      </c>
      <c r="H364" s="352">
        <v>3.3929999999999998</v>
      </c>
      <c r="I364" s="352">
        <v>30.977</v>
      </c>
      <c r="J364" s="352">
        <v>0.59</v>
      </c>
      <c r="K364" s="352">
        <v>0.59</v>
      </c>
      <c r="L364" s="352">
        <v>0</v>
      </c>
      <c r="M364" s="352">
        <v>13.403</v>
      </c>
      <c r="N364" s="352">
        <v>10.629</v>
      </c>
      <c r="O364" s="352">
        <v>0.33900000000000002</v>
      </c>
      <c r="P364" s="352">
        <v>0.60499999999999998</v>
      </c>
      <c r="Q364" s="352">
        <v>0.23300000000000001</v>
      </c>
    </row>
    <row r="365" spans="1:17" ht="15" customHeight="1" x14ac:dyDescent="0.2">
      <c r="A365" s="352">
        <v>2023</v>
      </c>
      <c r="B365" s="353" t="s">
        <v>663</v>
      </c>
      <c r="C365" s="353" t="s">
        <v>618</v>
      </c>
      <c r="D365" s="353" t="s">
        <v>609</v>
      </c>
      <c r="E365" s="355">
        <v>80366.782000000007</v>
      </c>
      <c r="F365" s="352">
        <v>1.8129999999999999</v>
      </c>
      <c r="G365" s="352">
        <v>7.8E-2</v>
      </c>
      <c r="H365" s="352">
        <v>1.8129999999999999</v>
      </c>
      <c r="I365" s="352">
        <v>25.725999999999999</v>
      </c>
      <c r="J365" s="352">
        <v>0.56799999999999995</v>
      </c>
      <c r="K365" s="352">
        <v>0.56799999999999995</v>
      </c>
      <c r="L365" s="352">
        <v>0</v>
      </c>
      <c r="M365" s="352">
        <v>7.2679999999999998</v>
      </c>
      <c r="N365" s="352">
        <v>5.6790000000000003</v>
      </c>
      <c r="O365" s="352">
        <v>0.18099999999999999</v>
      </c>
      <c r="P365" s="352">
        <v>0.26900000000000002</v>
      </c>
      <c r="Q365" s="352">
        <v>6.0999999999999999E-2</v>
      </c>
    </row>
    <row r="366" spans="1:17" ht="15" customHeight="1" x14ac:dyDescent="0.2">
      <c r="A366" s="352">
        <v>2023</v>
      </c>
      <c r="B366" s="353" t="s">
        <v>663</v>
      </c>
      <c r="C366" s="353" t="s">
        <v>618</v>
      </c>
      <c r="D366" s="353" t="s">
        <v>177</v>
      </c>
      <c r="E366" s="355">
        <v>118453.109</v>
      </c>
      <c r="F366" s="352">
        <v>1.97</v>
      </c>
      <c r="G366" s="352">
        <v>8.5000000000000006E-2</v>
      </c>
      <c r="H366" s="352">
        <v>1.97</v>
      </c>
      <c r="I366" s="352">
        <v>20.37</v>
      </c>
      <c r="J366" s="352">
        <v>0.32600000000000001</v>
      </c>
      <c r="K366" s="352">
        <v>0.32600000000000001</v>
      </c>
      <c r="L366" s="352">
        <v>0</v>
      </c>
      <c r="M366" s="352">
        <v>7.7590000000000003</v>
      </c>
      <c r="N366" s="352">
        <v>6.17</v>
      </c>
      <c r="O366" s="352">
        <v>0.19700000000000001</v>
      </c>
      <c r="P366" s="352">
        <v>0.311</v>
      </c>
      <c r="Q366" s="352">
        <v>0.111</v>
      </c>
    </row>
    <row r="367" spans="1:17" ht="15" customHeight="1" x14ac:dyDescent="0.2">
      <c r="A367" s="352">
        <v>2023</v>
      </c>
      <c r="B367" s="353" t="s">
        <v>663</v>
      </c>
      <c r="C367" s="353" t="s">
        <v>618</v>
      </c>
      <c r="D367" s="353" t="s">
        <v>1493</v>
      </c>
      <c r="E367" s="355">
        <v>23839.126</v>
      </c>
      <c r="F367" s="352">
        <v>0.86099999999999999</v>
      </c>
      <c r="G367" s="352">
        <v>3.6999999999999998E-2</v>
      </c>
      <c r="H367" s="352">
        <v>0.86099999999999999</v>
      </c>
      <c r="I367" s="352">
        <v>5.4779999999999998</v>
      </c>
      <c r="J367" s="352">
        <v>3.629</v>
      </c>
      <c r="K367" s="352">
        <v>3.629</v>
      </c>
      <c r="L367" s="352">
        <v>0</v>
      </c>
      <c r="M367" s="352">
        <v>19.175999999999998</v>
      </c>
      <c r="N367" s="352">
        <v>2.6960000000000002</v>
      </c>
      <c r="O367" s="352">
        <v>8.5999999999999993E-2</v>
      </c>
      <c r="P367" s="352">
        <v>0.253</v>
      </c>
      <c r="Q367" s="352">
        <v>3.3000000000000002E-2</v>
      </c>
    </row>
    <row r="368" spans="1:17" ht="15" customHeight="1" x14ac:dyDescent="0.2">
      <c r="A368" s="352">
        <v>2023</v>
      </c>
      <c r="B368" s="353" t="s">
        <v>663</v>
      </c>
      <c r="C368" s="353" t="s">
        <v>618</v>
      </c>
      <c r="D368" s="353" t="s">
        <v>214</v>
      </c>
      <c r="E368" s="355">
        <v>218073.448</v>
      </c>
      <c r="F368" s="352">
        <v>2.7229999999999999</v>
      </c>
      <c r="G368" s="352">
        <v>0.11799999999999999</v>
      </c>
      <c r="H368" s="352">
        <v>2.7229999999999999</v>
      </c>
      <c r="I368" s="352">
        <v>43.981000000000002</v>
      </c>
      <c r="J368" s="352">
        <v>8.0000000000000002E-3</v>
      </c>
      <c r="K368" s="352">
        <v>8.0000000000000002E-3</v>
      </c>
      <c r="L368" s="352">
        <v>0</v>
      </c>
      <c r="M368" s="352">
        <v>13.956</v>
      </c>
      <c r="N368" s="352">
        <v>8.5310000000000006</v>
      </c>
      <c r="O368" s="352">
        <v>0.27200000000000002</v>
      </c>
      <c r="P368" s="352">
        <v>0.22700000000000001</v>
      </c>
      <c r="Q368" s="352">
        <v>2.1999999999999999E-2</v>
      </c>
    </row>
    <row r="369" spans="1:17" ht="15" customHeight="1" x14ac:dyDescent="0.2">
      <c r="A369" s="352">
        <v>2023</v>
      </c>
      <c r="B369" s="353" t="s">
        <v>663</v>
      </c>
      <c r="C369" s="353" t="s">
        <v>618</v>
      </c>
      <c r="D369" s="353" t="s">
        <v>226</v>
      </c>
      <c r="E369" s="355">
        <v>42611.784</v>
      </c>
      <c r="F369" s="352">
        <v>1.2370000000000001</v>
      </c>
      <c r="G369" s="352">
        <v>5.2999999999999999E-2</v>
      </c>
      <c r="H369" s="352">
        <v>1.2370000000000001</v>
      </c>
      <c r="I369" s="352">
        <v>10.439</v>
      </c>
      <c r="J369" s="352">
        <v>1.147</v>
      </c>
      <c r="K369" s="352">
        <v>1.147</v>
      </c>
      <c r="L369" s="352">
        <v>0</v>
      </c>
      <c r="M369" s="352">
        <v>9.4190000000000005</v>
      </c>
      <c r="N369" s="352">
        <v>3.875</v>
      </c>
      <c r="O369" s="352">
        <v>0.123</v>
      </c>
      <c r="P369" s="352">
        <v>0</v>
      </c>
      <c r="Q369" s="352">
        <v>0</v>
      </c>
    </row>
    <row r="370" spans="1:17" ht="15" customHeight="1" x14ac:dyDescent="0.2">
      <c r="A370" s="352">
        <v>2023</v>
      </c>
      <c r="B370" s="353" t="s">
        <v>663</v>
      </c>
      <c r="C370" s="353" t="s">
        <v>618</v>
      </c>
      <c r="D370" s="353" t="s">
        <v>229</v>
      </c>
      <c r="E370" s="355">
        <v>28543.146000000001</v>
      </c>
      <c r="F370" s="352">
        <v>1.4119999999999999</v>
      </c>
      <c r="G370" s="352">
        <v>6.0999999999999999E-2</v>
      </c>
      <c r="H370" s="352">
        <v>1.4119999999999999</v>
      </c>
      <c r="I370" s="352">
        <v>13.307</v>
      </c>
      <c r="J370" s="352">
        <v>0.34300000000000003</v>
      </c>
      <c r="K370" s="352">
        <v>0.34300000000000003</v>
      </c>
      <c r="L370" s="352">
        <v>0</v>
      </c>
      <c r="M370" s="352">
        <v>3.9449999999999998</v>
      </c>
      <c r="N370" s="352">
        <v>4.423</v>
      </c>
      <c r="O370" s="352">
        <v>0.14099999999999999</v>
      </c>
      <c r="P370" s="352">
        <v>0</v>
      </c>
      <c r="Q370" s="352">
        <v>0</v>
      </c>
    </row>
    <row r="371" spans="1:17" ht="15" customHeight="1" x14ac:dyDescent="0.2">
      <c r="A371" s="352">
        <v>2023</v>
      </c>
      <c r="B371" s="353" t="s">
        <v>663</v>
      </c>
      <c r="C371" s="353" t="s">
        <v>618</v>
      </c>
      <c r="D371" s="353" t="s">
        <v>256</v>
      </c>
      <c r="E371" s="355">
        <v>352.95299999999997</v>
      </c>
      <c r="F371" s="352">
        <v>1.617</v>
      </c>
      <c r="G371" s="352">
        <v>7.0000000000000007E-2</v>
      </c>
      <c r="H371" s="352">
        <v>1.617</v>
      </c>
      <c r="I371" s="352">
        <v>11.561</v>
      </c>
      <c r="J371" s="352">
        <v>0</v>
      </c>
      <c r="K371" s="352">
        <v>0</v>
      </c>
      <c r="L371" s="352">
        <v>0</v>
      </c>
      <c r="M371" s="352">
        <v>1.86</v>
      </c>
      <c r="N371" s="352">
        <v>5.0640000000000001</v>
      </c>
      <c r="O371" s="352">
        <v>0.161</v>
      </c>
      <c r="P371" s="352">
        <v>0</v>
      </c>
      <c r="Q371" s="352">
        <v>0</v>
      </c>
    </row>
    <row r="372" spans="1:17" ht="15" customHeight="1" x14ac:dyDescent="0.2">
      <c r="A372" s="352">
        <v>2023</v>
      </c>
      <c r="B372" s="353" t="s">
        <v>663</v>
      </c>
      <c r="C372" s="353" t="s">
        <v>618</v>
      </c>
      <c r="D372" s="353" t="s">
        <v>271</v>
      </c>
      <c r="E372" s="355">
        <v>12156.752</v>
      </c>
      <c r="F372" s="352">
        <v>1.373</v>
      </c>
      <c r="G372" s="352">
        <v>5.8999999999999997E-2</v>
      </c>
      <c r="H372" s="352">
        <v>1.373</v>
      </c>
      <c r="I372" s="352">
        <v>13.255000000000001</v>
      </c>
      <c r="J372" s="352">
        <v>1.792</v>
      </c>
      <c r="K372" s="352">
        <v>1.792</v>
      </c>
      <c r="L372" s="352">
        <v>0</v>
      </c>
      <c r="M372" s="352">
        <v>11.739000000000001</v>
      </c>
      <c r="N372" s="352">
        <v>4.3029999999999999</v>
      </c>
      <c r="O372" s="352">
        <v>0.13700000000000001</v>
      </c>
      <c r="P372" s="352">
        <v>0.26300000000000001</v>
      </c>
      <c r="Q372" s="352">
        <v>5.8999999999999997E-2</v>
      </c>
    </row>
    <row r="373" spans="1:17" ht="15" customHeight="1" x14ac:dyDescent="0.2">
      <c r="A373" s="352">
        <v>2023</v>
      </c>
      <c r="B373" s="353" t="s">
        <v>663</v>
      </c>
      <c r="C373" s="353" t="s">
        <v>618</v>
      </c>
      <c r="D373" s="353" t="s">
        <v>277</v>
      </c>
      <c r="E373" s="355">
        <v>2102.0590000000002</v>
      </c>
      <c r="F373" s="352">
        <v>1.3919999999999999</v>
      </c>
      <c r="G373" s="352">
        <v>0.06</v>
      </c>
      <c r="H373" s="352">
        <v>1.3919999999999999</v>
      </c>
      <c r="I373" s="352">
        <v>16.785</v>
      </c>
      <c r="J373" s="352">
        <v>1.3460000000000001</v>
      </c>
      <c r="K373" s="352">
        <v>1.3460000000000001</v>
      </c>
      <c r="L373" s="352">
        <v>0</v>
      </c>
      <c r="M373" s="352">
        <v>11.46</v>
      </c>
      <c r="N373" s="352">
        <v>4.3609999999999998</v>
      </c>
      <c r="O373" s="352">
        <v>0.13900000000000001</v>
      </c>
      <c r="P373" s="352">
        <v>0.217</v>
      </c>
      <c r="Q373" s="352">
        <v>6.3E-2</v>
      </c>
    </row>
    <row r="374" spans="1:17" ht="15" customHeight="1" x14ac:dyDescent="0.2">
      <c r="A374" s="352">
        <v>2023</v>
      </c>
      <c r="B374" s="353" t="s">
        <v>663</v>
      </c>
      <c r="C374" s="353" t="s">
        <v>618</v>
      </c>
      <c r="D374" s="353" t="s">
        <v>280</v>
      </c>
      <c r="E374" s="355">
        <v>24028.936000000002</v>
      </c>
      <c r="F374" s="352">
        <v>1.302</v>
      </c>
      <c r="G374" s="352">
        <v>5.6000000000000001E-2</v>
      </c>
      <c r="H374" s="352">
        <v>1.302</v>
      </c>
      <c r="I374" s="352">
        <v>14.958</v>
      </c>
      <c r="J374" s="352">
        <v>0.92600000000000005</v>
      </c>
      <c r="K374" s="352">
        <v>0.92600000000000005</v>
      </c>
      <c r="L374" s="352">
        <v>0</v>
      </c>
      <c r="M374" s="352">
        <v>9.0229999999999997</v>
      </c>
      <c r="N374" s="352">
        <v>4.0789999999999997</v>
      </c>
      <c r="O374" s="352">
        <v>0.13</v>
      </c>
      <c r="P374" s="352">
        <v>0.21</v>
      </c>
      <c r="Q374" s="352">
        <v>4.7E-2</v>
      </c>
    </row>
    <row r="375" spans="1:17" ht="12.6" customHeight="1" x14ac:dyDescent="0.2">
      <c r="A375" s="352">
        <v>2023</v>
      </c>
      <c r="B375" s="353" t="s">
        <v>663</v>
      </c>
      <c r="C375" s="353" t="s">
        <v>618</v>
      </c>
      <c r="D375" s="353" t="s">
        <v>283</v>
      </c>
      <c r="E375" s="355">
        <v>3228.299</v>
      </c>
      <c r="F375" s="352">
        <v>1.5029999999999999</v>
      </c>
      <c r="G375" s="352">
        <v>6.5000000000000002E-2</v>
      </c>
      <c r="H375" s="352">
        <v>1.5029999999999999</v>
      </c>
      <c r="I375" s="352">
        <v>19.584</v>
      </c>
      <c r="J375" s="352">
        <v>1.1579999999999999</v>
      </c>
      <c r="K375" s="352">
        <v>1.1579999999999999</v>
      </c>
      <c r="L375" s="352">
        <v>0</v>
      </c>
      <c r="M375" s="352">
        <v>10.413</v>
      </c>
      <c r="N375" s="352">
        <v>4.7089999999999996</v>
      </c>
      <c r="O375" s="352">
        <v>0.15</v>
      </c>
      <c r="P375" s="352">
        <v>0.23</v>
      </c>
      <c r="Q375" s="352">
        <v>6.7000000000000004E-2</v>
      </c>
    </row>
    <row r="376" spans="1:17" ht="12.6" customHeight="1" x14ac:dyDescent="0.2">
      <c r="A376" s="352">
        <v>2023</v>
      </c>
      <c r="B376" s="353" t="s">
        <v>663</v>
      </c>
      <c r="C376" s="353" t="s">
        <v>618</v>
      </c>
      <c r="D376" s="353" t="s">
        <v>286</v>
      </c>
      <c r="E376" s="355">
        <v>5251.7420000000002</v>
      </c>
      <c r="F376" s="352">
        <v>1.472</v>
      </c>
      <c r="G376" s="352">
        <v>6.4000000000000001E-2</v>
      </c>
      <c r="H376" s="352">
        <v>1.472</v>
      </c>
      <c r="I376" s="352">
        <v>13.817</v>
      </c>
      <c r="J376" s="352">
        <v>0.24099999999999999</v>
      </c>
      <c r="K376" s="352">
        <v>0.24099999999999999</v>
      </c>
      <c r="L376" s="352">
        <v>0</v>
      </c>
      <c r="M376" s="352">
        <v>4.1550000000000002</v>
      </c>
      <c r="N376" s="352">
        <v>4.6109999999999998</v>
      </c>
      <c r="O376" s="352">
        <v>0.14699999999999999</v>
      </c>
      <c r="P376" s="352">
        <v>0.152</v>
      </c>
      <c r="Q376" s="352">
        <v>8.9999999999999993E-3</v>
      </c>
    </row>
    <row r="377" spans="1:17" ht="12.6" customHeight="1" x14ac:dyDescent="0.2">
      <c r="A377" s="352">
        <v>2023</v>
      </c>
      <c r="B377" s="353" t="s">
        <v>663</v>
      </c>
      <c r="C377" s="353" t="s">
        <v>618</v>
      </c>
      <c r="D377" s="353" t="s">
        <v>387</v>
      </c>
      <c r="E377" s="355">
        <v>19150.384999999998</v>
      </c>
      <c r="F377" s="352">
        <v>1.1890000000000001</v>
      </c>
      <c r="G377" s="352">
        <v>5.0999999999999997E-2</v>
      </c>
      <c r="H377" s="352">
        <v>1.1890000000000001</v>
      </c>
      <c r="I377" s="352">
        <v>5.1470000000000002</v>
      </c>
      <c r="J377" s="352">
        <v>7.5650000000000004</v>
      </c>
      <c r="K377" s="352">
        <v>7.5650000000000004</v>
      </c>
      <c r="L377" s="352">
        <v>0</v>
      </c>
      <c r="M377" s="352">
        <v>38.024000000000001</v>
      </c>
      <c r="N377" s="352">
        <v>3.7240000000000002</v>
      </c>
      <c r="O377" s="352">
        <v>0.11799999999999999</v>
      </c>
      <c r="P377" s="352">
        <v>0</v>
      </c>
      <c r="Q377" s="352">
        <v>0</v>
      </c>
    </row>
    <row r="378" spans="1:17" ht="12.6" customHeight="1" x14ac:dyDescent="0.2">
      <c r="A378" s="352">
        <v>2023</v>
      </c>
      <c r="B378" s="353" t="s">
        <v>663</v>
      </c>
      <c r="C378" s="353" t="s">
        <v>618</v>
      </c>
      <c r="D378" s="353" t="s">
        <v>393</v>
      </c>
      <c r="E378" s="355">
        <v>10692.084000000001</v>
      </c>
      <c r="F378" s="352">
        <v>0.47099999999999997</v>
      </c>
      <c r="G378" s="352">
        <v>0.02</v>
      </c>
      <c r="H378" s="352">
        <v>0.47099999999999997</v>
      </c>
      <c r="I378" s="352">
        <v>2.8820000000000001</v>
      </c>
      <c r="J378" s="352">
        <v>3.0000000000000001E-3</v>
      </c>
      <c r="K378" s="352">
        <v>3.0000000000000001E-3</v>
      </c>
      <c r="L378" s="352">
        <v>0</v>
      </c>
      <c r="M378" s="352">
        <v>1.028</v>
      </c>
      <c r="N378" s="352">
        <v>1.4770000000000001</v>
      </c>
      <c r="O378" s="352">
        <v>4.7E-2</v>
      </c>
      <c r="P378" s="352">
        <v>0</v>
      </c>
      <c r="Q378" s="352">
        <v>0</v>
      </c>
    </row>
    <row r="379" spans="1:17" ht="12.6" customHeight="1" x14ac:dyDescent="0.2">
      <c r="A379" s="352">
        <v>2023</v>
      </c>
      <c r="B379" s="353" t="s">
        <v>663</v>
      </c>
      <c r="C379" s="353" t="s">
        <v>618</v>
      </c>
      <c r="D379" s="353" t="s">
        <v>414</v>
      </c>
      <c r="E379" s="355">
        <v>1001.772</v>
      </c>
      <c r="F379" s="352">
        <v>1.105</v>
      </c>
      <c r="G379" s="352">
        <v>4.8000000000000001E-2</v>
      </c>
      <c r="H379" s="352">
        <v>1.105</v>
      </c>
      <c r="I379" s="352">
        <v>5.4640000000000004</v>
      </c>
      <c r="J379" s="352">
        <v>6.6000000000000003E-2</v>
      </c>
      <c r="K379" s="352">
        <v>6.6000000000000003E-2</v>
      </c>
      <c r="L379" s="352">
        <v>0</v>
      </c>
      <c r="M379" s="352">
        <v>15.115</v>
      </c>
      <c r="N379" s="352">
        <v>3.4609999999999999</v>
      </c>
      <c r="O379" s="352">
        <v>0.11</v>
      </c>
      <c r="P379" s="352">
        <v>0</v>
      </c>
      <c r="Q379" s="352">
        <v>0</v>
      </c>
    </row>
    <row r="380" spans="1:17" ht="12.6" customHeight="1" x14ac:dyDescent="0.2">
      <c r="A380" s="352">
        <v>2023</v>
      </c>
      <c r="B380" s="353" t="s">
        <v>663</v>
      </c>
      <c r="C380" s="353" t="s">
        <v>618</v>
      </c>
      <c r="D380" s="353" t="s">
        <v>423</v>
      </c>
      <c r="E380" s="355">
        <v>271983.59299999999</v>
      </c>
      <c r="F380" s="352">
        <v>0.72799999999999998</v>
      </c>
      <c r="G380" s="352">
        <v>3.1E-2</v>
      </c>
      <c r="H380" s="352">
        <v>0.72799999999999998</v>
      </c>
      <c r="I380" s="352">
        <v>3.8940000000000001</v>
      </c>
      <c r="J380" s="352">
        <v>0.88800000000000001</v>
      </c>
      <c r="K380" s="352">
        <v>0.88800000000000001</v>
      </c>
      <c r="L380" s="352">
        <v>0</v>
      </c>
      <c r="M380" s="352">
        <v>10.992000000000001</v>
      </c>
      <c r="N380" s="352">
        <v>2.2810000000000001</v>
      </c>
      <c r="O380" s="352">
        <v>7.1999999999999995E-2</v>
      </c>
      <c r="P380" s="352">
        <v>0</v>
      </c>
      <c r="Q380" s="352">
        <v>0</v>
      </c>
    </row>
    <row r="381" spans="1:17" ht="12.6" customHeight="1" x14ac:dyDescent="0.2">
      <c r="A381" s="352">
        <v>2023</v>
      </c>
      <c r="B381" s="353" t="s">
        <v>663</v>
      </c>
      <c r="C381" s="353" t="s">
        <v>618</v>
      </c>
      <c r="D381" s="353" t="s">
        <v>1719</v>
      </c>
      <c r="E381" s="355">
        <v>19264.157999999999</v>
      </c>
      <c r="F381" s="352">
        <v>1.52</v>
      </c>
      <c r="G381" s="352">
        <v>6.6000000000000003E-2</v>
      </c>
      <c r="H381" s="352">
        <v>1.52</v>
      </c>
      <c r="I381" s="352">
        <v>14.478</v>
      </c>
      <c r="J381" s="352">
        <v>2.3090000000000002</v>
      </c>
      <c r="K381" s="352">
        <v>2.3090000000000002</v>
      </c>
      <c r="L381" s="352">
        <v>0</v>
      </c>
      <c r="M381" s="352">
        <v>13.585000000000001</v>
      </c>
      <c r="N381" s="352">
        <v>4.7610000000000001</v>
      </c>
      <c r="O381" s="352">
        <v>0.152</v>
      </c>
      <c r="P381" s="352">
        <v>0.29099999999999998</v>
      </c>
      <c r="Q381" s="352">
        <v>7.1999999999999995E-2</v>
      </c>
    </row>
    <row r="382" spans="1:17" ht="12.6" customHeight="1" x14ac:dyDescent="0.2">
      <c r="A382" s="352">
        <v>2023</v>
      </c>
      <c r="B382" s="353" t="s">
        <v>663</v>
      </c>
      <c r="C382" s="353" t="s">
        <v>618</v>
      </c>
      <c r="D382" s="353" t="s">
        <v>441</v>
      </c>
      <c r="E382" s="355">
        <v>2312.8040000000001</v>
      </c>
      <c r="F382" s="352">
        <v>1.1160000000000001</v>
      </c>
      <c r="G382" s="352">
        <v>4.8000000000000001E-2</v>
      </c>
      <c r="H382" s="352">
        <v>1.1160000000000001</v>
      </c>
      <c r="I382" s="352">
        <v>8.5180000000000007</v>
      </c>
      <c r="J382" s="352">
        <v>2.6070000000000002</v>
      </c>
      <c r="K382" s="352">
        <v>2.6070000000000002</v>
      </c>
      <c r="L382" s="352">
        <v>0</v>
      </c>
      <c r="M382" s="352">
        <v>15.042</v>
      </c>
      <c r="N382" s="352">
        <v>3.496</v>
      </c>
      <c r="O382" s="352">
        <v>0.111</v>
      </c>
      <c r="P382" s="352">
        <v>0.24199999999999999</v>
      </c>
      <c r="Q382" s="352">
        <v>4.5999999999999999E-2</v>
      </c>
    </row>
    <row r="383" spans="1:17" ht="12.6" customHeight="1" x14ac:dyDescent="0.2">
      <c r="A383" s="352">
        <v>2023</v>
      </c>
      <c r="B383" s="353" t="s">
        <v>663</v>
      </c>
      <c r="C383" s="353" t="s">
        <v>618</v>
      </c>
      <c r="D383" s="353" t="s">
        <v>171</v>
      </c>
      <c r="E383" s="355">
        <v>69020.495999999999</v>
      </c>
      <c r="F383" s="352">
        <v>3.7839999999999998</v>
      </c>
      <c r="G383" s="352">
        <v>0.16400000000000001</v>
      </c>
      <c r="H383" s="352">
        <v>3.7839999999999998</v>
      </c>
      <c r="I383" s="352">
        <v>29.9</v>
      </c>
      <c r="J383" s="352">
        <v>2.157</v>
      </c>
      <c r="K383" s="352">
        <v>2.157</v>
      </c>
      <c r="L383" s="352">
        <v>0</v>
      </c>
      <c r="M383" s="352">
        <v>29.408000000000001</v>
      </c>
      <c r="N383" s="352">
        <v>11.853999999999999</v>
      </c>
      <c r="O383" s="352">
        <v>0.378</v>
      </c>
      <c r="P383" s="352">
        <v>0</v>
      </c>
      <c r="Q383" s="352">
        <v>0</v>
      </c>
    </row>
    <row r="384" spans="1:17" ht="12.6" customHeight="1" x14ac:dyDescent="0.2">
      <c r="A384" s="352">
        <v>2023</v>
      </c>
      <c r="B384" s="353" t="s">
        <v>663</v>
      </c>
      <c r="C384" s="353" t="s">
        <v>618</v>
      </c>
      <c r="D384" s="353" t="s">
        <v>504</v>
      </c>
      <c r="E384" s="355">
        <v>12270.484</v>
      </c>
      <c r="F384" s="352">
        <v>2.4830000000000001</v>
      </c>
      <c r="G384" s="352">
        <v>0.108</v>
      </c>
      <c r="H384" s="352">
        <v>2.4830000000000001</v>
      </c>
      <c r="I384" s="352">
        <v>24.56</v>
      </c>
      <c r="J384" s="352">
        <v>0.13600000000000001</v>
      </c>
      <c r="K384" s="352">
        <v>0.13600000000000001</v>
      </c>
      <c r="L384" s="352">
        <v>0</v>
      </c>
      <c r="M384" s="352">
        <v>10.128</v>
      </c>
      <c r="N384" s="352">
        <v>7.7779999999999996</v>
      </c>
      <c r="O384" s="352">
        <v>0.248</v>
      </c>
      <c r="P384" s="352">
        <v>0</v>
      </c>
      <c r="Q384" s="352">
        <v>0</v>
      </c>
    </row>
    <row r="385" spans="1:17" ht="12.6" customHeight="1" x14ac:dyDescent="0.2">
      <c r="A385" s="352">
        <v>2023</v>
      </c>
      <c r="B385" s="353" t="s">
        <v>663</v>
      </c>
      <c r="C385" s="353" t="s">
        <v>618</v>
      </c>
      <c r="D385" s="353" t="s">
        <v>513</v>
      </c>
      <c r="E385" s="355">
        <v>50383.218999999997</v>
      </c>
      <c r="F385" s="352">
        <v>1.625</v>
      </c>
      <c r="G385" s="352">
        <v>7.0000000000000007E-2</v>
      </c>
      <c r="H385" s="352">
        <v>1.625</v>
      </c>
      <c r="I385" s="352">
        <v>18.920000000000002</v>
      </c>
      <c r="J385" s="352">
        <v>2.339</v>
      </c>
      <c r="K385" s="352">
        <v>2.339</v>
      </c>
      <c r="L385" s="352">
        <v>0</v>
      </c>
      <c r="M385" s="352">
        <v>4.7279999999999998</v>
      </c>
      <c r="N385" s="352">
        <v>5.0919999999999996</v>
      </c>
      <c r="O385" s="352">
        <v>0.16200000000000001</v>
      </c>
      <c r="P385" s="352">
        <v>0</v>
      </c>
      <c r="Q385" s="352">
        <v>0</v>
      </c>
    </row>
    <row r="386" spans="1:17" ht="12.6" customHeight="1" x14ac:dyDescent="0.2">
      <c r="A386" s="352">
        <v>2023</v>
      </c>
      <c r="B386" s="353" t="s">
        <v>663</v>
      </c>
      <c r="C386" s="353" t="s">
        <v>618</v>
      </c>
      <c r="D386" s="353" t="s">
        <v>1630</v>
      </c>
      <c r="E386" s="355">
        <v>6176.5420000000004</v>
      </c>
      <c r="F386" s="352">
        <v>0.71599999999999997</v>
      </c>
      <c r="G386" s="352">
        <v>3.1E-2</v>
      </c>
      <c r="H386" s="352">
        <v>0.71599999999999997</v>
      </c>
      <c r="I386" s="352">
        <v>4.484</v>
      </c>
      <c r="J386" s="352">
        <v>3.153</v>
      </c>
      <c r="K386" s="352">
        <v>3.153</v>
      </c>
      <c r="L386" s="352">
        <v>0</v>
      </c>
      <c r="M386" s="352">
        <v>16.457000000000001</v>
      </c>
      <c r="N386" s="352">
        <v>2.2429999999999999</v>
      </c>
      <c r="O386" s="352">
        <v>7.0999999999999994E-2</v>
      </c>
      <c r="P386" s="352">
        <v>0.22</v>
      </c>
      <c r="Q386" s="352">
        <v>3.5999999999999997E-2</v>
      </c>
    </row>
    <row r="387" spans="1:17" ht="12.6" customHeight="1" x14ac:dyDescent="0.2">
      <c r="A387" s="352">
        <v>2023</v>
      </c>
      <c r="B387" s="353" t="s">
        <v>663</v>
      </c>
      <c r="C387" s="353" t="s">
        <v>618</v>
      </c>
      <c r="D387" s="353" t="s">
        <v>519</v>
      </c>
      <c r="E387" s="355">
        <v>1628.6690000000001</v>
      </c>
      <c r="F387" s="352">
        <v>1.887</v>
      </c>
      <c r="G387" s="352">
        <v>8.2000000000000003E-2</v>
      </c>
      <c r="H387" s="352">
        <v>1.887</v>
      </c>
      <c r="I387" s="352">
        <v>10.326000000000001</v>
      </c>
      <c r="J387" s="352">
        <v>2.1859999999999999</v>
      </c>
      <c r="K387" s="352">
        <v>2.1859999999999999</v>
      </c>
      <c r="L387" s="352">
        <v>0</v>
      </c>
      <c r="M387" s="352">
        <v>24.890999999999998</v>
      </c>
      <c r="N387" s="352">
        <v>5.91</v>
      </c>
      <c r="O387" s="352">
        <v>0.188</v>
      </c>
      <c r="P387" s="352">
        <v>0</v>
      </c>
      <c r="Q387" s="352">
        <v>0</v>
      </c>
    </row>
    <row r="388" spans="1:17" ht="12.6" customHeight="1" x14ac:dyDescent="0.2">
      <c r="A388" s="352">
        <v>2023</v>
      </c>
      <c r="B388" s="353" t="s">
        <v>663</v>
      </c>
      <c r="C388" s="353" t="s">
        <v>618</v>
      </c>
      <c r="D388" s="353" t="s">
        <v>540</v>
      </c>
      <c r="E388" s="355">
        <v>84882.896999999997</v>
      </c>
      <c r="F388" s="352">
        <v>1.103</v>
      </c>
      <c r="G388" s="352">
        <v>4.8000000000000001E-2</v>
      </c>
      <c r="H388" s="352">
        <v>1.103</v>
      </c>
      <c r="I388" s="352">
        <v>11.663</v>
      </c>
      <c r="J388" s="352">
        <v>0.23200000000000001</v>
      </c>
      <c r="K388" s="352">
        <v>0.23200000000000001</v>
      </c>
      <c r="L388" s="352">
        <v>0</v>
      </c>
      <c r="M388" s="352">
        <v>3.7170000000000001</v>
      </c>
      <c r="N388" s="352">
        <v>3.456</v>
      </c>
      <c r="O388" s="352">
        <v>0.11</v>
      </c>
      <c r="P388" s="352">
        <v>0</v>
      </c>
      <c r="Q388" s="352">
        <v>0</v>
      </c>
    </row>
    <row r="389" spans="1:17" ht="12.6" customHeight="1" x14ac:dyDescent="0.2">
      <c r="A389" s="352">
        <v>2023</v>
      </c>
      <c r="B389" s="353" t="s">
        <v>663</v>
      </c>
      <c r="C389" s="353" t="s">
        <v>618</v>
      </c>
      <c r="D389" s="353" t="s">
        <v>555</v>
      </c>
      <c r="E389" s="355">
        <v>145.36199999999999</v>
      </c>
      <c r="F389" s="352">
        <v>10.304</v>
      </c>
      <c r="G389" s="352">
        <v>0.44800000000000001</v>
      </c>
      <c r="H389" s="352">
        <v>10.304</v>
      </c>
      <c r="I389" s="352">
        <v>192.56399999999999</v>
      </c>
      <c r="J389" s="352">
        <v>4.8780000000000001</v>
      </c>
      <c r="K389" s="352">
        <v>4.8780000000000001</v>
      </c>
      <c r="L389" s="352">
        <v>0</v>
      </c>
      <c r="M389" s="352">
        <v>35.976999999999997</v>
      </c>
      <c r="N389" s="352">
        <v>32.273000000000003</v>
      </c>
      <c r="O389" s="352">
        <v>1.03</v>
      </c>
      <c r="P389" s="352">
        <v>2.9260000000000002</v>
      </c>
      <c r="Q389" s="352">
        <v>2.1059999999999999</v>
      </c>
    </row>
    <row r="390" spans="1:17" ht="12.6" customHeight="1" x14ac:dyDescent="0.2">
      <c r="A390" s="352">
        <v>2023</v>
      </c>
      <c r="B390" s="353" t="s">
        <v>663</v>
      </c>
      <c r="C390" s="353" t="s">
        <v>618</v>
      </c>
      <c r="D390" s="353" t="s">
        <v>563</v>
      </c>
      <c r="E390" s="355">
        <v>4648.2309999999998</v>
      </c>
      <c r="F390" s="352">
        <v>0.64</v>
      </c>
      <c r="G390" s="352">
        <v>2.7E-2</v>
      </c>
      <c r="H390" s="352">
        <v>0.64</v>
      </c>
      <c r="I390" s="352">
        <v>3.3149999999999999</v>
      </c>
      <c r="J390" s="352">
        <v>0.95799999999999996</v>
      </c>
      <c r="K390" s="352">
        <v>0.95799999999999996</v>
      </c>
      <c r="L390" s="352">
        <v>0</v>
      </c>
      <c r="M390" s="352">
        <v>10.198</v>
      </c>
      <c r="N390" s="352">
        <v>2.0049999999999999</v>
      </c>
      <c r="O390" s="352">
        <v>6.4000000000000001E-2</v>
      </c>
      <c r="P390" s="352">
        <v>0</v>
      </c>
      <c r="Q390" s="352">
        <v>0</v>
      </c>
    </row>
    <row r="391" spans="1:17" ht="15" customHeight="1" x14ac:dyDescent="0.2">
      <c r="A391" s="352">
        <v>2023</v>
      </c>
      <c r="B391" s="353" t="s">
        <v>663</v>
      </c>
      <c r="C391" s="353" t="s">
        <v>618</v>
      </c>
      <c r="D391" s="353" t="s">
        <v>566</v>
      </c>
      <c r="E391" s="355">
        <v>1105.3800000000001</v>
      </c>
      <c r="F391" s="352">
        <v>0.73899999999999999</v>
      </c>
      <c r="G391" s="352">
        <v>3.2000000000000001E-2</v>
      </c>
      <c r="H391" s="352">
        <v>0.73899999999999999</v>
      </c>
      <c r="I391" s="352">
        <v>4.1870000000000003</v>
      </c>
      <c r="J391" s="352">
        <v>0.81799999999999995</v>
      </c>
      <c r="K391" s="352">
        <v>0.81799999999999995</v>
      </c>
      <c r="L391" s="352">
        <v>0</v>
      </c>
      <c r="M391" s="352">
        <v>9.5619999999999994</v>
      </c>
      <c r="N391" s="352">
        <v>2.3159999999999998</v>
      </c>
      <c r="O391" s="352">
        <v>7.2999999999999995E-2</v>
      </c>
      <c r="P391" s="352">
        <v>0</v>
      </c>
      <c r="Q391" s="352">
        <v>0</v>
      </c>
    </row>
    <row r="392" spans="1:17" ht="15" customHeight="1" x14ac:dyDescent="0.2">
      <c r="A392" s="352">
        <v>2023</v>
      </c>
      <c r="B392" s="353" t="s">
        <v>663</v>
      </c>
      <c r="C392" s="353" t="s">
        <v>618</v>
      </c>
      <c r="D392" s="353" t="s">
        <v>1495</v>
      </c>
      <c r="E392" s="355">
        <v>5035.7049999999999</v>
      </c>
      <c r="F392" s="352">
        <v>0.66700000000000004</v>
      </c>
      <c r="G392" s="352">
        <v>2.9000000000000001E-2</v>
      </c>
      <c r="H392" s="352">
        <v>0.66700000000000004</v>
      </c>
      <c r="I392" s="352">
        <v>3.516</v>
      </c>
      <c r="J392" s="352">
        <v>0.91800000000000004</v>
      </c>
      <c r="K392" s="352">
        <v>0.91800000000000004</v>
      </c>
      <c r="L392" s="352">
        <v>0</v>
      </c>
      <c r="M392" s="352">
        <v>10.298</v>
      </c>
      <c r="N392" s="352">
        <v>2.09</v>
      </c>
      <c r="O392" s="352">
        <v>6.6000000000000003E-2</v>
      </c>
      <c r="P392" s="352">
        <v>0</v>
      </c>
      <c r="Q392" s="352">
        <v>0</v>
      </c>
    </row>
  </sheetData>
  <pageMargins left="0.7" right="0.7" top="0.75" bottom="0.75" header="0.3" footer="0.3"/>
  <pageSetup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K59"/>
  <sheetViews>
    <sheetView zoomScale="90" zoomScaleNormal="90" workbookViewId="0">
      <pane ySplit="4" topLeftCell="A5" activePane="bottomLeft" state="frozen"/>
      <selection pane="bottomLeft" activeCell="AK59" sqref="AK59"/>
    </sheetView>
  </sheetViews>
  <sheetFormatPr defaultColWidth="9.109375" defaultRowHeight="12.75" customHeight="1" x14ac:dyDescent="0.2"/>
  <cols>
    <col min="1" max="1" width="5.109375" style="6" bestFit="1" customWidth="1"/>
    <col min="2" max="2" width="15" style="6" bestFit="1" customWidth="1"/>
    <col min="3" max="3" width="13.33203125" style="6" bestFit="1" customWidth="1"/>
    <col min="4" max="14" width="13.33203125" style="6" customWidth="1"/>
    <col min="15" max="16384" width="9.109375" style="6"/>
  </cols>
  <sheetData>
    <row r="1" spans="1:37" ht="15.6" x14ac:dyDescent="0.2">
      <c r="A1" s="23" t="s">
        <v>1574</v>
      </c>
    </row>
    <row r="4" spans="1:37" ht="12.75" customHeight="1" x14ac:dyDescent="0.2">
      <c r="A4" s="79" t="s">
        <v>634</v>
      </c>
      <c r="B4" s="79" t="s">
        <v>1214</v>
      </c>
      <c r="C4" s="79" t="s">
        <v>1215</v>
      </c>
      <c r="D4" s="79" t="s">
        <v>9</v>
      </c>
      <c r="E4" s="79" t="s">
        <v>10</v>
      </c>
      <c r="F4" s="79" t="s">
        <v>11</v>
      </c>
      <c r="G4" s="79" t="s">
        <v>12</v>
      </c>
      <c r="H4" s="79" t="s">
        <v>13</v>
      </c>
      <c r="I4" s="79" t="s">
        <v>14</v>
      </c>
      <c r="J4" s="79" t="s">
        <v>15</v>
      </c>
      <c r="K4" s="79" t="s">
        <v>16</v>
      </c>
      <c r="L4" s="79" t="s">
        <v>17</v>
      </c>
      <c r="M4" s="79" t="s">
        <v>18</v>
      </c>
      <c r="N4" s="79" t="s">
        <v>19</v>
      </c>
      <c r="O4" s="79" t="s">
        <v>20</v>
      </c>
      <c r="P4" s="79" t="s">
        <v>21</v>
      </c>
      <c r="Q4" s="79" t="s">
        <v>22</v>
      </c>
      <c r="R4" s="79" t="s">
        <v>23</v>
      </c>
      <c r="S4" s="79" t="s">
        <v>24</v>
      </c>
      <c r="T4" s="79" t="s">
        <v>25</v>
      </c>
      <c r="U4" s="79" t="s">
        <v>26</v>
      </c>
      <c r="V4" s="79" t="s">
        <v>27</v>
      </c>
      <c r="W4" s="79" t="s">
        <v>28</v>
      </c>
      <c r="X4" s="79" t="s">
        <v>29</v>
      </c>
      <c r="Y4" s="79" t="s">
        <v>30</v>
      </c>
      <c r="Z4" s="79" t="s">
        <v>31</v>
      </c>
      <c r="AA4" s="79" t="s">
        <v>32</v>
      </c>
      <c r="AB4" s="79" t="s">
        <v>1057</v>
      </c>
      <c r="AC4" s="79" t="s">
        <v>1287</v>
      </c>
      <c r="AD4" s="79">
        <v>2016</v>
      </c>
      <c r="AE4" s="79">
        <v>2017</v>
      </c>
      <c r="AF4" s="79">
        <v>2018</v>
      </c>
      <c r="AG4" s="79">
        <v>2019</v>
      </c>
      <c r="AH4" s="79">
        <v>2020</v>
      </c>
      <c r="AI4" s="79">
        <v>2021</v>
      </c>
      <c r="AJ4" s="79">
        <v>2022</v>
      </c>
      <c r="AK4" s="79">
        <v>2023</v>
      </c>
    </row>
    <row r="5" spans="1:37" ht="12.75" customHeight="1" x14ac:dyDescent="0.2">
      <c r="A5" s="80" t="s">
        <v>1216</v>
      </c>
      <c r="B5" s="80" t="s">
        <v>1217</v>
      </c>
      <c r="C5" s="80" t="s">
        <v>1218</v>
      </c>
      <c r="D5" s="81">
        <v>240</v>
      </c>
      <c r="E5" s="81">
        <v>240</v>
      </c>
      <c r="F5" s="81">
        <v>240</v>
      </c>
      <c r="G5" s="81">
        <v>240</v>
      </c>
      <c r="H5" s="81">
        <v>240</v>
      </c>
      <c r="I5" s="81">
        <v>240</v>
      </c>
      <c r="J5" s="81">
        <v>240</v>
      </c>
      <c r="K5" s="81">
        <v>240</v>
      </c>
      <c r="L5" s="81">
        <v>240</v>
      </c>
      <c r="M5" s="81">
        <v>240</v>
      </c>
      <c r="N5" s="81">
        <v>240</v>
      </c>
      <c r="O5" s="81">
        <v>240</v>
      </c>
      <c r="P5" s="81">
        <v>240</v>
      </c>
      <c r="Q5" s="81">
        <v>240</v>
      </c>
      <c r="R5" s="81">
        <v>240</v>
      </c>
      <c r="S5" s="81">
        <v>240</v>
      </c>
      <c r="T5" s="81">
        <v>240</v>
      </c>
      <c r="U5" s="81">
        <v>240</v>
      </c>
      <c r="V5" s="81">
        <v>240</v>
      </c>
      <c r="W5" s="81">
        <v>240</v>
      </c>
      <c r="X5" s="81">
        <v>240</v>
      </c>
      <c r="Y5" s="81">
        <v>240</v>
      </c>
      <c r="Z5" s="81">
        <v>240</v>
      </c>
      <c r="AA5" s="81">
        <v>240</v>
      </c>
      <c r="AB5" s="147">
        <v>240</v>
      </c>
      <c r="AC5" s="147">
        <v>240</v>
      </c>
      <c r="AD5" s="147">
        <v>240</v>
      </c>
      <c r="AE5" s="147">
        <v>240</v>
      </c>
      <c r="AF5" s="147">
        <v>240</v>
      </c>
      <c r="AG5" s="147">
        <v>240</v>
      </c>
      <c r="AH5" s="147">
        <v>240</v>
      </c>
      <c r="AI5" s="147">
        <v>240</v>
      </c>
      <c r="AJ5" s="147">
        <v>240</v>
      </c>
      <c r="AK5" s="147">
        <v>240</v>
      </c>
    </row>
    <row r="6" spans="1:37" ht="12.75" customHeight="1" x14ac:dyDescent="0.2">
      <c r="A6" s="80" t="s">
        <v>1216</v>
      </c>
      <c r="B6" s="80" t="s">
        <v>1217</v>
      </c>
      <c r="C6" s="80" t="s">
        <v>1219</v>
      </c>
      <c r="D6" s="81">
        <v>132</v>
      </c>
      <c r="E6" s="81">
        <v>132</v>
      </c>
      <c r="F6" s="81">
        <v>132</v>
      </c>
      <c r="G6" s="81">
        <v>132</v>
      </c>
      <c r="H6" s="81">
        <v>132</v>
      </c>
      <c r="I6" s="81">
        <v>132</v>
      </c>
      <c r="J6" s="81">
        <v>132</v>
      </c>
      <c r="K6" s="81">
        <v>132</v>
      </c>
      <c r="L6" s="81">
        <v>132</v>
      </c>
      <c r="M6" s="81">
        <v>132</v>
      </c>
      <c r="N6" s="81">
        <v>132</v>
      </c>
      <c r="O6" s="81">
        <v>132</v>
      </c>
      <c r="P6" s="81">
        <v>132</v>
      </c>
      <c r="Q6" s="81">
        <v>132</v>
      </c>
      <c r="R6" s="81">
        <v>132</v>
      </c>
      <c r="S6" s="81">
        <v>132</v>
      </c>
      <c r="T6" s="81">
        <v>132</v>
      </c>
      <c r="U6" s="81">
        <v>132</v>
      </c>
      <c r="V6" s="81">
        <v>132</v>
      </c>
      <c r="W6" s="81">
        <v>132</v>
      </c>
      <c r="X6" s="81">
        <v>132</v>
      </c>
      <c r="Y6" s="81">
        <v>132</v>
      </c>
      <c r="Z6" s="81">
        <v>132</v>
      </c>
      <c r="AA6" s="81">
        <v>132</v>
      </c>
      <c r="AB6" s="147">
        <v>132</v>
      </c>
      <c r="AC6" s="147">
        <v>132</v>
      </c>
      <c r="AD6" s="147">
        <v>132</v>
      </c>
      <c r="AE6" s="147">
        <v>132</v>
      </c>
      <c r="AF6" s="147">
        <v>132</v>
      </c>
      <c r="AG6" s="147">
        <v>132</v>
      </c>
      <c r="AH6" s="147">
        <v>132</v>
      </c>
      <c r="AI6" s="147">
        <v>132</v>
      </c>
      <c r="AJ6" s="147">
        <v>132</v>
      </c>
      <c r="AK6" s="147">
        <v>132</v>
      </c>
    </row>
    <row r="7" spans="1:37" ht="12.75" customHeight="1" x14ac:dyDescent="0.2">
      <c r="A7" s="80" t="s">
        <v>1216</v>
      </c>
      <c r="B7" s="80" t="s">
        <v>1217</v>
      </c>
      <c r="C7" s="80" t="s">
        <v>1220</v>
      </c>
      <c r="D7" s="81">
        <v>42</v>
      </c>
      <c r="E7" s="81">
        <v>42</v>
      </c>
      <c r="F7" s="81">
        <v>42</v>
      </c>
      <c r="G7" s="81">
        <v>42</v>
      </c>
      <c r="H7" s="81">
        <v>42</v>
      </c>
      <c r="I7" s="81">
        <v>42</v>
      </c>
      <c r="J7" s="81">
        <v>42</v>
      </c>
      <c r="K7" s="81">
        <v>42</v>
      </c>
      <c r="L7" s="81">
        <v>42</v>
      </c>
      <c r="M7" s="81">
        <v>42</v>
      </c>
      <c r="N7" s="81">
        <v>42</v>
      </c>
      <c r="O7" s="81">
        <v>42</v>
      </c>
      <c r="P7" s="81">
        <v>42</v>
      </c>
      <c r="Q7" s="81">
        <v>42</v>
      </c>
      <c r="R7" s="81">
        <v>42</v>
      </c>
      <c r="S7" s="81">
        <v>42</v>
      </c>
      <c r="T7" s="81">
        <v>42</v>
      </c>
      <c r="U7" s="81">
        <v>42</v>
      </c>
      <c r="V7" s="81">
        <v>42</v>
      </c>
      <c r="W7" s="81">
        <v>42</v>
      </c>
      <c r="X7" s="81">
        <v>42</v>
      </c>
      <c r="Y7" s="81">
        <v>42</v>
      </c>
      <c r="Z7" s="81">
        <v>42</v>
      </c>
      <c r="AA7" s="81">
        <v>42</v>
      </c>
      <c r="AB7" s="147">
        <v>42</v>
      </c>
      <c r="AC7" s="147">
        <v>42</v>
      </c>
      <c r="AD7" s="147">
        <v>42</v>
      </c>
      <c r="AE7" s="147">
        <v>42</v>
      </c>
      <c r="AF7" s="147">
        <v>42</v>
      </c>
      <c r="AG7" s="147">
        <v>42</v>
      </c>
      <c r="AH7" s="147">
        <v>42</v>
      </c>
      <c r="AI7" s="147">
        <v>42</v>
      </c>
      <c r="AJ7" s="147">
        <v>42</v>
      </c>
      <c r="AK7" s="147">
        <v>42</v>
      </c>
    </row>
    <row r="8" spans="1:37" ht="12.75" customHeight="1" x14ac:dyDescent="0.2">
      <c r="A8" s="80" t="s">
        <v>1216</v>
      </c>
      <c r="B8" s="80" t="s">
        <v>1217</v>
      </c>
      <c r="C8" s="80" t="s">
        <v>1221</v>
      </c>
      <c r="D8" s="81">
        <v>201.16062840654055</v>
      </c>
      <c r="E8" s="81">
        <v>201.16062840654055</v>
      </c>
      <c r="F8" s="81">
        <v>201.16062840654055</v>
      </c>
      <c r="G8" s="81">
        <v>201.16062840654055</v>
      </c>
      <c r="H8" s="81">
        <v>201.16062840654055</v>
      </c>
      <c r="I8" s="81">
        <v>201.16062840654055</v>
      </c>
      <c r="J8" s="81">
        <v>201.16062840654055</v>
      </c>
      <c r="K8" s="81">
        <v>201.16062840654055</v>
      </c>
      <c r="L8" s="81">
        <v>201.16062840654055</v>
      </c>
      <c r="M8" s="81">
        <v>201.16062840654055</v>
      </c>
      <c r="N8" s="81">
        <v>201.16062840654055</v>
      </c>
      <c r="O8" s="81">
        <v>201.16062840654055</v>
      </c>
      <c r="P8" s="81">
        <v>201.16062840654055</v>
      </c>
      <c r="Q8" s="81">
        <v>201.16062840654055</v>
      </c>
      <c r="R8" s="81">
        <v>201.16062840654055</v>
      </c>
      <c r="S8" s="81">
        <v>201.16062840654055</v>
      </c>
      <c r="T8" s="81">
        <v>207.47583243823846</v>
      </c>
      <c r="U8" s="81">
        <v>220.36363636363637</v>
      </c>
      <c r="V8" s="81">
        <v>301.30091984231274</v>
      </c>
      <c r="W8" s="81">
        <v>232.20602526724974</v>
      </c>
      <c r="X8" s="81">
        <v>230.54313099041534</v>
      </c>
      <c r="Y8" s="81">
        <v>219.43624868282402</v>
      </c>
      <c r="Z8" s="81">
        <v>235.85611510791367</v>
      </c>
      <c r="AA8" s="81">
        <v>235.34693877551021</v>
      </c>
      <c r="AB8" s="147">
        <v>232.23555888972243</v>
      </c>
      <c r="AC8" s="147">
        <v>219.26947446887814</v>
      </c>
      <c r="AD8" s="147">
        <v>217.71953710006807</v>
      </c>
      <c r="AE8" s="147">
        <v>221.14825009830906</v>
      </c>
      <c r="AF8" s="147">
        <v>223.19223985890653</v>
      </c>
      <c r="AG8" s="147">
        <v>223.19223985890653</v>
      </c>
      <c r="AH8" s="147">
        <v>223.19223985890653</v>
      </c>
      <c r="AI8" s="147">
        <v>223.19223985890653</v>
      </c>
      <c r="AJ8" s="147">
        <v>223.19223985890699</v>
      </c>
      <c r="AK8" s="147">
        <v>223.19223985890699</v>
      </c>
    </row>
    <row r="9" spans="1:37" ht="12.75" customHeight="1" x14ac:dyDescent="0.2">
      <c r="A9" s="80" t="s">
        <v>1216</v>
      </c>
      <c r="B9" s="80" t="s">
        <v>1217</v>
      </c>
      <c r="C9" s="80" t="s">
        <v>1222</v>
      </c>
      <c r="D9" s="81">
        <v>266.87800192122961</v>
      </c>
      <c r="E9" s="81">
        <v>266.87800192122961</v>
      </c>
      <c r="F9" s="81">
        <v>266.87800192122961</v>
      </c>
      <c r="G9" s="81">
        <v>266.87800192122961</v>
      </c>
      <c r="H9" s="81">
        <v>266.87800192122961</v>
      </c>
      <c r="I9" s="81">
        <v>266.87800192122961</v>
      </c>
      <c r="J9" s="81">
        <v>266.87800192122961</v>
      </c>
      <c r="K9" s="81">
        <v>266.87800192122961</v>
      </c>
      <c r="L9" s="81">
        <v>266.87800192122961</v>
      </c>
      <c r="M9" s="81">
        <v>266.87800192122961</v>
      </c>
      <c r="N9" s="81">
        <v>266.87800192122961</v>
      </c>
      <c r="O9" s="81">
        <v>266.87800192122961</v>
      </c>
      <c r="P9" s="81">
        <v>266.87800192122961</v>
      </c>
      <c r="Q9" s="81">
        <v>266.87800192122961</v>
      </c>
      <c r="R9" s="81">
        <v>266.87800192122961</v>
      </c>
      <c r="S9" s="81">
        <v>266.87800192122961</v>
      </c>
      <c r="T9" s="81">
        <v>269.36808282756158</v>
      </c>
      <c r="U9" s="81">
        <v>262.04806687565309</v>
      </c>
      <c r="V9" s="81">
        <v>366.30654083957046</v>
      </c>
      <c r="W9" s="81">
        <v>317.65957446808511</v>
      </c>
      <c r="X9" s="81">
        <v>322.43367527414222</v>
      </c>
      <c r="Y9" s="81">
        <v>305.53773336839339</v>
      </c>
      <c r="Z9" s="81">
        <v>309.29637526652454</v>
      </c>
      <c r="AA9" s="81">
        <v>321.82223875046486</v>
      </c>
      <c r="AB9" s="147">
        <v>323.13769751693002</v>
      </c>
      <c r="AC9" s="147">
        <v>284.49589245705749</v>
      </c>
      <c r="AD9" s="147">
        <v>290.12658227848101</v>
      </c>
      <c r="AE9" s="147">
        <v>288.08595304417031</v>
      </c>
      <c r="AF9" s="147">
        <v>317.30496453900707</v>
      </c>
      <c r="AG9" s="147">
        <v>317.30496453900707</v>
      </c>
      <c r="AH9" s="147">
        <v>317.30496453900707</v>
      </c>
      <c r="AI9" s="147">
        <v>317.30496453900707</v>
      </c>
      <c r="AJ9" s="147">
        <v>317.30496453900702</v>
      </c>
      <c r="AK9" s="147">
        <v>317.30496453900702</v>
      </c>
    </row>
    <row r="10" spans="1:37" ht="12.75" customHeight="1" x14ac:dyDescent="0.2">
      <c r="A10" s="80" t="s">
        <v>1223</v>
      </c>
      <c r="B10" s="80" t="s">
        <v>1224</v>
      </c>
      <c r="C10" s="80" t="s">
        <v>1218</v>
      </c>
      <c r="D10" s="81">
        <v>240</v>
      </c>
      <c r="E10" s="81">
        <v>240</v>
      </c>
      <c r="F10" s="81">
        <v>240</v>
      </c>
      <c r="G10" s="81">
        <v>240</v>
      </c>
      <c r="H10" s="81">
        <v>240</v>
      </c>
      <c r="I10" s="81">
        <v>240</v>
      </c>
      <c r="J10" s="81">
        <v>240</v>
      </c>
      <c r="K10" s="81">
        <v>240</v>
      </c>
      <c r="L10" s="81">
        <v>240</v>
      </c>
      <c r="M10" s="81">
        <v>240</v>
      </c>
      <c r="N10" s="81">
        <v>240</v>
      </c>
      <c r="O10" s="81">
        <v>240</v>
      </c>
      <c r="P10" s="81">
        <v>240</v>
      </c>
      <c r="Q10" s="81">
        <v>240</v>
      </c>
      <c r="R10" s="81">
        <v>240</v>
      </c>
      <c r="S10" s="81">
        <v>240</v>
      </c>
      <c r="T10" s="81">
        <v>240</v>
      </c>
      <c r="U10" s="81">
        <v>240</v>
      </c>
      <c r="V10" s="81">
        <v>240</v>
      </c>
      <c r="W10" s="81">
        <v>240</v>
      </c>
      <c r="X10" s="81">
        <v>240</v>
      </c>
      <c r="Y10" s="81">
        <v>240</v>
      </c>
      <c r="Z10" s="81">
        <v>240</v>
      </c>
      <c r="AA10" s="81">
        <v>240</v>
      </c>
      <c r="AB10" s="147">
        <v>240</v>
      </c>
      <c r="AC10" s="147">
        <v>240</v>
      </c>
      <c r="AD10" s="147">
        <v>240</v>
      </c>
      <c r="AE10" s="147">
        <v>240</v>
      </c>
      <c r="AF10" s="147">
        <v>240</v>
      </c>
      <c r="AG10" s="147">
        <v>240</v>
      </c>
      <c r="AH10" s="147">
        <v>240</v>
      </c>
      <c r="AI10" s="147">
        <v>240</v>
      </c>
      <c r="AJ10" s="147">
        <v>240</v>
      </c>
      <c r="AK10" s="147">
        <v>240</v>
      </c>
    </row>
    <row r="11" spans="1:37" ht="12.75" customHeight="1" x14ac:dyDescent="0.2">
      <c r="A11" s="80" t="s">
        <v>1223</v>
      </c>
      <c r="B11" s="80" t="s">
        <v>1224</v>
      </c>
      <c r="C11" s="80" t="s">
        <v>1219</v>
      </c>
      <c r="D11" s="81">
        <v>132</v>
      </c>
      <c r="E11" s="81">
        <v>132</v>
      </c>
      <c r="F11" s="81">
        <v>132</v>
      </c>
      <c r="G11" s="81">
        <v>132</v>
      </c>
      <c r="H11" s="81">
        <v>132</v>
      </c>
      <c r="I11" s="81">
        <v>132</v>
      </c>
      <c r="J11" s="81">
        <v>132</v>
      </c>
      <c r="K11" s="81">
        <v>132</v>
      </c>
      <c r="L11" s="81">
        <v>132</v>
      </c>
      <c r="M11" s="81">
        <v>132</v>
      </c>
      <c r="N11" s="81">
        <v>132</v>
      </c>
      <c r="O11" s="81">
        <v>132</v>
      </c>
      <c r="P11" s="81">
        <v>132</v>
      </c>
      <c r="Q11" s="81">
        <v>132</v>
      </c>
      <c r="R11" s="81">
        <v>132</v>
      </c>
      <c r="S11" s="81">
        <v>132</v>
      </c>
      <c r="T11" s="81">
        <v>132</v>
      </c>
      <c r="U11" s="81">
        <v>132</v>
      </c>
      <c r="V11" s="81">
        <v>132</v>
      </c>
      <c r="W11" s="81">
        <v>132</v>
      </c>
      <c r="X11" s="81">
        <v>132</v>
      </c>
      <c r="Y11" s="81">
        <v>132</v>
      </c>
      <c r="Z11" s="81">
        <v>132</v>
      </c>
      <c r="AA11" s="81">
        <v>132</v>
      </c>
      <c r="AB11" s="147">
        <v>132</v>
      </c>
      <c r="AC11" s="147">
        <v>132</v>
      </c>
      <c r="AD11" s="147">
        <v>132</v>
      </c>
      <c r="AE11" s="147">
        <v>132</v>
      </c>
      <c r="AF11" s="147">
        <v>132</v>
      </c>
      <c r="AG11" s="147">
        <v>132</v>
      </c>
      <c r="AH11" s="147">
        <v>132</v>
      </c>
      <c r="AI11" s="147">
        <v>132</v>
      </c>
      <c r="AJ11" s="147">
        <v>132</v>
      </c>
      <c r="AK11" s="147">
        <v>132</v>
      </c>
    </row>
    <row r="12" spans="1:37" ht="12.75" customHeight="1" x14ac:dyDescent="0.2">
      <c r="A12" s="80" t="s">
        <v>1223</v>
      </c>
      <c r="B12" s="80" t="s">
        <v>1224</v>
      </c>
      <c r="C12" s="80" t="s">
        <v>1220</v>
      </c>
      <c r="D12" s="81">
        <v>42</v>
      </c>
      <c r="E12" s="81">
        <v>42</v>
      </c>
      <c r="F12" s="81">
        <v>42</v>
      </c>
      <c r="G12" s="81">
        <v>42</v>
      </c>
      <c r="H12" s="81">
        <v>42</v>
      </c>
      <c r="I12" s="81">
        <v>42</v>
      </c>
      <c r="J12" s="81">
        <v>42</v>
      </c>
      <c r="K12" s="81">
        <v>42</v>
      </c>
      <c r="L12" s="81">
        <v>42</v>
      </c>
      <c r="M12" s="81">
        <v>42</v>
      </c>
      <c r="N12" s="81">
        <v>42</v>
      </c>
      <c r="O12" s="81">
        <v>42</v>
      </c>
      <c r="P12" s="81">
        <v>42</v>
      </c>
      <c r="Q12" s="81">
        <v>42</v>
      </c>
      <c r="R12" s="81">
        <v>42</v>
      </c>
      <c r="S12" s="81">
        <v>42</v>
      </c>
      <c r="T12" s="81">
        <v>42</v>
      </c>
      <c r="U12" s="81">
        <v>42</v>
      </c>
      <c r="V12" s="81">
        <v>42</v>
      </c>
      <c r="W12" s="81">
        <v>42</v>
      </c>
      <c r="X12" s="81">
        <v>42</v>
      </c>
      <c r="Y12" s="81">
        <v>42</v>
      </c>
      <c r="Z12" s="81">
        <v>42</v>
      </c>
      <c r="AA12" s="81">
        <v>42</v>
      </c>
      <c r="AB12" s="147">
        <v>42</v>
      </c>
      <c r="AC12" s="147">
        <v>42</v>
      </c>
      <c r="AD12" s="147">
        <v>42</v>
      </c>
      <c r="AE12" s="147">
        <v>42</v>
      </c>
      <c r="AF12" s="147">
        <v>42</v>
      </c>
      <c r="AG12" s="147">
        <v>42</v>
      </c>
      <c r="AH12" s="147">
        <v>42</v>
      </c>
      <c r="AI12" s="147">
        <v>42</v>
      </c>
      <c r="AJ12" s="147">
        <v>42</v>
      </c>
      <c r="AK12" s="147">
        <v>42</v>
      </c>
    </row>
    <row r="13" spans="1:37" ht="12.75" customHeight="1" x14ac:dyDescent="0.2">
      <c r="A13" s="80" t="s">
        <v>1223</v>
      </c>
      <c r="B13" s="80" t="s">
        <v>1224</v>
      </c>
      <c r="C13" s="80" t="s">
        <v>1221</v>
      </c>
      <c r="D13" s="81">
        <v>201.23590569629522</v>
      </c>
      <c r="E13" s="81">
        <v>201.23590569629522</v>
      </c>
      <c r="F13" s="81">
        <v>201.23590569629522</v>
      </c>
      <c r="G13" s="81">
        <v>201.23590569629522</v>
      </c>
      <c r="H13" s="81">
        <v>201.23590569629522</v>
      </c>
      <c r="I13" s="81">
        <v>201.23590569629522</v>
      </c>
      <c r="J13" s="81">
        <v>201.23590569629522</v>
      </c>
      <c r="K13" s="81">
        <v>201.23590569629522</v>
      </c>
      <c r="L13" s="81">
        <v>201.23590569629522</v>
      </c>
      <c r="M13" s="81">
        <v>201.23590569629522</v>
      </c>
      <c r="N13" s="81">
        <v>201.23590569629522</v>
      </c>
      <c r="O13" s="81">
        <v>201.23590569629522</v>
      </c>
      <c r="P13" s="81">
        <v>201.23590569629522</v>
      </c>
      <c r="Q13" s="81">
        <v>201.23590569629522</v>
      </c>
      <c r="R13" s="81">
        <v>201.23590569629522</v>
      </c>
      <c r="S13" s="81">
        <v>201.23590569629522</v>
      </c>
      <c r="T13" s="81">
        <v>234.83262918427039</v>
      </c>
      <c r="U13" s="81">
        <v>229.11059223094887</v>
      </c>
      <c r="V13" s="81">
        <v>227.77424263383594</v>
      </c>
      <c r="W13" s="81">
        <v>251.12923639431867</v>
      </c>
      <c r="X13" s="81">
        <v>268.0094618568894</v>
      </c>
      <c r="Y13" s="81">
        <v>251.70731707317074</v>
      </c>
      <c r="Z13" s="81">
        <v>260.45478036175712</v>
      </c>
      <c r="AA13" s="81">
        <v>258.93326186009108</v>
      </c>
      <c r="AB13" s="147">
        <v>264.85751633986928</v>
      </c>
      <c r="AC13" s="147">
        <v>263.39935360901632</v>
      </c>
      <c r="AD13" s="147">
        <v>263.27815906338316</v>
      </c>
      <c r="AE13" s="147">
        <v>255.53036954266102</v>
      </c>
      <c r="AF13" s="147">
        <v>269.47764056147884</v>
      </c>
      <c r="AG13" s="147">
        <v>269.47764056147884</v>
      </c>
      <c r="AH13" s="147">
        <v>269.47764056147884</v>
      </c>
      <c r="AI13" s="147">
        <v>269.47764056147884</v>
      </c>
      <c r="AJ13" s="147">
        <v>269.47764056147901</v>
      </c>
      <c r="AK13" s="147">
        <v>269.47764056147901</v>
      </c>
    </row>
    <row r="14" spans="1:37" ht="12.75" customHeight="1" x14ac:dyDescent="0.2">
      <c r="A14" s="80" t="s">
        <v>1223</v>
      </c>
      <c r="B14" s="80" t="s">
        <v>1224</v>
      </c>
      <c r="C14" s="80" t="s">
        <v>1222</v>
      </c>
      <c r="D14" s="81">
        <v>492.88279083345498</v>
      </c>
      <c r="E14" s="81">
        <v>492.88279083345498</v>
      </c>
      <c r="F14" s="81">
        <v>492.88279083345498</v>
      </c>
      <c r="G14" s="81">
        <v>492.88279083345498</v>
      </c>
      <c r="H14" s="81">
        <v>492.88279083345498</v>
      </c>
      <c r="I14" s="81">
        <v>492.88279083345498</v>
      </c>
      <c r="J14" s="81">
        <v>492.88279083345498</v>
      </c>
      <c r="K14" s="81">
        <v>492.88279083345498</v>
      </c>
      <c r="L14" s="81">
        <v>492.88279083345498</v>
      </c>
      <c r="M14" s="81">
        <v>492.88279083345498</v>
      </c>
      <c r="N14" s="81">
        <v>492.88279083345498</v>
      </c>
      <c r="O14" s="81">
        <v>492.88279083345498</v>
      </c>
      <c r="P14" s="81">
        <v>492.88279083345498</v>
      </c>
      <c r="Q14" s="81">
        <v>492.88279083345498</v>
      </c>
      <c r="R14" s="81">
        <v>492.88279083345498</v>
      </c>
      <c r="S14" s="81">
        <v>492.88279083345498</v>
      </c>
      <c r="T14" s="81">
        <v>514.31906614785987</v>
      </c>
      <c r="U14" s="81">
        <v>538.50030985333603</v>
      </c>
      <c r="V14" s="81">
        <v>603.35915205870367</v>
      </c>
      <c r="W14" s="81">
        <v>570.55393586005823</v>
      </c>
      <c r="X14" s="81">
        <v>621.86982248520712</v>
      </c>
      <c r="Y14" s="81">
        <v>556.59371867691277</v>
      </c>
      <c r="Z14" s="81">
        <v>532.31101139109433</v>
      </c>
      <c r="AA14" s="81">
        <v>522.73296369164734</v>
      </c>
      <c r="AB14" s="147">
        <v>517.59923398328692</v>
      </c>
      <c r="AC14" s="147">
        <v>537.06286755570284</v>
      </c>
      <c r="AD14" s="147">
        <v>539.17278077884384</v>
      </c>
      <c r="AE14" s="147">
        <v>585.34727766246215</v>
      </c>
      <c r="AF14" s="147">
        <v>599.15726456366565</v>
      </c>
      <c r="AG14" s="147">
        <v>599.15726456366565</v>
      </c>
      <c r="AH14" s="147">
        <v>599.15726456366565</v>
      </c>
      <c r="AI14" s="147">
        <v>599.15726456366565</v>
      </c>
      <c r="AJ14" s="147">
        <v>599.15726456366599</v>
      </c>
      <c r="AK14" s="147">
        <v>599.15726456366599</v>
      </c>
    </row>
    <row r="15" spans="1:37" ht="12.75" customHeight="1" x14ac:dyDescent="0.2">
      <c r="A15" s="80" t="s">
        <v>648</v>
      </c>
      <c r="B15" s="80" t="s">
        <v>1225</v>
      </c>
      <c r="C15" s="80" t="s">
        <v>1218</v>
      </c>
      <c r="D15" s="81">
        <v>240</v>
      </c>
      <c r="E15" s="81">
        <v>240</v>
      </c>
      <c r="F15" s="81">
        <v>240</v>
      </c>
      <c r="G15" s="81">
        <v>240</v>
      </c>
      <c r="H15" s="81">
        <v>240</v>
      </c>
      <c r="I15" s="81">
        <v>240</v>
      </c>
      <c r="J15" s="81">
        <v>240</v>
      </c>
      <c r="K15" s="81">
        <v>240</v>
      </c>
      <c r="L15" s="81">
        <v>240</v>
      </c>
      <c r="M15" s="81">
        <v>240</v>
      </c>
      <c r="N15" s="81">
        <v>240</v>
      </c>
      <c r="O15" s="81">
        <v>240</v>
      </c>
      <c r="P15" s="81">
        <v>240</v>
      </c>
      <c r="Q15" s="81">
        <v>240</v>
      </c>
      <c r="R15" s="81">
        <v>240</v>
      </c>
      <c r="S15" s="81">
        <v>240</v>
      </c>
      <c r="T15" s="81">
        <v>240</v>
      </c>
      <c r="U15" s="81">
        <v>240</v>
      </c>
      <c r="V15" s="81">
        <v>240</v>
      </c>
      <c r="W15" s="81">
        <v>240</v>
      </c>
      <c r="X15" s="81">
        <v>240</v>
      </c>
      <c r="Y15" s="81">
        <v>240</v>
      </c>
      <c r="Z15" s="81">
        <v>240</v>
      </c>
      <c r="AA15" s="81">
        <v>240</v>
      </c>
      <c r="AB15" s="147">
        <v>240</v>
      </c>
      <c r="AC15" s="147">
        <v>240</v>
      </c>
      <c r="AD15" s="147">
        <v>240</v>
      </c>
      <c r="AE15" s="147">
        <v>240</v>
      </c>
      <c r="AF15" s="147">
        <v>240</v>
      </c>
      <c r="AG15" s="147">
        <v>240</v>
      </c>
      <c r="AH15" s="147">
        <v>240</v>
      </c>
      <c r="AI15" s="147">
        <v>240</v>
      </c>
      <c r="AJ15" s="147">
        <v>240</v>
      </c>
      <c r="AK15" s="147">
        <v>240</v>
      </c>
    </row>
    <row r="16" spans="1:37" ht="12.75" customHeight="1" x14ac:dyDescent="0.2">
      <c r="A16" s="80" t="s">
        <v>648</v>
      </c>
      <c r="B16" s="80" t="s">
        <v>1225</v>
      </c>
      <c r="C16" s="80" t="s">
        <v>1219</v>
      </c>
      <c r="D16" s="81">
        <v>132</v>
      </c>
      <c r="E16" s="81">
        <v>132</v>
      </c>
      <c r="F16" s="81">
        <v>132</v>
      </c>
      <c r="G16" s="81">
        <v>132</v>
      </c>
      <c r="H16" s="81">
        <v>132</v>
      </c>
      <c r="I16" s="81">
        <v>132</v>
      </c>
      <c r="J16" s="81">
        <v>132</v>
      </c>
      <c r="K16" s="81">
        <v>132</v>
      </c>
      <c r="L16" s="81">
        <v>132</v>
      </c>
      <c r="M16" s="81">
        <v>132</v>
      </c>
      <c r="N16" s="81">
        <v>132</v>
      </c>
      <c r="O16" s="81">
        <v>132</v>
      </c>
      <c r="P16" s="81">
        <v>132</v>
      </c>
      <c r="Q16" s="81">
        <v>132</v>
      </c>
      <c r="R16" s="81">
        <v>132</v>
      </c>
      <c r="S16" s="81">
        <v>132</v>
      </c>
      <c r="T16" s="81">
        <v>132</v>
      </c>
      <c r="U16" s="81">
        <v>132</v>
      </c>
      <c r="V16" s="81">
        <v>132</v>
      </c>
      <c r="W16" s="81">
        <v>132</v>
      </c>
      <c r="X16" s="81">
        <v>132</v>
      </c>
      <c r="Y16" s="81">
        <v>132</v>
      </c>
      <c r="Z16" s="81">
        <v>132</v>
      </c>
      <c r="AA16" s="81">
        <v>132</v>
      </c>
      <c r="AB16" s="147">
        <v>132</v>
      </c>
      <c r="AC16" s="147">
        <v>132</v>
      </c>
      <c r="AD16" s="147">
        <v>132</v>
      </c>
      <c r="AE16" s="147">
        <v>132</v>
      </c>
      <c r="AF16" s="147">
        <v>132</v>
      </c>
      <c r="AG16" s="147">
        <v>132</v>
      </c>
      <c r="AH16" s="147">
        <v>132</v>
      </c>
      <c r="AI16" s="147">
        <v>132</v>
      </c>
      <c r="AJ16" s="147">
        <v>132</v>
      </c>
      <c r="AK16" s="147">
        <v>132</v>
      </c>
    </row>
    <row r="17" spans="1:37" ht="12.75" customHeight="1" x14ac:dyDescent="0.2">
      <c r="A17" s="80" t="s">
        <v>648</v>
      </c>
      <c r="B17" s="80" t="s">
        <v>1225</v>
      </c>
      <c r="C17" s="80" t="s">
        <v>1220</v>
      </c>
      <c r="D17" s="81">
        <v>42</v>
      </c>
      <c r="E17" s="81">
        <v>42</v>
      </c>
      <c r="F17" s="81">
        <v>42</v>
      </c>
      <c r="G17" s="81">
        <v>42</v>
      </c>
      <c r="H17" s="81">
        <v>42</v>
      </c>
      <c r="I17" s="81">
        <v>42</v>
      </c>
      <c r="J17" s="81">
        <v>42</v>
      </c>
      <c r="K17" s="81">
        <v>42</v>
      </c>
      <c r="L17" s="81">
        <v>42</v>
      </c>
      <c r="M17" s="81">
        <v>42</v>
      </c>
      <c r="N17" s="81">
        <v>42</v>
      </c>
      <c r="O17" s="81">
        <v>42</v>
      </c>
      <c r="P17" s="81">
        <v>42</v>
      </c>
      <c r="Q17" s="81">
        <v>42</v>
      </c>
      <c r="R17" s="81">
        <v>42</v>
      </c>
      <c r="S17" s="81">
        <v>42</v>
      </c>
      <c r="T17" s="81">
        <v>42</v>
      </c>
      <c r="U17" s="81">
        <v>42</v>
      </c>
      <c r="V17" s="81">
        <v>42</v>
      </c>
      <c r="W17" s="81">
        <v>42</v>
      </c>
      <c r="X17" s="81">
        <v>42</v>
      </c>
      <c r="Y17" s="81">
        <v>42</v>
      </c>
      <c r="Z17" s="81">
        <v>42</v>
      </c>
      <c r="AA17" s="81">
        <v>42</v>
      </c>
      <c r="AB17" s="147">
        <v>42</v>
      </c>
      <c r="AC17" s="147">
        <v>42</v>
      </c>
      <c r="AD17" s="147">
        <v>42</v>
      </c>
      <c r="AE17" s="147">
        <v>42</v>
      </c>
      <c r="AF17" s="147">
        <v>42</v>
      </c>
      <c r="AG17" s="147">
        <v>42</v>
      </c>
      <c r="AH17" s="147">
        <v>42</v>
      </c>
      <c r="AI17" s="147">
        <v>42</v>
      </c>
      <c r="AJ17" s="147">
        <v>42</v>
      </c>
      <c r="AK17" s="147">
        <v>42</v>
      </c>
    </row>
    <row r="18" spans="1:37" ht="12.75" customHeight="1" x14ac:dyDescent="0.2">
      <c r="A18" s="80" t="s">
        <v>648</v>
      </c>
      <c r="B18" s="80" t="s">
        <v>1225</v>
      </c>
      <c r="C18" s="80" t="s">
        <v>1221</v>
      </c>
      <c r="D18" s="81">
        <v>337.27659876499399</v>
      </c>
      <c r="E18" s="81">
        <v>337.27659876499399</v>
      </c>
      <c r="F18" s="81">
        <v>337.27659876499399</v>
      </c>
      <c r="G18" s="81">
        <v>337.27659876499399</v>
      </c>
      <c r="H18" s="81">
        <v>337.27659876499399</v>
      </c>
      <c r="I18" s="81">
        <v>337.27659876499399</v>
      </c>
      <c r="J18" s="81">
        <v>337.27659876499399</v>
      </c>
      <c r="K18" s="81">
        <v>337.27659876499399</v>
      </c>
      <c r="L18" s="81">
        <v>337.27659876499399</v>
      </c>
      <c r="M18" s="81">
        <v>337.27659876499399</v>
      </c>
      <c r="N18" s="81">
        <v>337.27659876499399</v>
      </c>
      <c r="O18" s="81">
        <v>337.27659876499399</v>
      </c>
      <c r="P18" s="81">
        <v>337.27659876499399</v>
      </c>
      <c r="Q18" s="81">
        <v>337.27659876499399</v>
      </c>
      <c r="R18" s="81">
        <v>337.27659876499399</v>
      </c>
      <c r="S18" s="81">
        <v>337.27659876499399</v>
      </c>
      <c r="T18" s="81">
        <v>344.44895502661115</v>
      </c>
      <c r="U18" s="81">
        <v>348.95702143766562</v>
      </c>
      <c r="V18" s="81">
        <v>344.77216221298289</v>
      </c>
      <c r="W18" s="81">
        <v>347.69627986472233</v>
      </c>
      <c r="X18" s="81">
        <v>368.37785350481846</v>
      </c>
      <c r="Y18" s="81">
        <v>352.24734134810745</v>
      </c>
      <c r="Z18" s="81">
        <v>356.19938837920489</v>
      </c>
      <c r="AA18" s="81">
        <v>344.97755843550237</v>
      </c>
      <c r="AB18" s="147">
        <v>344.26025842674255</v>
      </c>
      <c r="AC18" s="147">
        <v>331.15879343001723</v>
      </c>
      <c r="AD18" s="147">
        <v>352.81577464788734</v>
      </c>
      <c r="AE18" s="147">
        <v>344.7119456576317</v>
      </c>
      <c r="AF18" s="147">
        <v>354.51258123646056</v>
      </c>
      <c r="AG18" s="147">
        <v>354.51258123646056</v>
      </c>
      <c r="AH18" s="147">
        <v>354.51258123646056</v>
      </c>
      <c r="AI18" s="147">
        <v>354.51258123646056</v>
      </c>
      <c r="AJ18" s="147">
        <v>354.51258123646102</v>
      </c>
      <c r="AK18" s="147">
        <v>354.51258123646102</v>
      </c>
    </row>
    <row r="19" spans="1:37" ht="12.75" customHeight="1" x14ac:dyDescent="0.2">
      <c r="A19" s="80" t="s">
        <v>648</v>
      </c>
      <c r="B19" s="80" t="s">
        <v>1225</v>
      </c>
      <c r="C19" s="80" t="s">
        <v>1222</v>
      </c>
      <c r="D19" s="81">
        <v>701.88168734021406</v>
      </c>
      <c r="E19" s="81">
        <v>701.88168734021406</v>
      </c>
      <c r="F19" s="81">
        <v>701.88168734021406</v>
      </c>
      <c r="G19" s="81">
        <v>701.88168734021406</v>
      </c>
      <c r="H19" s="81">
        <v>701.88168734021406</v>
      </c>
      <c r="I19" s="81">
        <v>701.88168734021406</v>
      </c>
      <c r="J19" s="81">
        <v>701.88168734021406</v>
      </c>
      <c r="K19" s="81">
        <v>701.88168734021406</v>
      </c>
      <c r="L19" s="81">
        <v>701.88168734021406</v>
      </c>
      <c r="M19" s="81">
        <v>701.88168734021406</v>
      </c>
      <c r="N19" s="81">
        <v>701.88168734021406</v>
      </c>
      <c r="O19" s="81">
        <v>701.88168734021406</v>
      </c>
      <c r="P19" s="81">
        <v>701.88168734021406</v>
      </c>
      <c r="Q19" s="81">
        <v>701.88168734021406</v>
      </c>
      <c r="R19" s="81">
        <v>701.88168734021406</v>
      </c>
      <c r="S19" s="81">
        <v>701.88168734021406</v>
      </c>
      <c r="T19" s="81">
        <v>699.34275184275191</v>
      </c>
      <c r="U19" s="81">
        <v>670.15848313899596</v>
      </c>
      <c r="V19" s="81">
        <v>735.69392002844927</v>
      </c>
      <c r="W19" s="81">
        <v>697.29051194042529</v>
      </c>
      <c r="X19" s="81">
        <v>778.03247420159437</v>
      </c>
      <c r="Y19" s="81">
        <v>682.42783167668597</v>
      </c>
      <c r="Z19" s="81">
        <v>683.51323226346187</v>
      </c>
      <c r="AA19" s="81">
        <v>692.73809176559803</v>
      </c>
      <c r="AB19" s="147">
        <v>685.93599350630063</v>
      </c>
      <c r="AC19" s="147">
        <v>681.59799146183218</v>
      </c>
      <c r="AD19" s="147">
        <v>728.626927777726</v>
      </c>
      <c r="AE19" s="147">
        <v>735.89639631145224</v>
      </c>
      <c r="AF19" s="147">
        <v>796.55916962699825</v>
      </c>
      <c r="AG19" s="147">
        <v>796.55916962699825</v>
      </c>
      <c r="AH19" s="147">
        <v>796.55916962699825</v>
      </c>
      <c r="AI19" s="147">
        <v>796.55916962699825</v>
      </c>
      <c r="AJ19" s="147">
        <v>796.55916962699803</v>
      </c>
      <c r="AK19" s="147">
        <v>796.55916962699803</v>
      </c>
    </row>
    <row r="20" spans="1:37" ht="12.75" customHeight="1" x14ac:dyDescent="0.2">
      <c r="A20" s="80" t="s">
        <v>1226</v>
      </c>
      <c r="B20" s="80" t="s">
        <v>1227</v>
      </c>
      <c r="C20" s="80" t="s">
        <v>1218</v>
      </c>
      <c r="D20" s="81">
        <v>240</v>
      </c>
      <c r="E20" s="81">
        <v>240</v>
      </c>
      <c r="F20" s="81">
        <v>240</v>
      </c>
      <c r="G20" s="81">
        <v>240</v>
      </c>
      <c r="H20" s="81">
        <v>240</v>
      </c>
      <c r="I20" s="81">
        <v>240</v>
      </c>
      <c r="J20" s="81">
        <v>240</v>
      </c>
      <c r="K20" s="81">
        <v>240</v>
      </c>
      <c r="L20" s="81">
        <v>240</v>
      </c>
      <c r="M20" s="81">
        <v>240</v>
      </c>
      <c r="N20" s="81">
        <v>240</v>
      </c>
      <c r="O20" s="81">
        <v>240</v>
      </c>
      <c r="P20" s="81">
        <v>240</v>
      </c>
      <c r="Q20" s="81">
        <v>240</v>
      </c>
      <c r="R20" s="81">
        <v>240</v>
      </c>
      <c r="S20" s="81">
        <v>240</v>
      </c>
      <c r="T20" s="81">
        <v>240</v>
      </c>
      <c r="U20" s="81">
        <v>240</v>
      </c>
      <c r="V20" s="81">
        <v>240</v>
      </c>
      <c r="W20" s="81">
        <v>240</v>
      </c>
      <c r="X20" s="81">
        <v>240</v>
      </c>
      <c r="Y20" s="81">
        <v>240</v>
      </c>
      <c r="Z20" s="81">
        <v>240</v>
      </c>
      <c r="AA20" s="81">
        <v>240</v>
      </c>
      <c r="AB20" s="147">
        <v>240</v>
      </c>
      <c r="AC20" s="147">
        <v>240</v>
      </c>
      <c r="AD20" s="147">
        <v>240</v>
      </c>
      <c r="AE20" s="147">
        <v>240</v>
      </c>
      <c r="AF20" s="147">
        <v>240</v>
      </c>
      <c r="AG20" s="147">
        <v>240</v>
      </c>
      <c r="AH20" s="147">
        <v>240</v>
      </c>
      <c r="AI20" s="147">
        <v>240</v>
      </c>
      <c r="AJ20" s="147">
        <v>240</v>
      </c>
      <c r="AK20" s="147">
        <v>240</v>
      </c>
    </row>
    <row r="21" spans="1:37" ht="12.75" customHeight="1" x14ac:dyDescent="0.2">
      <c r="A21" s="80" t="s">
        <v>1226</v>
      </c>
      <c r="B21" s="80" t="s">
        <v>1227</v>
      </c>
      <c r="C21" s="80" t="s">
        <v>1219</v>
      </c>
      <c r="D21" s="81">
        <v>132</v>
      </c>
      <c r="E21" s="81">
        <v>132</v>
      </c>
      <c r="F21" s="81">
        <v>132</v>
      </c>
      <c r="G21" s="81">
        <v>132</v>
      </c>
      <c r="H21" s="81">
        <v>132</v>
      </c>
      <c r="I21" s="81">
        <v>132</v>
      </c>
      <c r="J21" s="81">
        <v>132</v>
      </c>
      <c r="K21" s="81">
        <v>132</v>
      </c>
      <c r="L21" s="81">
        <v>132</v>
      </c>
      <c r="M21" s="81">
        <v>132</v>
      </c>
      <c r="N21" s="81">
        <v>132</v>
      </c>
      <c r="O21" s="81">
        <v>132</v>
      </c>
      <c r="P21" s="81">
        <v>132</v>
      </c>
      <c r="Q21" s="81">
        <v>132</v>
      </c>
      <c r="R21" s="81">
        <v>132</v>
      </c>
      <c r="S21" s="81">
        <v>132</v>
      </c>
      <c r="T21" s="81">
        <v>132</v>
      </c>
      <c r="U21" s="81">
        <v>132</v>
      </c>
      <c r="V21" s="81">
        <v>132</v>
      </c>
      <c r="W21" s="81">
        <v>132</v>
      </c>
      <c r="X21" s="81">
        <v>132</v>
      </c>
      <c r="Y21" s="81">
        <v>132</v>
      </c>
      <c r="Z21" s="81">
        <v>132</v>
      </c>
      <c r="AA21" s="81">
        <v>132</v>
      </c>
      <c r="AB21" s="147">
        <v>132</v>
      </c>
      <c r="AC21" s="147">
        <v>132</v>
      </c>
      <c r="AD21" s="147">
        <v>132</v>
      </c>
      <c r="AE21" s="147">
        <v>132</v>
      </c>
      <c r="AF21" s="147">
        <v>132</v>
      </c>
      <c r="AG21" s="147">
        <v>132</v>
      </c>
      <c r="AH21" s="147">
        <v>132</v>
      </c>
      <c r="AI21" s="147">
        <v>132</v>
      </c>
      <c r="AJ21" s="147">
        <v>132</v>
      </c>
      <c r="AK21" s="147">
        <v>132</v>
      </c>
    </row>
    <row r="22" spans="1:37" ht="12.75" customHeight="1" x14ac:dyDescent="0.2">
      <c r="A22" s="80" t="s">
        <v>1226</v>
      </c>
      <c r="B22" s="80" t="s">
        <v>1227</v>
      </c>
      <c r="C22" s="80" t="s">
        <v>1220</v>
      </c>
      <c r="D22" s="81">
        <v>42</v>
      </c>
      <c r="E22" s="81">
        <v>42</v>
      </c>
      <c r="F22" s="81">
        <v>42</v>
      </c>
      <c r="G22" s="81">
        <v>42</v>
      </c>
      <c r="H22" s="81">
        <v>42</v>
      </c>
      <c r="I22" s="81">
        <v>42</v>
      </c>
      <c r="J22" s="81">
        <v>42</v>
      </c>
      <c r="K22" s="81">
        <v>42</v>
      </c>
      <c r="L22" s="81">
        <v>42</v>
      </c>
      <c r="M22" s="81">
        <v>42</v>
      </c>
      <c r="N22" s="81">
        <v>42</v>
      </c>
      <c r="O22" s="81">
        <v>42</v>
      </c>
      <c r="P22" s="81">
        <v>42</v>
      </c>
      <c r="Q22" s="81">
        <v>42</v>
      </c>
      <c r="R22" s="81">
        <v>42</v>
      </c>
      <c r="S22" s="81">
        <v>42</v>
      </c>
      <c r="T22" s="81">
        <v>42</v>
      </c>
      <c r="U22" s="81">
        <v>42</v>
      </c>
      <c r="V22" s="81">
        <v>42</v>
      </c>
      <c r="W22" s="81">
        <v>42</v>
      </c>
      <c r="X22" s="81">
        <v>42</v>
      </c>
      <c r="Y22" s="81">
        <v>42</v>
      </c>
      <c r="Z22" s="81">
        <v>42</v>
      </c>
      <c r="AA22" s="81">
        <v>42</v>
      </c>
      <c r="AB22" s="147">
        <v>42</v>
      </c>
      <c r="AC22" s="147">
        <v>42</v>
      </c>
      <c r="AD22" s="147">
        <v>42</v>
      </c>
      <c r="AE22" s="147">
        <v>42</v>
      </c>
      <c r="AF22" s="147">
        <v>42</v>
      </c>
      <c r="AG22" s="147">
        <v>42</v>
      </c>
      <c r="AH22" s="147">
        <v>42</v>
      </c>
      <c r="AI22" s="147">
        <v>42</v>
      </c>
      <c r="AJ22" s="147">
        <v>42</v>
      </c>
      <c r="AK22" s="147">
        <v>42</v>
      </c>
    </row>
    <row r="23" spans="1:37" ht="12.75" customHeight="1" x14ac:dyDescent="0.2">
      <c r="A23" s="80" t="s">
        <v>1226</v>
      </c>
      <c r="B23" s="80" t="s">
        <v>1227</v>
      </c>
      <c r="C23" s="80" t="s">
        <v>1221</v>
      </c>
      <c r="D23" s="81">
        <v>253.73040752351099</v>
      </c>
      <c r="E23" s="81">
        <v>253.73040752351099</v>
      </c>
      <c r="F23" s="81">
        <v>253.73040752351099</v>
      </c>
      <c r="G23" s="81">
        <v>253.73040752351099</v>
      </c>
      <c r="H23" s="81">
        <v>253.73040752351099</v>
      </c>
      <c r="I23" s="81">
        <v>253.73040752351099</v>
      </c>
      <c r="J23" s="81">
        <v>253.73040752351099</v>
      </c>
      <c r="K23" s="81">
        <v>253.73040752351099</v>
      </c>
      <c r="L23" s="81">
        <v>253.73040752351099</v>
      </c>
      <c r="M23" s="81">
        <v>253.73040752351099</v>
      </c>
      <c r="N23" s="81">
        <v>253.73040752351099</v>
      </c>
      <c r="O23" s="81">
        <v>253.73040752351099</v>
      </c>
      <c r="P23" s="81">
        <v>253.73040752351099</v>
      </c>
      <c r="Q23" s="81">
        <v>253.73040752351099</v>
      </c>
      <c r="R23" s="81">
        <v>253.73040752351099</v>
      </c>
      <c r="S23" s="81">
        <v>253.73040752351099</v>
      </c>
      <c r="T23" s="81">
        <v>253.73040752351099</v>
      </c>
      <c r="U23" s="81">
        <v>253.73040752351099</v>
      </c>
      <c r="V23" s="81">
        <v>269.2193308550186</v>
      </c>
      <c r="W23" s="81">
        <v>283.40836012861735</v>
      </c>
      <c r="X23" s="81">
        <v>271.74061433447099</v>
      </c>
      <c r="Y23" s="81">
        <v>258.41379310344826</v>
      </c>
      <c r="Z23" s="81">
        <v>258.41379310344826</v>
      </c>
      <c r="AA23" s="81">
        <v>258.41379310344826</v>
      </c>
      <c r="AB23" s="147">
        <v>258.41379310344826</v>
      </c>
      <c r="AC23" s="147">
        <v>148.82882882882882</v>
      </c>
      <c r="AD23" s="147">
        <v>166.51006711409397</v>
      </c>
      <c r="AE23" s="147">
        <v>179.79057591623038</v>
      </c>
      <c r="AF23" s="147">
        <v>240.36809815950923</v>
      </c>
      <c r="AG23" s="147">
        <v>240.36809815950923</v>
      </c>
      <c r="AH23" s="147">
        <v>240.36809815950923</v>
      </c>
      <c r="AI23" s="147">
        <v>240.36809815950923</v>
      </c>
      <c r="AJ23" s="147">
        <v>240.368098159509</v>
      </c>
      <c r="AK23" s="147">
        <v>240.368098159509</v>
      </c>
    </row>
    <row r="24" spans="1:37" ht="12.75" customHeight="1" x14ac:dyDescent="0.2">
      <c r="A24" s="80" t="s">
        <v>1226</v>
      </c>
      <c r="B24" s="80" t="s">
        <v>1227</v>
      </c>
      <c r="C24" s="80" t="s">
        <v>1222</v>
      </c>
      <c r="D24" s="81">
        <v>389.58041958041963</v>
      </c>
      <c r="E24" s="81">
        <v>389.58041958041963</v>
      </c>
      <c r="F24" s="81">
        <v>389.58041958041963</v>
      </c>
      <c r="G24" s="81">
        <v>389.58041958041963</v>
      </c>
      <c r="H24" s="81">
        <v>389.58041958041963</v>
      </c>
      <c r="I24" s="81">
        <v>389.58041958041963</v>
      </c>
      <c r="J24" s="81">
        <v>389.58041958041963</v>
      </c>
      <c r="K24" s="81">
        <v>389.58041958041963</v>
      </c>
      <c r="L24" s="81">
        <v>389.58041958041963</v>
      </c>
      <c r="M24" s="81">
        <v>389.58041958041963</v>
      </c>
      <c r="N24" s="81">
        <v>389.58041958041963</v>
      </c>
      <c r="O24" s="81">
        <v>389.58041958041963</v>
      </c>
      <c r="P24" s="81">
        <v>389.58041958041963</v>
      </c>
      <c r="Q24" s="81">
        <v>389.58041958041963</v>
      </c>
      <c r="R24" s="81">
        <v>389.58041958041963</v>
      </c>
      <c r="S24" s="81">
        <v>389.58041958041963</v>
      </c>
      <c r="T24" s="81">
        <v>389.58041958041963</v>
      </c>
      <c r="U24" s="81">
        <v>389.58041958041963</v>
      </c>
      <c r="V24" s="81">
        <v>413.64406779661016</v>
      </c>
      <c r="W24" s="81">
        <v>413.86138613861385</v>
      </c>
      <c r="X24" s="81">
        <v>383.09278350515467</v>
      </c>
      <c r="Y24" s="81">
        <v>356.04166666666669</v>
      </c>
      <c r="Z24" s="81">
        <v>356.04166666666669</v>
      </c>
      <c r="AA24" s="81">
        <v>356.04166666666669</v>
      </c>
      <c r="AB24" s="147">
        <v>356.04166666666669</v>
      </c>
      <c r="AC24" s="147">
        <v>278.89196675900274</v>
      </c>
      <c r="AD24" s="147">
        <v>294.61928934010155</v>
      </c>
      <c r="AE24" s="147">
        <v>318.96373056994821</v>
      </c>
      <c r="AF24" s="147">
        <v>330.97560975609758</v>
      </c>
      <c r="AG24" s="147">
        <v>330.97560975609758</v>
      </c>
      <c r="AH24" s="147">
        <v>330.97560975609758</v>
      </c>
      <c r="AI24" s="147">
        <v>330.97560975609758</v>
      </c>
      <c r="AJ24" s="147">
        <v>330.97560975609798</v>
      </c>
      <c r="AK24" s="147">
        <v>330.97560975609798</v>
      </c>
    </row>
    <row r="25" spans="1:37" ht="12.75" customHeight="1" x14ac:dyDescent="0.2">
      <c r="A25" s="80" t="s">
        <v>1228</v>
      </c>
      <c r="B25" s="80" t="s">
        <v>1229</v>
      </c>
      <c r="C25" s="80" t="s">
        <v>1218</v>
      </c>
      <c r="D25" s="81">
        <v>240</v>
      </c>
      <c r="E25" s="81">
        <v>240</v>
      </c>
      <c r="F25" s="81">
        <v>240</v>
      </c>
      <c r="G25" s="81">
        <v>240</v>
      </c>
      <c r="H25" s="81">
        <v>240</v>
      </c>
      <c r="I25" s="81">
        <v>240</v>
      </c>
      <c r="J25" s="81">
        <v>240</v>
      </c>
      <c r="K25" s="81">
        <v>240</v>
      </c>
      <c r="L25" s="81">
        <v>240</v>
      </c>
      <c r="M25" s="81">
        <v>240</v>
      </c>
      <c r="N25" s="81">
        <v>240</v>
      </c>
      <c r="O25" s="81">
        <v>240</v>
      </c>
      <c r="P25" s="81">
        <v>240</v>
      </c>
      <c r="Q25" s="81">
        <v>240</v>
      </c>
      <c r="R25" s="81">
        <v>240</v>
      </c>
      <c r="S25" s="81">
        <v>240</v>
      </c>
      <c r="T25" s="81">
        <v>240</v>
      </c>
      <c r="U25" s="81">
        <v>240</v>
      </c>
      <c r="V25" s="81">
        <v>240</v>
      </c>
      <c r="W25" s="81">
        <v>240</v>
      </c>
      <c r="X25" s="81">
        <v>240</v>
      </c>
      <c r="Y25" s="81">
        <v>240</v>
      </c>
      <c r="Z25" s="81">
        <v>240</v>
      </c>
      <c r="AA25" s="81">
        <v>240</v>
      </c>
      <c r="AB25" s="147">
        <v>240</v>
      </c>
      <c r="AC25" s="147">
        <v>240</v>
      </c>
      <c r="AD25" s="147">
        <v>240</v>
      </c>
      <c r="AE25" s="147">
        <v>240</v>
      </c>
      <c r="AF25" s="147">
        <v>240</v>
      </c>
      <c r="AG25" s="147">
        <v>240</v>
      </c>
      <c r="AH25" s="147">
        <v>240</v>
      </c>
      <c r="AI25" s="147">
        <v>240</v>
      </c>
      <c r="AJ25" s="147">
        <v>240</v>
      </c>
      <c r="AK25" s="147">
        <v>240</v>
      </c>
    </row>
    <row r="26" spans="1:37" ht="12.75" customHeight="1" x14ac:dyDescent="0.2">
      <c r="A26" s="80" t="s">
        <v>1228</v>
      </c>
      <c r="B26" s="80" t="s">
        <v>1229</v>
      </c>
      <c r="C26" s="80" t="s">
        <v>1219</v>
      </c>
      <c r="D26" s="81">
        <v>132</v>
      </c>
      <c r="E26" s="81">
        <v>132</v>
      </c>
      <c r="F26" s="81">
        <v>132</v>
      </c>
      <c r="G26" s="81">
        <v>132</v>
      </c>
      <c r="H26" s="81">
        <v>132</v>
      </c>
      <c r="I26" s="81">
        <v>132</v>
      </c>
      <c r="J26" s="81">
        <v>132</v>
      </c>
      <c r="K26" s="81">
        <v>132</v>
      </c>
      <c r="L26" s="81">
        <v>132</v>
      </c>
      <c r="M26" s="81">
        <v>132</v>
      </c>
      <c r="N26" s="81">
        <v>132</v>
      </c>
      <c r="O26" s="81">
        <v>132</v>
      </c>
      <c r="P26" s="81">
        <v>132</v>
      </c>
      <c r="Q26" s="81">
        <v>132</v>
      </c>
      <c r="R26" s="81">
        <v>132</v>
      </c>
      <c r="S26" s="81">
        <v>132</v>
      </c>
      <c r="T26" s="81">
        <v>132</v>
      </c>
      <c r="U26" s="81">
        <v>132</v>
      </c>
      <c r="V26" s="81">
        <v>132</v>
      </c>
      <c r="W26" s="81">
        <v>132</v>
      </c>
      <c r="X26" s="81">
        <v>132</v>
      </c>
      <c r="Y26" s="81">
        <v>132</v>
      </c>
      <c r="Z26" s="81">
        <v>132</v>
      </c>
      <c r="AA26" s="81">
        <v>132</v>
      </c>
      <c r="AB26" s="147">
        <v>132</v>
      </c>
      <c r="AC26" s="147">
        <v>132</v>
      </c>
      <c r="AD26" s="147">
        <v>132</v>
      </c>
      <c r="AE26" s="147">
        <v>132</v>
      </c>
      <c r="AF26" s="147">
        <v>132</v>
      </c>
      <c r="AG26" s="147">
        <v>132</v>
      </c>
      <c r="AH26" s="147">
        <v>132</v>
      </c>
      <c r="AI26" s="147">
        <v>132</v>
      </c>
      <c r="AJ26" s="147">
        <v>132</v>
      </c>
      <c r="AK26" s="147">
        <v>132</v>
      </c>
    </row>
    <row r="27" spans="1:37" ht="12.75" customHeight="1" x14ac:dyDescent="0.2">
      <c r="A27" s="80" t="s">
        <v>1228</v>
      </c>
      <c r="B27" s="80" t="s">
        <v>1229</v>
      </c>
      <c r="C27" s="80" t="s">
        <v>1220</v>
      </c>
      <c r="D27" s="81">
        <v>42</v>
      </c>
      <c r="E27" s="81">
        <v>42</v>
      </c>
      <c r="F27" s="81">
        <v>42</v>
      </c>
      <c r="G27" s="81">
        <v>42</v>
      </c>
      <c r="H27" s="81">
        <v>42</v>
      </c>
      <c r="I27" s="81">
        <v>42</v>
      </c>
      <c r="J27" s="81">
        <v>42</v>
      </c>
      <c r="K27" s="81">
        <v>42</v>
      </c>
      <c r="L27" s="81">
        <v>42</v>
      </c>
      <c r="M27" s="81">
        <v>42</v>
      </c>
      <c r="N27" s="81">
        <v>42</v>
      </c>
      <c r="O27" s="81">
        <v>42</v>
      </c>
      <c r="P27" s="81">
        <v>42</v>
      </c>
      <c r="Q27" s="81">
        <v>42</v>
      </c>
      <c r="R27" s="81">
        <v>42</v>
      </c>
      <c r="S27" s="81">
        <v>42</v>
      </c>
      <c r="T27" s="81">
        <v>42</v>
      </c>
      <c r="U27" s="81">
        <v>42</v>
      </c>
      <c r="V27" s="81">
        <v>42</v>
      </c>
      <c r="W27" s="81">
        <v>42</v>
      </c>
      <c r="X27" s="81">
        <v>42</v>
      </c>
      <c r="Y27" s="81">
        <v>42</v>
      </c>
      <c r="Z27" s="81">
        <v>42</v>
      </c>
      <c r="AA27" s="81">
        <v>42</v>
      </c>
      <c r="AB27" s="147">
        <v>42</v>
      </c>
      <c r="AC27" s="147">
        <v>42</v>
      </c>
      <c r="AD27" s="147">
        <v>42</v>
      </c>
      <c r="AE27" s="147">
        <v>42</v>
      </c>
      <c r="AF27" s="147">
        <v>42</v>
      </c>
      <c r="AG27" s="147">
        <v>42</v>
      </c>
      <c r="AH27" s="147">
        <v>42</v>
      </c>
      <c r="AI27" s="147">
        <v>42</v>
      </c>
      <c r="AJ27" s="147">
        <v>42</v>
      </c>
      <c r="AK27" s="147">
        <v>42</v>
      </c>
    </row>
    <row r="28" spans="1:37" ht="12.75" customHeight="1" x14ac:dyDescent="0.2">
      <c r="A28" s="80" t="s">
        <v>1228</v>
      </c>
      <c r="B28" s="80" t="s">
        <v>1229</v>
      </c>
      <c r="C28" s="80" t="s">
        <v>1221</v>
      </c>
      <c r="D28" s="81">
        <v>252.20338983050848</v>
      </c>
      <c r="E28" s="81">
        <v>252.20338983050848</v>
      </c>
      <c r="F28" s="81">
        <v>252.20338983050848</v>
      </c>
      <c r="G28" s="81">
        <v>252.20338983050848</v>
      </c>
      <c r="H28" s="81">
        <v>252.20338983050848</v>
      </c>
      <c r="I28" s="81">
        <v>252.20338983050848</v>
      </c>
      <c r="J28" s="81">
        <v>252.20338983050848</v>
      </c>
      <c r="K28" s="81">
        <v>252.20338983050848</v>
      </c>
      <c r="L28" s="81">
        <v>252.20338983050848</v>
      </c>
      <c r="M28" s="81">
        <v>252.20338983050848</v>
      </c>
      <c r="N28" s="81">
        <v>252.20338983050848</v>
      </c>
      <c r="O28" s="81">
        <v>252.20338983050848</v>
      </c>
      <c r="P28" s="81">
        <v>252.20338983050848</v>
      </c>
      <c r="Q28" s="81">
        <v>252.20338983050848</v>
      </c>
      <c r="R28" s="81">
        <v>252.20338983050848</v>
      </c>
      <c r="S28" s="81">
        <v>252.20338983050848</v>
      </c>
      <c r="T28" s="81">
        <v>252.20338983050848</v>
      </c>
      <c r="U28" s="81">
        <v>252.20338983050848</v>
      </c>
      <c r="V28" s="81">
        <v>252.20338983050848</v>
      </c>
      <c r="W28" s="81">
        <v>252.20338983050848</v>
      </c>
      <c r="X28" s="81">
        <v>252.20338983050848</v>
      </c>
      <c r="Y28" s="81">
        <v>252.20338983050848</v>
      </c>
      <c r="Z28" s="81">
        <v>288.64864864864865</v>
      </c>
      <c r="AA28" s="81">
        <v>307.05565529622982</v>
      </c>
      <c r="AB28" s="147">
        <v>258.64035087719299</v>
      </c>
      <c r="AC28" s="147">
        <v>284.25925925925924</v>
      </c>
      <c r="AD28" s="147">
        <v>284.25925926000002</v>
      </c>
      <c r="AE28" s="147">
        <v>284.25925926000002</v>
      </c>
      <c r="AF28" s="147">
        <v>284.25925926000002</v>
      </c>
      <c r="AG28" s="147">
        <v>284.25925926000002</v>
      </c>
      <c r="AH28" s="147">
        <v>284.25925926000002</v>
      </c>
      <c r="AI28" s="147">
        <v>284.25925926000002</v>
      </c>
      <c r="AJ28" s="147">
        <v>284.25925926000002</v>
      </c>
      <c r="AK28" s="147">
        <v>284.25925926000002</v>
      </c>
    </row>
    <row r="29" spans="1:37" ht="12.75" customHeight="1" x14ac:dyDescent="0.2">
      <c r="A29" s="80" t="s">
        <v>1228</v>
      </c>
      <c r="B29" s="80" t="s">
        <v>1229</v>
      </c>
      <c r="C29" s="80" t="s">
        <v>1222</v>
      </c>
      <c r="D29" s="81">
        <v>354.10835214446951</v>
      </c>
      <c r="E29" s="81">
        <v>354.10835214446951</v>
      </c>
      <c r="F29" s="81">
        <v>354.10835214446951</v>
      </c>
      <c r="G29" s="81">
        <v>354.10835214446951</v>
      </c>
      <c r="H29" s="81">
        <v>354.10835214446951</v>
      </c>
      <c r="I29" s="81">
        <v>354.10835214446951</v>
      </c>
      <c r="J29" s="81">
        <v>354.10835214446951</v>
      </c>
      <c r="K29" s="81">
        <v>354.10835214446951</v>
      </c>
      <c r="L29" s="81">
        <v>354.10835214446951</v>
      </c>
      <c r="M29" s="81">
        <v>354.10835214446951</v>
      </c>
      <c r="N29" s="81">
        <v>354.10835214446951</v>
      </c>
      <c r="O29" s="81">
        <v>354.10835214446951</v>
      </c>
      <c r="P29" s="81">
        <v>354.10835214446951</v>
      </c>
      <c r="Q29" s="81">
        <v>354.10835214446951</v>
      </c>
      <c r="R29" s="81">
        <v>354.10835214446951</v>
      </c>
      <c r="S29" s="81">
        <v>354.10835214446951</v>
      </c>
      <c r="T29" s="81">
        <v>354.10835214446951</v>
      </c>
      <c r="U29" s="81">
        <v>354.10835214446951</v>
      </c>
      <c r="V29" s="81">
        <v>354.10835214446951</v>
      </c>
      <c r="W29" s="81">
        <v>354.10835214446951</v>
      </c>
      <c r="X29" s="81">
        <v>354.10835214446951</v>
      </c>
      <c r="Y29" s="81">
        <v>354.10835214446951</v>
      </c>
      <c r="Z29" s="81">
        <v>379.52662721893489</v>
      </c>
      <c r="AA29" s="81">
        <v>385.05376344086022</v>
      </c>
      <c r="AB29" s="147">
        <v>344.34017595307921</v>
      </c>
      <c r="AC29" s="147">
        <v>375.50769230769231</v>
      </c>
      <c r="AD29" s="147">
        <v>375.50769230999998</v>
      </c>
      <c r="AE29" s="147">
        <v>375.50769230999998</v>
      </c>
      <c r="AF29" s="147">
        <v>375.50769230999998</v>
      </c>
      <c r="AG29" s="147">
        <v>375.50769230999998</v>
      </c>
      <c r="AH29" s="147">
        <v>375.50769230999998</v>
      </c>
      <c r="AI29" s="147">
        <v>375.50769230999998</v>
      </c>
      <c r="AJ29" s="147">
        <v>375.50769230999998</v>
      </c>
      <c r="AK29" s="147">
        <v>375.50769230999998</v>
      </c>
    </row>
    <row r="30" spans="1:37" ht="12.75" customHeight="1" x14ac:dyDescent="0.2">
      <c r="A30" s="80" t="s">
        <v>1230</v>
      </c>
      <c r="B30" s="80" t="s">
        <v>1231</v>
      </c>
      <c r="C30" s="80" t="s">
        <v>1218</v>
      </c>
      <c r="D30" s="81">
        <v>240</v>
      </c>
      <c r="E30" s="81">
        <v>240</v>
      </c>
      <c r="F30" s="81">
        <v>240</v>
      </c>
      <c r="G30" s="81">
        <v>240</v>
      </c>
      <c r="H30" s="81">
        <v>240</v>
      </c>
      <c r="I30" s="81">
        <v>240</v>
      </c>
      <c r="J30" s="81">
        <v>240</v>
      </c>
      <c r="K30" s="81">
        <v>240</v>
      </c>
      <c r="L30" s="81">
        <v>240</v>
      </c>
      <c r="M30" s="81">
        <v>240</v>
      </c>
      <c r="N30" s="81">
        <v>240</v>
      </c>
      <c r="O30" s="81">
        <v>240</v>
      </c>
      <c r="P30" s="81">
        <v>240</v>
      </c>
      <c r="Q30" s="81">
        <v>240</v>
      </c>
      <c r="R30" s="81">
        <v>240</v>
      </c>
      <c r="S30" s="81">
        <v>240</v>
      </c>
      <c r="T30" s="81">
        <v>240</v>
      </c>
      <c r="U30" s="81">
        <v>240</v>
      </c>
      <c r="V30" s="81">
        <v>240</v>
      </c>
      <c r="W30" s="81">
        <v>240</v>
      </c>
      <c r="X30" s="81">
        <v>240</v>
      </c>
      <c r="Y30" s="81">
        <v>240</v>
      </c>
      <c r="Z30" s="81">
        <v>240</v>
      </c>
      <c r="AA30" s="81">
        <v>240</v>
      </c>
      <c r="AB30" s="147">
        <v>240</v>
      </c>
      <c r="AC30" s="147">
        <v>240</v>
      </c>
      <c r="AD30" s="147">
        <v>240</v>
      </c>
      <c r="AE30" s="147">
        <v>240</v>
      </c>
      <c r="AF30" s="147">
        <v>240</v>
      </c>
      <c r="AG30" s="147">
        <v>240</v>
      </c>
      <c r="AH30" s="147">
        <v>240</v>
      </c>
      <c r="AI30" s="147">
        <v>240</v>
      </c>
      <c r="AJ30" s="147">
        <v>240</v>
      </c>
      <c r="AK30" s="147">
        <v>240</v>
      </c>
    </row>
    <row r="31" spans="1:37" ht="12.75" customHeight="1" x14ac:dyDescent="0.2">
      <c r="A31" s="80" t="s">
        <v>1230</v>
      </c>
      <c r="B31" s="80" t="s">
        <v>1231</v>
      </c>
      <c r="C31" s="80" t="s">
        <v>1219</v>
      </c>
      <c r="D31" s="81">
        <v>132</v>
      </c>
      <c r="E31" s="81">
        <v>132</v>
      </c>
      <c r="F31" s="81">
        <v>132</v>
      </c>
      <c r="G31" s="81">
        <v>132</v>
      </c>
      <c r="H31" s="81">
        <v>132</v>
      </c>
      <c r="I31" s="81">
        <v>132</v>
      </c>
      <c r="J31" s="81">
        <v>132</v>
      </c>
      <c r="K31" s="81">
        <v>132</v>
      </c>
      <c r="L31" s="81">
        <v>132</v>
      </c>
      <c r="M31" s="81">
        <v>132</v>
      </c>
      <c r="N31" s="81">
        <v>132</v>
      </c>
      <c r="O31" s="81">
        <v>132</v>
      </c>
      <c r="P31" s="81">
        <v>132</v>
      </c>
      <c r="Q31" s="81">
        <v>132</v>
      </c>
      <c r="R31" s="81">
        <v>132</v>
      </c>
      <c r="S31" s="81">
        <v>132</v>
      </c>
      <c r="T31" s="81">
        <v>132</v>
      </c>
      <c r="U31" s="81">
        <v>132</v>
      </c>
      <c r="V31" s="81">
        <v>132</v>
      </c>
      <c r="W31" s="81">
        <v>132</v>
      </c>
      <c r="X31" s="81">
        <v>132</v>
      </c>
      <c r="Y31" s="81">
        <v>132</v>
      </c>
      <c r="Z31" s="81">
        <v>132</v>
      </c>
      <c r="AA31" s="81">
        <v>132</v>
      </c>
      <c r="AB31" s="147">
        <v>132</v>
      </c>
      <c r="AC31" s="147">
        <v>132</v>
      </c>
      <c r="AD31" s="147">
        <v>132</v>
      </c>
      <c r="AE31" s="147">
        <v>132</v>
      </c>
      <c r="AF31" s="147">
        <v>132</v>
      </c>
      <c r="AG31" s="147">
        <v>132</v>
      </c>
      <c r="AH31" s="147">
        <v>132</v>
      </c>
      <c r="AI31" s="147">
        <v>132</v>
      </c>
      <c r="AJ31" s="147">
        <v>132</v>
      </c>
      <c r="AK31" s="147">
        <v>132</v>
      </c>
    </row>
    <row r="32" spans="1:37" ht="12.75" customHeight="1" x14ac:dyDescent="0.2">
      <c r="A32" s="80" t="s">
        <v>1230</v>
      </c>
      <c r="B32" s="80" t="s">
        <v>1231</v>
      </c>
      <c r="C32" s="80" t="s">
        <v>1220</v>
      </c>
      <c r="D32" s="81">
        <v>42</v>
      </c>
      <c r="E32" s="81">
        <v>42</v>
      </c>
      <c r="F32" s="81">
        <v>42</v>
      </c>
      <c r="G32" s="81">
        <v>42</v>
      </c>
      <c r="H32" s="81">
        <v>42</v>
      </c>
      <c r="I32" s="81">
        <v>42</v>
      </c>
      <c r="J32" s="81">
        <v>42</v>
      </c>
      <c r="K32" s="81">
        <v>42</v>
      </c>
      <c r="L32" s="81">
        <v>42</v>
      </c>
      <c r="M32" s="81">
        <v>42</v>
      </c>
      <c r="N32" s="81">
        <v>42</v>
      </c>
      <c r="O32" s="81">
        <v>42</v>
      </c>
      <c r="P32" s="81">
        <v>42</v>
      </c>
      <c r="Q32" s="81">
        <v>42</v>
      </c>
      <c r="R32" s="81">
        <v>42</v>
      </c>
      <c r="S32" s="81">
        <v>42</v>
      </c>
      <c r="T32" s="81">
        <v>42</v>
      </c>
      <c r="U32" s="81">
        <v>42</v>
      </c>
      <c r="V32" s="81">
        <v>42</v>
      </c>
      <c r="W32" s="81">
        <v>42</v>
      </c>
      <c r="X32" s="81">
        <v>42</v>
      </c>
      <c r="Y32" s="81">
        <v>42</v>
      </c>
      <c r="Z32" s="81">
        <v>42</v>
      </c>
      <c r="AA32" s="81">
        <v>42</v>
      </c>
      <c r="AB32" s="147">
        <v>42</v>
      </c>
      <c r="AC32" s="147">
        <v>42</v>
      </c>
      <c r="AD32" s="147">
        <v>42</v>
      </c>
      <c r="AE32" s="147">
        <v>42</v>
      </c>
      <c r="AF32" s="147">
        <v>42</v>
      </c>
      <c r="AG32" s="147">
        <v>42</v>
      </c>
      <c r="AH32" s="147">
        <v>42</v>
      </c>
      <c r="AI32" s="147">
        <v>42</v>
      </c>
      <c r="AJ32" s="147">
        <v>42</v>
      </c>
      <c r="AK32" s="147">
        <v>42</v>
      </c>
    </row>
    <row r="33" spans="1:37" ht="12.75" customHeight="1" x14ac:dyDescent="0.2">
      <c r="A33" s="80" t="s">
        <v>1230</v>
      </c>
      <c r="B33" s="80" t="s">
        <v>1231</v>
      </c>
      <c r="C33" s="80" t="s">
        <v>1221</v>
      </c>
      <c r="D33" s="81">
        <v>134</v>
      </c>
      <c r="E33" s="81">
        <v>134</v>
      </c>
      <c r="F33" s="81">
        <v>134</v>
      </c>
      <c r="G33" s="81">
        <v>134</v>
      </c>
      <c r="H33" s="81">
        <v>134</v>
      </c>
      <c r="I33" s="81">
        <v>134</v>
      </c>
      <c r="J33" s="81">
        <v>134</v>
      </c>
      <c r="K33" s="81">
        <v>134</v>
      </c>
      <c r="L33" s="81">
        <v>134</v>
      </c>
      <c r="M33" s="81">
        <v>134</v>
      </c>
      <c r="N33" s="81">
        <v>134</v>
      </c>
      <c r="O33" s="81">
        <v>134</v>
      </c>
      <c r="P33" s="81">
        <v>134</v>
      </c>
      <c r="Q33" s="81">
        <v>134</v>
      </c>
      <c r="R33" s="81">
        <v>134</v>
      </c>
      <c r="S33" s="81">
        <v>134</v>
      </c>
      <c r="T33" s="81">
        <v>134</v>
      </c>
      <c r="U33" s="81">
        <v>134</v>
      </c>
      <c r="V33" s="81">
        <v>134</v>
      </c>
      <c r="W33" s="81">
        <v>134</v>
      </c>
      <c r="X33" s="81">
        <v>134</v>
      </c>
      <c r="Y33" s="81">
        <v>134</v>
      </c>
      <c r="Z33" s="81">
        <v>134</v>
      </c>
      <c r="AA33" s="81">
        <v>134</v>
      </c>
      <c r="AB33" s="147">
        <v>134</v>
      </c>
      <c r="AC33" s="147">
        <v>134</v>
      </c>
      <c r="AD33" s="147">
        <v>134</v>
      </c>
      <c r="AE33" s="147">
        <v>134</v>
      </c>
      <c r="AF33" s="147">
        <v>134</v>
      </c>
      <c r="AG33" s="147">
        <v>134</v>
      </c>
      <c r="AH33" s="147">
        <v>134</v>
      </c>
      <c r="AI33" s="147">
        <v>134</v>
      </c>
      <c r="AJ33" s="147">
        <v>134</v>
      </c>
      <c r="AK33" s="147">
        <v>134</v>
      </c>
    </row>
    <row r="34" spans="1:37" ht="12.75" customHeight="1" x14ac:dyDescent="0.2">
      <c r="A34" s="80" t="s">
        <v>1230</v>
      </c>
      <c r="B34" s="80" t="s">
        <v>1231</v>
      </c>
      <c r="C34" s="80" t="s">
        <v>1222</v>
      </c>
      <c r="D34" s="81">
        <v>280</v>
      </c>
      <c r="E34" s="81">
        <v>280</v>
      </c>
      <c r="F34" s="81">
        <v>280</v>
      </c>
      <c r="G34" s="81">
        <v>280</v>
      </c>
      <c r="H34" s="81">
        <v>280</v>
      </c>
      <c r="I34" s="81">
        <v>280</v>
      </c>
      <c r="J34" s="81">
        <v>280</v>
      </c>
      <c r="K34" s="81">
        <v>280</v>
      </c>
      <c r="L34" s="81">
        <v>280</v>
      </c>
      <c r="M34" s="81">
        <v>280</v>
      </c>
      <c r="N34" s="81">
        <v>280</v>
      </c>
      <c r="O34" s="81">
        <v>280</v>
      </c>
      <c r="P34" s="81">
        <v>280</v>
      </c>
      <c r="Q34" s="81">
        <v>280</v>
      </c>
      <c r="R34" s="81">
        <v>280</v>
      </c>
      <c r="S34" s="81">
        <v>280</v>
      </c>
      <c r="T34" s="81">
        <v>280</v>
      </c>
      <c r="U34" s="81">
        <v>280</v>
      </c>
      <c r="V34" s="81">
        <v>280</v>
      </c>
      <c r="W34" s="81">
        <v>280</v>
      </c>
      <c r="X34" s="81">
        <v>280</v>
      </c>
      <c r="Y34" s="81">
        <v>280</v>
      </c>
      <c r="Z34" s="81">
        <v>280</v>
      </c>
      <c r="AA34" s="81">
        <v>280</v>
      </c>
      <c r="AB34" s="147">
        <v>280</v>
      </c>
      <c r="AC34" s="147">
        <v>280</v>
      </c>
      <c r="AD34" s="147">
        <v>280</v>
      </c>
      <c r="AE34" s="147">
        <v>280</v>
      </c>
      <c r="AF34" s="147">
        <v>280</v>
      </c>
      <c r="AG34" s="147">
        <v>280</v>
      </c>
      <c r="AH34" s="147">
        <v>280</v>
      </c>
      <c r="AI34" s="147">
        <v>280</v>
      </c>
      <c r="AJ34" s="147">
        <v>280</v>
      </c>
      <c r="AK34" s="147">
        <v>280</v>
      </c>
    </row>
    <row r="35" spans="1:37" ht="12.75" customHeight="1" x14ac:dyDescent="0.2">
      <c r="A35" s="80" t="s">
        <v>1232</v>
      </c>
      <c r="B35" s="80" t="s">
        <v>1233</v>
      </c>
      <c r="C35" s="80" t="s">
        <v>1218</v>
      </c>
      <c r="D35" s="81">
        <v>240</v>
      </c>
      <c r="E35" s="81">
        <v>240</v>
      </c>
      <c r="F35" s="81">
        <v>240</v>
      </c>
      <c r="G35" s="81">
        <v>240</v>
      </c>
      <c r="H35" s="81">
        <v>240</v>
      </c>
      <c r="I35" s="81">
        <v>240</v>
      </c>
      <c r="J35" s="81">
        <v>240</v>
      </c>
      <c r="K35" s="81">
        <v>240</v>
      </c>
      <c r="L35" s="81">
        <v>240</v>
      </c>
      <c r="M35" s="81">
        <v>240</v>
      </c>
      <c r="N35" s="81">
        <v>240</v>
      </c>
      <c r="O35" s="81">
        <v>240</v>
      </c>
      <c r="P35" s="81">
        <v>240</v>
      </c>
      <c r="Q35" s="81">
        <v>240</v>
      </c>
      <c r="R35" s="81">
        <v>240</v>
      </c>
      <c r="S35" s="81">
        <v>240</v>
      </c>
      <c r="T35" s="81">
        <v>240</v>
      </c>
      <c r="U35" s="81">
        <v>240</v>
      </c>
      <c r="V35" s="81">
        <v>240</v>
      </c>
      <c r="W35" s="81">
        <v>240</v>
      </c>
      <c r="X35" s="81">
        <v>240</v>
      </c>
      <c r="Y35" s="81">
        <v>240</v>
      </c>
      <c r="Z35" s="81">
        <v>240</v>
      </c>
      <c r="AA35" s="81">
        <v>240</v>
      </c>
      <c r="AB35" s="147">
        <v>240</v>
      </c>
      <c r="AC35" s="147">
        <v>240</v>
      </c>
      <c r="AD35" s="147">
        <v>240</v>
      </c>
      <c r="AE35" s="147">
        <v>240</v>
      </c>
      <c r="AF35" s="147">
        <v>240</v>
      </c>
      <c r="AG35" s="147">
        <v>240</v>
      </c>
      <c r="AH35" s="147">
        <v>240</v>
      </c>
      <c r="AI35" s="147">
        <v>240</v>
      </c>
      <c r="AJ35" s="147">
        <v>240</v>
      </c>
      <c r="AK35" s="147">
        <v>240</v>
      </c>
    </row>
    <row r="36" spans="1:37" ht="12.75" customHeight="1" x14ac:dyDescent="0.2">
      <c r="A36" s="80" t="s">
        <v>1232</v>
      </c>
      <c r="B36" s="80" t="s">
        <v>1233</v>
      </c>
      <c r="C36" s="80" t="s">
        <v>1219</v>
      </c>
      <c r="D36" s="81">
        <v>132</v>
      </c>
      <c r="E36" s="81">
        <v>132</v>
      </c>
      <c r="F36" s="81">
        <v>132</v>
      </c>
      <c r="G36" s="81">
        <v>132</v>
      </c>
      <c r="H36" s="81">
        <v>132</v>
      </c>
      <c r="I36" s="81">
        <v>132</v>
      </c>
      <c r="J36" s="81">
        <v>132</v>
      </c>
      <c r="K36" s="81">
        <v>132</v>
      </c>
      <c r="L36" s="81">
        <v>132</v>
      </c>
      <c r="M36" s="81">
        <v>132</v>
      </c>
      <c r="N36" s="81">
        <v>132</v>
      </c>
      <c r="O36" s="81">
        <v>132</v>
      </c>
      <c r="P36" s="81">
        <v>132</v>
      </c>
      <c r="Q36" s="81">
        <v>132</v>
      </c>
      <c r="R36" s="81">
        <v>132</v>
      </c>
      <c r="S36" s="81">
        <v>132</v>
      </c>
      <c r="T36" s="81">
        <v>132</v>
      </c>
      <c r="U36" s="81">
        <v>132</v>
      </c>
      <c r="V36" s="81">
        <v>132</v>
      </c>
      <c r="W36" s="81">
        <v>132</v>
      </c>
      <c r="X36" s="81">
        <v>132</v>
      </c>
      <c r="Y36" s="81">
        <v>132</v>
      </c>
      <c r="Z36" s="81">
        <v>132</v>
      </c>
      <c r="AA36" s="81">
        <v>132</v>
      </c>
      <c r="AB36" s="147">
        <v>132</v>
      </c>
      <c r="AC36" s="147">
        <v>132</v>
      </c>
      <c r="AD36" s="147">
        <v>132</v>
      </c>
      <c r="AE36" s="147">
        <v>132</v>
      </c>
      <c r="AF36" s="147">
        <v>132</v>
      </c>
      <c r="AG36" s="147">
        <v>132</v>
      </c>
      <c r="AH36" s="147">
        <v>132</v>
      </c>
      <c r="AI36" s="147">
        <v>132</v>
      </c>
      <c r="AJ36" s="147">
        <v>132</v>
      </c>
      <c r="AK36" s="147">
        <v>132</v>
      </c>
    </row>
    <row r="37" spans="1:37" ht="12.75" customHeight="1" x14ac:dyDescent="0.2">
      <c r="A37" s="80" t="s">
        <v>1232</v>
      </c>
      <c r="B37" s="80" t="s">
        <v>1233</v>
      </c>
      <c r="C37" s="80" t="s">
        <v>1220</v>
      </c>
      <c r="D37" s="81">
        <v>42</v>
      </c>
      <c r="E37" s="81">
        <v>42</v>
      </c>
      <c r="F37" s="81">
        <v>42</v>
      </c>
      <c r="G37" s="81">
        <v>42</v>
      </c>
      <c r="H37" s="81">
        <v>42</v>
      </c>
      <c r="I37" s="81">
        <v>42</v>
      </c>
      <c r="J37" s="81">
        <v>42</v>
      </c>
      <c r="K37" s="81">
        <v>42</v>
      </c>
      <c r="L37" s="81">
        <v>42</v>
      </c>
      <c r="M37" s="81">
        <v>42</v>
      </c>
      <c r="N37" s="81">
        <v>42</v>
      </c>
      <c r="O37" s="81">
        <v>42</v>
      </c>
      <c r="P37" s="81">
        <v>42</v>
      </c>
      <c r="Q37" s="81">
        <v>42</v>
      </c>
      <c r="R37" s="81">
        <v>42</v>
      </c>
      <c r="S37" s="81">
        <v>42</v>
      </c>
      <c r="T37" s="81">
        <v>42</v>
      </c>
      <c r="U37" s="81">
        <v>42</v>
      </c>
      <c r="V37" s="81">
        <v>42</v>
      </c>
      <c r="W37" s="81">
        <v>42</v>
      </c>
      <c r="X37" s="81">
        <v>42</v>
      </c>
      <c r="Y37" s="81">
        <v>42</v>
      </c>
      <c r="Z37" s="81">
        <v>42</v>
      </c>
      <c r="AA37" s="81">
        <v>42</v>
      </c>
      <c r="AB37" s="147">
        <v>42</v>
      </c>
      <c r="AC37" s="147">
        <v>42</v>
      </c>
      <c r="AD37" s="147">
        <v>42</v>
      </c>
      <c r="AE37" s="147">
        <v>42</v>
      </c>
      <c r="AF37" s="147">
        <v>42</v>
      </c>
      <c r="AG37" s="147">
        <v>42</v>
      </c>
      <c r="AH37" s="147">
        <v>42</v>
      </c>
      <c r="AI37" s="147">
        <v>42</v>
      </c>
      <c r="AJ37" s="147">
        <v>42</v>
      </c>
      <c r="AK37" s="147">
        <v>42</v>
      </c>
    </row>
    <row r="38" spans="1:37" ht="12.75" customHeight="1" x14ac:dyDescent="0.2">
      <c r="A38" s="80" t="s">
        <v>1232</v>
      </c>
      <c r="B38" s="80" t="s">
        <v>1233</v>
      </c>
      <c r="C38" s="80" t="s">
        <v>1221</v>
      </c>
      <c r="D38" s="81">
        <v>327.65013054830291</v>
      </c>
      <c r="E38" s="81">
        <v>327.65013054830291</v>
      </c>
      <c r="F38" s="81">
        <v>327.65013054830291</v>
      </c>
      <c r="G38" s="81">
        <v>327.65013054830291</v>
      </c>
      <c r="H38" s="81">
        <v>327.65013054830291</v>
      </c>
      <c r="I38" s="81">
        <v>327.65013054830291</v>
      </c>
      <c r="J38" s="81">
        <v>327.65013054830291</v>
      </c>
      <c r="K38" s="81">
        <v>327.65013054830291</v>
      </c>
      <c r="L38" s="81">
        <v>327.65013054830291</v>
      </c>
      <c r="M38" s="81">
        <v>327.65013054830291</v>
      </c>
      <c r="N38" s="81">
        <v>327.65013054830291</v>
      </c>
      <c r="O38" s="81">
        <v>327.65013054830291</v>
      </c>
      <c r="P38" s="81">
        <v>327.65013054830291</v>
      </c>
      <c r="Q38" s="81">
        <v>327.65013054830291</v>
      </c>
      <c r="R38" s="81">
        <v>327.65013054830291</v>
      </c>
      <c r="S38" s="81">
        <v>327.65013054830291</v>
      </c>
      <c r="T38" s="81">
        <v>327.65013054830291</v>
      </c>
      <c r="U38" s="81">
        <v>302.96015180265658</v>
      </c>
      <c r="V38" s="81">
        <v>254.71698113207549</v>
      </c>
      <c r="W38" s="81">
        <v>208.04259519380435</v>
      </c>
      <c r="X38" s="81">
        <v>208.04259519380435</v>
      </c>
      <c r="Y38" s="81">
        <v>161.3682092555332</v>
      </c>
      <c r="Z38" s="81">
        <v>170</v>
      </c>
      <c r="AA38" s="81">
        <v>170</v>
      </c>
      <c r="AB38" s="147">
        <v>170</v>
      </c>
      <c r="AC38" s="147">
        <v>170</v>
      </c>
      <c r="AD38" s="147">
        <v>170</v>
      </c>
      <c r="AE38" s="147">
        <v>170</v>
      </c>
      <c r="AF38" s="147">
        <v>170</v>
      </c>
      <c r="AG38" s="147">
        <v>170</v>
      </c>
      <c r="AH38" s="147">
        <v>170</v>
      </c>
      <c r="AI38" s="147">
        <v>170</v>
      </c>
      <c r="AJ38" s="147">
        <v>170</v>
      </c>
      <c r="AK38" s="147">
        <v>170</v>
      </c>
    </row>
    <row r="39" spans="1:37" ht="12.75" customHeight="1" x14ac:dyDescent="0.2">
      <c r="A39" s="80" t="s">
        <v>1232</v>
      </c>
      <c r="B39" s="80" t="s">
        <v>1233</v>
      </c>
      <c r="C39" s="80" t="s">
        <v>1222</v>
      </c>
      <c r="D39" s="81">
        <v>390.658064516129</v>
      </c>
      <c r="E39" s="81">
        <v>390.658064516129</v>
      </c>
      <c r="F39" s="81">
        <v>390.658064516129</v>
      </c>
      <c r="G39" s="81">
        <v>390.658064516129</v>
      </c>
      <c r="H39" s="81">
        <v>390.658064516129</v>
      </c>
      <c r="I39" s="81">
        <v>390.658064516129</v>
      </c>
      <c r="J39" s="81">
        <v>390.658064516129</v>
      </c>
      <c r="K39" s="81">
        <v>390.658064516129</v>
      </c>
      <c r="L39" s="81">
        <v>390.658064516129</v>
      </c>
      <c r="M39" s="81">
        <v>390.658064516129</v>
      </c>
      <c r="N39" s="81">
        <v>390.658064516129</v>
      </c>
      <c r="O39" s="81">
        <v>390.658064516129</v>
      </c>
      <c r="P39" s="81">
        <v>390.658064516129</v>
      </c>
      <c r="Q39" s="81">
        <v>390.658064516129</v>
      </c>
      <c r="R39" s="81">
        <v>390.658064516129</v>
      </c>
      <c r="S39" s="81">
        <v>390.658064516129</v>
      </c>
      <c r="T39" s="81">
        <v>390.658064516129</v>
      </c>
      <c r="U39" s="81">
        <v>378.02281368821292</v>
      </c>
      <c r="V39" s="81">
        <v>376.15384615384613</v>
      </c>
      <c r="W39" s="81">
        <v>327.98308929676222</v>
      </c>
      <c r="X39" s="81">
        <v>327.98308929676222</v>
      </c>
      <c r="Y39" s="81">
        <v>279.8123324396783</v>
      </c>
      <c r="Z39" s="81">
        <v>275.60330578512395</v>
      </c>
      <c r="AA39" s="81">
        <v>275.60330578512395</v>
      </c>
      <c r="AB39" s="147">
        <v>275.60330578512395</v>
      </c>
      <c r="AC39" s="147">
        <v>275.60330578512395</v>
      </c>
      <c r="AD39" s="147">
        <v>275.60330578512395</v>
      </c>
      <c r="AE39" s="147">
        <v>275.60330578512395</v>
      </c>
      <c r="AF39" s="147">
        <v>275.60330578512395</v>
      </c>
      <c r="AG39" s="147">
        <v>275.60330578512395</v>
      </c>
      <c r="AH39" s="147">
        <v>275.60330578512395</v>
      </c>
      <c r="AI39" s="147">
        <v>275.60330578512395</v>
      </c>
      <c r="AJ39" s="147">
        <v>275.60330578512401</v>
      </c>
      <c r="AK39" s="147">
        <v>275.60330578512401</v>
      </c>
    </row>
    <row r="40" spans="1:37" ht="12.75" customHeight="1" x14ac:dyDescent="0.2">
      <c r="A40" s="80" t="s">
        <v>1234</v>
      </c>
      <c r="B40" s="80" t="s">
        <v>1235</v>
      </c>
      <c r="C40" s="80" t="s">
        <v>1218</v>
      </c>
      <c r="D40" s="81">
        <v>240</v>
      </c>
      <c r="E40" s="81">
        <v>240</v>
      </c>
      <c r="F40" s="81">
        <v>240</v>
      </c>
      <c r="G40" s="81">
        <v>240</v>
      </c>
      <c r="H40" s="81">
        <v>240</v>
      </c>
      <c r="I40" s="81">
        <v>240</v>
      </c>
      <c r="J40" s="81">
        <v>240</v>
      </c>
      <c r="K40" s="81">
        <v>240</v>
      </c>
      <c r="L40" s="81">
        <v>240</v>
      </c>
      <c r="M40" s="81">
        <v>240</v>
      </c>
      <c r="N40" s="81">
        <v>240</v>
      </c>
      <c r="O40" s="81">
        <v>240</v>
      </c>
      <c r="P40" s="81">
        <v>240</v>
      </c>
      <c r="Q40" s="81">
        <v>240</v>
      </c>
      <c r="R40" s="81">
        <v>240</v>
      </c>
      <c r="S40" s="81">
        <v>240</v>
      </c>
      <c r="T40" s="81">
        <v>240</v>
      </c>
      <c r="U40" s="81">
        <v>240</v>
      </c>
      <c r="V40" s="81">
        <v>240</v>
      </c>
      <c r="W40" s="81">
        <v>240</v>
      </c>
      <c r="X40" s="81">
        <v>240</v>
      </c>
      <c r="Y40" s="81">
        <v>240</v>
      </c>
      <c r="Z40" s="81">
        <v>240</v>
      </c>
      <c r="AA40" s="81">
        <v>240</v>
      </c>
      <c r="AB40" s="147">
        <v>240</v>
      </c>
      <c r="AC40" s="147">
        <v>240</v>
      </c>
      <c r="AD40" s="147">
        <v>240</v>
      </c>
      <c r="AE40" s="147">
        <v>240</v>
      </c>
      <c r="AF40" s="147">
        <v>240</v>
      </c>
      <c r="AG40" s="147">
        <v>240</v>
      </c>
      <c r="AH40" s="147">
        <v>240</v>
      </c>
      <c r="AI40" s="147">
        <v>240</v>
      </c>
      <c r="AJ40" s="147">
        <v>240</v>
      </c>
      <c r="AK40" s="147">
        <v>240</v>
      </c>
    </row>
    <row r="41" spans="1:37" ht="12.75" customHeight="1" x14ac:dyDescent="0.2">
      <c r="A41" s="80" t="s">
        <v>1234</v>
      </c>
      <c r="B41" s="80" t="s">
        <v>1235</v>
      </c>
      <c r="C41" s="80" t="s">
        <v>1219</v>
      </c>
      <c r="D41" s="81">
        <v>132</v>
      </c>
      <c r="E41" s="81">
        <v>132</v>
      </c>
      <c r="F41" s="81">
        <v>132</v>
      </c>
      <c r="G41" s="81">
        <v>132</v>
      </c>
      <c r="H41" s="81">
        <v>132</v>
      </c>
      <c r="I41" s="81">
        <v>132</v>
      </c>
      <c r="J41" s="81">
        <v>132</v>
      </c>
      <c r="K41" s="81">
        <v>132</v>
      </c>
      <c r="L41" s="81">
        <v>132</v>
      </c>
      <c r="M41" s="81">
        <v>132</v>
      </c>
      <c r="N41" s="81">
        <v>132</v>
      </c>
      <c r="O41" s="81">
        <v>132</v>
      </c>
      <c r="P41" s="81">
        <v>132</v>
      </c>
      <c r="Q41" s="81">
        <v>132</v>
      </c>
      <c r="R41" s="81">
        <v>132</v>
      </c>
      <c r="S41" s="81">
        <v>132</v>
      </c>
      <c r="T41" s="81">
        <v>132</v>
      </c>
      <c r="U41" s="81">
        <v>132</v>
      </c>
      <c r="V41" s="81">
        <v>132</v>
      </c>
      <c r="W41" s="81">
        <v>132</v>
      </c>
      <c r="X41" s="81">
        <v>132</v>
      </c>
      <c r="Y41" s="81">
        <v>132</v>
      </c>
      <c r="Z41" s="81">
        <v>132</v>
      </c>
      <c r="AA41" s="81">
        <v>132</v>
      </c>
      <c r="AB41" s="147">
        <v>132</v>
      </c>
      <c r="AC41" s="147">
        <v>132</v>
      </c>
      <c r="AD41" s="147">
        <v>132</v>
      </c>
      <c r="AE41" s="147">
        <v>132</v>
      </c>
      <c r="AF41" s="147">
        <v>132</v>
      </c>
      <c r="AG41" s="147">
        <v>132</v>
      </c>
      <c r="AH41" s="147">
        <v>132</v>
      </c>
      <c r="AI41" s="147">
        <v>132</v>
      </c>
      <c r="AJ41" s="147">
        <v>132</v>
      </c>
      <c r="AK41" s="147">
        <v>132</v>
      </c>
    </row>
    <row r="42" spans="1:37" ht="12.75" customHeight="1" x14ac:dyDescent="0.2">
      <c r="A42" s="80" t="s">
        <v>1234</v>
      </c>
      <c r="B42" s="80" t="s">
        <v>1235</v>
      </c>
      <c r="C42" s="80" t="s">
        <v>1220</v>
      </c>
      <c r="D42" s="81">
        <v>42</v>
      </c>
      <c r="E42" s="81">
        <v>42</v>
      </c>
      <c r="F42" s="81">
        <v>42</v>
      </c>
      <c r="G42" s="81">
        <v>42</v>
      </c>
      <c r="H42" s="81">
        <v>42</v>
      </c>
      <c r="I42" s="81">
        <v>42</v>
      </c>
      <c r="J42" s="81">
        <v>42</v>
      </c>
      <c r="K42" s="81">
        <v>42</v>
      </c>
      <c r="L42" s="81">
        <v>42</v>
      </c>
      <c r="M42" s="81">
        <v>42</v>
      </c>
      <c r="N42" s="81">
        <v>42</v>
      </c>
      <c r="O42" s="81">
        <v>42</v>
      </c>
      <c r="P42" s="81">
        <v>42</v>
      </c>
      <c r="Q42" s="81">
        <v>42</v>
      </c>
      <c r="R42" s="81">
        <v>42</v>
      </c>
      <c r="S42" s="81">
        <v>42</v>
      </c>
      <c r="T42" s="81">
        <v>42</v>
      </c>
      <c r="U42" s="81">
        <v>42</v>
      </c>
      <c r="V42" s="81">
        <v>42</v>
      </c>
      <c r="W42" s="81">
        <v>42</v>
      </c>
      <c r="X42" s="81">
        <v>42</v>
      </c>
      <c r="Y42" s="81">
        <v>42</v>
      </c>
      <c r="Z42" s="81">
        <v>42</v>
      </c>
      <c r="AA42" s="81">
        <v>42</v>
      </c>
      <c r="AB42" s="147">
        <v>42</v>
      </c>
      <c r="AC42" s="147">
        <v>42</v>
      </c>
      <c r="AD42" s="147">
        <v>42</v>
      </c>
      <c r="AE42" s="147">
        <v>42</v>
      </c>
      <c r="AF42" s="147">
        <v>42</v>
      </c>
      <c r="AG42" s="147">
        <v>42</v>
      </c>
      <c r="AH42" s="147">
        <v>42</v>
      </c>
      <c r="AI42" s="147">
        <v>42</v>
      </c>
      <c r="AJ42" s="147">
        <v>42</v>
      </c>
      <c r="AK42" s="147">
        <v>42</v>
      </c>
    </row>
    <row r="43" spans="1:37" ht="12.75" customHeight="1" x14ac:dyDescent="0.2">
      <c r="A43" s="80" t="s">
        <v>1234</v>
      </c>
      <c r="B43" s="80" t="s">
        <v>1235</v>
      </c>
      <c r="C43" s="80" t="s">
        <v>1221</v>
      </c>
      <c r="D43" s="81">
        <v>136.65697674418604</v>
      </c>
      <c r="E43" s="81">
        <v>136.65697674418604</v>
      </c>
      <c r="F43" s="81">
        <v>136.65697674418604</v>
      </c>
      <c r="G43" s="81">
        <v>136.65697674418604</v>
      </c>
      <c r="H43" s="81">
        <v>136.65697674418604</v>
      </c>
      <c r="I43" s="81">
        <v>136.65697674418604</v>
      </c>
      <c r="J43" s="81">
        <v>136.65697674418604</v>
      </c>
      <c r="K43" s="81">
        <v>136.65697674418604</v>
      </c>
      <c r="L43" s="81">
        <v>136.65697674418604</v>
      </c>
      <c r="M43" s="81">
        <v>136.65697674418604</v>
      </c>
      <c r="N43" s="81">
        <v>136.65697674418604</v>
      </c>
      <c r="O43" s="81">
        <v>136.65697674418604</v>
      </c>
      <c r="P43" s="81">
        <v>136.65697674418604</v>
      </c>
      <c r="Q43" s="81">
        <v>136.65697674418604</v>
      </c>
      <c r="R43" s="81">
        <v>136.65697674418604</v>
      </c>
      <c r="S43" s="81">
        <v>136.65697674418604</v>
      </c>
      <c r="T43" s="81">
        <v>136.65697674418604</v>
      </c>
      <c r="U43" s="81">
        <v>136.65697674418604</v>
      </c>
      <c r="V43" s="81">
        <v>136.65697674418604</v>
      </c>
      <c r="W43" s="81">
        <v>136.65697674418604</v>
      </c>
      <c r="X43" s="81">
        <v>136.65697674418604</v>
      </c>
      <c r="Y43" s="81">
        <v>136.65697674418604</v>
      </c>
      <c r="Z43" s="81">
        <v>132.16494845360825</v>
      </c>
      <c r="AA43" s="81">
        <v>132.16494845360825</v>
      </c>
      <c r="AB43" s="147">
        <v>132.16494845360825</v>
      </c>
      <c r="AC43" s="147">
        <v>132.16494845360825</v>
      </c>
      <c r="AD43" s="147">
        <v>132.16494845360825</v>
      </c>
      <c r="AE43" s="147">
        <v>132.16494845360825</v>
      </c>
      <c r="AF43" s="147">
        <v>132.16494845360825</v>
      </c>
      <c r="AG43" s="147">
        <v>132.16494845360825</v>
      </c>
      <c r="AH43" s="147">
        <v>132.16494845360825</v>
      </c>
      <c r="AI43" s="147">
        <v>132.16494845360825</v>
      </c>
      <c r="AJ43" s="147">
        <v>132.16494845360799</v>
      </c>
      <c r="AK43" s="147">
        <v>132.16494845360799</v>
      </c>
    </row>
    <row r="44" spans="1:37" ht="12.75" customHeight="1" x14ac:dyDescent="0.2">
      <c r="A44" s="80" t="s">
        <v>1234</v>
      </c>
      <c r="B44" s="80" t="s">
        <v>1235</v>
      </c>
      <c r="C44" s="80" t="s">
        <v>1222</v>
      </c>
      <c r="D44" s="81">
        <v>267.59825327510919</v>
      </c>
      <c r="E44" s="81">
        <v>267.59825327510919</v>
      </c>
      <c r="F44" s="81">
        <v>267.59825327510919</v>
      </c>
      <c r="G44" s="81">
        <v>267.59825327510919</v>
      </c>
      <c r="H44" s="81">
        <v>267.59825327510919</v>
      </c>
      <c r="I44" s="81">
        <v>267.59825327510919</v>
      </c>
      <c r="J44" s="81">
        <v>267.59825327510919</v>
      </c>
      <c r="K44" s="81">
        <v>267.59825327510919</v>
      </c>
      <c r="L44" s="81">
        <v>267.59825327510919</v>
      </c>
      <c r="M44" s="81">
        <v>267.59825327510919</v>
      </c>
      <c r="N44" s="81">
        <v>267.59825327510919</v>
      </c>
      <c r="O44" s="81">
        <v>267.59825327510919</v>
      </c>
      <c r="P44" s="81">
        <v>267.59825327510919</v>
      </c>
      <c r="Q44" s="81">
        <v>267.59825327510919</v>
      </c>
      <c r="R44" s="81">
        <v>267.59825327510919</v>
      </c>
      <c r="S44" s="81">
        <v>267.59825327510919</v>
      </c>
      <c r="T44" s="81">
        <v>267.59825327510919</v>
      </c>
      <c r="U44" s="81">
        <v>267.59825327510919</v>
      </c>
      <c r="V44" s="81">
        <v>267.59825327510919</v>
      </c>
      <c r="W44" s="81">
        <v>267.59825327510919</v>
      </c>
      <c r="X44" s="81">
        <v>267.59825327510919</v>
      </c>
      <c r="Y44" s="81">
        <v>267.59825327510919</v>
      </c>
      <c r="Z44" s="81">
        <v>291.72413793103448</v>
      </c>
      <c r="AA44" s="81">
        <v>291.72413793103448</v>
      </c>
      <c r="AB44" s="147">
        <v>291.72413793103448</v>
      </c>
      <c r="AC44" s="147">
        <v>291.72413793103448</v>
      </c>
      <c r="AD44" s="147">
        <v>291.72413793103448</v>
      </c>
      <c r="AE44" s="147">
        <v>291.72413793103448</v>
      </c>
      <c r="AF44" s="147">
        <v>291.72413793103448</v>
      </c>
      <c r="AG44" s="147">
        <v>291.72413793103448</v>
      </c>
      <c r="AH44" s="147">
        <v>291.72413793103448</v>
      </c>
      <c r="AI44" s="147">
        <v>291.72413793103448</v>
      </c>
      <c r="AJ44" s="147">
        <v>291.72413793103402</v>
      </c>
      <c r="AK44" s="147">
        <v>291.72413793103402</v>
      </c>
    </row>
    <row r="45" spans="1:37" ht="12.75" customHeight="1" x14ac:dyDescent="0.2">
      <c r="A45" s="80" t="s">
        <v>1236</v>
      </c>
      <c r="B45" s="80" t="s">
        <v>1237</v>
      </c>
      <c r="C45" s="80" t="s">
        <v>1218</v>
      </c>
      <c r="D45" s="81">
        <v>240</v>
      </c>
      <c r="E45" s="81">
        <v>240</v>
      </c>
      <c r="F45" s="81">
        <v>240</v>
      </c>
      <c r="G45" s="81">
        <v>240</v>
      </c>
      <c r="H45" s="81">
        <v>240</v>
      </c>
      <c r="I45" s="81">
        <v>240</v>
      </c>
      <c r="J45" s="81">
        <v>240</v>
      </c>
      <c r="K45" s="81">
        <v>240</v>
      </c>
      <c r="L45" s="81">
        <v>240</v>
      </c>
      <c r="M45" s="81">
        <v>240</v>
      </c>
      <c r="N45" s="81">
        <v>240</v>
      </c>
      <c r="O45" s="81">
        <v>240</v>
      </c>
      <c r="P45" s="81">
        <v>240</v>
      </c>
      <c r="Q45" s="81">
        <v>240</v>
      </c>
      <c r="R45" s="81">
        <v>240</v>
      </c>
      <c r="S45" s="81">
        <v>240</v>
      </c>
      <c r="T45" s="81">
        <v>240</v>
      </c>
      <c r="U45" s="81">
        <v>240</v>
      </c>
      <c r="V45" s="81">
        <v>240</v>
      </c>
      <c r="W45" s="81">
        <v>240</v>
      </c>
      <c r="X45" s="81">
        <v>240</v>
      </c>
      <c r="Y45" s="81">
        <v>240</v>
      </c>
      <c r="Z45" s="81">
        <v>240</v>
      </c>
      <c r="AA45" s="81">
        <v>240</v>
      </c>
      <c r="AB45" s="147">
        <v>240</v>
      </c>
      <c r="AC45" s="147">
        <v>240</v>
      </c>
      <c r="AD45" s="147">
        <v>240</v>
      </c>
      <c r="AE45" s="147">
        <v>240</v>
      </c>
      <c r="AF45" s="147">
        <v>240</v>
      </c>
      <c r="AG45" s="147">
        <v>240</v>
      </c>
      <c r="AH45" s="147">
        <v>240</v>
      </c>
      <c r="AI45" s="147">
        <v>240</v>
      </c>
      <c r="AJ45" s="147">
        <v>240</v>
      </c>
      <c r="AK45" s="147">
        <v>240</v>
      </c>
    </row>
    <row r="46" spans="1:37" ht="12.75" customHeight="1" x14ac:dyDescent="0.2">
      <c r="A46" s="80" t="s">
        <v>1236</v>
      </c>
      <c r="B46" s="80" t="s">
        <v>1237</v>
      </c>
      <c r="C46" s="80" t="s">
        <v>1219</v>
      </c>
      <c r="D46" s="81">
        <v>132</v>
      </c>
      <c r="E46" s="81">
        <v>132</v>
      </c>
      <c r="F46" s="81">
        <v>132</v>
      </c>
      <c r="G46" s="81">
        <v>132</v>
      </c>
      <c r="H46" s="81">
        <v>132</v>
      </c>
      <c r="I46" s="81">
        <v>132</v>
      </c>
      <c r="J46" s="81">
        <v>132</v>
      </c>
      <c r="K46" s="81">
        <v>132</v>
      </c>
      <c r="L46" s="81">
        <v>132</v>
      </c>
      <c r="M46" s="81">
        <v>132</v>
      </c>
      <c r="N46" s="81">
        <v>132</v>
      </c>
      <c r="O46" s="81">
        <v>132</v>
      </c>
      <c r="P46" s="81">
        <v>132</v>
      </c>
      <c r="Q46" s="81">
        <v>132</v>
      </c>
      <c r="R46" s="81">
        <v>132</v>
      </c>
      <c r="S46" s="81">
        <v>132</v>
      </c>
      <c r="T46" s="81">
        <v>132</v>
      </c>
      <c r="U46" s="81">
        <v>132</v>
      </c>
      <c r="V46" s="81">
        <v>132</v>
      </c>
      <c r="W46" s="81">
        <v>132</v>
      </c>
      <c r="X46" s="81">
        <v>132</v>
      </c>
      <c r="Y46" s="81">
        <v>132</v>
      </c>
      <c r="Z46" s="81">
        <v>132</v>
      </c>
      <c r="AA46" s="81">
        <v>132</v>
      </c>
      <c r="AB46" s="147">
        <v>132</v>
      </c>
      <c r="AC46" s="147">
        <v>132</v>
      </c>
      <c r="AD46" s="147">
        <v>132</v>
      </c>
      <c r="AE46" s="147">
        <v>132</v>
      </c>
      <c r="AF46" s="147">
        <v>132</v>
      </c>
      <c r="AG46" s="147">
        <v>132</v>
      </c>
      <c r="AH46" s="147">
        <v>132</v>
      </c>
      <c r="AI46" s="147">
        <v>132</v>
      </c>
      <c r="AJ46" s="147">
        <v>132</v>
      </c>
      <c r="AK46" s="147">
        <v>132</v>
      </c>
    </row>
    <row r="47" spans="1:37" ht="12.75" customHeight="1" x14ac:dyDescent="0.2">
      <c r="A47" s="80" t="s">
        <v>1236</v>
      </c>
      <c r="B47" s="80" t="s">
        <v>1237</v>
      </c>
      <c r="C47" s="80" t="s">
        <v>1220</v>
      </c>
      <c r="D47" s="81">
        <v>42</v>
      </c>
      <c r="E47" s="81">
        <v>42</v>
      </c>
      <c r="F47" s="81">
        <v>42</v>
      </c>
      <c r="G47" s="81">
        <v>42</v>
      </c>
      <c r="H47" s="81">
        <v>42</v>
      </c>
      <c r="I47" s="81">
        <v>42</v>
      </c>
      <c r="J47" s="81">
        <v>42</v>
      </c>
      <c r="K47" s="81">
        <v>42</v>
      </c>
      <c r="L47" s="81">
        <v>42</v>
      </c>
      <c r="M47" s="81">
        <v>42</v>
      </c>
      <c r="N47" s="81">
        <v>42</v>
      </c>
      <c r="O47" s="81">
        <v>42</v>
      </c>
      <c r="P47" s="81">
        <v>42</v>
      </c>
      <c r="Q47" s="81">
        <v>42</v>
      </c>
      <c r="R47" s="81">
        <v>42</v>
      </c>
      <c r="S47" s="81">
        <v>42</v>
      </c>
      <c r="T47" s="81">
        <v>42</v>
      </c>
      <c r="U47" s="81">
        <v>42</v>
      </c>
      <c r="V47" s="81">
        <v>42</v>
      </c>
      <c r="W47" s="81">
        <v>42</v>
      </c>
      <c r="X47" s="81">
        <v>42</v>
      </c>
      <c r="Y47" s="81">
        <v>42</v>
      </c>
      <c r="Z47" s="81">
        <v>42</v>
      </c>
      <c r="AA47" s="81">
        <v>42</v>
      </c>
      <c r="AB47" s="147">
        <v>42</v>
      </c>
      <c r="AC47" s="147">
        <v>42</v>
      </c>
      <c r="AD47" s="147">
        <v>42</v>
      </c>
      <c r="AE47" s="147">
        <v>42</v>
      </c>
      <c r="AF47" s="147">
        <v>42</v>
      </c>
      <c r="AG47" s="147">
        <v>42</v>
      </c>
      <c r="AH47" s="147">
        <v>42</v>
      </c>
      <c r="AI47" s="147">
        <v>42</v>
      </c>
      <c r="AJ47" s="147">
        <v>42</v>
      </c>
      <c r="AK47" s="147">
        <v>42</v>
      </c>
    </row>
    <row r="48" spans="1:37" ht="12.75" customHeight="1" x14ac:dyDescent="0.2">
      <c r="A48" s="80" t="s">
        <v>1236</v>
      </c>
      <c r="B48" s="80" t="s">
        <v>1237</v>
      </c>
      <c r="C48" s="80" t="s">
        <v>1221</v>
      </c>
      <c r="D48" s="81">
        <v>134</v>
      </c>
      <c r="E48" s="81">
        <v>134</v>
      </c>
      <c r="F48" s="81">
        <v>134</v>
      </c>
      <c r="G48" s="81">
        <v>134</v>
      </c>
      <c r="H48" s="81">
        <v>134</v>
      </c>
      <c r="I48" s="81">
        <v>134</v>
      </c>
      <c r="J48" s="81">
        <v>134</v>
      </c>
      <c r="K48" s="81">
        <v>134</v>
      </c>
      <c r="L48" s="81">
        <v>134</v>
      </c>
      <c r="M48" s="81">
        <v>134</v>
      </c>
      <c r="N48" s="81">
        <v>134</v>
      </c>
      <c r="O48" s="81">
        <v>134</v>
      </c>
      <c r="P48" s="81">
        <v>134</v>
      </c>
      <c r="Q48" s="81">
        <v>134</v>
      </c>
      <c r="R48" s="81">
        <v>134</v>
      </c>
      <c r="S48" s="81">
        <v>134</v>
      </c>
      <c r="T48" s="81">
        <v>134</v>
      </c>
      <c r="U48" s="81">
        <v>134</v>
      </c>
      <c r="V48" s="81">
        <v>134</v>
      </c>
      <c r="W48" s="81">
        <v>134</v>
      </c>
      <c r="X48" s="81">
        <v>134</v>
      </c>
      <c r="Y48" s="81">
        <v>134</v>
      </c>
      <c r="Z48" s="81">
        <v>134</v>
      </c>
      <c r="AA48" s="81">
        <v>134</v>
      </c>
      <c r="AB48" s="147">
        <v>134</v>
      </c>
      <c r="AC48" s="147">
        <v>134</v>
      </c>
      <c r="AD48" s="147">
        <v>134</v>
      </c>
      <c r="AE48" s="147">
        <v>134</v>
      </c>
      <c r="AF48" s="147">
        <v>134</v>
      </c>
      <c r="AG48" s="147">
        <v>134</v>
      </c>
      <c r="AH48" s="147">
        <v>134</v>
      </c>
      <c r="AI48" s="147">
        <v>134</v>
      </c>
      <c r="AJ48" s="147">
        <v>134</v>
      </c>
      <c r="AK48" s="147">
        <v>134</v>
      </c>
    </row>
    <row r="49" spans="1:37" ht="12.75" customHeight="1" x14ac:dyDescent="0.2">
      <c r="A49" s="80" t="s">
        <v>1236</v>
      </c>
      <c r="B49" s="80" t="s">
        <v>1237</v>
      </c>
      <c r="C49" s="80" t="s">
        <v>1222</v>
      </c>
      <c r="D49" s="81">
        <v>280</v>
      </c>
      <c r="E49" s="81">
        <v>280</v>
      </c>
      <c r="F49" s="81">
        <v>280</v>
      </c>
      <c r="G49" s="81">
        <v>280</v>
      </c>
      <c r="H49" s="81">
        <v>280</v>
      </c>
      <c r="I49" s="81">
        <v>280</v>
      </c>
      <c r="J49" s="81">
        <v>280</v>
      </c>
      <c r="K49" s="81">
        <v>280</v>
      </c>
      <c r="L49" s="81">
        <v>280</v>
      </c>
      <c r="M49" s="81">
        <v>280</v>
      </c>
      <c r="N49" s="81">
        <v>280</v>
      </c>
      <c r="O49" s="81">
        <v>280</v>
      </c>
      <c r="P49" s="81">
        <v>280</v>
      </c>
      <c r="Q49" s="81">
        <v>280</v>
      </c>
      <c r="R49" s="81">
        <v>280</v>
      </c>
      <c r="S49" s="81">
        <v>280</v>
      </c>
      <c r="T49" s="81">
        <v>280</v>
      </c>
      <c r="U49" s="81">
        <v>280</v>
      </c>
      <c r="V49" s="81">
        <v>280</v>
      </c>
      <c r="W49" s="81">
        <v>280</v>
      </c>
      <c r="X49" s="81">
        <v>280</v>
      </c>
      <c r="Y49" s="81">
        <v>280</v>
      </c>
      <c r="Z49" s="81">
        <v>280</v>
      </c>
      <c r="AA49" s="81">
        <v>280</v>
      </c>
      <c r="AB49" s="147">
        <v>280</v>
      </c>
      <c r="AC49" s="147">
        <v>280</v>
      </c>
      <c r="AD49" s="147">
        <v>280</v>
      </c>
      <c r="AE49" s="147">
        <v>280</v>
      </c>
      <c r="AF49" s="147">
        <v>280</v>
      </c>
      <c r="AG49" s="147">
        <v>280</v>
      </c>
      <c r="AH49" s="147">
        <v>280</v>
      </c>
      <c r="AI49" s="147">
        <v>280</v>
      </c>
      <c r="AJ49" s="147">
        <v>280</v>
      </c>
      <c r="AK49" s="147">
        <v>280</v>
      </c>
    </row>
    <row r="50" spans="1:37" ht="12.75" customHeight="1" x14ac:dyDescent="0.2">
      <c r="A50" s="80" t="s">
        <v>1238</v>
      </c>
      <c r="B50" s="80" t="s">
        <v>1239</v>
      </c>
      <c r="C50" s="80" t="s">
        <v>1218</v>
      </c>
      <c r="D50" s="81">
        <v>240</v>
      </c>
      <c r="E50" s="81">
        <v>240</v>
      </c>
      <c r="F50" s="81">
        <v>240</v>
      </c>
      <c r="G50" s="81">
        <v>240</v>
      </c>
      <c r="H50" s="81">
        <v>240</v>
      </c>
      <c r="I50" s="81">
        <v>240</v>
      </c>
      <c r="J50" s="81">
        <v>240</v>
      </c>
      <c r="K50" s="81">
        <v>240</v>
      </c>
      <c r="L50" s="81">
        <v>240</v>
      </c>
      <c r="M50" s="81">
        <v>240</v>
      </c>
      <c r="N50" s="81">
        <v>240</v>
      </c>
      <c r="O50" s="81">
        <v>240</v>
      </c>
      <c r="P50" s="81">
        <v>240</v>
      </c>
      <c r="Q50" s="81">
        <v>240</v>
      </c>
      <c r="R50" s="81">
        <v>240</v>
      </c>
      <c r="S50" s="81">
        <v>240</v>
      </c>
      <c r="T50" s="81">
        <v>240</v>
      </c>
      <c r="U50" s="81">
        <v>240</v>
      </c>
      <c r="V50" s="81">
        <v>240</v>
      </c>
      <c r="W50" s="81">
        <v>240</v>
      </c>
      <c r="X50" s="81">
        <v>240</v>
      </c>
      <c r="Y50" s="81">
        <v>240</v>
      </c>
      <c r="Z50" s="81">
        <v>240</v>
      </c>
      <c r="AA50" s="81">
        <v>240</v>
      </c>
      <c r="AB50" s="147">
        <v>240</v>
      </c>
      <c r="AC50" s="147">
        <v>240</v>
      </c>
      <c r="AD50" s="147">
        <v>240</v>
      </c>
      <c r="AE50" s="147">
        <v>240</v>
      </c>
      <c r="AF50" s="147">
        <v>240</v>
      </c>
      <c r="AG50" s="147">
        <v>240</v>
      </c>
      <c r="AH50" s="147">
        <v>240</v>
      </c>
      <c r="AI50" s="147">
        <v>240</v>
      </c>
      <c r="AJ50" s="147">
        <v>240</v>
      </c>
      <c r="AK50" s="147">
        <v>240</v>
      </c>
    </row>
    <row r="51" spans="1:37" ht="12.75" customHeight="1" x14ac:dyDescent="0.2">
      <c r="A51" s="80" t="s">
        <v>1238</v>
      </c>
      <c r="B51" s="80" t="s">
        <v>1239</v>
      </c>
      <c r="C51" s="80" t="s">
        <v>1219</v>
      </c>
      <c r="D51" s="81">
        <v>132</v>
      </c>
      <c r="E51" s="81">
        <v>132</v>
      </c>
      <c r="F51" s="81">
        <v>132</v>
      </c>
      <c r="G51" s="81">
        <v>132</v>
      </c>
      <c r="H51" s="81">
        <v>132</v>
      </c>
      <c r="I51" s="81">
        <v>132</v>
      </c>
      <c r="J51" s="81">
        <v>132</v>
      </c>
      <c r="K51" s="81">
        <v>132</v>
      </c>
      <c r="L51" s="81">
        <v>132</v>
      </c>
      <c r="M51" s="81">
        <v>132</v>
      </c>
      <c r="N51" s="81">
        <v>132</v>
      </c>
      <c r="O51" s="81">
        <v>132</v>
      </c>
      <c r="P51" s="81">
        <v>132</v>
      </c>
      <c r="Q51" s="81">
        <v>132</v>
      </c>
      <c r="R51" s="81">
        <v>132</v>
      </c>
      <c r="S51" s="81">
        <v>132</v>
      </c>
      <c r="T51" s="81">
        <v>132</v>
      </c>
      <c r="U51" s="81">
        <v>132</v>
      </c>
      <c r="V51" s="81">
        <v>132</v>
      </c>
      <c r="W51" s="81">
        <v>132</v>
      </c>
      <c r="X51" s="81">
        <v>132</v>
      </c>
      <c r="Y51" s="81">
        <v>132</v>
      </c>
      <c r="Z51" s="81">
        <v>132</v>
      </c>
      <c r="AA51" s="81">
        <v>132</v>
      </c>
      <c r="AB51" s="147">
        <v>132</v>
      </c>
      <c r="AC51" s="147">
        <v>132</v>
      </c>
      <c r="AD51" s="147">
        <v>132</v>
      </c>
      <c r="AE51" s="147">
        <v>132</v>
      </c>
      <c r="AF51" s="147">
        <v>132</v>
      </c>
      <c r="AG51" s="147">
        <v>132</v>
      </c>
      <c r="AH51" s="147">
        <v>132</v>
      </c>
      <c r="AI51" s="147">
        <v>132</v>
      </c>
      <c r="AJ51" s="147">
        <v>132</v>
      </c>
      <c r="AK51" s="147">
        <v>132</v>
      </c>
    </row>
    <row r="52" spans="1:37" ht="12.75" customHeight="1" x14ac:dyDescent="0.2">
      <c r="A52" s="80" t="s">
        <v>1238</v>
      </c>
      <c r="B52" s="80" t="s">
        <v>1239</v>
      </c>
      <c r="C52" s="80" t="s">
        <v>1220</v>
      </c>
      <c r="D52" s="81">
        <v>42</v>
      </c>
      <c r="E52" s="81">
        <v>42</v>
      </c>
      <c r="F52" s="81">
        <v>42</v>
      </c>
      <c r="G52" s="81">
        <v>42</v>
      </c>
      <c r="H52" s="81">
        <v>42</v>
      </c>
      <c r="I52" s="81">
        <v>42</v>
      </c>
      <c r="J52" s="81">
        <v>42</v>
      </c>
      <c r="K52" s="81">
        <v>42</v>
      </c>
      <c r="L52" s="81">
        <v>42</v>
      </c>
      <c r="M52" s="81">
        <v>42</v>
      </c>
      <c r="N52" s="81">
        <v>42</v>
      </c>
      <c r="O52" s="81">
        <v>42</v>
      </c>
      <c r="P52" s="81">
        <v>42</v>
      </c>
      <c r="Q52" s="81">
        <v>42</v>
      </c>
      <c r="R52" s="81">
        <v>42</v>
      </c>
      <c r="S52" s="81">
        <v>42</v>
      </c>
      <c r="T52" s="81">
        <v>42</v>
      </c>
      <c r="U52" s="81">
        <v>42</v>
      </c>
      <c r="V52" s="81">
        <v>42</v>
      </c>
      <c r="W52" s="81">
        <v>42</v>
      </c>
      <c r="X52" s="81">
        <v>42</v>
      </c>
      <c r="Y52" s="81">
        <v>42</v>
      </c>
      <c r="Z52" s="81">
        <v>42</v>
      </c>
      <c r="AA52" s="81">
        <v>42</v>
      </c>
      <c r="AB52" s="147">
        <v>42</v>
      </c>
      <c r="AC52" s="147">
        <v>42</v>
      </c>
      <c r="AD52" s="147">
        <v>42</v>
      </c>
      <c r="AE52" s="147">
        <v>42</v>
      </c>
      <c r="AF52" s="147">
        <v>42</v>
      </c>
      <c r="AG52" s="147">
        <v>42</v>
      </c>
      <c r="AH52" s="147">
        <v>42</v>
      </c>
      <c r="AI52" s="147">
        <v>42</v>
      </c>
      <c r="AJ52" s="147">
        <v>42</v>
      </c>
      <c r="AK52" s="147">
        <v>42</v>
      </c>
    </row>
    <row r="53" spans="1:37" ht="12.75" customHeight="1" x14ac:dyDescent="0.2">
      <c r="A53" s="80" t="s">
        <v>1238</v>
      </c>
      <c r="B53" s="80" t="s">
        <v>1239</v>
      </c>
      <c r="C53" s="80" t="s">
        <v>1221</v>
      </c>
      <c r="D53" s="81">
        <v>171.9047619047619</v>
      </c>
      <c r="E53" s="81">
        <v>171.9047619047619</v>
      </c>
      <c r="F53" s="81">
        <v>171.9047619047619</v>
      </c>
      <c r="G53" s="81">
        <v>171.9047619047619</v>
      </c>
      <c r="H53" s="81">
        <v>171.9047619047619</v>
      </c>
      <c r="I53" s="81">
        <v>171.9047619047619</v>
      </c>
      <c r="J53" s="81">
        <v>171.9047619047619</v>
      </c>
      <c r="K53" s="81">
        <v>171.9047619047619</v>
      </c>
      <c r="L53" s="81">
        <v>171.9047619047619</v>
      </c>
      <c r="M53" s="81">
        <v>171.9047619047619</v>
      </c>
      <c r="N53" s="81">
        <v>171.9047619047619</v>
      </c>
      <c r="O53" s="81">
        <v>171.9047619047619</v>
      </c>
      <c r="P53" s="81">
        <v>171.9047619047619</v>
      </c>
      <c r="Q53" s="81">
        <v>171.9047619047619</v>
      </c>
      <c r="R53" s="81">
        <v>171.9047619047619</v>
      </c>
      <c r="S53" s="81">
        <v>171.9047619047619</v>
      </c>
      <c r="T53" s="81">
        <v>171.9047619047619</v>
      </c>
      <c r="U53" s="81">
        <v>166.82194616977225</v>
      </c>
      <c r="V53" s="81">
        <v>166.82194616977225</v>
      </c>
      <c r="W53" s="81">
        <v>166.82194616977225</v>
      </c>
      <c r="X53" s="81">
        <v>161.7391304347826</v>
      </c>
      <c r="Y53" s="81">
        <v>159.41501976284584</v>
      </c>
      <c r="Z53" s="81">
        <v>157.09090909090909</v>
      </c>
      <c r="AA53" s="81">
        <v>157.09090909090909</v>
      </c>
      <c r="AB53" s="147">
        <v>210</v>
      </c>
      <c r="AC53" s="147">
        <v>264.46927374301674</v>
      </c>
      <c r="AD53" s="147">
        <v>274.64285714285717</v>
      </c>
      <c r="AE53" s="147">
        <v>217.17703349282294</v>
      </c>
      <c r="AF53" s="147">
        <v>223.61045130641332</v>
      </c>
      <c r="AG53" s="147">
        <v>223.61045130641332</v>
      </c>
      <c r="AH53" s="147">
        <v>223.61045130641332</v>
      </c>
      <c r="AI53" s="147">
        <v>223.61045130641332</v>
      </c>
      <c r="AJ53" s="147">
        <v>223.61045130641301</v>
      </c>
      <c r="AK53" s="147">
        <v>223.61045130641301</v>
      </c>
    </row>
    <row r="54" spans="1:37" ht="12.75" customHeight="1" x14ac:dyDescent="0.2">
      <c r="A54" s="80" t="s">
        <v>1238</v>
      </c>
      <c r="B54" s="80" t="s">
        <v>1239</v>
      </c>
      <c r="C54" s="80" t="s">
        <v>1222</v>
      </c>
      <c r="D54" s="81">
        <v>325.71428571428572</v>
      </c>
      <c r="E54" s="81">
        <v>325.71428571428572</v>
      </c>
      <c r="F54" s="81">
        <v>325.71428571428572</v>
      </c>
      <c r="G54" s="81">
        <v>325.71428571428572</v>
      </c>
      <c r="H54" s="81">
        <v>325.71428571428572</v>
      </c>
      <c r="I54" s="81">
        <v>325.71428571428572</v>
      </c>
      <c r="J54" s="81">
        <v>325.71428571428572</v>
      </c>
      <c r="K54" s="81">
        <v>325.71428571428572</v>
      </c>
      <c r="L54" s="81">
        <v>325.71428571428572</v>
      </c>
      <c r="M54" s="81">
        <v>325.71428571428572</v>
      </c>
      <c r="N54" s="81">
        <v>325.71428571428572</v>
      </c>
      <c r="O54" s="81">
        <v>325.71428571428572</v>
      </c>
      <c r="P54" s="81">
        <v>325.71428571428572</v>
      </c>
      <c r="Q54" s="81">
        <v>325.71428571428572</v>
      </c>
      <c r="R54" s="81">
        <v>325.71428571428572</v>
      </c>
      <c r="S54" s="81">
        <v>325.71428571428572</v>
      </c>
      <c r="T54" s="81">
        <v>325.71428571428572</v>
      </c>
      <c r="U54" s="81">
        <v>329.85014985014982</v>
      </c>
      <c r="V54" s="81">
        <v>329.85014985014982</v>
      </c>
      <c r="W54" s="81">
        <v>329.85014985014982</v>
      </c>
      <c r="X54" s="81">
        <v>329.85014985014982</v>
      </c>
      <c r="Y54" s="81">
        <v>329.85014985014982</v>
      </c>
      <c r="Z54" s="81">
        <v>333.98601398601397</v>
      </c>
      <c r="AA54" s="81">
        <v>333.98601398601397</v>
      </c>
      <c r="AB54" s="147">
        <v>335.40372670807454</v>
      </c>
      <c r="AC54" s="147">
        <v>354.9438202247191</v>
      </c>
      <c r="AD54" s="147">
        <v>347.5739644970414</v>
      </c>
      <c r="AE54" s="147">
        <v>355.06053268765129</v>
      </c>
      <c r="AF54" s="147">
        <v>332.98578199052133</v>
      </c>
      <c r="AG54" s="147">
        <v>332.98578199052133</v>
      </c>
      <c r="AH54" s="147">
        <v>332.98578199052133</v>
      </c>
      <c r="AI54" s="147">
        <v>332.98578199052133</v>
      </c>
      <c r="AJ54" s="147">
        <v>332.98578199052099</v>
      </c>
      <c r="AK54" s="147">
        <v>332.98578199052099</v>
      </c>
    </row>
    <row r="55" spans="1:37" ht="12.75" customHeight="1" x14ac:dyDescent="0.2">
      <c r="A55" s="80" t="s">
        <v>1240</v>
      </c>
      <c r="B55" s="80" t="s">
        <v>1241</v>
      </c>
      <c r="C55" s="80" t="s">
        <v>1218</v>
      </c>
      <c r="D55" s="81">
        <v>240</v>
      </c>
      <c r="E55" s="81">
        <v>240</v>
      </c>
      <c r="F55" s="81">
        <v>240</v>
      </c>
      <c r="G55" s="81">
        <v>240</v>
      </c>
      <c r="H55" s="81">
        <v>240</v>
      </c>
      <c r="I55" s="81">
        <v>240</v>
      </c>
      <c r="J55" s="81">
        <v>240</v>
      </c>
      <c r="K55" s="81">
        <v>240</v>
      </c>
      <c r="L55" s="81">
        <v>240</v>
      </c>
      <c r="M55" s="81">
        <v>240</v>
      </c>
      <c r="N55" s="81">
        <v>240</v>
      </c>
      <c r="O55" s="81">
        <v>240</v>
      </c>
      <c r="P55" s="81">
        <v>240</v>
      </c>
      <c r="Q55" s="81">
        <v>240</v>
      </c>
      <c r="R55" s="81">
        <v>240</v>
      </c>
      <c r="S55" s="81">
        <v>240</v>
      </c>
      <c r="T55" s="81">
        <v>240</v>
      </c>
      <c r="U55" s="81">
        <v>240</v>
      </c>
      <c r="V55" s="81">
        <v>240</v>
      </c>
      <c r="W55" s="81">
        <v>240</v>
      </c>
      <c r="X55" s="81">
        <v>240</v>
      </c>
      <c r="Y55" s="81">
        <v>240</v>
      </c>
      <c r="Z55" s="81">
        <v>240</v>
      </c>
      <c r="AA55" s="81">
        <v>240</v>
      </c>
      <c r="AB55" s="147">
        <v>240</v>
      </c>
      <c r="AC55" s="147">
        <v>240</v>
      </c>
      <c r="AD55" s="147">
        <v>240</v>
      </c>
      <c r="AE55" s="147">
        <v>240</v>
      </c>
      <c r="AF55" s="147">
        <v>240</v>
      </c>
      <c r="AG55" s="147">
        <v>240</v>
      </c>
      <c r="AH55" s="147">
        <v>240</v>
      </c>
      <c r="AI55" s="147">
        <v>240</v>
      </c>
      <c r="AJ55" s="147">
        <v>240</v>
      </c>
      <c r="AK55" s="147">
        <v>240</v>
      </c>
    </row>
    <row r="56" spans="1:37" ht="12.75" customHeight="1" x14ac:dyDescent="0.2">
      <c r="A56" s="80" t="s">
        <v>1240</v>
      </c>
      <c r="B56" s="80" t="s">
        <v>1241</v>
      </c>
      <c r="C56" s="80" t="s">
        <v>1219</v>
      </c>
      <c r="D56" s="81">
        <v>132</v>
      </c>
      <c r="E56" s="81">
        <v>132</v>
      </c>
      <c r="F56" s="81">
        <v>132</v>
      </c>
      <c r="G56" s="81">
        <v>132</v>
      </c>
      <c r="H56" s="81">
        <v>132</v>
      </c>
      <c r="I56" s="81">
        <v>132</v>
      </c>
      <c r="J56" s="81">
        <v>132</v>
      </c>
      <c r="K56" s="81">
        <v>132</v>
      </c>
      <c r="L56" s="81">
        <v>132</v>
      </c>
      <c r="M56" s="81">
        <v>132</v>
      </c>
      <c r="N56" s="81">
        <v>132</v>
      </c>
      <c r="O56" s="81">
        <v>132</v>
      </c>
      <c r="P56" s="81">
        <v>132</v>
      </c>
      <c r="Q56" s="81">
        <v>132</v>
      </c>
      <c r="R56" s="81">
        <v>132</v>
      </c>
      <c r="S56" s="81">
        <v>132</v>
      </c>
      <c r="T56" s="81">
        <v>132</v>
      </c>
      <c r="U56" s="81">
        <v>132</v>
      </c>
      <c r="V56" s="81">
        <v>132</v>
      </c>
      <c r="W56" s="81">
        <v>132</v>
      </c>
      <c r="X56" s="81">
        <v>132</v>
      </c>
      <c r="Y56" s="81">
        <v>132</v>
      </c>
      <c r="Z56" s="81">
        <v>132</v>
      </c>
      <c r="AA56" s="81">
        <v>132</v>
      </c>
      <c r="AB56" s="147">
        <v>132</v>
      </c>
      <c r="AC56" s="147">
        <v>132</v>
      </c>
      <c r="AD56" s="147">
        <v>132</v>
      </c>
      <c r="AE56" s="147">
        <v>132</v>
      </c>
      <c r="AF56" s="147">
        <v>132</v>
      </c>
      <c r="AG56" s="147">
        <v>132</v>
      </c>
      <c r="AH56" s="147">
        <v>132</v>
      </c>
      <c r="AI56" s="147">
        <v>132</v>
      </c>
      <c r="AJ56" s="147">
        <v>132</v>
      </c>
      <c r="AK56" s="147">
        <v>132</v>
      </c>
    </row>
    <row r="57" spans="1:37" ht="12.75" customHeight="1" x14ac:dyDescent="0.2">
      <c r="A57" s="80" t="s">
        <v>1240</v>
      </c>
      <c r="B57" s="80" t="s">
        <v>1241</v>
      </c>
      <c r="C57" s="80" t="s">
        <v>1220</v>
      </c>
      <c r="D57" s="81">
        <v>42</v>
      </c>
      <c r="E57" s="81">
        <v>42</v>
      </c>
      <c r="F57" s="81">
        <v>42</v>
      </c>
      <c r="G57" s="81">
        <v>42</v>
      </c>
      <c r="H57" s="81">
        <v>42</v>
      </c>
      <c r="I57" s="81">
        <v>42</v>
      </c>
      <c r="J57" s="81">
        <v>42</v>
      </c>
      <c r="K57" s="81">
        <v>42</v>
      </c>
      <c r="L57" s="81">
        <v>42</v>
      </c>
      <c r="M57" s="81">
        <v>42</v>
      </c>
      <c r="N57" s="81">
        <v>42</v>
      </c>
      <c r="O57" s="81">
        <v>42</v>
      </c>
      <c r="P57" s="81">
        <v>42</v>
      </c>
      <c r="Q57" s="81">
        <v>42</v>
      </c>
      <c r="R57" s="81">
        <v>42</v>
      </c>
      <c r="S57" s="81">
        <v>42</v>
      </c>
      <c r="T57" s="81">
        <v>42</v>
      </c>
      <c r="U57" s="81">
        <v>42</v>
      </c>
      <c r="V57" s="81">
        <v>42</v>
      </c>
      <c r="W57" s="81">
        <v>42</v>
      </c>
      <c r="X57" s="81">
        <v>42</v>
      </c>
      <c r="Y57" s="81">
        <v>42</v>
      </c>
      <c r="Z57" s="81">
        <v>42</v>
      </c>
      <c r="AA57" s="81">
        <v>42</v>
      </c>
      <c r="AB57" s="147">
        <v>42</v>
      </c>
      <c r="AC57" s="147">
        <v>42</v>
      </c>
      <c r="AD57" s="147">
        <v>42</v>
      </c>
      <c r="AE57" s="147">
        <v>42</v>
      </c>
      <c r="AF57" s="147">
        <v>42</v>
      </c>
      <c r="AG57" s="147">
        <v>42</v>
      </c>
      <c r="AH57" s="147">
        <v>42</v>
      </c>
      <c r="AI57" s="147">
        <v>42</v>
      </c>
      <c r="AJ57" s="147">
        <v>42</v>
      </c>
      <c r="AK57" s="147">
        <v>42</v>
      </c>
    </row>
    <row r="58" spans="1:37" ht="12.75" customHeight="1" x14ac:dyDescent="0.2">
      <c r="A58" s="80" t="s">
        <v>1240</v>
      </c>
      <c r="B58" s="80" t="s">
        <v>1241</v>
      </c>
      <c r="C58" s="80" t="s">
        <v>1221</v>
      </c>
      <c r="D58" s="81">
        <v>227.53228457384361</v>
      </c>
      <c r="E58" s="81">
        <v>227.53228457384361</v>
      </c>
      <c r="F58" s="81">
        <v>227.53228457384361</v>
      </c>
      <c r="G58" s="81">
        <v>227.53228457384361</v>
      </c>
      <c r="H58" s="81">
        <v>227.53228457384361</v>
      </c>
      <c r="I58" s="81">
        <v>227.53228457384361</v>
      </c>
      <c r="J58" s="81">
        <v>227.53228457384361</v>
      </c>
      <c r="K58" s="81">
        <v>227.53228457384361</v>
      </c>
      <c r="L58" s="81">
        <v>227.53228457384361</v>
      </c>
      <c r="M58" s="81">
        <v>227.53228457384361</v>
      </c>
      <c r="N58" s="81">
        <v>227.53228457384361</v>
      </c>
      <c r="O58" s="81">
        <v>227.53228457384361</v>
      </c>
      <c r="P58" s="81">
        <v>227.53228457384361</v>
      </c>
      <c r="Q58" s="81">
        <v>227.53228457384361</v>
      </c>
      <c r="R58" s="81">
        <v>227.53228457384361</v>
      </c>
      <c r="S58" s="81">
        <v>227.53228457384361</v>
      </c>
      <c r="T58" s="81">
        <v>235.42621684264745</v>
      </c>
      <c r="U58" s="81">
        <v>249.7616580310881</v>
      </c>
      <c r="V58" s="81">
        <v>276.58012533572065</v>
      </c>
      <c r="W58" s="81">
        <v>274.87859966120834</v>
      </c>
      <c r="X58" s="81">
        <v>266.54275092936803</v>
      </c>
      <c r="Y58" s="81">
        <v>267.25546345139412</v>
      </c>
      <c r="Z58" s="81">
        <v>282.42413793103452</v>
      </c>
      <c r="AA58" s="81">
        <v>283.89540126239854</v>
      </c>
      <c r="AB58" s="147">
        <v>274.93526997158193</v>
      </c>
      <c r="AC58" s="147">
        <v>266.99542872974092</v>
      </c>
      <c r="AD58" s="147">
        <v>275.51959827033062</v>
      </c>
      <c r="AE58" s="147">
        <v>276.21836092488712</v>
      </c>
      <c r="AF58" s="147">
        <v>277.64208804688565</v>
      </c>
      <c r="AG58" s="147">
        <v>277.64208804688565</v>
      </c>
      <c r="AH58" s="147">
        <v>277.64208804688565</v>
      </c>
      <c r="AI58" s="147">
        <v>277.64208804688565</v>
      </c>
      <c r="AJ58" s="147">
        <v>277.64208804688599</v>
      </c>
      <c r="AK58" s="147">
        <v>277.64208804688599</v>
      </c>
    </row>
    <row r="59" spans="1:37" ht="12.75" customHeight="1" x14ac:dyDescent="0.2">
      <c r="A59" s="80" t="s">
        <v>1240</v>
      </c>
      <c r="B59" s="80" t="s">
        <v>1241</v>
      </c>
      <c r="C59" s="80" t="s">
        <v>1222</v>
      </c>
      <c r="D59" s="81">
        <v>342.81286687015734</v>
      </c>
      <c r="E59" s="81">
        <v>342.81286687015734</v>
      </c>
      <c r="F59" s="81">
        <v>342.81286687015734</v>
      </c>
      <c r="G59" s="81">
        <v>342.81286687015734</v>
      </c>
      <c r="H59" s="81">
        <v>342.81286687015734</v>
      </c>
      <c r="I59" s="81">
        <v>342.81286687015734</v>
      </c>
      <c r="J59" s="81">
        <v>342.81286687015734</v>
      </c>
      <c r="K59" s="81">
        <v>342.81286687015734</v>
      </c>
      <c r="L59" s="81">
        <v>342.81286687015734</v>
      </c>
      <c r="M59" s="81">
        <v>342.81286687015734</v>
      </c>
      <c r="N59" s="81">
        <v>342.81286687015734</v>
      </c>
      <c r="O59" s="81">
        <v>342.81286687015734</v>
      </c>
      <c r="P59" s="81">
        <v>342.81286687015734</v>
      </c>
      <c r="Q59" s="81">
        <v>342.81286687015734</v>
      </c>
      <c r="R59" s="81">
        <v>342.81286687015734</v>
      </c>
      <c r="S59" s="81">
        <v>342.81286687015734</v>
      </c>
      <c r="T59" s="81">
        <v>356.58650116369279</v>
      </c>
      <c r="U59" s="81">
        <v>369.15539678489409</v>
      </c>
      <c r="V59" s="81">
        <v>423.00194931773876</v>
      </c>
      <c r="W59" s="81">
        <v>419.55832389580974</v>
      </c>
      <c r="X59" s="81">
        <v>451.73385959966168</v>
      </c>
      <c r="Y59" s="81">
        <v>457.22496632240683</v>
      </c>
      <c r="Z59" s="81">
        <v>527.38735651875959</v>
      </c>
      <c r="AA59" s="81">
        <v>554.56782713085238</v>
      </c>
      <c r="AB59" s="147">
        <v>536.76958174904939</v>
      </c>
      <c r="AC59" s="147">
        <v>533.74291364535259</v>
      </c>
      <c r="AD59" s="147">
        <v>556.01616950097571</v>
      </c>
      <c r="AE59" s="147">
        <v>541.80648693034084</v>
      </c>
      <c r="AF59" s="147">
        <v>568.40766073871407</v>
      </c>
      <c r="AG59" s="147">
        <v>568.40766073871407</v>
      </c>
      <c r="AH59" s="147">
        <v>568.40766073871407</v>
      </c>
      <c r="AI59" s="147">
        <v>568.40766073871407</v>
      </c>
      <c r="AJ59" s="147">
        <v>568.40766073871396</v>
      </c>
      <c r="AK59" s="147">
        <v>568.40766073871396</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R232"/>
  <sheetViews>
    <sheetView zoomScale="80" zoomScaleNormal="80" workbookViewId="0"/>
  </sheetViews>
  <sheetFormatPr defaultRowHeight="14.4" x14ac:dyDescent="0.3"/>
  <cols>
    <col min="1" max="1" width="18.33203125" bestFit="1" customWidth="1"/>
    <col min="2" max="2" width="7.33203125" bestFit="1" customWidth="1"/>
    <col min="3" max="3" width="13.6640625" bestFit="1" customWidth="1"/>
    <col min="4" max="4" width="16.109375" bestFit="1" customWidth="1"/>
    <col min="5" max="5" width="9.6640625" bestFit="1" customWidth="1"/>
    <col min="6" max="6" width="9.88671875" bestFit="1" customWidth="1"/>
    <col min="7" max="7" width="9" bestFit="1" customWidth="1"/>
    <col min="8" max="8" width="8.6640625" bestFit="1" customWidth="1"/>
    <col min="9" max="9" width="6.5546875" bestFit="1" customWidth="1"/>
    <col min="10" max="10" width="9.88671875" bestFit="1" customWidth="1"/>
    <col min="11" max="11" width="9" bestFit="1" customWidth="1"/>
    <col min="12" max="12" width="10" bestFit="1" customWidth="1"/>
    <col min="15" max="15" width="17.6640625" bestFit="1" customWidth="1"/>
    <col min="16" max="16" width="14.109375" bestFit="1" customWidth="1"/>
    <col min="17" max="17" width="12.6640625" bestFit="1" customWidth="1"/>
    <col min="18" max="18" width="17.5546875" bestFit="1" customWidth="1"/>
    <col min="19" max="19" width="3.109375" customWidth="1"/>
  </cols>
  <sheetData>
    <row r="1" spans="1:18" ht="15.6" x14ac:dyDescent="0.3">
      <c r="A1" s="23" t="s">
        <v>1573</v>
      </c>
    </row>
    <row r="4" spans="1:18" s="102" customFormat="1" ht="12.75" customHeight="1" x14ac:dyDescent="0.25">
      <c r="A4" s="232" t="s">
        <v>1242</v>
      </c>
      <c r="B4" s="232" t="s">
        <v>1245</v>
      </c>
      <c r="C4" s="232" t="s">
        <v>1246</v>
      </c>
      <c r="D4" s="232" t="s">
        <v>1247</v>
      </c>
      <c r="E4" s="232" t="s">
        <v>1248</v>
      </c>
      <c r="F4" s="232" t="s">
        <v>1249</v>
      </c>
      <c r="G4" s="232" t="s">
        <v>1250</v>
      </c>
      <c r="H4" s="232" t="s">
        <v>1251</v>
      </c>
      <c r="I4" s="232" t="s">
        <v>1252</v>
      </c>
      <c r="J4" s="232" t="s">
        <v>1253</v>
      </c>
      <c r="K4" s="232" t="s">
        <v>1254</v>
      </c>
      <c r="L4" s="232" t="s">
        <v>1255</v>
      </c>
      <c r="M4" s="7" t="s">
        <v>2096</v>
      </c>
      <c r="N4" s="7"/>
      <c r="O4" s="148" t="s">
        <v>635</v>
      </c>
      <c r="P4" s="148" t="s">
        <v>1242</v>
      </c>
      <c r="Q4" s="148" t="s">
        <v>1243</v>
      </c>
      <c r="R4" s="148" t="s">
        <v>1244</v>
      </c>
    </row>
    <row r="5" spans="1:18" s="102" customFormat="1" ht="12.75" customHeight="1" x14ac:dyDescent="0.25">
      <c r="A5" s="168" t="s">
        <v>1258</v>
      </c>
      <c r="B5" s="169">
        <v>5</v>
      </c>
      <c r="C5" s="168" t="s">
        <v>1259</v>
      </c>
      <c r="D5" s="168" t="s">
        <v>1260</v>
      </c>
      <c r="E5" s="169">
        <v>2.9550000000000001</v>
      </c>
      <c r="F5" s="233">
        <v>1.01061</v>
      </c>
      <c r="G5" s="169">
        <v>0.152</v>
      </c>
      <c r="H5" s="169">
        <v>3.1E-2</v>
      </c>
      <c r="I5" s="169">
        <v>238</v>
      </c>
      <c r="J5" s="169">
        <v>2.5000000000000001E-2</v>
      </c>
      <c r="K5" s="169">
        <v>50</v>
      </c>
      <c r="L5" s="169">
        <v>0.2</v>
      </c>
      <c r="M5" s="169">
        <v>2.04E+17</v>
      </c>
      <c r="N5" s="169"/>
      <c r="O5" s="168" t="s">
        <v>575</v>
      </c>
      <c r="P5" s="168" t="s">
        <v>1258</v>
      </c>
      <c r="Q5" s="169">
        <v>4</v>
      </c>
      <c r="R5" s="168" t="s">
        <v>1269</v>
      </c>
    </row>
    <row r="6" spans="1:18" s="102" customFormat="1" ht="12.75" customHeight="1" x14ac:dyDescent="0.25">
      <c r="A6" s="168" t="s">
        <v>1258</v>
      </c>
      <c r="B6" s="169">
        <v>11</v>
      </c>
      <c r="C6" s="168" t="s">
        <v>1261</v>
      </c>
      <c r="D6" s="168" t="s">
        <v>1262</v>
      </c>
      <c r="E6" s="169">
        <v>1.0620000000000001</v>
      </c>
      <c r="F6" s="233">
        <v>0.36320400000000003</v>
      </c>
      <c r="G6" s="169">
        <v>1.349</v>
      </c>
      <c r="H6" s="169">
        <v>9.2999999999999999E-2</v>
      </c>
      <c r="I6" s="169">
        <v>146</v>
      </c>
      <c r="J6" s="169">
        <v>2.1999999999999999E-2</v>
      </c>
      <c r="K6" s="169">
        <v>50</v>
      </c>
      <c r="L6" s="169">
        <v>0.2</v>
      </c>
      <c r="M6" s="169">
        <v>5.8E+16</v>
      </c>
      <c r="N6" s="169"/>
      <c r="O6" s="168" t="s">
        <v>1613</v>
      </c>
      <c r="P6" s="168" t="s">
        <v>1270</v>
      </c>
      <c r="Q6" s="169">
        <v>0</v>
      </c>
      <c r="R6" s="168" t="s">
        <v>1257</v>
      </c>
    </row>
    <row r="7" spans="1:18" s="102" customFormat="1" ht="12.75" customHeight="1" x14ac:dyDescent="0.25">
      <c r="A7" s="168" t="s">
        <v>1258</v>
      </c>
      <c r="B7" s="169">
        <v>12</v>
      </c>
      <c r="C7" s="168" t="s">
        <v>1259</v>
      </c>
      <c r="D7" s="168" t="s">
        <v>1263</v>
      </c>
      <c r="E7" s="169">
        <v>2.9550000000000001</v>
      </c>
      <c r="F7" s="233">
        <v>1.01061</v>
      </c>
      <c r="G7" s="169">
        <v>0.152</v>
      </c>
      <c r="H7" s="169">
        <v>3.1E-2</v>
      </c>
      <c r="I7" s="169">
        <v>238</v>
      </c>
      <c r="J7" s="169">
        <v>2.5000000000000001E-2</v>
      </c>
      <c r="K7" s="169">
        <v>50</v>
      </c>
      <c r="L7" s="169">
        <v>0.2</v>
      </c>
      <c r="M7" s="169">
        <v>2.04E+17</v>
      </c>
      <c r="N7" s="169"/>
      <c r="O7" s="168" t="s">
        <v>581</v>
      </c>
      <c r="P7" s="168" t="s">
        <v>1256</v>
      </c>
      <c r="Q7" s="169">
        <v>2</v>
      </c>
      <c r="R7" s="168" t="s">
        <v>1257</v>
      </c>
    </row>
    <row r="8" spans="1:18" s="102" customFormat="1" ht="12.75" customHeight="1" x14ac:dyDescent="0.25">
      <c r="A8" s="168" t="s">
        <v>1258</v>
      </c>
      <c r="B8" s="169">
        <v>13</v>
      </c>
      <c r="C8" s="168" t="s">
        <v>1264</v>
      </c>
      <c r="D8" s="168" t="s">
        <v>1265</v>
      </c>
      <c r="E8" s="169">
        <v>3.347</v>
      </c>
      <c r="F8" s="233">
        <v>1.144674</v>
      </c>
      <c r="G8" s="169">
        <v>0.17299999999999999</v>
      </c>
      <c r="H8" s="169">
        <v>0.03</v>
      </c>
      <c r="I8" s="169">
        <v>262</v>
      </c>
      <c r="J8" s="169">
        <v>2.3E-2</v>
      </c>
      <c r="K8" s="169">
        <v>50</v>
      </c>
      <c r="L8" s="169">
        <v>0.2</v>
      </c>
      <c r="M8" s="169">
        <v>8.22E+16</v>
      </c>
      <c r="N8" s="169"/>
      <c r="O8" s="168" t="s">
        <v>1853</v>
      </c>
      <c r="P8" s="168" t="s">
        <v>1256</v>
      </c>
      <c r="Q8" s="169">
        <v>2</v>
      </c>
      <c r="R8" s="168" t="s">
        <v>1257</v>
      </c>
    </row>
    <row r="9" spans="1:18" s="102" customFormat="1" ht="12.75" customHeight="1" x14ac:dyDescent="0.25">
      <c r="A9" s="168" t="s">
        <v>1258</v>
      </c>
      <c r="B9" s="169">
        <v>18</v>
      </c>
      <c r="C9" s="168" t="s">
        <v>1259</v>
      </c>
      <c r="D9" s="168" t="s">
        <v>1266</v>
      </c>
      <c r="E9" s="169">
        <v>2.9550000000000001</v>
      </c>
      <c r="F9" s="233">
        <v>1.01061</v>
      </c>
      <c r="G9" s="169">
        <v>0.152</v>
      </c>
      <c r="H9" s="169">
        <v>3.1E-2</v>
      </c>
      <c r="I9" s="169">
        <v>238</v>
      </c>
      <c r="J9" s="169">
        <v>2.5000000000000001E-2</v>
      </c>
      <c r="K9" s="169">
        <v>50</v>
      </c>
      <c r="L9" s="169">
        <v>0.2</v>
      </c>
      <c r="M9" s="169">
        <v>2.04E+17</v>
      </c>
      <c r="N9" s="169"/>
      <c r="O9" s="168" t="s">
        <v>1626</v>
      </c>
      <c r="P9" s="168" t="s">
        <v>1256</v>
      </c>
      <c r="Q9" s="169">
        <v>2</v>
      </c>
      <c r="R9" s="168" t="s">
        <v>1257</v>
      </c>
    </row>
    <row r="10" spans="1:18" s="102" customFormat="1" ht="12.75" customHeight="1" x14ac:dyDescent="0.25">
      <c r="A10" s="168" t="s">
        <v>1267</v>
      </c>
      <c r="B10" s="169">
        <v>5</v>
      </c>
      <c r="C10" s="168" t="s">
        <v>1259</v>
      </c>
      <c r="D10" s="168" t="s">
        <v>1260</v>
      </c>
      <c r="E10" s="169">
        <v>1.847</v>
      </c>
      <c r="F10" s="233">
        <v>0.63167400000000007</v>
      </c>
      <c r="G10" s="169">
        <v>0.33100000000000002</v>
      </c>
      <c r="H10" s="169">
        <v>4.8000000000000001E-2</v>
      </c>
      <c r="I10" s="169">
        <v>202</v>
      </c>
      <c r="J10" s="169">
        <v>0.11700000000000001</v>
      </c>
      <c r="K10" s="169">
        <v>50</v>
      </c>
      <c r="L10" s="169">
        <v>0.2</v>
      </c>
      <c r="M10" s="169">
        <v>7.34E+17</v>
      </c>
      <c r="N10" s="169"/>
      <c r="O10" s="168" t="s">
        <v>1767</v>
      </c>
      <c r="P10" s="168" t="s">
        <v>1256</v>
      </c>
      <c r="Q10" s="169">
        <v>2</v>
      </c>
      <c r="R10" s="168" t="s">
        <v>1257</v>
      </c>
    </row>
    <row r="11" spans="1:18" s="102" customFormat="1" ht="12.75" customHeight="1" x14ac:dyDescent="0.25">
      <c r="A11" s="168" t="s">
        <v>1267</v>
      </c>
      <c r="B11" s="169">
        <v>11</v>
      </c>
      <c r="C11" s="168" t="s">
        <v>1261</v>
      </c>
      <c r="D11" s="168" t="s">
        <v>1262</v>
      </c>
      <c r="E11" s="169">
        <v>0.75700000000000001</v>
      </c>
      <c r="F11" s="233">
        <v>0.25889400000000001</v>
      </c>
      <c r="G11" s="169">
        <v>1.476</v>
      </c>
      <c r="H11" s="169">
        <v>0.113</v>
      </c>
      <c r="I11" s="169">
        <v>106</v>
      </c>
      <c r="J11" s="169">
        <v>7.0000000000000007E-2</v>
      </c>
      <c r="K11" s="169">
        <v>50</v>
      </c>
      <c r="L11" s="169">
        <v>0.2</v>
      </c>
      <c r="M11" s="169">
        <v>2.11E+17</v>
      </c>
      <c r="N11" s="169"/>
      <c r="O11" s="168" t="s">
        <v>590</v>
      </c>
      <c r="P11" s="168" t="s">
        <v>1256</v>
      </c>
      <c r="Q11" s="169">
        <v>2</v>
      </c>
      <c r="R11" s="168" t="s">
        <v>1257</v>
      </c>
    </row>
    <row r="12" spans="1:18" s="102" customFormat="1" ht="12.75" customHeight="1" x14ac:dyDescent="0.25">
      <c r="A12" s="168" t="s">
        <v>1267</v>
      </c>
      <c r="B12" s="169">
        <v>12</v>
      </c>
      <c r="C12" s="168" t="s">
        <v>1259</v>
      </c>
      <c r="D12" s="168" t="s">
        <v>1263</v>
      </c>
      <c r="E12" s="169">
        <v>1.847</v>
      </c>
      <c r="F12" s="233">
        <v>0.63167400000000007</v>
      </c>
      <c r="G12" s="169">
        <v>0.33100000000000002</v>
      </c>
      <c r="H12" s="169">
        <v>4.8000000000000001E-2</v>
      </c>
      <c r="I12" s="169">
        <v>202</v>
      </c>
      <c r="J12" s="169">
        <v>0.11700000000000001</v>
      </c>
      <c r="K12" s="169">
        <v>50</v>
      </c>
      <c r="L12" s="169">
        <v>0.2</v>
      </c>
      <c r="M12" s="169">
        <v>7.34E+17</v>
      </c>
      <c r="N12" s="169"/>
      <c r="O12" s="168" t="s">
        <v>593</v>
      </c>
      <c r="P12" s="168" t="s">
        <v>1256</v>
      </c>
      <c r="Q12" s="169">
        <v>2</v>
      </c>
      <c r="R12" s="168" t="s">
        <v>1257</v>
      </c>
    </row>
    <row r="13" spans="1:18" s="102" customFormat="1" ht="12.75" customHeight="1" x14ac:dyDescent="0.25">
      <c r="A13" s="168" t="s">
        <v>1267</v>
      </c>
      <c r="B13" s="169">
        <v>13</v>
      </c>
      <c r="C13" s="168" t="s">
        <v>1264</v>
      </c>
      <c r="D13" s="168" t="s">
        <v>1265</v>
      </c>
      <c r="E13" s="169">
        <v>2.1030000000000002</v>
      </c>
      <c r="F13" s="233">
        <v>0.71922600000000014</v>
      </c>
      <c r="G13" s="169">
        <v>0.25700000000000001</v>
      </c>
      <c r="H13" s="169">
        <v>4.2000000000000003E-2</v>
      </c>
      <c r="I13" s="169">
        <v>214</v>
      </c>
      <c r="J13" s="169">
        <v>0.127</v>
      </c>
      <c r="K13" s="169">
        <v>50</v>
      </c>
      <c r="L13" s="169">
        <v>0.2</v>
      </c>
      <c r="M13" s="169">
        <v>1.18E+18</v>
      </c>
      <c r="N13" s="169"/>
      <c r="O13" s="168" t="s">
        <v>596</v>
      </c>
      <c r="P13" s="168" t="s">
        <v>1256</v>
      </c>
      <c r="Q13" s="169">
        <v>2</v>
      </c>
      <c r="R13" s="168" t="s">
        <v>1257</v>
      </c>
    </row>
    <row r="14" spans="1:18" s="102" customFormat="1" ht="12.75" customHeight="1" x14ac:dyDescent="0.25">
      <c r="A14" s="168" t="s">
        <v>1267</v>
      </c>
      <c r="B14" s="169">
        <v>18</v>
      </c>
      <c r="C14" s="168" t="s">
        <v>1259</v>
      </c>
      <c r="D14" s="168" t="s">
        <v>1266</v>
      </c>
      <c r="E14" s="169">
        <v>1.847</v>
      </c>
      <c r="F14" s="233">
        <v>0.63167400000000007</v>
      </c>
      <c r="G14" s="169">
        <v>0.33100000000000002</v>
      </c>
      <c r="H14" s="169">
        <v>4.8000000000000001E-2</v>
      </c>
      <c r="I14" s="169">
        <v>202</v>
      </c>
      <c r="J14" s="169">
        <v>0.11700000000000001</v>
      </c>
      <c r="K14" s="169">
        <v>50</v>
      </c>
      <c r="L14" s="169">
        <v>0.2</v>
      </c>
      <c r="M14" s="169">
        <v>7.34E+17</v>
      </c>
      <c r="N14" s="169"/>
      <c r="O14" s="168" t="s">
        <v>599</v>
      </c>
      <c r="P14" s="168" t="s">
        <v>1256</v>
      </c>
      <c r="Q14" s="169">
        <v>2</v>
      </c>
      <c r="R14" s="168" t="s">
        <v>1257</v>
      </c>
    </row>
    <row r="15" spans="1:18" s="102" customFormat="1" ht="12.75" customHeight="1" x14ac:dyDescent="0.25">
      <c r="A15" s="168" t="s">
        <v>1256</v>
      </c>
      <c r="B15" s="169">
        <v>5</v>
      </c>
      <c r="C15" s="168" t="s">
        <v>1259</v>
      </c>
      <c r="D15" s="168" t="s">
        <v>1260</v>
      </c>
      <c r="E15" s="169">
        <v>0.70199999999999996</v>
      </c>
      <c r="F15" s="233">
        <v>0.24008399999999999</v>
      </c>
      <c r="G15" s="169">
        <v>0.38600000000000001</v>
      </c>
      <c r="H15" s="169">
        <v>4.2999999999999997E-2</v>
      </c>
      <c r="I15" s="169">
        <v>110</v>
      </c>
      <c r="J15" s="169">
        <v>2.1999999999999999E-2</v>
      </c>
      <c r="K15" s="169">
        <v>50</v>
      </c>
      <c r="L15" s="169">
        <v>0.2</v>
      </c>
      <c r="M15" s="169">
        <v>9.48E+16</v>
      </c>
      <c r="N15" s="169"/>
      <c r="O15" s="168" t="s">
        <v>602</v>
      </c>
      <c r="P15" s="168" t="s">
        <v>1256</v>
      </c>
      <c r="Q15" s="169">
        <v>2</v>
      </c>
      <c r="R15" s="168" t="s">
        <v>1257</v>
      </c>
    </row>
    <row r="16" spans="1:18" s="102" customFormat="1" ht="12.75" customHeight="1" x14ac:dyDescent="0.25">
      <c r="A16" s="168" t="s">
        <v>1256</v>
      </c>
      <c r="B16" s="169">
        <v>11</v>
      </c>
      <c r="C16" s="168" t="s">
        <v>1261</v>
      </c>
      <c r="D16" s="168" t="s">
        <v>1262</v>
      </c>
      <c r="E16" s="169">
        <v>0.38400000000000001</v>
      </c>
      <c r="F16" s="233">
        <v>0.131328</v>
      </c>
      <c r="G16" s="169">
        <v>2.948</v>
      </c>
      <c r="H16" s="169">
        <v>0.76300000000000001</v>
      </c>
      <c r="I16" s="169">
        <v>77</v>
      </c>
      <c r="J16" s="169">
        <v>5.7000000000000002E-2</v>
      </c>
      <c r="K16" s="169">
        <v>50</v>
      </c>
      <c r="L16" s="169">
        <v>0.2</v>
      </c>
      <c r="M16" s="169">
        <v>3.65E+16</v>
      </c>
      <c r="N16" s="169"/>
      <c r="O16" s="168" t="s">
        <v>605</v>
      </c>
      <c r="P16" s="168" t="s">
        <v>1256</v>
      </c>
      <c r="Q16" s="169">
        <v>2</v>
      </c>
      <c r="R16" s="168" t="s">
        <v>1257</v>
      </c>
    </row>
    <row r="17" spans="1:18" s="102" customFormat="1" ht="12.75" customHeight="1" x14ac:dyDescent="0.25">
      <c r="A17" s="168" t="s">
        <v>1256</v>
      </c>
      <c r="B17" s="169">
        <v>12</v>
      </c>
      <c r="C17" s="168" t="s">
        <v>1259</v>
      </c>
      <c r="D17" s="168" t="s">
        <v>1263</v>
      </c>
      <c r="E17" s="169">
        <v>0.70199999999999996</v>
      </c>
      <c r="F17" s="233">
        <v>0.24008399999999999</v>
      </c>
      <c r="G17" s="169">
        <v>0.38600000000000001</v>
      </c>
      <c r="H17" s="169">
        <v>4.2999999999999997E-2</v>
      </c>
      <c r="I17" s="169">
        <v>110</v>
      </c>
      <c r="J17" s="169">
        <v>2.1999999999999999E-2</v>
      </c>
      <c r="K17" s="169">
        <v>50</v>
      </c>
      <c r="L17" s="169">
        <v>0.2</v>
      </c>
      <c r="M17" s="169">
        <v>9.48E+16</v>
      </c>
      <c r="N17" s="169"/>
      <c r="O17" s="168" t="s">
        <v>608</v>
      </c>
      <c r="P17" s="168" t="s">
        <v>1256</v>
      </c>
      <c r="Q17" s="169">
        <v>2</v>
      </c>
      <c r="R17" s="168" t="s">
        <v>1257</v>
      </c>
    </row>
    <row r="18" spans="1:18" s="102" customFormat="1" ht="12.75" customHeight="1" x14ac:dyDescent="0.25">
      <c r="A18" s="168" t="s">
        <v>1256</v>
      </c>
      <c r="B18" s="169">
        <v>13</v>
      </c>
      <c r="C18" s="168" t="s">
        <v>1264</v>
      </c>
      <c r="D18" s="168" t="s">
        <v>1265</v>
      </c>
      <c r="E18" s="169">
        <v>1.1279999999999999</v>
      </c>
      <c r="F18" s="233">
        <v>0.38577600000000001</v>
      </c>
      <c r="G18" s="169">
        <v>0.54300000000000004</v>
      </c>
      <c r="H18" s="169">
        <v>3.5000000000000003E-2</v>
      </c>
      <c r="I18" s="169">
        <v>130</v>
      </c>
      <c r="J18" s="169">
        <v>2.1000000000000001E-2</v>
      </c>
      <c r="K18" s="169">
        <v>50</v>
      </c>
      <c r="L18" s="169">
        <v>0.2</v>
      </c>
      <c r="M18" s="169">
        <v>1.14E+17</v>
      </c>
      <c r="N18" s="169"/>
      <c r="O18" s="168" t="s">
        <v>176</v>
      </c>
      <c r="P18" s="168" t="s">
        <v>1268</v>
      </c>
      <c r="Q18" s="169">
        <v>2</v>
      </c>
      <c r="R18" s="168" t="s">
        <v>1269</v>
      </c>
    </row>
    <row r="19" spans="1:18" s="102" customFormat="1" ht="12.75" customHeight="1" x14ac:dyDescent="0.25">
      <c r="A19" s="168" t="s">
        <v>1256</v>
      </c>
      <c r="B19" s="169">
        <v>18</v>
      </c>
      <c r="C19" s="168" t="s">
        <v>1259</v>
      </c>
      <c r="D19" s="168" t="s">
        <v>1266</v>
      </c>
      <c r="E19" s="169">
        <v>0.70199999999999996</v>
      </c>
      <c r="F19" s="233">
        <v>0.24008399999999999</v>
      </c>
      <c r="G19" s="169">
        <v>0.38600000000000001</v>
      </c>
      <c r="H19" s="169">
        <v>4.2999999999999997E-2</v>
      </c>
      <c r="I19" s="169">
        <v>110</v>
      </c>
      <c r="J19" s="169">
        <v>2.1999999999999999E-2</v>
      </c>
      <c r="K19" s="169">
        <v>50</v>
      </c>
      <c r="L19" s="169">
        <v>0.2</v>
      </c>
      <c r="M19" s="169">
        <v>9.48E+16</v>
      </c>
      <c r="N19" s="169"/>
      <c r="O19" s="168" t="s">
        <v>179</v>
      </c>
      <c r="P19" s="168" t="s">
        <v>1268</v>
      </c>
      <c r="Q19" s="169">
        <v>2</v>
      </c>
      <c r="R19" s="168" t="s">
        <v>1269</v>
      </c>
    </row>
    <row r="20" spans="1:18" s="102" customFormat="1" ht="12.75" customHeight="1" x14ac:dyDescent="0.25">
      <c r="A20" s="168" t="s">
        <v>1271</v>
      </c>
      <c r="B20" s="169">
        <v>5</v>
      </c>
      <c r="C20" s="168" t="s">
        <v>1259</v>
      </c>
      <c r="D20" s="168" t="s">
        <v>1260</v>
      </c>
      <c r="E20" s="169">
        <v>0.73299999999999998</v>
      </c>
      <c r="F20" s="233">
        <v>0.25068600000000002</v>
      </c>
      <c r="G20" s="169">
        <v>0.92700000000000005</v>
      </c>
      <c r="H20" s="169">
        <v>0.04</v>
      </c>
      <c r="I20" s="169">
        <v>122</v>
      </c>
      <c r="J20" s="169">
        <v>5.6000000000000001E-2</v>
      </c>
      <c r="K20" s="169">
        <v>50</v>
      </c>
      <c r="L20" s="169">
        <v>0.2</v>
      </c>
      <c r="M20" s="169">
        <v>1.06E+18</v>
      </c>
      <c r="N20" s="169"/>
      <c r="O20" s="168" t="s">
        <v>1854</v>
      </c>
      <c r="P20" s="168" t="s">
        <v>1268</v>
      </c>
      <c r="Q20" s="169">
        <v>2</v>
      </c>
      <c r="R20" s="168" t="s">
        <v>1269</v>
      </c>
    </row>
    <row r="21" spans="1:18" s="102" customFormat="1" ht="12.75" customHeight="1" x14ac:dyDescent="0.25">
      <c r="A21" s="168" t="s">
        <v>1271</v>
      </c>
      <c r="B21" s="169">
        <v>11</v>
      </c>
      <c r="C21" s="168" t="s">
        <v>1261</v>
      </c>
      <c r="D21" s="168" t="s">
        <v>1262</v>
      </c>
      <c r="E21" s="169">
        <v>0.32900000000000001</v>
      </c>
      <c r="F21" s="233">
        <v>0.11251800000000001</v>
      </c>
      <c r="G21" s="169">
        <v>1.4770000000000001</v>
      </c>
      <c r="H21" s="169">
        <v>0.125</v>
      </c>
      <c r="I21" s="169">
        <v>69</v>
      </c>
      <c r="J21" s="169">
        <v>4.8000000000000001E-2</v>
      </c>
      <c r="K21" s="169">
        <v>50</v>
      </c>
      <c r="L21" s="169">
        <v>0.2</v>
      </c>
      <c r="M21" s="169">
        <v>1.2E+18</v>
      </c>
      <c r="N21" s="169"/>
      <c r="O21" s="168" t="s">
        <v>1855</v>
      </c>
      <c r="P21" s="168" t="s">
        <v>1268</v>
      </c>
      <c r="Q21" s="169">
        <v>2</v>
      </c>
      <c r="R21" s="168" t="s">
        <v>1269</v>
      </c>
    </row>
    <row r="22" spans="1:18" s="102" customFormat="1" ht="12.75" customHeight="1" x14ac:dyDescent="0.25">
      <c r="A22" s="168" t="s">
        <v>1271</v>
      </c>
      <c r="B22" s="169">
        <v>12</v>
      </c>
      <c r="C22" s="168" t="s">
        <v>1259</v>
      </c>
      <c r="D22" s="168" t="s">
        <v>1263</v>
      </c>
      <c r="E22" s="169">
        <v>0.73299999999999998</v>
      </c>
      <c r="F22" s="233">
        <v>0.25068600000000002</v>
      </c>
      <c r="G22" s="169">
        <v>0.92700000000000005</v>
      </c>
      <c r="H22" s="169">
        <v>0.04</v>
      </c>
      <c r="I22" s="169">
        <v>122</v>
      </c>
      <c r="J22" s="169">
        <v>5.6000000000000001E-2</v>
      </c>
      <c r="K22" s="169">
        <v>50</v>
      </c>
      <c r="L22" s="169">
        <v>0.2</v>
      </c>
      <c r="M22" s="169">
        <v>1.06E+18</v>
      </c>
      <c r="N22" s="169"/>
      <c r="O22" s="168" t="s">
        <v>1724</v>
      </c>
      <c r="P22" s="168" t="s">
        <v>1258</v>
      </c>
      <c r="Q22" s="169">
        <v>4</v>
      </c>
      <c r="R22" s="168" t="s">
        <v>1269</v>
      </c>
    </row>
    <row r="23" spans="1:18" s="102" customFormat="1" ht="12.75" customHeight="1" x14ac:dyDescent="0.25">
      <c r="A23" s="168" t="s">
        <v>1271</v>
      </c>
      <c r="B23" s="169">
        <v>13</v>
      </c>
      <c r="C23" s="168" t="s">
        <v>1264</v>
      </c>
      <c r="D23" s="168" t="s">
        <v>1265</v>
      </c>
      <c r="E23" s="169">
        <v>0.82599999999999996</v>
      </c>
      <c r="F23" s="233">
        <v>0.28249200000000002</v>
      </c>
      <c r="G23" s="169">
        <v>0.73599999999999999</v>
      </c>
      <c r="H23" s="169">
        <v>3.5000000000000003E-2</v>
      </c>
      <c r="I23" s="169">
        <v>130</v>
      </c>
      <c r="J23" s="169">
        <v>4.7E-2</v>
      </c>
      <c r="K23" s="169">
        <v>50</v>
      </c>
      <c r="L23" s="169">
        <v>0.2</v>
      </c>
      <c r="M23" s="169">
        <v>9.53E+17</v>
      </c>
      <c r="N23" s="169"/>
      <c r="O23" s="168" t="s">
        <v>186</v>
      </c>
      <c r="P23" s="168" t="s">
        <v>1258</v>
      </c>
      <c r="Q23" s="169">
        <v>4</v>
      </c>
      <c r="R23" s="168" t="s">
        <v>1269</v>
      </c>
    </row>
    <row r="24" spans="1:18" s="102" customFormat="1" ht="12.75" customHeight="1" x14ac:dyDescent="0.25">
      <c r="A24" s="168" t="s">
        <v>1271</v>
      </c>
      <c r="B24" s="169">
        <v>18</v>
      </c>
      <c r="C24" s="168" t="s">
        <v>1259</v>
      </c>
      <c r="D24" s="168" t="s">
        <v>1266</v>
      </c>
      <c r="E24" s="169">
        <v>0.73299999999999998</v>
      </c>
      <c r="F24" s="233">
        <v>0.25068600000000002</v>
      </c>
      <c r="G24" s="169">
        <v>0.92700000000000005</v>
      </c>
      <c r="H24" s="169">
        <v>0.04</v>
      </c>
      <c r="I24" s="169">
        <v>122</v>
      </c>
      <c r="J24" s="169">
        <v>5.6000000000000001E-2</v>
      </c>
      <c r="K24" s="169">
        <v>50</v>
      </c>
      <c r="L24" s="169">
        <v>0.2</v>
      </c>
      <c r="M24" s="169">
        <v>1.06E+18</v>
      </c>
      <c r="N24" s="169"/>
      <c r="O24" s="168" t="s">
        <v>1309</v>
      </c>
      <c r="P24" s="168" t="s">
        <v>1258</v>
      </c>
      <c r="Q24" s="169">
        <v>4</v>
      </c>
      <c r="R24" s="168" t="s">
        <v>1269</v>
      </c>
    </row>
    <row r="25" spans="1:18" s="102" customFormat="1" ht="12.75" customHeight="1" x14ac:dyDescent="0.25">
      <c r="A25" s="168" t="s">
        <v>1268</v>
      </c>
      <c r="B25" s="169">
        <v>5</v>
      </c>
      <c r="C25" s="168" t="s">
        <v>1259</v>
      </c>
      <c r="D25" s="168" t="s">
        <v>1260</v>
      </c>
      <c r="E25" s="169">
        <v>1.556</v>
      </c>
      <c r="F25" s="233">
        <v>0.53215200000000007</v>
      </c>
      <c r="G25" s="169">
        <v>0.23</v>
      </c>
      <c r="H25" s="169">
        <v>1.7999999999999999E-2</v>
      </c>
      <c r="I25" s="169">
        <v>164</v>
      </c>
      <c r="J25" s="169">
        <v>3.7999999999999999E-2</v>
      </c>
      <c r="K25" s="169">
        <v>50</v>
      </c>
      <c r="L25" s="169">
        <v>0.2</v>
      </c>
      <c r="M25" s="169">
        <v>3.49E+17</v>
      </c>
      <c r="N25" s="169"/>
      <c r="O25" s="168" t="s">
        <v>189</v>
      </c>
      <c r="P25" s="168" t="s">
        <v>1258</v>
      </c>
      <c r="Q25" s="169">
        <v>4</v>
      </c>
      <c r="R25" s="168" t="s">
        <v>1269</v>
      </c>
    </row>
    <row r="26" spans="1:18" s="102" customFormat="1" ht="12.75" customHeight="1" x14ac:dyDescent="0.25">
      <c r="A26" s="168" t="s">
        <v>1268</v>
      </c>
      <c r="B26" s="169">
        <v>11</v>
      </c>
      <c r="C26" s="168" t="s">
        <v>1261</v>
      </c>
      <c r="D26" s="168" t="s">
        <v>1262</v>
      </c>
      <c r="E26" s="169">
        <v>0.876</v>
      </c>
      <c r="F26" s="233">
        <v>0.29959200000000002</v>
      </c>
      <c r="G26" s="169">
        <v>1.446</v>
      </c>
      <c r="H26" s="169">
        <v>0.108</v>
      </c>
      <c r="I26" s="169">
        <v>108</v>
      </c>
      <c r="J26" s="169">
        <v>3.1E-2</v>
      </c>
      <c r="K26" s="169">
        <v>50</v>
      </c>
      <c r="L26" s="169">
        <v>0.2</v>
      </c>
      <c r="M26" s="169">
        <v>2.86E+17</v>
      </c>
      <c r="N26" s="169"/>
      <c r="O26" s="168" t="s">
        <v>1310</v>
      </c>
      <c r="P26" s="168" t="s">
        <v>1258</v>
      </c>
      <c r="Q26" s="169">
        <v>4</v>
      </c>
      <c r="R26" s="168" t="s">
        <v>1269</v>
      </c>
    </row>
    <row r="27" spans="1:18" s="102" customFormat="1" ht="12.75" customHeight="1" x14ac:dyDescent="0.25">
      <c r="A27" s="168" t="s">
        <v>1268</v>
      </c>
      <c r="B27" s="169">
        <v>12</v>
      </c>
      <c r="C27" s="168" t="s">
        <v>1259</v>
      </c>
      <c r="D27" s="168" t="s">
        <v>1263</v>
      </c>
      <c r="E27" s="169">
        <v>1.556</v>
      </c>
      <c r="F27" s="233">
        <v>0.53215200000000007</v>
      </c>
      <c r="G27" s="169">
        <v>0.23</v>
      </c>
      <c r="H27" s="169">
        <v>1.7999999999999999E-2</v>
      </c>
      <c r="I27" s="169">
        <v>164</v>
      </c>
      <c r="J27" s="169">
        <v>3.7999999999999999E-2</v>
      </c>
      <c r="K27" s="169">
        <v>50</v>
      </c>
      <c r="L27" s="169">
        <v>0.2</v>
      </c>
      <c r="M27" s="169">
        <v>3.49E+17</v>
      </c>
      <c r="N27" s="169"/>
      <c r="O27" s="168" t="s">
        <v>1775</v>
      </c>
      <c r="P27" s="168" t="s">
        <v>1258</v>
      </c>
      <c r="Q27" s="169">
        <v>4</v>
      </c>
      <c r="R27" s="168" t="s">
        <v>1269</v>
      </c>
    </row>
    <row r="28" spans="1:18" s="102" customFormat="1" ht="12.75" customHeight="1" x14ac:dyDescent="0.25">
      <c r="A28" s="168" t="s">
        <v>1268</v>
      </c>
      <c r="B28" s="169">
        <v>13</v>
      </c>
      <c r="C28" s="168" t="s">
        <v>1264</v>
      </c>
      <c r="D28" s="168" t="s">
        <v>1265</v>
      </c>
      <c r="E28" s="169">
        <v>1.889</v>
      </c>
      <c r="F28" s="233">
        <v>0.646038</v>
      </c>
      <c r="G28" s="169">
        <v>0.17</v>
      </c>
      <c r="H28" s="169">
        <v>0.02</v>
      </c>
      <c r="I28" s="169">
        <v>191</v>
      </c>
      <c r="J28" s="169">
        <v>4.1000000000000002E-2</v>
      </c>
      <c r="K28" s="169">
        <v>50</v>
      </c>
      <c r="L28" s="169">
        <v>0.2</v>
      </c>
      <c r="M28" s="169">
        <v>3.35E+17</v>
      </c>
      <c r="N28" s="169"/>
      <c r="O28" s="168" t="s">
        <v>192</v>
      </c>
      <c r="P28" s="168" t="s">
        <v>1258</v>
      </c>
      <c r="Q28" s="169">
        <v>4</v>
      </c>
      <c r="R28" s="168" t="s">
        <v>1269</v>
      </c>
    </row>
    <row r="29" spans="1:18" s="102" customFormat="1" ht="12.75" customHeight="1" x14ac:dyDescent="0.25">
      <c r="A29" s="168" t="s">
        <v>1268</v>
      </c>
      <c r="B29" s="169">
        <v>18</v>
      </c>
      <c r="C29" s="168" t="s">
        <v>1259</v>
      </c>
      <c r="D29" s="168" t="s">
        <v>1266</v>
      </c>
      <c r="E29" s="169">
        <v>1.556</v>
      </c>
      <c r="F29" s="233">
        <v>0.53215200000000007</v>
      </c>
      <c r="G29" s="169">
        <v>0.23</v>
      </c>
      <c r="H29" s="169">
        <v>1.7999999999999999E-2</v>
      </c>
      <c r="I29" s="169">
        <v>164</v>
      </c>
      <c r="J29" s="169">
        <v>3.7999999999999999E-2</v>
      </c>
      <c r="K29" s="169">
        <v>50</v>
      </c>
      <c r="L29" s="169">
        <v>0.2</v>
      </c>
      <c r="M29" s="169">
        <v>3.49E+17</v>
      </c>
      <c r="N29" s="169"/>
      <c r="O29" s="168" t="s">
        <v>1856</v>
      </c>
      <c r="P29" s="168" t="s">
        <v>1268</v>
      </c>
      <c r="Q29" s="169">
        <v>2</v>
      </c>
      <c r="R29" s="168" t="s">
        <v>1269</v>
      </c>
    </row>
    <row r="30" spans="1:18" s="102" customFormat="1" ht="12.75" customHeight="1" x14ac:dyDescent="0.25">
      <c r="A30" s="168" t="s">
        <v>1272</v>
      </c>
      <c r="B30" s="169">
        <v>5</v>
      </c>
      <c r="C30" s="168" t="s">
        <v>1259</v>
      </c>
      <c r="D30" s="168" t="s">
        <v>1260</v>
      </c>
      <c r="E30" s="169">
        <v>0.7</v>
      </c>
      <c r="F30" s="233">
        <v>0.2394</v>
      </c>
      <c r="G30" s="169">
        <v>0.61499999999999999</v>
      </c>
      <c r="H30" s="169">
        <v>2.7E-2</v>
      </c>
      <c r="I30" s="169">
        <v>101</v>
      </c>
      <c r="J30" s="169">
        <v>3.5000000000000003E-2</v>
      </c>
      <c r="K30" s="169">
        <v>50</v>
      </c>
      <c r="L30" s="169">
        <v>0.2</v>
      </c>
      <c r="M30" s="169">
        <v>2E+17</v>
      </c>
      <c r="N30" s="169"/>
      <c r="O30" s="168" t="s">
        <v>195</v>
      </c>
      <c r="P30" s="168" t="s">
        <v>1270</v>
      </c>
      <c r="Q30" s="169">
        <v>0</v>
      </c>
      <c r="R30" s="168" t="s">
        <v>1257</v>
      </c>
    </row>
    <row r="31" spans="1:18" s="102" customFormat="1" ht="12.75" customHeight="1" x14ac:dyDescent="0.25">
      <c r="A31" s="168" t="s">
        <v>1272</v>
      </c>
      <c r="B31" s="169">
        <v>11</v>
      </c>
      <c r="C31" s="168" t="s">
        <v>1261</v>
      </c>
      <c r="D31" s="168" t="s">
        <v>1262</v>
      </c>
      <c r="E31" s="169">
        <v>0.27400000000000002</v>
      </c>
      <c r="F31" s="233">
        <v>9.3708000000000014E-2</v>
      </c>
      <c r="G31" s="169">
        <v>3.3450000000000002</v>
      </c>
      <c r="H31" s="169">
        <v>1.026</v>
      </c>
      <c r="I31" s="169">
        <v>68</v>
      </c>
      <c r="J31" s="169">
        <v>6.3E-2</v>
      </c>
      <c r="K31" s="169">
        <v>50</v>
      </c>
      <c r="L31" s="169">
        <v>0.2</v>
      </c>
      <c r="M31" s="169">
        <v>8450000000000000</v>
      </c>
      <c r="N31" s="169"/>
      <c r="O31" s="168" t="s">
        <v>1857</v>
      </c>
      <c r="P31" s="168" t="s">
        <v>1270</v>
      </c>
      <c r="Q31" s="169">
        <v>0</v>
      </c>
      <c r="R31" s="168" t="s">
        <v>1257</v>
      </c>
    </row>
    <row r="32" spans="1:18" s="102" customFormat="1" ht="12.75" customHeight="1" x14ac:dyDescent="0.25">
      <c r="A32" s="168" t="s">
        <v>1272</v>
      </c>
      <c r="B32" s="169">
        <v>12</v>
      </c>
      <c r="C32" s="168" t="s">
        <v>1259</v>
      </c>
      <c r="D32" s="168" t="s">
        <v>1263</v>
      </c>
      <c r="E32" s="169">
        <v>0.7</v>
      </c>
      <c r="F32" s="233">
        <v>0.2394</v>
      </c>
      <c r="G32" s="169">
        <v>0.61499999999999999</v>
      </c>
      <c r="H32" s="169">
        <v>2.7E-2</v>
      </c>
      <c r="I32" s="169">
        <v>101</v>
      </c>
      <c r="J32" s="169">
        <v>3.5000000000000003E-2</v>
      </c>
      <c r="K32" s="169">
        <v>50</v>
      </c>
      <c r="L32" s="169">
        <v>0.2</v>
      </c>
      <c r="M32" s="169">
        <v>2E+17</v>
      </c>
      <c r="N32" s="169"/>
      <c r="O32" s="168" t="s">
        <v>207</v>
      </c>
      <c r="P32" s="168" t="s">
        <v>1270</v>
      </c>
      <c r="Q32" s="169">
        <v>0</v>
      </c>
      <c r="R32" s="168" t="s">
        <v>1257</v>
      </c>
    </row>
    <row r="33" spans="1:18" s="102" customFormat="1" ht="12.75" customHeight="1" x14ac:dyDescent="0.25">
      <c r="A33" s="168" t="s">
        <v>1272</v>
      </c>
      <c r="B33" s="169">
        <v>13</v>
      </c>
      <c r="C33" s="168" t="s">
        <v>1264</v>
      </c>
      <c r="D33" s="168" t="s">
        <v>1265</v>
      </c>
      <c r="E33" s="169">
        <v>0.71399999999999997</v>
      </c>
      <c r="F33" s="233">
        <v>0.24418800000000002</v>
      </c>
      <c r="G33" s="169">
        <v>0.65500000000000003</v>
      </c>
      <c r="H33" s="169">
        <v>4.9000000000000002E-2</v>
      </c>
      <c r="I33" s="169">
        <v>110</v>
      </c>
      <c r="J33" s="169">
        <v>3.5999999999999997E-2</v>
      </c>
      <c r="K33" s="169">
        <v>50</v>
      </c>
      <c r="L33" s="169">
        <v>0.2</v>
      </c>
      <c r="M33" s="169">
        <v>2.66E+17</v>
      </c>
      <c r="N33" s="169"/>
      <c r="O33" s="168" t="s">
        <v>216</v>
      </c>
      <c r="P33" s="168" t="s">
        <v>1270</v>
      </c>
      <c r="Q33" s="169">
        <v>0</v>
      </c>
      <c r="R33" s="168" t="s">
        <v>1257</v>
      </c>
    </row>
    <row r="34" spans="1:18" s="102" customFormat="1" ht="12.75" customHeight="1" x14ac:dyDescent="0.25">
      <c r="A34" s="168" t="s">
        <v>1272</v>
      </c>
      <c r="B34" s="169">
        <v>18</v>
      </c>
      <c r="C34" s="168" t="s">
        <v>1259</v>
      </c>
      <c r="D34" s="168" t="s">
        <v>1266</v>
      </c>
      <c r="E34" s="169">
        <v>0.7</v>
      </c>
      <c r="F34" s="233">
        <v>0.2394</v>
      </c>
      <c r="G34" s="169">
        <v>0.61499999999999999</v>
      </c>
      <c r="H34" s="169">
        <v>2.7E-2</v>
      </c>
      <c r="I34" s="169">
        <v>101</v>
      </c>
      <c r="J34" s="169">
        <v>3.5000000000000003E-2</v>
      </c>
      <c r="K34" s="169">
        <v>50</v>
      </c>
      <c r="L34" s="169">
        <v>0.2</v>
      </c>
      <c r="M34" s="169">
        <v>2E+17</v>
      </c>
      <c r="N34" s="169"/>
      <c r="O34" s="168" t="s">
        <v>222</v>
      </c>
      <c r="P34" s="168" t="s">
        <v>1270</v>
      </c>
      <c r="Q34" s="169">
        <v>0</v>
      </c>
      <c r="R34" s="168" t="s">
        <v>1257</v>
      </c>
    </row>
    <row r="35" spans="1:18" s="102" customFormat="1" ht="12.75" customHeight="1" x14ac:dyDescent="0.25">
      <c r="A35" s="234" t="s">
        <v>1270</v>
      </c>
      <c r="B35" s="235">
        <v>5</v>
      </c>
      <c r="C35" s="234" t="s">
        <v>1259</v>
      </c>
      <c r="D35" s="234" t="s">
        <v>1260</v>
      </c>
      <c r="E35" s="235">
        <v>0</v>
      </c>
      <c r="F35" s="235">
        <v>0</v>
      </c>
      <c r="G35" s="235">
        <v>0</v>
      </c>
      <c r="H35" s="235">
        <v>0</v>
      </c>
      <c r="I35" s="235">
        <v>0</v>
      </c>
      <c r="J35" s="235">
        <v>0</v>
      </c>
      <c r="K35" s="235">
        <v>0</v>
      </c>
      <c r="L35" s="235">
        <v>0</v>
      </c>
      <c r="M35" s="235">
        <v>0</v>
      </c>
      <c r="N35" s="235"/>
      <c r="O35" s="168" t="s">
        <v>225</v>
      </c>
      <c r="P35" s="168" t="s">
        <v>1270</v>
      </c>
      <c r="Q35" s="169">
        <v>0</v>
      </c>
      <c r="R35" s="168" t="s">
        <v>1257</v>
      </c>
    </row>
    <row r="36" spans="1:18" s="102" customFormat="1" ht="12.75" customHeight="1" x14ac:dyDescent="0.25">
      <c r="A36" s="234" t="s">
        <v>1270</v>
      </c>
      <c r="B36" s="235">
        <v>11</v>
      </c>
      <c r="C36" s="234" t="s">
        <v>1261</v>
      </c>
      <c r="D36" s="234" t="s">
        <v>1262</v>
      </c>
      <c r="E36" s="235">
        <v>0</v>
      </c>
      <c r="F36" s="235">
        <v>0</v>
      </c>
      <c r="G36" s="235">
        <v>0</v>
      </c>
      <c r="H36" s="235">
        <v>0</v>
      </c>
      <c r="I36" s="235">
        <v>0</v>
      </c>
      <c r="J36" s="235">
        <v>0</v>
      </c>
      <c r="K36" s="235">
        <v>0</v>
      </c>
      <c r="L36" s="235">
        <v>0</v>
      </c>
      <c r="M36" s="235">
        <v>0</v>
      </c>
      <c r="N36" s="235"/>
      <c r="O36" s="168" t="s">
        <v>1860</v>
      </c>
      <c r="P36" s="168" t="s">
        <v>1270</v>
      </c>
      <c r="Q36" s="169">
        <v>0</v>
      </c>
      <c r="R36" s="168" t="s">
        <v>1257</v>
      </c>
    </row>
    <row r="37" spans="1:18" s="102" customFormat="1" ht="12.75" customHeight="1" x14ac:dyDescent="0.25">
      <c r="A37" s="234" t="s">
        <v>1270</v>
      </c>
      <c r="B37" s="235">
        <v>12</v>
      </c>
      <c r="C37" s="234" t="s">
        <v>1259</v>
      </c>
      <c r="D37" s="234" t="s">
        <v>1263</v>
      </c>
      <c r="E37" s="235">
        <v>0</v>
      </c>
      <c r="F37" s="235">
        <v>0</v>
      </c>
      <c r="G37" s="235">
        <v>0</v>
      </c>
      <c r="H37" s="235">
        <v>0</v>
      </c>
      <c r="I37" s="235">
        <v>0</v>
      </c>
      <c r="J37" s="235">
        <v>0</v>
      </c>
      <c r="K37" s="235">
        <v>0</v>
      </c>
      <c r="L37" s="235">
        <v>0</v>
      </c>
      <c r="M37" s="235">
        <v>0</v>
      </c>
      <c r="N37" s="235"/>
      <c r="O37" s="168" t="s">
        <v>1861</v>
      </c>
      <c r="P37" s="168" t="s">
        <v>1270</v>
      </c>
      <c r="Q37" s="169">
        <v>0</v>
      </c>
      <c r="R37" s="168" t="s">
        <v>1257</v>
      </c>
    </row>
    <row r="38" spans="1:18" s="102" customFormat="1" ht="12.75" customHeight="1" x14ac:dyDescent="0.25">
      <c r="A38" s="234" t="s">
        <v>1270</v>
      </c>
      <c r="B38" s="235">
        <v>13</v>
      </c>
      <c r="C38" s="234" t="s">
        <v>1264</v>
      </c>
      <c r="D38" s="234" t="s">
        <v>1265</v>
      </c>
      <c r="E38" s="235">
        <v>0</v>
      </c>
      <c r="F38" s="235">
        <v>0</v>
      </c>
      <c r="G38" s="235">
        <v>0</v>
      </c>
      <c r="H38" s="235">
        <v>0</v>
      </c>
      <c r="I38" s="235">
        <v>0</v>
      </c>
      <c r="J38" s="235">
        <v>0</v>
      </c>
      <c r="K38" s="235">
        <v>0</v>
      </c>
      <c r="L38" s="235">
        <v>0</v>
      </c>
      <c r="M38" s="235">
        <v>0</v>
      </c>
      <c r="N38" s="235"/>
      <c r="O38" s="168" t="s">
        <v>237</v>
      </c>
      <c r="P38" s="168" t="s">
        <v>1271</v>
      </c>
      <c r="Q38" s="169">
        <v>2</v>
      </c>
      <c r="R38" s="168" t="s">
        <v>1257</v>
      </c>
    </row>
    <row r="39" spans="1:18" s="102" customFormat="1" ht="12.75" customHeight="1" x14ac:dyDescent="0.25">
      <c r="A39" s="234" t="s">
        <v>1270</v>
      </c>
      <c r="B39" s="235">
        <v>18</v>
      </c>
      <c r="C39" s="234" t="s">
        <v>1259</v>
      </c>
      <c r="D39" s="234" t="s">
        <v>1266</v>
      </c>
      <c r="E39" s="235">
        <v>0</v>
      </c>
      <c r="F39" s="235">
        <v>0</v>
      </c>
      <c r="G39" s="235">
        <v>0</v>
      </c>
      <c r="H39" s="235">
        <v>0</v>
      </c>
      <c r="I39" s="235">
        <v>0</v>
      </c>
      <c r="J39" s="235">
        <v>0</v>
      </c>
      <c r="K39" s="235">
        <v>0</v>
      </c>
      <c r="L39" s="235">
        <v>0</v>
      </c>
      <c r="M39" s="235">
        <v>0</v>
      </c>
      <c r="N39" s="235"/>
      <c r="O39" s="168" t="s">
        <v>270</v>
      </c>
      <c r="P39" s="168" t="s">
        <v>1272</v>
      </c>
      <c r="Q39" s="169">
        <v>2</v>
      </c>
      <c r="R39" s="168" t="s">
        <v>1257</v>
      </c>
    </row>
    <row r="40" spans="1:18" s="102" customFormat="1" ht="12.75" customHeight="1" x14ac:dyDescent="0.25">
      <c r="O40" s="168" t="s">
        <v>276</v>
      </c>
      <c r="P40" s="168" t="s">
        <v>1270</v>
      </c>
      <c r="Q40" s="169">
        <v>0</v>
      </c>
      <c r="R40" s="168" t="s">
        <v>1257</v>
      </c>
    </row>
    <row r="41" spans="1:18" s="102" customFormat="1" ht="12.75" customHeight="1" x14ac:dyDescent="0.25">
      <c r="C41" s="123" t="s">
        <v>1243</v>
      </c>
      <c r="D41" s="123" t="s">
        <v>1247</v>
      </c>
      <c r="E41" s="123" t="s">
        <v>1273</v>
      </c>
      <c r="O41" s="168" t="s">
        <v>279</v>
      </c>
      <c r="P41" s="168" t="s">
        <v>1270</v>
      </c>
      <c r="Q41" s="169">
        <v>0</v>
      </c>
      <c r="R41" s="168" t="s">
        <v>1257</v>
      </c>
    </row>
    <row r="42" spans="1:18" s="102" customFormat="1" ht="12.75" customHeight="1" x14ac:dyDescent="0.25">
      <c r="C42" s="125">
        <v>2</v>
      </c>
      <c r="D42" s="124" t="s">
        <v>1260</v>
      </c>
      <c r="E42" s="125">
        <v>300</v>
      </c>
      <c r="O42" s="168" t="s">
        <v>1862</v>
      </c>
      <c r="P42" s="168" t="s">
        <v>1270</v>
      </c>
      <c r="Q42" s="169">
        <v>0</v>
      </c>
      <c r="R42" s="168" t="s">
        <v>1257</v>
      </c>
    </row>
    <row r="43" spans="1:18" s="102" customFormat="1" ht="12.75" customHeight="1" x14ac:dyDescent="0.25">
      <c r="C43" s="125">
        <v>2</v>
      </c>
      <c r="D43" s="124" t="s">
        <v>1262</v>
      </c>
      <c r="E43" s="125">
        <v>180</v>
      </c>
      <c r="O43" s="168" t="s">
        <v>285</v>
      </c>
      <c r="P43" s="168" t="s">
        <v>1270</v>
      </c>
      <c r="Q43" s="169">
        <v>0</v>
      </c>
      <c r="R43" s="168" t="s">
        <v>1257</v>
      </c>
    </row>
    <row r="44" spans="1:18" s="102" customFormat="1" ht="12.75" customHeight="1" x14ac:dyDescent="0.25">
      <c r="C44" s="125">
        <v>2</v>
      </c>
      <c r="D44" s="124" t="s">
        <v>1263</v>
      </c>
      <c r="E44" s="125">
        <v>216</v>
      </c>
      <c r="O44" s="168" t="s">
        <v>1863</v>
      </c>
      <c r="P44" s="168" t="s">
        <v>1270</v>
      </c>
      <c r="Q44" s="169">
        <v>0</v>
      </c>
      <c r="R44" s="168" t="s">
        <v>1257</v>
      </c>
    </row>
    <row r="45" spans="1:18" s="102" customFormat="1" ht="12.75" customHeight="1" x14ac:dyDescent="0.25">
      <c r="C45" s="125">
        <v>2</v>
      </c>
      <c r="D45" s="124" t="s">
        <v>1265</v>
      </c>
      <c r="E45" s="125">
        <v>35</v>
      </c>
      <c r="O45" s="168" t="s">
        <v>288</v>
      </c>
      <c r="P45" s="168" t="s">
        <v>1270</v>
      </c>
      <c r="Q45" s="169">
        <v>0</v>
      </c>
      <c r="R45" s="168" t="s">
        <v>1257</v>
      </c>
    </row>
    <row r="46" spans="1:18" s="102" customFormat="1" ht="12.75" customHeight="1" x14ac:dyDescent="0.25">
      <c r="C46" s="125">
        <v>2</v>
      </c>
      <c r="D46" s="124" t="s">
        <v>1266</v>
      </c>
      <c r="E46" s="125">
        <v>54</v>
      </c>
      <c r="O46" s="168" t="s">
        <v>1208</v>
      </c>
      <c r="P46" s="168" t="s">
        <v>1270</v>
      </c>
      <c r="Q46" s="169">
        <v>0</v>
      </c>
      <c r="R46" s="168" t="s">
        <v>1257</v>
      </c>
    </row>
    <row r="47" spans="1:18" s="102" customFormat="1" ht="12.75" customHeight="1" x14ac:dyDescent="0.25">
      <c r="C47" s="125">
        <v>4</v>
      </c>
      <c r="D47" s="124" t="s">
        <v>1260</v>
      </c>
      <c r="E47" s="125">
        <v>300</v>
      </c>
      <c r="O47" s="168" t="s">
        <v>294</v>
      </c>
      <c r="P47" s="168" t="s">
        <v>1270</v>
      </c>
      <c r="Q47" s="169">
        <v>0</v>
      </c>
      <c r="R47" s="168" t="s">
        <v>1257</v>
      </c>
    </row>
    <row r="48" spans="1:18" s="102" customFormat="1" ht="12.75" customHeight="1" x14ac:dyDescent="0.25">
      <c r="C48" s="125">
        <v>4</v>
      </c>
      <c r="D48" s="124" t="s">
        <v>1262</v>
      </c>
      <c r="E48" s="125">
        <v>180</v>
      </c>
      <c r="O48" s="168" t="s">
        <v>168</v>
      </c>
      <c r="P48" s="168" t="s">
        <v>1270</v>
      </c>
      <c r="Q48" s="169">
        <v>0</v>
      </c>
      <c r="R48" s="168" t="s">
        <v>1257</v>
      </c>
    </row>
    <row r="49" spans="3:18" s="102" customFormat="1" ht="12.75" customHeight="1" x14ac:dyDescent="0.25">
      <c r="C49" s="125">
        <v>4</v>
      </c>
      <c r="D49" s="124" t="s">
        <v>1263</v>
      </c>
      <c r="E49" s="125">
        <v>318</v>
      </c>
      <c r="O49" s="168" t="s">
        <v>194</v>
      </c>
      <c r="P49" s="168" t="s">
        <v>1270</v>
      </c>
      <c r="Q49" s="169">
        <v>0</v>
      </c>
      <c r="R49" s="168" t="s">
        <v>1257</v>
      </c>
    </row>
    <row r="50" spans="3:18" s="102" customFormat="1" ht="12.75" customHeight="1" x14ac:dyDescent="0.25">
      <c r="C50" s="125">
        <v>4</v>
      </c>
      <c r="D50" s="124" t="s">
        <v>1265</v>
      </c>
      <c r="E50" s="125">
        <v>140</v>
      </c>
      <c r="O50" s="168" t="s">
        <v>1712</v>
      </c>
      <c r="P50" s="168" t="s">
        <v>1256</v>
      </c>
      <c r="Q50" s="169">
        <v>2</v>
      </c>
      <c r="R50" s="168" t="s">
        <v>1257</v>
      </c>
    </row>
    <row r="51" spans="3:18" s="102" customFormat="1" ht="12.75" customHeight="1" x14ac:dyDescent="0.25">
      <c r="C51" s="125">
        <v>4</v>
      </c>
      <c r="D51" s="124" t="s">
        <v>1266</v>
      </c>
      <c r="E51" s="125">
        <v>54</v>
      </c>
      <c r="O51" s="168" t="s">
        <v>1864</v>
      </c>
      <c r="P51" s="168" t="s">
        <v>1256</v>
      </c>
      <c r="Q51" s="169">
        <v>2</v>
      </c>
      <c r="R51" s="168" t="s">
        <v>1257</v>
      </c>
    </row>
    <row r="52" spans="3:18" s="102" customFormat="1" ht="12.75" customHeight="1" x14ac:dyDescent="0.25">
      <c r="O52" s="168" t="s">
        <v>212</v>
      </c>
      <c r="P52" s="168" t="s">
        <v>1272</v>
      </c>
      <c r="Q52" s="169">
        <v>2</v>
      </c>
      <c r="R52" s="168" t="s">
        <v>1257</v>
      </c>
    </row>
    <row r="53" spans="3:18" s="102" customFormat="1" ht="12.75" customHeight="1" x14ac:dyDescent="0.25">
      <c r="O53" s="168" t="s">
        <v>215</v>
      </c>
      <c r="P53" s="168" t="s">
        <v>1272</v>
      </c>
      <c r="Q53" s="169">
        <v>2</v>
      </c>
      <c r="R53" s="168" t="s">
        <v>1257</v>
      </c>
    </row>
    <row r="54" spans="3:18" s="102" customFormat="1" ht="12.75" customHeight="1" x14ac:dyDescent="0.25">
      <c r="O54" s="168" t="s">
        <v>218</v>
      </c>
      <c r="P54" s="168" t="s">
        <v>1272</v>
      </c>
      <c r="Q54" s="169">
        <v>2</v>
      </c>
      <c r="R54" s="168" t="s">
        <v>1257</v>
      </c>
    </row>
    <row r="55" spans="3:18" s="102" customFormat="1" ht="12.75" customHeight="1" x14ac:dyDescent="0.25">
      <c r="O55" s="168" t="s">
        <v>1614</v>
      </c>
      <c r="P55" s="168" t="s">
        <v>1271</v>
      </c>
      <c r="Q55" s="169">
        <v>2</v>
      </c>
      <c r="R55" s="168" t="s">
        <v>1257</v>
      </c>
    </row>
    <row r="56" spans="3:18" s="102" customFormat="1" ht="12.75" customHeight="1" x14ac:dyDescent="0.25">
      <c r="O56" s="168" t="s">
        <v>230</v>
      </c>
      <c r="P56" s="168" t="s">
        <v>1271</v>
      </c>
      <c r="Q56" s="169">
        <v>2</v>
      </c>
      <c r="R56" s="168" t="s">
        <v>1257</v>
      </c>
    </row>
    <row r="57" spans="3:18" s="102" customFormat="1" ht="12.75" customHeight="1" x14ac:dyDescent="0.25">
      <c r="O57" s="168" t="s">
        <v>236</v>
      </c>
      <c r="P57" s="168" t="s">
        <v>1271</v>
      </c>
      <c r="Q57" s="169">
        <v>2</v>
      </c>
      <c r="R57" s="168" t="s">
        <v>1257</v>
      </c>
    </row>
    <row r="58" spans="3:18" s="102" customFormat="1" ht="12.75" customHeight="1" x14ac:dyDescent="0.25">
      <c r="O58" s="168" t="s">
        <v>239</v>
      </c>
      <c r="P58" s="168" t="s">
        <v>1271</v>
      </c>
      <c r="Q58" s="169">
        <v>2</v>
      </c>
      <c r="R58" s="168" t="s">
        <v>1257</v>
      </c>
    </row>
    <row r="59" spans="3:18" s="102" customFormat="1" ht="12.75" customHeight="1" x14ac:dyDescent="0.25">
      <c r="O59" s="168" t="s">
        <v>248</v>
      </c>
      <c r="P59" s="168" t="s">
        <v>1256</v>
      </c>
      <c r="Q59" s="169">
        <v>2</v>
      </c>
      <c r="R59" s="168" t="s">
        <v>1257</v>
      </c>
    </row>
    <row r="60" spans="3:18" s="102" customFormat="1" ht="12.75" customHeight="1" x14ac:dyDescent="0.25">
      <c r="O60" s="168" t="s">
        <v>251</v>
      </c>
      <c r="P60" s="168" t="s">
        <v>1256</v>
      </c>
      <c r="Q60" s="169">
        <v>2</v>
      </c>
      <c r="R60" s="168" t="s">
        <v>1257</v>
      </c>
    </row>
    <row r="61" spans="3:18" s="102" customFormat="1" ht="12.75" customHeight="1" x14ac:dyDescent="0.25">
      <c r="O61" s="168" t="s">
        <v>254</v>
      </c>
      <c r="P61" s="168" t="s">
        <v>1256</v>
      </c>
      <c r="Q61" s="169">
        <v>2</v>
      </c>
      <c r="R61" s="168" t="s">
        <v>1257</v>
      </c>
    </row>
    <row r="62" spans="3:18" s="102" customFormat="1" ht="12.75" customHeight="1" x14ac:dyDescent="0.25">
      <c r="O62" s="168" t="s">
        <v>257</v>
      </c>
      <c r="P62" s="168" t="s">
        <v>1256</v>
      </c>
      <c r="Q62" s="169">
        <v>2</v>
      </c>
      <c r="R62" s="168" t="s">
        <v>1257</v>
      </c>
    </row>
    <row r="63" spans="3:18" s="102" customFormat="1" ht="12.75" customHeight="1" x14ac:dyDescent="0.25">
      <c r="O63" s="168" t="s">
        <v>260</v>
      </c>
      <c r="P63" s="168" t="s">
        <v>1256</v>
      </c>
      <c r="Q63" s="169">
        <v>2</v>
      </c>
      <c r="R63" s="168" t="s">
        <v>1257</v>
      </c>
    </row>
    <row r="64" spans="3:18" s="102" customFormat="1" ht="12.75" customHeight="1" x14ac:dyDescent="0.25">
      <c r="O64" s="168" t="s">
        <v>263</v>
      </c>
      <c r="P64" s="168" t="s">
        <v>1256</v>
      </c>
      <c r="Q64" s="169">
        <v>2</v>
      </c>
      <c r="R64" s="168" t="s">
        <v>1257</v>
      </c>
    </row>
    <row r="65" spans="15:18" s="102" customFormat="1" ht="12.75" customHeight="1" x14ac:dyDescent="0.25">
      <c r="O65" s="168" t="s">
        <v>266</v>
      </c>
      <c r="P65" s="168" t="s">
        <v>1256</v>
      </c>
      <c r="Q65" s="169">
        <v>2</v>
      </c>
      <c r="R65" s="168" t="s">
        <v>1257</v>
      </c>
    </row>
    <row r="66" spans="15:18" s="102" customFormat="1" ht="12.75" customHeight="1" x14ac:dyDescent="0.25">
      <c r="O66" s="168" t="s">
        <v>269</v>
      </c>
      <c r="P66" s="168" t="s">
        <v>1256</v>
      </c>
      <c r="Q66" s="169">
        <v>2</v>
      </c>
      <c r="R66" s="168" t="s">
        <v>1257</v>
      </c>
    </row>
    <row r="67" spans="15:18" s="102" customFormat="1" ht="12.75" customHeight="1" x14ac:dyDescent="0.25">
      <c r="O67" s="168" t="s">
        <v>290</v>
      </c>
      <c r="P67" s="168" t="s">
        <v>1258</v>
      </c>
      <c r="Q67" s="169">
        <v>4</v>
      </c>
      <c r="R67" s="168" t="s">
        <v>1269</v>
      </c>
    </row>
    <row r="68" spans="15:18" s="102" customFormat="1" ht="12.75" customHeight="1" x14ac:dyDescent="0.25">
      <c r="O68" s="168" t="s">
        <v>293</v>
      </c>
      <c r="P68" s="168" t="s">
        <v>1258</v>
      </c>
      <c r="Q68" s="169">
        <v>4</v>
      </c>
      <c r="R68" s="168" t="s">
        <v>1269</v>
      </c>
    </row>
    <row r="69" spans="15:18" s="102" customFormat="1" ht="12.75" customHeight="1" x14ac:dyDescent="0.25">
      <c r="O69" s="168" t="s">
        <v>296</v>
      </c>
      <c r="P69" s="168" t="s">
        <v>1258</v>
      </c>
      <c r="Q69" s="169">
        <v>4</v>
      </c>
      <c r="R69" s="168" t="s">
        <v>1269</v>
      </c>
    </row>
    <row r="70" spans="15:18" s="102" customFormat="1" ht="12.75" customHeight="1" x14ac:dyDescent="0.25">
      <c r="O70" s="168" t="s">
        <v>302</v>
      </c>
      <c r="P70" s="168" t="s">
        <v>1258</v>
      </c>
      <c r="Q70" s="169">
        <v>4</v>
      </c>
      <c r="R70" s="168" t="s">
        <v>1269</v>
      </c>
    </row>
    <row r="71" spans="15:18" s="102" customFormat="1" ht="12.75" customHeight="1" x14ac:dyDescent="0.25">
      <c r="O71" s="168" t="s">
        <v>1867</v>
      </c>
      <c r="P71" s="168" t="s">
        <v>1258</v>
      </c>
      <c r="Q71" s="169">
        <v>4</v>
      </c>
      <c r="R71" s="168" t="s">
        <v>1269</v>
      </c>
    </row>
    <row r="72" spans="15:18" s="102" customFormat="1" ht="12.75" customHeight="1" x14ac:dyDescent="0.25">
      <c r="O72" s="168" t="s">
        <v>316</v>
      </c>
      <c r="P72" s="168" t="s">
        <v>1271</v>
      </c>
      <c r="Q72" s="169">
        <v>2</v>
      </c>
      <c r="R72" s="168" t="s">
        <v>1257</v>
      </c>
    </row>
    <row r="73" spans="15:18" s="102" customFormat="1" ht="12.75" customHeight="1" x14ac:dyDescent="0.25">
      <c r="O73" s="168" t="s">
        <v>319</v>
      </c>
      <c r="P73" s="168" t="s">
        <v>1271</v>
      </c>
      <c r="Q73" s="169">
        <v>2</v>
      </c>
      <c r="R73" s="168" t="s">
        <v>1257</v>
      </c>
    </row>
    <row r="74" spans="15:18" s="102" customFormat="1" ht="12.75" customHeight="1" x14ac:dyDescent="0.25">
      <c r="O74" s="168" t="s">
        <v>325</v>
      </c>
      <c r="P74" s="168" t="s">
        <v>1268</v>
      </c>
      <c r="Q74" s="169">
        <v>2</v>
      </c>
      <c r="R74" s="168" t="s">
        <v>1269</v>
      </c>
    </row>
    <row r="75" spans="15:18" s="102" customFormat="1" ht="12.75" customHeight="1" x14ac:dyDescent="0.25">
      <c r="O75" s="168" t="s">
        <v>328</v>
      </c>
      <c r="P75" s="168" t="s">
        <v>1268</v>
      </c>
      <c r="Q75" s="169">
        <v>2</v>
      </c>
      <c r="R75" s="168" t="s">
        <v>1269</v>
      </c>
    </row>
    <row r="76" spans="15:18" s="102" customFormat="1" ht="12.75" customHeight="1" x14ac:dyDescent="0.25">
      <c r="O76" s="168" t="s">
        <v>331</v>
      </c>
      <c r="P76" s="168" t="s">
        <v>1268</v>
      </c>
      <c r="Q76" s="169">
        <v>2</v>
      </c>
      <c r="R76" s="168" t="s">
        <v>1269</v>
      </c>
    </row>
    <row r="77" spans="15:18" s="102" customFormat="1" ht="12.75" customHeight="1" x14ac:dyDescent="0.25">
      <c r="O77" s="168" t="s">
        <v>337</v>
      </c>
      <c r="P77" s="168" t="s">
        <v>1258</v>
      </c>
      <c r="Q77" s="169">
        <v>4</v>
      </c>
      <c r="R77" s="168" t="s">
        <v>1269</v>
      </c>
    </row>
    <row r="78" spans="15:18" s="102" customFormat="1" ht="12.75" customHeight="1" x14ac:dyDescent="0.25">
      <c r="O78" s="168" t="s">
        <v>340</v>
      </c>
      <c r="P78" s="168" t="s">
        <v>1258</v>
      </c>
      <c r="Q78" s="169">
        <v>4</v>
      </c>
      <c r="R78" s="168" t="s">
        <v>1269</v>
      </c>
    </row>
    <row r="79" spans="15:18" s="102" customFormat="1" ht="12.75" customHeight="1" x14ac:dyDescent="0.25">
      <c r="O79" s="168" t="s">
        <v>1714</v>
      </c>
      <c r="P79" s="168" t="s">
        <v>1258</v>
      </c>
      <c r="Q79" s="169">
        <v>4</v>
      </c>
      <c r="R79" s="168" t="s">
        <v>1269</v>
      </c>
    </row>
    <row r="80" spans="15:18" s="102" customFormat="1" ht="12.75" customHeight="1" x14ac:dyDescent="0.25">
      <c r="O80" s="168" t="s">
        <v>1308</v>
      </c>
      <c r="P80" s="168" t="s">
        <v>1258</v>
      </c>
      <c r="Q80" s="169">
        <v>4</v>
      </c>
      <c r="R80" s="168" t="s">
        <v>1269</v>
      </c>
    </row>
    <row r="81" spans="15:18" s="102" customFormat="1" ht="12.75" customHeight="1" x14ac:dyDescent="0.25">
      <c r="O81" s="168" t="s">
        <v>346</v>
      </c>
      <c r="P81" s="168" t="s">
        <v>1268</v>
      </c>
      <c r="Q81" s="169">
        <v>2</v>
      </c>
      <c r="R81" s="168" t="s">
        <v>1269</v>
      </c>
    </row>
    <row r="82" spans="15:18" s="102" customFormat="1" ht="12.75" customHeight="1" x14ac:dyDescent="0.25">
      <c r="O82" s="168" t="s">
        <v>1489</v>
      </c>
      <c r="P82" s="168" t="s">
        <v>1268</v>
      </c>
      <c r="Q82" s="169">
        <v>2</v>
      </c>
      <c r="R82" s="168" t="s">
        <v>1269</v>
      </c>
    </row>
    <row r="83" spans="15:18" s="102" customFormat="1" ht="12.75" customHeight="1" x14ac:dyDescent="0.25">
      <c r="O83" s="168" t="s">
        <v>1868</v>
      </c>
      <c r="P83" s="168" t="s">
        <v>1268</v>
      </c>
      <c r="Q83" s="169">
        <v>2</v>
      </c>
      <c r="R83" s="168" t="s">
        <v>1269</v>
      </c>
    </row>
    <row r="84" spans="15:18" s="102" customFormat="1" ht="12.75" customHeight="1" x14ac:dyDescent="0.25">
      <c r="O84" s="168" t="s">
        <v>1869</v>
      </c>
      <c r="P84" s="168" t="s">
        <v>1256</v>
      </c>
      <c r="Q84" s="169">
        <v>2</v>
      </c>
      <c r="R84" s="168" t="s">
        <v>1257</v>
      </c>
    </row>
    <row r="85" spans="15:18" s="102" customFormat="1" ht="11.4" x14ac:dyDescent="0.25">
      <c r="O85" s="168" t="s">
        <v>1716</v>
      </c>
      <c r="P85" s="168" t="s">
        <v>1256</v>
      </c>
      <c r="Q85" s="169">
        <v>2</v>
      </c>
      <c r="R85" s="168" t="s">
        <v>1257</v>
      </c>
    </row>
    <row r="86" spans="15:18" s="102" customFormat="1" ht="11.4" x14ac:dyDescent="0.25">
      <c r="O86" s="168" t="s">
        <v>376</v>
      </c>
      <c r="P86" s="168" t="s">
        <v>1270</v>
      </c>
      <c r="Q86" s="169">
        <v>0</v>
      </c>
      <c r="R86" s="168" t="s">
        <v>1257</v>
      </c>
    </row>
    <row r="87" spans="15:18" s="102" customFormat="1" ht="11.4" x14ac:dyDescent="0.25">
      <c r="O87" s="168" t="s">
        <v>379</v>
      </c>
      <c r="P87" s="168" t="s">
        <v>1270</v>
      </c>
      <c r="Q87" s="169">
        <v>0</v>
      </c>
      <c r="R87" s="168" t="s">
        <v>1257</v>
      </c>
    </row>
    <row r="88" spans="15:18" s="102" customFormat="1" ht="11.4" x14ac:dyDescent="0.25">
      <c r="O88" s="168" t="s">
        <v>382</v>
      </c>
      <c r="P88" s="168" t="s">
        <v>1270</v>
      </c>
      <c r="Q88" s="169">
        <v>0</v>
      </c>
      <c r="R88" s="168" t="s">
        <v>1257</v>
      </c>
    </row>
    <row r="89" spans="15:18" s="102" customFormat="1" ht="11.4" x14ac:dyDescent="0.25">
      <c r="O89" s="168" t="s">
        <v>388</v>
      </c>
      <c r="P89" s="168" t="s">
        <v>1272</v>
      </c>
      <c r="Q89" s="169">
        <v>2</v>
      </c>
      <c r="R89" s="168" t="s">
        <v>1257</v>
      </c>
    </row>
    <row r="90" spans="15:18" s="102" customFormat="1" ht="11.4" x14ac:dyDescent="0.25">
      <c r="O90" s="168" t="s">
        <v>394</v>
      </c>
      <c r="P90" s="168" t="s">
        <v>1270</v>
      </c>
      <c r="Q90" s="169">
        <v>0</v>
      </c>
      <c r="R90" s="168" t="s">
        <v>1257</v>
      </c>
    </row>
    <row r="91" spans="15:18" s="102" customFormat="1" ht="11.4" x14ac:dyDescent="0.25">
      <c r="O91" s="168" t="s">
        <v>397</v>
      </c>
      <c r="P91" s="168" t="s">
        <v>1270</v>
      </c>
      <c r="Q91" s="169">
        <v>0</v>
      </c>
      <c r="R91" s="168" t="s">
        <v>1257</v>
      </c>
    </row>
    <row r="92" spans="15:18" s="102" customFormat="1" ht="11.4" x14ac:dyDescent="0.25">
      <c r="O92" s="168" t="s">
        <v>439</v>
      </c>
      <c r="P92" s="168" t="s">
        <v>1270</v>
      </c>
      <c r="Q92" s="169">
        <v>0</v>
      </c>
      <c r="R92" s="168" t="s">
        <v>1257</v>
      </c>
    </row>
    <row r="93" spans="15:18" s="102" customFormat="1" ht="11.4" x14ac:dyDescent="0.25">
      <c r="O93" s="168" t="s">
        <v>448</v>
      </c>
      <c r="P93" s="168" t="s">
        <v>1272</v>
      </c>
      <c r="Q93" s="169">
        <v>2</v>
      </c>
      <c r="R93" s="168" t="s">
        <v>1257</v>
      </c>
    </row>
    <row r="94" spans="15:18" s="102" customFormat="1" ht="11.4" x14ac:dyDescent="0.25">
      <c r="O94" s="168" t="s">
        <v>451</v>
      </c>
      <c r="P94" s="168" t="s">
        <v>1272</v>
      </c>
      <c r="Q94" s="169">
        <v>2</v>
      </c>
      <c r="R94" s="168" t="s">
        <v>1257</v>
      </c>
    </row>
    <row r="95" spans="15:18" s="102" customFormat="1" ht="11.4" x14ac:dyDescent="0.25">
      <c r="O95" s="168" t="s">
        <v>453</v>
      </c>
      <c r="P95" s="168" t="s">
        <v>1272</v>
      </c>
      <c r="Q95" s="169">
        <v>2</v>
      </c>
      <c r="R95" s="168" t="s">
        <v>1257</v>
      </c>
    </row>
    <row r="96" spans="15:18" s="102" customFormat="1" ht="11.4" x14ac:dyDescent="0.25">
      <c r="O96" s="168" t="s">
        <v>1718</v>
      </c>
      <c r="P96" s="168" t="s">
        <v>1272</v>
      </c>
      <c r="Q96" s="169">
        <v>2</v>
      </c>
      <c r="R96" s="168" t="s">
        <v>1257</v>
      </c>
    </row>
    <row r="97" spans="15:18" s="102" customFormat="1" ht="11.4" x14ac:dyDescent="0.25">
      <c r="O97" s="168" t="s">
        <v>467</v>
      </c>
      <c r="P97" s="168" t="s">
        <v>1270</v>
      </c>
      <c r="Q97" s="169">
        <v>0</v>
      </c>
      <c r="R97" s="168" t="s">
        <v>1257</v>
      </c>
    </row>
    <row r="98" spans="15:18" s="102" customFormat="1" ht="11.4" x14ac:dyDescent="0.25">
      <c r="O98" s="168" t="s">
        <v>470</v>
      </c>
      <c r="P98" s="168" t="s">
        <v>1270</v>
      </c>
      <c r="Q98" s="169">
        <v>0</v>
      </c>
      <c r="R98" s="168" t="s">
        <v>1257</v>
      </c>
    </row>
    <row r="99" spans="15:18" s="102" customFormat="1" ht="11.4" x14ac:dyDescent="0.25">
      <c r="O99" s="168" t="s">
        <v>476</v>
      </c>
      <c r="P99" s="168" t="s">
        <v>1272</v>
      </c>
      <c r="Q99" s="169">
        <v>2</v>
      </c>
      <c r="R99" s="168" t="s">
        <v>1257</v>
      </c>
    </row>
    <row r="100" spans="15:18" s="102" customFormat="1" ht="11.4" x14ac:dyDescent="0.25">
      <c r="O100" s="168" t="s">
        <v>479</v>
      </c>
      <c r="P100" s="168" t="s">
        <v>1272</v>
      </c>
      <c r="Q100" s="169">
        <v>2</v>
      </c>
      <c r="R100" s="168" t="s">
        <v>1257</v>
      </c>
    </row>
    <row r="101" spans="15:18" s="102" customFormat="1" ht="11.4" x14ac:dyDescent="0.25">
      <c r="O101" s="168" t="s">
        <v>481</v>
      </c>
      <c r="P101" s="168" t="s">
        <v>1272</v>
      </c>
      <c r="Q101" s="169">
        <v>2</v>
      </c>
      <c r="R101" s="168" t="s">
        <v>1257</v>
      </c>
    </row>
    <row r="102" spans="15:18" s="102" customFormat="1" ht="11.4" x14ac:dyDescent="0.25">
      <c r="O102" s="168" t="s">
        <v>484</v>
      </c>
      <c r="P102" s="168" t="s">
        <v>1272</v>
      </c>
      <c r="Q102" s="169">
        <v>2</v>
      </c>
      <c r="R102" s="168" t="s">
        <v>1257</v>
      </c>
    </row>
    <row r="103" spans="15:18" s="102" customFormat="1" ht="11.4" x14ac:dyDescent="0.25">
      <c r="O103" s="168" t="s">
        <v>487</v>
      </c>
      <c r="P103" s="168" t="s">
        <v>1272</v>
      </c>
      <c r="Q103" s="169">
        <v>2</v>
      </c>
      <c r="R103" s="168" t="s">
        <v>1257</v>
      </c>
    </row>
    <row r="104" spans="15:18" s="102" customFormat="1" ht="11.4" x14ac:dyDescent="0.25">
      <c r="O104" s="168" t="s">
        <v>490</v>
      </c>
      <c r="P104" s="168" t="s">
        <v>1272</v>
      </c>
      <c r="Q104" s="169">
        <v>2</v>
      </c>
      <c r="R104" s="168" t="s">
        <v>1257</v>
      </c>
    </row>
    <row r="105" spans="15:18" s="102" customFormat="1" ht="11.4" x14ac:dyDescent="0.25">
      <c r="O105" s="168" t="s">
        <v>493</v>
      </c>
      <c r="P105" s="168" t="s">
        <v>1272</v>
      </c>
      <c r="Q105" s="169">
        <v>2</v>
      </c>
      <c r="R105" s="168" t="s">
        <v>1257</v>
      </c>
    </row>
    <row r="106" spans="15:18" s="102" customFormat="1" ht="11.4" x14ac:dyDescent="0.25">
      <c r="O106" s="168" t="s">
        <v>496</v>
      </c>
      <c r="P106" s="168" t="s">
        <v>1272</v>
      </c>
      <c r="Q106" s="169">
        <v>2</v>
      </c>
      <c r="R106" s="168" t="s">
        <v>1257</v>
      </c>
    </row>
    <row r="107" spans="15:18" s="102" customFormat="1" ht="11.4" x14ac:dyDescent="0.25">
      <c r="O107" s="168" t="s">
        <v>499</v>
      </c>
      <c r="P107" s="168" t="s">
        <v>1272</v>
      </c>
      <c r="Q107" s="169">
        <v>2</v>
      </c>
      <c r="R107" s="168" t="s">
        <v>1257</v>
      </c>
    </row>
    <row r="108" spans="15:18" s="102" customFormat="1" ht="11.4" x14ac:dyDescent="0.25">
      <c r="O108" s="168" t="s">
        <v>502</v>
      </c>
      <c r="P108" s="168" t="s">
        <v>1272</v>
      </c>
      <c r="Q108" s="169">
        <v>2</v>
      </c>
      <c r="R108" s="168" t="s">
        <v>1257</v>
      </c>
    </row>
    <row r="109" spans="15:18" s="102" customFormat="1" ht="11.4" x14ac:dyDescent="0.25">
      <c r="O109" s="168" t="s">
        <v>1628</v>
      </c>
      <c r="P109" s="168" t="s">
        <v>1272</v>
      </c>
      <c r="Q109" s="169">
        <v>2</v>
      </c>
      <c r="R109" s="168" t="s">
        <v>1257</v>
      </c>
    </row>
    <row r="110" spans="15:18" s="102" customFormat="1" ht="11.4" x14ac:dyDescent="0.25">
      <c r="O110" s="168" t="s">
        <v>1877</v>
      </c>
      <c r="P110" s="168" t="s">
        <v>1272</v>
      </c>
      <c r="Q110" s="169">
        <v>2</v>
      </c>
      <c r="R110" s="168" t="s">
        <v>1257</v>
      </c>
    </row>
    <row r="111" spans="15:18" s="102" customFormat="1" ht="11.4" x14ac:dyDescent="0.25">
      <c r="O111" s="168" t="s">
        <v>505</v>
      </c>
      <c r="P111" s="168" t="s">
        <v>1272</v>
      </c>
      <c r="Q111" s="169">
        <v>2</v>
      </c>
      <c r="R111" s="168" t="s">
        <v>1257</v>
      </c>
    </row>
    <row r="112" spans="15:18" s="102" customFormat="1" ht="11.4" x14ac:dyDescent="0.25">
      <c r="O112" s="168" t="s">
        <v>511</v>
      </c>
      <c r="P112" s="168" t="s">
        <v>1272</v>
      </c>
      <c r="Q112" s="169">
        <v>2</v>
      </c>
      <c r="R112" s="168" t="s">
        <v>1257</v>
      </c>
    </row>
    <row r="113" spans="15:18" s="102" customFormat="1" ht="11.4" x14ac:dyDescent="0.25">
      <c r="O113" s="168" t="s">
        <v>514</v>
      </c>
      <c r="P113" s="168" t="s">
        <v>1272</v>
      </c>
      <c r="Q113" s="169">
        <v>2</v>
      </c>
      <c r="R113" s="168" t="s">
        <v>1257</v>
      </c>
    </row>
    <row r="114" spans="15:18" s="102" customFormat="1" ht="11.4" x14ac:dyDescent="0.25">
      <c r="O114" s="168" t="s">
        <v>526</v>
      </c>
      <c r="P114" s="168" t="s">
        <v>1272</v>
      </c>
      <c r="Q114" s="169">
        <v>2</v>
      </c>
      <c r="R114" s="168" t="s">
        <v>1257</v>
      </c>
    </row>
    <row r="115" spans="15:18" s="102" customFormat="1" ht="11.4" x14ac:dyDescent="0.25">
      <c r="O115" s="168" t="s">
        <v>529</v>
      </c>
      <c r="P115" s="168" t="s">
        <v>1272</v>
      </c>
      <c r="Q115" s="169">
        <v>2</v>
      </c>
      <c r="R115" s="168" t="s">
        <v>1257</v>
      </c>
    </row>
    <row r="116" spans="15:18" s="102" customFormat="1" ht="11.4" x14ac:dyDescent="0.25">
      <c r="O116" s="168" t="s">
        <v>532</v>
      </c>
      <c r="P116" s="168" t="s">
        <v>1272</v>
      </c>
      <c r="Q116" s="169">
        <v>2</v>
      </c>
      <c r="R116" s="168" t="s">
        <v>1257</v>
      </c>
    </row>
    <row r="117" spans="15:18" s="102" customFormat="1" ht="11.4" x14ac:dyDescent="0.25">
      <c r="O117" s="168" t="s">
        <v>535</v>
      </c>
      <c r="P117" s="168" t="s">
        <v>1272</v>
      </c>
      <c r="Q117" s="169">
        <v>2</v>
      </c>
      <c r="R117" s="168" t="s">
        <v>1257</v>
      </c>
    </row>
    <row r="118" spans="15:18" s="102" customFormat="1" ht="11.4" x14ac:dyDescent="0.25">
      <c r="O118" s="168" t="s">
        <v>1619</v>
      </c>
      <c r="P118" s="168" t="s">
        <v>1272</v>
      </c>
      <c r="Q118" s="169">
        <v>2</v>
      </c>
      <c r="R118" s="168" t="s">
        <v>1257</v>
      </c>
    </row>
    <row r="119" spans="15:18" s="102" customFormat="1" ht="11.4" x14ac:dyDescent="0.25">
      <c r="O119" s="168" t="s">
        <v>541</v>
      </c>
      <c r="P119" s="168" t="s">
        <v>1270</v>
      </c>
      <c r="Q119" s="169">
        <v>0</v>
      </c>
      <c r="R119" s="168" t="s">
        <v>1257</v>
      </c>
    </row>
    <row r="120" spans="15:18" s="102" customFormat="1" ht="11.4" x14ac:dyDescent="0.25">
      <c r="O120" s="168" t="s">
        <v>544</v>
      </c>
      <c r="P120" s="168" t="s">
        <v>1270</v>
      </c>
      <c r="Q120" s="169">
        <v>0</v>
      </c>
      <c r="R120" s="168" t="s">
        <v>1257</v>
      </c>
    </row>
    <row r="121" spans="15:18" s="102" customFormat="1" ht="11.4" x14ac:dyDescent="0.25">
      <c r="O121" s="168" t="s">
        <v>326</v>
      </c>
      <c r="P121" s="168" t="s">
        <v>1271</v>
      </c>
      <c r="Q121" s="169">
        <v>2</v>
      </c>
      <c r="R121" s="168" t="s">
        <v>1257</v>
      </c>
    </row>
    <row r="122" spans="15:18" s="102" customFormat="1" ht="11.4" x14ac:dyDescent="0.25">
      <c r="O122" s="168" t="s">
        <v>1615</v>
      </c>
      <c r="P122" s="168" t="s">
        <v>1270</v>
      </c>
      <c r="Q122" s="169">
        <v>0</v>
      </c>
      <c r="R122" s="168" t="s">
        <v>1257</v>
      </c>
    </row>
    <row r="123" spans="15:18" s="102" customFormat="1" ht="11.4" x14ac:dyDescent="0.25">
      <c r="O123" s="168" t="s">
        <v>338</v>
      </c>
      <c r="P123" s="168" t="s">
        <v>1271</v>
      </c>
      <c r="Q123" s="169">
        <v>2</v>
      </c>
      <c r="R123" s="168" t="s">
        <v>1257</v>
      </c>
    </row>
    <row r="124" spans="15:18" s="102" customFormat="1" ht="11.4" x14ac:dyDescent="0.25">
      <c r="O124" s="168" t="s">
        <v>380</v>
      </c>
      <c r="P124" s="168" t="s">
        <v>1270</v>
      </c>
      <c r="Q124" s="169">
        <v>0</v>
      </c>
      <c r="R124" s="168" t="s">
        <v>1257</v>
      </c>
    </row>
    <row r="125" spans="15:18" s="102" customFormat="1" ht="11.4" x14ac:dyDescent="0.25">
      <c r="O125" s="168" t="s">
        <v>383</v>
      </c>
      <c r="P125" s="168" t="s">
        <v>1270</v>
      </c>
      <c r="Q125" s="169">
        <v>0</v>
      </c>
      <c r="R125" s="168" t="s">
        <v>1257</v>
      </c>
    </row>
    <row r="126" spans="15:18" s="102" customFormat="1" ht="11.4" x14ac:dyDescent="0.25">
      <c r="O126" s="168" t="s">
        <v>386</v>
      </c>
      <c r="P126" s="168" t="s">
        <v>1270</v>
      </c>
      <c r="Q126" s="169">
        <v>0</v>
      </c>
      <c r="R126" s="168" t="s">
        <v>1257</v>
      </c>
    </row>
    <row r="127" spans="15:18" s="102" customFormat="1" ht="11.4" x14ac:dyDescent="0.25">
      <c r="O127" s="168" t="s">
        <v>389</v>
      </c>
      <c r="P127" s="168" t="s">
        <v>1270</v>
      </c>
      <c r="Q127" s="169">
        <v>0</v>
      </c>
      <c r="R127" s="168" t="s">
        <v>1257</v>
      </c>
    </row>
    <row r="128" spans="15:18" s="102" customFormat="1" ht="11.4" x14ac:dyDescent="0.25">
      <c r="O128" s="168" t="s">
        <v>392</v>
      </c>
      <c r="P128" s="168" t="s">
        <v>1270</v>
      </c>
      <c r="Q128" s="169">
        <v>0</v>
      </c>
      <c r="R128" s="168" t="s">
        <v>1257</v>
      </c>
    </row>
    <row r="129" spans="15:18" s="102" customFormat="1" ht="11.4" x14ac:dyDescent="0.25">
      <c r="O129" s="168" t="s">
        <v>398</v>
      </c>
      <c r="P129" s="168" t="s">
        <v>1270</v>
      </c>
      <c r="Q129" s="169">
        <v>0</v>
      </c>
      <c r="R129" s="168" t="s">
        <v>1257</v>
      </c>
    </row>
    <row r="130" spans="15:18" s="102" customFormat="1" ht="11.4" x14ac:dyDescent="0.25">
      <c r="O130" s="168" t="s">
        <v>401</v>
      </c>
      <c r="P130" s="168" t="s">
        <v>1270</v>
      </c>
      <c r="Q130" s="169">
        <v>0</v>
      </c>
      <c r="R130" s="168" t="s">
        <v>1257</v>
      </c>
    </row>
    <row r="131" spans="15:18" s="102" customFormat="1" ht="11.4" x14ac:dyDescent="0.25">
      <c r="O131" s="168" t="s">
        <v>404</v>
      </c>
      <c r="P131" s="168" t="s">
        <v>1270</v>
      </c>
      <c r="Q131" s="169">
        <v>0</v>
      </c>
      <c r="R131" s="168" t="s">
        <v>1257</v>
      </c>
    </row>
    <row r="132" spans="15:18" s="102" customFormat="1" ht="11.4" x14ac:dyDescent="0.25">
      <c r="O132" s="168" t="s">
        <v>407</v>
      </c>
      <c r="P132" s="168" t="s">
        <v>1272</v>
      </c>
      <c r="Q132" s="169">
        <v>2</v>
      </c>
      <c r="R132" s="168" t="s">
        <v>1257</v>
      </c>
    </row>
    <row r="133" spans="15:18" s="102" customFormat="1" ht="11.4" x14ac:dyDescent="0.25">
      <c r="O133" s="168" t="s">
        <v>410</v>
      </c>
      <c r="P133" s="168" t="s">
        <v>1272</v>
      </c>
      <c r="Q133" s="169">
        <v>2</v>
      </c>
      <c r="R133" s="168" t="s">
        <v>1257</v>
      </c>
    </row>
    <row r="134" spans="15:18" s="102" customFormat="1" ht="11.4" x14ac:dyDescent="0.25">
      <c r="O134" s="168" t="s">
        <v>413</v>
      </c>
      <c r="P134" s="168" t="s">
        <v>1272</v>
      </c>
      <c r="Q134" s="169">
        <v>2</v>
      </c>
      <c r="R134" s="168" t="s">
        <v>1257</v>
      </c>
    </row>
    <row r="135" spans="15:18" s="102" customFormat="1" ht="11.4" x14ac:dyDescent="0.25">
      <c r="O135" s="168" t="s">
        <v>422</v>
      </c>
      <c r="P135" s="168" t="s">
        <v>1272</v>
      </c>
      <c r="Q135" s="169">
        <v>2</v>
      </c>
      <c r="R135" s="168" t="s">
        <v>1257</v>
      </c>
    </row>
    <row r="136" spans="15:18" s="102" customFormat="1" ht="11.4" x14ac:dyDescent="0.25">
      <c r="O136" s="168" t="s">
        <v>425</v>
      </c>
      <c r="P136" s="168" t="s">
        <v>1272</v>
      </c>
      <c r="Q136" s="169">
        <v>2</v>
      </c>
      <c r="R136" s="168" t="s">
        <v>1257</v>
      </c>
    </row>
    <row r="137" spans="15:18" s="102" customFormat="1" ht="11.4" x14ac:dyDescent="0.25">
      <c r="O137" s="168" t="s">
        <v>1768</v>
      </c>
      <c r="P137" s="168" t="s">
        <v>1272</v>
      </c>
      <c r="Q137" s="169">
        <v>2</v>
      </c>
      <c r="R137" s="168" t="s">
        <v>1257</v>
      </c>
    </row>
    <row r="138" spans="15:18" s="102" customFormat="1" ht="11.4" x14ac:dyDescent="0.25">
      <c r="O138" s="168" t="s">
        <v>1884</v>
      </c>
      <c r="P138" s="168" t="s">
        <v>1272</v>
      </c>
      <c r="Q138" s="169">
        <v>2</v>
      </c>
      <c r="R138" s="168" t="s">
        <v>1257</v>
      </c>
    </row>
    <row r="139" spans="15:18" s="102" customFormat="1" ht="11.4" x14ac:dyDescent="0.25">
      <c r="O139" s="168" t="s">
        <v>428</v>
      </c>
      <c r="P139" s="168" t="s">
        <v>1272</v>
      </c>
      <c r="Q139" s="169">
        <v>2</v>
      </c>
      <c r="R139" s="168" t="s">
        <v>1257</v>
      </c>
    </row>
    <row r="140" spans="15:18" s="102" customFormat="1" ht="11.4" x14ac:dyDescent="0.25">
      <c r="O140" s="168" t="s">
        <v>1727</v>
      </c>
      <c r="P140" s="168" t="s">
        <v>1272</v>
      </c>
      <c r="Q140" s="169">
        <v>2</v>
      </c>
      <c r="R140" s="168" t="s">
        <v>1257</v>
      </c>
    </row>
    <row r="141" spans="15:18" s="102" customFormat="1" ht="11.4" x14ac:dyDescent="0.25">
      <c r="O141" s="168" t="s">
        <v>1780</v>
      </c>
      <c r="P141" s="168" t="s">
        <v>1272</v>
      </c>
      <c r="Q141" s="169">
        <v>2</v>
      </c>
      <c r="R141" s="168" t="s">
        <v>1257</v>
      </c>
    </row>
    <row r="142" spans="15:18" s="102" customFormat="1" ht="11.4" x14ac:dyDescent="0.25">
      <c r="O142" s="168" t="s">
        <v>431</v>
      </c>
      <c r="P142" s="168" t="s">
        <v>1272</v>
      </c>
      <c r="Q142" s="169">
        <v>2</v>
      </c>
      <c r="R142" s="168" t="s">
        <v>1257</v>
      </c>
    </row>
    <row r="143" spans="15:18" s="102" customFormat="1" ht="11.4" x14ac:dyDescent="0.25">
      <c r="O143" s="168" t="s">
        <v>1886</v>
      </c>
      <c r="P143" s="168" t="s">
        <v>1272</v>
      </c>
      <c r="Q143" s="169">
        <v>2</v>
      </c>
      <c r="R143" s="168" t="s">
        <v>1257</v>
      </c>
    </row>
    <row r="144" spans="15:18" s="102" customFormat="1" ht="11.4" x14ac:dyDescent="0.25">
      <c r="O144" s="168" t="s">
        <v>457</v>
      </c>
      <c r="P144" s="168" t="s">
        <v>1272</v>
      </c>
      <c r="Q144" s="169">
        <v>2</v>
      </c>
      <c r="R144" s="168" t="s">
        <v>1257</v>
      </c>
    </row>
    <row r="145" spans="15:18" s="102" customFormat="1" ht="11.4" x14ac:dyDescent="0.25">
      <c r="O145" s="168" t="s">
        <v>491</v>
      </c>
      <c r="P145" s="168" t="s">
        <v>1271</v>
      </c>
      <c r="Q145" s="169">
        <v>2</v>
      </c>
      <c r="R145" s="168" t="s">
        <v>1257</v>
      </c>
    </row>
    <row r="146" spans="15:18" s="102" customFormat="1" ht="11.4" x14ac:dyDescent="0.25">
      <c r="O146" s="168" t="s">
        <v>497</v>
      </c>
      <c r="P146" s="168" t="s">
        <v>1270</v>
      </c>
      <c r="Q146" s="169">
        <v>0</v>
      </c>
      <c r="R146" s="168" t="s">
        <v>1257</v>
      </c>
    </row>
    <row r="147" spans="15:18" s="102" customFormat="1" ht="11.4" x14ac:dyDescent="0.25">
      <c r="O147" s="168" t="s">
        <v>500</v>
      </c>
      <c r="P147" s="168" t="s">
        <v>1271</v>
      </c>
      <c r="Q147" s="169">
        <v>2</v>
      </c>
      <c r="R147" s="168" t="s">
        <v>1257</v>
      </c>
    </row>
    <row r="148" spans="15:18" s="102" customFormat="1" ht="11.4" x14ac:dyDescent="0.25">
      <c r="O148" s="168" t="s">
        <v>503</v>
      </c>
      <c r="P148" s="168" t="s">
        <v>1272</v>
      </c>
      <c r="Q148" s="169">
        <v>2</v>
      </c>
      <c r="R148" s="168" t="s">
        <v>1257</v>
      </c>
    </row>
    <row r="149" spans="15:18" s="102" customFormat="1" ht="11.4" x14ac:dyDescent="0.25">
      <c r="O149" s="168" t="s">
        <v>506</v>
      </c>
      <c r="P149" s="168" t="s">
        <v>1270</v>
      </c>
      <c r="Q149" s="169">
        <v>0</v>
      </c>
      <c r="R149" s="168" t="s">
        <v>1257</v>
      </c>
    </row>
    <row r="150" spans="15:18" s="102" customFormat="1" ht="11.4" x14ac:dyDescent="0.25">
      <c r="O150" s="168" t="s">
        <v>509</v>
      </c>
      <c r="P150" s="168" t="s">
        <v>1270</v>
      </c>
      <c r="Q150" s="169">
        <v>0</v>
      </c>
      <c r="R150" s="168" t="s">
        <v>1257</v>
      </c>
    </row>
    <row r="151" spans="15:18" s="102" customFormat="1" ht="11.4" x14ac:dyDescent="0.25">
      <c r="O151" s="168" t="s">
        <v>515</v>
      </c>
      <c r="P151" s="168" t="s">
        <v>1271</v>
      </c>
      <c r="Q151" s="169">
        <v>2</v>
      </c>
      <c r="R151" s="168" t="s">
        <v>1257</v>
      </c>
    </row>
    <row r="152" spans="15:18" s="102" customFormat="1" ht="11.4" x14ac:dyDescent="0.25">
      <c r="O152" s="168" t="s">
        <v>521</v>
      </c>
      <c r="P152" s="168" t="s">
        <v>1272</v>
      </c>
      <c r="Q152" s="169">
        <v>2</v>
      </c>
      <c r="R152" s="168" t="s">
        <v>1257</v>
      </c>
    </row>
    <row r="153" spans="15:18" s="102" customFormat="1" ht="11.4" x14ac:dyDescent="0.25">
      <c r="O153" s="168" t="s">
        <v>524</v>
      </c>
      <c r="P153" s="168" t="s">
        <v>1272</v>
      </c>
      <c r="Q153" s="169">
        <v>2</v>
      </c>
      <c r="R153" s="168" t="s">
        <v>1257</v>
      </c>
    </row>
    <row r="154" spans="15:18" s="102" customFormat="1" ht="11.4" x14ac:dyDescent="0.25">
      <c r="O154" s="168" t="s">
        <v>527</v>
      </c>
      <c r="P154" s="168" t="s">
        <v>1272</v>
      </c>
      <c r="Q154" s="169">
        <v>2</v>
      </c>
      <c r="R154" s="168" t="s">
        <v>1257</v>
      </c>
    </row>
    <row r="155" spans="15:18" s="102" customFormat="1" ht="11.4" x14ac:dyDescent="0.25">
      <c r="O155" s="168" t="s">
        <v>530</v>
      </c>
      <c r="P155" s="168" t="s">
        <v>1272</v>
      </c>
      <c r="Q155" s="169">
        <v>2</v>
      </c>
      <c r="R155" s="168" t="s">
        <v>1257</v>
      </c>
    </row>
    <row r="156" spans="15:18" s="102" customFormat="1" ht="11.4" x14ac:dyDescent="0.25">
      <c r="O156" s="168" t="s">
        <v>533</v>
      </c>
      <c r="P156" s="168" t="s">
        <v>1272</v>
      </c>
      <c r="Q156" s="169">
        <v>2</v>
      </c>
      <c r="R156" s="168" t="s">
        <v>1257</v>
      </c>
    </row>
    <row r="157" spans="15:18" s="102" customFormat="1" ht="11.4" x14ac:dyDescent="0.25">
      <c r="O157" s="168" t="s">
        <v>1621</v>
      </c>
      <c r="P157" s="168" t="s">
        <v>1272</v>
      </c>
      <c r="Q157" s="169">
        <v>2</v>
      </c>
      <c r="R157" s="168" t="s">
        <v>1257</v>
      </c>
    </row>
    <row r="158" spans="15:18" s="102" customFormat="1" ht="11.4" x14ac:dyDescent="0.25">
      <c r="O158" s="168" t="s">
        <v>1616</v>
      </c>
      <c r="P158" s="168" t="s">
        <v>1616</v>
      </c>
      <c r="Q158" s="169">
        <v>0</v>
      </c>
      <c r="R158" s="168" t="s">
        <v>1257</v>
      </c>
    </row>
    <row r="159" spans="15:18" s="102" customFormat="1" ht="11.4" x14ac:dyDescent="0.25">
      <c r="O159" s="168" t="s">
        <v>554</v>
      </c>
      <c r="P159" s="168" t="s">
        <v>1272</v>
      </c>
      <c r="Q159" s="169">
        <v>2</v>
      </c>
      <c r="R159" s="168" t="s">
        <v>1257</v>
      </c>
    </row>
    <row r="160" spans="15:18" s="102" customFormat="1" ht="11.4" x14ac:dyDescent="0.25">
      <c r="O160" s="168" t="s">
        <v>1316</v>
      </c>
      <c r="P160" s="168" t="s">
        <v>1272</v>
      </c>
      <c r="Q160" s="169">
        <v>2</v>
      </c>
      <c r="R160" s="168" t="s">
        <v>1257</v>
      </c>
    </row>
    <row r="161" spans="15:18" s="102" customFormat="1" ht="11.4" x14ac:dyDescent="0.25">
      <c r="O161" s="168" t="s">
        <v>1891</v>
      </c>
      <c r="P161" s="168" t="s">
        <v>1272</v>
      </c>
      <c r="Q161" s="169">
        <v>2</v>
      </c>
      <c r="R161" s="168" t="s">
        <v>1257</v>
      </c>
    </row>
    <row r="162" spans="15:18" s="102" customFormat="1" ht="11.4" x14ac:dyDescent="0.25">
      <c r="O162" s="168" t="s">
        <v>1772</v>
      </c>
      <c r="P162" s="168" t="s">
        <v>1272</v>
      </c>
      <c r="Q162" s="169">
        <v>2</v>
      </c>
      <c r="R162" s="168" t="s">
        <v>1257</v>
      </c>
    </row>
    <row r="163" spans="15:18" s="102" customFormat="1" ht="11.4" x14ac:dyDescent="0.25">
      <c r="O163" s="168" t="s">
        <v>573</v>
      </c>
      <c r="P163" s="168" t="s">
        <v>1272</v>
      </c>
      <c r="Q163" s="169">
        <v>2</v>
      </c>
      <c r="R163" s="168" t="s">
        <v>1257</v>
      </c>
    </row>
    <row r="164" spans="15:18" s="102" customFormat="1" ht="11.4" x14ac:dyDescent="0.25">
      <c r="O164" s="168" t="s">
        <v>582</v>
      </c>
      <c r="P164" s="168" t="s">
        <v>1272</v>
      </c>
      <c r="Q164" s="169">
        <v>2</v>
      </c>
      <c r="R164" s="168" t="s">
        <v>1257</v>
      </c>
    </row>
    <row r="165" spans="15:18" s="102" customFormat="1" ht="11.4" x14ac:dyDescent="0.25">
      <c r="O165" s="168" t="s">
        <v>1781</v>
      </c>
      <c r="P165" s="168" t="s">
        <v>1272</v>
      </c>
      <c r="Q165" s="169">
        <v>2</v>
      </c>
      <c r="R165" s="168" t="s">
        <v>1257</v>
      </c>
    </row>
    <row r="166" spans="15:18" s="102" customFormat="1" ht="11.4" x14ac:dyDescent="0.25">
      <c r="O166" s="168" t="s">
        <v>585</v>
      </c>
      <c r="P166" s="168" t="s">
        <v>1272</v>
      </c>
      <c r="Q166" s="169">
        <v>2</v>
      </c>
      <c r="R166" s="168" t="s">
        <v>1257</v>
      </c>
    </row>
    <row r="167" spans="15:18" s="102" customFormat="1" ht="11.4" x14ac:dyDescent="0.25">
      <c r="O167" s="168" t="s">
        <v>594</v>
      </c>
      <c r="P167" s="168" t="s">
        <v>1272</v>
      </c>
      <c r="Q167" s="169">
        <v>2</v>
      </c>
      <c r="R167" s="168" t="s">
        <v>1257</v>
      </c>
    </row>
    <row r="168" spans="15:18" s="102" customFormat="1" ht="11.4" x14ac:dyDescent="0.25">
      <c r="O168" s="168" t="s">
        <v>597</v>
      </c>
      <c r="P168" s="168" t="s">
        <v>1272</v>
      </c>
      <c r="Q168" s="169">
        <v>2</v>
      </c>
      <c r="R168" s="168" t="s">
        <v>1257</v>
      </c>
    </row>
    <row r="169" spans="15:18" s="102" customFormat="1" ht="11.4" x14ac:dyDescent="0.25">
      <c r="O169" s="168" t="s">
        <v>600</v>
      </c>
      <c r="P169" s="168" t="s">
        <v>1272</v>
      </c>
      <c r="Q169" s="169">
        <v>2</v>
      </c>
      <c r="R169" s="168" t="s">
        <v>1257</v>
      </c>
    </row>
    <row r="170" spans="15:18" s="102" customFormat="1" ht="11.4" x14ac:dyDescent="0.25">
      <c r="O170" s="168" t="s">
        <v>609</v>
      </c>
      <c r="P170" s="168" t="s">
        <v>1272</v>
      </c>
      <c r="Q170" s="169">
        <v>2</v>
      </c>
      <c r="R170" s="168" t="s">
        <v>1257</v>
      </c>
    </row>
    <row r="171" spans="15:18" s="102" customFormat="1" ht="11.4" x14ac:dyDescent="0.25">
      <c r="O171" s="168" t="s">
        <v>177</v>
      </c>
      <c r="P171" s="168" t="s">
        <v>1272</v>
      </c>
      <c r="Q171" s="169">
        <v>2</v>
      </c>
      <c r="R171" s="168" t="s">
        <v>1257</v>
      </c>
    </row>
    <row r="172" spans="15:18" s="102" customFormat="1" ht="11.4" x14ac:dyDescent="0.25">
      <c r="O172" s="168" t="s">
        <v>1493</v>
      </c>
      <c r="P172" s="168" t="s">
        <v>1272</v>
      </c>
      <c r="Q172" s="169">
        <v>2</v>
      </c>
      <c r="R172" s="168" t="s">
        <v>1257</v>
      </c>
    </row>
    <row r="173" spans="15:18" s="102" customFormat="1" ht="11.4" x14ac:dyDescent="0.25">
      <c r="O173" s="168" t="s">
        <v>1900</v>
      </c>
      <c r="P173" s="168" t="s">
        <v>1270</v>
      </c>
      <c r="Q173" s="169">
        <v>0</v>
      </c>
      <c r="R173" s="168" t="s">
        <v>1257</v>
      </c>
    </row>
    <row r="174" spans="15:18" s="102" customFormat="1" ht="11.4" x14ac:dyDescent="0.25">
      <c r="O174" s="168" t="s">
        <v>199</v>
      </c>
      <c r="P174" s="168" t="s">
        <v>1268</v>
      </c>
      <c r="Q174" s="169">
        <v>2</v>
      </c>
      <c r="R174" s="168" t="s">
        <v>1269</v>
      </c>
    </row>
    <row r="175" spans="15:18" s="102" customFormat="1" ht="11.4" x14ac:dyDescent="0.25">
      <c r="O175" s="168" t="s">
        <v>202</v>
      </c>
      <c r="P175" s="168" t="s">
        <v>1268</v>
      </c>
      <c r="Q175" s="169">
        <v>2</v>
      </c>
      <c r="R175" s="168" t="s">
        <v>1269</v>
      </c>
    </row>
    <row r="176" spans="15:18" s="102" customFormat="1" ht="11.4" x14ac:dyDescent="0.25">
      <c r="O176" s="168" t="s">
        <v>205</v>
      </c>
      <c r="P176" s="168" t="s">
        <v>1258</v>
      </c>
      <c r="Q176" s="169">
        <v>4</v>
      </c>
      <c r="R176" s="168" t="s">
        <v>1269</v>
      </c>
    </row>
    <row r="177" spans="15:18" s="102" customFormat="1" ht="11.4" x14ac:dyDescent="0.25">
      <c r="O177" s="168" t="s">
        <v>208</v>
      </c>
      <c r="P177" s="168" t="s">
        <v>1258</v>
      </c>
      <c r="Q177" s="169">
        <v>4</v>
      </c>
      <c r="R177" s="168" t="s">
        <v>1269</v>
      </c>
    </row>
    <row r="178" spans="15:18" s="102" customFormat="1" ht="11.4" x14ac:dyDescent="0.25">
      <c r="O178" s="168" t="s">
        <v>214</v>
      </c>
      <c r="P178" s="168" t="s">
        <v>1272</v>
      </c>
      <c r="Q178" s="169">
        <v>2</v>
      </c>
      <c r="R178" s="168" t="s">
        <v>1257</v>
      </c>
    </row>
    <row r="179" spans="15:18" s="102" customFormat="1" ht="11.4" x14ac:dyDescent="0.25">
      <c r="O179" s="168" t="s">
        <v>223</v>
      </c>
      <c r="P179" s="168" t="s">
        <v>1270</v>
      </c>
      <c r="Q179" s="169">
        <v>0</v>
      </c>
      <c r="R179" s="168" t="s">
        <v>1257</v>
      </c>
    </row>
    <row r="180" spans="15:18" s="102" customFormat="1" ht="11.4" x14ac:dyDescent="0.25">
      <c r="O180" s="168" t="s">
        <v>226</v>
      </c>
      <c r="P180" s="168" t="s">
        <v>1270</v>
      </c>
      <c r="Q180" s="169">
        <v>0</v>
      </c>
      <c r="R180" s="168" t="s">
        <v>1257</v>
      </c>
    </row>
    <row r="181" spans="15:18" s="102" customFormat="1" ht="11.4" x14ac:dyDescent="0.25">
      <c r="O181" s="168" t="s">
        <v>229</v>
      </c>
      <c r="P181" s="168" t="s">
        <v>1270</v>
      </c>
      <c r="Q181" s="169">
        <v>0</v>
      </c>
      <c r="R181" s="168" t="s">
        <v>1257</v>
      </c>
    </row>
    <row r="182" spans="15:18" s="102" customFormat="1" ht="11.4" x14ac:dyDescent="0.25">
      <c r="O182" s="168" t="s">
        <v>244</v>
      </c>
      <c r="P182" s="168" t="s">
        <v>1271</v>
      </c>
      <c r="Q182" s="169">
        <v>2</v>
      </c>
      <c r="R182" s="168" t="s">
        <v>1257</v>
      </c>
    </row>
    <row r="183" spans="15:18" s="102" customFormat="1" ht="11.4" x14ac:dyDescent="0.25">
      <c r="O183" s="168" t="s">
        <v>247</v>
      </c>
      <c r="P183" s="168" t="s">
        <v>1270</v>
      </c>
      <c r="Q183" s="169">
        <v>0</v>
      </c>
      <c r="R183" s="168" t="s">
        <v>1257</v>
      </c>
    </row>
    <row r="184" spans="15:18" s="102" customFormat="1" ht="11.4" x14ac:dyDescent="0.25">
      <c r="O184" s="168" t="s">
        <v>256</v>
      </c>
      <c r="P184" s="168" t="s">
        <v>1270</v>
      </c>
      <c r="Q184" s="169">
        <v>0</v>
      </c>
      <c r="R184" s="168" t="s">
        <v>1257</v>
      </c>
    </row>
    <row r="185" spans="15:18" s="102" customFormat="1" ht="11.4" x14ac:dyDescent="0.25">
      <c r="O185" s="168" t="s">
        <v>262</v>
      </c>
      <c r="P185" s="168" t="s">
        <v>1272</v>
      </c>
      <c r="Q185" s="169">
        <v>2</v>
      </c>
      <c r="R185" s="168" t="s">
        <v>1257</v>
      </c>
    </row>
    <row r="186" spans="15:18" s="102" customFormat="1" ht="11.4" x14ac:dyDescent="0.25">
      <c r="O186" s="168" t="s">
        <v>265</v>
      </c>
      <c r="P186" s="168" t="s">
        <v>1272</v>
      </c>
      <c r="Q186" s="169">
        <v>2</v>
      </c>
      <c r="R186" s="168" t="s">
        <v>1257</v>
      </c>
    </row>
    <row r="187" spans="15:18" s="102" customFormat="1" ht="11.4" x14ac:dyDescent="0.25">
      <c r="O187" s="168" t="s">
        <v>268</v>
      </c>
      <c r="P187" s="168" t="s">
        <v>1272</v>
      </c>
      <c r="Q187" s="169">
        <v>2</v>
      </c>
      <c r="R187" s="168" t="s">
        <v>1257</v>
      </c>
    </row>
    <row r="188" spans="15:18" s="102" customFormat="1" ht="11.4" x14ac:dyDescent="0.25">
      <c r="O188" s="168" t="s">
        <v>271</v>
      </c>
      <c r="P188" s="168" t="s">
        <v>1272</v>
      </c>
      <c r="Q188" s="169">
        <v>2</v>
      </c>
      <c r="R188" s="168" t="s">
        <v>1257</v>
      </c>
    </row>
    <row r="189" spans="15:18" s="102" customFormat="1" ht="11.4" x14ac:dyDescent="0.25">
      <c r="O189" s="168" t="s">
        <v>277</v>
      </c>
      <c r="P189" s="168" t="s">
        <v>1272</v>
      </c>
      <c r="Q189" s="169">
        <v>2</v>
      </c>
      <c r="R189" s="168" t="s">
        <v>1257</v>
      </c>
    </row>
    <row r="190" spans="15:18" s="102" customFormat="1" ht="11.4" x14ac:dyDescent="0.25">
      <c r="O190" s="168" t="s">
        <v>280</v>
      </c>
      <c r="P190" s="168" t="s">
        <v>1272</v>
      </c>
      <c r="Q190" s="169">
        <v>2</v>
      </c>
      <c r="R190" s="168" t="s">
        <v>1257</v>
      </c>
    </row>
    <row r="191" spans="15:18" s="102" customFormat="1" ht="11.4" x14ac:dyDescent="0.25">
      <c r="O191" s="168" t="s">
        <v>283</v>
      </c>
      <c r="P191" s="168" t="s">
        <v>1272</v>
      </c>
      <c r="Q191" s="169">
        <v>2</v>
      </c>
      <c r="R191" s="168" t="s">
        <v>1257</v>
      </c>
    </row>
    <row r="192" spans="15:18" s="102" customFormat="1" ht="11.4" x14ac:dyDescent="0.25">
      <c r="O192" s="168" t="s">
        <v>286</v>
      </c>
      <c r="P192" s="168" t="s">
        <v>1272</v>
      </c>
      <c r="Q192" s="169">
        <v>2</v>
      </c>
      <c r="R192" s="168" t="s">
        <v>1257</v>
      </c>
    </row>
    <row r="193" spans="15:18" s="102" customFormat="1" ht="11.4" x14ac:dyDescent="0.25">
      <c r="O193" s="168" t="s">
        <v>1488</v>
      </c>
      <c r="P193" s="168" t="s">
        <v>1272</v>
      </c>
      <c r="Q193" s="169">
        <v>2</v>
      </c>
      <c r="R193" s="168" t="s">
        <v>1257</v>
      </c>
    </row>
    <row r="194" spans="15:18" s="102" customFormat="1" ht="11.4" x14ac:dyDescent="0.25">
      <c r="O194" s="168" t="s">
        <v>318</v>
      </c>
      <c r="P194" s="168" t="s">
        <v>1271</v>
      </c>
      <c r="Q194" s="169">
        <v>2</v>
      </c>
      <c r="R194" s="168" t="s">
        <v>1257</v>
      </c>
    </row>
    <row r="195" spans="15:18" s="102" customFormat="1" ht="11.4" x14ac:dyDescent="0.25">
      <c r="O195" s="168" t="s">
        <v>333</v>
      </c>
      <c r="P195" s="168" t="s">
        <v>1271</v>
      </c>
      <c r="Q195" s="169">
        <v>2</v>
      </c>
      <c r="R195" s="168" t="s">
        <v>1257</v>
      </c>
    </row>
    <row r="196" spans="15:18" s="102" customFormat="1" ht="11.4" x14ac:dyDescent="0.25">
      <c r="O196" s="168" t="s">
        <v>336</v>
      </c>
      <c r="P196" s="168" t="s">
        <v>1271</v>
      </c>
      <c r="Q196" s="169">
        <v>2</v>
      </c>
      <c r="R196" s="168" t="s">
        <v>1257</v>
      </c>
    </row>
    <row r="197" spans="15:18" s="102" customFormat="1" ht="11.4" x14ac:dyDescent="0.25">
      <c r="O197" s="168" t="s">
        <v>345</v>
      </c>
      <c r="P197" s="168" t="s">
        <v>1271</v>
      </c>
      <c r="Q197" s="169">
        <v>2</v>
      </c>
      <c r="R197" s="168" t="s">
        <v>1257</v>
      </c>
    </row>
    <row r="198" spans="15:18" s="102" customFormat="1" ht="11.4" x14ac:dyDescent="0.25">
      <c r="O198" s="168" t="s">
        <v>1904</v>
      </c>
      <c r="P198" s="168" t="s">
        <v>1272</v>
      </c>
      <c r="Q198" s="169">
        <v>2</v>
      </c>
      <c r="R198" s="168" t="s">
        <v>1257</v>
      </c>
    </row>
    <row r="199" spans="15:18" s="102" customFormat="1" ht="11.4" x14ac:dyDescent="0.25">
      <c r="O199" s="168" t="s">
        <v>363</v>
      </c>
      <c r="P199" s="168" t="s">
        <v>1272</v>
      </c>
      <c r="Q199" s="169">
        <v>2</v>
      </c>
      <c r="R199" s="168" t="s">
        <v>1257</v>
      </c>
    </row>
    <row r="200" spans="15:18" s="102" customFormat="1" ht="11.4" x14ac:dyDescent="0.25">
      <c r="O200" s="168" t="s">
        <v>378</v>
      </c>
      <c r="P200" s="168" t="s">
        <v>1270</v>
      </c>
      <c r="Q200" s="169">
        <v>0</v>
      </c>
      <c r="R200" s="168" t="s">
        <v>1257</v>
      </c>
    </row>
    <row r="201" spans="15:18" s="102" customFormat="1" ht="11.4" x14ac:dyDescent="0.25">
      <c r="O201" s="168" t="s">
        <v>387</v>
      </c>
      <c r="P201" s="168" t="s">
        <v>1270</v>
      </c>
      <c r="Q201" s="169">
        <v>0</v>
      </c>
      <c r="R201" s="168" t="s">
        <v>1257</v>
      </c>
    </row>
    <row r="202" spans="15:18" s="102" customFormat="1" ht="11.4" x14ac:dyDescent="0.25">
      <c r="O202" s="168" t="s">
        <v>393</v>
      </c>
      <c r="P202" s="168" t="s">
        <v>1270</v>
      </c>
      <c r="Q202" s="169">
        <v>0</v>
      </c>
      <c r="R202" s="168" t="s">
        <v>1257</v>
      </c>
    </row>
    <row r="203" spans="15:18" s="102" customFormat="1" ht="11.4" x14ac:dyDescent="0.25">
      <c r="O203" s="168" t="s">
        <v>411</v>
      </c>
      <c r="P203" s="168" t="s">
        <v>1270</v>
      </c>
      <c r="Q203" s="169">
        <v>0</v>
      </c>
      <c r="R203" s="168" t="s">
        <v>1257</v>
      </c>
    </row>
    <row r="204" spans="15:18" s="102" customFormat="1" ht="11.4" x14ac:dyDescent="0.25">
      <c r="O204" s="168" t="s">
        <v>414</v>
      </c>
      <c r="P204" s="168" t="s">
        <v>1270</v>
      </c>
      <c r="Q204" s="169">
        <v>0</v>
      </c>
      <c r="R204" s="168" t="s">
        <v>1257</v>
      </c>
    </row>
    <row r="205" spans="15:18" s="102" customFormat="1" ht="11.4" x14ac:dyDescent="0.25">
      <c r="O205" s="168" t="s">
        <v>423</v>
      </c>
      <c r="P205" s="168" t="s">
        <v>1270</v>
      </c>
      <c r="Q205" s="169">
        <v>0</v>
      </c>
      <c r="R205" s="168" t="s">
        <v>1257</v>
      </c>
    </row>
    <row r="206" spans="15:18" s="102" customFormat="1" ht="11.4" x14ac:dyDescent="0.25">
      <c r="O206" s="168" t="s">
        <v>1906</v>
      </c>
      <c r="P206" s="168" t="s">
        <v>1270</v>
      </c>
      <c r="Q206" s="169">
        <v>0</v>
      </c>
      <c r="R206" s="168" t="s">
        <v>1257</v>
      </c>
    </row>
    <row r="207" spans="15:18" s="102" customFormat="1" ht="11.4" x14ac:dyDescent="0.25">
      <c r="O207" s="168" t="s">
        <v>1719</v>
      </c>
      <c r="P207" s="168" t="s">
        <v>1272</v>
      </c>
      <c r="Q207" s="169">
        <v>2</v>
      </c>
      <c r="R207" s="168" t="s">
        <v>1257</v>
      </c>
    </row>
    <row r="208" spans="15:18" s="102" customFormat="1" ht="11.4" x14ac:dyDescent="0.25">
      <c r="O208" s="168" t="s">
        <v>435</v>
      </c>
      <c r="P208" s="168" t="s">
        <v>1270</v>
      </c>
      <c r="Q208" s="169">
        <v>0</v>
      </c>
      <c r="R208" s="168" t="s">
        <v>1257</v>
      </c>
    </row>
    <row r="209" spans="15:18" s="102" customFormat="1" ht="11.4" x14ac:dyDescent="0.25">
      <c r="O209" s="168" t="s">
        <v>1326</v>
      </c>
      <c r="P209" s="168" t="s">
        <v>1326</v>
      </c>
      <c r="Q209" s="169">
        <v>0</v>
      </c>
      <c r="R209" s="168" t="s">
        <v>1257</v>
      </c>
    </row>
    <row r="210" spans="15:18" s="102" customFormat="1" ht="11.4" x14ac:dyDescent="0.25">
      <c r="O210" s="168" t="s">
        <v>441</v>
      </c>
      <c r="P210" s="168" t="s">
        <v>1272</v>
      </c>
      <c r="Q210" s="169">
        <v>2</v>
      </c>
      <c r="R210" s="168" t="s">
        <v>1257</v>
      </c>
    </row>
    <row r="211" spans="15:18" s="102" customFormat="1" ht="11.4" x14ac:dyDescent="0.25">
      <c r="O211" s="168" t="s">
        <v>455</v>
      </c>
      <c r="P211" s="168" t="s">
        <v>1272</v>
      </c>
      <c r="Q211" s="169">
        <v>2</v>
      </c>
      <c r="R211" s="168" t="s">
        <v>1257</v>
      </c>
    </row>
    <row r="212" spans="15:18" s="102" customFormat="1" ht="11.4" x14ac:dyDescent="0.25">
      <c r="O212" s="168" t="s">
        <v>461</v>
      </c>
      <c r="P212" s="168" t="s">
        <v>1272</v>
      </c>
      <c r="Q212" s="169">
        <v>2</v>
      </c>
      <c r="R212" s="168" t="s">
        <v>1257</v>
      </c>
    </row>
    <row r="213" spans="15:18" s="102" customFormat="1" ht="11.4" x14ac:dyDescent="0.25">
      <c r="O213" s="168" t="s">
        <v>478</v>
      </c>
      <c r="P213" s="168" t="s">
        <v>1272</v>
      </c>
      <c r="Q213" s="169">
        <v>2</v>
      </c>
      <c r="R213" s="168" t="s">
        <v>1257</v>
      </c>
    </row>
    <row r="214" spans="15:18" s="102" customFormat="1" ht="11.4" x14ac:dyDescent="0.25">
      <c r="O214" s="168" t="s">
        <v>171</v>
      </c>
      <c r="P214" s="168" t="s">
        <v>1270</v>
      </c>
      <c r="Q214" s="169">
        <v>0</v>
      </c>
      <c r="R214" s="168" t="s">
        <v>1257</v>
      </c>
    </row>
    <row r="215" spans="15:18" s="102" customFormat="1" ht="11.4" x14ac:dyDescent="0.25">
      <c r="O215" s="168" t="s">
        <v>504</v>
      </c>
      <c r="P215" s="168" t="s">
        <v>1270</v>
      </c>
      <c r="Q215" s="169">
        <v>0</v>
      </c>
      <c r="R215" s="168" t="s">
        <v>1257</v>
      </c>
    </row>
    <row r="216" spans="15:18" s="102" customFormat="1" ht="11.4" x14ac:dyDescent="0.25">
      <c r="O216" s="168" t="s">
        <v>507</v>
      </c>
      <c r="P216" s="168" t="s">
        <v>1272</v>
      </c>
      <c r="Q216" s="169">
        <v>2</v>
      </c>
      <c r="R216" s="168" t="s">
        <v>1257</v>
      </c>
    </row>
    <row r="217" spans="15:18" s="102" customFormat="1" ht="11.4" x14ac:dyDescent="0.25">
      <c r="O217" s="168" t="s">
        <v>513</v>
      </c>
      <c r="P217" s="168" t="s">
        <v>1270</v>
      </c>
      <c r="Q217" s="169">
        <v>0</v>
      </c>
      <c r="R217" s="168" t="s">
        <v>1257</v>
      </c>
    </row>
    <row r="218" spans="15:18" s="102" customFormat="1" ht="11.4" x14ac:dyDescent="0.25">
      <c r="O218" s="168" t="s">
        <v>1630</v>
      </c>
      <c r="P218" s="168" t="s">
        <v>1272</v>
      </c>
      <c r="Q218" s="169">
        <v>2</v>
      </c>
      <c r="R218" s="168" t="s">
        <v>1257</v>
      </c>
    </row>
    <row r="219" spans="15:18" s="102" customFormat="1" ht="11.4" x14ac:dyDescent="0.25">
      <c r="O219" s="168" t="s">
        <v>519</v>
      </c>
      <c r="P219" s="168" t="s">
        <v>1270</v>
      </c>
      <c r="Q219" s="169">
        <v>0</v>
      </c>
      <c r="R219" s="168" t="s">
        <v>1257</v>
      </c>
    </row>
    <row r="220" spans="15:18" s="102" customFormat="1" ht="11.4" x14ac:dyDescent="0.25">
      <c r="O220" s="168" t="s">
        <v>1617</v>
      </c>
      <c r="P220" s="168" t="s">
        <v>1272</v>
      </c>
      <c r="Q220" s="169">
        <v>2</v>
      </c>
      <c r="R220" s="168" t="s">
        <v>1257</v>
      </c>
    </row>
    <row r="221" spans="15:18" s="102" customFormat="1" ht="11.4" x14ac:dyDescent="0.25">
      <c r="O221" s="168" t="s">
        <v>1321</v>
      </c>
      <c r="P221" s="168" t="s">
        <v>1270</v>
      </c>
      <c r="Q221" s="169">
        <v>0</v>
      </c>
      <c r="R221" s="168" t="s">
        <v>1257</v>
      </c>
    </row>
    <row r="222" spans="15:18" s="102" customFormat="1" ht="11.4" x14ac:dyDescent="0.25">
      <c r="O222" s="168" t="s">
        <v>531</v>
      </c>
      <c r="P222" s="168" t="s">
        <v>1272</v>
      </c>
      <c r="Q222" s="169">
        <v>2</v>
      </c>
      <c r="R222" s="168" t="s">
        <v>1257</v>
      </c>
    </row>
    <row r="223" spans="15:18" s="102" customFormat="1" ht="11.4" x14ac:dyDescent="0.25">
      <c r="O223" s="168" t="s">
        <v>537</v>
      </c>
      <c r="P223" s="168" t="s">
        <v>1270</v>
      </c>
      <c r="Q223" s="169">
        <v>0</v>
      </c>
      <c r="R223" s="168" t="s">
        <v>1257</v>
      </c>
    </row>
    <row r="224" spans="15:18" s="102" customFormat="1" ht="11.4" x14ac:dyDescent="0.25">
      <c r="O224" s="168" t="s">
        <v>540</v>
      </c>
      <c r="P224" s="168" t="s">
        <v>1270</v>
      </c>
      <c r="Q224" s="169">
        <v>0</v>
      </c>
      <c r="R224" s="168" t="s">
        <v>1257</v>
      </c>
    </row>
    <row r="225" spans="15:18" s="102" customFormat="1" ht="11.4" x14ac:dyDescent="0.25">
      <c r="O225" s="168" t="s">
        <v>549</v>
      </c>
      <c r="P225" s="168" t="s">
        <v>1256</v>
      </c>
      <c r="Q225" s="169">
        <v>2</v>
      </c>
      <c r="R225" s="168" t="s">
        <v>1257</v>
      </c>
    </row>
    <row r="226" spans="15:18" s="102" customFormat="1" ht="11.4" x14ac:dyDescent="0.25">
      <c r="O226" s="168" t="s">
        <v>552</v>
      </c>
      <c r="P226" s="168" t="s">
        <v>1271</v>
      </c>
      <c r="Q226" s="169">
        <v>2</v>
      </c>
      <c r="R226" s="168" t="s">
        <v>1257</v>
      </c>
    </row>
    <row r="227" spans="15:18" s="102" customFormat="1" ht="11.4" x14ac:dyDescent="0.25">
      <c r="O227" s="168" t="s">
        <v>555</v>
      </c>
      <c r="P227" s="168" t="s">
        <v>1271</v>
      </c>
      <c r="Q227" s="169">
        <v>2</v>
      </c>
      <c r="R227" s="168" t="s">
        <v>1257</v>
      </c>
    </row>
    <row r="228" spans="15:18" s="102" customFormat="1" ht="11.4" x14ac:dyDescent="0.25">
      <c r="O228" s="168" t="s">
        <v>563</v>
      </c>
      <c r="P228" s="168" t="s">
        <v>1270</v>
      </c>
      <c r="Q228" s="169">
        <v>0</v>
      </c>
      <c r="R228" s="168" t="s">
        <v>1257</v>
      </c>
    </row>
    <row r="229" spans="15:18" s="102" customFormat="1" ht="11.4" x14ac:dyDescent="0.25">
      <c r="O229" s="168" t="s">
        <v>566</v>
      </c>
      <c r="P229" s="168" t="s">
        <v>1270</v>
      </c>
      <c r="Q229" s="169">
        <v>0</v>
      </c>
      <c r="R229" s="168" t="s">
        <v>1257</v>
      </c>
    </row>
    <row r="230" spans="15:18" s="102" customFormat="1" ht="11.4" x14ac:dyDescent="0.25">
      <c r="O230" s="168" t="s">
        <v>1495</v>
      </c>
      <c r="P230" s="168" t="s">
        <v>1270</v>
      </c>
      <c r="Q230" s="169">
        <v>0</v>
      </c>
      <c r="R230" s="168" t="s">
        <v>1257</v>
      </c>
    </row>
    <row r="231" spans="15:18" s="102" customFormat="1" ht="11.4" x14ac:dyDescent="0.25">
      <c r="O231" s="168" t="s">
        <v>2095</v>
      </c>
      <c r="P231" s="168" t="s">
        <v>2095</v>
      </c>
      <c r="Q231" s="169">
        <v>0</v>
      </c>
      <c r="R231" s="168" t="s">
        <v>1257</v>
      </c>
    </row>
    <row r="232" spans="15:18" s="102" customFormat="1" ht="11.4" x14ac:dyDescent="0.25">
      <c r="O232" s="168" t="s">
        <v>607</v>
      </c>
      <c r="P232" s="168" t="s">
        <v>1271</v>
      </c>
      <c r="Q232" s="169">
        <v>2</v>
      </c>
      <c r="R232" s="168" t="s">
        <v>1257</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34"/>
  <sheetViews>
    <sheetView zoomScale="70" zoomScaleNormal="70" workbookViewId="0"/>
  </sheetViews>
  <sheetFormatPr defaultColWidth="8.88671875" defaultRowHeight="15.6" customHeight="1" x14ac:dyDescent="0.3"/>
  <cols>
    <col min="1" max="1" width="8.88671875" style="109"/>
    <col min="2" max="2" width="20" style="109" customWidth="1"/>
    <col min="3" max="3" width="27.6640625" style="109" customWidth="1"/>
    <col min="4" max="4" width="6.88671875" style="109" bestFit="1" customWidth="1"/>
    <col min="5" max="5" width="34.6640625" style="109" customWidth="1"/>
    <col min="6" max="6" width="8.88671875" style="109" bestFit="1" customWidth="1"/>
    <col min="7" max="7" width="20" style="109" customWidth="1"/>
    <col min="8" max="8" width="11.88671875" style="109" customWidth="1"/>
    <col min="9" max="9" width="18.6640625" style="109" bestFit="1" customWidth="1"/>
    <col min="10" max="16384" width="8.88671875" style="109"/>
  </cols>
  <sheetData>
    <row r="1" spans="1:48" ht="15.6" customHeight="1" x14ac:dyDescent="0.3">
      <c r="A1" s="161" t="s">
        <v>2337</v>
      </c>
    </row>
    <row r="3" spans="1:48" ht="15.6" customHeight="1" x14ac:dyDescent="0.3">
      <c r="A3" s="356" t="s">
        <v>682</v>
      </c>
      <c r="B3" s="356" t="s">
        <v>1832</v>
      </c>
      <c r="C3" s="356" t="s">
        <v>1985</v>
      </c>
      <c r="D3" s="356" t="s">
        <v>666</v>
      </c>
      <c r="E3" s="356" t="s">
        <v>667</v>
      </c>
      <c r="F3" s="356" t="s">
        <v>664</v>
      </c>
      <c r="G3" s="356" t="s">
        <v>735</v>
      </c>
      <c r="H3" s="356" t="s">
        <v>1807</v>
      </c>
      <c r="I3" s="356" t="s">
        <v>1808</v>
      </c>
      <c r="J3" s="359" t="s">
        <v>4</v>
      </c>
      <c r="K3" s="359" t="s">
        <v>5</v>
      </c>
      <c r="L3" s="359" t="s">
        <v>6</v>
      </c>
      <c r="M3" s="359" t="s">
        <v>7</v>
      </c>
      <c r="N3" s="359" t="s">
        <v>8</v>
      </c>
      <c r="O3" s="359" t="s">
        <v>9</v>
      </c>
      <c r="P3" s="359" t="s">
        <v>10</v>
      </c>
      <c r="Q3" s="359" t="s">
        <v>11</v>
      </c>
      <c r="R3" s="359" t="s">
        <v>12</v>
      </c>
      <c r="S3" s="359" t="s">
        <v>13</v>
      </c>
      <c r="T3" s="359" t="s">
        <v>14</v>
      </c>
      <c r="U3" s="359" t="s">
        <v>15</v>
      </c>
      <c r="V3" s="359" t="s">
        <v>16</v>
      </c>
      <c r="W3" s="359" t="s">
        <v>17</v>
      </c>
      <c r="X3" s="359" t="s">
        <v>18</v>
      </c>
      <c r="Y3" s="359" t="s">
        <v>19</v>
      </c>
      <c r="Z3" s="359" t="s">
        <v>20</v>
      </c>
      <c r="AA3" s="359" t="s">
        <v>21</v>
      </c>
      <c r="AB3" s="359" t="s">
        <v>22</v>
      </c>
      <c r="AC3" s="359" t="s">
        <v>23</v>
      </c>
      <c r="AD3" s="359" t="s">
        <v>24</v>
      </c>
      <c r="AE3" s="359" t="s">
        <v>25</v>
      </c>
      <c r="AF3" s="359" t="s">
        <v>26</v>
      </c>
      <c r="AG3" s="359" t="s">
        <v>27</v>
      </c>
      <c r="AH3" s="359" t="s">
        <v>28</v>
      </c>
      <c r="AI3" s="359" t="s">
        <v>29</v>
      </c>
      <c r="AJ3" s="359" t="s">
        <v>30</v>
      </c>
      <c r="AK3" s="359" t="s">
        <v>31</v>
      </c>
      <c r="AL3" s="359" t="s">
        <v>32</v>
      </c>
      <c r="AM3" s="359" t="s">
        <v>1057</v>
      </c>
      <c r="AN3" s="359" t="s">
        <v>1287</v>
      </c>
      <c r="AO3" s="359" t="s">
        <v>1334</v>
      </c>
      <c r="AP3" s="359" t="s">
        <v>1580</v>
      </c>
      <c r="AQ3" s="359" t="s">
        <v>1708</v>
      </c>
      <c r="AR3" s="359" t="s">
        <v>1751</v>
      </c>
      <c r="AS3" s="359" t="s">
        <v>1809</v>
      </c>
      <c r="AT3" s="359" t="s">
        <v>1982</v>
      </c>
      <c r="AU3" s="359" t="s">
        <v>2080</v>
      </c>
      <c r="AV3" s="359" t="s">
        <v>2322</v>
      </c>
    </row>
    <row r="4" spans="1:48" ht="15.6" customHeight="1" x14ac:dyDescent="0.3">
      <c r="A4" s="357" t="s">
        <v>1810</v>
      </c>
      <c r="B4" s="357" t="s">
        <v>937</v>
      </c>
      <c r="C4" s="357" t="s">
        <v>937</v>
      </c>
      <c r="D4" s="358">
        <v>1</v>
      </c>
      <c r="E4" s="357" t="s">
        <v>1986</v>
      </c>
      <c r="F4" s="357" t="s">
        <v>166</v>
      </c>
      <c r="G4" s="357" t="s">
        <v>166</v>
      </c>
      <c r="H4" s="357" t="s">
        <v>1811</v>
      </c>
      <c r="I4" s="357" t="s">
        <v>1812</v>
      </c>
      <c r="J4" s="360">
        <v>4.075691714089964</v>
      </c>
      <c r="K4" s="360">
        <v>4.1205533182885432</v>
      </c>
      <c r="L4" s="360">
        <v>4.094093082821316</v>
      </c>
      <c r="M4" s="360">
        <v>4.1239380948815985</v>
      </c>
      <c r="N4" s="360">
        <v>4.1345662493150179</v>
      </c>
      <c r="O4" s="360">
        <v>4.1319349470505049</v>
      </c>
      <c r="P4" s="360">
        <v>4.1379594278725014</v>
      </c>
      <c r="Q4" s="360">
        <v>4.097416877060728</v>
      </c>
      <c r="R4" s="360">
        <v>4.068204656843756</v>
      </c>
      <c r="S4" s="360">
        <v>4.0071239411105779</v>
      </c>
      <c r="T4" s="360">
        <v>4.0329243528045451</v>
      </c>
      <c r="U4" s="360">
        <v>4.0089454589560134</v>
      </c>
      <c r="V4" s="360">
        <v>4.0467868503639908</v>
      </c>
      <c r="W4" s="360">
        <v>4.0204030386115273</v>
      </c>
      <c r="X4" s="360">
        <v>4.0309792795531871</v>
      </c>
      <c r="Y4" s="360">
        <v>4.018727658928209</v>
      </c>
      <c r="Z4" s="360">
        <v>3.9957035658166919</v>
      </c>
      <c r="AA4" s="360">
        <v>3.9538686041365461</v>
      </c>
      <c r="AB4" s="360">
        <v>4</v>
      </c>
      <c r="AC4" s="360">
        <v>3</v>
      </c>
      <c r="AD4" s="360">
        <v>3</v>
      </c>
      <c r="AE4" s="360">
        <v>3</v>
      </c>
      <c r="AF4" s="360">
        <v>3</v>
      </c>
      <c r="AG4" s="360">
        <v>3</v>
      </c>
      <c r="AH4" s="360">
        <v>2</v>
      </c>
      <c r="AI4" s="360">
        <v>2</v>
      </c>
      <c r="AJ4" s="360">
        <v>1</v>
      </c>
      <c r="AK4" s="360">
        <v>2</v>
      </c>
      <c r="AL4" s="360">
        <v>3</v>
      </c>
      <c r="AM4" s="360">
        <v>4</v>
      </c>
      <c r="AN4" s="360">
        <v>5</v>
      </c>
      <c r="AO4" s="360">
        <v>4</v>
      </c>
      <c r="AP4" s="360">
        <v>8</v>
      </c>
      <c r="AQ4" s="360">
        <v>7</v>
      </c>
      <c r="AR4" s="360">
        <v>8</v>
      </c>
      <c r="AS4" s="360">
        <v>7</v>
      </c>
      <c r="AT4" s="360">
        <v>6.848358569945435</v>
      </c>
      <c r="AU4" s="360">
        <v>6.6999808340415834</v>
      </c>
      <c r="AV4" s="360">
        <v>6.5605783361679677</v>
      </c>
    </row>
    <row r="5" spans="1:48" ht="15.6" customHeight="1" x14ac:dyDescent="0.3">
      <c r="A5" s="357" t="s">
        <v>1810</v>
      </c>
      <c r="B5" s="357" t="s">
        <v>937</v>
      </c>
      <c r="C5" s="357" t="s">
        <v>937</v>
      </c>
      <c r="D5" s="358">
        <v>1</v>
      </c>
      <c r="E5" s="357" t="s">
        <v>1986</v>
      </c>
      <c r="F5" s="357" t="s">
        <v>166</v>
      </c>
      <c r="G5" s="357" t="s">
        <v>166</v>
      </c>
      <c r="H5" s="357" t="s">
        <v>1813</v>
      </c>
      <c r="I5" s="357" t="s">
        <v>1814</v>
      </c>
      <c r="J5" s="360">
        <v>322.99856834162966</v>
      </c>
      <c r="K5" s="360">
        <v>326.5538504743671</v>
      </c>
      <c r="L5" s="360">
        <v>324.45687681358936</v>
      </c>
      <c r="M5" s="360">
        <v>326.82209401936655</v>
      </c>
      <c r="N5" s="360">
        <v>327.6643752582151</v>
      </c>
      <c r="O5" s="360">
        <v>327.45584455375246</v>
      </c>
      <c r="P5" s="360">
        <v>327.93328465889579</v>
      </c>
      <c r="Q5" s="360">
        <v>324.72028750706272</v>
      </c>
      <c r="R5" s="360">
        <v>322.40521905486764</v>
      </c>
      <c r="S5" s="360">
        <v>317.56457233301325</v>
      </c>
      <c r="T5" s="360">
        <v>319.60925495976011</v>
      </c>
      <c r="U5" s="360">
        <v>317.70892762226413</v>
      </c>
      <c r="V5" s="360">
        <v>320.70785789134635</v>
      </c>
      <c r="W5" s="360">
        <v>318.61694080996352</v>
      </c>
      <c r="X5" s="360">
        <v>319.45510790459008</v>
      </c>
      <c r="Y5" s="360">
        <v>318.48416697006047</v>
      </c>
      <c r="Z5" s="360">
        <v>316.65950759097274</v>
      </c>
      <c r="AA5" s="360">
        <v>313.34408687782133</v>
      </c>
      <c r="AB5" s="360">
        <v>317</v>
      </c>
      <c r="AC5" s="360">
        <v>303</v>
      </c>
      <c r="AD5" s="360">
        <v>316</v>
      </c>
      <c r="AE5" s="360">
        <v>345</v>
      </c>
      <c r="AF5" s="360">
        <v>346</v>
      </c>
      <c r="AG5" s="360">
        <v>349</v>
      </c>
      <c r="AH5" s="360">
        <v>374</v>
      </c>
      <c r="AI5" s="360">
        <v>378</v>
      </c>
      <c r="AJ5" s="360">
        <v>388</v>
      </c>
      <c r="AK5" s="360">
        <v>399</v>
      </c>
      <c r="AL5" s="360">
        <v>429</v>
      </c>
      <c r="AM5" s="360">
        <v>452</v>
      </c>
      <c r="AN5" s="360">
        <v>484</v>
      </c>
      <c r="AO5" s="360">
        <v>505</v>
      </c>
      <c r="AP5" s="360">
        <v>539</v>
      </c>
      <c r="AQ5" s="360">
        <v>582</v>
      </c>
      <c r="AR5" s="360">
        <v>616</v>
      </c>
      <c r="AS5" s="360">
        <v>658</v>
      </c>
      <c r="AT5" s="360">
        <v>643.74570557487107</v>
      </c>
      <c r="AU5" s="360">
        <v>629.79819839990842</v>
      </c>
      <c r="AV5" s="360">
        <v>616.6943635997884</v>
      </c>
    </row>
    <row r="6" spans="1:48" ht="15.6" customHeight="1" x14ac:dyDescent="0.3">
      <c r="A6" s="357" t="s">
        <v>1810</v>
      </c>
      <c r="B6" s="357" t="s">
        <v>937</v>
      </c>
      <c r="C6" s="357" t="s">
        <v>937</v>
      </c>
      <c r="D6" s="358">
        <v>1</v>
      </c>
      <c r="E6" s="357" t="s">
        <v>1986</v>
      </c>
      <c r="F6" s="357" t="s">
        <v>166</v>
      </c>
      <c r="G6" s="357" t="s">
        <v>166</v>
      </c>
      <c r="H6" s="357" t="s">
        <v>1815</v>
      </c>
      <c r="I6" s="357" t="s">
        <v>1816</v>
      </c>
      <c r="J6" s="360">
        <v>7560.4081296368968</v>
      </c>
      <c r="K6" s="360">
        <v>7643.6264054252551</v>
      </c>
      <c r="L6" s="360">
        <v>7594.5426686335404</v>
      </c>
      <c r="M6" s="360">
        <v>7649.9051660053801</v>
      </c>
      <c r="N6" s="360">
        <v>7669.6203924793608</v>
      </c>
      <c r="O6" s="360">
        <v>7664.7393267786592</v>
      </c>
      <c r="P6" s="360">
        <v>7675.9147387035046</v>
      </c>
      <c r="Q6" s="360">
        <v>7600.7083069476757</v>
      </c>
      <c r="R6" s="360">
        <v>7546.519638445161</v>
      </c>
      <c r="S6" s="360">
        <v>7433.2149107601244</v>
      </c>
      <c r="T6" s="360">
        <v>7481.0746744524185</v>
      </c>
      <c r="U6" s="360">
        <v>7436.5938263634098</v>
      </c>
      <c r="V6" s="360">
        <v>7506.7896074252203</v>
      </c>
      <c r="W6" s="360">
        <v>7457.847636624374</v>
      </c>
      <c r="X6" s="360">
        <v>7477.4665635711526</v>
      </c>
      <c r="Y6" s="360">
        <v>7454.7398073118084</v>
      </c>
      <c r="Z6" s="360">
        <v>7412.030114589983</v>
      </c>
      <c r="AA6" s="360">
        <v>7334.4262606732864</v>
      </c>
      <c r="AB6" s="360">
        <v>7420</v>
      </c>
      <c r="AC6" s="360">
        <v>6923</v>
      </c>
      <c r="AD6" s="360">
        <v>6549</v>
      </c>
      <c r="AE6" s="360">
        <v>6270</v>
      </c>
      <c r="AF6" s="360">
        <v>5682</v>
      </c>
      <c r="AG6" s="360">
        <v>5312</v>
      </c>
      <c r="AH6" s="360">
        <v>5002</v>
      </c>
      <c r="AI6" s="360">
        <v>4686</v>
      </c>
      <c r="AJ6" s="360">
        <v>4465</v>
      </c>
      <c r="AK6" s="360">
        <v>4281</v>
      </c>
      <c r="AL6" s="360">
        <v>4133</v>
      </c>
      <c r="AM6" s="360">
        <v>3960</v>
      </c>
      <c r="AN6" s="360">
        <v>3807</v>
      </c>
      <c r="AO6" s="360">
        <v>3604</v>
      </c>
      <c r="AP6" s="360">
        <v>3530</v>
      </c>
      <c r="AQ6" s="360">
        <v>3392</v>
      </c>
      <c r="AR6" s="360">
        <v>3214</v>
      </c>
      <c r="AS6" s="360">
        <v>3019</v>
      </c>
      <c r="AT6" s="360">
        <v>2953.5992175236106</v>
      </c>
      <c r="AU6" s="360">
        <v>2889.6060197102202</v>
      </c>
      <c r="AV6" s="360">
        <v>2829.4837138415851</v>
      </c>
    </row>
    <row r="7" spans="1:48" ht="15.6" customHeight="1" x14ac:dyDescent="0.3">
      <c r="A7" s="357" t="s">
        <v>1810</v>
      </c>
      <c r="B7" s="357" t="s">
        <v>937</v>
      </c>
      <c r="C7" s="357" t="s">
        <v>937</v>
      </c>
      <c r="D7" s="358">
        <v>1</v>
      </c>
      <c r="E7" s="357" t="s">
        <v>1986</v>
      </c>
      <c r="F7" s="357" t="s">
        <v>166</v>
      </c>
      <c r="G7" s="357" t="s">
        <v>166</v>
      </c>
      <c r="H7" s="357" t="s">
        <v>1817</v>
      </c>
      <c r="I7" s="357" t="s">
        <v>1818</v>
      </c>
      <c r="J7" s="360">
        <v>24675.256560028709</v>
      </c>
      <c r="K7" s="360">
        <v>24946.859927247879</v>
      </c>
      <c r="L7" s="360">
        <v>24786.66304667083</v>
      </c>
      <c r="M7" s="360">
        <v>24967.352210936922</v>
      </c>
      <c r="N7" s="360">
        <v>25031.697714915241</v>
      </c>
      <c r="O7" s="360">
        <v>25015.767153180339</v>
      </c>
      <c r="P7" s="360">
        <v>25052.240866196847</v>
      </c>
      <c r="Q7" s="360">
        <v>24806.786127945274</v>
      </c>
      <c r="R7" s="360">
        <v>24629.928043695912</v>
      </c>
      <c r="S7" s="360">
        <v>24260.130120468846</v>
      </c>
      <c r="T7" s="360">
        <v>24416.332262967077</v>
      </c>
      <c r="U7" s="360">
        <v>24271.158044884662</v>
      </c>
      <c r="V7" s="360">
        <v>24500.259288815712</v>
      </c>
      <c r="W7" s="360">
        <v>24340.525096513677</v>
      </c>
      <c r="X7" s="360">
        <v>24404.556303235146</v>
      </c>
      <c r="Y7" s="360">
        <v>24330.381929066283</v>
      </c>
      <c r="Z7" s="360">
        <v>24190.988313345337</v>
      </c>
      <c r="AA7" s="360">
        <v>23937.708996593847</v>
      </c>
      <c r="AB7" s="360">
        <v>24217</v>
      </c>
      <c r="AC7" s="360">
        <v>22545</v>
      </c>
      <c r="AD7" s="360">
        <v>21105</v>
      </c>
      <c r="AE7" s="360">
        <v>19896</v>
      </c>
      <c r="AF7" s="360">
        <v>18527</v>
      </c>
      <c r="AG7" s="360">
        <v>17455</v>
      </c>
      <c r="AH7" s="360">
        <v>16470</v>
      </c>
      <c r="AI7" s="360">
        <v>15348</v>
      </c>
      <c r="AJ7" s="360">
        <v>14493</v>
      </c>
      <c r="AK7" s="360">
        <v>13742</v>
      </c>
      <c r="AL7" s="360">
        <v>13122</v>
      </c>
      <c r="AM7" s="360">
        <v>12573</v>
      </c>
      <c r="AN7" s="360">
        <v>12019</v>
      </c>
      <c r="AO7" s="360">
        <v>11497</v>
      </c>
      <c r="AP7" s="360">
        <v>11005</v>
      </c>
      <c r="AQ7" s="360">
        <v>10425</v>
      </c>
      <c r="AR7" s="360">
        <v>9748</v>
      </c>
      <c r="AS7" s="360">
        <v>9020</v>
      </c>
      <c r="AT7" s="360">
        <v>8824.5991858440084</v>
      </c>
      <c r="AU7" s="360">
        <v>8633.4038747221275</v>
      </c>
      <c r="AV7" s="360">
        <v>8453.7737988907047</v>
      </c>
    </row>
    <row r="8" spans="1:48" ht="15.6" customHeight="1" x14ac:dyDescent="0.3">
      <c r="A8" s="357" t="s">
        <v>1810</v>
      </c>
      <c r="B8" s="357" t="s">
        <v>937</v>
      </c>
      <c r="C8" s="357" t="s">
        <v>937</v>
      </c>
      <c r="D8" s="358">
        <v>1</v>
      </c>
      <c r="E8" s="357" t="s">
        <v>1986</v>
      </c>
      <c r="F8" s="357" t="s">
        <v>166</v>
      </c>
      <c r="G8" s="357" t="s">
        <v>166</v>
      </c>
      <c r="H8" s="357" t="s">
        <v>1819</v>
      </c>
      <c r="I8" s="357" t="s">
        <v>1820</v>
      </c>
      <c r="J8" s="360">
        <v>28852.840566970808</v>
      </c>
      <c r="K8" s="360">
        <v>29170.427078493718</v>
      </c>
      <c r="L8" s="360">
        <v>28983.108456562783</v>
      </c>
      <c r="M8" s="360">
        <v>29194.388758190405</v>
      </c>
      <c r="N8" s="360">
        <v>29269.628120463083</v>
      </c>
      <c r="O8" s="360">
        <v>29251.000473907065</v>
      </c>
      <c r="P8" s="360">
        <v>29293.649279766327</v>
      </c>
      <c r="Q8" s="360">
        <v>29006.638426932612</v>
      </c>
      <c r="R8" s="360">
        <v>28799.837816960659</v>
      </c>
      <c r="S8" s="360">
        <v>28367.432160107081</v>
      </c>
      <c r="T8" s="360">
        <v>28550.079724591826</v>
      </c>
      <c r="U8" s="360">
        <v>28380.327140314635</v>
      </c>
      <c r="V8" s="360">
        <v>28648.215810438673</v>
      </c>
      <c r="W8" s="360">
        <v>28461.438211090594</v>
      </c>
      <c r="X8" s="360">
        <v>28536.310064777026</v>
      </c>
      <c r="Y8" s="360">
        <v>28449.577779467603</v>
      </c>
      <c r="Z8" s="360">
        <v>28286.584468307483</v>
      </c>
      <c r="AA8" s="360">
        <v>27990.424315833712</v>
      </c>
      <c r="AB8" s="360">
        <v>28317</v>
      </c>
      <c r="AC8" s="360">
        <v>26932</v>
      </c>
      <c r="AD8" s="360">
        <v>25664</v>
      </c>
      <c r="AE8" s="360">
        <v>24812</v>
      </c>
      <c r="AF8" s="360">
        <v>23498</v>
      </c>
      <c r="AG8" s="360">
        <v>22523</v>
      </c>
      <c r="AH8" s="360">
        <v>21735</v>
      </c>
      <c r="AI8" s="360">
        <v>20669</v>
      </c>
      <c r="AJ8" s="360">
        <v>19843</v>
      </c>
      <c r="AK8" s="360">
        <v>19162</v>
      </c>
      <c r="AL8" s="360">
        <v>18525</v>
      </c>
      <c r="AM8" s="360">
        <v>17843</v>
      </c>
      <c r="AN8" s="360">
        <v>17251</v>
      </c>
      <c r="AO8" s="360">
        <v>16680</v>
      </c>
      <c r="AP8" s="360">
        <v>16060</v>
      </c>
      <c r="AQ8" s="360">
        <v>15408</v>
      </c>
      <c r="AR8" s="360">
        <v>14611</v>
      </c>
      <c r="AS8" s="360">
        <v>13849</v>
      </c>
      <c r="AT8" s="360">
        <v>13548.988262167833</v>
      </c>
      <c r="AU8" s="360">
        <v>13255.433510091649</v>
      </c>
      <c r="AV8" s="360">
        <v>12979.635625370049</v>
      </c>
    </row>
    <row r="9" spans="1:48" ht="15.6" customHeight="1" x14ac:dyDescent="0.3">
      <c r="A9" s="357" t="s">
        <v>1810</v>
      </c>
      <c r="B9" s="357" t="s">
        <v>937</v>
      </c>
      <c r="C9" s="357" t="s">
        <v>937</v>
      </c>
      <c r="D9" s="358">
        <v>1</v>
      </c>
      <c r="E9" s="357" t="s">
        <v>1986</v>
      </c>
      <c r="F9" s="357" t="s">
        <v>166</v>
      </c>
      <c r="G9" s="357" t="s">
        <v>166</v>
      </c>
      <c r="H9" s="357" t="s">
        <v>1821</v>
      </c>
      <c r="I9" s="357" t="s">
        <v>1822</v>
      </c>
      <c r="J9" s="360">
        <v>36525.330218744704</v>
      </c>
      <c r="K9" s="360">
        <v>36927.368700171355</v>
      </c>
      <c r="L9" s="360">
        <v>36690.238684973505</v>
      </c>
      <c r="M9" s="360">
        <v>36957.702221805317</v>
      </c>
      <c r="N9" s="360">
        <v>37052.949084798471</v>
      </c>
      <c r="O9" s="360">
        <v>37029.368011729566</v>
      </c>
      <c r="P9" s="360">
        <v>37083.357902735974</v>
      </c>
      <c r="Q9" s="360">
        <v>36720.025697999641</v>
      </c>
      <c r="R9" s="360">
        <v>36458.233083468651</v>
      </c>
      <c r="S9" s="360">
        <v>35910.842979248155</v>
      </c>
      <c r="T9" s="360">
        <v>36142.059818746944</v>
      </c>
      <c r="U9" s="360">
        <v>35927.166966799472</v>
      </c>
      <c r="V9" s="360">
        <v>36266.2920562484</v>
      </c>
      <c r="W9" s="360">
        <v>36029.846931276355</v>
      </c>
      <c r="X9" s="360">
        <v>36124.628558536264</v>
      </c>
      <c r="Y9" s="360">
        <v>36014.832597400564</v>
      </c>
      <c r="Z9" s="360">
        <v>35808.496430956657</v>
      </c>
      <c r="AA9" s="360">
        <v>35433.581963121338</v>
      </c>
      <c r="AB9" s="360">
        <v>35847</v>
      </c>
      <c r="AC9" s="360">
        <v>35922</v>
      </c>
      <c r="AD9" s="360">
        <v>35736</v>
      </c>
      <c r="AE9" s="360">
        <v>35816</v>
      </c>
      <c r="AF9" s="360">
        <v>35098</v>
      </c>
      <c r="AG9" s="360">
        <v>34690</v>
      </c>
      <c r="AH9" s="360">
        <v>34217</v>
      </c>
      <c r="AI9" s="360">
        <v>33166</v>
      </c>
      <c r="AJ9" s="360">
        <v>32440</v>
      </c>
      <c r="AK9" s="360">
        <v>31893</v>
      </c>
      <c r="AL9" s="360">
        <v>31320</v>
      </c>
      <c r="AM9" s="360">
        <v>30808</v>
      </c>
      <c r="AN9" s="360">
        <v>30543</v>
      </c>
      <c r="AO9" s="360">
        <v>29886</v>
      </c>
      <c r="AP9" s="360">
        <v>29134</v>
      </c>
      <c r="AQ9" s="360">
        <v>28214</v>
      </c>
      <c r="AR9" s="360">
        <v>27533</v>
      </c>
      <c r="AS9" s="360">
        <v>26643</v>
      </c>
      <c r="AT9" s="360">
        <v>26065.831054151087</v>
      </c>
      <c r="AU9" s="360">
        <v>25501.084194481256</v>
      </c>
      <c r="AV9" s="360">
        <v>24970.498372932088</v>
      </c>
    </row>
    <row r="10" spans="1:48" ht="15.6" customHeight="1" x14ac:dyDescent="0.3">
      <c r="A10" s="357" t="s">
        <v>1810</v>
      </c>
      <c r="B10" s="357" t="s">
        <v>937</v>
      </c>
      <c r="C10" s="357" t="s">
        <v>937</v>
      </c>
      <c r="D10" s="358">
        <v>1</v>
      </c>
      <c r="E10" s="357" t="s">
        <v>1986</v>
      </c>
      <c r="F10" s="357" t="s">
        <v>166</v>
      </c>
      <c r="G10" s="357" t="s">
        <v>166</v>
      </c>
      <c r="H10" s="357" t="s">
        <v>1823</v>
      </c>
      <c r="I10" s="357" t="s">
        <v>1824</v>
      </c>
      <c r="J10" s="360">
        <v>2939.5926487873944</v>
      </c>
      <c r="K10" s="360">
        <v>2971.9490808156197</v>
      </c>
      <c r="L10" s="360">
        <v>2952.8646359848753</v>
      </c>
      <c r="M10" s="360">
        <v>2974.3903509333632</v>
      </c>
      <c r="N10" s="360">
        <v>2982.0559073184627</v>
      </c>
      <c r="O10" s="360">
        <v>2980.1580805601675</v>
      </c>
      <c r="P10" s="360">
        <v>2984.5032373530435</v>
      </c>
      <c r="Q10" s="360">
        <v>2955.2619225800509</v>
      </c>
      <c r="R10" s="360">
        <v>2934.1926087485535</v>
      </c>
      <c r="S10" s="360">
        <v>2890.1381425260029</v>
      </c>
      <c r="T10" s="360">
        <v>2908.7466894602808</v>
      </c>
      <c r="U10" s="360">
        <v>2891.4519122720208</v>
      </c>
      <c r="V10" s="360">
        <v>2918.7450158250376</v>
      </c>
      <c r="W10" s="360">
        <v>2899.7156915985643</v>
      </c>
      <c r="X10" s="360">
        <v>2907.3438053777372</v>
      </c>
      <c r="Y10" s="360">
        <v>2898.5073240019697</v>
      </c>
      <c r="Z10" s="360">
        <v>2881.9011968452969</v>
      </c>
      <c r="AA10" s="360">
        <v>2851.7277307334889</v>
      </c>
      <c r="AB10" s="360">
        <v>2885</v>
      </c>
      <c r="AC10" s="360">
        <v>3250</v>
      </c>
      <c r="AD10" s="360">
        <v>3624</v>
      </c>
      <c r="AE10" s="360">
        <v>4119</v>
      </c>
      <c r="AF10" s="360">
        <v>4821</v>
      </c>
      <c r="AG10" s="360">
        <v>5472</v>
      </c>
      <c r="AH10" s="360">
        <v>5798</v>
      </c>
      <c r="AI10" s="360">
        <v>5958</v>
      </c>
      <c r="AJ10" s="360">
        <v>6226</v>
      </c>
      <c r="AK10" s="360">
        <v>6516</v>
      </c>
      <c r="AL10" s="360">
        <v>6947</v>
      </c>
      <c r="AM10" s="360">
        <v>7232</v>
      </c>
      <c r="AN10" s="360">
        <v>7719</v>
      </c>
      <c r="AO10" s="360">
        <v>7817</v>
      </c>
      <c r="AP10" s="360">
        <v>8074</v>
      </c>
      <c r="AQ10" s="360">
        <v>8211</v>
      </c>
      <c r="AR10" s="360">
        <v>8748</v>
      </c>
      <c r="AS10" s="360">
        <v>9000</v>
      </c>
      <c r="AT10" s="360">
        <v>8805.0324470727519</v>
      </c>
      <c r="AU10" s="360">
        <v>8614.2610723391426</v>
      </c>
      <c r="AV10" s="360">
        <v>8435.0292893587884</v>
      </c>
    </row>
    <row r="11" spans="1:48" ht="15.6" customHeight="1" x14ac:dyDescent="0.3">
      <c r="A11" s="357" t="s">
        <v>1810</v>
      </c>
      <c r="B11" s="357" t="s">
        <v>937</v>
      </c>
      <c r="C11" s="357" t="s">
        <v>937</v>
      </c>
      <c r="D11" s="358">
        <v>1</v>
      </c>
      <c r="E11" s="357" t="s">
        <v>1986</v>
      </c>
      <c r="F11" s="357" t="s">
        <v>166</v>
      </c>
      <c r="G11" s="357" t="s">
        <v>166</v>
      </c>
      <c r="H11" s="357" t="s">
        <v>1825</v>
      </c>
      <c r="I11" s="357" t="s">
        <v>1826</v>
      </c>
      <c r="J11" s="360">
        <v>40.756917140899645</v>
      </c>
      <c r="K11" s="360">
        <v>41.205533182885432</v>
      </c>
      <c r="L11" s="360">
        <v>40.940930828213162</v>
      </c>
      <c r="M11" s="360">
        <v>41.239380948815977</v>
      </c>
      <c r="N11" s="360">
        <v>41.345662493150172</v>
      </c>
      <c r="O11" s="360">
        <v>41.319349470505045</v>
      </c>
      <c r="P11" s="360">
        <v>41.379594278725015</v>
      </c>
      <c r="Q11" s="360">
        <v>40.974168770607278</v>
      </c>
      <c r="R11" s="360">
        <v>40.682046568437556</v>
      </c>
      <c r="S11" s="360">
        <v>40.071239411105779</v>
      </c>
      <c r="T11" s="360">
        <v>40.329243528045446</v>
      </c>
      <c r="U11" s="360">
        <v>40.089454589560141</v>
      </c>
      <c r="V11" s="360">
        <v>40.467868503639906</v>
      </c>
      <c r="W11" s="360">
        <v>40.204030386115278</v>
      </c>
      <c r="X11" s="360">
        <v>40.309792795531877</v>
      </c>
      <c r="Y11" s="360">
        <v>40.187276589282092</v>
      </c>
      <c r="Z11" s="360">
        <v>39.957035658166916</v>
      </c>
      <c r="AA11" s="360">
        <v>39.538686041365459</v>
      </c>
      <c r="AB11" s="360">
        <v>40</v>
      </c>
      <c r="AC11" s="360">
        <v>69</v>
      </c>
      <c r="AD11" s="360">
        <v>121</v>
      </c>
      <c r="AE11" s="360">
        <v>264</v>
      </c>
      <c r="AF11" s="360">
        <v>457</v>
      </c>
      <c r="AG11" s="360">
        <v>637</v>
      </c>
      <c r="AH11" s="360">
        <v>744</v>
      </c>
      <c r="AI11" s="360">
        <v>804</v>
      </c>
      <c r="AJ11" s="360">
        <v>858</v>
      </c>
      <c r="AK11" s="360">
        <v>924</v>
      </c>
      <c r="AL11" s="360">
        <v>1079</v>
      </c>
      <c r="AM11" s="360">
        <v>1141</v>
      </c>
      <c r="AN11" s="360">
        <v>1238</v>
      </c>
      <c r="AO11" s="360">
        <v>1293</v>
      </c>
      <c r="AP11" s="360">
        <v>1484</v>
      </c>
      <c r="AQ11" s="360">
        <v>1588</v>
      </c>
      <c r="AR11" s="360">
        <v>1876</v>
      </c>
      <c r="AS11" s="360">
        <v>2062</v>
      </c>
      <c r="AT11" s="360">
        <v>2017.3307673182126</v>
      </c>
      <c r="AU11" s="360">
        <v>1973.6229256848219</v>
      </c>
      <c r="AV11" s="360">
        <v>1932.5589327397649</v>
      </c>
    </row>
    <row r="12" spans="1:48" ht="15.6" customHeight="1" x14ac:dyDescent="0.3">
      <c r="A12" s="357" t="s">
        <v>1810</v>
      </c>
      <c r="B12" s="357" t="s">
        <v>937</v>
      </c>
      <c r="C12" s="357" t="s">
        <v>937</v>
      </c>
      <c r="D12" s="358">
        <v>1</v>
      </c>
      <c r="E12" s="357" t="s">
        <v>1986</v>
      </c>
      <c r="F12" s="357" t="s">
        <v>166</v>
      </c>
      <c r="G12" s="357" t="s">
        <v>166</v>
      </c>
      <c r="H12" s="357" t="s">
        <v>1827</v>
      </c>
      <c r="I12" s="357" t="s">
        <v>1828</v>
      </c>
      <c r="J12" s="360">
        <v>1.018922928522491</v>
      </c>
      <c r="K12" s="360">
        <v>1.0301383295721358</v>
      </c>
      <c r="L12" s="360">
        <v>1.023523270705329</v>
      </c>
      <c r="M12" s="360">
        <v>1.0309845237203996</v>
      </c>
      <c r="N12" s="360">
        <v>1.0336415623287545</v>
      </c>
      <c r="O12" s="360">
        <v>1.0329837367626262</v>
      </c>
      <c r="P12" s="360">
        <v>1.0344898569681253</v>
      </c>
      <c r="Q12" s="360">
        <v>1.024354219265182</v>
      </c>
      <c r="R12" s="360">
        <v>1.017051164210939</v>
      </c>
      <c r="S12" s="360">
        <v>1.0017809852776445</v>
      </c>
      <c r="T12" s="360">
        <v>1.0082310882011363</v>
      </c>
      <c r="U12" s="360">
        <v>1.0022363647390033</v>
      </c>
      <c r="V12" s="360">
        <v>1.0116967125909977</v>
      </c>
      <c r="W12" s="360">
        <v>1.0051007596528818</v>
      </c>
      <c r="X12" s="360">
        <v>1.0077448198882968</v>
      </c>
      <c r="Y12" s="360">
        <v>1.0046819147320523</v>
      </c>
      <c r="Z12" s="360">
        <v>0.99892589145417299</v>
      </c>
      <c r="AA12" s="360">
        <v>0.98846715103413652</v>
      </c>
      <c r="AB12" s="360">
        <v>1</v>
      </c>
      <c r="AC12" s="360">
        <v>1</v>
      </c>
      <c r="AD12" s="360">
        <v>1</v>
      </c>
      <c r="AE12" s="360">
        <v>1</v>
      </c>
      <c r="AF12" s="360">
        <v>1</v>
      </c>
      <c r="AG12" s="360">
        <v>1</v>
      </c>
      <c r="AH12" s="360">
        <v>1</v>
      </c>
      <c r="AI12" s="360">
        <v>3</v>
      </c>
      <c r="AJ12" s="360">
        <v>4</v>
      </c>
      <c r="AK12" s="360">
        <v>4</v>
      </c>
      <c r="AL12" s="360">
        <v>7</v>
      </c>
      <c r="AM12" s="360">
        <v>16</v>
      </c>
      <c r="AN12" s="360">
        <v>23</v>
      </c>
      <c r="AO12" s="360">
        <v>42</v>
      </c>
      <c r="AP12" s="360">
        <v>62</v>
      </c>
      <c r="AQ12" s="360">
        <v>66</v>
      </c>
      <c r="AR12" s="360">
        <v>115</v>
      </c>
      <c r="AS12" s="360">
        <v>174</v>
      </c>
      <c r="AT12" s="360">
        <v>170.23062731007226</v>
      </c>
      <c r="AU12" s="360">
        <v>166.54238073189074</v>
      </c>
      <c r="AV12" s="360">
        <v>163.07723292760366</v>
      </c>
    </row>
    <row r="13" spans="1:48" ht="15.6" customHeight="1" x14ac:dyDescent="0.3">
      <c r="A13" s="357" t="s">
        <v>1810</v>
      </c>
      <c r="B13" s="357" t="s">
        <v>937</v>
      </c>
      <c r="C13" s="357" t="s">
        <v>937</v>
      </c>
      <c r="D13" s="358">
        <v>1</v>
      </c>
      <c r="E13" s="357" t="s">
        <v>1986</v>
      </c>
      <c r="F13" s="357" t="s">
        <v>166</v>
      </c>
      <c r="G13" s="357" t="s">
        <v>166</v>
      </c>
      <c r="H13" s="357" t="s">
        <v>1829</v>
      </c>
      <c r="I13" s="357" t="s">
        <v>1830</v>
      </c>
      <c r="J13" s="360">
        <v>1.018922928522491</v>
      </c>
      <c r="K13" s="360">
        <v>1.0301383295721358</v>
      </c>
      <c r="L13" s="360">
        <v>1.023523270705329</v>
      </c>
      <c r="M13" s="360">
        <v>1.0309845237203996</v>
      </c>
      <c r="N13" s="360">
        <v>1.0336415623287545</v>
      </c>
      <c r="O13" s="360">
        <v>1.0329837367626262</v>
      </c>
      <c r="P13" s="360">
        <v>1.0344898569681253</v>
      </c>
      <c r="Q13" s="360">
        <v>1.024354219265182</v>
      </c>
      <c r="R13" s="360">
        <v>1.017051164210939</v>
      </c>
      <c r="S13" s="360">
        <v>1.0017809852776445</v>
      </c>
      <c r="T13" s="360">
        <v>1.0082310882011363</v>
      </c>
      <c r="U13" s="360">
        <v>1.0022363647390033</v>
      </c>
      <c r="V13" s="360">
        <v>1.0116967125909977</v>
      </c>
      <c r="W13" s="360">
        <v>1.0051007596528818</v>
      </c>
      <c r="X13" s="360">
        <v>1.0077448198882968</v>
      </c>
      <c r="Y13" s="360">
        <v>1.0046819147320523</v>
      </c>
      <c r="Z13" s="360">
        <v>0.99892589145417299</v>
      </c>
      <c r="AA13" s="360">
        <v>0.98846715103413652</v>
      </c>
      <c r="AB13" s="360">
        <v>1</v>
      </c>
      <c r="AC13" s="360">
        <v>1</v>
      </c>
      <c r="AD13" s="360">
        <v>1</v>
      </c>
      <c r="AE13" s="360">
        <v>1</v>
      </c>
      <c r="AF13" s="360">
        <v>2</v>
      </c>
      <c r="AG13" s="360">
        <v>2</v>
      </c>
      <c r="AH13" s="360">
        <v>2</v>
      </c>
      <c r="AI13" s="360">
        <v>2</v>
      </c>
      <c r="AJ13" s="360">
        <v>2</v>
      </c>
      <c r="AK13" s="360">
        <v>2</v>
      </c>
      <c r="AL13" s="360">
        <v>3</v>
      </c>
      <c r="AM13" s="360">
        <v>2</v>
      </c>
      <c r="AN13" s="360">
        <v>1</v>
      </c>
      <c r="AO13" s="360">
        <v>1</v>
      </c>
      <c r="AP13" s="360">
        <v>2</v>
      </c>
      <c r="AQ13" s="360">
        <v>2</v>
      </c>
      <c r="AR13" s="360">
        <v>1</v>
      </c>
      <c r="AS13" s="360">
        <v>1</v>
      </c>
      <c r="AT13" s="360">
        <v>0.97833693856363357</v>
      </c>
      <c r="AU13" s="360">
        <v>0.95714011914879771</v>
      </c>
      <c r="AV13" s="360">
        <v>0.93722547659542377</v>
      </c>
    </row>
    <row r="14" spans="1:48" ht="15.6" customHeight="1" x14ac:dyDescent="0.3">
      <c r="A14" s="357" t="s">
        <v>1810</v>
      </c>
      <c r="B14" s="357" t="s">
        <v>937</v>
      </c>
      <c r="C14" s="357" t="s">
        <v>937</v>
      </c>
      <c r="D14" s="358">
        <v>2</v>
      </c>
      <c r="E14" s="357" t="s">
        <v>1987</v>
      </c>
      <c r="F14" s="357" t="s">
        <v>166</v>
      </c>
      <c r="G14" s="357" t="s">
        <v>166</v>
      </c>
      <c r="H14" s="357" t="s">
        <v>1817</v>
      </c>
      <c r="I14" s="357" t="s">
        <v>1818</v>
      </c>
      <c r="J14" s="360">
        <v>28873.434306339699</v>
      </c>
      <c r="K14" s="360">
        <v>26778.793763846465</v>
      </c>
      <c r="L14" s="360">
        <v>25057.915470848468</v>
      </c>
      <c r="M14" s="360">
        <v>24766.191972952278</v>
      </c>
      <c r="N14" s="360">
        <v>22411.744816712093</v>
      </c>
      <c r="O14" s="360">
        <v>21596.009525134719</v>
      </c>
      <c r="P14" s="360">
        <v>19939.076006294687</v>
      </c>
      <c r="Q14" s="360">
        <v>18333.602947478914</v>
      </c>
      <c r="R14" s="360">
        <v>17456.534143687186</v>
      </c>
      <c r="S14" s="360">
        <v>15558.633001794427</v>
      </c>
      <c r="T14" s="360">
        <v>13571.125420762271</v>
      </c>
      <c r="U14" s="360">
        <v>12592.262118950361</v>
      </c>
      <c r="V14" s="360">
        <v>9873.8771297495805</v>
      </c>
      <c r="W14" s="360">
        <v>8204.5425268237977</v>
      </c>
      <c r="X14" s="360">
        <v>5974.013067184942</v>
      </c>
      <c r="Y14" s="360">
        <v>5220.4893446214355</v>
      </c>
      <c r="Z14" s="360">
        <v>4069.2789918787435</v>
      </c>
      <c r="AA14" s="360">
        <v>3372.8211247435615</v>
      </c>
      <c r="AB14" s="360">
        <v>2740.9966333949096</v>
      </c>
      <c r="AC14" s="360">
        <v>2128.1141051800164</v>
      </c>
      <c r="AD14" s="360">
        <v>1769.3461458115728</v>
      </c>
      <c r="AE14" s="360">
        <v>1530.315052105487</v>
      </c>
      <c r="AF14" s="360">
        <v>1274.6286182315671</v>
      </c>
      <c r="AG14" s="360">
        <v>976.41978654447939</v>
      </c>
      <c r="AH14" s="360">
        <v>698.79977269164442</v>
      </c>
      <c r="AI14" s="360">
        <v>426.05327341414807</v>
      </c>
      <c r="AJ14" s="360">
        <v>201.89172910936173</v>
      </c>
      <c r="AK14" s="360">
        <v>62.015523549417708</v>
      </c>
      <c r="AL14" s="360">
        <v>28.168301193755745</v>
      </c>
      <c r="AM14" s="361"/>
      <c r="AN14" s="361"/>
      <c r="AO14" s="361"/>
      <c r="AP14" s="361"/>
      <c r="AQ14" s="361"/>
      <c r="AR14" s="361"/>
      <c r="AS14" s="361"/>
      <c r="AT14" s="361"/>
      <c r="AU14" s="361"/>
      <c r="AV14" s="361"/>
    </row>
    <row r="15" spans="1:48" ht="15.6" customHeight="1" x14ac:dyDescent="0.3">
      <c r="A15" s="357" t="s">
        <v>1810</v>
      </c>
      <c r="B15" s="357" t="s">
        <v>937</v>
      </c>
      <c r="C15" s="357" t="s">
        <v>937</v>
      </c>
      <c r="D15" s="358">
        <v>2</v>
      </c>
      <c r="E15" s="357" t="s">
        <v>1987</v>
      </c>
      <c r="F15" s="357" t="s">
        <v>166</v>
      </c>
      <c r="G15" s="357" t="s">
        <v>166</v>
      </c>
      <c r="H15" s="357" t="s">
        <v>1819</v>
      </c>
      <c r="I15" s="357" t="s">
        <v>1820</v>
      </c>
      <c r="J15" s="360">
        <v>4726.947005181627</v>
      </c>
      <c r="K15" s="360">
        <v>5490.2263945129089</v>
      </c>
      <c r="L15" s="360">
        <v>5873.5978766961043</v>
      </c>
      <c r="M15" s="360">
        <v>6415.5232943075634</v>
      </c>
      <c r="N15" s="360">
        <v>6418.2871532507352</v>
      </c>
      <c r="O15" s="360">
        <v>6755.3034033483445</v>
      </c>
      <c r="P15" s="360">
        <v>6822.666512922463</v>
      </c>
      <c r="Q15" s="360">
        <v>6902.7611395803851</v>
      </c>
      <c r="R15" s="360">
        <v>7296.8298158035623</v>
      </c>
      <c r="S15" s="360">
        <v>7311.8371874375262</v>
      </c>
      <c r="T15" s="360">
        <v>7277.4403355377372</v>
      </c>
      <c r="U15" s="360">
        <v>7860.6083313289819</v>
      </c>
      <c r="V15" s="360">
        <v>7373.6288839471672</v>
      </c>
      <c r="W15" s="360">
        <v>7894.453812642736</v>
      </c>
      <c r="X15" s="360">
        <v>7416.2116289152327</v>
      </c>
      <c r="Y15" s="360">
        <v>7509.559011613087</v>
      </c>
      <c r="Z15" s="360">
        <v>7140.8172100048987</v>
      </c>
      <c r="AA15" s="360">
        <v>6800.5643514071498</v>
      </c>
      <c r="AB15" s="360">
        <v>6494.1186946050066</v>
      </c>
      <c r="AC15" s="360">
        <v>6153.9964106276993</v>
      </c>
      <c r="AD15" s="360">
        <v>5621.4209781120126</v>
      </c>
      <c r="AE15" s="360">
        <v>5056.2213331206549</v>
      </c>
      <c r="AF15" s="360">
        <v>4513.3419918874815</v>
      </c>
      <c r="AG15" s="360">
        <v>3824.868912357821</v>
      </c>
      <c r="AH15" s="360">
        <v>3204.7179416836484</v>
      </c>
      <c r="AI15" s="360">
        <v>2601.0043555574002</v>
      </c>
      <c r="AJ15" s="360">
        <v>1405.6593158177623</v>
      </c>
      <c r="AK15" s="360">
        <v>748.03220653406152</v>
      </c>
      <c r="AL15" s="360">
        <v>429.68595041322328</v>
      </c>
      <c r="AM15" s="360">
        <v>158.16665442472683</v>
      </c>
      <c r="AN15" s="360">
        <v>69.550456235945347</v>
      </c>
      <c r="AO15" s="360">
        <v>30.686155002486544</v>
      </c>
      <c r="AP15" s="360">
        <v>16.859594763960452</v>
      </c>
      <c r="AQ15" s="360">
        <v>13.073653925905447</v>
      </c>
      <c r="AR15" s="360">
        <v>5.0681211451716823</v>
      </c>
      <c r="AS15" s="360">
        <v>3.0887402588366268</v>
      </c>
      <c r="AT15" s="360">
        <v>1.7582200440155336</v>
      </c>
      <c r="AU15" s="361"/>
      <c r="AV15" s="361"/>
    </row>
    <row r="16" spans="1:48" ht="15.6" customHeight="1" x14ac:dyDescent="0.3">
      <c r="A16" s="357" t="s">
        <v>1810</v>
      </c>
      <c r="B16" s="357" t="s">
        <v>937</v>
      </c>
      <c r="C16" s="357" t="s">
        <v>937</v>
      </c>
      <c r="D16" s="358">
        <v>2</v>
      </c>
      <c r="E16" s="357" t="s">
        <v>1987</v>
      </c>
      <c r="F16" s="357" t="s">
        <v>166</v>
      </c>
      <c r="G16" s="357" t="s">
        <v>166</v>
      </c>
      <c r="H16" s="357" t="s">
        <v>1821</v>
      </c>
      <c r="I16" s="357" t="s">
        <v>1822</v>
      </c>
      <c r="J16" s="360">
        <v>2107.618688478623</v>
      </c>
      <c r="K16" s="360">
        <v>2554.9798416406093</v>
      </c>
      <c r="L16" s="360">
        <v>2931.4866524553909</v>
      </c>
      <c r="M16" s="360">
        <v>3714.2847327401391</v>
      </c>
      <c r="N16" s="360">
        <v>4150.9680300371829</v>
      </c>
      <c r="O16" s="360">
        <v>5227.5776095503106</v>
      </c>
      <c r="P16" s="360">
        <v>5694.7181834902804</v>
      </c>
      <c r="Q16" s="360">
        <v>6087.2541813495409</v>
      </c>
      <c r="R16" s="360">
        <v>6577.1040625474634</v>
      </c>
      <c r="S16" s="360">
        <v>6685.0056274045628</v>
      </c>
      <c r="T16" s="360">
        <v>6824.927955755531</v>
      </c>
      <c r="U16" s="360">
        <v>7533.55367066901</v>
      </c>
      <c r="V16" s="360">
        <v>7176.8430775054576</v>
      </c>
      <c r="W16" s="360">
        <v>7783.5715064420228</v>
      </c>
      <c r="X16" s="360">
        <v>7651.359904526822</v>
      </c>
      <c r="Y16" s="360">
        <v>8141.2803617897298</v>
      </c>
      <c r="Z16" s="360">
        <v>8640.6781231588448</v>
      </c>
      <c r="AA16" s="360">
        <v>8690.8271142979065</v>
      </c>
      <c r="AB16" s="360">
        <v>8688.2029307450903</v>
      </c>
      <c r="AC16" s="360">
        <v>8526.3241843831565</v>
      </c>
      <c r="AD16" s="360">
        <v>8379.333321727825</v>
      </c>
      <c r="AE16" s="360">
        <v>7866.5177539699398</v>
      </c>
      <c r="AF16" s="360">
        <v>7390.7056661626366</v>
      </c>
      <c r="AG16" s="360">
        <v>6969.9942833283631</v>
      </c>
      <c r="AH16" s="360">
        <v>6652.3519948267767</v>
      </c>
      <c r="AI16" s="360">
        <v>6360.0507081672813</v>
      </c>
      <c r="AJ16" s="360">
        <v>6025.2359108729361</v>
      </c>
      <c r="AK16" s="360">
        <v>5471.5479168813745</v>
      </c>
      <c r="AL16" s="360">
        <v>4488.54718089991</v>
      </c>
      <c r="AM16" s="360">
        <v>3734.0551805441323</v>
      </c>
      <c r="AN16" s="360">
        <v>2478.6433116026633</v>
      </c>
      <c r="AO16" s="360">
        <v>1772.255477474117</v>
      </c>
      <c r="AP16" s="360">
        <v>1210.0590969224336</v>
      </c>
      <c r="AQ16" s="360">
        <v>940.57676855819727</v>
      </c>
      <c r="AR16" s="360">
        <v>759.98780263278991</v>
      </c>
      <c r="AS16" s="360">
        <v>501.92029206095197</v>
      </c>
      <c r="AT16" s="360">
        <v>303.51273509818151</v>
      </c>
      <c r="AU16" s="360">
        <v>161.86929288723638</v>
      </c>
      <c r="AV16" s="360">
        <v>41.328688728920703</v>
      </c>
    </row>
    <row r="17" spans="1:48" ht="15.6" customHeight="1" x14ac:dyDescent="0.3">
      <c r="A17" s="357" t="s">
        <v>1810</v>
      </c>
      <c r="B17" s="357" t="s">
        <v>937</v>
      </c>
      <c r="C17" s="357" t="s">
        <v>937</v>
      </c>
      <c r="D17" s="358">
        <v>2</v>
      </c>
      <c r="E17" s="357" t="s">
        <v>1987</v>
      </c>
      <c r="F17" s="357" t="s">
        <v>166</v>
      </c>
      <c r="G17" s="357" t="s">
        <v>166</v>
      </c>
      <c r="H17" s="357" t="s">
        <v>1823</v>
      </c>
      <c r="I17" s="357" t="s">
        <v>1824</v>
      </c>
      <c r="J17" s="361"/>
      <c r="K17" s="361"/>
      <c r="L17" s="361"/>
      <c r="M17" s="361"/>
      <c r="N17" s="361"/>
      <c r="O17" s="360">
        <v>15.109461966604815</v>
      </c>
      <c r="P17" s="360">
        <v>85.539297292561059</v>
      </c>
      <c r="Q17" s="360">
        <v>136.38173159115883</v>
      </c>
      <c r="R17" s="360">
        <v>171.5319779617875</v>
      </c>
      <c r="S17" s="360">
        <v>219.52418336348435</v>
      </c>
      <c r="T17" s="360">
        <v>312.5062879444929</v>
      </c>
      <c r="U17" s="360">
        <v>622.57587905165531</v>
      </c>
      <c r="V17" s="360">
        <v>993.65090879780814</v>
      </c>
      <c r="W17" s="360">
        <v>1524.6852415219544</v>
      </c>
      <c r="X17" s="360">
        <v>1807.8926910298994</v>
      </c>
      <c r="Y17" s="360">
        <v>2078.6773898954184</v>
      </c>
      <c r="Z17" s="360">
        <v>2316.6409475977875</v>
      </c>
      <c r="AA17" s="360">
        <v>2498.4554569742832</v>
      </c>
      <c r="AB17" s="360">
        <v>2688.1390507121109</v>
      </c>
      <c r="AC17" s="360">
        <v>2943.1860383071116</v>
      </c>
      <c r="AD17" s="360">
        <v>3070.0053443353527</v>
      </c>
      <c r="AE17" s="360">
        <v>2996.1473561782204</v>
      </c>
      <c r="AF17" s="360">
        <v>2901.6585784490212</v>
      </c>
      <c r="AG17" s="360">
        <v>2856.8649982305187</v>
      </c>
      <c r="AH17" s="360">
        <v>2848.3744258504485</v>
      </c>
      <c r="AI17" s="360">
        <v>2844.9342333319473</v>
      </c>
      <c r="AJ17" s="360">
        <v>3058.8729619178625</v>
      </c>
      <c r="AK17" s="360">
        <v>3109.3573952643501</v>
      </c>
      <c r="AL17" s="360">
        <v>3095.0995151515158</v>
      </c>
      <c r="AM17" s="360">
        <v>3178.1948778499259</v>
      </c>
      <c r="AN17" s="360">
        <v>3350.8008424688614</v>
      </c>
      <c r="AO17" s="360">
        <v>3247.7134235555372</v>
      </c>
      <c r="AP17" s="360">
        <v>3116.6493611613982</v>
      </c>
      <c r="AQ17" s="360">
        <v>2920.4363928151788</v>
      </c>
      <c r="AR17" s="360">
        <v>2717.8095829881195</v>
      </c>
      <c r="AS17" s="360">
        <v>2484.7181905664797</v>
      </c>
      <c r="AT17" s="360">
        <v>2135.9736204722722</v>
      </c>
      <c r="AU17" s="360">
        <v>1630.1027632152095</v>
      </c>
      <c r="AV17" s="360">
        <v>1093.6906718947494</v>
      </c>
    </row>
    <row r="18" spans="1:48" ht="15.6" customHeight="1" x14ac:dyDescent="0.3">
      <c r="A18" s="357" t="s">
        <v>1810</v>
      </c>
      <c r="B18" s="357" t="s">
        <v>937</v>
      </c>
      <c r="C18" s="357" t="s">
        <v>937</v>
      </c>
      <c r="D18" s="358">
        <v>2</v>
      </c>
      <c r="E18" s="357" t="s">
        <v>1987</v>
      </c>
      <c r="F18" s="357" t="s">
        <v>166</v>
      </c>
      <c r="G18" s="357" t="s">
        <v>166</v>
      </c>
      <c r="H18" s="357" t="s">
        <v>1825</v>
      </c>
      <c r="I18" s="357" t="s">
        <v>1826</v>
      </c>
      <c r="J18" s="361"/>
      <c r="K18" s="361"/>
      <c r="L18" s="361"/>
      <c r="M18" s="361"/>
      <c r="N18" s="361"/>
      <c r="O18" s="361"/>
      <c r="P18" s="361"/>
      <c r="Q18" s="361"/>
      <c r="R18" s="361"/>
      <c r="S18" s="361"/>
      <c r="T18" s="361"/>
      <c r="U18" s="361"/>
      <c r="V18" s="361"/>
      <c r="W18" s="360">
        <v>44.746912569483335</v>
      </c>
      <c r="X18" s="360">
        <v>111.5227083430817</v>
      </c>
      <c r="Y18" s="360">
        <v>321.99389208032591</v>
      </c>
      <c r="Z18" s="360">
        <v>643.18472735969328</v>
      </c>
      <c r="AA18" s="360">
        <v>986.53195257708933</v>
      </c>
      <c r="AB18" s="360">
        <v>1251.2345235683208</v>
      </c>
      <c r="AC18" s="360">
        <v>1581.7007121700774</v>
      </c>
      <c r="AD18" s="360">
        <v>1936.2077501566741</v>
      </c>
      <c r="AE18" s="360">
        <v>2226.5305401956598</v>
      </c>
      <c r="AF18" s="360">
        <v>2496.7283293130768</v>
      </c>
      <c r="AG18" s="360">
        <v>2835.5685995939516</v>
      </c>
      <c r="AH18" s="360">
        <v>3005.903860322931</v>
      </c>
      <c r="AI18" s="360">
        <v>3138.0615399784115</v>
      </c>
      <c r="AJ18" s="360">
        <v>3571.2087688513693</v>
      </c>
      <c r="AK18" s="360">
        <v>3806.4551466041403</v>
      </c>
      <c r="AL18" s="360">
        <v>4070.6298512396697</v>
      </c>
      <c r="AM18" s="360">
        <v>4435.4728765131094</v>
      </c>
      <c r="AN18" s="360">
        <v>4963.7226355734265</v>
      </c>
      <c r="AO18" s="360">
        <v>5228.6867654787657</v>
      </c>
      <c r="AP18" s="360">
        <v>5380.2032272663955</v>
      </c>
      <c r="AQ18" s="360">
        <v>5339.9339460360825</v>
      </c>
      <c r="AR18" s="360">
        <v>5242.6897395401793</v>
      </c>
      <c r="AS18" s="360">
        <v>5225.7454846244264</v>
      </c>
      <c r="AT18" s="360">
        <v>5409.7285188810338</v>
      </c>
      <c r="AU18" s="360">
        <v>5671.6345228703831</v>
      </c>
      <c r="AV18" s="360">
        <v>5923.0017884712543</v>
      </c>
    </row>
    <row r="19" spans="1:48" ht="15.6" customHeight="1" x14ac:dyDescent="0.3">
      <c r="A19" s="357" t="s">
        <v>1810</v>
      </c>
      <c r="B19" s="357" t="s">
        <v>937</v>
      </c>
      <c r="C19" s="357" t="s">
        <v>937</v>
      </c>
      <c r="D19" s="358">
        <v>2</v>
      </c>
      <c r="E19" s="357" t="s">
        <v>1987</v>
      </c>
      <c r="F19" s="357" t="s">
        <v>166</v>
      </c>
      <c r="G19" s="357" t="s">
        <v>166</v>
      </c>
      <c r="H19" s="357" t="s">
        <v>1827</v>
      </c>
      <c r="I19" s="357" t="s">
        <v>1828</v>
      </c>
      <c r="J19" s="361"/>
      <c r="K19" s="361"/>
      <c r="L19" s="361"/>
      <c r="M19" s="361"/>
      <c r="N19" s="361"/>
      <c r="O19" s="361"/>
      <c r="P19" s="361"/>
      <c r="Q19" s="361"/>
      <c r="R19" s="361"/>
      <c r="S19" s="361"/>
      <c r="T19" s="361"/>
      <c r="U19" s="361"/>
      <c r="V19" s="361"/>
      <c r="W19" s="361"/>
      <c r="X19" s="361"/>
      <c r="Y19" s="361"/>
      <c r="Z19" s="361"/>
      <c r="AA19" s="361"/>
      <c r="AB19" s="360">
        <v>25.10816697455455</v>
      </c>
      <c r="AC19" s="360">
        <v>93.078549331929139</v>
      </c>
      <c r="AD19" s="360">
        <v>188.68645985655593</v>
      </c>
      <c r="AE19" s="360">
        <v>293.39296443002968</v>
      </c>
      <c r="AF19" s="360">
        <v>396.1868159562211</v>
      </c>
      <c r="AG19" s="360">
        <v>513.65841994486686</v>
      </c>
      <c r="AH19" s="360">
        <v>571.35200462454918</v>
      </c>
      <c r="AI19" s="360">
        <v>615.52088955081365</v>
      </c>
      <c r="AJ19" s="360">
        <v>726.88131343071268</v>
      </c>
      <c r="AK19" s="360">
        <v>796.46681116664968</v>
      </c>
      <c r="AL19" s="360">
        <v>885.86920110192864</v>
      </c>
      <c r="AM19" s="360">
        <v>994.17291066811595</v>
      </c>
      <c r="AN19" s="360">
        <v>1139.407754119097</v>
      </c>
      <c r="AO19" s="360">
        <v>1224.8456784890823</v>
      </c>
      <c r="AP19" s="360">
        <v>1282.4787198858101</v>
      </c>
      <c r="AQ19" s="360">
        <v>1294.2917386646391</v>
      </c>
      <c r="AR19" s="360">
        <v>1284.4447536937307</v>
      </c>
      <c r="AS19" s="360">
        <v>1296.9647924893027</v>
      </c>
      <c r="AT19" s="360">
        <v>1358.58349605785</v>
      </c>
      <c r="AU19" s="360">
        <v>1439.8706586024934</v>
      </c>
      <c r="AV19" s="360">
        <v>1532.9259506217061</v>
      </c>
    </row>
    <row r="20" spans="1:48" ht="15.6" customHeight="1" x14ac:dyDescent="0.3">
      <c r="A20" s="357" t="s">
        <v>1810</v>
      </c>
      <c r="B20" s="357" t="s">
        <v>937</v>
      </c>
      <c r="C20" s="357" t="s">
        <v>937</v>
      </c>
      <c r="D20" s="358">
        <v>33</v>
      </c>
      <c r="E20" s="357" t="s">
        <v>678</v>
      </c>
      <c r="F20" s="357" t="s">
        <v>166</v>
      </c>
      <c r="G20" s="357" t="s">
        <v>166</v>
      </c>
      <c r="H20" s="357" t="s">
        <v>1819</v>
      </c>
      <c r="I20" s="357" t="s">
        <v>1820</v>
      </c>
      <c r="J20" s="361"/>
      <c r="K20" s="361"/>
      <c r="L20" s="361"/>
      <c r="M20" s="361"/>
      <c r="N20" s="361"/>
      <c r="O20" s="361"/>
      <c r="P20" s="361"/>
      <c r="Q20" s="361"/>
      <c r="R20" s="361"/>
      <c r="S20" s="360">
        <v>17.102041893103994</v>
      </c>
      <c r="T20" s="360">
        <v>36.104310663219543</v>
      </c>
      <c r="U20" s="360">
        <v>62.886749007767065</v>
      </c>
      <c r="V20" s="360">
        <v>96.162800704045694</v>
      </c>
      <c r="W20" s="360">
        <v>122.26221200050912</v>
      </c>
      <c r="X20" s="360">
        <v>205.45693240336232</v>
      </c>
      <c r="Y20" s="360">
        <v>303.92832786452192</v>
      </c>
      <c r="Z20" s="360">
        <v>386.38183930103406</v>
      </c>
      <c r="AA20" s="360">
        <v>466.13036998545056</v>
      </c>
      <c r="AB20" s="360">
        <v>553.48409694211341</v>
      </c>
      <c r="AC20" s="360">
        <v>640.09223515460019</v>
      </c>
      <c r="AD20" s="360">
        <v>606.0165911312796</v>
      </c>
      <c r="AE20" s="360">
        <v>563.68800551742811</v>
      </c>
      <c r="AF20" s="360">
        <v>515.27023203604062</v>
      </c>
      <c r="AG20" s="360">
        <v>462.24228464627265</v>
      </c>
      <c r="AH20" s="360">
        <v>406.22400393094176</v>
      </c>
      <c r="AI20" s="360">
        <v>348.92657595228434</v>
      </c>
      <c r="AJ20" s="360">
        <v>292.10056531623809</v>
      </c>
      <c r="AK20" s="360">
        <v>237.48096129211385</v>
      </c>
      <c r="AL20" s="360">
        <v>186.59265230968742</v>
      </c>
      <c r="AM20" s="360">
        <v>140.7106403181586</v>
      </c>
      <c r="AN20" s="360">
        <v>100.87491131107015</v>
      </c>
      <c r="AO20" s="360">
        <v>67.825212499998784</v>
      </c>
      <c r="AP20" s="360">
        <v>42.090488402317767</v>
      </c>
      <c r="AQ20" s="360">
        <v>23.527059563340359</v>
      </c>
      <c r="AR20" s="360">
        <v>11.219095025180454</v>
      </c>
      <c r="AS20" s="360">
        <v>4.0441696159210689</v>
      </c>
      <c r="AT20" s="360">
        <v>0.79129452198189365</v>
      </c>
      <c r="AU20" s="361"/>
      <c r="AV20" s="361"/>
    </row>
    <row r="21" spans="1:48" ht="15.6" customHeight="1" x14ac:dyDescent="0.3">
      <c r="A21" s="357" t="s">
        <v>1810</v>
      </c>
      <c r="B21" s="357" t="s">
        <v>937</v>
      </c>
      <c r="C21" s="357" t="s">
        <v>937</v>
      </c>
      <c r="D21" s="358">
        <v>33</v>
      </c>
      <c r="E21" s="357" t="s">
        <v>678</v>
      </c>
      <c r="F21" s="357" t="s">
        <v>166</v>
      </c>
      <c r="G21" s="357" t="s">
        <v>166</v>
      </c>
      <c r="H21" s="357" t="s">
        <v>1821</v>
      </c>
      <c r="I21" s="357" t="s">
        <v>1822</v>
      </c>
      <c r="J21" s="361"/>
      <c r="K21" s="361"/>
      <c r="L21" s="361"/>
      <c r="M21" s="361"/>
      <c r="N21" s="361"/>
      <c r="O21" s="361"/>
      <c r="P21" s="361"/>
      <c r="Q21" s="361"/>
      <c r="R21" s="361"/>
      <c r="S21" s="361"/>
      <c r="T21" s="361"/>
      <c r="U21" s="361"/>
      <c r="V21" s="361"/>
      <c r="W21" s="361"/>
      <c r="X21" s="361"/>
      <c r="Y21" s="361"/>
      <c r="Z21" s="361"/>
      <c r="AA21" s="361"/>
      <c r="AB21" s="361"/>
      <c r="AC21" s="361"/>
      <c r="AD21" s="360">
        <v>149.47999999999999</v>
      </c>
      <c r="AE21" s="360">
        <v>321.23</v>
      </c>
      <c r="AF21" s="360">
        <v>466.73416926151253</v>
      </c>
      <c r="AG21" s="360">
        <v>566.57244215787887</v>
      </c>
      <c r="AH21" s="360">
        <v>590.59373521932469</v>
      </c>
      <c r="AI21" s="360">
        <v>624.14635355389203</v>
      </c>
      <c r="AJ21" s="360">
        <v>682.68725785079948</v>
      </c>
      <c r="AK21" s="360">
        <v>711.78357562316501</v>
      </c>
      <c r="AL21" s="360">
        <v>766.22840883904917</v>
      </c>
      <c r="AM21" s="360">
        <v>837.20962126868108</v>
      </c>
      <c r="AN21" s="360">
        <v>869.19619440786892</v>
      </c>
      <c r="AO21" s="360">
        <v>897.49063651196298</v>
      </c>
      <c r="AP21" s="360">
        <v>934.73757149583639</v>
      </c>
      <c r="AQ21" s="360">
        <v>993.09632699794133</v>
      </c>
      <c r="AR21" s="360">
        <v>1023.8006576359975</v>
      </c>
      <c r="AS21" s="360">
        <v>1045.6079887065682</v>
      </c>
      <c r="AT21" s="360">
        <v>1090.295072832108</v>
      </c>
      <c r="AU21" s="360">
        <v>1120.1713230798687</v>
      </c>
      <c r="AV21" s="360">
        <v>1115.9702275221243</v>
      </c>
    </row>
    <row r="22" spans="1:48" ht="15.6" customHeight="1" x14ac:dyDescent="0.3">
      <c r="A22" s="357" t="s">
        <v>1810</v>
      </c>
      <c r="B22" s="357" t="s">
        <v>937</v>
      </c>
      <c r="C22" s="357" t="s">
        <v>937</v>
      </c>
      <c r="D22" s="358">
        <v>34</v>
      </c>
      <c r="E22" s="357" t="s">
        <v>1988</v>
      </c>
      <c r="F22" s="357" t="s">
        <v>165</v>
      </c>
      <c r="G22" s="357" t="s">
        <v>1989</v>
      </c>
      <c r="H22" s="357" t="s">
        <v>1990</v>
      </c>
      <c r="I22" s="357" t="s">
        <v>1990</v>
      </c>
      <c r="J22" s="361"/>
      <c r="K22" s="361"/>
      <c r="L22" s="361"/>
      <c r="M22" s="361"/>
      <c r="N22" s="361"/>
      <c r="O22" s="361"/>
      <c r="P22" s="361"/>
      <c r="Q22" s="360">
        <v>230.24523160762942</v>
      </c>
      <c r="R22" s="360">
        <v>495.91280653950952</v>
      </c>
      <c r="S22" s="360">
        <v>809.2150329097293</v>
      </c>
      <c r="T22" s="360">
        <v>1178.4504751536329</v>
      </c>
      <c r="U22" s="360">
        <v>1585.2506145906923</v>
      </c>
      <c r="V22" s="360">
        <v>2024.1188732801597</v>
      </c>
      <c r="W22" s="360">
        <v>2538.628948902412</v>
      </c>
      <c r="X22" s="360">
        <v>3218.8084727846699</v>
      </c>
      <c r="Y22" s="360">
        <v>4039.154824860193</v>
      </c>
      <c r="Z22" s="360">
        <v>4802.0747664818173</v>
      </c>
      <c r="AA22" s="360">
        <v>5495.4081808272695</v>
      </c>
      <c r="AB22" s="360">
        <v>6111.648145451697</v>
      </c>
      <c r="AC22" s="360">
        <v>6646.3612104681752</v>
      </c>
      <c r="AD22" s="360">
        <v>7598.3641462041405</v>
      </c>
      <c r="AE22" s="360">
        <v>8469.7711148345352</v>
      </c>
      <c r="AF22" s="360">
        <v>9251.0094864600105</v>
      </c>
      <c r="AG22" s="360">
        <v>9940.9366056799608</v>
      </c>
      <c r="AH22" s="360">
        <v>10538.745798392707</v>
      </c>
      <c r="AI22" s="360">
        <v>11045.588559540245</v>
      </c>
      <c r="AJ22" s="360">
        <v>11465.230370153236</v>
      </c>
      <c r="AK22" s="360">
        <v>11803.621022672711</v>
      </c>
      <c r="AL22" s="360">
        <v>11918.761735550721</v>
      </c>
      <c r="AM22" s="360">
        <v>11720.385358094598</v>
      </c>
      <c r="AN22" s="360">
        <v>11473.231382668198</v>
      </c>
      <c r="AO22" s="360">
        <v>11196.313345920846</v>
      </c>
      <c r="AP22" s="360">
        <v>10903.627850197789</v>
      </c>
      <c r="AQ22" s="360">
        <v>10308.856751875517</v>
      </c>
      <c r="AR22" s="360">
        <v>9875.7650537246445</v>
      </c>
      <c r="AS22" s="360">
        <v>9356.5920770559387</v>
      </c>
      <c r="AT22" s="360">
        <v>8984.304229486268</v>
      </c>
      <c r="AU22" s="360">
        <v>8853.9754028225125</v>
      </c>
      <c r="AV22" s="360">
        <v>8779.7334915865285</v>
      </c>
    </row>
    <row r="23" spans="1:48" ht="15.6" customHeight="1" x14ac:dyDescent="0.3">
      <c r="A23" s="357" t="s">
        <v>1810</v>
      </c>
      <c r="B23" s="357" t="s">
        <v>937</v>
      </c>
      <c r="C23" s="357" t="s">
        <v>937</v>
      </c>
      <c r="D23" s="358">
        <v>35</v>
      </c>
      <c r="E23" s="357" t="s">
        <v>1991</v>
      </c>
      <c r="F23" s="357" t="s">
        <v>165</v>
      </c>
      <c r="G23" s="357" t="s">
        <v>1989</v>
      </c>
      <c r="H23" s="357" t="s">
        <v>1990</v>
      </c>
      <c r="I23" s="357" t="s">
        <v>1990</v>
      </c>
      <c r="J23" s="361"/>
      <c r="K23" s="361"/>
      <c r="L23" s="361"/>
      <c r="M23" s="361"/>
      <c r="N23" s="361"/>
      <c r="O23" s="361"/>
      <c r="P23" s="361"/>
      <c r="Q23" s="361"/>
      <c r="R23" s="361"/>
      <c r="S23" s="361"/>
      <c r="T23" s="361"/>
      <c r="U23" s="361"/>
      <c r="V23" s="361"/>
      <c r="W23" s="361"/>
      <c r="X23" s="361"/>
      <c r="Y23" s="360">
        <v>1000</v>
      </c>
      <c r="Z23" s="360">
        <v>2500</v>
      </c>
      <c r="AA23" s="360">
        <v>4388.8282432101496</v>
      </c>
      <c r="AB23" s="360">
        <v>6555.4332014105275</v>
      </c>
      <c r="AC23" s="360">
        <v>8686.0564405200075</v>
      </c>
      <c r="AD23" s="360">
        <v>10581.317076124884</v>
      </c>
      <c r="AE23" s="360">
        <v>16993.371332922517</v>
      </c>
      <c r="AF23" s="360">
        <v>21936.412963836112</v>
      </c>
      <c r="AG23" s="360">
        <v>24946.895057558482</v>
      </c>
      <c r="AH23" s="360">
        <v>26972.973488536976</v>
      </c>
      <c r="AI23" s="360">
        <v>27122.101952949361</v>
      </c>
      <c r="AJ23" s="360">
        <v>25555.415894877446</v>
      </c>
      <c r="AK23" s="360">
        <v>22613.738983222258</v>
      </c>
      <c r="AL23" s="360">
        <v>19134.302075424479</v>
      </c>
      <c r="AM23" s="360">
        <v>15796.626341329975</v>
      </c>
      <c r="AN23" s="360">
        <v>12845.44405130493</v>
      </c>
      <c r="AO23" s="360">
        <v>10646.13391387399</v>
      </c>
      <c r="AP23" s="360">
        <v>9107.9208612466846</v>
      </c>
      <c r="AQ23" s="360">
        <v>8161.1395441843015</v>
      </c>
      <c r="AR23" s="360">
        <v>7387.4945559729558</v>
      </c>
      <c r="AS23" s="360">
        <v>7181.2128212311382</v>
      </c>
      <c r="AT23" s="360">
        <v>7102.1328934353442</v>
      </c>
      <c r="AU23" s="360">
        <v>6554.5193200653748</v>
      </c>
      <c r="AV23" s="360">
        <v>6037.5489144375615</v>
      </c>
    </row>
    <row r="24" spans="1:48" ht="15.6" customHeight="1" x14ac:dyDescent="0.3">
      <c r="A24" s="357" t="s">
        <v>1810</v>
      </c>
      <c r="B24" s="357" t="s">
        <v>937</v>
      </c>
      <c r="C24" s="357" t="s">
        <v>937</v>
      </c>
      <c r="D24" s="358">
        <v>36</v>
      </c>
      <c r="E24" s="357" t="s">
        <v>1992</v>
      </c>
      <c r="F24" s="357" t="s">
        <v>165</v>
      </c>
      <c r="G24" s="357" t="s">
        <v>1989</v>
      </c>
      <c r="H24" s="357" t="s">
        <v>1993</v>
      </c>
      <c r="I24" s="357" t="s">
        <v>1994</v>
      </c>
      <c r="J24" s="360">
        <v>2500</v>
      </c>
      <c r="K24" s="360">
        <v>2434.21052631579</v>
      </c>
      <c r="L24" s="360">
        <v>2368.4210526315792</v>
      </c>
      <c r="M24" s="360">
        <v>2302.6315789473683</v>
      </c>
      <c r="N24" s="360">
        <v>2236.8421052631584</v>
      </c>
      <c r="O24" s="360">
        <v>2171.052631578948</v>
      </c>
      <c r="P24" s="360">
        <v>2105.2631578947376</v>
      </c>
      <c r="Q24" s="360">
        <v>2039.4736842105272</v>
      </c>
      <c r="R24" s="360">
        <v>1973.6842105263167</v>
      </c>
      <c r="S24" s="360">
        <v>1907.8947368421063</v>
      </c>
      <c r="T24" s="360">
        <v>1842.1052631578959</v>
      </c>
      <c r="U24" s="360">
        <v>1776.3157894736855</v>
      </c>
      <c r="V24" s="360">
        <v>1710.5263157894751</v>
      </c>
      <c r="W24" s="360">
        <v>1644.7368421052647</v>
      </c>
      <c r="X24" s="360">
        <v>1578.9473684210543</v>
      </c>
      <c r="Y24" s="360">
        <v>1513.1578947368439</v>
      </c>
      <c r="Z24" s="360">
        <v>1447.3684210526335</v>
      </c>
      <c r="AA24" s="360">
        <v>1381.5789473684231</v>
      </c>
      <c r="AB24" s="360">
        <v>1315.7894736842127</v>
      </c>
      <c r="AC24" s="360">
        <v>1250</v>
      </c>
      <c r="AD24" s="360">
        <v>1206.25</v>
      </c>
      <c r="AE24" s="360">
        <v>1162.5</v>
      </c>
      <c r="AF24" s="360">
        <v>1118.75</v>
      </c>
      <c r="AG24" s="360">
        <v>1075</v>
      </c>
      <c r="AH24" s="360">
        <v>1031.25</v>
      </c>
      <c r="AI24" s="360">
        <v>987.5</v>
      </c>
      <c r="AJ24" s="360">
        <v>943.75</v>
      </c>
      <c r="AK24" s="360">
        <v>900</v>
      </c>
      <c r="AL24" s="360">
        <v>856.25</v>
      </c>
      <c r="AM24" s="360">
        <v>812.5</v>
      </c>
      <c r="AN24" s="360">
        <v>768.75</v>
      </c>
      <c r="AO24" s="360">
        <v>725</v>
      </c>
      <c r="AP24" s="360">
        <v>681.25</v>
      </c>
      <c r="AQ24" s="360">
        <v>637.5</v>
      </c>
      <c r="AR24" s="360">
        <v>593.75</v>
      </c>
      <c r="AS24" s="360">
        <v>550</v>
      </c>
      <c r="AT24" s="360">
        <v>550</v>
      </c>
      <c r="AU24" s="360">
        <v>550</v>
      </c>
      <c r="AV24" s="360">
        <v>550</v>
      </c>
    </row>
    <row r="25" spans="1:48" ht="15.6" customHeight="1" x14ac:dyDescent="0.3">
      <c r="A25" s="357" t="s">
        <v>1810</v>
      </c>
      <c r="B25" s="357" t="s">
        <v>937</v>
      </c>
      <c r="C25" s="357" t="s">
        <v>937</v>
      </c>
      <c r="D25" s="358">
        <v>37</v>
      </c>
      <c r="E25" s="357" t="s">
        <v>1995</v>
      </c>
      <c r="F25" s="357" t="s">
        <v>165</v>
      </c>
      <c r="G25" s="357" t="s">
        <v>1989</v>
      </c>
      <c r="H25" s="357" t="s">
        <v>1993</v>
      </c>
      <c r="I25" s="357" t="s">
        <v>1994</v>
      </c>
      <c r="J25" s="360">
        <v>1100</v>
      </c>
      <c r="K25" s="360">
        <v>1071.0526315789471</v>
      </c>
      <c r="L25" s="360">
        <v>1042.1052631578946</v>
      </c>
      <c r="M25" s="360">
        <v>1013.1578947368417</v>
      </c>
      <c r="N25" s="360">
        <v>984.21052631578948</v>
      </c>
      <c r="O25" s="360">
        <v>955.26315789473654</v>
      </c>
      <c r="P25" s="360">
        <v>926.31578947368428</v>
      </c>
      <c r="Q25" s="360">
        <v>897.36842105263133</v>
      </c>
      <c r="R25" s="360">
        <v>868.42105263157907</v>
      </c>
      <c r="S25" s="360">
        <v>839.47368421052613</v>
      </c>
      <c r="T25" s="360">
        <v>810.52631578947387</v>
      </c>
      <c r="U25" s="360">
        <v>781.57894736842093</v>
      </c>
      <c r="V25" s="360">
        <v>752.63157894736867</v>
      </c>
      <c r="W25" s="360">
        <v>723.68421052631572</v>
      </c>
      <c r="X25" s="360">
        <v>694.73684210526346</v>
      </c>
      <c r="Y25" s="360">
        <v>665.78947368421052</v>
      </c>
      <c r="Z25" s="360">
        <v>636.84210526315826</v>
      </c>
      <c r="AA25" s="360">
        <v>607.89473684210554</v>
      </c>
      <c r="AB25" s="360">
        <v>578.94736842105306</v>
      </c>
      <c r="AC25" s="360">
        <v>550</v>
      </c>
      <c r="AD25" s="360">
        <v>521.875</v>
      </c>
      <c r="AE25" s="360">
        <v>493.75</v>
      </c>
      <c r="AF25" s="360">
        <v>465.625</v>
      </c>
      <c r="AG25" s="360">
        <v>437.5</v>
      </c>
      <c r="AH25" s="360">
        <v>409.375</v>
      </c>
      <c r="AI25" s="360">
        <v>381.25</v>
      </c>
      <c r="AJ25" s="360">
        <v>353.125</v>
      </c>
      <c r="AK25" s="360">
        <v>325</v>
      </c>
      <c r="AL25" s="360">
        <v>296.875</v>
      </c>
      <c r="AM25" s="360">
        <v>268.75</v>
      </c>
      <c r="AN25" s="360">
        <v>240.625</v>
      </c>
      <c r="AO25" s="360">
        <v>212.5</v>
      </c>
      <c r="AP25" s="360">
        <v>184.375</v>
      </c>
      <c r="AQ25" s="360">
        <v>156.25</v>
      </c>
      <c r="AR25" s="360">
        <v>128.125</v>
      </c>
      <c r="AS25" s="360">
        <v>100</v>
      </c>
      <c r="AT25" s="360">
        <v>100</v>
      </c>
      <c r="AU25" s="360">
        <v>100</v>
      </c>
      <c r="AV25" s="360">
        <v>100</v>
      </c>
    </row>
    <row r="26" spans="1:48" ht="15.6" customHeight="1" x14ac:dyDescent="0.3">
      <c r="A26" s="357" t="s">
        <v>1810</v>
      </c>
      <c r="B26" s="357" t="s">
        <v>937</v>
      </c>
      <c r="C26" s="357" t="s">
        <v>937</v>
      </c>
      <c r="D26" s="358">
        <v>38</v>
      </c>
      <c r="E26" s="357" t="s">
        <v>1996</v>
      </c>
      <c r="F26" s="357" t="s">
        <v>165</v>
      </c>
      <c r="G26" s="357" t="s">
        <v>1989</v>
      </c>
      <c r="H26" s="357" t="s">
        <v>1997</v>
      </c>
      <c r="I26" s="357" t="s">
        <v>1998</v>
      </c>
      <c r="J26" s="360">
        <v>11000</v>
      </c>
      <c r="K26" s="360">
        <v>10710.526315789471</v>
      </c>
      <c r="L26" s="360">
        <v>10421.052631578948</v>
      </c>
      <c r="M26" s="360">
        <v>10131.578947368418</v>
      </c>
      <c r="N26" s="360">
        <v>9842.1052631578932</v>
      </c>
      <c r="O26" s="360">
        <v>9552.6315789473665</v>
      </c>
      <c r="P26" s="360">
        <v>9263.1578947368398</v>
      </c>
      <c r="Q26" s="360">
        <v>8973.6842105263149</v>
      </c>
      <c r="R26" s="360">
        <v>8684.2105263157846</v>
      </c>
      <c r="S26" s="360">
        <v>8394.7368421052597</v>
      </c>
      <c r="T26" s="360">
        <v>8105.263157894733</v>
      </c>
      <c r="U26" s="360">
        <v>7815.7894736842072</v>
      </c>
      <c r="V26" s="360">
        <v>7526.3157894736814</v>
      </c>
      <c r="W26" s="360">
        <v>7236.8421052631511</v>
      </c>
      <c r="X26" s="360">
        <v>6947.3684210526253</v>
      </c>
      <c r="Y26" s="360">
        <v>6657.8947368420995</v>
      </c>
      <c r="Z26" s="360">
        <v>6368.4210526315737</v>
      </c>
      <c r="AA26" s="360">
        <v>6078.947368421047</v>
      </c>
      <c r="AB26" s="360">
        <v>5789.4736842105185</v>
      </c>
      <c r="AC26" s="360">
        <v>5500</v>
      </c>
      <c r="AD26" s="360">
        <v>5203.125</v>
      </c>
      <c r="AE26" s="360">
        <v>4906.25</v>
      </c>
      <c r="AF26" s="360">
        <v>4609.375</v>
      </c>
      <c r="AG26" s="360">
        <v>4312.5</v>
      </c>
      <c r="AH26" s="360">
        <v>4015.625</v>
      </c>
      <c r="AI26" s="360">
        <v>3718.75</v>
      </c>
      <c r="AJ26" s="360">
        <v>3421.875</v>
      </c>
      <c r="AK26" s="360">
        <v>3125</v>
      </c>
      <c r="AL26" s="360">
        <v>2828.125</v>
      </c>
      <c r="AM26" s="360">
        <v>2531.25</v>
      </c>
      <c r="AN26" s="360">
        <v>2234.375</v>
      </c>
      <c r="AO26" s="360">
        <v>1937.5</v>
      </c>
      <c r="AP26" s="360">
        <v>1640.625</v>
      </c>
      <c r="AQ26" s="360">
        <v>1343.75</v>
      </c>
      <c r="AR26" s="360">
        <v>1046.875</v>
      </c>
      <c r="AS26" s="360">
        <v>750</v>
      </c>
      <c r="AT26" s="360">
        <v>750</v>
      </c>
      <c r="AU26" s="360">
        <v>750</v>
      </c>
      <c r="AV26" s="360">
        <v>750</v>
      </c>
    </row>
    <row r="27" spans="1:48" ht="15.6" customHeight="1" x14ac:dyDescent="0.3">
      <c r="A27" s="357" t="s">
        <v>1810</v>
      </c>
      <c r="B27" s="357" t="s">
        <v>937</v>
      </c>
      <c r="C27" s="357" t="s">
        <v>937</v>
      </c>
      <c r="D27" s="358">
        <v>59</v>
      </c>
      <c r="E27" s="357" t="s">
        <v>1999</v>
      </c>
      <c r="F27" s="357" t="s">
        <v>166</v>
      </c>
      <c r="G27" s="357" t="s">
        <v>166</v>
      </c>
      <c r="H27" s="357" t="s">
        <v>1819</v>
      </c>
      <c r="I27" s="357" t="s">
        <v>1820</v>
      </c>
      <c r="J27" s="360">
        <v>1100</v>
      </c>
      <c r="K27" s="360">
        <v>1100</v>
      </c>
      <c r="L27" s="360">
        <v>1100</v>
      </c>
      <c r="M27" s="360">
        <v>1100</v>
      </c>
      <c r="N27" s="360">
        <v>1100</v>
      </c>
      <c r="O27" s="360">
        <v>1100</v>
      </c>
      <c r="P27" s="360">
        <v>1100</v>
      </c>
      <c r="Q27" s="360">
        <v>1100</v>
      </c>
      <c r="R27" s="360">
        <v>1100</v>
      </c>
      <c r="S27" s="360">
        <v>1100</v>
      </c>
      <c r="T27" s="360">
        <v>1100</v>
      </c>
      <c r="U27" s="360">
        <v>1100</v>
      </c>
      <c r="V27" s="360">
        <v>1100</v>
      </c>
      <c r="W27" s="360">
        <v>1100</v>
      </c>
      <c r="X27" s="360">
        <v>1100</v>
      </c>
      <c r="Y27" s="360">
        <v>1100</v>
      </c>
      <c r="Z27" s="360">
        <v>1100</v>
      </c>
      <c r="AA27" s="360">
        <v>1100</v>
      </c>
      <c r="AB27" s="360">
        <v>1100</v>
      </c>
      <c r="AC27" s="360">
        <v>1100</v>
      </c>
      <c r="AD27" s="360">
        <v>1068.75</v>
      </c>
      <c r="AE27" s="361"/>
      <c r="AF27" s="361"/>
      <c r="AG27" s="361"/>
      <c r="AH27" s="361"/>
      <c r="AI27" s="361"/>
      <c r="AJ27" s="361"/>
      <c r="AK27" s="361"/>
      <c r="AL27" s="361"/>
      <c r="AM27" s="361"/>
      <c r="AN27" s="361"/>
      <c r="AO27" s="361"/>
      <c r="AP27" s="361"/>
      <c r="AQ27" s="361"/>
      <c r="AR27" s="361"/>
      <c r="AS27" s="361"/>
      <c r="AT27" s="361"/>
      <c r="AU27" s="361"/>
      <c r="AV27" s="361"/>
    </row>
    <row r="28" spans="1:48" ht="15.6" customHeight="1" x14ac:dyDescent="0.3">
      <c r="A28" s="357" t="s">
        <v>1810</v>
      </c>
      <c r="B28" s="357" t="s">
        <v>937</v>
      </c>
      <c r="C28" s="357" t="s">
        <v>937</v>
      </c>
      <c r="D28" s="358">
        <v>59</v>
      </c>
      <c r="E28" s="357" t="s">
        <v>1999</v>
      </c>
      <c r="F28" s="357" t="s">
        <v>166</v>
      </c>
      <c r="G28" s="357" t="s">
        <v>166</v>
      </c>
      <c r="H28" s="357" t="s">
        <v>1821</v>
      </c>
      <c r="I28" s="357" t="s">
        <v>1822</v>
      </c>
      <c r="J28" s="361"/>
      <c r="K28" s="361"/>
      <c r="L28" s="361"/>
      <c r="M28" s="361"/>
      <c r="N28" s="361"/>
      <c r="O28" s="361"/>
      <c r="P28" s="361"/>
      <c r="Q28" s="361"/>
      <c r="R28" s="361"/>
      <c r="S28" s="361"/>
      <c r="T28" s="361"/>
      <c r="U28" s="361"/>
      <c r="V28" s="361"/>
      <c r="W28" s="361"/>
      <c r="X28" s="361"/>
      <c r="Y28" s="361"/>
      <c r="Z28" s="361"/>
      <c r="AA28" s="361"/>
      <c r="AB28" s="361"/>
      <c r="AC28" s="361"/>
      <c r="AD28" s="361"/>
      <c r="AE28" s="360">
        <v>1037.4999999999998</v>
      </c>
      <c r="AF28" s="360">
        <v>1006.2500000000002</v>
      </c>
      <c r="AG28" s="360">
        <v>975</v>
      </c>
      <c r="AH28" s="360">
        <v>943.74999999999977</v>
      </c>
      <c r="AI28" s="360">
        <v>912.50000000000023</v>
      </c>
      <c r="AJ28" s="360">
        <v>881.25</v>
      </c>
      <c r="AK28" s="360">
        <v>849.99999999999989</v>
      </c>
      <c r="AL28" s="360">
        <v>818.75000000000011</v>
      </c>
      <c r="AM28" s="361"/>
      <c r="AN28" s="361"/>
      <c r="AO28" s="361"/>
      <c r="AP28" s="361"/>
      <c r="AQ28" s="361"/>
      <c r="AR28" s="361"/>
      <c r="AS28" s="361"/>
      <c r="AT28" s="361"/>
      <c r="AU28" s="361"/>
      <c r="AV28" s="361"/>
    </row>
    <row r="29" spans="1:48" ht="15.6" customHeight="1" x14ac:dyDescent="0.3">
      <c r="A29" s="357" t="s">
        <v>1810</v>
      </c>
      <c r="B29" s="357" t="s">
        <v>937</v>
      </c>
      <c r="C29" s="357" t="s">
        <v>937</v>
      </c>
      <c r="D29" s="358">
        <v>59</v>
      </c>
      <c r="E29" s="357" t="s">
        <v>1999</v>
      </c>
      <c r="F29" s="357" t="s">
        <v>166</v>
      </c>
      <c r="G29" s="357" t="s">
        <v>166</v>
      </c>
      <c r="H29" s="357" t="s">
        <v>1823</v>
      </c>
      <c r="I29" s="357" t="s">
        <v>1824</v>
      </c>
      <c r="J29" s="361"/>
      <c r="K29" s="361"/>
      <c r="L29" s="361"/>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0">
        <v>787.5</v>
      </c>
      <c r="AN29" s="360">
        <v>756.24999999999989</v>
      </c>
      <c r="AO29" s="360">
        <v>725.00000000000011</v>
      </c>
      <c r="AP29" s="360">
        <v>693.75</v>
      </c>
      <c r="AQ29" s="360">
        <v>662.5</v>
      </c>
      <c r="AR29" s="360">
        <v>631.25</v>
      </c>
      <c r="AS29" s="360">
        <v>600</v>
      </c>
      <c r="AT29" s="360">
        <v>600</v>
      </c>
      <c r="AU29" s="360">
        <v>600</v>
      </c>
      <c r="AV29" s="360">
        <v>600</v>
      </c>
    </row>
    <row r="30" spans="1:48" ht="15.6" customHeight="1" x14ac:dyDescent="0.3">
      <c r="A30" s="357" t="s">
        <v>1810</v>
      </c>
      <c r="B30" s="357" t="s">
        <v>937</v>
      </c>
      <c r="C30" s="357" t="s">
        <v>937</v>
      </c>
      <c r="D30" s="358">
        <v>60</v>
      </c>
      <c r="E30" s="357" t="s">
        <v>2000</v>
      </c>
      <c r="F30" s="357" t="s">
        <v>165</v>
      </c>
      <c r="G30" s="357" t="s">
        <v>1989</v>
      </c>
      <c r="H30" s="357" t="s">
        <v>1993</v>
      </c>
      <c r="I30" s="357" t="s">
        <v>1994</v>
      </c>
      <c r="J30" s="360">
        <v>750</v>
      </c>
      <c r="K30" s="360">
        <v>750</v>
      </c>
      <c r="L30" s="360">
        <v>750</v>
      </c>
      <c r="M30" s="360">
        <v>750</v>
      </c>
      <c r="N30" s="360">
        <v>750</v>
      </c>
      <c r="O30" s="360">
        <v>750</v>
      </c>
      <c r="P30" s="360">
        <v>750</v>
      </c>
      <c r="Q30" s="360">
        <v>750</v>
      </c>
      <c r="R30" s="360">
        <v>750</v>
      </c>
      <c r="S30" s="360">
        <v>750</v>
      </c>
      <c r="T30" s="360">
        <v>750</v>
      </c>
      <c r="U30" s="360">
        <v>750</v>
      </c>
      <c r="V30" s="360">
        <v>750</v>
      </c>
      <c r="W30" s="360">
        <v>750</v>
      </c>
      <c r="X30" s="360">
        <v>750</v>
      </c>
      <c r="Y30" s="360">
        <v>750</v>
      </c>
      <c r="Z30" s="360">
        <v>750</v>
      </c>
      <c r="AA30" s="360">
        <v>750</v>
      </c>
      <c r="AB30" s="360">
        <v>750</v>
      </c>
      <c r="AC30" s="360">
        <v>750</v>
      </c>
      <c r="AD30" s="360">
        <v>731.25</v>
      </c>
      <c r="AE30" s="360">
        <v>712.5</v>
      </c>
      <c r="AF30" s="360">
        <v>693.75</v>
      </c>
      <c r="AG30" s="360">
        <v>675</v>
      </c>
      <c r="AH30" s="360">
        <v>656.25</v>
      </c>
      <c r="AI30" s="360">
        <v>637.5</v>
      </c>
      <c r="AJ30" s="360">
        <v>618.75</v>
      </c>
      <c r="AK30" s="360">
        <v>600</v>
      </c>
      <c r="AL30" s="360">
        <v>581.25</v>
      </c>
      <c r="AM30" s="360">
        <v>562.5</v>
      </c>
      <c r="AN30" s="360">
        <v>543.75</v>
      </c>
      <c r="AO30" s="360">
        <v>525</v>
      </c>
      <c r="AP30" s="360">
        <v>506.25</v>
      </c>
      <c r="AQ30" s="360">
        <v>487.5</v>
      </c>
      <c r="AR30" s="360">
        <v>468.75</v>
      </c>
      <c r="AS30" s="360">
        <v>450</v>
      </c>
      <c r="AT30" s="360">
        <v>450</v>
      </c>
      <c r="AU30" s="360">
        <v>450</v>
      </c>
      <c r="AV30" s="360">
        <v>450</v>
      </c>
    </row>
    <row r="31" spans="1:48" ht="15.6" customHeight="1" x14ac:dyDescent="0.3">
      <c r="A31" s="357" t="s">
        <v>1810</v>
      </c>
      <c r="B31" s="357" t="s">
        <v>937</v>
      </c>
      <c r="C31" s="357" t="s">
        <v>937</v>
      </c>
      <c r="D31" s="358">
        <v>61</v>
      </c>
      <c r="E31" s="357" t="s">
        <v>2001</v>
      </c>
      <c r="F31" s="357" t="s">
        <v>165</v>
      </c>
      <c r="G31" s="357" t="s">
        <v>1989</v>
      </c>
      <c r="H31" s="357" t="s">
        <v>1993</v>
      </c>
      <c r="I31" s="357" t="s">
        <v>1994</v>
      </c>
      <c r="J31" s="360">
        <v>100</v>
      </c>
      <c r="K31" s="360">
        <v>100</v>
      </c>
      <c r="L31" s="360">
        <v>100</v>
      </c>
      <c r="M31" s="360">
        <v>100</v>
      </c>
      <c r="N31" s="360">
        <v>100</v>
      </c>
      <c r="O31" s="360">
        <v>100</v>
      </c>
      <c r="P31" s="360">
        <v>100</v>
      </c>
      <c r="Q31" s="360">
        <v>100</v>
      </c>
      <c r="R31" s="360">
        <v>100</v>
      </c>
      <c r="S31" s="360">
        <v>100</v>
      </c>
      <c r="T31" s="360">
        <v>100</v>
      </c>
      <c r="U31" s="360">
        <v>100</v>
      </c>
      <c r="V31" s="360">
        <v>100</v>
      </c>
      <c r="W31" s="360">
        <v>100</v>
      </c>
      <c r="X31" s="360">
        <v>100</v>
      </c>
      <c r="Y31" s="360">
        <v>100</v>
      </c>
      <c r="Z31" s="360">
        <v>100</v>
      </c>
      <c r="AA31" s="360">
        <v>100</v>
      </c>
      <c r="AB31" s="360">
        <v>100</v>
      </c>
      <c r="AC31" s="360">
        <v>100</v>
      </c>
      <c r="AD31" s="360">
        <v>100</v>
      </c>
      <c r="AE31" s="360">
        <v>100</v>
      </c>
      <c r="AF31" s="360">
        <v>100</v>
      </c>
      <c r="AG31" s="360">
        <v>100</v>
      </c>
      <c r="AH31" s="360">
        <v>100</v>
      </c>
      <c r="AI31" s="360">
        <v>100</v>
      </c>
      <c r="AJ31" s="360">
        <v>100</v>
      </c>
      <c r="AK31" s="360">
        <v>100</v>
      </c>
      <c r="AL31" s="360">
        <v>100</v>
      </c>
      <c r="AM31" s="360">
        <v>100</v>
      </c>
      <c r="AN31" s="360">
        <v>100</v>
      </c>
      <c r="AO31" s="360">
        <v>100</v>
      </c>
      <c r="AP31" s="360">
        <v>100</v>
      </c>
      <c r="AQ31" s="360">
        <v>100</v>
      </c>
      <c r="AR31" s="360">
        <v>100</v>
      </c>
      <c r="AS31" s="360">
        <v>100</v>
      </c>
      <c r="AT31" s="360">
        <v>100</v>
      </c>
      <c r="AU31" s="360">
        <v>100</v>
      </c>
      <c r="AV31" s="360">
        <v>100</v>
      </c>
    </row>
    <row r="32" spans="1:48" ht="15.6" customHeight="1" x14ac:dyDescent="0.3">
      <c r="A32" s="357" t="s">
        <v>1810</v>
      </c>
      <c r="B32" s="357" t="s">
        <v>937</v>
      </c>
      <c r="C32" s="357" t="s">
        <v>937</v>
      </c>
      <c r="D32" s="358">
        <v>97</v>
      </c>
      <c r="E32" s="357" t="s">
        <v>1833</v>
      </c>
      <c r="F32" s="357" t="s">
        <v>165</v>
      </c>
      <c r="G32" s="357" t="s">
        <v>1989</v>
      </c>
      <c r="H32" s="357" t="s">
        <v>1997</v>
      </c>
      <c r="I32" s="357" t="s">
        <v>1998</v>
      </c>
      <c r="J32" s="360">
        <v>12344.419207962261</v>
      </c>
      <c r="K32" s="360">
        <v>11749.317662007639</v>
      </c>
      <c r="L32" s="360">
        <v>11154.216116052365</v>
      </c>
      <c r="M32" s="360">
        <v>10559.114570097261</v>
      </c>
      <c r="N32" s="360">
        <v>9964.0130241420229</v>
      </c>
      <c r="O32" s="360">
        <v>9368.9114781872631</v>
      </c>
      <c r="P32" s="360">
        <v>8481.3496011580082</v>
      </c>
      <c r="Q32" s="360">
        <v>7633.4611605251093</v>
      </c>
      <c r="R32" s="360">
        <v>6825.2461562897015</v>
      </c>
      <c r="S32" s="360">
        <v>6056.7045884513591</v>
      </c>
      <c r="T32" s="360">
        <v>5327.836457009932</v>
      </c>
      <c r="U32" s="360">
        <v>4638.6417619654521</v>
      </c>
      <c r="V32" s="360">
        <v>3989.1205033179685</v>
      </c>
      <c r="W32" s="360">
        <v>3379.272681067172</v>
      </c>
      <c r="X32" s="360">
        <v>2809.0982952138611</v>
      </c>
      <c r="Y32" s="360">
        <v>2278.5973457573946</v>
      </c>
      <c r="Z32" s="360">
        <v>1787.7698326979648</v>
      </c>
      <c r="AA32" s="360">
        <v>1336.6157560356082</v>
      </c>
      <c r="AB32" s="360">
        <v>417.82222222220872</v>
      </c>
      <c r="AC32" s="360">
        <v>373.15555555557302</v>
      </c>
      <c r="AD32" s="360">
        <v>323.33333333333513</v>
      </c>
      <c r="AE32" s="361"/>
      <c r="AF32" s="361"/>
      <c r="AG32" s="361"/>
      <c r="AH32" s="361"/>
      <c r="AI32" s="361"/>
      <c r="AJ32" s="361"/>
      <c r="AK32" s="361"/>
      <c r="AL32" s="361"/>
      <c r="AM32" s="361"/>
      <c r="AN32" s="361"/>
      <c r="AO32" s="361"/>
      <c r="AP32" s="361"/>
      <c r="AQ32" s="361"/>
      <c r="AR32" s="361"/>
      <c r="AS32" s="361"/>
      <c r="AT32" s="361"/>
      <c r="AU32" s="361"/>
      <c r="AV32" s="361"/>
    </row>
    <row r="33" spans="1:48" ht="15.6" customHeight="1" x14ac:dyDescent="0.3">
      <c r="A33" s="357" t="s">
        <v>1810</v>
      </c>
      <c r="B33" s="357" t="s">
        <v>937</v>
      </c>
      <c r="C33" s="357" t="s">
        <v>937</v>
      </c>
      <c r="D33" s="358">
        <v>98</v>
      </c>
      <c r="E33" s="357" t="s">
        <v>1834</v>
      </c>
      <c r="F33" s="357" t="s">
        <v>165</v>
      </c>
      <c r="G33" s="357" t="s">
        <v>1989</v>
      </c>
      <c r="H33" s="357" t="s">
        <v>1997</v>
      </c>
      <c r="I33" s="357" t="s">
        <v>1998</v>
      </c>
      <c r="J33" s="360">
        <v>24688.838415924522</v>
      </c>
      <c r="K33" s="360">
        <v>23498.635324015278</v>
      </c>
      <c r="L33" s="360">
        <v>22308.432232104729</v>
      </c>
      <c r="M33" s="360">
        <v>21118.229140194522</v>
      </c>
      <c r="N33" s="360">
        <v>19928.026048284046</v>
      </c>
      <c r="O33" s="360">
        <v>18737.822956374526</v>
      </c>
      <c r="P33" s="360">
        <v>17840.080195539638</v>
      </c>
      <c r="Q33" s="360">
        <v>16902.663998306401</v>
      </c>
      <c r="R33" s="360">
        <v>15925.574364675454</v>
      </c>
      <c r="S33" s="360">
        <v>14908.811294649866</v>
      </c>
      <c r="T33" s="360">
        <v>13852.374788225721</v>
      </c>
      <c r="U33" s="360">
        <v>12756.264845404854</v>
      </c>
      <c r="V33" s="360">
        <v>11620.481466186498</v>
      </c>
      <c r="W33" s="360">
        <v>10445.024650571508</v>
      </c>
      <c r="X33" s="360">
        <v>9229.89439856016</v>
      </c>
      <c r="Y33" s="360">
        <v>7975.0907101511993</v>
      </c>
      <c r="Z33" s="360">
        <v>6680.6135853452306</v>
      </c>
      <c r="AA33" s="360">
        <v>5346.4630241424575</v>
      </c>
      <c r="AB33" s="360">
        <v>1794.1777777778152</v>
      </c>
      <c r="AC33" s="360">
        <v>1725.844444444492</v>
      </c>
      <c r="AD33" s="360">
        <v>1616.6666666666313</v>
      </c>
      <c r="AE33" s="361"/>
      <c r="AF33" s="361"/>
      <c r="AG33" s="361"/>
      <c r="AH33" s="361"/>
      <c r="AI33" s="361"/>
      <c r="AJ33" s="361"/>
      <c r="AK33" s="361"/>
      <c r="AL33" s="361"/>
      <c r="AM33" s="361"/>
      <c r="AN33" s="361"/>
      <c r="AO33" s="361"/>
      <c r="AP33" s="361"/>
      <c r="AQ33" s="361"/>
      <c r="AR33" s="361"/>
      <c r="AS33" s="361"/>
      <c r="AT33" s="361"/>
      <c r="AU33" s="361"/>
      <c r="AV33" s="361"/>
    </row>
    <row r="34" spans="1:48" ht="15.6" customHeight="1" x14ac:dyDescent="0.3">
      <c r="A34" s="357" t="s">
        <v>1810</v>
      </c>
      <c r="B34" s="357" t="s">
        <v>937</v>
      </c>
      <c r="C34" s="357" t="s">
        <v>937</v>
      </c>
      <c r="D34" s="358">
        <v>108</v>
      </c>
      <c r="E34" s="357" t="s">
        <v>2002</v>
      </c>
      <c r="F34" s="357" t="s">
        <v>166</v>
      </c>
      <c r="G34" s="357" t="s">
        <v>166</v>
      </c>
      <c r="H34" s="357" t="s">
        <v>1817</v>
      </c>
      <c r="I34" s="357" t="s">
        <v>1818</v>
      </c>
      <c r="J34" s="360">
        <v>17874.74820547842</v>
      </c>
      <c r="K34" s="360">
        <v>20030.024058186777</v>
      </c>
      <c r="L34" s="360">
        <v>17200.821791933766</v>
      </c>
      <c r="M34" s="360">
        <v>20801.499925145916</v>
      </c>
      <c r="N34" s="360">
        <v>20575.541867908531</v>
      </c>
      <c r="O34" s="360">
        <v>19312.572650696686</v>
      </c>
      <c r="P34" s="360">
        <v>18922.58800045534</v>
      </c>
      <c r="Q34" s="360">
        <v>16760.492566258235</v>
      </c>
      <c r="R34" s="360">
        <v>18880.911543852526</v>
      </c>
      <c r="S34" s="360">
        <v>14732.512660313074</v>
      </c>
      <c r="T34" s="360">
        <v>19977.615619176813</v>
      </c>
      <c r="U34" s="360">
        <v>11803.597893008555</v>
      </c>
      <c r="V34" s="360">
        <v>14151.061423093808</v>
      </c>
      <c r="W34" s="360">
        <v>6944.072257720004</v>
      </c>
      <c r="X34" s="360">
        <v>7105.6969430673389</v>
      </c>
      <c r="Y34" s="360">
        <v>3508.9978951014768</v>
      </c>
      <c r="Z34" s="360">
        <v>2755.0373739416318</v>
      </c>
      <c r="AA34" s="360">
        <v>2466.8762829942452</v>
      </c>
      <c r="AB34" s="361"/>
      <c r="AC34" s="361"/>
      <c r="AD34" s="361"/>
      <c r="AE34" s="361"/>
      <c r="AF34" s="361"/>
      <c r="AG34" s="361"/>
      <c r="AH34" s="361"/>
      <c r="AI34" s="361"/>
      <c r="AJ34" s="361"/>
      <c r="AK34" s="361"/>
      <c r="AL34" s="361"/>
      <c r="AM34" s="361"/>
      <c r="AN34" s="361"/>
      <c r="AO34" s="361"/>
      <c r="AP34" s="361"/>
      <c r="AQ34" s="361"/>
      <c r="AR34" s="361"/>
      <c r="AS34" s="361"/>
      <c r="AT34" s="361"/>
      <c r="AU34" s="361"/>
      <c r="AV34" s="361"/>
    </row>
    <row r="35" spans="1:48" ht="15.6" customHeight="1" x14ac:dyDescent="0.3">
      <c r="A35" s="357" t="s">
        <v>1810</v>
      </c>
      <c r="B35" s="357" t="s">
        <v>937</v>
      </c>
      <c r="C35" s="357" t="s">
        <v>937</v>
      </c>
      <c r="D35" s="358">
        <v>117</v>
      </c>
      <c r="E35" s="357" t="s">
        <v>1986</v>
      </c>
      <c r="F35" s="357" t="s">
        <v>2097</v>
      </c>
      <c r="G35" s="357" t="s">
        <v>2097</v>
      </c>
      <c r="H35" s="357" t="s">
        <v>1990</v>
      </c>
      <c r="I35" s="357" t="s">
        <v>1990</v>
      </c>
      <c r="J35" s="360">
        <v>94</v>
      </c>
      <c r="K35" s="360">
        <v>94</v>
      </c>
      <c r="L35" s="360">
        <v>94</v>
      </c>
      <c r="M35" s="360">
        <v>94</v>
      </c>
      <c r="N35" s="360">
        <v>94</v>
      </c>
      <c r="O35" s="360">
        <v>94</v>
      </c>
      <c r="P35" s="360">
        <v>94</v>
      </c>
      <c r="Q35" s="360">
        <v>94</v>
      </c>
      <c r="R35" s="360">
        <v>94</v>
      </c>
      <c r="S35" s="360">
        <v>94</v>
      </c>
      <c r="T35" s="360">
        <v>94</v>
      </c>
      <c r="U35" s="360">
        <v>94</v>
      </c>
      <c r="V35" s="360">
        <v>94</v>
      </c>
      <c r="W35" s="360">
        <v>94</v>
      </c>
      <c r="X35" s="360">
        <v>94</v>
      </c>
      <c r="Y35" s="360">
        <v>94</v>
      </c>
      <c r="Z35" s="360">
        <v>94</v>
      </c>
      <c r="AA35" s="360">
        <v>94</v>
      </c>
      <c r="AB35" s="360">
        <v>94</v>
      </c>
      <c r="AC35" s="360">
        <v>74</v>
      </c>
      <c r="AD35" s="360">
        <v>70</v>
      </c>
      <c r="AE35" s="360">
        <v>65</v>
      </c>
      <c r="AF35" s="360">
        <v>67</v>
      </c>
      <c r="AG35" s="360">
        <v>71</v>
      </c>
      <c r="AH35" s="360">
        <v>69</v>
      </c>
      <c r="AI35" s="360">
        <v>58</v>
      </c>
      <c r="AJ35" s="360">
        <v>50</v>
      </c>
      <c r="AK35" s="360">
        <v>47</v>
      </c>
      <c r="AL35" s="360">
        <v>47</v>
      </c>
      <c r="AM35" s="360">
        <v>53</v>
      </c>
      <c r="AN35" s="360">
        <v>29</v>
      </c>
      <c r="AO35" s="360">
        <v>25</v>
      </c>
      <c r="AP35" s="360">
        <v>26</v>
      </c>
      <c r="AQ35" s="360">
        <v>28</v>
      </c>
      <c r="AR35" s="360">
        <v>25</v>
      </c>
      <c r="AS35" s="360">
        <v>35</v>
      </c>
      <c r="AT35" s="360">
        <v>35</v>
      </c>
      <c r="AU35" s="360">
        <v>35</v>
      </c>
      <c r="AV35" s="360">
        <v>35</v>
      </c>
    </row>
    <row r="36" spans="1:48" ht="15.6" customHeight="1" x14ac:dyDescent="0.3">
      <c r="A36" s="357" t="s">
        <v>1810</v>
      </c>
      <c r="B36" s="357" t="s">
        <v>937</v>
      </c>
      <c r="C36" s="357" t="s">
        <v>2003</v>
      </c>
      <c r="D36" s="358">
        <v>39</v>
      </c>
      <c r="E36" s="357" t="s">
        <v>679</v>
      </c>
      <c r="F36" s="357" t="s">
        <v>166</v>
      </c>
      <c r="G36" s="357" t="s">
        <v>166</v>
      </c>
      <c r="H36" s="357" t="s">
        <v>1811</v>
      </c>
      <c r="I36" s="357" t="s">
        <v>1812</v>
      </c>
      <c r="J36" s="361"/>
      <c r="K36" s="361"/>
      <c r="L36" s="361"/>
      <c r="M36" s="361"/>
      <c r="N36" s="361"/>
      <c r="O36" s="361"/>
      <c r="P36" s="361"/>
      <c r="Q36" s="361"/>
      <c r="R36" s="361"/>
      <c r="S36" s="361"/>
      <c r="T36" s="361"/>
      <c r="U36" s="361"/>
      <c r="V36" s="361"/>
      <c r="W36" s="361"/>
      <c r="X36" s="361"/>
      <c r="Y36" s="361"/>
      <c r="Z36" s="361"/>
      <c r="AA36" s="361"/>
      <c r="AB36" s="361"/>
      <c r="AC36" s="361"/>
      <c r="AD36" s="361"/>
      <c r="AE36" s="361"/>
      <c r="AF36" s="360">
        <v>1</v>
      </c>
      <c r="AG36" s="360">
        <v>1</v>
      </c>
      <c r="AH36" s="360">
        <v>1</v>
      </c>
      <c r="AI36" s="360">
        <v>1</v>
      </c>
      <c r="AJ36" s="360">
        <v>1</v>
      </c>
      <c r="AK36" s="360">
        <v>1</v>
      </c>
      <c r="AL36" s="361"/>
      <c r="AM36" s="361"/>
      <c r="AN36" s="361"/>
      <c r="AO36" s="361"/>
      <c r="AP36" s="361"/>
      <c r="AQ36" s="361"/>
      <c r="AR36" s="361"/>
      <c r="AS36" s="361"/>
      <c r="AT36" s="361"/>
      <c r="AU36" s="361"/>
      <c r="AV36" s="361"/>
    </row>
    <row r="37" spans="1:48" ht="15.6" customHeight="1" x14ac:dyDescent="0.3">
      <c r="A37" s="357" t="s">
        <v>1810</v>
      </c>
      <c r="B37" s="357" t="s">
        <v>937</v>
      </c>
      <c r="C37" s="357" t="s">
        <v>2003</v>
      </c>
      <c r="D37" s="358">
        <v>39</v>
      </c>
      <c r="E37" s="357" t="s">
        <v>679</v>
      </c>
      <c r="F37" s="357" t="s">
        <v>166</v>
      </c>
      <c r="G37" s="357" t="s">
        <v>166</v>
      </c>
      <c r="H37" s="357" t="s">
        <v>1813</v>
      </c>
      <c r="I37" s="357" t="s">
        <v>1814</v>
      </c>
      <c r="J37" s="360">
        <v>3.0567687855674732</v>
      </c>
      <c r="K37" s="360">
        <v>3.0904149887164074</v>
      </c>
      <c r="L37" s="360">
        <v>3.0705698121159868</v>
      </c>
      <c r="M37" s="360">
        <v>3.0929535711611988</v>
      </c>
      <c r="N37" s="360">
        <v>3.1009246869862634</v>
      </c>
      <c r="O37" s="360">
        <v>3.0989512102878787</v>
      </c>
      <c r="P37" s="360">
        <v>3.1034695709043758</v>
      </c>
      <c r="Q37" s="360">
        <v>3.0730626577955462</v>
      </c>
      <c r="R37" s="360">
        <v>3.051153492632817</v>
      </c>
      <c r="S37" s="360">
        <v>3.0053429558329334</v>
      </c>
      <c r="T37" s="360">
        <v>3.0246932646034086</v>
      </c>
      <c r="U37" s="360">
        <v>3.00670909421701</v>
      </c>
      <c r="V37" s="360">
        <v>3.0350901377729933</v>
      </c>
      <c r="W37" s="360">
        <v>3.0153022789586457</v>
      </c>
      <c r="X37" s="360">
        <v>3.0232344596648906</v>
      </c>
      <c r="Y37" s="360">
        <v>3.0140457441961566</v>
      </c>
      <c r="Z37" s="360">
        <v>2.996777674362519</v>
      </c>
      <c r="AA37" s="360">
        <v>2.9654014531024098</v>
      </c>
      <c r="AB37" s="360">
        <v>3</v>
      </c>
      <c r="AC37" s="360">
        <v>4</v>
      </c>
      <c r="AD37" s="360">
        <v>8</v>
      </c>
      <c r="AE37" s="360">
        <v>9</v>
      </c>
      <c r="AF37" s="360">
        <v>16</v>
      </c>
      <c r="AG37" s="360">
        <v>33</v>
      </c>
      <c r="AH37" s="360">
        <v>31</v>
      </c>
      <c r="AI37" s="360">
        <v>37</v>
      </c>
      <c r="AJ37" s="360">
        <v>43</v>
      </c>
      <c r="AK37" s="360">
        <v>29</v>
      </c>
      <c r="AL37" s="360">
        <v>37</v>
      </c>
      <c r="AM37" s="360">
        <v>49</v>
      </c>
      <c r="AN37" s="360">
        <v>51</v>
      </c>
      <c r="AO37" s="360">
        <v>58</v>
      </c>
      <c r="AP37" s="360">
        <v>59</v>
      </c>
      <c r="AQ37" s="360">
        <v>67</v>
      </c>
      <c r="AR37" s="360">
        <v>63</v>
      </c>
      <c r="AS37" s="360">
        <v>63</v>
      </c>
      <c r="AT37" s="360">
        <v>61.635227129508912</v>
      </c>
      <c r="AU37" s="360">
        <v>60.299827506374257</v>
      </c>
      <c r="AV37" s="360">
        <v>59.045205025511706</v>
      </c>
    </row>
    <row r="38" spans="1:48" ht="15.6" customHeight="1" x14ac:dyDescent="0.3">
      <c r="A38" s="357" t="s">
        <v>1810</v>
      </c>
      <c r="B38" s="357" t="s">
        <v>937</v>
      </c>
      <c r="C38" s="357" t="s">
        <v>2003</v>
      </c>
      <c r="D38" s="358">
        <v>39</v>
      </c>
      <c r="E38" s="357" t="s">
        <v>679</v>
      </c>
      <c r="F38" s="357" t="s">
        <v>166</v>
      </c>
      <c r="G38" s="357" t="s">
        <v>166</v>
      </c>
      <c r="H38" s="357" t="s">
        <v>1815</v>
      </c>
      <c r="I38" s="357" t="s">
        <v>1816</v>
      </c>
      <c r="J38" s="360">
        <v>38.719071283854653</v>
      </c>
      <c r="K38" s="360">
        <v>39.14525652374116</v>
      </c>
      <c r="L38" s="360">
        <v>38.893884286802503</v>
      </c>
      <c r="M38" s="360">
        <v>39.17741190137518</v>
      </c>
      <c r="N38" s="360">
        <v>39.278379368492672</v>
      </c>
      <c r="O38" s="360">
        <v>39.25338199697979</v>
      </c>
      <c r="P38" s="360">
        <v>39.310614564788764</v>
      </c>
      <c r="Q38" s="360">
        <v>38.925460332076916</v>
      </c>
      <c r="R38" s="360">
        <v>38.647944240015676</v>
      </c>
      <c r="S38" s="360">
        <v>38.06767744055049</v>
      </c>
      <c r="T38" s="360">
        <v>38.312781351643181</v>
      </c>
      <c r="U38" s="360">
        <v>38.084981860082124</v>
      </c>
      <c r="V38" s="360">
        <v>38.444475078457913</v>
      </c>
      <c r="W38" s="360">
        <v>38.193828866809504</v>
      </c>
      <c r="X38" s="360">
        <v>38.294303155755273</v>
      </c>
      <c r="Y38" s="360">
        <v>38.177912759817985</v>
      </c>
      <c r="Z38" s="360">
        <v>37.959183875258567</v>
      </c>
      <c r="AA38" s="360">
        <v>37.561751739297186</v>
      </c>
      <c r="AB38" s="360">
        <v>38</v>
      </c>
      <c r="AC38" s="360">
        <v>47</v>
      </c>
      <c r="AD38" s="360">
        <v>56</v>
      </c>
      <c r="AE38" s="360">
        <v>67</v>
      </c>
      <c r="AF38" s="360">
        <v>75</v>
      </c>
      <c r="AG38" s="360">
        <v>78</v>
      </c>
      <c r="AH38" s="360">
        <v>74</v>
      </c>
      <c r="AI38" s="360">
        <v>77</v>
      </c>
      <c r="AJ38" s="360">
        <v>86</v>
      </c>
      <c r="AK38" s="360">
        <v>69</v>
      </c>
      <c r="AL38" s="360">
        <v>73</v>
      </c>
      <c r="AM38" s="360">
        <v>78</v>
      </c>
      <c r="AN38" s="360">
        <v>77</v>
      </c>
      <c r="AO38" s="360">
        <v>91</v>
      </c>
      <c r="AP38" s="360">
        <v>98</v>
      </c>
      <c r="AQ38" s="360">
        <v>93</v>
      </c>
      <c r="AR38" s="360">
        <v>88</v>
      </c>
      <c r="AS38" s="360">
        <v>74</v>
      </c>
      <c r="AT38" s="360">
        <v>72.396933453708868</v>
      </c>
      <c r="AU38" s="360">
        <v>70.828368817011039</v>
      </c>
      <c r="AV38" s="360">
        <v>69.35468526806136</v>
      </c>
    </row>
    <row r="39" spans="1:48" ht="15.6" customHeight="1" x14ac:dyDescent="0.3">
      <c r="A39" s="357" t="s">
        <v>1810</v>
      </c>
      <c r="B39" s="357" t="s">
        <v>937</v>
      </c>
      <c r="C39" s="357" t="s">
        <v>2003</v>
      </c>
      <c r="D39" s="358">
        <v>39</v>
      </c>
      <c r="E39" s="357" t="s">
        <v>679</v>
      </c>
      <c r="F39" s="357" t="s">
        <v>166</v>
      </c>
      <c r="G39" s="357" t="s">
        <v>166</v>
      </c>
      <c r="H39" s="357" t="s">
        <v>1817</v>
      </c>
      <c r="I39" s="357" t="s">
        <v>1818</v>
      </c>
      <c r="J39" s="360">
        <v>34.643379569764697</v>
      </c>
      <c r="K39" s="360">
        <v>35.024703205452617</v>
      </c>
      <c r="L39" s="360">
        <v>34.799791203981187</v>
      </c>
      <c r="M39" s="360">
        <v>35.053473806493585</v>
      </c>
      <c r="N39" s="360">
        <v>35.143813119177651</v>
      </c>
      <c r="O39" s="360">
        <v>35.121447049929287</v>
      </c>
      <c r="P39" s="360">
        <v>35.172655136916262</v>
      </c>
      <c r="Q39" s="360">
        <v>34.828043455016193</v>
      </c>
      <c r="R39" s="360">
        <v>34.579739583171921</v>
      </c>
      <c r="S39" s="360">
        <v>34.060553499439912</v>
      </c>
      <c r="T39" s="360">
        <v>34.279856998838625</v>
      </c>
      <c r="U39" s="360">
        <v>34.076036401126117</v>
      </c>
      <c r="V39" s="360">
        <v>34.397688228093926</v>
      </c>
      <c r="W39" s="360">
        <v>34.173425828197985</v>
      </c>
      <c r="X39" s="360">
        <v>34.263323876202094</v>
      </c>
      <c r="Y39" s="360">
        <v>34.159185100889772</v>
      </c>
      <c r="Z39" s="360">
        <v>33.963480309441877</v>
      </c>
      <c r="AA39" s="360">
        <v>33.607883135160641</v>
      </c>
      <c r="AB39" s="360">
        <v>34</v>
      </c>
      <c r="AC39" s="360">
        <v>39</v>
      </c>
      <c r="AD39" s="360">
        <v>50</v>
      </c>
      <c r="AE39" s="360">
        <v>57</v>
      </c>
      <c r="AF39" s="360">
        <v>69</v>
      </c>
      <c r="AG39" s="360">
        <v>97</v>
      </c>
      <c r="AH39" s="360">
        <v>91</v>
      </c>
      <c r="AI39" s="360">
        <v>87</v>
      </c>
      <c r="AJ39" s="360">
        <v>93</v>
      </c>
      <c r="AK39" s="360">
        <v>70</v>
      </c>
      <c r="AL39" s="360">
        <v>75</v>
      </c>
      <c r="AM39" s="360">
        <v>76</v>
      </c>
      <c r="AN39" s="360">
        <v>89</v>
      </c>
      <c r="AO39" s="360">
        <v>96</v>
      </c>
      <c r="AP39" s="360">
        <v>94</v>
      </c>
      <c r="AQ39" s="360">
        <v>94</v>
      </c>
      <c r="AR39" s="360">
        <v>78</v>
      </c>
      <c r="AS39" s="360">
        <v>81</v>
      </c>
      <c r="AT39" s="360">
        <v>79.245292023654329</v>
      </c>
      <c r="AU39" s="360">
        <v>77.528349651052608</v>
      </c>
      <c r="AV39" s="360">
        <v>75.91526360422931</v>
      </c>
    </row>
    <row r="40" spans="1:48" ht="15.6" customHeight="1" x14ac:dyDescent="0.3">
      <c r="A40" s="357" t="s">
        <v>1810</v>
      </c>
      <c r="B40" s="357" t="s">
        <v>937</v>
      </c>
      <c r="C40" s="357" t="s">
        <v>2003</v>
      </c>
      <c r="D40" s="358">
        <v>39</v>
      </c>
      <c r="E40" s="357" t="s">
        <v>679</v>
      </c>
      <c r="F40" s="357" t="s">
        <v>166</v>
      </c>
      <c r="G40" s="357" t="s">
        <v>166</v>
      </c>
      <c r="H40" s="357" t="s">
        <v>1819</v>
      </c>
      <c r="I40" s="357" t="s">
        <v>1820</v>
      </c>
      <c r="J40" s="360">
        <v>165.06551442064358</v>
      </c>
      <c r="K40" s="360">
        <v>166.88240939068601</v>
      </c>
      <c r="L40" s="360">
        <v>165.8107698542633</v>
      </c>
      <c r="M40" s="360">
        <v>167.01949284270472</v>
      </c>
      <c r="N40" s="360">
        <v>167.44993309725817</v>
      </c>
      <c r="O40" s="360">
        <v>167.34336535554542</v>
      </c>
      <c r="P40" s="360">
        <v>167.58735682883631</v>
      </c>
      <c r="Q40" s="360">
        <v>165.9453835209595</v>
      </c>
      <c r="R40" s="360">
        <v>164.76228860217208</v>
      </c>
      <c r="S40" s="360">
        <v>162.28851961497841</v>
      </c>
      <c r="T40" s="360">
        <v>163.33343628858407</v>
      </c>
      <c r="U40" s="360">
        <v>162.36229108771855</v>
      </c>
      <c r="V40" s="360">
        <v>163.89486743974163</v>
      </c>
      <c r="W40" s="360">
        <v>162.82632306376689</v>
      </c>
      <c r="X40" s="360">
        <v>163.25466082190405</v>
      </c>
      <c r="Y40" s="360">
        <v>162.75847018659246</v>
      </c>
      <c r="Z40" s="360">
        <v>161.82599441557596</v>
      </c>
      <c r="AA40" s="360">
        <v>160.13167846753015</v>
      </c>
      <c r="AB40" s="360">
        <v>162</v>
      </c>
      <c r="AC40" s="360">
        <v>183</v>
      </c>
      <c r="AD40" s="360">
        <v>239</v>
      </c>
      <c r="AE40" s="360">
        <v>284</v>
      </c>
      <c r="AF40" s="360">
        <v>307</v>
      </c>
      <c r="AG40" s="360">
        <v>351</v>
      </c>
      <c r="AH40" s="360">
        <v>335</v>
      </c>
      <c r="AI40" s="360">
        <v>365</v>
      </c>
      <c r="AJ40" s="360">
        <v>368</v>
      </c>
      <c r="AK40" s="360">
        <v>360</v>
      </c>
      <c r="AL40" s="360">
        <v>352</v>
      </c>
      <c r="AM40" s="360">
        <v>350</v>
      </c>
      <c r="AN40" s="360">
        <v>290</v>
      </c>
      <c r="AO40" s="360">
        <v>291</v>
      </c>
      <c r="AP40" s="360">
        <v>274</v>
      </c>
      <c r="AQ40" s="360">
        <v>261</v>
      </c>
      <c r="AR40" s="360">
        <v>244</v>
      </c>
      <c r="AS40" s="360">
        <v>221</v>
      </c>
      <c r="AT40" s="360">
        <v>216.21246342256305</v>
      </c>
      <c r="AU40" s="360">
        <v>211.52796633188427</v>
      </c>
      <c r="AV40" s="360">
        <v>207.12683032758869</v>
      </c>
    </row>
    <row r="41" spans="1:48" ht="15.6" customHeight="1" x14ac:dyDescent="0.3">
      <c r="A41" s="357" t="s">
        <v>1810</v>
      </c>
      <c r="B41" s="357" t="s">
        <v>937</v>
      </c>
      <c r="C41" s="357" t="s">
        <v>2003</v>
      </c>
      <c r="D41" s="358">
        <v>39</v>
      </c>
      <c r="E41" s="357" t="s">
        <v>679</v>
      </c>
      <c r="F41" s="357" t="s">
        <v>166</v>
      </c>
      <c r="G41" s="357" t="s">
        <v>166</v>
      </c>
      <c r="H41" s="357" t="s">
        <v>1821</v>
      </c>
      <c r="I41" s="357" t="s">
        <v>1822</v>
      </c>
      <c r="J41" s="360">
        <v>1164.628907301206</v>
      </c>
      <c r="K41" s="360">
        <v>1177.4481107009533</v>
      </c>
      <c r="L41" s="360">
        <v>1169.887098416189</v>
      </c>
      <c r="M41" s="360">
        <v>1178.4153106124184</v>
      </c>
      <c r="N41" s="360">
        <v>1181.4523057417657</v>
      </c>
      <c r="O41" s="360">
        <v>1180.7004111196832</v>
      </c>
      <c r="P41" s="360">
        <v>1182.4219065145653</v>
      </c>
      <c r="Q41" s="360">
        <v>1170.8368726201018</v>
      </c>
      <c r="R41" s="360">
        <v>1162.4894806931043</v>
      </c>
      <c r="S41" s="360">
        <v>1145.0356661723499</v>
      </c>
      <c r="T41" s="360">
        <v>1152.4081338139006</v>
      </c>
      <c r="U41" s="360">
        <v>1145.5561648966823</v>
      </c>
      <c r="V41" s="360">
        <v>1156.369342491512</v>
      </c>
      <c r="W41" s="360">
        <v>1148.8301682832428</v>
      </c>
      <c r="X41" s="360">
        <v>1151.8523291323247</v>
      </c>
      <c r="Y41" s="360">
        <v>1148.3514285387341</v>
      </c>
      <c r="Z41" s="360">
        <v>1141.7722939321211</v>
      </c>
      <c r="AA41" s="360">
        <v>1129.8179536320204</v>
      </c>
      <c r="AB41" s="360">
        <v>1143</v>
      </c>
      <c r="AC41" s="360">
        <v>1253</v>
      </c>
      <c r="AD41" s="360">
        <v>1471</v>
      </c>
      <c r="AE41" s="360">
        <v>1701</v>
      </c>
      <c r="AF41" s="360">
        <v>1713</v>
      </c>
      <c r="AG41" s="360">
        <v>1759</v>
      </c>
      <c r="AH41" s="360">
        <v>1720</v>
      </c>
      <c r="AI41" s="360">
        <v>1836</v>
      </c>
      <c r="AJ41" s="360">
        <v>1971</v>
      </c>
      <c r="AK41" s="360">
        <v>2054</v>
      </c>
      <c r="AL41" s="360">
        <v>2077</v>
      </c>
      <c r="AM41" s="360">
        <v>2033</v>
      </c>
      <c r="AN41" s="360">
        <v>1741</v>
      </c>
      <c r="AO41" s="360">
        <v>1738</v>
      </c>
      <c r="AP41" s="360">
        <v>1654</v>
      </c>
      <c r="AQ41" s="360">
        <v>1630</v>
      </c>
      <c r="AR41" s="360">
        <v>1543</v>
      </c>
      <c r="AS41" s="360">
        <v>1448</v>
      </c>
      <c r="AT41" s="360">
        <v>1416.6318870401421</v>
      </c>
      <c r="AU41" s="360">
        <v>1385.9388925274582</v>
      </c>
      <c r="AV41" s="360">
        <v>1357.1024901101728</v>
      </c>
    </row>
    <row r="42" spans="1:48" ht="15.6" customHeight="1" x14ac:dyDescent="0.3">
      <c r="A42" s="357" t="s">
        <v>1810</v>
      </c>
      <c r="B42" s="357" t="s">
        <v>937</v>
      </c>
      <c r="C42" s="357" t="s">
        <v>2003</v>
      </c>
      <c r="D42" s="358">
        <v>39</v>
      </c>
      <c r="E42" s="357" t="s">
        <v>679</v>
      </c>
      <c r="F42" s="357" t="s">
        <v>166</v>
      </c>
      <c r="G42" s="357" t="s">
        <v>166</v>
      </c>
      <c r="H42" s="357" t="s">
        <v>1823</v>
      </c>
      <c r="I42" s="357" t="s">
        <v>1824</v>
      </c>
      <c r="J42" s="360">
        <v>503.34792669011074</v>
      </c>
      <c r="K42" s="360">
        <v>508.8883348086357</v>
      </c>
      <c r="L42" s="360">
        <v>505.62049572843205</v>
      </c>
      <c r="M42" s="360">
        <v>509.3063547178773</v>
      </c>
      <c r="N42" s="360">
        <v>510.61893179040436</v>
      </c>
      <c r="O42" s="360">
        <v>510.29396596073735</v>
      </c>
      <c r="P42" s="360">
        <v>511.03798934225341</v>
      </c>
      <c r="Q42" s="360">
        <v>506.03098431699999</v>
      </c>
      <c r="R42" s="360">
        <v>502.42327512020421</v>
      </c>
      <c r="S42" s="360">
        <v>494.87980672715696</v>
      </c>
      <c r="T42" s="360">
        <v>498.06615757136132</v>
      </c>
      <c r="U42" s="360">
        <v>495.10476418106816</v>
      </c>
      <c r="V42" s="360">
        <v>499.77817601995275</v>
      </c>
      <c r="W42" s="360">
        <v>496.5197752685238</v>
      </c>
      <c r="X42" s="360">
        <v>497.82594102481869</v>
      </c>
      <c r="Y42" s="360">
        <v>496.31286587763384</v>
      </c>
      <c r="Z42" s="360">
        <v>493.46939037836148</v>
      </c>
      <c r="AA42" s="360">
        <v>488.30277261086366</v>
      </c>
      <c r="AB42" s="360">
        <v>494</v>
      </c>
      <c r="AC42" s="360">
        <v>573</v>
      </c>
      <c r="AD42" s="360">
        <v>704</v>
      </c>
      <c r="AE42" s="360">
        <v>840</v>
      </c>
      <c r="AF42" s="360">
        <v>994</v>
      </c>
      <c r="AG42" s="360">
        <v>1087</v>
      </c>
      <c r="AH42" s="360">
        <v>1107</v>
      </c>
      <c r="AI42" s="360">
        <v>1245</v>
      </c>
      <c r="AJ42" s="360">
        <v>1336</v>
      </c>
      <c r="AK42" s="360">
        <v>1445</v>
      </c>
      <c r="AL42" s="360">
        <v>1503</v>
      </c>
      <c r="AM42" s="360">
        <v>1501</v>
      </c>
      <c r="AN42" s="360">
        <v>1327</v>
      </c>
      <c r="AO42" s="360">
        <v>1397</v>
      </c>
      <c r="AP42" s="360">
        <v>1424</v>
      </c>
      <c r="AQ42" s="360">
        <v>1442</v>
      </c>
      <c r="AR42" s="360">
        <v>1408</v>
      </c>
      <c r="AS42" s="360">
        <v>1377</v>
      </c>
      <c r="AT42" s="360">
        <v>1347.169964402123</v>
      </c>
      <c r="AU42" s="360">
        <v>1317.981944067895</v>
      </c>
      <c r="AV42" s="360">
        <v>1290.5594812718989</v>
      </c>
    </row>
    <row r="43" spans="1:48" ht="15.6" customHeight="1" x14ac:dyDescent="0.3">
      <c r="A43" s="357" t="s">
        <v>1810</v>
      </c>
      <c r="B43" s="357" t="s">
        <v>937</v>
      </c>
      <c r="C43" s="357" t="s">
        <v>2003</v>
      </c>
      <c r="D43" s="358">
        <v>39</v>
      </c>
      <c r="E43" s="357" t="s">
        <v>679</v>
      </c>
      <c r="F43" s="357" t="s">
        <v>166</v>
      </c>
      <c r="G43" s="357" t="s">
        <v>166</v>
      </c>
      <c r="H43" s="357" t="s">
        <v>1825</v>
      </c>
      <c r="I43" s="357" t="s">
        <v>1826</v>
      </c>
      <c r="J43" s="360">
        <v>7.1324604996574372</v>
      </c>
      <c r="K43" s="360">
        <v>7.2109683070049506</v>
      </c>
      <c r="L43" s="360">
        <v>7.1646628949373028</v>
      </c>
      <c r="M43" s="360">
        <v>7.2168916660427973</v>
      </c>
      <c r="N43" s="360">
        <v>7.2354909363012814</v>
      </c>
      <c r="O43" s="360">
        <v>7.230886157338384</v>
      </c>
      <c r="P43" s="360">
        <v>7.2414289987768772</v>
      </c>
      <c r="Q43" s="360">
        <v>7.1704795348562742</v>
      </c>
      <c r="R43" s="360">
        <v>7.1193581494765734</v>
      </c>
      <c r="S43" s="360">
        <v>7.0124668969435113</v>
      </c>
      <c r="T43" s="360">
        <v>7.0576176174079537</v>
      </c>
      <c r="U43" s="360">
        <v>7.0156545531730234</v>
      </c>
      <c r="V43" s="360">
        <v>7.0818769881369841</v>
      </c>
      <c r="W43" s="360">
        <v>7.0357053175701729</v>
      </c>
      <c r="X43" s="360">
        <v>7.0542137392180777</v>
      </c>
      <c r="Y43" s="360">
        <v>7.0327734031243656</v>
      </c>
      <c r="Z43" s="360">
        <v>6.9924812401792114</v>
      </c>
      <c r="AA43" s="360">
        <v>6.9192700572389558</v>
      </c>
      <c r="AB43" s="360">
        <v>7</v>
      </c>
      <c r="AC43" s="360">
        <v>12</v>
      </c>
      <c r="AD43" s="360">
        <v>21</v>
      </c>
      <c r="AE43" s="360">
        <v>78</v>
      </c>
      <c r="AF43" s="360">
        <v>145</v>
      </c>
      <c r="AG43" s="360">
        <v>230</v>
      </c>
      <c r="AH43" s="360">
        <v>261</v>
      </c>
      <c r="AI43" s="360">
        <v>301</v>
      </c>
      <c r="AJ43" s="360">
        <v>330</v>
      </c>
      <c r="AK43" s="360">
        <v>365</v>
      </c>
      <c r="AL43" s="360">
        <v>385</v>
      </c>
      <c r="AM43" s="360">
        <v>425</v>
      </c>
      <c r="AN43" s="360">
        <v>446</v>
      </c>
      <c r="AO43" s="360">
        <v>517</v>
      </c>
      <c r="AP43" s="360">
        <v>545</v>
      </c>
      <c r="AQ43" s="360">
        <v>584</v>
      </c>
      <c r="AR43" s="360">
        <v>614</v>
      </c>
      <c r="AS43" s="360">
        <v>630</v>
      </c>
      <c r="AT43" s="360">
        <v>616.35227129508928</v>
      </c>
      <c r="AU43" s="360">
        <v>602.9982750637422</v>
      </c>
      <c r="AV43" s="360">
        <v>590.45205025511655</v>
      </c>
    </row>
    <row r="44" spans="1:48" ht="15.6" customHeight="1" x14ac:dyDescent="0.3">
      <c r="A44" s="357" t="s">
        <v>1810</v>
      </c>
      <c r="B44" s="357" t="s">
        <v>937</v>
      </c>
      <c r="C44" s="357" t="s">
        <v>2003</v>
      </c>
      <c r="D44" s="358">
        <v>39</v>
      </c>
      <c r="E44" s="357" t="s">
        <v>679</v>
      </c>
      <c r="F44" s="357" t="s">
        <v>166</v>
      </c>
      <c r="G44" s="357" t="s">
        <v>166</v>
      </c>
      <c r="H44" s="357" t="s">
        <v>1827</v>
      </c>
      <c r="I44" s="357" t="s">
        <v>1828</v>
      </c>
      <c r="J44" s="361"/>
      <c r="K44" s="361"/>
      <c r="L44" s="361"/>
      <c r="M44" s="361"/>
      <c r="N44" s="361"/>
      <c r="O44" s="361"/>
      <c r="P44" s="361"/>
      <c r="Q44" s="361"/>
      <c r="R44" s="361"/>
      <c r="S44" s="361"/>
      <c r="T44" s="361"/>
      <c r="U44" s="361"/>
      <c r="V44" s="361"/>
      <c r="W44" s="361"/>
      <c r="X44" s="361"/>
      <c r="Y44" s="361"/>
      <c r="Z44" s="361"/>
      <c r="AA44" s="361"/>
      <c r="AB44" s="361"/>
      <c r="AC44" s="361"/>
      <c r="AD44" s="361"/>
      <c r="AE44" s="361"/>
      <c r="AF44" s="361"/>
      <c r="AG44" s="361"/>
      <c r="AH44" s="361"/>
      <c r="AI44" s="360">
        <v>5</v>
      </c>
      <c r="AJ44" s="360">
        <v>5</v>
      </c>
      <c r="AK44" s="360">
        <v>6</v>
      </c>
      <c r="AL44" s="360">
        <v>9</v>
      </c>
      <c r="AM44" s="360">
        <v>11</v>
      </c>
      <c r="AN44" s="360">
        <v>13</v>
      </c>
      <c r="AO44" s="360">
        <v>23</v>
      </c>
      <c r="AP44" s="360">
        <v>28</v>
      </c>
      <c r="AQ44" s="360">
        <v>33</v>
      </c>
      <c r="AR44" s="360">
        <v>34</v>
      </c>
      <c r="AS44" s="360">
        <v>44</v>
      </c>
      <c r="AT44" s="360">
        <v>43.046825296799859</v>
      </c>
      <c r="AU44" s="360">
        <v>42.114165242547102</v>
      </c>
      <c r="AV44" s="360">
        <v>41.237920970198658</v>
      </c>
    </row>
    <row r="45" spans="1:48" ht="15.6" customHeight="1" x14ac:dyDescent="0.3">
      <c r="A45" s="357" t="s">
        <v>1810</v>
      </c>
      <c r="B45" s="357" t="s">
        <v>937</v>
      </c>
      <c r="C45" s="357" t="s">
        <v>2003</v>
      </c>
      <c r="D45" s="358">
        <v>39</v>
      </c>
      <c r="E45" s="357" t="s">
        <v>679</v>
      </c>
      <c r="F45" s="357" t="s">
        <v>166</v>
      </c>
      <c r="G45" s="357" t="s">
        <v>166</v>
      </c>
      <c r="H45" s="357" t="s">
        <v>1829</v>
      </c>
      <c r="I45" s="357" t="s">
        <v>1830</v>
      </c>
      <c r="J45" s="361"/>
      <c r="K45" s="361"/>
      <c r="L45" s="361"/>
      <c r="M45" s="361"/>
      <c r="N45" s="361"/>
      <c r="O45" s="361"/>
      <c r="P45" s="361"/>
      <c r="Q45" s="361"/>
      <c r="R45" s="361"/>
      <c r="S45" s="361"/>
      <c r="T45" s="361"/>
      <c r="U45" s="361"/>
      <c r="V45" s="361"/>
      <c r="W45" s="361"/>
      <c r="X45" s="361"/>
      <c r="Y45" s="361"/>
      <c r="Z45" s="361"/>
      <c r="AA45" s="361"/>
      <c r="AB45" s="361"/>
      <c r="AC45" s="361"/>
      <c r="AD45" s="361"/>
      <c r="AE45" s="361"/>
      <c r="AF45" s="361"/>
      <c r="AG45" s="361"/>
      <c r="AH45" s="361"/>
      <c r="AI45" s="361"/>
      <c r="AJ45" s="361"/>
      <c r="AK45" s="361"/>
      <c r="AL45" s="361"/>
      <c r="AM45" s="361"/>
      <c r="AN45" s="360">
        <v>1</v>
      </c>
      <c r="AO45" s="360">
        <v>1</v>
      </c>
      <c r="AP45" s="360">
        <v>1</v>
      </c>
      <c r="AQ45" s="360">
        <v>1</v>
      </c>
      <c r="AR45" s="360">
        <v>1</v>
      </c>
      <c r="AS45" s="360">
        <v>1</v>
      </c>
      <c r="AT45" s="360">
        <v>0.97833693856363357</v>
      </c>
      <c r="AU45" s="360">
        <v>0.95714011914879771</v>
      </c>
      <c r="AV45" s="360">
        <v>0.93722547659542377</v>
      </c>
    </row>
    <row r="46" spans="1:48" ht="15.6" customHeight="1" x14ac:dyDescent="0.3">
      <c r="A46" s="357" t="s">
        <v>1810</v>
      </c>
      <c r="B46" s="357" t="s">
        <v>937</v>
      </c>
      <c r="C46" s="357" t="s">
        <v>2003</v>
      </c>
      <c r="D46" s="358">
        <v>40</v>
      </c>
      <c r="E46" s="357" t="s">
        <v>680</v>
      </c>
      <c r="F46" s="357" t="s">
        <v>166</v>
      </c>
      <c r="G46" s="357" t="s">
        <v>166</v>
      </c>
      <c r="H46" s="357" t="s">
        <v>1821</v>
      </c>
      <c r="I46" s="357" t="s">
        <v>1822</v>
      </c>
      <c r="J46" s="360">
        <v>1776.0000000000002</v>
      </c>
      <c r="K46" s="360">
        <v>1708</v>
      </c>
      <c r="L46" s="360">
        <v>1818</v>
      </c>
      <c r="M46" s="361"/>
      <c r="N46" s="361"/>
      <c r="O46" s="361"/>
      <c r="P46" s="361"/>
      <c r="Q46" s="361"/>
      <c r="R46" s="361"/>
      <c r="S46" s="361"/>
      <c r="T46" s="361"/>
      <c r="U46" s="361"/>
      <c r="V46" s="361"/>
      <c r="W46" s="361"/>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row>
    <row r="47" spans="1:48" ht="15.6" customHeight="1" x14ac:dyDescent="0.3">
      <c r="A47" s="357" t="s">
        <v>1810</v>
      </c>
      <c r="B47" s="357" t="s">
        <v>937</v>
      </c>
      <c r="C47" s="357" t="s">
        <v>2003</v>
      </c>
      <c r="D47" s="358">
        <v>40</v>
      </c>
      <c r="E47" s="357" t="s">
        <v>680</v>
      </c>
      <c r="F47" s="357" t="s">
        <v>166</v>
      </c>
      <c r="G47" s="357" t="s">
        <v>166</v>
      </c>
      <c r="H47" s="357" t="s">
        <v>1823</v>
      </c>
      <c r="I47" s="357" t="s">
        <v>1824</v>
      </c>
      <c r="J47" s="361"/>
      <c r="K47" s="361"/>
      <c r="L47" s="361"/>
      <c r="M47" s="360">
        <v>1729.0000000000005</v>
      </c>
      <c r="N47" s="360">
        <v>1581</v>
      </c>
      <c r="O47" s="360">
        <v>1523.9999999999998</v>
      </c>
      <c r="P47" s="360">
        <v>1523.9999999999998</v>
      </c>
      <c r="Q47" s="360">
        <v>1463</v>
      </c>
      <c r="R47" s="360">
        <v>1275.0064564113368</v>
      </c>
      <c r="S47" s="360">
        <v>1247.2804525919653</v>
      </c>
      <c r="T47" s="360">
        <v>1304.6152231844851</v>
      </c>
      <c r="U47" s="361"/>
      <c r="V47" s="361"/>
      <c r="W47" s="361"/>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row>
    <row r="48" spans="1:48" ht="15.6" customHeight="1" x14ac:dyDescent="0.3">
      <c r="A48" s="357" t="s">
        <v>1810</v>
      </c>
      <c r="B48" s="357" t="s">
        <v>937</v>
      </c>
      <c r="C48" s="357" t="s">
        <v>2003</v>
      </c>
      <c r="D48" s="358">
        <v>40</v>
      </c>
      <c r="E48" s="357" t="s">
        <v>680</v>
      </c>
      <c r="F48" s="357" t="s">
        <v>166</v>
      </c>
      <c r="G48" s="357" t="s">
        <v>166</v>
      </c>
      <c r="H48" s="357" t="s">
        <v>1825</v>
      </c>
      <c r="I48" s="357" t="s">
        <v>1826</v>
      </c>
      <c r="J48" s="361"/>
      <c r="K48" s="361"/>
      <c r="L48" s="361"/>
      <c r="M48" s="361"/>
      <c r="N48" s="361"/>
      <c r="O48" s="361"/>
      <c r="P48" s="361"/>
      <c r="Q48" s="361"/>
      <c r="R48" s="361"/>
      <c r="S48" s="361"/>
      <c r="T48" s="361"/>
      <c r="U48" s="360">
        <v>1127.048109904563</v>
      </c>
      <c r="V48" s="360">
        <v>1158.4197513329791</v>
      </c>
      <c r="W48" s="360">
        <v>1032.2043695184486</v>
      </c>
      <c r="X48" s="360">
        <v>891.52058239993448</v>
      </c>
      <c r="Y48" s="360">
        <v>855.99683170372043</v>
      </c>
      <c r="Z48" s="360">
        <v>778.54152068923349</v>
      </c>
      <c r="AA48" s="360">
        <v>716.04032777397754</v>
      </c>
      <c r="AB48" s="360">
        <v>649.13499999999999</v>
      </c>
      <c r="AC48" s="360">
        <v>649.13499999999999</v>
      </c>
      <c r="AD48" s="360">
        <v>471</v>
      </c>
      <c r="AE48" s="360">
        <v>471.99999999999989</v>
      </c>
      <c r="AF48" s="360">
        <v>464.99999999999994</v>
      </c>
      <c r="AG48" s="360">
        <v>464.99999999999994</v>
      </c>
      <c r="AH48" s="360">
        <v>464.99999999999994</v>
      </c>
      <c r="AI48" s="360">
        <v>464.99999999999994</v>
      </c>
      <c r="AJ48" s="360">
        <v>464.99999999999994</v>
      </c>
      <c r="AK48" s="360">
        <v>464.99999999999994</v>
      </c>
      <c r="AL48" s="360">
        <v>464.99999999999994</v>
      </c>
      <c r="AM48" s="360">
        <v>464.99999999999994</v>
      </c>
      <c r="AN48" s="360">
        <v>464.99999999999994</v>
      </c>
      <c r="AO48" s="360">
        <v>464.99999999999994</v>
      </c>
      <c r="AP48" s="360">
        <v>464.99999999999994</v>
      </c>
      <c r="AQ48" s="360">
        <v>464.99999999999994</v>
      </c>
      <c r="AR48" s="360">
        <v>464.99999999999994</v>
      </c>
      <c r="AS48" s="360">
        <v>464.99999999999994</v>
      </c>
      <c r="AT48" s="360">
        <v>464.99999999999994</v>
      </c>
      <c r="AU48" s="360">
        <v>464.99999999999994</v>
      </c>
      <c r="AV48" s="360">
        <v>464.99999999999994</v>
      </c>
    </row>
    <row r="49" spans="1:48" ht="15.6" customHeight="1" x14ac:dyDescent="0.3">
      <c r="A49" s="357" t="s">
        <v>1810</v>
      </c>
      <c r="B49" s="357" t="s">
        <v>937</v>
      </c>
      <c r="C49" s="357" t="s">
        <v>2003</v>
      </c>
      <c r="D49" s="358">
        <v>41</v>
      </c>
      <c r="E49" s="357" t="s">
        <v>681</v>
      </c>
      <c r="F49" s="357" t="s">
        <v>166</v>
      </c>
      <c r="G49" s="357" t="s">
        <v>166</v>
      </c>
      <c r="H49" s="357" t="s">
        <v>1825</v>
      </c>
      <c r="I49" s="357" t="s">
        <v>1826</v>
      </c>
      <c r="J49" s="361"/>
      <c r="K49" s="361"/>
      <c r="L49" s="361"/>
      <c r="M49" s="361"/>
      <c r="N49" s="361"/>
      <c r="O49" s="361"/>
      <c r="P49" s="361"/>
      <c r="Q49" s="361"/>
      <c r="R49" s="360">
        <v>144</v>
      </c>
      <c r="S49" s="360">
        <v>183</v>
      </c>
      <c r="T49" s="360">
        <v>228</v>
      </c>
      <c r="U49" s="360">
        <v>263</v>
      </c>
      <c r="V49" s="360">
        <v>278</v>
      </c>
      <c r="W49" s="360">
        <v>277</v>
      </c>
      <c r="X49" s="360">
        <v>295</v>
      </c>
      <c r="Y49" s="360">
        <v>289</v>
      </c>
      <c r="Z49" s="360">
        <v>314</v>
      </c>
      <c r="AA49" s="360">
        <v>284</v>
      </c>
      <c r="AB49" s="360">
        <v>305</v>
      </c>
      <c r="AC49" s="360">
        <v>305</v>
      </c>
      <c r="AD49" s="360">
        <v>298</v>
      </c>
      <c r="AE49" s="360">
        <v>291</v>
      </c>
      <c r="AF49" s="360">
        <v>283</v>
      </c>
      <c r="AG49" s="360">
        <v>283</v>
      </c>
      <c r="AH49" s="360">
        <v>283</v>
      </c>
      <c r="AI49" s="360">
        <v>283</v>
      </c>
      <c r="AJ49" s="360">
        <v>283</v>
      </c>
      <c r="AK49" s="360">
        <v>283</v>
      </c>
      <c r="AL49" s="360">
        <v>283</v>
      </c>
      <c r="AM49" s="360">
        <v>283</v>
      </c>
      <c r="AN49" s="360">
        <v>283</v>
      </c>
      <c r="AO49" s="360">
        <v>283</v>
      </c>
      <c r="AP49" s="360">
        <v>283</v>
      </c>
      <c r="AQ49" s="360">
        <v>283</v>
      </c>
      <c r="AR49" s="360">
        <v>283</v>
      </c>
      <c r="AS49" s="360">
        <v>283</v>
      </c>
      <c r="AT49" s="360">
        <v>283</v>
      </c>
      <c r="AU49" s="360">
        <v>283</v>
      </c>
      <c r="AV49" s="360">
        <v>283</v>
      </c>
    </row>
    <row r="50" spans="1:48" ht="15.6" customHeight="1" x14ac:dyDescent="0.3">
      <c r="A50" s="357" t="s">
        <v>1810</v>
      </c>
      <c r="B50" s="357" t="s">
        <v>937</v>
      </c>
      <c r="C50" s="357" t="s">
        <v>2003</v>
      </c>
      <c r="D50" s="358">
        <v>99</v>
      </c>
      <c r="E50" s="357" t="s">
        <v>679</v>
      </c>
      <c r="F50" s="357" t="s">
        <v>165</v>
      </c>
      <c r="G50" s="357" t="s">
        <v>1989</v>
      </c>
      <c r="H50" s="357" t="s">
        <v>1997</v>
      </c>
      <c r="I50" s="357" t="s">
        <v>1998</v>
      </c>
      <c r="J50" s="360">
        <v>133.93583227445995</v>
      </c>
      <c r="K50" s="360">
        <v>127.47903430749682</v>
      </c>
      <c r="L50" s="360">
        <v>121.02223634053368</v>
      </c>
      <c r="M50" s="360">
        <v>114.5654383735705</v>
      </c>
      <c r="N50" s="360">
        <v>108.10864040660736</v>
      </c>
      <c r="O50" s="360">
        <v>101.65184243964421</v>
      </c>
      <c r="P50" s="360">
        <v>95.195044472681062</v>
      </c>
      <c r="Q50" s="360">
        <v>88.738246505717925</v>
      </c>
      <c r="R50" s="360">
        <v>82.281448538754759</v>
      </c>
      <c r="S50" s="360">
        <v>75.824650571791608</v>
      </c>
      <c r="T50" s="360">
        <v>69.367852604828457</v>
      </c>
      <c r="U50" s="360">
        <v>62.91105463786532</v>
      </c>
      <c r="V50" s="360">
        <v>56.454256670902161</v>
      </c>
      <c r="W50" s="360">
        <v>49.99745870393901</v>
      </c>
      <c r="X50" s="360">
        <v>43.540660736975852</v>
      </c>
      <c r="Y50" s="360">
        <v>37.083862770012708</v>
      </c>
      <c r="Z50" s="360">
        <v>30.62706480304956</v>
      </c>
      <c r="AA50" s="360">
        <v>24.170266836086402</v>
      </c>
      <c r="AB50" s="360">
        <v>8</v>
      </c>
      <c r="AC50" s="360">
        <v>11</v>
      </c>
      <c r="AD50" s="360">
        <v>13</v>
      </c>
      <c r="AE50" s="361"/>
      <c r="AF50" s="361"/>
      <c r="AG50" s="361"/>
      <c r="AH50" s="361"/>
      <c r="AI50" s="361"/>
      <c r="AJ50" s="361"/>
      <c r="AK50" s="361"/>
      <c r="AL50" s="361"/>
      <c r="AM50" s="361"/>
      <c r="AN50" s="361"/>
      <c r="AO50" s="361"/>
      <c r="AP50" s="361"/>
      <c r="AQ50" s="361"/>
      <c r="AR50" s="361"/>
      <c r="AS50" s="361"/>
      <c r="AT50" s="361"/>
      <c r="AU50" s="361"/>
      <c r="AV50" s="361"/>
    </row>
    <row r="51" spans="1:48" ht="15.6" customHeight="1" x14ac:dyDescent="0.3">
      <c r="A51" s="357" t="s">
        <v>1810</v>
      </c>
      <c r="B51" s="357" t="s">
        <v>937</v>
      </c>
      <c r="C51" s="357" t="s">
        <v>2003</v>
      </c>
      <c r="D51" s="358">
        <v>109</v>
      </c>
      <c r="E51" s="357" t="s">
        <v>2098</v>
      </c>
      <c r="F51" s="357" t="s">
        <v>166</v>
      </c>
      <c r="G51" s="357" t="s">
        <v>166</v>
      </c>
      <c r="H51" s="357" t="s">
        <v>1817</v>
      </c>
      <c r="I51" s="357" t="s">
        <v>1818</v>
      </c>
      <c r="J51" s="360">
        <v>339.45220420740526</v>
      </c>
      <c r="K51" s="360">
        <v>380.38218713365944</v>
      </c>
      <c r="L51" s="360">
        <v>326.65393684562054</v>
      </c>
      <c r="M51" s="360">
        <v>395.03297720511739</v>
      </c>
      <c r="N51" s="360">
        <v>390.74189798452591</v>
      </c>
      <c r="O51" s="360">
        <v>366.7573539964435</v>
      </c>
      <c r="P51" s="360">
        <v>359.35131125794072</v>
      </c>
      <c r="Q51" s="360">
        <v>318.29182038380128</v>
      </c>
      <c r="R51" s="360">
        <v>358.55985031665239</v>
      </c>
      <c r="S51" s="360">
        <v>279.77926394092418</v>
      </c>
      <c r="T51" s="360">
        <v>379.3869194007022</v>
      </c>
      <c r="U51" s="360">
        <v>224.15741336837584</v>
      </c>
      <c r="V51" s="360">
        <v>268.73715571874448</v>
      </c>
      <c r="W51" s="360">
        <v>131.87210286606128</v>
      </c>
      <c r="X51" s="360">
        <v>134.94145271456259</v>
      </c>
      <c r="Y51" s="360">
        <v>66.637977573429751</v>
      </c>
      <c r="Z51" s="360">
        <v>52.319814439045402</v>
      </c>
      <c r="AA51" s="360">
        <v>46.847462249022747</v>
      </c>
      <c r="AB51" s="361"/>
      <c r="AC51" s="361"/>
      <c r="AD51" s="361"/>
      <c r="AE51" s="361"/>
      <c r="AF51" s="361"/>
      <c r="AG51" s="361"/>
      <c r="AH51" s="361"/>
      <c r="AI51" s="361"/>
      <c r="AJ51" s="361"/>
      <c r="AK51" s="361"/>
      <c r="AL51" s="361"/>
      <c r="AM51" s="361"/>
      <c r="AN51" s="361"/>
      <c r="AO51" s="361"/>
      <c r="AP51" s="361"/>
      <c r="AQ51" s="361"/>
      <c r="AR51" s="361"/>
      <c r="AS51" s="361"/>
      <c r="AT51" s="361"/>
      <c r="AU51" s="361"/>
      <c r="AV51" s="361"/>
    </row>
    <row r="52" spans="1:48" ht="15.6" customHeight="1" x14ac:dyDescent="0.3">
      <c r="A52" s="357" t="s">
        <v>1810</v>
      </c>
      <c r="B52" s="357" t="s">
        <v>937</v>
      </c>
      <c r="C52" s="357" t="s">
        <v>2003</v>
      </c>
      <c r="D52" s="358">
        <v>118</v>
      </c>
      <c r="E52" s="357" t="s">
        <v>679</v>
      </c>
      <c r="F52" s="357" t="s">
        <v>2097</v>
      </c>
      <c r="G52" s="357" t="s">
        <v>2097</v>
      </c>
      <c r="H52" s="357" t="s">
        <v>1990</v>
      </c>
      <c r="I52" s="357" t="s">
        <v>1990</v>
      </c>
      <c r="J52" s="361"/>
      <c r="K52" s="361"/>
      <c r="L52" s="361"/>
      <c r="M52" s="361"/>
      <c r="N52" s="361"/>
      <c r="O52" s="361"/>
      <c r="P52" s="361"/>
      <c r="Q52" s="361"/>
      <c r="R52" s="361"/>
      <c r="S52" s="361"/>
      <c r="T52" s="361"/>
      <c r="U52" s="361"/>
      <c r="V52" s="361"/>
      <c r="W52" s="361"/>
      <c r="X52" s="361"/>
      <c r="Y52" s="361"/>
      <c r="Z52" s="361"/>
      <c r="AA52" s="361"/>
      <c r="AB52" s="361"/>
      <c r="AC52" s="361"/>
      <c r="AD52" s="360">
        <v>10</v>
      </c>
      <c r="AE52" s="360">
        <v>15</v>
      </c>
      <c r="AF52" s="360">
        <v>19</v>
      </c>
      <c r="AG52" s="360">
        <v>18</v>
      </c>
      <c r="AH52" s="360">
        <v>20</v>
      </c>
      <c r="AI52" s="360">
        <v>78</v>
      </c>
      <c r="AJ52" s="360">
        <v>103</v>
      </c>
      <c r="AK52" s="360">
        <v>104</v>
      </c>
      <c r="AL52" s="360">
        <v>73</v>
      </c>
      <c r="AM52" s="360">
        <v>32</v>
      </c>
      <c r="AN52" s="360">
        <v>24</v>
      </c>
      <c r="AO52" s="360">
        <v>21</v>
      </c>
      <c r="AP52" s="360">
        <v>20</v>
      </c>
      <c r="AQ52" s="360">
        <v>18</v>
      </c>
      <c r="AR52" s="360">
        <v>17</v>
      </c>
      <c r="AS52" s="360">
        <v>15</v>
      </c>
      <c r="AT52" s="360">
        <v>15</v>
      </c>
      <c r="AU52" s="360">
        <v>15</v>
      </c>
      <c r="AV52" s="360">
        <v>15</v>
      </c>
    </row>
    <row r="53" spans="1:48" ht="15.6" customHeight="1" x14ac:dyDescent="0.3">
      <c r="A53" s="357" t="s">
        <v>1835</v>
      </c>
      <c r="B53" s="357" t="s">
        <v>939</v>
      </c>
      <c r="C53" s="357" t="s">
        <v>939</v>
      </c>
      <c r="D53" s="358">
        <v>13</v>
      </c>
      <c r="E53" s="357" t="s">
        <v>2004</v>
      </c>
      <c r="F53" s="357" t="s">
        <v>166</v>
      </c>
      <c r="G53" s="357" t="s">
        <v>166</v>
      </c>
      <c r="H53" s="357" t="s">
        <v>1819</v>
      </c>
      <c r="I53" s="357" t="s">
        <v>1820</v>
      </c>
      <c r="J53" s="360">
        <v>20</v>
      </c>
      <c r="K53" s="360">
        <v>22.5</v>
      </c>
      <c r="L53" s="360">
        <v>25</v>
      </c>
      <c r="M53" s="360">
        <v>27.5</v>
      </c>
      <c r="N53" s="360">
        <v>30</v>
      </c>
      <c r="O53" s="360">
        <v>32.5</v>
      </c>
      <c r="P53" s="360">
        <v>35</v>
      </c>
      <c r="Q53" s="360">
        <v>37.5</v>
      </c>
      <c r="R53" s="361"/>
      <c r="S53" s="361"/>
      <c r="T53" s="361"/>
      <c r="U53" s="361"/>
      <c r="V53" s="361"/>
      <c r="W53" s="361"/>
      <c r="X53" s="361"/>
      <c r="Y53" s="361"/>
      <c r="Z53" s="361"/>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row>
    <row r="54" spans="1:48" ht="15.6" customHeight="1" x14ac:dyDescent="0.3">
      <c r="A54" s="357" t="s">
        <v>1835</v>
      </c>
      <c r="B54" s="357" t="s">
        <v>939</v>
      </c>
      <c r="C54" s="357" t="s">
        <v>939</v>
      </c>
      <c r="D54" s="358">
        <v>13</v>
      </c>
      <c r="E54" s="357" t="s">
        <v>2004</v>
      </c>
      <c r="F54" s="357" t="s">
        <v>166</v>
      </c>
      <c r="G54" s="357" t="s">
        <v>166</v>
      </c>
      <c r="H54" s="357" t="s">
        <v>1821</v>
      </c>
      <c r="I54" s="357" t="s">
        <v>1822</v>
      </c>
      <c r="J54" s="361"/>
      <c r="K54" s="361"/>
      <c r="L54" s="361"/>
      <c r="M54" s="361"/>
      <c r="N54" s="361"/>
      <c r="O54" s="361"/>
      <c r="P54" s="361"/>
      <c r="Q54" s="361"/>
      <c r="R54" s="360">
        <v>40</v>
      </c>
      <c r="S54" s="360">
        <v>42.5</v>
      </c>
      <c r="T54" s="360">
        <v>45</v>
      </c>
      <c r="U54" s="360">
        <v>45.5</v>
      </c>
      <c r="V54" s="360">
        <v>46</v>
      </c>
      <c r="W54" s="360">
        <v>46.5</v>
      </c>
      <c r="X54" s="360">
        <v>47</v>
      </c>
      <c r="Y54" s="360">
        <v>47.5</v>
      </c>
      <c r="Z54" s="360">
        <v>48</v>
      </c>
      <c r="AA54" s="360">
        <v>48.5</v>
      </c>
      <c r="AB54" s="360">
        <v>49</v>
      </c>
      <c r="AC54" s="360">
        <v>49.5</v>
      </c>
      <c r="AD54" s="360">
        <v>50</v>
      </c>
      <c r="AE54" s="360">
        <v>53.125</v>
      </c>
      <c r="AF54" s="360">
        <v>56.25</v>
      </c>
      <c r="AG54" s="360">
        <v>59.375</v>
      </c>
      <c r="AH54" s="360">
        <v>62.5</v>
      </c>
      <c r="AI54" s="360">
        <v>65.625</v>
      </c>
      <c r="AJ54" s="360">
        <v>68.75</v>
      </c>
      <c r="AK54" s="360">
        <v>71.875</v>
      </c>
      <c r="AL54" s="361"/>
      <c r="AM54" s="361"/>
      <c r="AN54" s="361"/>
      <c r="AO54" s="361"/>
      <c r="AP54" s="361"/>
      <c r="AQ54" s="361"/>
      <c r="AR54" s="361"/>
      <c r="AS54" s="361"/>
      <c r="AT54" s="361"/>
      <c r="AU54" s="361"/>
      <c r="AV54" s="361"/>
    </row>
    <row r="55" spans="1:48" ht="15.6" customHeight="1" x14ac:dyDescent="0.3">
      <c r="A55" s="357" t="s">
        <v>1835</v>
      </c>
      <c r="B55" s="357" t="s">
        <v>939</v>
      </c>
      <c r="C55" s="357" t="s">
        <v>939</v>
      </c>
      <c r="D55" s="358">
        <v>13</v>
      </c>
      <c r="E55" s="357" t="s">
        <v>2004</v>
      </c>
      <c r="F55" s="357" t="s">
        <v>166</v>
      </c>
      <c r="G55" s="357" t="s">
        <v>166</v>
      </c>
      <c r="H55" s="357" t="s">
        <v>1823</v>
      </c>
      <c r="I55" s="357" t="s">
        <v>1824</v>
      </c>
      <c r="J55" s="361"/>
      <c r="K55" s="361"/>
      <c r="L55" s="361"/>
      <c r="M55" s="361"/>
      <c r="N55" s="361"/>
      <c r="O55" s="361"/>
      <c r="P55" s="361"/>
      <c r="Q55" s="361"/>
      <c r="R55" s="361"/>
      <c r="S55" s="361"/>
      <c r="T55" s="361"/>
      <c r="U55" s="361"/>
      <c r="V55" s="361"/>
      <c r="W55" s="361"/>
      <c r="X55" s="361"/>
      <c r="Y55" s="361"/>
      <c r="Z55" s="361"/>
      <c r="AA55" s="361"/>
      <c r="AB55" s="361"/>
      <c r="AC55" s="361"/>
      <c r="AD55" s="361"/>
      <c r="AE55" s="361"/>
      <c r="AF55" s="361"/>
      <c r="AG55" s="361"/>
      <c r="AH55" s="361"/>
      <c r="AI55" s="361"/>
      <c r="AJ55" s="361"/>
      <c r="AK55" s="361"/>
      <c r="AL55" s="360">
        <v>75</v>
      </c>
      <c r="AM55" s="360">
        <v>78.125</v>
      </c>
      <c r="AN55" s="360">
        <v>81.25</v>
      </c>
      <c r="AO55" s="360">
        <v>84.375</v>
      </c>
      <c r="AP55" s="360">
        <v>87.5</v>
      </c>
      <c r="AQ55" s="360">
        <v>90.625</v>
      </c>
      <c r="AR55" s="360">
        <v>93.75</v>
      </c>
      <c r="AS55" s="360">
        <v>96.875</v>
      </c>
      <c r="AT55" s="360">
        <v>100</v>
      </c>
      <c r="AU55" s="360">
        <v>100</v>
      </c>
      <c r="AV55" s="360">
        <v>100</v>
      </c>
    </row>
    <row r="56" spans="1:48" ht="15.6" customHeight="1" x14ac:dyDescent="0.3">
      <c r="A56" s="357" t="s">
        <v>1835</v>
      </c>
      <c r="B56" s="357" t="s">
        <v>939</v>
      </c>
      <c r="C56" s="357" t="s">
        <v>939</v>
      </c>
      <c r="D56" s="358">
        <v>15</v>
      </c>
      <c r="E56" s="357" t="s">
        <v>2005</v>
      </c>
      <c r="F56" s="357" t="s">
        <v>166</v>
      </c>
      <c r="G56" s="357" t="s">
        <v>166</v>
      </c>
      <c r="H56" s="357" t="s">
        <v>1821</v>
      </c>
      <c r="I56" s="357" t="s">
        <v>1822</v>
      </c>
      <c r="J56" s="360">
        <v>20</v>
      </c>
      <c r="K56" s="360">
        <v>20.5</v>
      </c>
      <c r="L56" s="360">
        <v>21</v>
      </c>
      <c r="M56" s="360">
        <v>21.5</v>
      </c>
      <c r="N56" s="360">
        <v>22</v>
      </c>
      <c r="O56" s="360">
        <v>22.5</v>
      </c>
      <c r="P56" s="360">
        <v>23</v>
      </c>
      <c r="Q56" s="360">
        <v>23.5</v>
      </c>
      <c r="R56" s="361"/>
      <c r="S56" s="361"/>
      <c r="T56" s="361"/>
      <c r="U56" s="361"/>
      <c r="V56" s="361"/>
      <c r="W56" s="361"/>
      <c r="X56" s="361"/>
      <c r="Y56" s="361"/>
      <c r="Z56" s="361"/>
      <c r="AA56" s="361"/>
      <c r="AB56" s="361"/>
      <c r="AC56" s="361"/>
      <c r="AD56" s="361"/>
      <c r="AE56" s="361"/>
      <c r="AF56" s="361"/>
      <c r="AG56" s="361"/>
      <c r="AH56" s="361"/>
      <c r="AI56" s="361"/>
      <c r="AJ56" s="361"/>
      <c r="AK56" s="361"/>
      <c r="AL56" s="361"/>
      <c r="AM56" s="361"/>
      <c r="AN56" s="361"/>
      <c r="AO56" s="361"/>
      <c r="AP56" s="361"/>
      <c r="AQ56" s="361"/>
      <c r="AR56" s="361"/>
      <c r="AS56" s="361"/>
      <c r="AT56" s="361"/>
      <c r="AU56" s="361"/>
      <c r="AV56" s="361"/>
    </row>
    <row r="57" spans="1:48" ht="15.6" customHeight="1" x14ac:dyDescent="0.3">
      <c r="A57" s="357" t="s">
        <v>1835</v>
      </c>
      <c r="B57" s="357" t="s">
        <v>939</v>
      </c>
      <c r="C57" s="357" t="s">
        <v>939</v>
      </c>
      <c r="D57" s="358">
        <v>15</v>
      </c>
      <c r="E57" s="357" t="s">
        <v>2005</v>
      </c>
      <c r="F57" s="357" t="s">
        <v>166</v>
      </c>
      <c r="G57" s="357" t="s">
        <v>166</v>
      </c>
      <c r="H57" s="357" t="s">
        <v>1823</v>
      </c>
      <c r="I57" s="357" t="s">
        <v>1824</v>
      </c>
      <c r="J57" s="361"/>
      <c r="K57" s="361"/>
      <c r="L57" s="361"/>
      <c r="M57" s="361"/>
      <c r="N57" s="361"/>
      <c r="O57" s="361"/>
      <c r="P57" s="361"/>
      <c r="Q57" s="361"/>
      <c r="R57" s="360">
        <v>24</v>
      </c>
      <c r="S57" s="360">
        <v>24.499999999999996</v>
      </c>
      <c r="T57" s="360">
        <v>25.000000000000004</v>
      </c>
      <c r="U57" s="360">
        <v>25.9</v>
      </c>
      <c r="V57" s="360">
        <v>26.799999999999994</v>
      </c>
      <c r="W57" s="360">
        <v>27.7</v>
      </c>
      <c r="X57" s="360">
        <v>28.599999999999994</v>
      </c>
      <c r="Y57" s="360">
        <v>29.499999999999989</v>
      </c>
      <c r="Z57" s="360">
        <v>30.399999999999995</v>
      </c>
      <c r="AA57" s="360">
        <v>31.29999999999999</v>
      </c>
      <c r="AB57" s="360">
        <v>32.199999999999989</v>
      </c>
      <c r="AC57" s="360">
        <v>33.099999999999987</v>
      </c>
      <c r="AD57" s="360">
        <v>34</v>
      </c>
      <c r="AE57" s="360">
        <v>34.6875</v>
      </c>
      <c r="AF57" s="360">
        <v>35.375</v>
      </c>
      <c r="AG57" s="360">
        <v>36.0625</v>
      </c>
      <c r="AH57" s="360">
        <v>36.75</v>
      </c>
      <c r="AI57" s="360">
        <v>37.4375</v>
      </c>
      <c r="AJ57" s="360">
        <v>38.125</v>
      </c>
      <c r="AK57" s="360">
        <v>38.8125</v>
      </c>
      <c r="AL57" s="361"/>
      <c r="AM57" s="361"/>
      <c r="AN57" s="361"/>
      <c r="AO57" s="361"/>
      <c r="AP57" s="361"/>
      <c r="AQ57" s="361"/>
      <c r="AR57" s="361"/>
      <c r="AS57" s="361"/>
      <c r="AT57" s="361"/>
      <c r="AU57" s="361"/>
      <c r="AV57" s="361"/>
    </row>
    <row r="58" spans="1:48" ht="15.6" customHeight="1" x14ac:dyDescent="0.3">
      <c r="A58" s="357" t="s">
        <v>1835</v>
      </c>
      <c r="B58" s="357" t="s">
        <v>939</v>
      </c>
      <c r="C58" s="357" t="s">
        <v>939</v>
      </c>
      <c r="D58" s="358">
        <v>15</v>
      </c>
      <c r="E58" s="357" t="s">
        <v>2005</v>
      </c>
      <c r="F58" s="357" t="s">
        <v>166</v>
      </c>
      <c r="G58" s="357" t="s">
        <v>166</v>
      </c>
      <c r="H58" s="357" t="s">
        <v>1825</v>
      </c>
      <c r="I58" s="357" t="s">
        <v>1826</v>
      </c>
      <c r="J58" s="361"/>
      <c r="K58" s="361"/>
      <c r="L58" s="361"/>
      <c r="M58" s="361"/>
      <c r="N58" s="361"/>
      <c r="O58" s="361"/>
      <c r="P58" s="361"/>
      <c r="Q58" s="361"/>
      <c r="R58" s="361"/>
      <c r="S58" s="361"/>
      <c r="T58" s="361"/>
      <c r="U58" s="361"/>
      <c r="V58" s="361"/>
      <c r="W58" s="361"/>
      <c r="X58" s="361"/>
      <c r="Y58" s="361"/>
      <c r="Z58" s="361"/>
      <c r="AA58" s="361"/>
      <c r="AB58" s="361"/>
      <c r="AC58" s="361"/>
      <c r="AD58" s="361"/>
      <c r="AE58" s="361"/>
      <c r="AF58" s="361"/>
      <c r="AG58" s="361"/>
      <c r="AH58" s="361"/>
      <c r="AI58" s="361"/>
      <c r="AJ58" s="361"/>
      <c r="AK58" s="361"/>
      <c r="AL58" s="360">
        <v>39.5</v>
      </c>
      <c r="AM58" s="360">
        <v>40.1875</v>
      </c>
      <c r="AN58" s="360">
        <v>40.875</v>
      </c>
      <c r="AO58" s="360">
        <v>41.5625</v>
      </c>
      <c r="AP58" s="360">
        <v>42.25</v>
      </c>
      <c r="AQ58" s="360">
        <v>42.9375</v>
      </c>
      <c r="AR58" s="360">
        <v>43.625</v>
      </c>
      <c r="AS58" s="360">
        <v>44.3125</v>
      </c>
      <c r="AT58" s="360">
        <v>45</v>
      </c>
      <c r="AU58" s="360">
        <v>45</v>
      </c>
      <c r="AV58" s="360">
        <v>45</v>
      </c>
    </row>
    <row r="59" spans="1:48" ht="15.6" customHeight="1" x14ac:dyDescent="0.3">
      <c r="A59" s="357" t="s">
        <v>1835</v>
      </c>
      <c r="B59" s="357" t="s">
        <v>939</v>
      </c>
      <c r="C59" s="357" t="s">
        <v>939</v>
      </c>
      <c r="D59" s="358">
        <v>16</v>
      </c>
      <c r="E59" s="357" t="s">
        <v>2006</v>
      </c>
      <c r="F59" s="357" t="s">
        <v>166</v>
      </c>
      <c r="G59" s="357" t="s">
        <v>166</v>
      </c>
      <c r="H59" s="357" t="s">
        <v>1827</v>
      </c>
      <c r="I59" s="357" t="s">
        <v>1828</v>
      </c>
      <c r="J59" s="361"/>
      <c r="K59" s="361"/>
      <c r="L59" s="361"/>
      <c r="M59" s="361"/>
      <c r="N59" s="361"/>
      <c r="O59" s="361"/>
      <c r="P59" s="361"/>
      <c r="Q59" s="361"/>
      <c r="R59" s="361"/>
      <c r="S59" s="361"/>
      <c r="T59" s="361"/>
      <c r="U59" s="361"/>
      <c r="V59" s="361"/>
      <c r="W59" s="361"/>
      <c r="X59" s="361"/>
      <c r="Y59" s="361"/>
      <c r="Z59" s="361"/>
      <c r="AA59" s="361"/>
      <c r="AB59" s="361"/>
      <c r="AC59" s="361"/>
      <c r="AD59" s="361"/>
      <c r="AE59" s="360">
        <v>3.1250000000000004</v>
      </c>
      <c r="AF59" s="360">
        <v>6.2500000000000009</v>
      </c>
      <c r="AG59" s="360">
        <v>9.375</v>
      </c>
      <c r="AH59" s="360">
        <v>12.500000000000002</v>
      </c>
      <c r="AI59" s="360">
        <v>15.624999999999998</v>
      </c>
      <c r="AJ59" s="360">
        <v>18.75</v>
      </c>
      <c r="AK59" s="360">
        <v>21.875</v>
      </c>
      <c r="AL59" s="360">
        <v>25.000000000000004</v>
      </c>
      <c r="AM59" s="360">
        <v>28.125</v>
      </c>
      <c r="AN59" s="360">
        <v>31.249999999999996</v>
      </c>
      <c r="AO59" s="360">
        <v>34.375</v>
      </c>
      <c r="AP59" s="360">
        <v>37.5</v>
      </c>
      <c r="AQ59" s="360">
        <v>40.625</v>
      </c>
      <c r="AR59" s="360">
        <v>43.75</v>
      </c>
      <c r="AS59" s="360">
        <v>46.875</v>
      </c>
      <c r="AT59" s="360">
        <v>50.000000000000007</v>
      </c>
      <c r="AU59" s="360">
        <v>54.999999999999993</v>
      </c>
      <c r="AV59" s="360">
        <v>54.999999999999993</v>
      </c>
    </row>
    <row r="60" spans="1:48" ht="15.6" customHeight="1" x14ac:dyDescent="0.3">
      <c r="A60" s="357" t="s">
        <v>1835</v>
      </c>
      <c r="B60" s="357" t="s">
        <v>939</v>
      </c>
      <c r="C60" s="357" t="s">
        <v>939</v>
      </c>
      <c r="D60" s="358">
        <v>17</v>
      </c>
      <c r="E60" s="357" t="s">
        <v>2007</v>
      </c>
      <c r="F60" s="357" t="s">
        <v>166</v>
      </c>
      <c r="G60" s="357" t="s">
        <v>166</v>
      </c>
      <c r="H60" s="357" t="s">
        <v>1819</v>
      </c>
      <c r="I60" s="357" t="s">
        <v>1820</v>
      </c>
      <c r="J60" s="360">
        <v>45</v>
      </c>
      <c r="K60" s="360">
        <v>46</v>
      </c>
      <c r="L60" s="360">
        <v>47</v>
      </c>
      <c r="M60" s="360">
        <v>48</v>
      </c>
      <c r="N60" s="360">
        <v>49</v>
      </c>
      <c r="O60" s="360">
        <v>50</v>
      </c>
      <c r="P60" s="360">
        <v>51</v>
      </c>
      <c r="Q60" s="360">
        <v>52</v>
      </c>
      <c r="R60" s="361"/>
      <c r="S60" s="361"/>
      <c r="T60" s="361"/>
      <c r="U60" s="361"/>
      <c r="V60" s="361"/>
      <c r="W60" s="361"/>
      <c r="X60" s="361"/>
      <c r="Y60" s="361"/>
      <c r="Z60" s="361"/>
      <c r="AA60" s="361"/>
      <c r="AB60" s="361"/>
      <c r="AC60" s="361"/>
      <c r="AD60" s="361"/>
      <c r="AE60" s="361"/>
      <c r="AF60" s="361"/>
      <c r="AG60" s="361"/>
      <c r="AH60" s="361"/>
      <c r="AI60" s="361"/>
      <c r="AJ60" s="361"/>
      <c r="AK60" s="361"/>
      <c r="AL60" s="361"/>
      <c r="AM60" s="361"/>
      <c r="AN60" s="361"/>
      <c r="AO60" s="361"/>
      <c r="AP60" s="361"/>
      <c r="AQ60" s="361"/>
      <c r="AR60" s="361"/>
      <c r="AS60" s="361"/>
      <c r="AT60" s="361"/>
      <c r="AU60" s="361"/>
      <c r="AV60" s="361"/>
    </row>
    <row r="61" spans="1:48" ht="15.6" customHeight="1" x14ac:dyDescent="0.3">
      <c r="A61" s="357" t="s">
        <v>1835</v>
      </c>
      <c r="B61" s="357" t="s">
        <v>939</v>
      </c>
      <c r="C61" s="357" t="s">
        <v>939</v>
      </c>
      <c r="D61" s="358">
        <v>17</v>
      </c>
      <c r="E61" s="357" t="s">
        <v>2007</v>
      </c>
      <c r="F61" s="357" t="s">
        <v>166</v>
      </c>
      <c r="G61" s="357" t="s">
        <v>166</v>
      </c>
      <c r="H61" s="357" t="s">
        <v>1821</v>
      </c>
      <c r="I61" s="357" t="s">
        <v>1822</v>
      </c>
      <c r="J61" s="361"/>
      <c r="K61" s="361"/>
      <c r="L61" s="361"/>
      <c r="M61" s="361"/>
      <c r="N61" s="361"/>
      <c r="O61" s="361"/>
      <c r="P61" s="361"/>
      <c r="Q61" s="361"/>
      <c r="R61" s="360">
        <v>53</v>
      </c>
      <c r="S61" s="360">
        <v>54</v>
      </c>
      <c r="T61" s="360">
        <v>55</v>
      </c>
      <c r="U61" s="360">
        <v>55.600000000000009</v>
      </c>
      <c r="V61" s="360">
        <v>56.199999999999996</v>
      </c>
      <c r="W61" s="360">
        <v>56.800000000000004</v>
      </c>
      <c r="X61" s="360">
        <v>57.399999999999991</v>
      </c>
      <c r="Y61" s="360">
        <v>58.000000000000007</v>
      </c>
      <c r="Z61" s="360">
        <v>58.600000000000016</v>
      </c>
      <c r="AA61" s="360">
        <v>59.2</v>
      </c>
      <c r="AB61" s="360">
        <v>59.800000000000011</v>
      </c>
      <c r="AC61" s="360">
        <v>60.40000000000002</v>
      </c>
      <c r="AD61" s="360">
        <v>61</v>
      </c>
      <c r="AE61" s="360">
        <v>66.5625</v>
      </c>
      <c r="AF61" s="360">
        <v>72.125</v>
      </c>
      <c r="AG61" s="360">
        <v>77.6875</v>
      </c>
      <c r="AH61" s="360">
        <v>83.25</v>
      </c>
      <c r="AI61" s="360">
        <v>88.8125</v>
      </c>
      <c r="AJ61" s="360">
        <v>94.375</v>
      </c>
      <c r="AK61" s="361"/>
      <c r="AL61" s="361"/>
      <c r="AM61" s="361"/>
      <c r="AN61" s="361"/>
      <c r="AO61" s="361"/>
      <c r="AP61" s="361"/>
      <c r="AQ61" s="361"/>
      <c r="AR61" s="361"/>
      <c r="AS61" s="361"/>
      <c r="AT61" s="361"/>
      <c r="AU61" s="361"/>
      <c r="AV61" s="361"/>
    </row>
    <row r="62" spans="1:48" ht="15.6" customHeight="1" x14ac:dyDescent="0.3">
      <c r="A62" s="357" t="s">
        <v>1835</v>
      </c>
      <c r="B62" s="357" t="s">
        <v>939</v>
      </c>
      <c r="C62" s="357" t="s">
        <v>939</v>
      </c>
      <c r="D62" s="358">
        <v>17</v>
      </c>
      <c r="E62" s="357" t="s">
        <v>2007</v>
      </c>
      <c r="F62" s="357" t="s">
        <v>166</v>
      </c>
      <c r="G62" s="357" t="s">
        <v>166</v>
      </c>
      <c r="H62" s="357" t="s">
        <v>1823</v>
      </c>
      <c r="I62" s="357" t="s">
        <v>1824</v>
      </c>
      <c r="J62" s="361"/>
      <c r="K62" s="361"/>
      <c r="L62" s="361"/>
      <c r="M62" s="361"/>
      <c r="N62" s="361"/>
      <c r="O62" s="361"/>
      <c r="P62" s="361"/>
      <c r="Q62" s="361"/>
      <c r="R62" s="361"/>
      <c r="S62" s="361"/>
      <c r="T62" s="361"/>
      <c r="U62" s="361"/>
      <c r="V62" s="361"/>
      <c r="W62" s="361"/>
      <c r="X62" s="361"/>
      <c r="Y62" s="361"/>
      <c r="Z62" s="361"/>
      <c r="AA62" s="361"/>
      <c r="AB62" s="361"/>
      <c r="AC62" s="361"/>
      <c r="AD62" s="361"/>
      <c r="AE62" s="361"/>
      <c r="AF62" s="361"/>
      <c r="AG62" s="361"/>
      <c r="AH62" s="361"/>
      <c r="AI62" s="361"/>
      <c r="AJ62" s="361"/>
      <c r="AK62" s="360">
        <v>99.9375</v>
      </c>
      <c r="AL62" s="360">
        <v>105.5</v>
      </c>
      <c r="AM62" s="360">
        <v>111.0625</v>
      </c>
      <c r="AN62" s="360">
        <v>116.625</v>
      </c>
      <c r="AO62" s="360">
        <v>122.1875</v>
      </c>
      <c r="AP62" s="360">
        <v>127.75</v>
      </c>
      <c r="AQ62" s="360">
        <v>133.3125</v>
      </c>
      <c r="AR62" s="360">
        <v>138.875</v>
      </c>
      <c r="AS62" s="360">
        <v>144.4375</v>
      </c>
      <c r="AT62" s="360">
        <v>150</v>
      </c>
      <c r="AU62" s="360">
        <v>150</v>
      </c>
      <c r="AV62" s="360">
        <v>150</v>
      </c>
    </row>
    <row r="63" spans="1:48" ht="15.6" customHeight="1" x14ac:dyDescent="0.3">
      <c r="A63" s="357" t="s">
        <v>1835</v>
      </c>
      <c r="B63" s="357" t="s">
        <v>939</v>
      </c>
      <c r="C63" s="357" t="s">
        <v>939</v>
      </c>
      <c r="D63" s="358">
        <v>19</v>
      </c>
      <c r="E63" s="357" t="s">
        <v>2008</v>
      </c>
      <c r="F63" s="357" t="s">
        <v>166</v>
      </c>
      <c r="G63" s="357" t="s">
        <v>166</v>
      </c>
      <c r="H63" s="357" t="s">
        <v>1821</v>
      </c>
      <c r="I63" s="357" t="s">
        <v>1822</v>
      </c>
      <c r="J63" s="360">
        <v>20</v>
      </c>
      <c r="K63" s="360">
        <v>21</v>
      </c>
      <c r="L63" s="360">
        <v>22</v>
      </c>
      <c r="M63" s="360">
        <v>23</v>
      </c>
      <c r="N63" s="360">
        <v>24</v>
      </c>
      <c r="O63" s="360">
        <v>25.000000000000004</v>
      </c>
      <c r="P63" s="360">
        <v>25.999999999999996</v>
      </c>
      <c r="Q63" s="360">
        <v>27</v>
      </c>
      <c r="R63" s="361"/>
      <c r="S63" s="361"/>
      <c r="T63" s="361"/>
      <c r="U63" s="361"/>
      <c r="V63" s="361"/>
      <c r="W63" s="361"/>
      <c r="X63" s="361"/>
      <c r="Y63" s="361"/>
      <c r="Z63" s="361"/>
      <c r="AA63" s="361"/>
      <c r="AB63" s="361"/>
      <c r="AC63" s="361"/>
      <c r="AD63" s="361"/>
      <c r="AE63" s="361"/>
      <c r="AF63" s="361"/>
      <c r="AG63" s="361"/>
      <c r="AH63" s="361"/>
      <c r="AI63" s="361"/>
      <c r="AJ63" s="361"/>
      <c r="AK63" s="361"/>
      <c r="AL63" s="361"/>
      <c r="AM63" s="361"/>
      <c r="AN63" s="361"/>
      <c r="AO63" s="361"/>
      <c r="AP63" s="361"/>
      <c r="AQ63" s="361"/>
      <c r="AR63" s="361"/>
      <c r="AS63" s="361"/>
      <c r="AT63" s="361"/>
      <c r="AU63" s="361"/>
      <c r="AV63" s="361"/>
    </row>
    <row r="64" spans="1:48" ht="15.6" customHeight="1" x14ac:dyDescent="0.3">
      <c r="A64" s="357" t="s">
        <v>1835</v>
      </c>
      <c r="B64" s="357" t="s">
        <v>939</v>
      </c>
      <c r="C64" s="357" t="s">
        <v>939</v>
      </c>
      <c r="D64" s="358">
        <v>19</v>
      </c>
      <c r="E64" s="357" t="s">
        <v>2008</v>
      </c>
      <c r="F64" s="357" t="s">
        <v>166</v>
      </c>
      <c r="G64" s="357" t="s">
        <v>166</v>
      </c>
      <c r="H64" s="357" t="s">
        <v>1823</v>
      </c>
      <c r="I64" s="357" t="s">
        <v>1824</v>
      </c>
      <c r="J64" s="361"/>
      <c r="K64" s="361"/>
      <c r="L64" s="361"/>
      <c r="M64" s="361"/>
      <c r="N64" s="361"/>
      <c r="O64" s="361"/>
      <c r="P64" s="361"/>
      <c r="Q64" s="361"/>
      <c r="R64" s="360">
        <v>28.000000000000004</v>
      </c>
      <c r="S64" s="360">
        <v>28.999999999999996</v>
      </c>
      <c r="T64" s="360">
        <v>30</v>
      </c>
      <c r="U64" s="360">
        <v>30</v>
      </c>
      <c r="V64" s="360">
        <v>30</v>
      </c>
      <c r="W64" s="360">
        <v>30</v>
      </c>
      <c r="X64" s="360">
        <v>30</v>
      </c>
      <c r="Y64" s="360">
        <v>30</v>
      </c>
      <c r="Z64" s="360">
        <v>30</v>
      </c>
      <c r="AA64" s="360">
        <v>30</v>
      </c>
      <c r="AB64" s="360">
        <v>30</v>
      </c>
      <c r="AC64" s="360">
        <v>30</v>
      </c>
      <c r="AD64" s="360">
        <v>30</v>
      </c>
      <c r="AE64" s="360">
        <v>30.625000000000004</v>
      </c>
      <c r="AF64" s="360">
        <v>31.249999999999996</v>
      </c>
      <c r="AG64" s="360">
        <v>31.875</v>
      </c>
      <c r="AH64" s="360">
        <v>32.5</v>
      </c>
      <c r="AI64" s="360">
        <v>33.125</v>
      </c>
      <c r="AJ64" s="360">
        <v>33.75</v>
      </c>
      <c r="AK64" s="360">
        <v>34.375</v>
      </c>
      <c r="AL64" s="360">
        <v>35</v>
      </c>
      <c r="AM64" s="360">
        <v>35.625</v>
      </c>
      <c r="AN64" s="360">
        <v>36.25</v>
      </c>
      <c r="AO64" s="360">
        <v>36.875</v>
      </c>
      <c r="AP64" s="360">
        <v>37.5</v>
      </c>
      <c r="AQ64" s="360">
        <v>38.125</v>
      </c>
      <c r="AR64" s="360">
        <v>38.75</v>
      </c>
      <c r="AS64" s="360">
        <v>39.375</v>
      </c>
      <c r="AT64" s="361"/>
      <c r="AU64" s="361"/>
      <c r="AV64" s="361"/>
    </row>
    <row r="65" spans="1:48" ht="15.6" customHeight="1" x14ac:dyDescent="0.3">
      <c r="A65" s="357" t="s">
        <v>1835</v>
      </c>
      <c r="B65" s="357" t="s">
        <v>939</v>
      </c>
      <c r="C65" s="357" t="s">
        <v>939</v>
      </c>
      <c r="D65" s="358">
        <v>19</v>
      </c>
      <c r="E65" s="357" t="s">
        <v>2008</v>
      </c>
      <c r="F65" s="357" t="s">
        <v>166</v>
      </c>
      <c r="G65" s="357" t="s">
        <v>166</v>
      </c>
      <c r="H65" s="357" t="s">
        <v>1825</v>
      </c>
      <c r="I65" s="357" t="s">
        <v>1826</v>
      </c>
      <c r="J65" s="361"/>
      <c r="K65" s="361"/>
      <c r="L65" s="361"/>
      <c r="M65" s="361"/>
      <c r="N65" s="361"/>
      <c r="O65" s="361"/>
      <c r="P65" s="361"/>
      <c r="Q65" s="361"/>
      <c r="R65" s="361"/>
      <c r="S65" s="361"/>
      <c r="T65" s="361"/>
      <c r="U65" s="361"/>
      <c r="V65" s="361"/>
      <c r="W65" s="361"/>
      <c r="X65" s="361"/>
      <c r="Y65" s="361"/>
      <c r="Z65" s="361"/>
      <c r="AA65" s="361"/>
      <c r="AB65" s="361"/>
      <c r="AC65" s="361"/>
      <c r="AD65" s="361"/>
      <c r="AE65" s="361"/>
      <c r="AF65" s="361"/>
      <c r="AG65" s="361"/>
      <c r="AH65" s="361"/>
      <c r="AI65" s="361"/>
      <c r="AJ65" s="361"/>
      <c r="AK65" s="361"/>
      <c r="AL65" s="361"/>
      <c r="AM65" s="361"/>
      <c r="AN65" s="361"/>
      <c r="AO65" s="361"/>
      <c r="AP65" s="361"/>
      <c r="AQ65" s="361"/>
      <c r="AR65" s="361"/>
      <c r="AS65" s="361"/>
      <c r="AT65" s="360">
        <v>40</v>
      </c>
      <c r="AU65" s="360">
        <v>40</v>
      </c>
      <c r="AV65" s="360">
        <v>40</v>
      </c>
    </row>
    <row r="66" spans="1:48" ht="15.6" customHeight="1" x14ac:dyDescent="0.3">
      <c r="A66" s="357" t="s">
        <v>1835</v>
      </c>
      <c r="B66" s="357" t="s">
        <v>939</v>
      </c>
      <c r="C66" s="357" t="s">
        <v>939</v>
      </c>
      <c r="D66" s="358">
        <v>21</v>
      </c>
      <c r="E66" s="357" t="s">
        <v>2009</v>
      </c>
      <c r="F66" s="357" t="s">
        <v>166</v>
      </c>
      <c r="G66" s="357" t="s">
        <v>166</v>
      </c>
      <c r="H66" s="357" t="s">
        <v>1817</v>
      </c>
      <c r="I66" s="357" t="s">
        <v>1818</v>
      </c>
      <c r="J66" s="360">
        <v>750</v>
      </c>
      <c r="K66" s="360">
        <v>729.99999999999989</v>
      </c>
      <c r="L66" s="360">
        <v>710.00000000000011</v>
      </c>
      <c r="M66" s="360">
        <v>690</v>
      </c>
      <c r="N66" s="360">
        <v>670</v>
      </c>
      <c r="O66" s="360">
        <v>650</v>
      </c>
      <c r="P66" s="360">
        <v>630</v>
      </c>
      <c r="Q66" s="360">
        <v>610</v>
      </c>
      <c r="R66" s="361"/>
      <c r="S66" s="361"/>
      <c r="T66" s="361"/>
      <c r="U66" s="361"/>
      <c r="V66" s="361"/>
      <c r="W66" s="361"/>
      <c r="X66" s="361"/>
      <c r="Y66" s="361"/>
      <c r="Z66" s="361"/>
      <c r="AA66" s="361"/>
      <c r="AB66" s="361"/>
      <c r="AC66" s="361"/>
      <c r="AD66" s="361"/>
      <c r="AE66" s="361"/>
      <c r="AF66" s="361"/>
      <c r="AG66" s="361"/>
      <c r="AH66" s="361"/>
      <c r="AI66" s="361"/>
      <c r="AJ66" s="361"/>
      <c r="AK66" s="361"/>
      <c r="AL66" s="361"/>
      <c r="AM66" s="361"/>
      <c r="AN66" s="361"/>
      <c r="AO66" s="361"/>
      <c r="AP66" s="361"/>
      <c r="AQ66" s="361"/>
      <c r="AR66" s="361"/>
      <c r="AS66" s="361"/>
      <c r="AT66" s="361"/>
      <c r="AU66" s="361"/>
      <c r="AV66" s="361"/>
    </row>
    <row r="67" spans="1:48" ht="15.6" customHeight="1" x14ac:dyDescent="0.3">
      <c r="A67" s="357" t="s">
        <v>1835</v>
      </c>
      <c r="B67" s="357" t="s">
        <v>939</v>
      </c>
      <c r="C67" s="357" t="s">
        <v>939</v>
      </c>
      <c r="D67" s="358">
        <v>21</v>
      </c>
      <c r="E67" s="357" t="s">
        <v>2009</v>
      </c>
      <c r="F67" s="357" t="s">
        <v>166</v>
      </c>
      <c r="G67" s="357" t="s">
        <v>166</v>
      </c>
      <c r="H67" s="357" t="s">
        <v>1819</v>
      </c>
      <c r="I67" s="357" t="s">
        <v>1820</v>
      </c>
      <c r="J67" s="361"/>
      <c r="K67" s="361"/>
      <c r="L67" s="361"/>
      <c r="M67" s="361"/>
      <c r="N67" s="361"/>
      <c r="O67" s="361"/>
      <c r="P67" s="361"/>
      <c r="Q67" s="361"/>
      <c r="R67" s="360">
        <v>590</v>
      </c>
      <c r="S67" s="360">
        <v>570</v>
      </c>
      <c r="T67" s="360">
        <v>550</v>
      </c>
      <c r="U67" s="360">
        <v>542.99999999999989</v>
      </c>
      <c r="V67" s="360">
        <v>536.00000000000011</v>
      </c>
      <c r="W67" s="360">
        <v>528.99999999999989</v>
      </c>
      <c r="X67" s="360">
        <v>522.00000000000011</v>
      </c>
      <c r="Y67" s="360">
        <v>514.99999999999989</v>
      </c>
      <c r="Z67" s="360">
        <v>508.00000000000006</v>
      </c>
      <c r="AA67" s="360">
        <v>500.99999999999983</v>
      </c>
      <c r="AB67" s="360">
        <v>494</v>
      </c>
      <c r="AC67" s="360">
        <v>487.00000000000023</v>
      </c>
      <c r="AD67" s="361"/>
      <c r="AE67" s="361"/>
      <c r="AF67" s="361"/>
      <c r="AG67" s="361"/>
      <c r="AH67" s="361"/>
      <c r="AI67" s="361"/>
      <c r="AJ67" s="361"/>
      <c r="AK67" s="361"/>
      <c r="AL67" s="361"/>
      <c r="AM67" s="361"/>
      <c r="AN67" s="361"/>
      <c r="AO67" s="361"/>
      <c r="AP67" s="361"/>
      <c r="AQ67" s="361"/>
      <c r="AR67" s="361"/>
      <c r="AS67" s="361"/>
      <c r="AT67" s="361"/>
      <c r="AU67" s="361"/>
      <c r="AV67" s="361"/>
    </row>
    <row r="68" spans="1:48" ht="15.6" customHeight="1" x14ac:dyDescent="0.3">
      <c r="A68" s="357" t="s">
        <v>1835</v>
      </c>
      <c r="B68" s="357" t="s">
        <v>939</v>
      </c>
      <c r="C68" s="357" t="s">
        <v>939</v>
      </c>
      <c r="D68" s="358">
        <v>21</v>
      </c>
      <c r="E68" s="357" t="s">
        <v>2009</v>
      </c>
      <c r="F68" s="357" t="s">
        <v>166</v>
      </c>
      <c r="G68" s="357" t="s">
        <v>166</v>
      </c>
      <c r="H68" s="357" t="s">
        <v>1821</v>
      </c>
      <c r="I68" s="357" t="s">
        <v>1822</v>
      </c>
      <c r="J68" s="361"/>
      <c r="K68" s="361"/>
      <c r="L68" s="361"/>
      <c r="M68" s="361"/>
      <c r="N68" s="361"/>
      <c r="O68" s="361"/>
      <c r="P68" s="361"/>
      <c r="Q68" s="361"/>
      <c r="R68" s="361"/>
      <c r="S68" s="361"/>
      <c r="T68" s="361"/>
      <c r="U68" s="361"/>
      <c r="V68" s="361"/>
      <c r="W68" s="361"/>
      <c r="X68" s="361"/>
      <c r="Y68" s="361"/>
      <c r="Z68" s="361"/>
      <c r="AA68" s="361"/>
      <c r="AB68" s="361"/>
      <c r="AC68" s="361"/>
      <c r="AD68" s="360">
        <v>480</v>
      </c>
      <c r="AE68" s="360">
        <v>468.75</v>
      </c>
      <c r="AF68" s="360">
        <v>457.5</v>
      </c>
      <c r="AG68" s="360">
        <v>446.25</v>
      </c>
      <c r="AH68" s="360">
        <v>435</v>
      </c>
      <c r="AI68" s="360">
        <v>423.75</v>
      </c>
      <c r="AJ68" s="360">
        <v>412.5</v>
      </c>
      <c r="AK68" s="360">
        <v>401.25</v>
      </c>
      <c r="AL68" s="360">
        <v>390</v>
      </c>
      <c r="AM68" s="360">
        <v>378.75</v>
      </c>
      <c r="AN68" s="360">
        <v>367.5</v>
      </c>
      <c r="AO68" s="360">
        <v>356.25</v>
      </c>
      <c r="AP68" s="360">
        <v>345</v>
      </c>
      <c r="AQ68" s="360">
        <v>333.75</v>
      </c>
      <c r="AR68" s="360">
        <v>322.5</v>
      </c>
      <c r="AS68" s="360">
        <v>311.25</v>
      </c>
      <c r="AT68" s="360">
        <v>300</v>
      </c>
      <c r="AU68" s="360">
        <v>300</v>
      </c>
      <c r="AV68" s="360">
        <v>300</v>
      </c>
    </row>
    <row r="69" spans="1:48" ht="15.6" customHeight="1" x14ac:dyDescent="0.3">
      <c r="A69" s="357" t="s">
        <v>1835</v>
      </c>
      <c r="B69" s="357" t="s">
        <v>939</v>
      </c>
      <c r="C69" s="357" t="s">
        <v>939</v>
      </c>
      <c r="D69" s="358">
        <v>49</v>
      </c>
      <c r="E69" s="357" t="s">
        <v>2010</v>
      </c>
      <c r="F69" s="357" t="s">
        <v>165</v>
      </c>
      <c r="G69" s="357" t="s">
        <v>2011</v>
      </c>
      <c r="H69" s="357" t="s">
        <v>2012</v>
      </c>
      <c r="I69" s="357" t="s">
        <v>2013</v>
      </c>
      <c r="J69" s="360">
        <v>8000</v>
      </c>
      <c r="K69" s="360">
        <v>8000</v>
      </c>
      <c r="L69" s="360">
        <v>8000</v>
      </c>
      <c r="M69" s="360">
        <v>8000</v>
      </c>
      <c r="N69" s="360">
        <v>8000</v>
      </c>
      <c r="O69" s="360">
        <v>8000</v>
      </c>
      <c r="P69" s="360">
        <v>7571.4285714285716</v>
      </c>
      <c r="Q69" s="360">
        <v>7142.8571428571431</v>
      </c>
      <c r="R69" s="360">
        <v>6714.2857142857138</v>
      </c>
      <c r="S69" s="360">
        <v>6285.7142857142862</v>
      </c>
      <c r="T69" s="360">
        <v>5857.1428571428578</v>
      </c>
      <c r="U69" s="360">
        <v>5428.5714285714294</v>
      </c>
      <c r="V69" s="360">
        <v>5000</v>
      </c>
      <c r="W69" s="360">
        <v>4571.4285714285725</v>
      </c>
      <c r="X69" s="360">
        <v>4142.857142857144</v>
      </c>
      <c r="Y69" s="360">
        <v>3714.2857142857156</v>
      </c>
      <c r="Z69" s="360">
        <v>3285.7142857142871</v>
      </c>
      <c r="AA69" s="360">
        <v>2857.1428571428587</v>
      </c>
      <c r="AB69" s="360">
        <v>2428.5714285714303</v>
      </c>
      <c r="AC69" s="360">
        <v>2000</v>
      </c>
      <c r="AD69" s="360">
        <v>1987.5</v>
      </c>
      <c r="AE69" s="360">
        <v>1975</v>
      </c>
      <c r="AF69" s="360">
        <v>1962.5</v>
      </c>
      <c r="AG69" s="360">
        <v>1950</v>
      </c>
      <c r="AH69" s="360">
        <v>1937.5</v>
      </c>
      <c r="AI69" s="360">
        <v>1925</v>
      </c>
      <c r="AJ69" s="360">
        <v>1912.5</v>
      </c>
      <c r="AK69" s="360">
        <v>1900</v>
      </c>
      <c r="AL69" s="360">
        <v>1887.5</v>
      </c>
      <c r="AM69" s="360">
        <v>1875</v>
      </c>
      <c r="AN69" s="360">
        <v>1862.5</v>
      </c>
      <c r="AO69" s="360">
        <v>1850</v>
      </c>
      <c r="AP69" s="360">
        <v>1837.5</v>
      </c>
      <c r="AQ69" s="360">
        <v>1825</v>
      </c>
      <c r="AR69" s="360">
        <v>1812.5</v>
      </c>
      <c r="AS69" s="360">
        <v>1800</v>
      </c>
      <c r="AT69" s="360">
        <v>1800</v>
      </c>
      <c r="AU69" s="360">
        <v>1800</v>
      </c>
      <c r="AV69" s="360">
        <v>1800</v>
      </c>
    </row>
    <row r="70" spans="1:48" ht="15.6" customHeight="1" x14ac:dyDescent="0.3">
      <c r="A70" s="357" t="s">
        <v>1835</v>
      </c>
      <c r="B70" s="357" t="s">
        <v>939</v>
      </c>
      <c r="C70" s="357" t="s">
        <v>939</v>
      </c>
      <c r="D70" s="358">
        <v>62</v>
      </c>
      <c r="E70" s="357" t="s">
        <v>2014</v>
      </c>
      <c r="F70" s="357" t="s">
        <v>166</v>
      </c>
      <c r="G70" s="357" t="s">
        <v>166</v>
      </c>
      <c r="H70" s="357" t="s">
        <v>1815</v>
      </c>
      <c r="I70" s="357" t="s">
        <v>1816</v>
      </c>
      <c r="J70" s="360">
        <v>93.116560608412257</v>
      </c>
      <c r="K70" s="360">
        <v>97.679652335868369</v>
      </c>
      <c r="L70" s="360">
        <v>97.927983858451043</v>
      </c>
      <c r="M70" s="360">
        <v>97.920223498370319</v>
      </c>
      <c r="N70" s="360">
        <v>98.548812664907658</v>
      </c>
      <c r="O70" s="360">
        <v>100</v>
      </c>
      <c r="P70" s="360">
        <v>101.3968648145274</v>
      </c>
      <c r="Q70" s="360">
        <v>103.38351699518859</v>
      </c>
      <c r="R70" s="360">
        <v>103.3912773552693</v>
      </c>
      <c r="S70" s="360">
        <v>108.90113301257175</v>
      </c>
      <c r="T70" s="360">
        <v>112.19928604687256</v>
      </c>
      <c r="U70" s="360">
        <v>115.45863728076982</v>
      </c>
      <c r="V70" s="360">
        <v>119.22241191991307</v>
      </c>
      <c r="W70" s="360">
        <v>121.86093434735371</v>
      </c>
      <c r="X70" s="360">
        <v>125.45398106472138</v>
      </c>
      <c r="Y70" s="360">
        <v>130.15675927363031</v>
      </c>
      <c r="Z70" s="360">
        <v>131.22768896476796</v>
      </c>
      <c r="AA70" s="360">
        <v>131.84075741114387</v>
      </c>
      <c r="AB70" s="360">
        <v>132.35294117647061</v>
      </c>
      <c r="AC70" s="360">
        <v>135.88390501319265</v>
      </c>
      <c r="AD70" s="360">
        <v>139.06565264628281</v>
      </c>
      <c r="AE70" s="360">
        <v>144.50566506285892</v>
      </c>
      <c r="AF70" s="360">
        <v>145.81716591649854</v>
      </c>
      <c r="AG70" s="360">
        <v>145.0721713487506</v>
      </c>
      <c r="AH70" s="360">
        <v>137.95592115474162</v>
      </c>
      <c r="AI70" s="360">
        <v>140.53236070153656</v>
      </c>
      <c r="AJ70" s="360">
        <v>142.4103678410678</v>
      </c>
      <c r="AK70" s="360">
        <v>142.73630296445756</v>
      </c>
      <c r="AL70" s="360">
        <v>144.07108489833928</v>
      </c>
      <c r="AM70" s="360">
        <v>146.39919292255161</v>
      </c>
      <c r="AN70" s="360">
        <v>149.82927207822445</v>
      </c>
      <c r="AO70" s="360">
        <v>154.6950178488282</v>
      </c>
      <c r="AP70" s="360">
        <v>159.05634021418592</v>
      </c>
      <c r="AQ70" s="360">
        <v>162.2225671271147</v>
      </c>
      <c r="AR70" s="360">
        <v>164.64379947229557</v>
      </c>
      <c r="AS70" s="360">
        <v>160.65497439081176</v>
      </c>
      <c r="AT70" s="360">
        <v>171.65140462517459</v>
      </c>
      <c r="AU70" s="360">
        <v>176.33866211392214</v>
      </c>
      <c r="AV70" s="360">
        <v>179.66785658854573</v>
      </c>
    </row>
    <row r="71" spans="1:48" ht="15.6" customHeight="1" x14ac:dyDescent="0.3">
      <c r="A71" s="357" t="s">
        <v>1835</v>
      </c>
      <c r="B71" s="357" t="s">
        <v>939</v>
      </c>
      <c r="C71" s="357" t="s">
        <v>939</v>
      </c>
      <c r="D71" s="358">
        <v>107</v>
      </c>
      <c r="E71" s="357" t="s">
        <v>1836</v>
      </c>
      <c r="F71" s="357" t="s">
        <v>165</v>
      </c>
      <c r="G71" s="357" t="s">
        <v>1989</v>
      </c>
      <c r="H71" s="357" t="s">
        <v>1997</v>
      </c>
      <c r="I71" s="357" t="s">
        <v>1998</v>
      </c>
      <c r="J71" s="360">
        <v>133.93583227445995</v>
      </c>
      <c r="K71" s="360">
        <v>127.47903430749682</v>
      </c>
      <c r="L71" s="360">
        <v>121.02223634053368</v>
      </c>
      <c r="M71" s="360">
        <v>114.5654383735705</v>
      </c>
      <c r="N71" s="360">
        <v>108.10864040660736</v>
      </c>
      <c r="O71" s="360">
        <v>101.65184243964421</v>
      </c>
      <c r="P71" s="360">
        <v>95.195044472681062</v>
      </c>
      <c r="Q71" s="360">
        <v>88.738246505717925</v>
      </c>
      <c r="R71" s="360">
        <v>82.281448538754759</v>
      </c>
      <c r="S71" s="360">
        <v>75.824650571791608</v>
      </c>
      <c r="T71" s="360">
        <v>69.367852604828457</v>
      </c>
      <c r="U71" s="360">
        <v>62.91105463786532</v>
      </c>
      <c r="V71" s="360">
        <v>56.454256670902161</v>
      </c>
      <c r="W71" s="360">
        <v>49.99745870393901</v>
      </c>
      <c r="X71" s="360">
        <v>43.540660736975852</v>
      </c>
      <c r="Y71" s="360">
        <v>37.083862770012708</v>
      </c>
      <c r="Z71" s="360">
        <v>30.62706480304956</v>
      </c>
      <c r="AA71" s="360">
        <v>24.170266836086402</v>
      </c>
      <c r="AB71" s="360">
        <v>8</v>
      </c>
      <c r="AC71" s="360">
        <v>10</v>
      </c>
      <c r="AD71" s="360">
        <v>13</v>
      </c>
      <c r="AE71" s="361"/>
      <c r="AF71" s="361"/>
      <c r="AG71" s="361"/>
      <c r="AH71" s="361"/>
      <c r="AI71" s="361"/>
      <c r="AJ71" s="361"/>
      <c r="AK71" s="361"/>
      <c r="AL71" s="361"/>
      <c r="AM71" s="361"/>
      <c r="AN71" s="361"/>
      <c r="AO71" s="361"/>
      <c r="AP71" s="361"/>
      <c r="AQ71" s="361"/>
      <c r="AR71" s="361"/>
      <c r="AS71" s="361"/>
      <c r="AT71" s="361"/>
      <c r="AU71" s="361"/>
      <c r="AV71" s="361"/>
    </row>
    <row r="72" spans="1:48" ht="15.6" customHeight="1" x14ac:dyDescent="0.3">
      <c r="A72" s="357" t="s">
        <v>1835</v>
      </c>
      <c r="B72" s="357" t="s">
        <v>939</v>
      </c>
      <c r="C72" s="357" t="s">
        <v>939</v>
      </c>
      <c r="D72" s="358">
        <v>130</v>
      </c>
      <c r="E72" s="357" t="s">
        <v>2099</v>
      </c>
      <c r="F72" s="357" t="s">
        <v>2097</v>
      </c>
      <c r="G72" s="357" t="s">
        <v>2097</v>
      </c>
      <c r="H72" s="357" t="s">
        <v>1990</v>
      </c>
      <c r="I72" s="357" t="s">
        <v>1990</v>
      </c>
      <c r="J72" s="361"/>
      <c r="K72" s="361"/>
      <c r="L72" s="361"/>
      <c r="M72" s="361"/>
      <c r="N72" s="361"/>
      <c r="O72" s="361"/>
      <c r="P72" s="361"/>
      <c r="Q72" s="361"/>
      <c r="R72" s="361"/>
      <c r="S72" s="361"/>
      <c r="T72" s="361"/>
      <c r="U72" s="361"/>
      <c r="V72" s="361"/>
      <c r="W72" s="361"/>
      <c r="X72" s="361"/>
      <c r="Y72" s="361"/>
      <c r="Z72" s="361"/>
      <c r="AA72" s="361"/>
      <c r="AB72" s="361"/>
      <c r="AC72" s="361"/>
      <c r="AD72" s="361"/>
      <c r="AE72" s="361"/>
      <c r="AF72" s="361"/>
      <c r="AG72" s="361"/>
      <c r="AH72" s="361"/>
      <c r="AI72" s="361"/>
      <c r="AJ72" s="361"/>
      <c r="AK72" s="361"/>
      <c r="AL72" s="361"/>
      <c r="AM72" s="361"/>
      <c r="AN72" s="361"/>
      <c r="AO72" s="361"/>
      <c r="AP72" s="361"/>
      <c r="AQ72" s="360">
        <v>20</v>
      </c>
      <c r="AR72" s="360">
        <v>50</v>
      </c>
      <c r="AS72" s="360">
        <v>100</v>
      </c>
      <c r="AT72" s="360">
        <v>100</v>
      </c>
      <c r="AU72" s="360">
        <v>100</v>
      </c>
      <c r="AV72" s="360">
        <v>100</v>
      </c>
    </row>
    <row r="73" spans="1:48" ht="15.6" customHeight="1" x14ac:dyDescent="0.3">
      <c r="A73" s="357" t="s">
        <v>1831</v>
      </c>
      <c r="B73" s="357" t="s">
        <v>941</v>
      </c>
      <c r="C73" s="357" t="s">
        <v>2015</v>
      </c>
      <c r="D73" s="358">
        <v>4</v>
      </c>
      <c r="E73" s="357" t="s">
        <v>1840</v>
      </c>
      <c r="F73" s="357" t="s">
        <v>166</v>
      </c>
      <c r="G73" s="357" t="s">
        <v>166</v>
      </c>
      <c r="H73" s="357" t="s">
        <v>1817</v>
      </c>
      <c r="I73" s="357" t="s">
        <v>1818</v>
      </c>
      <c r="J73" s="360">
        <v>154.96169111736504</v>
      </c>
      <c r="K73" s="360">
        <v>160.19481672178279</v>
      </c>
      <c r="L73" s="360">
        <v>164.34328113394727</v>
      </c>
      <c r="M73" s="360">
        <v>167.40210783822545</v>
      </c>
      <c r="N73" s="360">
        <v>167.65948819347787</v>
      </c>
      <c r="O73" s="360">
        <v>166.12505021417138</v>
      </c>
      <c r="P73" s="360">
        <v>164.10579202470697</v>
      </c>
      <c r="Q73" s="360">
        <v>160.71581077260629</v>
      </c>
      <c r="R73" s="360">
        <v>154.50239962013868</v>
      </c>
      <c r="S73" s="360">
        <v>152.98066228079315</v>
      </c>
      <c r="T73" s="360">
        <v>155.56326336374448</v>
      </c>
      <c r="U73" s="360">
        <v>157.84400675887451</v>
      </c>
      <c r="V73" s="360">
        <v>165.07153725894494</v>
      </c>
      <c r="W73" s="360">
        <v>169.07021786629281</v>
      </c>
      <c r="X73" s="360">
        <v>172.21510605850096</v>
      </c>
      <c r="Y73" s="360">
        <v>174.6069450704249</v>
      </c>
      <c r="Z73" s="360">
        <v>174.54582935315275</v>
      </c>
      <c r="AA73" s="360">
        <v>173.85809373580412</v>
      </c>
      <c r="AB73" s="360">
        <v>175.62184032262277</v>
      </c>
      <c r="AC73" s="360">
        <v>179.0345963507815</v>
      </c>
      <c r="AD73" s="360">
        <v>185.27017687319247</v>
      </c>
      <c r="AE73" s="360">
        <v>198.78149767204732</v>
      </c>
      <c r="AF73" s="360">
        <v>212.97065420965987</v>
      </c>
      <c r="AG73" s="360">
        <v>226.7506584821902</v>
      </c>
      <c r="AH73" s="360">
        <v>218.00561819997259</v>
      </c>
      <c r="AI73" s="360">
        <v>209.3184894557962</v>
      </c>
      <c r="AJ73" s="360">
        <v>204.31795796336272</v>
      </c>
      <c r="AK73" s="360">
        <v>197.64372161795103</v>
      </c>
      <c r="AL73" s="360">
        <v>189.23973050341402</v>
      </c>
      <c r="AM73" s="360">
        <v>182.649375086318</v>
      </c>
      <c r="AN73" s="360">
        <v>178.18998227754278</v>
      </c>
      <c r="AO73" s="360">
        <v>173.59109386773096</v>
      </c>
      <c r="AP73" s="360">
        <v>167.28981168030904</v>
      </c>
      <c r="AQ73" s="360">
        <v>162.20305996840554</v>
      </c>
      <c r="AR73" s="360">
        <v>157.15936325763687</v>
      </c>
      <c r="AS73" s="360">
        <v>151.69600232036615</v>
      </c>
      <c r="AT73" s="360">
        <v>147.08439979763639</v>
      </c>
      <c r="AU73" s="360">
        <v>140.74718901998401</v>
      </c>
      <c r="AV73" s="360">
        <v>133.67362332151893</v>
      </c>
    </row>
    <row r="74" spans="1:48" ht="15.6" customHeight="1" x14ac:dyDescent="0.3">
      <c r="A74" s="357" t="s">
        <v>1831</v>
      </c>
      <c r="B74" s="357" t="s">
        <v>941</v>
      </c>
      <c r="C74" s="357" t="s">
        <v>2015</v>
      </c>
      <c r="D74" s="358">
        <v>23</v>
      </c>
      <c r="E74" s="357" t="s">
        <v>668</v>
      </c>
      <c r="F74" s="357" t="s">
        <v>166</v>
      </c>
      <c r="G74" s="357" t="s">
        <v>166</v>
      </c>
      <c r="H74" s="357" t="s">
        <v>1821</v>
      </c>
      <c r="I74" s="357" t="s">
        <v>1822</v>
      </c>
      <c r="J74" s="360">
        <v>35.524521442807455</v>
      </c>
      <c r="K74" s="360">
        <v>35.524521442807455</v>
      </c>
      <c r="L74" s="360">
        <v>35.524521442807455</v>
      </c>
      <c r="M74" s="360">
        <v>35.524521442807455</v>
      </c>
      <c r="N74" s="360">
        <v>35.524521442807455</v>
      </c>
      <c r="O74" s="360">
        <v>35.524521442807455</v>
      </c>
      <c r="P74" s="360">
        <v>35.524521442807455</v>
      </c>
      <c r="Q74" s="360">
        <v>35.524521442807455</v>
      </c>
      <c r="R74" s="360">
        <v>35.524521442807455</v>
      </c>
      <c r="S74" s="360">
        <v>35.524521442807455</v>
      </c>
      <c r="T74" s="360">
        <v>35.524521442807455</v>
      </c>
      <c r="U74" s="360">
        <v>34.449894577135808</v>
      </c>
      <c r="V74" s="360">
        <v>34.628999054747752</v>
      </c>
      <c r="W74" s="360">
        <v>33.395557535041775</v>
      </c>
      <c r="X74" s="360">
        <v>35.574676777993744</v>
      </c>
      <c r="Y74" s="360">
        <v>36.891904112910701</v>
      </c>
      <c r="Z74" s="360">
        <v>36.222473760969585</v>
      </c>
      <c r="AA74" s="360">
        <v>35.883528340292187</v>
      </c>
      <c r="AB74" s="360">
        <v>37.493080751839607</v>
      </c>
      <c r="AC74" s="360">
        <v>41.097807009216382</v>
      </c>
      <c r="AD74" s="360">
        <v>43.665086096677427</v>
      </c>
      <c r="AE74" s="360">
        <v>46.137889850664067</v>
      </c>
      <c r="AF74" s="360">
        <v>61.493148271115061</v>
      </c>
      <c r="AG74" s="360">
        <v>76.704409790202973</v>
      </c>
      <c r="AH74" s="360">
        <v>73.5034050581733</v>
      </c>
      <c r="AI74" s="360">
        <v>70.714775978090771</v>
      </c>
      <c r="AJ74" s="360">
        <v>68.517843458138856</v>
      </c>
      <c r="AK74" s="360">
        <v>67.969102620324463</v>
      </c>
      <c r="AL74" s="360">
        <v>72.121390098960745</v>
      </c>
      <c r="AM74" s="360">
        <v>81.003670281411857</v>
      </c>
      <c r="AN74" s="360">
        <v>88.569610384355741</v>
      </c>
      <c r="AO74" s="360">
        <v>91.720239266796781</v>
      </c>
      <c r="AP74" s="360">
        <v>91.423427234458913</v>
      </c>
      <c r="AQ74" s="360">
        <v>83.725726551856567</v>
      </c>
      <c r="AR74" s="360">
        <v>80.715498291380953</v>
      </c>
      <c r="AS74" s="360">
        <v>76.582727466093942</v>
      </c>
      <c r="AT74" s="360">
        <v>74.377772586324284</v>
      </c>
      <c r="AU74" s="360">
        <v>68.222134524271127</v>
      </c>
      <c r="AV74" s="360">
        <v>65.195040537699555</v>
      </c>
    </row>
    <row r="75" spans="1:48" ht="15.6" customHeight="1" x14ac:dyDescent="0.3">
      <c r="A75" s="357" t="s">
        <v>1831</v>
      </c>
      <c r="B75" s="357" t="s">
        <v>941</v>
      </c>
      <c r="C75" s="357" t="s">
        <v>2015</v>
      </c>
      <c r="D75" s="358">
        <v>23</v>
      </c>
      <c r="E75" s="357" t="s">
        <v>668</v>
      </c>
      <c r="F75" s="357" t="s">
        <v>166</v>
      </c>
      <c r="G75" s="357" t="s">
        <v>166</v>
      </c>
      <c r="H75" s="357" t="s">
        <v>1823</v>
      </c>
      <c r="I75" s="357" t="s">
        <v>1824</v>
      </c>
      <c r="J75" s="360">
        <v>162.82072327953412</v>
      </c>
      <c r="K75" s="360">
        <v>162.82072327953412</v>
      </c>
      <c r="L75" s="360">
        <v>162.82072327953412</v>
      </c>
      <c r="M75" s="360">
        <v>162.82072327953412</v>
      </c>
      <c r="N75" s="360">
        <v>162.82072327953412</v>
      </c>
      <c r="O75" s="360">
        <v>162.82072327953412</v>
      </c>
      <c r="P75" s="360">
        <v>162.82072327953412</v>
      </c>
      <c r="Q75" s="360">
        <v>162.82072327953412</v>
      </c>
      <c r="R75" s="360">
        <v>162.82072327953412</v>
      </c>
      <c r="S75" s="360">
        <v>162.82072327953412</v>
      </c>
      <c r="T75" s="360">
        <v>162.82072327953412</v>
      </c>
      <c r="U75" s="360">
        <v>157.89535014520578</v>
      </c>
      <c r="V75" s="360">
        <v>158.71624566759385</v>
      </c>
      <c r="W75" s="360">
        <v>153.06297203560811</v>
      </c>
      <c r="X75" s="360">
        <v>163.050601899138</v>
      </c>
      <c r="Y75" s="360">
        <v>169.08789385084074</v>
      </c>
      <c r="Z75" s="360">
        <v>166.01967140444395</v>
      </c>
      <c r="AA75" s="360">
        <v>164.46617155967255</v>
      </c>
      <c r="AB75" s="360">
        <v>156.92662011259819</v>
      </c>
      <c r="AC75" s="360">
        <v>155.36494879224171</v>
      </c>
      <c r="AD75" s="360">
        <v>176.91328332987132</v>
      </c>
      <c r="AE75" s="360">
        <v>192.54989174098165</v>
      </c>
      <c r="AF75" s="360">
        <v>215.8546383580489</v>
      </c>
      <c r="AG75" s="360">
        <v>214.67502494903619</v>
      </c>
      <c r="AH75" s="360">
        <v>206.68164429128115</v>
      </c>
      <c r="AI75" s="360">
        <v>189.06953390834207</v>
      </c>
      <c r="AJ75" s="360">
        <v>173.01029792647176</v>
      </c>
      <c r="AK75" s="360">
        <v>158.81866587608133</v>
      </c>
      <c r="AL75" s="360">
        <v>141.71782294633371</v>
      </c>
      <c r="AM75" s="360">
        <v>128.90359625408217</v>
      </c>
      <c r="AN75" s="360">
        <v>118.6320909116924</v>
      </c>
      <c r="AO75" s="360">
        <v>106.06055316129456</v>
      </c>
      <c r="AP75" s="360">
        <v>106.34254362765668</v>
      </c>
      <c r="AQ75" s="360">
        <v>101.67125808553843</v>
      </c>
      <c r="AR75" s="360">
        <v>99.969895288097163</v>
      </c>
      <c r="AS75" s="360">
        <v>114.23778487155819</v>
      </c>
      <c r="AT75" s="360">
        <v>126.35615416760993</v>
      </c>
      <c r="AU75" s="360">
        <v>125.99445553873601</v>
      </c>
      <c r="AV75" s="360">
        <v>130.99581052346713</v>
      </c>
    </row>
    <row r="76" spans="1:48" ht="15.6" customHeight="1" x14ac:dyDescent="0.3">
      <c r="A76" s="357" t="s">
        <v>1831</v>
      </c>
      <c r="B76" s="357" t="s">
        <v>941</v>
      </c>
      <c r="C76" s="357" t="s">
        <v>2015</v>
      </c>
      <c r="D76" s="358">
        <v>23</v>
      </c>
      <c r="E76" s="357" t="s">
        <v>668</v>
      </c>
      <c r="F76" s="357" t="s">
        <v>166</v>
      </c>
      <c r="G76" s="357" t="s">
        <v>166</v>
      </c>
      <c r="H76" s="357" t="s">
        <v>1825</v>
      </c>
      <c r="I76" s="357" t="s">
        <v>1826</v>
      </c>
      <c r="J76" s="361"/>
      <c r="K76" s="361"/>
      <c r="L76" s="361"/>
      <c r="M76" s="361"/>
      <c r="N76" s="361"/>
      <c r="O76" s="361"/>
      <c r="P76" s="361"/>
      <c r="Q76" s="361"/>
      <c r="R76" s="361"/>
      <c r="S76" s="361"/>
      <c r="T76" s="361"/>
      <c r="U76" s="361"/>
      <c r="V76" s="361"/>
      <c r="W76" s="361"/>
      <c r="X76" s="361"/>
      <c r="Y76" s="361"/>
      <c r="Z76" s="361"/>
      <c r="AA76" s="361"/>
      <c r="AB76" s="360">
        <v>1</v>
      </c>
      <c r="AC76" s="360">
        <v>1</v>
      </c>
      <c r="AD76" s="360">
        <v>2.9811191919486166</v>
      </c>
      <c r="AE76" s="360">
        <v>14.950180872859745</v>
      </c>
      <c r="AF76" s="360">
        <v>17.870203931865497</v>
      </c>
      <c r="AG76" s="360">
        <v>20.52933026547981</v>
      </c>
      <c r="AH76" s="360">
        <v>21.955680649588182</v>
      </c>
      <c r="AI76" s="360">
        <v>21.126125496897629</v>
      </c>
      <c r="AJ76" s="360">
        <v>20.042871957802955</v>
      </c>
      <c r="AK76" s="360">
        <v>18.745942070860021</v>
      </c>
      <c r="AL76" s="360">
        <v>17.268054503269997</v>
      </c>
      <c r="AM76" s="360">
        <v>15.646493083535503</v>
      </c>
      <c r="AN76" s="360">
        <v>13.922166213084147</v>
      </c>
      <c r="AO76" s="360">
        <v>12.138574837948791</v>
      </c>
      <c r="AP76" s="360">
        <v>10.340715016292199</v>
      </c>
      <c r="AQ76" s="360">
        <v>8.5739427675656383</v>
      </c>
      <c r="AR76" s="360">
        <v>6.8828298406418122</v>
      </c>
      <c r="AS76" s="360">
        <v>5.3100392673566379</v>
      </c>
      <c r="AT76" s="360">
        <v>3.8952490687523551</v>
      </c>
      <c r="AU76" s="360">
        <v>2.6745223426190528</v>
      </c>
      <c r="AV76" s="360">
        <v>1.6771803763334865</v>
      </c>
    </row>
    <row r="77" spans="1:48" ht="15.6" customHeight="1" x14ac:dyDescent="0.3">
      <c r="A77" s="357" t="s">
        <v>1831</v>
      </c>
      <c r="B77" s="357" t="s">
        <v>941</v>
      </c>
      <c r="C77" s="357" t="s">
        <v>2015</v>
      </c>
      <c r="D77" s="358">
        <v>23</v>
      </c>
      <c r="E77" s="357" t="s">
        <v>668</v>
      </c>
      <c r="F77" s="357" t="s">
        <v>166</v>
      </c>
      <c r="G77" s="357" t="s">
        <v>166</v>
      </c>
      <c r="H77" s="357" t="s">
        <v>1827</v>
      </c>
      <c r="I77" s="357" t="s">
        <v>1828</v>
      </c>
      <c r="J77" s="361"/>
      <c r="K77" s="361"/>
      <c r="L77" s="361"/>
      <c r="M77" s="361"/>
      <c r="N77" s="361"/>
      <c r="O77" s="361"/>
      <c r="P77" s="361"/>
      <c r="Q77" s="361"/>
      <c r="R77" s="361"/>
      <c r="S77" s="361"/>
      <c r="T77" s="361"/>
      <c r="U77" s="361"/>
      <c r="V77" s="361"/>
      <c r="W77" s="361"/>
      <c r="X77" s="361"/>
      <c r="Y77" s="361"/>
      <c r="Z77" s="361"/>
      <c r="AA77" s="361"/>
      <c r="AB77" s="361"/>
      <c r="AC77" s="361"/>
      <c r="AD77" s="361"/>
      <c r="AE77" s="361"/>
      <c r="AF77" s="361"/>
      <c r="AG77" s="361"/>
      <c r="AH77" s="361"/>
      <c r="AI77" s="361"/>
      <c r="AJ77" s="361"/>
      <c r="AK77" s="361"/>
      <c r="AL77" s="361"/>
      <c r="AM77" s="361"/>
      <c r="AN77" s="361"/>
      <c r="AO77" s="361"/>
      <c r="AP77" s="360">
        <v>1</v>
      </c>
      <c r="AQ77" s="360">
        <v>1</v>
      </c>
      <c r="AR77" s="360">
        <v>1.9811191919486169</v>
      </c>
      <c r="AS77" s="360">
        <v>1.950180872859745</v>
      </c>
      <c r="AT77" s="360">
        <v>1.889084739916882</v>
      </c>
      <c r="AU77" s="360">
        <v>1.8057190892366637</v>
      </c>
      <c r="AV77" s="360">
        <v>1.7021870514571256</v>
      </c>
    </row>
    <row r="78" spans="1:48" ht="15.6" customHeight="1" x14ac:dyDescent="0.3">
      <c r="A78" s="357" t="s">
        <v>1831</v>
      </c>
      <c r="B78" s="357" t="s">
        <v>941</v>
      </c>
      <c r="C78" s="357" t="s">
        <v>2015</v>
      </c>
      <c r="D78" s="358">
        <v>24</v>
      </c>
      <c r="E78" s="357" t="s">
        <v>669</v>
      </c>
      <c r="F78" s="357" t="s">
        <v>166</v>
      </c>
      <c r="G78" s="357" t="s">
        <v>166</v>
      </c>
      <c r="H78" s="357" t="s">
        <v>1821</v>
      </c>
      <c r="I78" s="357" t="s">
        <v>1822</v>
      </c>
      <c r="J78" s="360">
        <v>28.707864367707341</v>
      </c>
      <c r="K78" s="360">
        <v>28.707864367707341</v>
      </c>
      <c r="L78" s="360">
        <v>28.707864367707341</v>
      </c>
      <c r="M78" s="360">
        <v>28.707864367707341</v>
      </c>
      <c r="N78" s="360">
        <v>28.707864367707341</v>
      </c>
      <c r="O78" s="360">
        <v>28.707864367707341</v>
      </c>
      <c r="P78" s="360">
        <v>28.707864367707341</v>
      </c>
      <c r="Q78" s="360">
        <v>28.707864367707341</v>
      </c>
      <c r="R78" s="360">
        <v>28.707864367707341</v>
      </c>
      <c r="S78" s="360">
        <v>28.707864367707341</v>
      </c>
      <c r="T78" s="360">
        <v>28.707864367707341</v>
      </c>
      <c r="U78" s="360">
        <v>27.957864367707341</v>
      </c>
      <c r="V78" s="360">
        <v>28.207864367707341</v>
      </c>
      <c r="W78" s="360">
        <v>28.472024973745878</v>
      </c>
      <c r="X78" s="360">
        <v>28.740508511049686</v>
      </c>
      <c r="Y78" s="360">
        <v>29.009715222933231</v>
      </c>
      <c r="Z78" s="360">
        <v>34.276027108618806</v>
      </c>
      <c r="AA78" s="360">
        <v>44.535899197379081</v>
      </c>
      <c r="AB78" s="360">
        <v>60.69154494003638</v>
      </c>
      <c r="AC78" s="360">
        <v>88.585138027237008</v>
      </c>
      <c r="AD78" s="360">
        <v>100.98391318946</v>
      </c>
      <c r="AE78" s="360">
        <v>138.47910047674242</v>
      </c>
      <c r="AF78" s="360">
        <v>166.04410129250408</v>
      </c>
      <c r="AG78" s="360">
        <v>174.08967793335319</v>
      </c>
      <c r="AH78" s="360">
        <v>174.39987305110091</v>
      </c>
      <c r="AI78" s="360">
        <v>166.08524088832672</v>
      </c>
      <c r="AJ78" s="360">
        <v>156.29636575861704</v>
      </c>
      <c r="AK78" s="360">
        <v>146.31510765883536</v>
      </c>
      <c r="AL78" s="360">
        <v>132.40897893354642</v>
      </c>
      <c r="AM78" s="360">
        <v>120.84994355573906</v>
      </c>
      <c r="AN78" s="360">
        <v>107.9891479796302</v>
      </c>
      <c r="AO78" s="360">
        <v>93.111145331518301</v>
      </c>
      <c r="AP78" s="360">
        <v>78.543043166257462</v>
      </c>
      <c r="AQ78" s="360">
        <v>64.630999882680285</v>
      </c>
      <c r="AR78" s="360">
        <v>55.687903648968167</v>
      </c>
      <c r="AS78" s="360">
        <v>46.004053626761511</v>
      </c>
      <c r="AT78" s="360">
        <v>35.756938419702358</v>
      </c>
      <c r="AU78" s="360">
        <v>27.107978664930563</v>
      </c>
      <c r="AV78" s="360">
        <v>20.140997571880618</v>
      </c>
    </row>
    <row r="79" spans="1:48" ht="15.6" customHeight="1" x14ac:dyDescent="0.3">
      <c r="A79" s="357" t="s">
        <v>1831</v>
      </c>
      <c r="B79" s="357" t="s">
        <v>941</v>
      </c>
      <c r="C79" s="357" t="s">
        <v>2015</v>
      </c>
      <c r="D79" s="358">
        <v>25</v>
      </c>
      <c r="E79" s="357" t="s">
        <v>670</v>
      </c>
      <c r="F79" s="357" t="s">
        <v>166</v>
      </c>
      <c r="G79" s="357" t="s">
        <v>166</v>
      </c>
      <c r="H79" s="357" t="s">
        <v>1815</v>
      </c>
      <c r="I79" s="357" t="s">
        <v>1816</v>
      </c>
      <c r="J79" s="360">
        <v>2335.7762371907334</v>
      </c>
      <c r="K79" s="360">
        <v>2335.7762371907334</v>
      </c>
      <c r="L79" s="360">
        <v>2335.7762371907334</v>
      </c>
      <c r="M79" s="360">
        <v>2335.7762371907334</v>
      </c>
      <c r="N79" s="360">
        <v>2335.7762371907334</v>
      </c>
      <c r="O79" s="360">
        <v>2335.7762371907334</v>
      </c>
      <c r="P79" s="360">
        <v>2335.7762371907334</v>
      </c>
      <c r="Q79" s="360">
        <v>2335.7762371907334</v>
      </c>
      <c r="R79" s="360">
        <v>2335.7762371907334</v>
      </c>
      <c r="S79" s="360">
        <v>2335.7762371907334</v>
      </c>
      <c r="T79" s="360">
        <v>2335.7762371907334</v>
      </c>
      <c r="U79" s="360">
        <v>2321.0262371907334</v>
      </c>
      <c r="V79" s="360">
        <v>2287.2762371907334</v>
      </c>
      <c r="W79" s="360">
        <v>2291.8047291094913</v>
      </c>
      <c r="X79" s="360">
        <v>2337.1482965877863</v>
      </c>
      <c r="Y79" s="360">
        <v>2444.9848974649667</v>
      </c>
      <c r="Z79" s="360">
        <v>2600.4660042086248</v>
      </c>
      <c r="AA79" s="360">
        <v>2769.8353265590013</v>
      </c>
      <c r="AB79" s="360">
        <v>2908.8770836266358</v>
      </c>
      <c r="AC79" s="360">
        <v>2978.487231327043</v>
      </c>
      <c r="AD79" s="360">
        <v>2953.3164334547341</v>
      </c>
      <c r="AE79" s="360">
        <v>3195.2361193489114</v>
      </c>
      <c r="AF79" s="360">
        <v>3439.5600287251855</v>
      </c>
      <c r="AG79" s="360">
        <v>3543.023888993499</v>
      </c>
      <c r="AH79" s="360">
        <v>3429.2128936834383</v>
      </c>
      <c r="AI79" s="360">
        <v>3309.5587593465493</v>
      </c>
      <c r="AJ79" s="360">
        <v>3217.3437844272198</v>
      </c>
      <c r="AK79" s="360">
        <v>3167.151903526456</v>
      </c>
      <c r="AL79" s="360">
        <v>3184.5857285696738</v>
      </c>
      <c r="AM79" s="360">
        <v>3235.1741706642565</v>
      </c>
      <c r="AN79" s="360">
        <v>3280.4608604114333</v>
      </c>
      <c r="AO79" s="360">
        <v>3414.8394746730955</v>
      </c>
      <c r="AP79" s="360">
        <v>3632.1906647965357</v>
      </c>
      <c r="AQ79" s="360">
        <v>3852.8457063266278</v>
      </c>
      <c r="AR79" s="360">
        <v>4071.9232834849486</v>
      </c>
      <c r="AS79" s="360">
        <v>4262.5418864534704</v>
      </c>
      <c r="AT79" s="360">
        <v>4446.6068092367987</v>
      </c>
      <c r="AU79" s="360">
        <v>4640.929319977231</v>
      </c>
      <c r="AV79" s="360">
        <v>4660.9054356377956</v>
      </c>
    </row>
    <row r="80" spans="1:48" ht="15.6" customHeight="1" x14ac:dyDescent="0.3">
      <c r="A80" s="357" t="s">
        <v>1831</v>
      </c>
      <c r="B80" s="357" t="s">
        <v>941</v>
      </c>
      <c r="C80" s="357" t="s">
        <v>2015</v>
      </c>
      <c r="D80" s="358">
        <v>26</v>
      </c>
      <c r="E80" s="357" t="s">
        <v>671</v>
      </c>
      <c r="F80" s="357" t="s">
        <v>166</v>
      </c>
      <c r="G80" s="357" t="s">
        <v>166</v>
      </c>
      <c r="H80" s="357" t="s">
        <v>1819</v>
      </c>
      <c r="I80" s="357" t="s">
        <v>1820</v>
      </c>
      <c r="J80" s="360">
        <v>494.73541791935605</v>
      </c>
      <c r="K80" s="360">
        <v>494.73541791935605</v>
      </c>
      <c r="L80" s="360">
        <v>494.73541791935605</v>
      </c>
      <c r="M80" s="360">
        <v>494.73541791935605</v>
      </c>
      <c r="N80" s="360">
        <v>494.73541791935605</v>
      </c>
      <c r="O80" s="360">
        <v>494.73541791935605</v>
      </c>
      <c r="P80" s="360">
        <v>494.73541791935605</v>
      </c>
      <c r="Q80" s="360">
        <v>494.73541791935605</v>
      </c>
      <c r="R80" s="360">
        <v>494.73541791935605</v>
      </c>
      <c r="S80" s="360">
        <v>494.73541791935605</v>
      </c>
      <c r="T80" s="360">
        <v>494.73541791935605</v>
      </c>
      <c r="U80" s="360">
        <v>493.93603520330669</v>
      </c>
      <c r="V80" s="360">
        <v>490.39591174651656</v>
      </c>
      <c r="W80" s="360">
        <v>491.667177577644</v>
      </c>
      <c r="X80" s="360">
        <v>494.84208285998648</v>
      </c>
      <c r="Y80" s="360">
        <v>502.38447647808806</v>
      </c>
      <c r="Z80" s="360">
        <v>503.50653151950837</v>
      </c>
      <c r="AA80" s="360">
        <v>504.25195687941294</v>
      </c>
      <c r="AB80" s="360">
        <v>494.6868581291053</v>
      </c>
      <c r="AC80" s="360">
        <v>491.99839110342236</v>
      </c>
      <c r="AD80" s="360">
        <v>520.37643737738449</v>
      </c>
      <c r="AE80" s="360">
        <v>572.81235058104164</v>
      </c>
      <c r="AF80" s="360">
        <v>648.7551482728918</v>
      </c>
      <c r="AG80" s="360">
        <v>714.40990508787354</v>
      </c>
      <c r="AH80" s="360">
        <v>699.71337811041303</v>
      </c>
      <c r="AI80" s="360">
        <v>687.98389680285607</v>
      </c>
      <c r="AJ80" s="360">
        <v>700.03188558804959</v>
      </c>
      <c r="AK80" s="360">
        <v>752.11548941219598</v>
      </c>
      <c r="AL80" s="360">
        <v>811.08959114826678</v>
      </c>
      <c r="AM80" s="360">
        <v>878.23431917202061</v>
      </c>
      <c r="AN80" s="360">
        <v>940.9975297788443</v>
      </c>
      <c r="AO80" s="360">
        <v>983.76198337204721</v>
      </c>
      <c r="AP80" s="360">
        <v>1049.1118870107389</v>
      </c>
      <c r="AQ80" s="360">
        <v>1125.0561175132518</v>
      </c>
      <c r="AR80" s="360">
        <v>1185.077028818479</v>
      </c>
      <c r="AS80" s="360">
        <v>1239.6274331473469</v>
      </c>
      <c r="AT80" s="360">
        <v>1358.5702104844511</v>
      </c>
      <c r="AU80" s="360">
        <v>1454.8673559200133</v>
      </c>
      <c r="AV80" s="360">
        <v>1590.3467341804339</v>
      </c>
    </row>
    <row r="81" spans="1:48" ht="15.6" customHeight="1" x14ac:dyDescent="0.3">
      <c r="A81" s="357" t="s">
        <v>1831</v>
      </c>
      <c r="B81" s="357" t="s">
        <v>941</v>
      </c>
      <c r="C81" s="357" t="s">
        <v>2015</v>
      </c>
      <c r="D81" s="358">
        <v>26</v>
      </c>
      <c r="E81" s="357" t="s">
        <v>671</v>
      </c>
      <c r="F81" s="357" t="s">
        <v>166</v>
      </c>
      <c r="G81" s="357" t="s">
        <v>166</v>
      </c>
      <c r="H81" s="357" t="s">
        <v>1821</v>
      </c>
      <c r="I81" s="357" t="s">
        <v>1822</v>
      </c>
      <c r="J81" s="360">
        <v>672.38172628422126</v>
      </c>
      <c r="K81" s="360">
        <v>672.38172628422126</v>
      </c>
      <c r="L81" s="360">
        <v>672.38172628422126</v>
      </c>
      <c r="M81" s="360">
        <v>672.38172628422126</v>
      </c>
      <c r="N81" s="360">
        <v>672.38172628422126</v>
      </c>
      <c r="O81" s="360">
        <v>672.38172628422126</v>
      </c>
      <c r="P81" s="360">
        <v>672.38172628422126</v>
      </c>
      <c r="Q81" s="360">
        <v>672.38172628422126</v>
      </c>
      <c r="R81" s="360">
        <v>672.38172628422126</v>
      </c>
      <c r="S81" s="360">
        <v>672.38172628422126</v>
      </c>
      <c r="T81" s="360">
        <v>672.38172628422126</v>
      </c>
      <c r="U81" s="360">
        <v>671.29530653113488</v>
      </c>
      <c r="V81" s="360">
        <v>666.48401905318065</v>
      </c>
      <c r="W81" s="360">
        <v>668.21176257656623</v>
      </c>
      <c r="X81" s="360">
        <v>672.52669176337918</v>
      </c>
      <c r="Y81" s="360">
        <v>682.77735799338598</v>
      </c>
      <c r="Z81" s="360">
        <v>684.3023131075945</v>
      </c>
      <c r="AA81" s="360">
        <v>685.31540085541837</v>
      </c>
      <c r="AB81" s="360">
        <v>675.67094232218165</v>
      </c>
      <c r="AC81" s="360">
        <v>691.85881725252761</v>
      </c>
      <c r="AD81" s="360">
        <v>733.07373951599504</v>
      </c>
      <c r="AE81" s="360">
        <v>777.9522243647325</v>
      </c>
      <c r="AF81" s="360">
        <v>865.83227579774689</v>
      </c>
      <c r="AG81" s="360">
        <v>923.16023724611682</v>
      </c>
      <c r="AH81" s="360">
        <v>899.61624028197798</v>
      </c>
      <c r="AI81" s="360">
        <v>863.77968000461283</v>
      </c>
      <c r="AJ81" s="360">
        <v>845.10165631189614</v>
      </c>
      <c r="AK81" s="360">
        <v>822.76720217469631</v>
      </c>
      <c r="AL81" s="360">
        <v>831.57784009195632</v>
      </c>
      <c r="AM81" s="360">
        <v>820.53080153712528</v>
      </c>
      <c r="AN81" s="360">
        <v>821.51823190233813</v>
      </c>
      <c r="AO81" s="360">
        <v>825.02186706222801</v>
      </c>
      <c r="AP81" s="360">
        <v>834.18573621594328</v>
      </c>
      <c r="AQ81" s="360">
        <v>859.21216621487156</v>
      </c>
      <c r="AR81" s="360">
        <v>883.17691632905996</v>
      </c>
      <c r="AS81" s="360">
        <v>897.83634238810373</v>
      </c>
      <c r="AT81" s="360">
        <v>952.03302890115197</v>
      </c>
      <c r="AU81" s="360">
        <v>964.82338497837884</v>
      </c>
      <c r="AV81" s="360">
        <v>976.52417785013859</v>
      </c>
    </row>
    <row r="82" spans="1:48" ht="15.6" customHeight="1" x14ac:dyDescent="0.3">
      <c r="A82" s="357" t="s">
        <v>1831</v>
      </c>
      <c r="B82" s="357" t="s">
        <v>941</v>
      </c>
      <c r="C82" s="357" t="s">
        <v>2015</v>
      </c>
      <c r="D82" s="358">
        <v>26</v>
      </c>
      <c r="E82" s="357" t="s">
        <v>671</v>
      </c>
      <c r="F82" s="357" t="s">
        <v>166</v>
      </c>
      <c r="G82" s="357" t="s">
        <v>166</v>
      </c>
      <c r="H82" s="357" t="s">
        <v>1823</v>
      </c>
      <c r="I82" s="357" t="s">
        <v>1824</v>
      </c>
      <c r="J82" s="360">
        <v>999.02171263252194</v>
      </c>
      <c r="K82" s="360">
        <v>999.02171263252194</v>
      </c>
      <c r="L82" s="360">
        <v>999.02171263252194</v>
      </c>
      <c r="M82" s="360">
        <v>999.02171263252194</v>
      </c>
      <c r="N82" s="360">
        <v>999.02171263252194</v>
      </c>
      <c r="O82" s="360">
        <v>999.02171263252194</v>
      </c>
      <c r="P82" s="360">
        <v>999.02171263252194</v>
      </c>
      <c r="Q82" s="360">
        <v>999.02171263252194</v>
      </c>
      <c r="R82" s="360">
        <v>999.02171263252194</v>
      </c>
      <c r="S82" s="360">
        <v>999.02171263252194</v>
      </c>
      <c r="T82" s="360">
        <v>999.02171263252194</v>
      </c>
      <c r="U82" s="360">
        <v>997.40751510165774</v>
      </c>
      <c r="V82" s="360">
        <v>990.25892603640204</v>
      </c>
      <c r="W82" s="360">
        <v>992.82599951006875</v>
      </c>
      <c r="X82" s="360">
        <v>999.23710168252057</v>
      </c>
      <c r="Y82" s="360">
        <v>1014.4674949731273</v>
      </c>
      <c r="Z82" s="360">
        <v>1016.733266350204</v>
      </c>
      <c r="AA82" s="360">
        <v>1018.2385075209764</v>
      </c>
      <c r="AB82" s="360">
        <v>1059.1900648707417</v>
      </c>
      <c r="AC82" s="360">
        <v>1058.892504042818</v>
      </c>
      <c r="AD82" s="360">
        <v>1090.5913753494133</v>
      </c>
      <c r="AE82" s="360">
        <v>1153.5835521407421</v>
      </c>
      <c r="AF82" s="360">
        <v>1284.3004434193485</v>
      </c>
      <c r="AG82" s="360">
        <v>1288.8108951678589</v>
      </c>
      <c r="AH82" s="360">
        <v>1220.1397444275476</v>
      </c>
      <c r="AI82" s="360">
        <v>1143.1964823513529</v>
      </c>
      <c r="AJ82" s="360">
        <v>1079.4888989341512</v>
      </c>
      <c r="AK82" s="360">
        <v>1031.7257567805323</v>
      </c>
      <c r="AL82" s="360">
        <v>957.81488700985858</v>
      </c>
      <c r="AM82" s="360">
        <v>895.93890499798454</v>
      </c>
      <c r="AN82" s="360">
        <v>849.3587857241173</v>
      </c>
      <c r="AO82" s="360">
        <v>785.90202805254648</v>
      </c>
      <c r="AP82" s="360">
        <v>746.16566938980986</v>
      </c>
      <c r="AQ82" s="360">
        <v>693.1484644456134</v>
      </c>
      <c r="AR82" s="360">
        <v>634.17238043042528</v>
      </c>
      <c r="AS82" s="360">
        <v>598.81438861452671</v>
      </c>
      <c r="AT82" s="360">
        <v>566.54090723943341</v>
      </c>
      <c r="AU82" s="360">
        <v>549.33300584103199</v>
      </c>
      <c r="AV82" s="360">
        <v>542.17134144044496</v>
      </c>
    </row>
    <row r="83" spans="1:48" ht="15.6" customHeight="1" x14ac:dyDescent="0.3">
      <c r="A83" s="357" t="s">
        <v>1831</v>
      </c>
      <c r="B83" s="357" t="s">
        <v>941</v>
      </c>
      <c r="C83" s="357" t="s">
        <v>2015</v>
      </c>
      <c r="D83" s="358">
        <v>26</v>
      </c>
      <c r="E83" s="357" t="s">
        <v>671</v>
      </c>
      <c r="F83" s="357" t="s">
        <v>166</v>
      </c>
      <c r="G83" s="357" t="s">
        <v>166</v>
      </c>
      <c r="H83" s="357" t="s">
        <v>1825</v>
      </c>
      <c r="I83" s="357" t="s">
        <v>1826</v>
      </c>
      <c r="J83" s="361"/>
      <c r="K83" s="361"/>
      <c r="L83" s="361"/>
      <c r="M83" s="361"/>
      <c r="N83" s="361"/>
      <c r="O83" s="361"/>
      <c r="P83" s="361"/>
      <c r="Q83" s="361"/>
      <c r="R83" s="361"/>
      <c r="S83" s="361"/>
      <c r="T83" s="361"/>
      <c r="U83" s="361"/>
      <c r="V83" s="361"/>
      <c r="W83" s="361"/>
      <c r="X83" s="361"/>
      <c r="Y83" s="361"/>
      <c r="Z83" s="361"/>
      <c r="AA83" s="361"/>
      <c r="AB83" s="361"/>
      <c r="AC83" s="361"/>
      <c r="AD83" s="361"/>
      <c r="AE83" s="361"/>
      <c r="AF83" s="361"/>
      <c r="AG83" s="360">
        <v>73</v>
      </c>
      <c r="AH83" s="360">
        <v>83</v>
      </c>
      <c r="AI83" s="360">
        <v>97.621701012249034</v>
      </c>
      <c r="AJ83" s="360">
        <v>124.17439563824755</v>
      </c>
      <c r="AK83" s="360">
        <v>178.98120080145867</v>
      </c>
      <c r="AL83" s="360">
        <v>226.68929580746351</v>
      </c>
      <c r="AM83" s="360">
        <v>275.01171872787495</v>
      </c>
      <c r="AN83" s="360">
        <v>327.51277309283597</v>
      </c>
      <c r="AO83" s="360">
        <v>384.73638851680914</v>
      </c>
      <c r="AP83" s="360">
        <v>425.19605240814656</v>
      </c>
      <c r="AQ83" s="360">
        <v>503.39359069992821</v>
      </c>
      <c r="AR83" s="360">
        <v>553.23457962291786</v>
      </c>
      <c r="AS83" s="360">
        <v>577.85899686784887</v>
      </c>
      <c r="AT83" s="360">
        <v>615.25813505751341</v>
      </c>
      <c r="AU83" s="360">
        <v>637.78039776213609</v>
      </c>
      <c r="AV83" s="360">
        <v>657.4304272476237</v>
      </c>
    </row>
    <row r="84" spans="1:48" ht="15.6" customHeight="1" x14ac:dyDescent="0.3">
      <c r="A84" s="357" t="s">
        <v>1831</v>
      </c>
      <c r="B84" s="357" t="s">
        <v>941</v>
      </c>
      <c r="C84" s="357" t="s">
        <v>2015</v>
      </c>
      <c r="D84" s="358">
        <v>27</v>
      </c>
      <c r="E84" s="357" t="s">
        <v>672</v>
      </c>
      <c r="F84" s="357" t="s">
        <v>166</v>
      </c>
      <c r="G84" s="357" t="s">
        <v>166</v>
      </c>
      <c r="H84" s="357" t="s">
        <v>1817</v>
      </c>
      <c r="I84" s="357" t="s">
        <v>1818</v>
      </c>
      <c r="J84" s="360">
        <v>137.5695230281743</v>
      </c>
      <c r="K84" s="360">
        <v>137.5695230281743</v>
      </c>
      <c r="L84" s="360">
        <v>137.5695230281743</v>
      </c>
      <c r="M84" s="360">
        <v>137.5695230281743</v>
      </c>
      <c r="N84" s="360">
        <v>137.5695230281743</v>
      </c>
      <c r="O84" s="360">
        <v>137.5695230281743</v>
      </c>
      <c r="P84" s="360">
        <v>137.5695230281743</v>
      </c>
      <c r="Q84" s="360">
        <v>137.5695230281743</v>
      </c>
      <c r="R84" s="360">
        <v>137.5695230281743</v>
      </c>
      <c r="S84" s="360">
        <v>137.5695230281743</v>
      </c>
      <c r="T84" s="360">
        <v>137.5695230281743</v>
      </c>
      <c r="U84" s="360">
        <v>142.52903719821478</v>
      </c>
      <c r="V84" s="360">
        <v>143.23753922250631</v>
      </c>
      <c r="W84" s="360">
        <v>140.73499270484257</v>
      </c>
      <c r="X84" s="360">
        <v>137.30906727045851</v>
      </c>
      <c r="Y84" s="360">
        <v>137.26496242008585</v>
      </c>
      <c r="Z84" s="360">
        <v>131.30138423095158</v>
      </c>
      <c r="AA84" s="360">
        <v>124.21666714827469</v>
      </c>
      <c r="AB84" s="360">
        <v>111.02375524933855</v>
      </c>
      <c r="AC84" s="360">
        <v>126.0520604263304</v>
      </c>
      <c r="AD84" s="360">
        <v>118.50111938679152</v>
      </c>
      <c r="AE84" s="360">
        <v>107.99161928777906</v>
      </c>
      <c r="AF84" s="360">
        <v>124.7551757382352</v>
      </c>
      <c r="AG84" s="360">
        <v>118.92717771009265</v>
      </c>
      <c r="AH84" s="360">
        <v>107.10388725426657</v>
      </c>
      <c r="AI84" s="360">
        <v>97.487074598975596</v>
      </c>
      <c r="AJ84" s="360">
        <v>100.24060539388802</v>
      </c>
      <c r="AK84" s="360">
        <v>108.94315887157225</v>
      </c>
      <c r="AL84" s="360">
        <v>101.44821067280488</v>
      </c>
      <c r="AM84" s="360">
        <v>94.073924344451285</v>
      </c>
      <c r="AN84" s="360">
        <v>90.983701460090458</v>
      </c>
      <c r="AO84" s="360">
        <v>92.220159747646065</v>
      </c>
      <c r="AP84" s="360">
        <v>94.709748136101723</v>
      </c>
      <c r="AQ84" s="360">
        <v>91.33887067290928</v>
      </c>
      <c r="AR84" s="360">
        <v>89.040128527408953</v>
      </c>
      <c r="AS84" s="360">
        <v>85.875690706366953</v>
      </c>
      <c r="AT84" s="360">
        <v>83.833428907039149</v>
      </c>
      <c r="AU84" s="360">
        <v>83.954050077509578</v>
      </c>
      <c r="AV84" s="360">
        <v>75.301042361621597</v>
      </c>
    </row>
    <row r="85" spans="1:48" ht="15.6" customHeight="1" x14ac:dyDescent="0.3">
      <c r="A85" s="357" t="s">
        <v>1831</v>
      </c>
      <c r="B85" s="357" t="s">
        <v>941</v>
      </c>
      <c r="C85" s="357" t="s">
        <v>2015</v>
      </c>
      <c r="D85" s="358">
        <v>27</v>
      </c>
      <c r="E85" s="357" t="s">
        <v>672</v>
      </c>
      <c r="F85" s="357" t="s">
        <v>166</v>
      </c>
      <c r="G85" s="357" t="s">
        <v>166</v>
      </c>
      <c r="H85" s="357" t="s">
        <v>1821</v>
      </c>
      <c r="I85" s="357" t="s">
        <v>1822</v>
      </c>
      <c r="J85" s="360">
        <v>347.85436537124065</v>
      </c>
      <c r="K85" s="360">
        <v>347.85436537124065</v>
      </c>
      <c r="L85" s="360">
        <v>347.85436537124065</v>
      </c>
      <c r="M85" s="360">
        <v>347.85436537124065</v>
      </c>
      <c r="N85" s="360">
        <v>347.85436537124065</v>
      </c>
      <c r="O85" s="360">
        <v>347.85436537124065</v>
      </c>
      <c r="P85" s="360">
        <v>347.85436537124065</v>
      </c>
      <c r="Q85" s="360">
        <v>347.85436537124065</v>
      </c>
      <c r="R85" s="360">
        <v>347.85436537124065</v>
      </c>
      <c r="S85" s="360">
        <v>347.85436537124065</v>
      </c>
      <c r="T85" s="360">
        <v>347.85436537124065</v>
      </c>
      <c r="U85" s="360">
        <v>360.39485120120014</v>
      </c>
      <c r="V85" s="360">
        <v>362.18634917690866</v>
      </c>
      <c r="W85" s="360">
        <v>355.85848155367336</v>
      </c>
      <c r="X85" s="360">
        <v>347.19578438387367</v>
      </c>
      <c r="Y85" s="360">
        <v>347.08426211935995</v>
      </c>
      <c r="Z85" s="360">
        <v>332.00492869826331</v>
      </c>
      <c r="AA85" s="360">
        <v>314.09071550349461</v>
      </c>
      <c r="AB85" s="360">
        <v>310.7314954161846</v>
      </c>
      <c r="AC85" s="360">
        <v>295.93163850657822</v>
      </c>
      <c r="AD85" s="360">
        <v>294.62926335077418</v>
      </c>
      <c r="AE85" s="360">
        <v>302.06685590714676</v>
      </c>
      <c r="AF85" s="360">
        <v>301.14662017093349</v>
      </c>
      <c r="AG85" s="360">
        <v>317.68602379259869</v>
      </c>
      <c r="AH85" s="360">
        <v>300.71164182109311</v>
      </c>
      <c r="AI85" s="360">
        <v>282.85968667182425</v>
      </c>
      <c r="AJ85" s="360">
        <v>270.01312826960105</v>
      </c>
      <c r="AK85" s="360">
        <v>252.84527012106534</v>
      </c>
      <c r="AL85" s="360">
        <v>231.92098301708387</v>
      </c>
      <c r="AM85" s="360">
        <v>218.90934453128364</v>
      </c>
      <c r="AN85" s="360">
        <v>208.01429036534225</v>
      </c>
      <c r="AO85" s="360">
        <v>194.22837503075877</v>
      </c>
      <c r="AP85" s="360">
        <v>177.45978380467011</v>
      </c>
      <c r="AQ85" s="360">
        <v>174.71456898746902</v>
      </c>
      <c r="AR85" s="360">
        <v>165.13236067210457</v>
      </c>
      <c r="AS85" s="360">
        <v>160.58233591461331</v>
      </c>
      <c r="AT85" s="360">
        <v>154.10592463904734</v>
      </c>
      <c r="AU85" s="360">
        <v>159.67990621332382</v>
      </c>
      <c r="AV85" s="360">
        <v>163.39340234225085</v>
      </c>
    </row>
    <row r="86" spans="1:48" ht="15.6" customHeight="1" x14ac:dyDescent="0.3">
      <c r="A86" s="357" t="s">
        <v>1831</v>
      </c>
      <c r="B86" s="357" t="s">
        <v>941</v>
      </c>
      <c r="C86" s="357" t="s">
        <v>2015</v>
      </c>
      <c r="D86" s="358">
        <v>27</v>
      </c>
      <c r="E86" s="357" t="s">
        <v>672</v>
      </c>
      <c r="F86" s="357" t="s">
        <v>166</v>
      </c>
      <c r="G86" s="357" t="s">
        <v>166</v>
      </c>
      <c r="H86" s="357" t="s">
        <v>1823</v>
      </c>
      <c r="I86" s="357" t="s">
        <v>1824</v>
      </c>
      <c r="J86" s="361"/>
      <c r="K86" s="361"/>
      <c r="L86" s="361"/>
      <c r="M86" s="361"/>
      <c r="N86" s="361"/>
      <c r="O86" s="361"/>
      <c r="P86" s="361"/>
      <c r="Q86" s="361"/>
      <c r="R86" s="361"/>
      <c r="S86" s="361"/>
      <c r="T86" s="361"/>
      <c r="U86" s="361"/>
      <c r="V86" s="361"/>
      <c r="W86" s="361"/>
      <c r="X86" s="361"/>
      <c r="Y86" s="361"/>
      <c r="Z86" s="361"/>
      <c r="AA86" s="361"/>
      <c r="AB86" s="361"/>
      <c r="AC86" s="361"/>
      <c r="AD86" s="361"/>
      <c r="AE86" s="361"/>
      <c r="AF86" s="361"/>
      <c r="AG86" s="361"/>
      <c r="AH86" s="361"/>
      <c r="AI86" s="361"/>
      <c r="AJ86" s="361"/>
      <c r="AK86" s="360">
        <v>15.5</v>
      </c>
      <c r="AL86" s="360">
        <v>36.5</v>
      </c>
      <c r="AM86" s="360">
        <v>57.207347475203562</v>
      </c>
      <c r="AN86" s="360">
        <v>64.331306560247</v>
      </c>
      <c r="AO86" s="360">
        <v>86.630767354483709</v>
      </c>
      <c r="AP86" s="360">
        <v>123.13087072681938</v>
      </c>
      <c r="AQ86" s="360">
        <v>155.49231994497097</v>
      </c>
      <c r="AR86" s="360">
        <v>175.22288349410002</v>
      </c>
      <c r="AS86" s="360">
        <v>200.02332055606468</v>
      </c>
      <c r="AT86" s="360">
        <v>212.83173108742926</v>
      </c>
      <c r="AU86" s="360">
        <v>223.43448706695659</v>
      </c>
      <c r="AV86" s="360">
        <v>241.90684116324223</v>
      </c>
    </row>
    <row r="87" spans="1:48" ht="15.6" customHeight="1" x14ac:dyDescent="0.3">
      <c r="A87" s="357" t="s">
        <v>1831</v>
      </c>
      <c r="B87" s="357" t="s">
        <v>941</v>
      </c>
      <c r="C87" s="357" t="s">
        <v>2015</v>
      </c>
      <c r="D87" s="358">
        <v>28</v>
      </c>
      <c r="E87" s="357" t="s">
        <v>673</v>
      </c>
      <c r="F87" s="357" t="s">
        <v>166</v>
      </c>
      <c r="G87" s="357" t="s">
        <v>166</v>
      </c>
      <c r="H87" s="357" t="s">
        <v>1815</v>
      </c>
      <c r="I87" s="357" t="s">
        <v>1816</v>
      </c>
      <c r="J87" s="360">
        <v>5997.3338469992232</v>
      </c>
      <c r="K87" s="360">
        <v>5997.3338469992232</v>
      </c>
      <c r="L87" s="360">
        <v>5997.3338469992232</v>
      </c>
      <c r="M87" s="360">
        <v>5997.3338469992232</v>
      </c>
      <c r="N87" s="360">
        <v>5997.3338469992232</v>
      </c>
      <c r="O87" s="360">
        <v>5997.3338469992232</v>
      </c>
      <c r="P87" s="360">
        <v>5997.3338469992232</v>
      </c>
      <c r="Q87" s="360">
        <v>5997.3338469992232</v>
      </c>
      <c r="R87" s="360">
        <v>5997.3338469992232</v>
      </c>
      <c r="S87" s="360">
        <v>5997.3338469992232</v>
      </c>
      <c r="T87" s="360">
        <v>5997.3338469992232</v>
      </c>
      <c r="U87" s="360">
        <v>5869.8338469992232</v>
      </c>
      <c r="V87" s="360">
        <v>5792.3338469992232</v>
      </c>
      <c r="W87" s="360">
        <v>5794.2411500257749</v>
      </c>
      <c r="X87" s="360">
        <v>6005.1490483335883</v>
      </c>
      <c r="Y87" s="360">
        <v>6381.4386623906648</v>
      </c>
      <c r="Z87" s="360">
        <v>6777.0302979526368</v>
      </c>
      <c r="AA87" s="360">
        <v>6994.117002366942</v>
      </c>
      <c r="AB87" s="360">
        <v>7088.7192158932403</v>
      </c>
      <c r="AC87" s="360">
        <v>7372.5342395062517</v>
      </c>
      <c r="AD87" s="360">
        <v>7966.5987504100249</v>
      </c>
      <c r="AE87" s="360">
        <v>9000.7653493731978</v>
      </c>
      <c r="AF87" s="360">
        <v>9935.5092161554057</v>
      </c>
      <c r="AG87" s="360">
        <v>10085.381127656841</v>
      </c>
      <c r="AH87" s="360">
        <v>9694.2481836671741</v>
      </c>
      <c r="AI87" s="360">
        <v>9150.8229876126752</v>
      </c>
      <c r="AJ87" s="360">
        <v>8797.9838648539935</v>
      </c>
      <c r="AK87" s="360">
        <v>8690.8622482109822</v>
      </c>
      <c r="AL87" s="360">
        <v>8503.733760542269</v>
      </c>
      <c r="AM87" s="360">
        <v>8323.1205478056363</v>
      </c>
      <c r="AN87" s="360">
        <v>7960.7122465425391</v>
      </c>
      <c r="AO87" s="360">
        <v>7808.7736637921644</v>
      </c>
      <c r="AP87" s="360">
        <v>7825.9080047799616</v>
      </c>
      <c r="AQ87" s="360">
        <v>7814.4422673630561</v>
      </c>
      <c r="AR87" s="360">
        <v>8014.5996145582194</v>
      </c>
      <c r="AS87" s="360">
        <v>7900.8722464860457</v>
      </c>
      <c r="AT87" s="360">
        <v>7945.0458928954049</v>
      </c>
      <c r="AU87" s="360">
        <v>8133.387150953422</v>
      </c>
      <c r="AV87" s="360">
        <v>8429.3642526311105</v>
      </c>
    </row>
    <row r="88" spans="1:48" ht="15.6" customHeight="1" x14ac:dyDescent="0.3">
      <c r="A88" s="357" t="s">
        <v>1831</v>
      </c>
      <c r="B88" s="357" t="s">
        <v>941</v>
      </c>
      <c r="C88" s="357" t="s">
        <v>2015</v>
      </c>
      <c r="D88" s="358">
        <v>29</v>
      </c>
      <c r="E88" s="357" t="s">
        <v>674</v>
      </c>
      <c r="F88" s="357" t="s">
        <v>166</v>
      </c>
      <c r="G88" s="357" t="s">
        <v>166</v>
      </c>
      <c r="H88" s="357" t="s">
        <v>1819</v>
      </c>
      <c r="I88" s="357" t="s">
        <v>1820</v>
      </c>
      <c r="J88" s="360">
        <v>708.8660307454943</v>
      </c>
      <c r="K88" s="360">
        <v>708.8660307454943</v>
      </c>
      <c r="L88" s="360">
        <v>708.8660307454943</v>
      </c>
      <c r="M88" s="360">
        <v>708.8660307454943</v>
      </c>
      <c r="N88" s="360">
        <v>708.8660307454943</v>
      </c>
      <c r="O88" s="360">
        <v>708.8660307454943</v>
      </c>
      <c r="P88" s="360">
        <v>708.8660307454943</v>
      </c>
      <c r="Q88" s="360">
        <v>708.8660307454943</v>
      </c>
      <c r="R88" s="360">
        <v>708.8660307454943</v>
      </c>
      <c r="S88" s="360">
        <v>708.8660307454943</v>
      </c>
      <c r="T88" s="360">
        <v>708.8660307454943</v>
      </c>
      <c r="U88" s="360">
        <v>704.16219459464901</v>
      </c>
      <c r="V88" s="360">
        <v>701.38813737748376</v>
      </c>
      <c r="W88" s="360">
        <v>692.43111085332748</v>
      </c>
      <c r="X88" s="360">
        <v>709.15274819858087</v>
      </c>
      <c r="Y88" s="360">
        <v>759.90280304145142</v>
      </c>
      <c r="Z88" s="360">
        <v>807.15215230215165</v>
      </c>
      <c r="AA88" s="360">
        <v>849.08280907679966</v>
      </c>
      <c r="AB88" s="360">
        <v>872.00658148465004</v>
      </c>
      <c r="AC88" s="360">
        <v>951.95203285787761</v>
      </c>
      <c r="AD88" s="360">
        <v>1109.820266223312</v>
      </c>
      <c r="AE88" s="360">
        <v>1286.3398763890345</v>
      </c>
      <c r="AF88" s="360">
        <v>1458.1879434499833</v>
      </c>
      <c r="AG88" s="360">
        <v>1488.2770082741731</v>
      </c>
      <c r="AH88" s="360">
        <v>1445.8361068283682</v>
      </c>
      <c r="AI88" s="360">
        <v>1381.8710702659735</v>
      </c>
      <c r="AJ88" s="360">
        <v>1373.4417708954902</v>
      </c>
      <c r="AK88" s="360">
        <v>1405.1293649566774</v>
      </c>
      <c r="AL88" s="360">
        <v>1473.8882513476228</v>
      </c>
      <c r="AM88" s="360">
        <v>1519.8347785771775</v>
      </c>
      <c r="AN88" s="360">
        <v>1549.7007483038506</v>
      </c>
      <c r="AO88" s="360">
        <v>1662.9602149183697</v>
      </c>
      <c r="AP88" s="360">
        <v>1806.3272975717437</v>
      </c>
      <c r="AQ88" s="360">
        <v>1889.9060589990322</v>
      </c>
      <c r="AR88" s="360">
        <v>1940.8524412854572</v>
      </c>
      <c r="AS88" s="360">
        <v>1958.4994765449583</v>
      </c>
      <c r="AT88" s="360">
        <v>2054.1195596397806</v>
      </c>
      <c r="AU88" s="360">
        <v>2141.3587221451644</v>
      </c>
      <c r="AV88" s="360">
        <v>2235.322809565349</v>
      </c>
    </row>
    <row r="89" spans="1:48" ht="15.6" customHeight="1" x14ac:dyDescent="0.3">
      <c r="A89" s="357" t="s">
        <v>1831</v>
      </c>
      <c r="B89" s="357" t="s">
        <v>941</v>
      </c>
      <c r="C89" s="357" t="s">
        <v>2015</v>
      </c>
      <c r="D89" s="358">
        <v>29</v>
      </c>
      <c r="E89" s="357" t="s">
        <v>674</v>
      </c>
      <c r="F89" s="357" t="s">
        <v>166</v>
      </c>
      <c r="G89" s="357" t="s">
        <v>166</v>
      </c>
      <c r="H89" s="357" t="s">
        <v>1823</v>
      </c>
      <c r="I89" s="357" t="s">
        <v>1824</v>
      </c>
      <c r="J89" s="360">
        <v>600.91203954031778</v>
      </c>
      <c r="K89" s="360">
        <v>600.91203954031778</v>
      </c>
      <c r="L89" s="360">
        <v>600.91203954031778</v>
      </c>
      <c r="M89" s="360">
        <v>600.91203954031778</v>
      </c>
      <c r="N89" s="360">
        <v>600.91203954031778</v>
      </c>
      <c r="O89" s="360">
        <v>600.91203954031778</v>
      </c>
      <c r="P89" s="360">
        <v>600.91203954031778</v>
      </c>
      <c r="Q89" s="360">
        <v>600.91203954031778</v>
      </c>
      <c r="R89" s="360">
        <v>600.91203954031778</v>
      </c>
      <c r="S89" s="360">
        <v>600.91203954031778</v>
      </c>
      <c r="T89" s="360">
        <v>600.91203954031778</v>
      </c>
      <c r="U89" s="360">
        <v>596.92455579519424</v>
      </c>
      <c r="V89" s="360">
        <v>594.572962817301</v>
      </c>
      <c r="W89" s="360">
        <v>586.98001176110915</v>
      </c>
      <c r="X89" s="360">
        <v>601.15509247561647</v>
      </c>
      <c r="Y89" s="360">
        <v>644.17636538149986</v>
      </c>
      <c r="Z89" s="360">
        <v>684.2300590270263</v>
      </c>
      <c r="AA89" s="360">
        <v>719.77504974300109</v>
      </c>
      <c r="AB89" s="360">
        <v>774.37080829359149</v>
      </c>
      <c r="AC89" s="360">
        <v>826.28952650620613</v>
      </c>
      <c r="AD89" s="360">
        <v>933.78346130942691</v>
      </c>
      <c r="AE89" s="360">
        <v>1098.3140531897395</v>
      </c>
      <c r="AF89" s="360">
        <v>1277.3160673661048</v>
      </c>
      <c r="AG89" s="360">
        <v>1366.5737911668054</v>
      </c>
      <c r="AH89" s="360">
        <v>1309.0637386326259</v>
      </c>
      <c r="AI89" s="360">
        <v>1243.6713149863926</v>
      </c>
      <c r="AJ89" s="360">
        <v>1198.0847604895248</v>
      </c>
      <c r="AK89" s="360">
        <v>1203.7664299864409</v>
      </c>
      <c r="AL89" s="360">
        <v>1232.3166699998892</v>
      </c>
      <c r="AM89" s="360">
        <v>1241.0414830745206</v>
      </c>
      <c r="AN89" s="360">
        <v>1258.1907214703251</v>
      </c>
      <c r="AO89" s="360">
        <v>1227.5843909068676</v>
      </c>
      <c r="AP89" s="360">
        <v>1169.809671155962</v>
      </c>
      <c r="AQ89" s="360">
        <v>1144.4538067770434</v>
      </c>
      <c r="AR89" s="360">
        <v>1150.3173964580815</v>
      </c>
      <c r="AS89" s="360">
        <v>1160.2026785686032</v>
      </c>
      <c r="AT89" s="360">
        <v>1191.2029557857911</v>
      </c>
      <c r="AU89" s="360">
        <v>1182.4302181420999</v>
      </c>
      <c r="AV89" s="360">
        <v>1204.6032209300099</v>
      </c>
    </row>
    <row r="90" spans="1:48" ht="15.6" customHeight="1" x14ac:dyDescent="0.3">
      <c r="A90" s="357" t="s">
        <v>1831</v>
      </c>
      <c r="B90" s="357" t="s">
        <v>941</v>
      </c>
      <c r="C90" s="357" t="s">
        <v>2015</v>
      </c>
      <c r="D90" s="358">
        <v>29</v>
      </c>
      <c r="E90" s="357" t="s">
        <v>674</v>
      </c>
      <c r="F90" s="357" t="s">
        <v>166</v>
      </c>
      <c r="G90" s="357" t="s">
        <v>166</v>
      </c>
      <c r="H90" s="357" t="s">
        <v>1825</v>
      </c>
      <c r="I90" s="357" t="s">
        <v>1826</v>
      </c>
      <c r="J90" s="360">
        <v>159.54262417048184</v>
      </c>
      <c r="K90" s="360">
        <v>159.54262417048184</v>
      </c>
      <c r="L90" s="360">
        <v>159.54262417048184</v>
      </c>
      <c r="M90" s="360">
        <v>159.54262417048184</v>
      </c>
      <c r="N90" s="360">
        <v>159.54262417048184</v>
      </c>
      <c r="O90" s="360">
        <v>159.54262417048184</v>
      </c>
      <c r="P90" s="360">
        <v>159.54262417048184</v>
      </c>
      <c r="Q90" s="360">
        <v>159.54262417048184</v>
      </c>
      <c r="R90" s="360">
        <v>159.54262417048184</v>
      </c>
      <c r="S90" s="360">
        <v>159.54262417048184</v>
      </c>
      <c r="T90" s="360">
        <v>159.54262417048184</v>
      </c>
      <c r="U90" s="360">
        <v>158.48394406645065</v>
      </c>
      <c r="V90" s="360">
        <v>157.85959426150916</v>
      </c>
      <c r="W90" s="360">
        <v>155.84365972035809</v>
      </c>
      <c r="X90" s="360">
        <v>159.60715491800946</v>
      </c>
      <c r="Y90" s="360">
        <v>171.02933707267169</v>
      </c>
      <c r="Z90" s="360">
        <v>181.66362457474307</v>
      </c>
      <c r="AA90" s="360">
        <v>191.10084786499394</v>
      </c>
      <c r="AB90" s="360">
        <v>213.32897453899807</v>
      </c>
      <c r="AC90" s="360">
        <v>223.1118456701692</v>
      </c>
      <c r="AD90" s="360">
        <v>256.10493130097359</v>
      </c>
      <c r="AE90" s="360">
        <v>291.29356063933483</v>
      </c>
      <c r="AF90" s="360">
        <v>348.15405443684659</v>
      </c>
      <c r="AG90" s="360">
        <v>378.2919243631959</v>
      </c>
      <c r="AH90" s="360">
        <v>365.94092241421578</v>
      </c>
      <c r="AI90" s="360">
        <v>355.01558995886887</v>
      </c>
      <c r="AJ90" s="360">
        <v>344.09197094081941</v>
      </c>
      <c r="AK90" s="360">
        <v>371.46711937095375</v>
      </c>
      <c r="AL90" s="360">
        <v>382.46863387586154</v>
      </c>
      <c r="AM90" s="360">
        <v>398.71622845232554</v>
      </c>
      <c r="AN90" s="360">
        <v>416.41056292291415</v>
      </c>
      <c r="AO90" s="360">
        <v>477.56583478582485</v>
      </c>
      <c r="AP90" s="360">
        <v>535.2296992902593</v>
      </c>
      <c r="AQ90" s="360">
        <v>573.66203463068018</v>
      </c>
      <c r="AR90" s="360">
        <v>598.50565324736408</v>
      </c>
      <c r="AS90" s="360">
        <v>638.72761026791989</v>
      </c>
      <c r="AT90" s="360">
        <v>696.38098501673801</v>
      </c>
      <c r="AU90" s="360">
        <v>749.15545433477348</v>
      </c>
      <c r="AV90" s="360">
        <v>800.53657935381023</v>
      </c>
    </row>
    <row r="91" spans="1:48" ht="15.6" customHeight="1" x14ac:dyDescent="0.3">
      <c r="A91" s="357" t="s">
        <v>1831</v>
      </c>
      <c r="B91" s="357" t="s">
        <v>941</v>
      </c>
      <c r="C91" s="357" t="s">
        <v>2015</v>
      </c>
      <c r="D91" s="358">
        <v>30</v>
      </c>
      <c r="E91" s="357" t="s">
        <v>675</v>
      </c>
      <c r="F91" s="357" t="s">
        <v>166</v>
      </c>
      <c r="G91" s="357" t="s">
        <v>166</v>
      </c>
      <c r="H91" s="357" t="s">
        <v>1817</v>
      </c>
      <c r="I91" s="357" t="s">
        <v>1818</v>
      </c>
      <c r="J91" s="360">
        <v>7214.5285911461679</v>
      </c>
      <c r="K91" s="360">
        <v>7214.5285911461679</v>
      </c>
      <c r="L91" s="360">
        <v>7214.5285911461679</v>
      </c>
      <c r="M91" s="360">
        <v>7214.5285911461679</v>
      </c>
      <c r="N91" s="360">
        <v>7214.5285911461679</v>
      </c>
      <c r="O91" s="360">
        <v>7214.5285911461679</v>
      </c>
      <c r="P91" s="360">
        <v>7214.5285911461679</v>
      </c>
      <c r="Q91" s="360">
        <v>7214.5285911461679</v>
      </c>
      <c r="R91" s="360">
        <v>7214.5285911461679</v>
      </c>
      <c r="S91" s="360">
        <v>7214.5285911461679</v>
      </c>
      <c r="T91" s="360">
        <v>7214.5285911461679</v>
      </c>
      <c r="U91" s="360">
        <v>7206.2785911461679</v>
      </c>
      <c r="V91" s="360">
        <v>7217.0285911461679</v>
      </c>
      <c r="W91" s="360">
        <v>7191.8560448259286</v>
      </c>
      <c r="X91" s="360">
        <v>7214.6331309438747</v>
      </c>
      <c r="Y91" s="360">
        <v>7246.6303478944665</v>
      </c>
      <c r="Z91" s="360">
        <v>7237.5516635969279</v>
      </c>
      <c r="AA91" s="360">
        <v>7130.1683454215536</v>
      </c>
      <c r="AB91" s="360">
        <v>6981.6686825027127</v>
      </c>
      <c r="AC91" s="360">
        <v>6882.0336324225691</v>
      </c>
      <c r="AD91" s="360">
        <v>6830.310268045997</v>
      </c>
      <c r="AE91" s="360">
        <v>6949.9422222298444</v>
      </c>
      <c r="AF91" s="360">
        <v>7086.0625939088613</v>
      </c>
      <c r="AG91" s="360">
        <v>6891.3312311584123</v>
      </c>
      <c r="AH91" s="360">
        <v>6513.7932507057258</v>
      </c>
      <c r="AI91" s="360">
        <v>6127.652265817268</v>
      </c>
      <c r="AJ91" s="360">
        <v>5798.7565841307205</v>
      </c>
      <c r="AK91" s="360">
        <v>5452.9169665803975</v>
      </c>
      <c r="AL91" s="360">
        <v>5101.8267287321632</v>
      </c>
      <c r="AM91" s="360">
        <v>4747.9567106602972</v>
      </c>
      <c r="AN91" s="360">
        <v>4442.1962908615005</v>
      </c>
      <c r="AO91" s="360">
        <v>4100.3564421730662</v>
      </c>
      <c r="AP91" s="360">
        <v>3820.6885820341886</v>
      </c>
      <c r="AQ91" s="360">
        <v>3538.8302728746798</v>
      </c>
      <c r="AR91" s="360">
        <v>3274.6037736401154</v>
      </c>
      <c r="AS91" s="360">
        <v>3032.9301946872783</v>
      </c>
      <c r="AT91" s="360">
        <v>2830.4321677893813</v>
      </c>
      <c r="AU91" s="360">
        <v>2617.4481994967919</v>
      </c>
      <c r="AV91" s="360">
        <v>2373.8907217096435</v>
      </c>
    </row>
    <row r="92" spans="1:48" ht="15.6" customHeight="1" x14ac:dyDescent="0.3">
      <c r="A92" s="357" t="s">
        <v>1831</v>
      </c>
      <c r="B92" s="357" t="s">
        <v>941</v>
      </c>
      <c r="C92" s="357" t="s">
        <v>2015</v>
      </c>
      <c r="D92" s="358">
        <v>31</v>
      </c>
      <c r="E92" s="357" t="s">
        <v>676</v>
      </c>
      <c r="F92" s="357" t="s">
        <v>166</v>
      </c>
      <c r="G92" s="357" t="s">
        <v>166</v>
      </c>
      <c r="H92" s="357" t="s">
        <v>1821</v>
      </c>
      <c r="I92" s="357" t="s">
        <v>1822</v>
      </c>
      <c r="J92" s="360">
        <v>594.86715819096389</v>
      </c>
      <c r="K92" s="360">
        <v>594.86715819096389</v>
      </c>
      <c r="L92" s="360">
        <v>594.86715819096389</v>
      </c>
      <c r="M92" s="360">
        <v>594.86715819096389</v>
      </c>
      <c r="N92" s="360">
        <v>594.86715819096389</v>
      </c>
      <c r="O92" s="360">
        <v>594.86715819096389</v>
      </c>
      <c r="P92" s="360">
        <v>594.86715819096389</v>
      </c>
      <c r="Q92" s="360">
        <v>594.86715819096389</v>
      </c>
      <c r="R92" s="360">
        <v>594.86715819096389</v>
      </c>
      <c r="S92" s="360">
        <v>594.86715819096389</v>
      </c>
      <c r="T92" s="360">
        <v>594.86715819096389</v>
      </c>
      <c r="U92" s="360">
        <v>602.17278020053323</v>
      </c>
      <c r="V92" s="360">
        <v>585.26548354981549</v>
      </c>
      <c r="W92" s="360">
        <v>585.75374367520567</v>
      </c>
      <c r="X92" s="360">
        <v>594.82242190196041</v>
      </c>
      <c r="Y92" s="360">
        <v>661.61079926006107</v>
      </c>
      <c r="Z92" s="360">
        <v>746.70664163892218</v>
      </c>
      <c r="AA92" s="360">
        <v>817.17887522022102</v>
      </c>
      <c r="AB92" s="360">
        <v>878.65434920143707</v>
      </c>
      <c r="AC92" s="360">
        <v>932.9887617302827</v>
      </c>
      <c r="AD92" s="360">
        <v>1062.5775331368795</v>
      </c>
      <c r="AE92" s="360">
        <v>1251.9443447876861</v>
      </c>
      <c r="AF92" s="360">
        <v>1427.2024169981082</v>
      </c>
      <c r="AG92" s="360">
        <v>1497.9121194371764</v>
      </c>
      <c r="AH92" s="360">
        <v>1441.4067311335898</v>
      </c>
      <c r="AI92" s="360">
        <v>1346.039016984445</v>
      </c>
      <c r="AJ92" s="360">
        <v>1276.0102913539747</v>
      </c>
      <c r="AK92" s="360">
        <v>1207.5200861841222</v>
      </c>
      <c r="AL92" s="360">
        <v>1139.0985854720393</v>
      </c>
      <c r="AM92" s="360">
        <v>1145.4524356438785</v>
      </c>
      <c r="AN92" s="360">
        <v>1112.316022635327</v>
      </c>
      <c r="AO92" s="360">
        <v>1077.9879061092856</v>
      </c>
      <c r="AP92" s="360">
        <v>1051.9835046131684</v>
      </c>
      <c r="AQ92" s="360">
        <v>1031.6871844652042</v>
      </c>
      <c r="AR92" s="360">
        <v>1009.2503733929382</v>
      </c>
      <c r="AS92" s="360">
        <v>942.50302451030723</v>
      </c>
      <c r="AT92" s="360">
        <v>965.78764972156273</v>
      </c>
      <c r="AU92" s="360">
        <v>1047.8533018629682</v>
      </c>
      <c r="AV92" s="360">
        <v>1188.4226563509606</v>
      </c>
    </row>
    <row r="93" spans="1:48" ht="15.6" customHeight="1" x14ac:dyDescent="0.3">
      <c r="A93" s="357" t="s">
        <v>1831</v>
      </c>
      <c r="B93" s="357" t="s">
        <v>941</v>
      </c>
      <c r="C93" s="357" t="s">
        <v>2015</v>
      </c>
      <c r="D93" s="358">
        <v>31</v>
      </c>
      <c r="E93" s="357" t="s">
        <v>676</v>
      </c>
      <c r="F93" s="357" t="s">
        <v>166</v>
      </c>
      <c r="G93" s="357" t="s">
        <v>166</v>
      </c>
      <c r="H93" s="357" t="s">
        <v>1823</v>
      </c>
      <c r="I93" s="357" t="s">
        <v>1824</v>
      </c>
      <c r="J93" s="360">
        <v>55.395938800018122</v>
      </c>
      <c r="K93" s="360">
        <v>55.395938800018122</v>
      </c>
      <c r="L93" s="360">
        <v>55.395938800018122</v>
      </c>
      <c r="M93" s="360">
        <v>55.395938800018122</v>
      </c>
      <c r="N93" s="360">
        <v>55.395938800018122</v>
      </c>
      <c r="O93" s="360">
        <v>55.395938800018122</v>
      </c>
      <c r="P93" s="360">
        <v>55.395938800018122</v>
      </c>
      <c r="Q93" s="360">
        <v>55.395938800018122</v>
      </c>
      <c r="R93" s="360">
        <v>55.395938800018122</v>
      </c>
      <c r="S93" s="360">
        <v>55.395938800018122</v>
      </c>
      <c r="T93" s="360">
        <v>55.395938800018122</v>
      </c>
      <c r="U93" s="360">
        <v>56.076261766525299</v>
      </c>
      <c r="V93" s="360">
        <v>54.50180004403726</v>
      </c>
      <c r="W93" s="360">
        <v>54.547268393822876</v>
      </c>
      <c r="X93" s="360">
        <v>55.391772813219802</v>
      </c>
      <c r="Y93" s="360">
        <v>61.611320847999941</v>
      </c>
      <c r="Z93" s="360">
        <v>69.535718777263526</v>
      </c>
      <c r="AA93" s="360">
        <v>76.098319325665258</v>
      </c>
      <c r="AB93" s="360">
        <v>84.462081229360166</v>
      </c>
      <c r="AC93" s="360">
        <v>97.533337410413139</v>
      </c>
      <c r="AD93" s="360">
        <v>115.20596161241622</v>
      </c>
      <c r="AE93" s="360">
        <v>116.30234111802852</v>
      </c>
      <c r="AF93" s="360">
        <v>113.59673142677286</v>
      </c>
      <c r="AG93" s="360">
        <v>106.21744825763824</v>
      </c>
      <c r="AH93" s="360">
        <v>97.264893425801148</v>
      </c>
      <c r="AI93" s="360">
        <v>90.910413424196747</v>
      </c>
      <c r="AJ93" s="360">
        <v>81.328987330967365</v>
      </c>
      <c r="AK93" s="360">
        <v>71.638330171042199</v>
      </c>
      <c r="AL93" s="360">
        <v>62.034595979467277</v>
      </c>
      <c r="AM93" s="360">
        <v>52.692704989215045</v>
      </c>
      <c r="AN93" s="360">
        <v>43.781224161089462</v>
      </c>
      <c r="AO93" s="360">
        <v>36.456022027003129</v>
      </c>
      <c r="AP93" s="360">
        <v>30.856961717301054</v>
      </c>
      <c r="AQ93" s="360">
        <v>25.098905133329179</v>
      </c>
      <c r="AR93" s="360">
        <v>23.260532510185712</v>
      </c>
      <c r="AS93" s="360">
        <v>21.402818014468746</v>
      </c>
      <c r="AT93" s="360">
        <v>19.452308807361259</v>
      </c>
      <c r="AU93" s="360">
        <v>20.318638713294003</v>
      </c>
      <c r="AV93" s="360">
        <v>17.904760187242893</v>
      </c>
    </row>
    <row r="94" spans="1:48" ht="15.6" customHeight="1" x14ac:dyDescent="0.3">
      <c r="A94" s="357" t="s">
        <v>1831</v>
      </c>
      <c r="B94" s="357" t="s">
        <v>941</v>
      </c>
      <c r="C94" s="357" t="s">
        <v>2015</v>
      </c>
      <c r="D94" s="358">
        <v>31</v>
      </c>
      <c r="E94" s="357" t="s">
        <v>676</v>
      </c>
      <c r="F94" s="357" t="s">
        <v>166</v>
      </c>
      <c r="G94" s="357" t="s">
        <v>166</v>
      </c>
      <c r="H94" s="357" t="s">
        <v>1825</v>
      </c>
      <c r="I94" s="357" t="s">
        <v>1826</v>
      </c>
      <c r="J94" s="360">
        <v>62.213900498481891</v>
      </c>
      <c r="K94" s="360">
        <v>62.213900498481891</v>
      </c>
      <c r="L94" s="360">
        <v>62.213900498481891</v>
      </c>
      <c r="M94" s="360">
        <v>62.213900498481891</v>
      </c>
      <c r="N94" s="360">
        <v>62.213900498481891</v>
      </c>
      <c r="O94" s="360">
        <v>62.213900498481891</v>
      </c>
      <c r="P94" s="360">
        <v>62.213900498481891</v>
      </c>
      <c r="Q94" s="360">
        <v>62.213900498481891</v>
      </c>
      <c r="R94" s="360">
        <v>62.213900498481891</v>
      </c>
      <c r="S94" s="360">
        <v>62.213900498481891</v>
      </c>
      <c r="T94" s="360">
        <v>62.213900498481891</v>
      </c>
      <c r="U94" s="360">
        <v>62.977955522405338</v>
      </c>
      <c r="V94" s="360">
        <v>61.209713895611081</v>
      </c>
      <c r="W94" s="360">
        <v>61.260778349985699</v>
      </c>
      <c r="X94" s="360">
        <v>62.209221774846881</v>
      </c>
      <c r="Y94" s="360">
        <v>69.19425264467688</v>
      </c>
      <c r="Z94" s="360">
        <v>78.093961088311346</v>
      </c>
      <c r="AA94" s="360">
        <v>85.464266319593307</v>
      </c>
      <c r="AB94" s="360">
        <v>84.134337380666054</v>
      </c>
      <c r="AC94" s="360">
        <v>90.475902014771677</v>
      </c>
      <c r="AD94" s="360">
        <v>109.57223262951074</v>
      </c>
      <c r="AE94" s="360">
        <v>131.30812663379521</v>
      </c>
      <c r="AF94" s="360">
        <v>168.38279975738067</v>
      </c>
      <c r="AG94" s="360">
        <v>196.5380171323373</v>
      </c>
      <c r="AH94" s="360">
        <v>187.25568772123711</v>
      </c>
      <c r="AI94" s="360">
        <v>175.30658468806919</v>
      </c>
      <c r="AJ94" s="360">
        <v>168.13246348326436</v>
      </c>
      <c r="AK94" s="360">
        <v>161.49637372095694</v>
      </c>
      <c r="AL94" s="360">
        <v>162.56600152600345</v>
      </c>
      <c r="AM94" s="360">
        <v>158.03883165330765</v>
      </c>
      <c r="AN94" s="360">
        <v>179.97672185895951</v>
      </c>
      <c r="AO94" s="360">
        <v>178.60131197241157</v>
      </c>
      <c r="AP94" s="360">
        <v>182.59926457842394</v>
      </c>
      <c r="AQ94" s="360">
        <v>181.29237776199153</v>
      </c>
      <c r="AR94" s="360">
        <v>201.74814433823667</v>
      </c>
      <c r="AS94" s="360">
        <v>198.15036989733528</v>
      </c>
      <c r="AT94" s="360">
        <v>215.18465290126875</v>
      </c>
      <c r="AU94" s="360">
        <v>223.09878758502634</v>
      </c>
      <c r="AV94" s="360">
        <v>233.61303880781861</v>
      </c>
    </row>
    <row r="95" spans="1:48" ht="15.6" customHeight="1" x14ac:dyDescent="0.3">
      <c r="A95" s="357" t="s">
        <v>1831</v>
      </c>
      <c r="B95" s="357" t="s">
        <v>941</v>
      </c>
      <c r="C95" s="357" t="s">
        <v>2015</v>
      </c>
      <c r="D95" s="358">
        <v>32</v>
      </c>
      <c r="E95" s="357" t="s">
        <v>677</v>
      </c>
      <c r="F95" s="357" t="s">
        <v>166</v>
      </c>
      <c r="G95" s="357" t="s">
        <v>166</v>
      </c>
      <c r="H95" s="357" t="s">
        <v>1815</v>
      </c>
      <c r="I95" s="357" t="s">
        <v>1816</v>
      </c>
      <c r="J95" s="360">
        <v>6937.7470803298593</v>
      </c>
      <c r="K95" s="360">
        <v>6937.7470803298593</v>
      </c>
      <c r="L95" s="360">
        <v>6937.7470803298593</v>
      </c>
      <c r="M95" s="360">
        <v>6937.7470803298593</v>
      </c>
      <c r="N95" s="360">
        <v>6937.7470803298593</v>
      </c>
      <c r="O95" s="360">
        <v>6937.7470803298593</v>
      </c>
      <c r="P95" s="360">
        <v>6937.7470803298593</v>
      </c>
      <c r="Q95" s="360">
        <v>6937.7470803298593</v>
      </c>
      <c r="R95" s="360">
        <v>6937.7470803298593</v>
      </c>
      <c r="S95" s="360">
        <v>6937.7470803298593</v>
      </c>
      <c r="T95" s="360">
        <v>6937.7470803298593</v>
      </c>
      <c r="U95" s="360">
        <v>6960.4970803298593</v>
      </c>
      <c r="V95" s="360">
        <v>6988.2470803298593</v>
      </c>
      <c r="W95" s="360">
        <v>7095.7834959402153</v>
      </c>
      <c r="X95" s="360">
        <v>6936.919970972298</v>
      </c>
      <c r="Y95" s="360">
        <v>6732.7398077044427</v>
      </c>
      <c r="Z95" s="360">
        <v>6467.0915069104531</v>
      </c>
      <c r="AA95" s="360">
        <v>6141.3940678563386</v>
      </c>
      <c r="AB95" s="360">
        <v>5747.4858469155024</v>
      </c>
      <c r="AC95" s="360">
        <v>5399.5449550980711</v>
      </c>
      <c r="AD95" s="360">
        <v>5064.155847623455</v>
      </c>
      <c r="AE95" s="360">
        <v>4774.1940203292042</v>
      </c>
      <c r="AF95" s="360">
        <v>4480.4924553432793</v>
      </c>
      <c r="AG95" s="360">
        <v>4157.4144816640237</v>
      </c>
      <c r="AH95" s="360">
        <v>3794.4129156044287</v>
      </c>
      <c r="AI95" s="360">
        <v>3438.1050695087183</v>
      </c>
      <c r="AJ95" s="360">
        <v>3096.2802959465148</v>
      </c>
      <c r="AK95" s="360">
        <v>2787.4173800946874</v>
      </c>
      <c r="AL95" s="360">
        <v>2507.7510948499112</v>
      </c>
      <c r="AM95" s="360">
        <v>2275.1159819079194</v>
      </c>
      <c r="AN95" s="360">
        <v>2027.0362594910659</v>
      </c>
      <c r="AO95" s="360">
        <v>1814.5439390640356</v>
      </c>
      <c r="AP95" s="360">
        <v>1623.8233123212462</v>
      </c>
      <c r="AQ95" s="360">
        <v>1459.5318554975436</v>
      </c>
      <c r="AR95" s="360">
        <v>1321.096229012298</v>
      </c>
      <c r="AS95" s="360">
        <v>1192.6285243501297</v>
      </c>
      <c r="AT95" s="360">
        <v>1063.9531031873573</v>
      </c>
      <c r="AU95" s="360">
        <v>952.76215406211657</v>
      </c>
      <c r="AV95" s="360">
        <v>887.66961527389719</v>
      </c>
    </row>
    <row r="96" spans="1:48" ht="15.6" customHeight="1" x14ac:dyDescent="0.3">
      <c r="A96" s="357" t="s">
        <v>1831</v>
      </c>
      <c r="B96" s="357" t="s">
        <v>941</v>
      </c>
      <c r="C96" s="357" t="s">
        <v>2015</v>
      </c>
      <c r="D96" s="358">
        <v>63</v>
      </c>
      <c r="E96" s="357" t="s">
        <v>2016</v>
      </c>
      <c r="F96" s="357" t="s">
        <v>166</v>
      </c>
      <c r="G96" s="357" t="s">
        <v>166</v>
      </c>
      <c r="H96" s="357" t="s">
        <v>1811</v>
      </c>
      <c r="I96" s="357" t="s">
        <v>1812</v>
      </c>
      <c r="J96" s="360">
        <v>3259.0796212944283</v>
      </c>
      <c r="K96" s="360">
        <v>3418.7878317553937</v>
      </c>
      <c r="L96" s="360">
        <v>3427.4794350457878</v>
      </c>
      <c r="M96" s="360">
        <v>3427.2078224429611</v>
      </c>
      <c r="N96" s="360">
        <v>3449.2084432717684</v>
      </c>
      <c r="O96" s="360">
        <v>3500</v>
      </c>
      <c r="P96" s="360">
        <v>3548.8902685084581</v>
      </c>
      <c r="Q96" s="360">
        <v>3618.4230948316008</v>
      </c>
      <c r="R96" s="360">
        <v>3618.6947074344248</v>
      </c>
      <c r="S96" s="360">
        <v>3811.5396554400113</v>
      </c>
      <c r="T96" s="360">
        <v>3926.9750116405389</v>
      </c>
      <c r="U96" s="360">
        <v>4041.0523048269442</v>
      </c>
      <c r="V96" s="360">
        <v>4172.7844171969582</v>
      </c>
      <c r="W96" s="360">
        <v>4265.1327021573807</v>
      </c>
      <c r="X96" s="360">
        <v>4390.8893372652492</v>
      </c>
      <c r="Y96" s="360">
        <v>4555.4865745770612</v>
      </c>
      <c r="Z96" s="360">
        <v>4592.9691137668788</v>
      </c>
      <c r="AA96" s="360">
        <v>4614.4265093900358</v>
      </c>
      <c r="AB96" s="360">
        <v>4632.3529411764712</v>
      </c>
      <c r="AC96" s="360">
        <v>4755.9366754617431</v>
      </c>
      <c r="AD96" s="360">
        <v>4867.2978426198979</v>
      </c>
      <c r="AE96" s="360">
        <v>5057.698277200062</v>
      </c>
      <c r="AF96" s="360">
        <v>5103.6008070774487</v>
      </c>
      <c r="AG96" s="360">
        <v>5077.5259972062704</v>
      </c>
      <c r="AH96" s="360">
        <v>4828.4572404159562</v>
      </c>
      <c r="AI96" s="360">
        <v>4918.6326245537784</v>
      </c>
      <c r="AJ96" s="360">
        <v>4984.3628744373736</v>
      </c>
      <c r="AK96" s="360">
        <v>4995.7706037560147</v>
      </c>
      <c r="AL96" s="360">
        <v>5042.4879714418748</v>
      </c>
      <c r="AM96" s="360">
        <v>5123.971752289307</v>
      </c>
      <c r="AN96" s="360">
        <v>5244.0245227378555</v>
      </c>
      <c r="AO96" s="360">
        <v>5414.3256247089876</v>
      </c>
      <c r="AP96" s="360">
        <v>5566.9719074965078</v>
      </c>
      <c r="AQ96" s="360">
        <v>5677.7898494490155</v>
      </c>
      <c r="AR96" s="360">
        <v>5762.5329815303421</v>
      </c>
      <c r="AS96" s="360">
        <v>5622.9241036784115</v>
      </c>
      <c r="AT96" s="360">
        <v>6007.799161881112</v>
      </c>
      <c r="AU96" s="360">
        <v>6171.8531739872733</v>
      </c>
      <c r="AV96" s="360">
        <v>6288.3749805991001</v>
      </c>
    </row>
    <row r="97" spans="1:48" ht="15.6" customHeight="1" x14ac:dyDescent="0.3">
      <c r="A97" s="357" t="s">
        <v>1831</v>
      </c>
      <c r="B97" s="357" t="s">
        <v>941</v>
      </c>
      <c r="C97" s="357" t="s">
        <v>2015</v>
      </c>
      <c r="D97" s="358">
        <v>66</v>
      </c>
      <c r="E97" s="357" t="s">
        <v>2017</v>
      </c>
      <c r="F97" s="357" t="s">
        <v>166</v>
      </c>
      <c r="G97" s="357" t="s">
        <v>166</v>
      </c>
      <c r="H97" s="357" t="s">
        <v>1815</v>
      </c>
      <c r="I97" s="357" t="s">
        <v>1816</v>
      </c>
      <c r="J97" s="360">
        <v>2607.2636970355429</v>
      </c>
      <c r="K97" s="360">
        <v>2735.0302654043148</v>
      </c>
      <c r="L97" s="360">
        <v>2741.9835480366301</v>
      </c>
      <c r="M97" s="360">
        <v>2741.7662579543698</v>
      </c>
      <c r="N97" s="360">
        <v>2759.3667546174152</v>
      </c>
      <c r="O97" s="360">
        <v>2800</v>
      </c>
      <c r="P97" s="360">
        <v>2839.1122148067666</v>
      </c>
      <c r="Q97" s="360">
        <v>2894.7384758652806</v>
      </c>
      <c r="R97" s="360">
        <v>2894.9557659475399</v>
      </c>
      <c r="S97" s="360">
        <v>3049.2317243520101</v>
      </c>
      <c r="T97" s="360">
        <v>3141.5800093124326</v>
      </c>
      <c r="U97" s="360">
        <v>3232.8418438615554</v>
      </c>
      <c r="V97" s="360">
        <v>3338.227533757567</v>
      </c>
      <c r="W97" s="360">
        <v>3412.1061617259047</v>
      </c>
      <c r="X97" s="360">
        <v>3512.7114698121991</v>
      </c>
      <c r="Y97" s="360">
        <v>3644.3892596616488</v>
      </c>
      <c r="Z97" s="360">
        <v>3674.375291013504</v>
      </c>
      <c r="AA97" s="360">
        <v>3691.541207512028</v>
      </c>
      <c r="AB97" s="360">
        <v>3705.8823529411784</v>
      </c>
      <c r="AC97" s="360">
        <v>3804.7493403693929</v>
      </c>
      <c r="AD97" s="360">
        <v>3893.8382740959191</v>
      </c>
      <c r="AE97" s="360">
        <v>4046.1586217600502</v>
      </c>
      <c r="AF97" s="360">
        <v>4082.8806456619604</v>
      </c>
      <c r="AG97" s="360">
        <v>4062.0207977650157</v>
      </c>
      <c r="AH97" s="360">
        <v>3862.7657923327656</v>
      </c>
      <c r="AI97" s="360">
        <v>3934.9060996430248</v>
      </c>
      <c r="AJ97" s="360">
        <v>3987.4902995499001</v>
      </c>
      <c r="AK97" s="360">
        <v>3996.6164830048115</v>
      </c>
      <c r="AL97" s="360">
        <v>4033.9903771534987</v>
      </c>
      <c r="AM97" s="360">
        <v>4099.1774018314463</v>
      </c>
      <c r="AN97" s="360">
        <v>4195.2196181902846</v>
      </c>
      <c r="AO97" s="360">
        <v>4331.4604997671895</v>
      </c>
      <c r="AP97" s="360">
        <v>4453.5775259972052</v>
      </c>
      <c r="AQ97" s="360">
        <v>4542.2318795592109</v>
      </c>
      <c r="AR97" s="360">
        <v>4610.0263852242751</v>
      </c>
      <c r="AS97" s="360">
        <v>4498.3392829427285</v>
      </c>
      <c r="AT97" s="360">
        <v>4806.2393295048887</v>
      </c>
      <c r="AU97" s="360">
        <v>4937.4825391898185</v>
      </c>
      <c r="AV97" s="360">
        <v>5030.6999844792799</v>
      </c>
    </row>
    <row r="98" spans="1:48" ht="15.6" customHeight="1" x14ac:dyDescent="0.3">
      <c r="A98" s="357" t="s">
        <v>1831</v>
      </c>
      <c r="B98" s="357" t="s">
        <v>941</v>
      </c>
      <c r="C98" s="357" t="s">
        <v>2015</v>
      </c>
      <c r="D98" s="358">
        <v>67</v>
      </c>
      <c r="E98" s="357" t="s">
        <v>2018</v>
      </c>
      <c r="F98" s="357" t="s">
        <v>166</v>
      </c>
      <c r="G98" s="357" t="s">
        <v>166</v>
      </c>
      <c r="H98" s="357" t="s">
        <v>1815</v>
      </c>
      <c r="I98" s="357" t="s">
        <v>1816</v>
      </c>
      <c r="J98" s="360">
        <v>139.67484091261838</v>
      </c>
      <c r="K98" s="360">
        <v>146.51947850380256</v>
      </c>
      <c r="L98" s="360">
        <v>146.89197578767659</v>
      </c>
      <c r="M98" s="360">
        <v>146.88033524755551</v>
      </c>
      <c r="N98" s="360">
        <v>147.82321899736149</v>
      </c>
      <c r="O98" s="360">
        <v>150</v>
      </c>
      <c r="P98" s="360">
        <v>152.09529722179107</v>
      </c>
      <c r="Q98" s="360">
        <v>155.07527549278291</v>
      </c>
      <c r="R98" s="360">
        <v>155.08691603290399</v>
      </c>
      <c r="S98" s="360">
        <v>163.35169951885771</v>
      </c>
      <c r="T98" s="360">
        <v>168.29892907030884</v>
      </c>
      <c r="U98" s="360">
        <v>173.18795592115472</v>
      </c>
      <c r="V98" s="360">
        <v>178.83361787986959</v>
      </c>
      <c r="W98" s="360">
        <v>182.79140152103056</v>
      </c>
      <c r="X98" s="360">
        <v>188.18097159708205</v>
      </c>
      <c r="Y98" s="360">
        <v>195.2351389104455</v>
      </c>
      <c r="Z98" s="360">
        <v>196.84153344715193</v>
      </c>
      <c r="AA98" s="360">
        <v>197.76113611671579</v>
      </c>
      <c r="AB98" s="360">
        <v>198.52941176470588</v>
      </c>
      <c r="AC98" s="360">
        <v>203.82585751978894</v>
      </c>
      <c r="AD98" s="360">
        <v>208.59847896942424</v>
      </c>
      <c r="AE98" s="360">
        <v>216.7584975942884</v>
      </c>
      <c r="AF98" s="360">
        <v>218.72574887474775</v>
      </c>
      <c r="AG98" s="360">
        <v>217.60825702312587</v>
      </c>
      <c r="AH98" s="360">
        <v>206.93388173211244</v>
      </c>
      <c r="AI98" s="360">
        <v>210.79854105230484</v>
      </c>
      <c r="AJ98" s="360">
        <v>213.61555176160178</v>
      </c>
      <c r="AK98" s="360">
        <v>214.10445444668628</v>
      </c>
      <c r="AL98" s="360">
        <v>216.10662734750892</v>
      </c>
      <c r="AM98" s="360">
        <v>219.59878938382735</v>
      </c>
      <c r="AN98" s="360">
        <v>224.74390811733662</v>
      </c>
      <c r="AO98" s="360">
        <v>232.04252677324232</v>
      </c>
      <c r="AP98" s="360">
        <v>238.58451032127891</v>
      </c>
      <c r="AQ98" s="360">
        <v>243.33385069067214</v>
      </c>
      <c r="AR98" s="360">
        <v>246.96569920844328</v>
      </c>
      <c r="AS98" s="360">
        <v>240.98246158621754</v>
      </c>
      <c r="AT98" s="360">
        <v>257.4771069377619</v>
      </c>
      <c r="AU98" s="360">
        <v>264.5079931708832</v>
      </c>
      <c r="AV98" s="360">
        <v>269.50178488281858</v>
      </c>
    </row>
    <row r="99" spans="1:48" ht="15.6" customHeight="1" x14ac:dyDescent="0.3">
      <c r="A99" s="357" t="s">
        <v>1831</v>
      </c>
      <c r="B99" s="357" t="s">
        <v>941</v>
      </c>
      <c r="C99" s="357" t="s">
        <v>2015</v>
      </c>
      <c r="D99" s="358">
        <v>68</v>
      </c>
      <c r="E99" s="357" t="s">
        <v>2019</v>
      </c>
      <c r="F99" s="357" t="s">
        <v>166</v>
      </c>
      <c r="G99" s="357" t="s">
        <v>166</v>
      </c>
      <c r="H99" s="357" t="s">
        <v>1815</v>
      </c>
      <c r="I99" s="357" t="s">
        <v>1816</v>
      </c>
      <c r="J99" s="360">
        <v>186.23312121682451</v>
      </c>
      <c r="K99" s="360">
        <v>195.35930467173674</v>
      </c>
      <c r="L99" s="360">
        <v>195.85596771690209</v>
      </c>
      <c r="M99" s="360">
        <v>195.84044699674064</v>
      </c>
      <c r="N99" s="360">
        <v>197.09762532981532</v>
      </c>
      <c r="O99" s="360">
        <v>200</v>
      </c>
      <c r="P99" s="360">
        <v>202.79372962905481</v>
      </c>
      <c r="Q99" s="360">
        <v>206.76703399037717</v>
      </c>
      <c r="R99" s="360">
        <v>206.78255471053859</v>
      </c>
      <c r="S99" s="360">
        <v>217.8022660251435</v>
      </c>
      <c r="T99" s="360">
        <v>224.39857209374512</v>
      </c>
      <c r="U99" s="360">
        <v>230.91727456153964</v>
      </c>
      <c r="V99" s="360">
        <v>238.44482383982614</v>
      </c>
      <c r="W99" s="360">
        <v>243.72186869470741</v>
      </c>
      <c r="X99" s="360">
        <v>250.90796212944275</v>
      </c>
      <c r="Y99" s="360">
        <v>260.31351854726063</v>
      </c>
      <c r="Z99" s="360">
        <v>262.45537792953593</v>
      </c>
      <c r="AA99" s="360">
        <v>263.68151482228774</v>
      </c>
      <c r="AB99" s="360">
        <v>264.70588235294122</v>
      </c>
      <c r="AC99" s="360">
        <v>271.76781002638529</v>
      </c>
      <c r="AD99" s="360">
        <v>278.13130529256563</v>
      </c>
      <c r="AE99" s="360">
        <v>289.01133012571785</v>
      </c>
      <c r="AF99" s="360">
        <v>291.63433183299708</v>
      </c>
      <c r="AG99" s="360">
        <v>290.1443426975012</v>
      </c>
      <c r="AH99" s="360">
        <v>275.91184230948323</v>
      </c>
      <c r="AI99" s="360">
        <v>281.06472140307312</v>
      </c>
      <c r="AJ99" s="360">
        <v>284.82073568213559</v>
      </c>
      <c r="AK99" s="360">
        <v>285.47260592891513</v>
      </c>
      <c r="AL99" s="360">
        <v>288.14216979667856</v>
      </c>
      <c r="AM99" s="360">
        <v>292.79838584510321</v>
      </c>
      <c r="AN99" s="360">
        <v>299.6585441564489</v>
      </c>
      <c r="AO99" s="360">
        <v>309.3900356976564</v>
      </c>
      <c r="AP99" s="360">
        <v>318.11268042837185</v>
      </c>
      <c r="AQ99" s="360">
        <v>324.4451342542294</v>
      </c>
      <c r="AR99" s="360">
        <v>329.28759894459114</v>
      </c>
      <c r="AS99" s="360">
        <v>321.30994878162352</v>
      </c>
      <c r="AT99" s="360">
        <v>343.30280925034918</v>
      </c>
      <c r="AU99" s="360">
        <v>352.67732422784428</v>
      </c>
      <c r="AV99" s="360">
        <v>359.33571317709146</v>
      </c>
    </row>
    <row r="100" spans="1:48" ht="15.6" customHeight="1" x14ac:dyDescent="0.3">
      <c r="A100" s="357" t="s">
        <v>1831</v>
      </c>
      <c r="B100" s="357" t="s">
        <v>941</v>
      </c>
      <c r="C100" s="357" t="s">
        <v>2015</v>
      </c>
      <c r="D100" s="358">
        <v>69</v>
      </c>
      <c r="E100" s="357" t="s">
        <v>2020</v>
      </c>
      <c r="F100" s="357" t="s">
        <v>166</v>
      </c>
      <c r="G100" s="357" t="s">
        <v>166</v>
      </c>
      <c r="H100" s="357" t="s">
        <v>1815</v>
      </c>
      <c r="I100" s="357" t="s">
        <v>1816</v>
      </c>
      <c r="J100" s="360">
        <v>46.558280304206129</v>
      </c>
      <c r="K100" s="360">
        <v>48.839826167934184</v>
      </c>
      <c r="L100" s="360">
        <v>48.963991929225521</v>
      </c>
      <c r="M100" s="360">
        <v>48.96011174918516</v>
      </c>
      <c r="N100" s="360">
        <v>49.274406332453829</v>
      </c>
      <c r="O100" s="360">
        <v>50</v>
      </c>
      <c r="P100" s="360">
        <v>50.698432407263702</v>
      </c>
      <c r="Q100" s="360">
        <v>51.691758497594293</v>
      </c>
      <c r="R100" s="360">
        <v>51.695638677634648</v>
      </c>
      <c r="S100" s="360">
        <v>54.450566506285874</v>
      </c>
      <c r="T100" s="360">
        <v>56.099643023436279</v>
      </c>
      <c r="U100" s="360">
        <v>57.729318640384911</v>
      </c>
      <c r="V100" s="360">
        <v>59.611205959956536</v>
      </c>
      <c r="W100" s="360">
        <v>60.930467173676853</v>
      </c>
      <c r="X100" s="360">
        <v>62.726990532360688</v>
      </c>
      <c r="Y100" s="360">
        <v>65.078379636815157</v>
      </c>
      <c r="Z100" s="360">
        <v>65.613844482383982</v>
      </c>
      <c r="AA100" s="360">
        <v>65.920378705571935</v>
      </c>
      <c r="AB100" s="360">
        <v>66.176470588235304</v>
      </c>
      <c r="AC100" s="360">
        <v>67.941952506596323</v>
      </c>
      <c r="AD100" s="360">
        <v>69.532826323141407</v>
      </c>
      <c r="AE100" s="360">
        <v>72.252832531429462</v>
      </c>
      <c r="AF100" s="360">
        <v>72.908582958249269</v>
      </c>
      <c r="AG100" s="360">
        <v>72.5360856743753</v>
      </c>
      <c r="AH100" s="360">
        <v>68.977960577370808</v>
      </c>
      <c r="AI100" s="360">
        <v>70.266180350768281</v>
      </c>
      <c r="AJ100" s="360">
        <v>71.205183920533898</v>
      </c>
      <c r="AK100" s="360">
        <v>71.368151482228782</v>
      </c>
      <c r="AL100" s="360">
        <v>72.03554244916964</v>
      </c>
      <c r="AM100" s="360">
        <v>73.199596461275803</v>
      </c>
      <c r="AN100" s="360">
        <v>74.914636039112224</v>
      </c>
      <c r="AO100" s="360">
        <v>77.3475089244141</v>
      </c>
      <c r="AP100" s="360">
        <v>79.528170107092961</v>
      </c>
      <c r="AQ100" s="360">
        <v>81.11128356355735</v>
      </c>
      <c r="AR100" s="360">
        <v>82.321899736147785</v>
      </c>
      <c r="AS100" s="360">
        <v>80.32748719540588</v>
      </c>
      <c r="AT100" s="360">
        <v>85.825702312587296</v>
      </c>
      <c r="AU100" s="360">
        <v>88.16933105696107</v>
      </c>
      <c r="AV100" s="360">
        <v>89.833928294272866</v>
      </c>
    </row>
    <row r="101" spans="1:48" ht="15.6" customHeight="1" x14ac:dyDescent="0.3">
      <c r="A101" s="357" t="s">
        <v>1831</v>
      </c>
      <c r="B101" s="357" t="s">
        <v>941</v>
      </c>
      <c r="C101" s="357" t="s">
        <v>2015</v>
      </c>
      <c r="D101" s="358">
        <v>70</v>
      </c>
      <c r="E101" s="357" t="s">
        <v>2021</v>
      </c>
      <c r="F101" s="357" t="s">
        <v>166</v>
      </c>
      <c r="G101" s="357" t="s">
        <v>166</v>
      </c>
      <c r="H101" s="357" t="s">
        <v>1817</v>
      </c>
      <c r="I101" s="357" t="s">
        <v>1818</v>
      </c>
      <c r="J101" s="360">
        <v>4655.8280304206128</v>
      </c>
      <c r="K101" s="360">
        <v>4883.9826167934198</v>
      </c>
      <c r="L101" s="360">
        <v>4896.3991929225531</v>
      </c>
      <c r="M101" s="360">
        <v>4896.0111749185144</v>
      </c>
      <c r="N101" s="360">
        <v>4927.4406332453837</v>
      </c>
      <c r="O101" s="360">
        <v>5000</v>
      </c>
      <c r="P101" s="360">
        <v>5069.843240726369</v>
      </c>
      <c r="Q101" s="360">
        <v>5169.1758497594301</v>
      </c>
      <c r="R101" s="360">
        <v>5169.5638677634633</v>
      </c>
      <c r="S101" s="360">
        <v>5445.0566506285895</v>
      </c>
      <c r="T101" s="360">
        <v>5609.9643023436292</v>
      </c>
      <c r="U101" s="360">
        <v>5772.9318640384909</v>
      </c>
      <c r="V101" s="360">
        <v>5961.1205959956542</v>
      </c>
      <c r="W101" s="360">
        <v>6093.0467173676843</v>
      </c>
      <c r="X101" s="360">
        <v>6272.6990532360733</v>
      </c>
      <c r="Y101" s="360">
        <v>6507.8379636815171</v>
      </c>
      <c r="Z101" s="360">
        <v>6561.3844482384011</v>
      </c>
      <c r="AA101" s="360">
        <v>6592.0378705571975</v>
      </c>
      <c r="AB101" s="360">
        <v>6617.6470588235279</v>
      </c>
      <c r="AC101" s="360">
        <v>6794.1952506596308</v>
      </c>
      <c r="AD101" s="360">
        <v>6953.282632314138</v>
      </c>
      <c r="AE101" s="360">
        <v>7225.283253142944</v>
      </c>
      <c r="AF101" s="360">
        <v>7290.8582958249244</v>
      </c>
      <c r="AG101" s="360">
        <v>7253.6085674375308</v>
      </c>
      <c r="AH101" s="360">
        <v>6897.7960577370814</v>
      </c>
      <c r="AI101" s="360">
        <v>7026.6180350768254</v>
      </c>
      <c r="AJ101" s="360">
        <v>7120.5183920533909</v>
      </c>
      <c r="AK101" s="360">
        <v>7136.8151482228759</v>
      </c>
      <c r="AL101" s="360">
        <v>7203.5542449169643</v>
      </c>
      <c r="AM101" s="360">
        <v>7319.9596461275805</v>
      </c>
      <c r="AN101" s="360">
        <v>7491.4636039112238</v>
      </c>
      <c r="AO101" s="360">
        <v>7734.7508924414124</v>
      </c>
      <c r="AP101" s="360">
        <v>7952.8170107092965</v>
      </c>
      <c r="AQ101" s="360">
        <v>8111.1283563557354</v>
      </c>
      <c r="AR101" s="360">
        <v>8232.1899736147789</v>
      </c>
      <c r="AS101" s="360">
        <v>8032.7487195405884</v>
      </c>
      <c r="AT101" s="360">
        <v>8582.5702312587309</v>
      </c>
      <c r="AU101" s="360">
        <v>8816.9331056961055</v>
      </c>
      <c r="AV101" s="360">
        <v>8983.3928294272901</v>
      </c>
    </row>
    <row r="102" spans="1:48" ht="15.6" customHeight="1" x14ac:dyDescent="0.3">
      <c r="A102" s="357" t="s">
        <v>1831</v>
      </c>
      <c r="B102" s="357" t="s">
        <v>941</v>
      </c>
      <c r="C102" s="357" t="s">
        <v>2015</v>
      </c>
      <c r="D102" s="358">
        <v>71</v>
      </c>
      <c r="E102" s="357" t="s">
        <v>2022</v>
      </c>
      <c r="F102" s="357" t="s">
        <v>166</v>
      </c>
      <c r="G102" s="357" t="s">
        <v>166</v>
      </c>
      <c r="H102" s="357" t="s">
        <v>1817</v>
      </c>
      <c r="I102" s="357" t="s">
        <v>1818</v>
      </c>
      <c r="J102" s="360">
        <v>4655.8280304206137</v>
      </c>
      <c r="K102" s="360">
        <v>4883.9826167934198</v>
      </c>
      <c r="L102" s="360">
        <v>4896.3991929225513</v>
      </c>
      <c r="M102" s="360">
        <v>4896.0111749185162</v>
      </c>
      <c r="N102" s="360">
        <v>4927.4406332453846</v>
      </c>
      <c r="O102" s="360">
        <v>5000.0000000000009</v>
      </c>
      <c r="P102" s="360">
        <v>5069.843240726369</v>
      </c>
      <c r="Q102" s="360">
        <v>5169.1758497594301</v>
      </c>
      <c r="R102" s="360">
        <v>5169.5638677634652</v>
      </c>
      <c r="S102" s="360">
        <v>5445.0566506285904</v>
      </c>
      <c r="T102" s="360">
        <v>5609.9643023436283</v>
      </c>
      <c r="U102" s="360">
        <v>5772.9318640384909</v>
      </c>
      <c r="V102" s="360">
        <v>5961.1205959956551</v>
      </c>
      <c r="W102" s="360">
        <v>6093.0467173676852</v>
      </c>
      <c r="X102" s="360">
        <v>6272.6990532360696</v>
      </c>
      <c r="Y102" s="360">
        <v>6507.8379636815134</v>
      </c>
      <c r="Z102" s="360">
        <v>6561.3844482383993</v>
      </c>
      <c r="AA102" s="360">
        <v>6592.0378705571948</v>
      </c>
      <c r="AB102" s="360">
        <v>6617.6470588235306</v>
      </c>
      <c r="AC102" s="360">
        <v>6794.1952506596317</v>
      </c>
      <c r="AD102" s="360">
        <v>6953.282632314138</v>
      </c>
      <c r="AE102" s="360">
        <v>7225.2832531429485</v>
      </c>
      <c r="AF102" s="360">
        <v>7290.8582958249253</v>
      </c>
      <c r="AG102" s="360">
        <v>7253.6085674375317</v>
      </c>
      <c r="AH102" s="360">
        <v>6897.7960577370823</v>
      </c>
      <c r="AI102" s="360">
        <v>7026.6180350768282</v>
      </c>
      <c r="AJ102" s="360">
        <v>7120.5183920533891</v>
      </c>
      <c r="AK102" s="360">
        <v>7136.8151482228777</v>
      </c>
      <c r="AL102" s="360">
        <v>7203.5542449169616</v>
      </c>
      <c r="AM102" s="360">
        <v>7319.9596461275833</v>
      </c>
      <c r="AN102" s="360">
        <v>7491.4636039112211</v>
      </c>
      <c r="AO102" s="360">
        <v>7734.7508924414078</v>
      </c>
      <c r="AP102" s="360">
        <v>7952.8170107092974</v>
      </c>
      <c r="AQ102" s="360">
        <v>8111.1283563557363</v>
      </c>
      <c r="AR102" s="360">
        <v>8232.189973614777</v>
      </c>
      <c r="AS102" s="360">
        <v>8032.7487195405874</v>
      </c>
      <c r="AT102" s="360">
        <v>8582.5702312587291</v>
      </c>
      <c r="AU102" s="360">
        <v>8816.9331056961073</v>
      </c>
      <c r="AV102" s="360">
        <v>8983.3928294272864</v>
      </c>
    </row>
    <row r="103" spans="1:48" ht="15.6" customHeight="1" x14ac:dyDescent="0.3">
      <c r="A103" s="357" t="s">
        <v>1831</v>
      </c>
      <c r="B103" s="357" t="s">
        <v>941</v>
      </c>
      <c r="C103" s="357" t="s">
        <v>2015</v>
      </c>
      <c r="D103" s="358">
        <v>73</v>
      </c>
      <c r="E103" s="357" t="s">
        <v>2023</v>
      </c>
      <c r="F103" s="357" t="s">
        <v>166</v>
      </c>
      <c r="G103" s="357" t="s">
        <v>166</v>
      </c>
      <c r="H103" s="357" t="s">
        <v>1821</v>
      </c>
      <c r="I103" s="357" t="s">
        <v>1822</v>
      </c>
      <c r="J103" s="360">
        <v>931.1656060841226</v>
      </c>
      <c r="K103" s="360">
        <v>976.796523358684</v>
      </c>
      <c r="L103" s="360">
        <v>979.2798385845108</v>
      </c>
      <c r="M103" s="360">
        <v>979.20223498370331</v>
      </c>
      <c r="N103" s="360">
        <v>985.48812664907689</v>
      </c>
      <c r="O103" s="360">
        <v>999.99999999999977</v>
      </c>
      <c r="P103" s="360">
        <v>1013.9686481452743</v>
      </c>
      <c r="Q103" s="360">
        <v>1033.835169951886</v>
      </c>
      <c r="R103" s="360">
        <v>1033.9127735526934</v>
      </c>
      <c r="S103" s="360">
        <v>1089.0113301257177</v>
      </c>
      <c r="T103" s="360">
        <v>1121.9928604687261</v>
      </c>
      <c r="U103" s="360">
        <v>1154.5863728076984</v>
      </c>
      <c r="V103" s="360">
        <v>1192.2241191991307</v>
      </c>
      <c r="W103" s="360">
        <v>1218.6093434735376</v>
      </c>
      <c r="X103" s="360">
        <v>1254.5398106472139</v>
      </c>
      <c r="Y103" s="360">
        <v>1301.5675927363031</v>
      </c>
      <c r="Z103" s="360">
        <v>1312.2768896476794</v>
      </c>
      <c r="AA103" s="360">
        <v>1318.4075741114393</v>
      </c>
      <c r="AB103" s="360">
        <v>1323.5294117647061</v>
      </c>
      <c r="AC103" s="360">
        <v>1358.8390501319259</v>
      </c>
      <c r="AD103" s="360">
        <v>1390.6565264628282</v>
      </c>
      <c r="AE103" s="360">
        <v>1445.0566506285895</v>
      </c>
      <c r="AF103" s="360">
        <v>1458.1716591649854</v>
      </c>
      <c r="AG103" s="360">
        <v>1450.7217134875054</v>
      </c>
      <c r="AH103" s="360">
        <v>1379.5592115474162</v>
      </c>
      <c r="AI103" s="360">
        <v>1405.3236070153653</v>
      </c>
      <c r="AJ103" s="360">
        <v>1424.103678410678</v>
      </c>
      <c r="AK103" s="360">
        <v>1427.363029644576</v>
      </c>
      <c r="AL103" s="360">
        <v>1440.7108489833931</v>
      </c>
      <c r="AM103" s="360">
        <v>1463.9919292255158</v>
      </c>
      <c r="AN103" s="360">
        <v>1498.2927207822447</v>
      </c>
      <c r="AO103" s="360">
        <v>1546.9501784882814</v>
      </c>
      <c r="AP103" s="360">
        <v>1590.5634021418596</v>
      </c>
      <c r="AQ103" s="360">
        <v>1622.2256712711473</v>
      </c>
      <c r="AR103" s="360">
        <v>1646.4379947229545</v>
      </c>
      <c r="AS103" s="360">
        <v>1606.5497439081171</v>
      </c>
      <c r="AT103" s="360">
        <v>1716.514046251747</v>
      </c>
      <c r="AU103" s="360">
        <v>1763.3866211392203</v>
      </c>
      <c r="AV103" s="360">
        <v>1796.6785658854578</v>
      </c>
    </row>
    <row r="104" spans="1:48" ht="15.6" customHeight="1" x14ac:dyDescent="0.3">
      <c r="A104" s="357" t="s">
        <v>1831</v>
      </c>
      <c r="B104" s="357" t="s">
        <v>941</v>
      </c>
      <c r="C104" s="357" t="s">
        <v>2015</v>
      </c>
      <c r="D104" s="358">
        <v>74</v>
      </c>
      <c r="E104" s="357" t="s">
        <v>2024</v>
      </c>
      <c r="F104" s="357" t="s">
        <v>166</v>
      </c>
      <c r="G104" s="357" t="s">
        <v>166</v>
      </c>
      <c r="H104" s="357" t="s">
        <v>1821</v>
      </c>
      <c r="I104" s="357" t="s">
        <v>1822</v>
      </c>
      <c r="J104" s="360">
        <v>279.34968182523676</v>
      </c>
      <c r="K104" s="360">
        <v>293.03895700760512</v>
      </c>
      <c r="L104" s="360">
        <v>293.78395157535317</v>
      </c>
      <c r="M104" s="360">
        <v>293.76067049511101</v>
      </c>
      <c r="N104" s="360">
        <v>295.64643799472299</v>
      </c>
      <c r="O104" s="360">
        <v>300</v>
      </c>
      <c r="P104" s="360">
        <v>304.19059444358214</v>
      </c>
      <c r="Q104" s="360">
        <v>310.15055098556581</v>
      </c>
      <c r="R104" s="360">
        <v>310.17383206580797</v>
      </c>
      <c r="S104" s="360">
        <v>326.70339903771543</v>
      </c>
      <c r="T104" s="360">
        <v>336.59785814061769</v>
      </c>
      <c r="U104" s="360">
        <v>346.37591184230945</v>
      </c>
      <c r="V104" s="360">
        <v>357.66723575973919</v>
      </c>
      <c r="W104" s="360">
        <v>365.58280304206113</v>
      </c>
      <c r="X104" s="360">
        <v>376.3619431941641</v>
      </c>
      <c r="Y104" s="360">
        <v>390.470277820891</v>
      </c>
      <c r="Z104" s="360">
        <v>393.68306689430386</v>
      </c>
      <c r="AA104" s="360">
        <v>395.52227223343158</v>
      </c>
      <c r="AB104" s="360">
        <v>397.05882352941177</v>
      </c>
      <c r="AC104" s="360">
        <v>407.65171503957788</v>
      </c>
      <c r="AD104" s="360">
        <v>417.19695793884847</v>
      </c>
      <c r="AE104" s="360">
        <v>433.5169951885768</v>
      </c>
      <c r="AF104" s="360">
        <v>437.4514977494955</v>
      </c>
      <c r="AG104" s="360">
        <v>435.21651404625175</v>
      </c>
      <c r="AH104" s="360">
        <v>413.86776346422488</v>
      </c>
      <c r="AI104" s="360">
        <v>421.59708210460968</v>
      </c>
      <c r="AJ104" s="360">
        <v>427.23110352320356</v>
      </c>
      <c r="AK104" s="360">
        <v>428.20890889337255</v>
      </c>
      <c r="AL104" s="360">
        <v>432.21325469501784</v>
      </c>
      <c r="AM104" s="360">
        <v>439.1975787676547</v>
      </c>
      <c r="AN104" s="360">
        <v>449.48781623467323</v>
      </c>
      <c r="AO104" s="360">
        <v>464.08505354648463</v>
      </c>
      <c r="AP104" s="360">
        <v>477.16902064255783</v>
      </c>
      <c r="AQ104" s="360">
        <v>486.66770138134427</v>
      </c>
      <c r="AR104" s="360">
        <v>493.93139841688657</v>
      </c>
      <c r="AS104" s="360">
        <v>481.96492317243508</v>
      </c>
      <c r="AT104" s="360">
        <v>514.95421387552381</v>
      </c>
      <c r="AU104" s="360">
        <v>529.01598634176639</v>
      </c>
      <c r="AV104" s="360">
        <v>539.00356976563717</v>
      </c>
    </row>
    <row r="105" spans="1:48" ht="15.6" customHeight="1" x14ac:dyDescent="0.3">
      <c r="A105" s="357" t="s">
        <v>1831</v>
      </c>
      <c r="B105" s="357" t="s">
        <v>941</v>
      </c>
      <c r="C105" s="357" t="s">
        <v>2015</v>
      </c>
      <c r="D105" s="358">
        <v>76</v>
      </c>
      <c r="E105" s="357" t="s">
        <v>2025</v>
      </c>
      <c r="F105" s="357" t="s">
        <v>166</v>
      </c>
      <c r="G105" s="357" t="s">
        <v>166</v>
      </c>
      <c r="H105" s="357" t="s">
        <v>1821</v>
      </c>
      <c r="I105" s="357" t="s">
        <v>1822</v>
      </c>
      <c r="J105" s="360">
        <v>93.116560608412257</v>
      </c>
      <c r="K105" s="360">
        <v>97.679652335868369</v>
      </c>
      <c r="L105" s="360">
        <v>97.927983858451043</v>
      </c>
      <c r="M105" s="360">
        <v>97.920223498370319</v>
      </c>
      <c r="N105" s="360">
        <v>98.548812664907658</v>
      </c>
      <c r="O105" s="360">
        <v>100</v>
      </c>
      <c r="P105" s="360">
        <v>101.3968648145274</v>
      </c>
      <c r="Q105" s="360">
        <v>103.38351699518859</v>
      </c>
      <c r="R105" s="360">
        <v>103.3912773552693</v>
      </c>
      <c r="S105" s="360">
        <v>108.90113301257175</v>
      </c>
      <c r="T105" s="360">
        <v>112.19928604687256</v>
      </c>
      <c r="U105" s="360">
        <v>115.45863728076982</v>
      </c>
      <c r="V105" s="360">
        <v>119.22241191991307</v>
      </c>
      <c r="W105" s="360">
        <v>121.86093434735371</v>
      </c>
      <c r="X105" s="360">
        <v>125.45398106472138</v>
      </c>
      <c r="Y105" s="360">
        <v>130.15675927363031</v>
      </c>
      <c r="Z105" s="360">
        <v>131.22768896476796</v>
      </c>
      <c r="AA105" s="360">
        <v>131.84075741114387</v>
      </c>
      <c r="AB105" s="360">
        <v>132.35294117647061</v>
      </c>
      <c r="AC105" s="360">
        <v>135.88390501319265</v>
      </c>
      <c r="AD105" s="360">
        <v>139.06565264628281</v>
      </c>
      <c r="AE105" s="360">
        <v>144.50566506285892</v>
      </c>
      <c r="AF105" s="360">
        <v>145.81716591649854</v>
      </c>
      <c r="AG105" s="360">
        <v>145.0721713487506</v>
      </c>
      <c r="AH105" s="360">
        <v>137.95592115474162</v>
      </c>
      <c r="AI105" s="360">
        <v>140.53236070153656</v>
      </c>
      <c r="AJ105" s="360">
        <v>142.4103678410678</v>
      </c>
      <c r="AK105" s="360">
        <v>142.73630296445756</v>
      </c>
      <c r="AL105" s="360">
        <v>144.07108489833928</v>
      </c>
      <c r="AM105" s="360">
        <v>146.39919292255161</v>
      </c>
      <c r="AN105" s="360">
        <v>149.82927207822445</v>
      </c>
      <c r="AO105" s="360">
        <v>154.6950178488282</v>
      </c>
      <c r="AP105" s="360">
        <v>159.05634021418592</v>
      </c>
      <c r="AQ105" s="360">
        <v>162.2225671271147</v>
      </c>
      <c r="AR105" s="360">
        <v>164.64379947229557</v>
      </c>
      <c r="AS105" s="360">
        <v>160.65497439081176</v>
      </c>
      <c r="AT105" s="360">
        <v>171.65140462517459</v>
      </c>
      <c r="AU105" s="360">
        <v>176.33866211392214</v>
      </c>
      <c r="AV105" s="360">
        <v>179.66785658854573</v>
      </c>
    </row>
    <row r="106" spans="1:48" ht="15.6" customHeight="1" x14ac:dyDescent="0.3">
      <c r="A106" s="357" t="s">
        <v>1831</v>
      </c>
      <c r="B106" s="357" t="s">
        <v>941</v>
      </c>
      <c r="C106" s="357" t="s">
        <v>2015</v>
      </c>
      <c r="D106" s="358">
        <v>78</v>
      </c>
      <c r="E106" s="357" t="s">
        <v>2026</v>
      </c>
      <c r="F106" s="357" t="s">
        <v>166</v>
      </c>
      <c r="G106" s="357" t="s">
        <v>166</v>
      </c>
      <c r="H106" s="357" t="s">
        <v>1823</v>
      </c>
      <c r="I106" s="357" t="s">
        <v>1824</v>
      </c>
      <c r="J106" s="360">
        <v>93.116560608412257</v>
      </c>
      <c r="K106" s="360">
        <v>97.679652335868369</v>
      </c>
      <c r="L106" s="360">
        <v>97.927983858451043</v>
      </c>
      <c r="M106" s="360">
        <v>97.920223498370319</v>
      </c>
      <c r="N106" s="360">
        <v>98.548812664907658</v>
      </c>
      <c r="O106" s="360">
        <v>100</v>
      </c>
      <c r="P106" s="360">
        <v>101.3968648145274</v>
      </c>
      <c r="Q106" s="360">
        <v>103.38351699518859</v>
      </c>
      <c r="R106" s="360">
        <v>103.3912773552693</v>
      </c>
      <c r="S106" s="360">
        <v>108.90113301257175</v>
      </c>
      <c r="T106" s="360">
        <v>112.19928604687256</v>
      </c>
      <c r="U106" s="360">
        <v>115.45863728076982</v>
      </c>
      <c r="V106" s="360">
        <v>119.22241191991307</v>
      </c>
      <c r="W106" s="360">
        <v>121.86093434735371</v>
      </c>
      <c r="X106" s="360">
        <v>125.45398106472138</v>
      </c>
      <c r="Y106" s="360">
        <v>130.15675927363031</v>
      </c>
      <c r="Z106" s="360">
        <v>131.22768896476796</v>
      </c>
      <c r="AA106" s="360">
        <v>131.84075741114387</v>
      </c>
      <c r="AB106" s="360">
        <v>132.35294117647061</v>
      </c>
      <c r="AC106" s="360">
        <v>135.88390501319265</v>
      </c>
      <c r="AD106" s="360">
        <v>139.06565264628281</v>
      </c>
      <c r="AE106" s="360">
        <v>144.50566506285892</v>
      </c>
      <c r="AF106" s="360">
        <v>145.81716591649854</v>
      </c>
      <c r="AG106" s="360">
        <v>145.0721713487506</v>
      </c>
      <c r="AH106" s="360">
        <v>137.95592115474162</v>
      </c>
      <c r="AI106" s="360">
        <v>140.53236070153656</v>
      </c>
      <c r="AJ106" s="360">
        <v>142.4103678410678</v>
      </c>
      <c r="AK106" s="360">
        <v>142.73630296445756</v>
      </c>
      <c r="AL106" s="360">
        <v>144.07108489833928</v>
      </c>
      <c r="AM106" s="360">
        <v>146.39919292255161</v>
      </c>
      <c r="AN106" s="360">
        <v>149.82927207822445</v>
      </c>
      <c r="AO106" s="360">
        <v>154.6950178488282</v>
      </c>
      <c r="AP106" s="360">
        <v>159.05634021418592</v>
      </c>
      <c r="AQ106" s="360">
        <v>162.2225671271147</v>
      </c>
      <c r="AR106" s="360">
        <v>164.64379947229557</v>
      </c>
      <c r="AS106" s="360">
        <v>160.65497439081176</v>
      </c>
      <c r="AT106" s="360">
        <v>171.65140462517459</v>
      </c>
      <c r="AU106" s="360">
        <v>176.33866211392214</v>
      </c>
      <c r="AV106" s="360">
        <v>179.66785658854573</v>
      </c>
    </row>
    <row r="107" spans="1:48" ht="15.6" customHeight="1" x14ac:dyDescent="0.3">
      <c r="A107" s="357" t="s">
        <v>1831</v>
      </c>
      <c r="B107" s="357" t="s">
        <v>941</v>
      </c>
      <c r="C107" s="357" t="s">
        <v>2015</v>
      </c>
      <c r="D107" s="358">
        <v>80</v>
      </c>
      <c r="E107" s="357" t="s">
        <v>2027</v>
      </c>
      <c r="F107" s="357" t="s">
        <v>165</v>
      </c>
      <c r="G107" s="357" t="s">
        <v>1989</v>
      </c>
      <c r="H107" s="357" t="s">
        <v>2028</v>
      </c>
      <c r="I107" s="357" t="s">
        <v>2029</v>
      </c>
      <c r="J107" s="360">
        <v>2793.496818252368</v>
      </c>
      <c r="K107" s="360">
        <v>2930.3895700760513</v>
      </c>
      <c r="L107" s="360">
        <v>2937.839515753531</v>
      </c>
      <c r="M107" s="360">
        <v>2937.6067049511089</v>
      </c>
      <c r="N107" s="360">
        <v>2956.4643799472292</v>
      </c>
      <c r="O107" s="360">
        <v>3000</v>
      </c>
      <c r="P107" s="360">
        <v>3041.9059444358213</v>
      </c>
      <c r="Q107" s="360">
        <v>3101.5055098556572</v>
      </c>
      <c r="R107" s="360">
        <v>3101.7383206580785</v>
      </c>
      <c r="S107" s="360">
        <v>3267.0339903771533</v>
      </c>
      <c r="T107" s="360">
        <v>3365.9785814061765</v>
      </c>
      <c r="U107" s="360">
        <v>3463.7591184230951</v>
      </c>
      <c r="V107" s="360">
        <v>3576.6723575973938</v>
      </c>
      <c r="W107" s="360">
        <v>3655.8280304206119</v>
      </c>
      <c r="X107" s="360">
        <v>3763.6194319416422</v>
      </c>
      <c r="Y107" s="360">
        <v>3904.7027782089099</v>
      </c>
      <c r="Z107" s="360">
        <v>3936.8306689430392</v>
      </c>
      <c r="AA107" s="360">
        <v>3955.2227223343161</v>
      </c>
      <c r="AB107" s="360">
        <v>3970.5882352941176</v>
      </c>
      <c r="AC107" s="360">
        <v>4076.5171503957795</v>
      </c>
      <c r="AD107" s="360">
        <v>4171.9695793884839</v>
      </c>
      <c r="AE107" s="360">
        <v>4335.1699518857677</v>
      </c>
      <c r="AF107" s="360">
        <v>4374.5149774949559</v>
      </c>
      <c r="AG107" s="360">
        <v>4352.1651404625172</v>
      </c>
      <c r="AH107" s="360">
        <v>4138.6776346422484</v>
      </c>
      <c r="AI107" s="360">
        <v>4215.9708210460976</v>
      </c>
      <c r="AJ107" s="360">
        <v>4272.3110352320336</v>
      </c>
      <c r="AK107" s="360">
        <v>4282.089088933727</v>
      </c>
      <c r="AL107" s="360">
        <v>4322.1325469501789</v>
      </c>
      <c r="AM107" s="360">
        <v>4391.975787676548</v>
      </c>
      <c r="AN107" s="360">
        <v>4494.8781623467348</v>
      </c>
      <c r="AO107" s="360">
        <v>4640.850535464846</v>
      </c>
      <c r="AP107" s="360">
        <v>4771.6902064255773</v>
      </c>
      <c r="AQ107" s="360">
        <v>4866.6770138134416</v>
      </c>
      <c r="AR107" s="360">
        <v>4939.3139841688662</v>
      </c>
      <c r="AS107" s="360">
        <v>4819.6492317243519</v>
      </c>
      <c r="AT107" s="360">
        <v>5149.5421387552406</v>
      </c>
      <c r="AU107" s="360">
        <v>5290.1598634176653</v>
      </c>
      <c r="AV107" s="360">
        <v>5390.0356976563708</v>
      </c>
    </row>
    <row r="108" spans="1:48" ht="15.6" customHeight="1" x14ac:dyDescent="0.3">
      <c r="A108" s="357" t="s">
        <v>1831</v>
      </c>
      <c r="B108" s="357" t="s">
        <v>941</v>
      </c>
      <c r="C108" s="357" t="s">
        <v>2015</v>
      </c>
      <c r="D108" s="358">
        <v>81</v>
      </c>
      <c r="E108" s="357" t="s">
        <v>2030</v>
      </c>
      <c r="F108" s="357" t="s">
        <v>165</v>
      </c>
      <c r="G108" s="357" t="s">
        <v>1989</v>
      </c>
      <c r="H108" s="357" t="s">
        <v>1993</v>
      </c>
      <c r="I108" s="357" t="s">
        <v>1994</v>
      </c>
      <c r="J108" s="360">
        <v>10242.821666925345</v>
      </c>
      <c r="K108" s="360">
        <v>10744.76175694552</v>
      </c>
      <c r="L108" s="360">
        <v>10772.078224429613</v>
      </c>
      <c r="M108" s="360">
        <v>10771.224584820737</v>
      </c>
      <c r="N108" s="360">
        <v>10840.369393139843</v>
      </c>
      <c r="O108" s="360">
        <v>11000</v>
      </c>
      <c r="P108" s="360">
        <v>11153.655129598012</v>
      </c>
      <c r="Q108" s="360">
        <v>11372.18686947075</v>
      </c>
      <c r="R108" s="360">
        <v>11373.040509079621</v>
      </c>
      <c r="S108" s="360">
        <v>11979.124631382894</v>
      </c>
      <c r="T108" s="360">
        <v>12341.921465155981</v>
      </c>
      <c r="U108" s="360">
        <v>12700.450100884682</v>
      </c>
      <c r="V108" s="360">
        <v>13114.465311190439</v>
      </c>
      <c r="W108" s="360">
        <v>13404.702778208908</v>
      </c>
      <c r="X108" s="360">
        <v>13799.937917119352</v>
      </c>
      <c r="Y108" s="360">
        <v>14317.24352009933</v>
      </c>
      <c r="Z108" s="360">
        <v>14435.045786124481</v>
      </c>
      <c r="AA108" s="360">
        <v>14502.483315225832</v>
      </c>
      <c r="AB108" s="360">
        <v>14558.823529411768</v>
      </c>
      <c r="AC108" s="360">
        <v>14947.229551451186</v>
      </c>
      <c r="AD108" s="360">
        <v>15297.221791091108</v>
      </c>
      <c r="AE108" s="360">
        <v>15895.62315691448</v>
      </c>
      <c r="AF108" s="360">
        <v>16039.88825081484</v>
      </c>
      <c r="AG108" s="360">
        <v>15957.938848362566</v>
      </c>
      <c r="AH108" s="360">
        <v>15175.151327021576</v>
      </c>
      <c r="AI108" s="360">
        <v>15458.559677169018</v>
      </c>
      <c r="AJ108" s="360">
        <v>15665.140462517464</v>
      </c>
      <c r="AK108" s="360">
        <v>15700.993326090336</v>
      </c>
      <c r="AL108" s="360">
        <v>15847.819338817319</v>
      </c>
      <c r="AM108" s="360">
        <v>16103.911221480681</v>
      </c>
      <c r="AN108" s="360">
        <v>16481.219928604693</v>
      </c>
      <c r="AO108" s="360">
        <v>17016.451963371106</v>
      </c>
      <c r="AP108" s="360">
        <v>17496.197423560458</v>
      </c>
      <c r="AQ108" s="360">
        <v>17844.482383982617</v>
      </c>
      <c r="AR108" s="360">
        <v>18110.817941952504</v>
      </c>
      <c r="AS108" s="360">
        <v>17672.047182989296</v>
      </c>
      <c r="AT108" s="360">
        <v>18881.65450876921</v>
      </c>
      <c r="AU108" s="360">
        <v>19397.252832531434</v>
      </c>
      <c r="AV108" s="360">
        <v>19763.46422474003</v>
      </c>
    </row>
    <row r="109" spans="1:48" ht="15.6" customHeight="1" x14ac:dyDescent="0.3">
      <c r="A109" s="357" t="s">
        <v>1831</v>
      </c>
      <c r="B109" s="357" t="s">
        <v>941</v>
      </c>
      <c r="C109" s="357" t="s">
        <v>2015</v>
      </c>
      <c r="D109" s="358">
        <v>82</v>
      </c>
      <c r="E109" s="357" t="s">
        <v>2031</v>
      </c>
      <c r="F109" s="357" t="s">
        <v>165</v>
      </c>
      <c r="G109" s="357" t="s">
        <v>1989</v>
      </c>
      <c r="H109" s="357" t="s">
        <v>1993</v>
      </c>
      <c r="I109" s="357" t="s">
        <v>1994</v>
      </c>
      <c r="J109" s="360">
        <v>93.116560608412257</v>
      </c>
      <c r="K109" s="360">
        <v>97.679652335868369</v>
      </c>
      <c r="L109" s="360">
        <v>97.927983858451043</v>
      </c>
      <c r="M109" s="360">
        <v>97.920223498370319</v>
      </c>
      <c r="N109" s="360">
        <v>98.548812664907658</v>
      </c>
      <c r="O109" s="360">
        <v>100</v>
      </c>
      <c r="P109" s="360">
        <v>101.3968648145274</v>
      </c>
      <c r="Q109" s="360">
        <v>103.38351699518859</v>
      </c>
      <c r="R109" s="360">
        <v>103.3912773552693</v>
      </c>
      <c r="S109" s="360">
        <v>108.90113301257175</v>
      </c>
      <c r="T109" s="360">
        <v>112.19928604687256</v>
      </c>
      <c r="U109" s="360">
        <v>115.45863728076982</v>
      </c>
      <c r="V109" s="360">
        <v>119.22241191991307</v>
      </c>
      <c r="W109" s="360">
        <v>121.86093434735371</v>
      </c>
      <c r="X109" s="360">
        <v>125.45398106472138</v>
      </c>
      <c r="Y109" s="360">
        <v>130.15675927363031</v>
      </c>
      <c r="Z109" s="360">
        <v>131.22768896476796</v>
      </c>
      <c r="AA109" s="360">
        <v>131.84075741114387</v>
      </c>
      <c r="AB109" s="360">
        <v>132.35294117647061</v>
      </c>
      <c r="AC109" s="360">
        <v>135.88390501319265</v>
      </c>
      <c r="AD109" s="360">
        <v>139.06565264628281</v>
      </c>
      <c r="AE109" s="360">
        <v>144.50566506285892</v>
      </c>
      <c r="AF109" s="360">
        <v>145.81716591649854</v>
      </c>
      <c r="AG109" s="360">
        <v>145.0721713487506</v>
      </c>
      <c r="AH109" s="360">
        <v>137.95592115474162</v>
      </c>
      <c r="AI109" s="360">
        <v>140.53236070153656</v>
      </c>
      <c r="AJ109" s="360">
        <v>142.4103678410678</v>
      </c>
      <c r="AK109" s="360">
        <v>142.73630296445756</v>
      </c>
      <c r="AL109" s="360">
        <v>144.07108489833928</v>
      </c>
      <c r="AM109" s="360">
        <v>146.39919292255161</v>
      </c>
      <c r="AN109" s="360">
        <v>149.82927207822445</v>
      </c>
      <c r="AO109" s="360">
        <v>154.6950178488282</v>
      </c>
      <c r="AP109" s="360">
        <v>159.05634021418592</v>
      </c>
      <c r="AQ109" s="360">
        <v>162.2225671271147</v>
      </c>
      <c r="AR109" s="360">
        <v>164.64379947229557</v>
      </c>
      <c r="AS109" s="360">
        <v>160.65497439081176</v>
      </c>
      <c r="AT109" s="360">
        <v>171.65140462517459</v>
      </c>
      <c r="AU109" s="360">
        <v>176.33866211392214</v>
      </c>
      <c r="AV109" s="360">
        <v>179.66785658854573</v>
      </c>
    </row>
    <row r="110" spans="1:48" ht="15.6" customHeight="1" x14ac:dyDescent="0.3">
      <c r="A110" s="357" t="s">
        <v>1831</v>
      </c>
      <c r="B110" s="357" t="s">
        <v>941</v>
      </c>
      <c r="C110" s="357" t="s">
        <v>2015</v>
      </c>
      <c r="D110" s="358">
        <v>83</v>
      </c>
      <c r="E110" s="357" t="s">
        <v>2032</v>
      </c>
      <c r="F110" s="357" t="s">
        <v>165</v>
      </c>
      <c r="G110" s="357" t="s">
        <v>1989</v>
      </c>
      <c r="H110" s="357" t="s">
        <v>1993</v>
      </c>
      <c r="I110" s="357" t="s">
        <v>1994</v>
      </c>
      <c r="J110" s="360">
        <v>2327.9140152103064</v>
      </c>
      <c r="K110" s="360">
        <v>2441.9913083967099</v>
      </c>
      <c r="L110" s="360">
        <v>2448.1995964612765</v>
      </c>
      <c r="M110" s="360">
        <v>2448.0055874592581</v>
      </c>
      <c r="N110" s="360">
        <v>2463.7203166226918</v>
      </c>
      <c r="O110" s="360">
        <v>2500</v>
      </c>
      <c r="P110" s="360">
        <v>2534.9216203631845</v>
      </c>
      <c r="Q110" s="360">
        <v>2584.587924879715</v>
      </c>
      <c r="R110" s="360">
        <v>2584.7819338817321</v>
      </c>
      <c r="S110" s="360">
        <v>2722.5283253142952</v>
      </c>
      <c r="T110" s="360">
        <v>2804.9821511718146</v>
      </c>
      <c r="U110" s="360">
        <v>2886.4659320192459</v>
      </c>
      <c r="V110" s="360">
        <v>2980.5602979978271</v>
      </c>
      <c r="W110" s="360">
        <v>3046.5233586838435</v>
      </c>
      <c r="X110" s="360">
        <v>3136.3495266180357</v>
      </c>
      <c r="Y110" s="360">
        <v>3253.9189818407572</v>
      </c>
      <c r="Z110" s="360">
        <v>3280.6922241191983</v>
      </c>
      <c r="AA110" s="360">
        <v>3296.0189352785978</v>
      </c>
      <c r="AB110" s="360">
        <v>3308.8235294117653</v>
      </c>
      <c r="AC110" s="360">
        <v>3397.0976253298159</v>
      </c>
      <c r="AD110" s="360">
        <v>3476.6413161570699</v>
      </c>
      <c r="AE110" s="360">
        <v>3612.641626571472</v>
      </c>
      <c r="AF110" s="360">
        <v>3645.4291479124636</v>
      </c>
      <c r="AG110" s="360">
        <v>3626.8042837187654</v>
      </c>
      <c r="AH110" s="360">
        <v>3448.8980288685393</v>
      </c>
      <c r="AI110" s="360">
        <v>3513.3090175384136</v>
      </c>
      <c r="AJ110" s="360">
        <v>3560.2591960266955</v>
      </c>
      <c r="AK110" s="360">
        <v>3568.4075741114389</v>
      </c>
      <c r="AL110" s="360">
        <v>3601.7771224584831</v>
      </c>
      <c r="AM110" s="360">
        <v>3659.9798230637903</v>
      </c>
      <c r="AN110" s="360">
        <v>3745.7318019556119</v>
      </c>
      <c r="AO110" s="360">
        <v>3867.3754462207039</v>
      </c>
      <c r="AP110" s="360">
        <v>3976.4085053546482</v>
      </c>
      <c r="AQ110" s="360">
        <v>4055.5641781778686</v>
      </c>
      <c r="AR110" s="360">
        <v>4116.0949868073885</v>
      </c>
      <c r="AS110" s="360">
        <v>4016.3743597702933</v>
      </c>
      <c r="AT110" s="360">
        <v>4291.2851156293655</v>
      </c>
      <c r="AU110" s="360">
        <v>4408.4665528480527</v>
      </c>
      <c r="AV110" s="360">
        <v>4491.6964147136432</v>
      </c>
    </row>
    <row r="111" spans="1:48" ht="15.6" customHeight="1" x14ac:dyDescent="0.3">
      <c r="A111" s="357" t="s">
        <v>1831</v>
      </c>
      <c r="B111" s="357" t="s">
        <v>941</v>
      </c>
      <c r="C111" s="357" t="s">
        <v>2015</v>
      </c>
      <c r="D111" s="358">
        <v>84</v>
      </c>
      <c r="E111" s="357" t="s">
        <v>2033</v>
      </c>
      <c r="F111" s="357" t="s">
        <v>165</v>
      </c>
      <c r="G111" s="357" t="s">
        <v>1989</v>
      </c>
      <c r="H111" s="357" t="s">
        <v>1993</v>
      </c>
      <c r="I111" s="357" t="s">
        <v>1994</v>
      </c>
      <c r="J111" s="360">
        <v>9311.6560608412256</v>
      </c>
      <c r="K111" s="360">
        <v>9767.9652335868395</v>
      </c>
      <c r="L111" s="360">
        <v>9792.7983858451043</v>
      </c>
      <c r="M111" s="360">
        <v>9792.0223498370324</v>
      </c>
      <c r="N111" s="360">
        <v>9854.8812664907673</v>
      </c>
      <c r="O111" s="360">
        <v>10000</v>
      </c>
      <c r="P111" s="360">
        <v>10139.686481452738</v>
      </c>
      <c r="Q111" s="360">
        <v>10338.35169951886</v>
      </c>
      <c r="R111" s="360">
        <v>10339.12773552693</v>
      </c>
      <c r="S111" s="360">
        <v>10890.113301257179</v>
      </c>
      <c r="T111" s="360">
        <v>11219.928604687257</v>
      </c>
      <c r="U111" s="360">
        <v>11545.863728076984</v>
      </c>
      <c r="V111" s="360">
        <v>11922.24119199131</v>
      </c>
      <c r="W111" s="360">
        <v>12186.093434735372</v>
      </c>
      <c r="X111" s="360">
        <v>12545.398106472141</v>
      </c>
      <c r="Y111" s="360">
        <v>13015.67592736303</v>
      </c>
      <c r="Z111" s="360">
        <v>13122.768896476795</v>
      </c>
      <c r="AA111" s="360">
        <v>13184.07574111439</v>
      </c>
      <c r="AB111" s="360">
        <v>13235.294117647061</v>
      </c>
      <c r="AC111" s="360">
        <v>13588.390501319263</v>
      </c>
      <c r="AD111" s="360">
        <v>13906.56526462828</v>
      </c>
      <c r="AE111" s="360">
        <v>14450.56650628589</v>
      </c>
      <c r="AF111" s="360">
        <v>14581.716591649854</v>
      </c>
      <c r="AG111" s="360">
        <v>14507.21713487506</v>
      </c>
      <c r="AH111" s="360">
        <v>13795.592115474159</v>
      </c>
      <c r="AI111" s="360">
        <v>14053.236070153656</v>
      </c>
      <c r="AJ111" s="360">
        <v>14241.036784106782</v>
      </c>
      <c r="AK111" s="360">
        <v>14273.630296445755</v>
      </c>
      <c r="AL111" s="360">
        <v>14407.108489833929</v>
      </c>
      <c r="AM111" s="360">
        <v>14639.919292255161</v>
      </c>
      <c r="AN111" s="360">
        <v>14982.927207822446</v>
      </c>
      <c r="AO111" s="360">
        <v>15469.501784882817</v>
      </c>
      <c r="AP111" s="360">
        <v>15905.634021418593</v>
      </c>
      <c r="AQ111" s="360">
        <v>16222.256712711471</v>
      </c>
      <c r="AR111" s="360">
        <v>16464.379947229554</v>
      </c>
      <c r="AS111" s="360">
        <v>16065.497439081173</v>
      </c>
      <c r="AT111" s="360">
        <v>17165.140462517462</v>
      </c>
      <c r="AU111" s="360">
        <v>17633.866211392211</v>
      </c>
      <c r="AV111" s="360">
        <v>17966.785658854573</v>
      </c>
    </row>
    <row r="112" spans="1:48" ht="15.6" customHeight="1" x14ac:dyDescent="0.3">
      <c r="A112" s="357" t="s">
        <v>1831</v>
      </c>
      <c r="B112" s="357" t="s">
        <v>941</v>
      </c>
      <c r="C112" s="357" t="s">
        <v>2015</v>
      </c>
      <c r="D112" s="358">
        <v>85</v>
      </c>
      <c r="E112" s="357" t="s">
        <v>2034</v>
      </c>
      <c r="F112" s="357" t="s">
        <v>165</v>
      </c>
      <c r="G112" s="357" t="s">
        <v>1989</v>
      </c>
      <c r="H112" s="357" t="s">
        <v>1993</v>
      </c>
      <c r="I112" s="357" t="s">
        <v>1994</v>
      </c>
      <c r="J112" s="360">
        <v>465.58280304206124</v>
      </c>
      <c r="K112" s="360">
        <v>488.39826167934194</v>
      </c>
      <c r="L112" s="360">
        <v>489.63991929225529</v>
      </c>
      <c r="M112" s="360">
        <v>489.60111749185165</v>
      </c>
      <c r="N112" s="360">
        <v>492.74406332453833</v>
      </c>
      <c r="O112" s="360">
        <v>500</v>
      </c>
      <c r="P112" s="360">
        <v>506.98432407263687</v>
      </c>
      <c r="Q112" s="360">
        <v>516.91758497594299</v>
      </c>
      <c r="R112" s="360">
        <v>516.95638677634645</v>
      </c>
      <c r="S112" s="360">
        <v>544.50566506285895</v>
      </c>
      <c r="T112" s="360">
        <v>560.99643023436283</v>
      </c>
      <c r="U112" s="360">
        <v>577.29318640384918</v>
      </c>
      <c r="V112" s="360">
        <v>596.11205959956544</v>
      </c>
      <c r="W112" s="360">
        <v>609.30467173676868</v>
      </c>
      <c r="X112" s="360">
        <v>627.26990532360708</v>
      </c>
      <c r="Y112" s="360">
        <v>650.78379636815146</v>
      </c>
      <c r="Z112" s="360">
        <v>656.1384448238399</v>
      </c>
      <c r="AA112" s="360">
        <v>659.20378705571954</v>
      </c>
      <c r="AB112" s="360">
        <v>661.76470588235304</v>
      </c>
      <c r="AC112" s="360">
        <v>679.41952506596317</v>
      </c>
      <c r="AD112" s="360">
        <v>695.32826323141398</v>
      </c>
      <c r="AE112" s="360">
        <v>722.52832531429442</v>
      </c>
      <c r="AF112" s="360">
        <v>729.08582958249269</v>
      </c>
      <c r="AG112" s="360">
        <v>725.36085674375306</v>
      </c>
      <c r="AH112" s="360">
        <v>689.77960577370789</v>
      </c>
      <c r="AI112" s="360">
        <v>702.66180350768275</v>
      </c>
      <c r="AJ112" s="360">
        <v>712.05183920533909</v>
      </c>
      <c r="AK112" s="360">
        <v>713.6815148222878</v>
      </c>
      <c r="AL112" s="360">
        <v>720.35542449169657</v>
      </c>
      <c r="AM112" s="360">
        <v>731.99596461275803</v>
      </c>
      <c r="AN112" s="360">
        <v>749.14636039112236</v>
      </c>
      <c r="AO112" s="360">
        <v>773.47508924414092</v>
      </c>
      <c r="AP112" s="360">
        <v>795.28170107092967</v>
      </c>
      <c r="AQ112" s="360">
        <v>811.11283563557367</v>
      </c>
      <c r="AR112" s="360">
        <v>823.21899736147759</v>
      </c>
      <c r="AS112" s="360">
        <v>803.27487195405865</v>
      </c>
      <c r="AT112" s="360">
        <v>858.25702312587316</v>
      </c>
      <c r="AU112" s="360">
        <v>881.69331056961062</v>
      </c>
      <c r="AV112" s="360">
        <v>898.33928294272857</v>
      </c>
    </row>
    <row r="113" spans="1:48" ht="15.6" customHeight="1" x14ac:dyDescent="0.3">
      <c r="A113" s="357" t="s">
        <v>1831</v>
      </c>
      <c r="B113" s="357" t="s">
        <v>941</v>
      </c>
      <c r="C113" s="357" t="s">
        <v>2015</v>
      </c>
      <c r="D113" s="358">
        <v>86</v>
      </c>
      <c r="E113" s="357" t="s">
        <v>2035</v>
      </c>
      <c r="F113" s="357" t="s">
        <v>165</v>
      </c>
      <c r="G113" s="357" t="s">
        <v>1989</v>
      </c>
      <c r="H113" s="357" t="s">
        <v>2028</v>
      </c>
      <c r="I113" s="357" t="s">
        <v>2029</v>
      </c>
      <c r="J113" s="360">
        <v>744.93248486729806</v>
      </c>
      <c r="K113" s="360">
        <v>781.43721868694695</v>
      </c>
      <c r="L113" s="360">
        <v>783.42387086760834</v>
      </c>
      <c r="M113" s="360">
        <v>783.36178798696255</v>
      </c>
      <c r="N113" s="360">
        <v>788.39050131926126</v>
      </c>
      <c r="O113" s="360">
        <v>800</v>
      </c>
      <c r="P113" s="360">
        <v>811.17491851621924</v>
      </c>
      <c r="Q113" s="360">
        <v>827.06813596150869</v>
      </c>
      <c r="R113" s="360">
        <v>827.13021884215436</v>
      </c>
      <c r="S113" s="360">
        <v>871.20906410057398</v>
      </c>
      <c r="T113" s="360">
        <v>897.59428837498047</v>
      </c>
      <c r="U113" s="360">
        <v>923.66909824615857</v>
      </c>
      <c r="V113" s="360">
        <v>953.77929535930457</v>
      </c>
      <c r="W113" s="360">
        <v>974.88747477882964</v>
      </c>
      <c r="X113" s="360">
        <v>1003.631848517771</v>
      </c>
      <c r="Y113" s="360">
        <v>1041.2540741890425</v>
      </c>
      <c r="Z113" s="360">
        <v>1049.8215117181437</v>
      </c>
      <c r="AA113" s="360">
        <v>1054.726059289151</v>
      </c>
      <c r="AB113" s="360">
        <v>1058.8235294117649</v>
      </c>
      <c r="AC113" s="360">
        <v>1087.0712401055412</v>
      </c>
      <c r="AD113" s="360">
        <v>1112.5252211702625</v>
      </c>
      <c r="AE113" s="360">
        <v>1156.0453205028714</v>
      </c>
      <c r="AF113" s="360">
        <v>1166.5373273319883</v>
      </c>
      <c r="AG113" s="360">
        <v>1160.5773707900048</v>
      </c>
      <c r="AH113" s="360">
        <v>1103.6473692379329</v>
      </c>
      <c r="AI113" s="360">
        <v>1124.2588856122925</v>
      </c>
      <c r="AJ113" s="360">
        <v>1139.2829427285424</v>
      </c>
      <c r="AK113" s="360">
        <v>1141.8904237156605</v>
      </c>
      <c r="AL113" s="360">
        <v>1152.5686791867142</v>
      </c>
      <c r="AM113" s="360">
        <v>1171.1935433804128</v>
      </c>
      <c r="AN113" s="360">
        <v>1198.6341766257956</v>
      </c>
      <c r="AO113" s="360">
        <v>1237.5601427906256</v>
      </c>
      <c r="AP113" s="360">
        <v>1272.4507217134874</v>
      </c>
      <c r="AQ113" s="360">
        <v>1297.7805370169176</v>
      </c>
      <c r="AR113" s="360">
        <v>1317.1503957783646</v>
      </c>
      <c r="AS113" s="360">
        <v>1285.2397951264941</v>
      </c>
      <c r="AT113" s="360">
        <v>1373.2112370013967</v>
      </c>
      <c r="AU113" s="360">
        <v>1410.7092969113771</v>
      </c>
      <c r="AV113" s="360">
        <v>1437.3428527083659</v>
      </c>
    </row>
    <row r="114" spans="1:48" ht="15.6" customHeight="1" x14ac:dyDescent="0.3">
      <c r="A114" s="357" t="s">
        <v>1831</v>
      </c>
      <c r="B114" s="357" t="s">
        <v>941</v>
      </c>
      <c r="C114" s="357" t="s">
        <v>2015</v>
      </c>
      <c r="D114" s="358">
        <v>87</v>
      </c>
      <c r="E114" s="357" t="s">
        <v>2001</v>
      </c>
      <c r="F114" s="357" t="s">
        <v>165</v>
      </c>
      <c r="G114" s="357" t="s">
        <v>1989</v>
      </c>
      <c r="H114" s="357" t="s">
        <v>1993</v>
      </c>
      <c r="I114" s="357" t="s">
        <v>1994</v>
      </c>
      <c r="J114" s="360">
        <v>931.16560608412226</v>
      </c>
      <c r="K114" s="360">
        <v>976.79652335868377</v>
      </c>
      <c r="L114" s="360">
        <v>979.27983858451046</v>
      </c>
      <c r="M114" s="360">
        <v>979.20223498370331</v>
      </c>
      <c r="N114" s="360">
        <v>985.48812664907689</v>
      </c>
      <c r="O114" s="360">
        <v>1000</v>
      </c>
      <c r="P114" s="360">
        <v>1013.9686481452737</v>
      </c>
      <c r="Q114" s="360">
        <v>1033.8351699518862</v>
      </c>
      <c r="R114" s="360">
        <v>1033.9127735526929</v>
      </c>
      <c r="S114" s="360">
        <v>1089.0113301257179</v>
      </c>
      <c r="T114" s="360">
        <v>1121.9928604687257</v>
      </c>
      <c r="U114" s="360">
        <v>1154.5863728076984</v>
      </c>
      <c r="V114" s="360">
        <v>1192.2241191991309</v>
      </c>
      <c r="W114" s="360">
        <v>1218.6093434735371</v>
      </c>
      <c r="X114" s="360">
        <v>1254.5398106472142</v>
      </c>
      <c r="Y114" s="360">
        <v>1301.5675927363031</v>
      </c>
      <c r="Z114" s="360">
        <v>1312.2768896476803</v>
      </c>
      <c r="AA114" s="360">
        <v>1318.4075741114386</v>
      </c>
      <c r="AB114" s="360">
        <v>1323.5294117647063</v>
      </c>
      <c r="AC114" s="360">
        <v>1358.8390501319261</v>
      </c>
      <c r="AD114" s="360">
        <v>1390.6565264628282</v>
      </c>
      <c r="AE114" s="360">
        <v>1445.0566506285893</v>
      </c>
      <c r="AF114" s="360">
        <v>1458.1716591649856</v>
      </c>
      <c r="AG114" s="360">
        <v>1450.7217134875057</v>
      </c>
      <c r="AH114" s="360">
        <v>1379.5592115474162</v>
      </c>
      <c r="AI114" s="360">
        <v>1405.323607015366</v>
      </c>
      <c r="AJ114" s="360">
        <v>1424.1036784106784</v>
      </c>
      <c r="AK114" s="360">
        <v>1427.3630296445756</v>
      </c>
      <c r="AL114" s="360">
        <v>1440.7108489833925</v>
      </c>
      <c r="AM114" s="360">
        <v>1463.9919292255163</v>
      </c>
      <c r="AN114" s="360">
        <v>1498.2927207822445</v>
      </c>
      <c r="AO114" s="360">
        <v>1546.9501784882821</v>
      </c>
      <c r="AP114" s="360">
        <v>1590.5634021418589</v>
      </c>
      <c r="AQ114" s="360">
        <v>1622.2256712711467</v>
      </c>
      <c r="AR114" s="360">
        <v>1646.4379947229552</v>
      </c>
      <c r="AS114" s="360">
        <v>1606.5497439081173</v>
      </c>
      <c r="AT114" s="360">
        <v>1716.5140462517459</v>
      </c>
      <c r="AU114" s="360">
        <v>1763.3866211392208</v>
      </c>
      <c r="AV114" s="360">
        <v>1796.6785658854567</v>
      </c>
    </row>
    <row r="115" spans="1:48" ht="15.6" customHeight="1" x14ac:dyDescent="0.3">
      <c r="A115" s="357" t="s">
        <v>1831</v>
      </c>
      <c r="B115" s="357" t="s">
        <v>941</v>
      </c>
      <c r="C115" s="357" t="s">
        <v>2015</v>
      </c>
      <c r="D115" s="358">
        <v>88</v>
      </c>
      <c r="E115" s="357" t="s">
        <v>2036</v>
      </c>
      <c r="F115" s="357" t="s">
        <v>165</v>
      </c>
      <c r="G115" s="357" t="s">
        <v>1989</v>
      </c>
      <c r="H115" s="357" t="s">
        <v>1993</v>
      </c>
      <c r="I115" s="357" t="s">
        <v>1994</v>
      </c>
      <c r="J115" s="360">
        <v>465.58280304206113</v>
      </c>
      <c r="K115" s="360">
        <v>488.39826167934189</v>
      </c>
      <c r="L115" s="360">
        <v>489.63991929225523</v>
      </c>
      <c r="M115" s="360">
        <v>489.60111749185165</v>
      </c>
      <c r="N115" s="360">
        <v>492.74406332453844</v>
      </c>
      <c r="O115" s="360">
        <v>500</v>
      </c>
      <c r="P115" s="360">
        <v>506.98432407263687</v>
      </c>
      <c r="Q115" s="360">
        <v>516.9175849759431</v>
      </c>
      <c r="R115" s="360">
        <v>516.95638677634645</v>
      </c>
      <c r="S115" s="360">
        <v>544.50566506285895</v>
      </c>
      <c r="T115" s="360">
        <v>560.99643023436283</v>
      </c>
      <c r="U115" s="360">
        <v>577.29318640384918</v>
      </c>
      <c r="V115" s="360">
        <v>596.11205959956544</v>
      </c>
      <c r="W115" s="360">
        <v>609.30467173676857</v>
      </c>
      <c r="X115" s="360">
        <v>627.26990532360708</v>
      </c>
      <c r="Y115" s="360">
        <v>650.78379636815157</v>
      </c>
      <c r="Z115" s="360">
        <v>656.13844482384013</v>
      </c>
      <c r="AA115" s="360">
        <v>659.20378705571932</v>
      </c>
      <c r="AB115" s="360">
        <v>661.76470588235316</v>
      </c>
      <c r="AC115" s="360">
        <v>679.41952506596306</v>
      </c>
      <c r="AD115" s="360">
        <v>695.3282632314141</v>
      </c>
      <c r="AE115" s="360">
        <v>722.52832531429465</v>
      </c>
      <c r="AF115" s="360">
        <v>729.08582958249281</v>
      </c>
      <c r="AG115" s="360">
        <v>725.36085674375283</v>
      </c>
      <c r="AH115" s="360">
        <v>689.77960577370811</v>
      </c>
      <c r="AI115" s="360">
        <v>702.66180350768298</v>
      </c>
      <c r="AJ115" s="360">
        <v>712.05183920533921</v>
      </c>
      <c r="AK115" s="360">
        <v>713.6815148222878</v>
      </c>
      <c r="AL115" s="360">
        <v>720.35542449169623</v>
      </c>
      <c r="AM115" s="360">
        <v>731.99596461275814</v>
      </c>
      <c r="AN115" s="360">
        <v>749.14636039112224</v>
      </c>
      <c r="AO115" s="360">
        <v>773.47508924414103</v>
      </c>
      <c r="AP115" s="360">
        <v>795.28170107092944</v>
      </c>
      <c r="AQ115" s="360">
        <v>811.11283563557333</v>
      </c>
      <c r="AR115" s="360">
        <v>823.21899736147759</v>
      </c>
      <c r="AS115" s="360">
        <v>803.27487195405865</v>
      </c>
      <c r="AT115" s="360">
        <v>858.25702312587293</v>
      </c>
      <c r="AU115" s="360">
        <v>881.69331056961039</v>
      </c>
      <c r="AV115" s="360">
        <v>898.33928294272835</v>
      </c>
    </row>
    <row r="116" spans="1:48" ht="15.6" customHeight="1" x14ac:dyDescent="0.3">
      <c r="A116" s="357" t="s">
        <v>1831</v>
      </c>
      <c r="B116" s="357" t="s">
        <v>941</v>
      </c>
      <c r="C116" s="357" t="s">
        <v>2015</v>
      </c>
      <c r="D116" s="358">
        <v>89</v>
      </c>
      <c r="E116" s="357" t="s">
        <v>2037</v>
      </c>
      <c r="F116" s="357" t="s">
        <v>165</v>
      </c>
      <c r="G116" s="357" t="s">
        <v>1989</v>
      </c>
      <c r="H116" s="357" t="s">
        <v>1997</v>
      </c>
      <c r="I116" s="357" t="s">
        <v>1998</v>
      </c>
      <c r="J116" s="360">
        <v>465.58280304206113</v>
      </c>
      <c r="K116" s="360">
        <v>488.39826167934189</v>
      </c>
      <c r="L116" s="360">
        <v>489.63991929225523</v>
      </c>
      <c r="M116" s="360">
        <v>489.60111749185165</v>
      </c>
      <c r="N116" s="360">
        <v>492.74406332453844</v>
      </c>
      <c r="O116" s="360">
        <v>500</v>
      </c>
      <c r="P116" s="360">
        <v>506.98432407263687</v>
      </c>
      <c r="Q116" s="360">
        <v>516.9175849759431</v>
      </c>
      <c r="R116" s="360">
        <v>516.95638677634645</v>
      </c>
      <c r="S116" s="360">
        <v>544.50566506285895</v>
      </c>
      <c r="T116" s="360">
        <v>560.99643023436283</v>
      </c>
      <c r="U116" s="360">
        <v>577.29318640384918</v>
      </c>
      <c r="V116" s="360">
        <v>596.11205959956544</v>
      </c>
      <c r="W116" s="360">
        <v>609.30467173676857</v>
      </c>
      <c r="X116" s="360">
        <v>627.26990532360708</v>
      </c>
      <c r="Y116" s="360">
        <v>650.78379636815157</v>
      </c>
      <c r="Z116" s="360">
        <v>656.13844482384013</v>
      </c>
      <c r="AA116" s="360">
        <v>659.20378705571932</v>
      </c>
      <c r="AB116" s="360">
        <v>661.76470588235316</v>
      </c>
      <c r="AC116" s="360">
        <v>679.41952506596306</v>
      </c>
      <c r="AD116" s="360">
        <v>695.3282632314141</v>
      </c>
      <c r="AE116" s="360">
        <v>722.52832531429465</v>
      </c>
      <c r="AF116" s="360">
        <v>729.08582958249281</v>
      </c>
      <c r="AG116" s="360">
        <v>725.36085674375283</v>
      </c>
      <c r="AH116" s="360">
        <v>689.77960577370811</v>
      </c>
      <c r="AI116" s="360">
        <v>702.66180350768298</v>
      </c>
      <c r="AJ116" s="360">
        <v>712.05183920533921</v>
      </c>
      <c r="AK116" s="360">
        <v>713.6815148222878</v>
      </c>
      <c r="AL116" s="360">
        <v>720.35542449169623</v>
      </c>
      <c r="AM116" s="360">
        <v>731.99596461275814</v>
      </c>
      <c r="AN116" s="360">
        <v>749.14636039112224</v>
      </c>
      <c r="AO116" s="360">
        <v>773.47508924414103</v>
      </c>
      <c r="AP116" s="360">
        <v>795.28170107092944</v>
      </c>
      <c r="AQ116" s="360">
        <v>811.11283563557333</v>
      </c>
      <c r="AR116" s="360">
        <v>823.21899736147759</v>
      </c>
      <c r="AS116" s="360">
        <v>803.27487195405865</v>
      </c>
      <c r="AT116" s="360">
        <v>858.25702312587293</v>
      </c>
      <c r="AU116" s="360">
        <v>881.69331056961039</v>
      </c>
      <c r="AV116" s="360">
        <v>898.33928294272835</v>
      </c>
    </row>
    <row r="117" spans="1:48" ht="15.6" customHeight="1" x14ac:dyDescent="0.3">
      <c r="A117" s="357" t="s">
        <v>1831</v>
      </c>
      <c r="B117" s="357" t="s">
        <v>941</v>
      </c>
      <c r="C117" s="357" t="s">
        <v>2015</v>
      </c>
      <c r="D117" s="358">
        <v>90</v>
      </c>
      <c r="E117" s="357" t="s">
        <v>2038</v>
      </c>
      <c r="F117" s="357" t="s">
        <v>165</v>
      </c>
      <c r="G117" s="357" t="s">
        <v>1989</v>
      </c>
      <c r="H117" s="357" t="s">
        <v>1997</v>
      </c>
      <c r="I117" s="357" t="s">
        <v>1998</v>
      </c>
      <c r="J117" s="360">
        <v>93.116560608412257</v>
      </c>
      <c r="K117" s="360">
        <v>97.679652335868369</v>
      </c>
      <c r="L117" s="360">
        <v>97.927983858451043</v>
      </c>
      <c r="M117" s="360">
        <v>97.920223498370319</v>
      </c>
      <c r="N117" s="360">
        <v>98.548812664907658</v>
      </c>
      <c r="O117" s="360">
        <v>100</v>
      </c>
      <c r="P117" s="360">
        <v>101.3968648145274</v>
      </c>
      <c r="Q117" s="360">
        <v>103.38351699518859</v>
      </c>
      <c r="R117" s="360">
        <v>103.3912773552693</v>
      </c>
      <c r="S117" s="360">
        <v>108.90113301257175</v>
      </c>
      <c r="T117" s="360">
        <v>112.19928604687256</v>
      </c>
      <c r="U117" s="360">
        <v>115.45863728076982</v>
      </c>
      <c r="V117" s="360">
        <v>119.22241191991307</v>
      </c>
      <c r="W117" s="360">
        <v>121.86093434735371</v>
      </c>
      <c r="X117" s="360">
        <v>125.45398106472138</v>
      </c>
      <c r="Y117" s="360">
        <v>130.15675927363031</v>
      </c>
      <c r="Z117" s="360">
        <v>131.22768896476796</v>
      </c>
      <c r="AA117" s="360">
        <v>131.84075741114387</v>
      </c>
      <c r="AB117" s="360">
        <v>132.35294117647061</v>
      </c>
      <c r="AC117" s="360">
        <v>135.88390501319265</v>
      </c>
      <c r="AD117" s="360">
        <v>139.06565264628281</v>
      </c>
      <c r="AE117" s="360">
        <v>144.50566506285892</v>
      </c>
      <c r="AF117" s="360">
        <v>145.81716591649854</v>
      </c>
      <c r="AG117" s="360">
        <v>145.0721713487506</v>
      </c>
      <c r="AH117" s="360">
        <v>137.95592115474162</v>
      </c>
      <c r="AI117" s="360">
        <v>140.53236070153656</v>
      </c>
      <c r="AJ117" s="360">
        <v>142.4103678410678</v>
      </c>
      <c r="AK117" s="360">
        <v>142.73630296445756</v>
      </c>
      <c r="AL117" s="360">
        <v>144.07108489833928</v>
      </c>
      <c r="AM117" s="360">
        <v>146.39919292255161</v>
      </c>
      <c r="AN117" s="360">
        <v>149.82927207822445</v>
      </c>
      <c r="AO117" s="360">
        <v>154.6950178488282</v>
      </c>
      <c r="AP117" s="360">
        <v>159.05634021418592</v>
      </c>
      <c r="AQ117" s="360">
        <v>162.2225671271147</v>
      </c>
      <c r="AR117" s="360">
        <v>164.64379947229557</v>
      </c>
      <c r="AS117" s="360">
        <v>160.65497439081176</v>
      </c>
      <c r="AT117" s="360">
        <v>171.65140462517459</v>
      </c>
      <c r="AU117" s="360">
        <v>176.33866211392214</v>
      </c>
      <c r="AV117" s="360">
        <v>179.66785658854573</v>
      </c>
    </row>
    <row r="118" spans="1:48" ht="15.6" customHeight="1" x14ac:dyDescent="0.3">
      <c r="A118" s="357" t="s">
        <v>1831</v>
      </c>
      <c r="B118" s="357" t="s">
        <v>941</v>
      </c>
      <c r="C118" s="357" t="s">
        <v>2015</v>
      </c>
      <c r="D118" s="358">
        <v>91</v>
      </c>
      <c r="E118" s="357" t="s">
        <v>2039</v>
      </c>
      <c r="F118" s="357" t="s">
        <v>165</v>
      </c>
      <c r="G118" s="357" t="s">
        <v>1989</v>
      </c>
      <c r="H118" s="357" t="s">
        <v>1997</v>
      </c>
      <c r="I118" s="357" t="s">
        <v>1998</v>
      </c>
      <c r="J118" s="360">
        <v>46.558280304206129</v>
      </c>
      <c r="K118" s="360">
        <v>48.839826167934184</v>
      </c>
      <c r="L118" s="360">
        <v>48.963991929225521</v>
      </c>
      <c r="M118" s="360">
        <v>48.96011174918516</v>
      </c>
      <c r="N118" s="360">
        <v>49.274406332453829</v>
      </c>
      <c r="O118" s="360">
        <v>50</v>
      </c>
      <c r="P118" s="360">
        <v>50.698432407263702</v>
      </c>
      <c r="Q118" s="360">
        <v>51.691758497594293</v>
      </c>
      <c r="R118" s="360">
        <v>51.695638677634648</v>
      </c>
      <c r="S118" s="360">
        <v>54.450566506285874</v>
      </c>
      <c r="T118" s="360">
        <v>56.099643023436279</v>
      </c>
      <c r="U118" s="360">
        <v>57.729318640384911</v>
      </c>
      <c r="V118" s="360">
        <v>59.611205959956536</v>
      </c>
      <c r="W118" s="360">
        <v>60.930467173676853</v>
      </c>
      <c r="X118" s="360">
        <v>62.726990532360688</v>
      </c>
      <c r="Y118" s="360">
        <v>65.078379636815157</v>
      </c>
      <c r="Z118" s="360">
        <v>65.613844482383982</v>
      </c>
      <c r="AA118" s="360">
        <v>65.920378705571935</v>
      </c>
      <c r="AB118" s="360">
        <v>66.176470588235304</v>
      </c>
      <c r="AC118" s="360">
        <v>67.941952506596323</v>
      </c>
      <c r="AD118" s="360">
        <v>69.532826323141407</v>
      </c>
      <c r="AE118" s="360">
        <v>72.252832531429462</v>
      </c>
      <c r="AF118" s="360">
        <v>72.908582958249269</v>
      </c>
      <c r="AG118" s="360">
        <v>72.5360856743753</v>
      </c>
      <c r="AH118" s="360">
        <v>68.977960577370808</v>
      </c>
      <c r="AI118" s="360">
        <v>70.266180350768281</v>
      </c>
      <c r="AJ118" s="360">
        <v>71.205183920533898</v>
      </c>
      <c r="AK118" s="360">
        <v>71.368151482228782</v>
      </c>
      <c r="AL118" s="360">
        <v>72.03554244916964</v>
      </c>
      <c r="AM118" s="360">
        <v>73.199596461275803</v>
      </c>
      <c r="AN118" s="360">
        <v>74.914636039112224</v>
      </c>
      <c r="AO118" s="360">
        <v>77.3475089244141</v>
      </c>
      <c r="AP118" s="360">
        <v>79.528170107092961</v>
      </c>
      <c r="AQ118" s="360">
        <v>81.11128356355735</v>
      </c>
      <c r="AR118" s="360">
        <v>82.321899736147785</v>
      </c>
      <c r="AS118" s="360">
        <v>80.32748719540588</v>
      </c>
      <c r="AT118" s="360">
        <v>85.825702312587296</v>
      </c>
      <c r="AU118" s="360">
        <v>88.16933105696107</v>
      </c>
      <c r="AV118" s="360">
        <v>89.833928294272866</v>
      </c>
    </row>
    <row r="119" spans="1:48" ht="15.6" customHeight="1" x14ac:dyDescent="0.3">
      <c r="A119" s="357" t="s">
        <v>1831</v>
      </c>
      <c r="B119" s="357" t="s">
        <v>941</v>
      </c>
      <c r="C119" s="357" t="s">
        <v>2015</v>
      </c>
      <c r="D119" s="358">
        <v>100</v>
      </c>
      <c r="E119" s="357" t="s">
        <v>1837</v>
      </c>
      <c r="F119" s="357" t="s">
        <v>166</v>
      </c>
      <c r="G119" s="357" t="s">
        <v>166</v>
      </c>
      <c r="H119" s="357" t="s">
        <v>1811</v>
      </c>
      <c r="I119" s="357" t="s">
        <v>1812</v>
      </c>
      <c r="J119" s="361"/>
      <c r="K119" s="361"/>
      <c r="L119" s="361"/>
      <c r="M119" s="361"/>
      <c r="N119" s="361"/>
      <c r="O119" s="361"/>
      <c r="P119" s="361"/>
      <c r="Q119" s="361"/>
      <c r="R119" s="361"/>
      <c r="S119" s="361"/>
      <c r="T119" s="361"/>
      <c r="U119" s="361"/>
      <c r="V119" s="361"/>
      <c r="W119" s="361"/>
      <c r="X119" s="361"/>
      <c r="Y119" s="361"/>
      <c r="Z119" s="361"/>
      <c r="AA119" s="361"/>
      <c r="AB119" s="361"/>
      <c r="AC119" s="361"/>
      <c r="AD119" s="361"/>
      <c r="AE119" s="361"/>
      <c r="AF119" s="361"/>
      <c r="AG119" s="361"/>
      <c r="AH119" s="361"/>
      <c r="AI119" s="361"/>
      <c r="AJ119" s="361"/>
      <c r="AK119" s="361"/>
      <c r="AL119" s="361"/>
      <c r="AM119" s="361"/>
      <c r="AN119" s="361"/>
      <c r="AO119" s="360">
        <v>3</v>
      </c>
      <c r="AP119" s="360">
        <v>3</v>
      </c>
      <c r="AQ119" s="360">
        <v>3</v>
      </c>
      <c r="AR119" s="360">
        <v>3</v>
      </c>
      <c r="AS119" s="360">
        <v>3</v>
      </c>
      <c r="AT119" s="360">
        <v>2.9350108156909007</v>
      </c>
      <c r="AU119" s="360">
        <v>2.871420357446393</v>
      </c>
      <c r="AV119" s="360">
        <v>2.8116764297862713</v>
      </c>
    </row>
    <row r="120" spans="1:48" ht="15.6" customHeight="1" x14ac:dyDescent="0.3">
      <c r="A120" s="357" t="s">
        <v>1831</v>
      </c>
      <c r="B120" s="357" t="s">
        <v>941</v>
      </c>
      <c r="C120" s="357" t="s">
        <v>2015</v>
      </c>
      <c r="D120" s="358">
        <v>100</v>
      </c>
      <c r="E120" s="357" t="s">
        <v>1837</v>
      </c>
      <c r="F120" s="357" t="s">
        <v>166</v>
      </c>
      <c r="G120" s="357" t="s">
        <v>166</v>
      </c>
      <c r="H120" s="357" t="s">
        <v>1813</v>
      </c>
      <c r="I120" s="357" t="s">
        <v>1814</v>
      </c>
      <c r="J120" s="360">
        <v>4.075691714089964</v>
      </c>
      <c r="K120" s="360">
        <v>4.1205533182885432</v>
      </c>
      <c r="L120" s="360">
        <v>4.094093082821316</v>
      </c>
      <c r="M120" s="360">
        <v>4.1239380948815985</v>
      </c>
      <c r="N120" s="360">
        <v>4.1345662493150179</v>
      </c>
      <c r="O120" s="360">
        <v>4.1319349470505049</v>
      </c>
      <c r="P120" s="360">
        <v>4.1379594278725014</v>
      </c>
      <c r="Q120" s="360">
        <v>4.097416877060728</v>
      </c>
      <c r="R120" s="360">
        <v>4.068204656843756</v>
      </c>
      <c r="S120" s="360">
        <v>4.0071239411105779</v>
      </c>
      <c r="T120" s="360">
        <v>4.0329243528045451</v>
      </c>
      <c r="U120" s="360">
        <v>4.0089454589560134</v>
      </c>
      <c r="V120" s="360">
        <v>4.0467868503639908</v>
      </c>
      <c r="W120" s="360">
        <v>4.0204030386115273</v>
      </c>
      <c r="X120" s="360">
        <v>4.0309792795531871</v>
      </c>
      <c r="Y120" s="360">
        <v>4.018727658928209</v>
      </c>
      <c r="Z120" s="360">
        <v>3.9957035658166919</v>
      </c>
      <c r="AA120" s="360">
        <v>3.9538686041365461</v>
      </c>
      <c r="AB120" s="360">
        <v>4</v>
      </c>
      <c r="AC120" s="360">
        <v>3</v>
      </c>
      <c r="AD120" s="360">
        <v>2</v>
      </c>
      <c r="AE120" s="360">
        <v>4</v>
      </c>
      <c r="AF120" s="360">
        <v>7</v>
      </c>
      <c r="AG120" s="360">
        <v>12</v>
      </c>
      <c r="AH120" s="360">
        <v>10</v>
      </c>
      <c r="AI120" s="360">
        <v>11</v>
      </c>
      <c r="AJ120" s="360">
        <v>14</v>
      </c>
      <c r="AK120" s="360">
        <v>17</v>
      </c>
      <c r="AL120" s="360">
        <v>14</v>
      </c>
      <c r="AM120" s="360">
        <v>20</v>
      </c>
      <c r="AN120" s="360">
        <v>27</v>
      </c>
      <c r="AO120" s="360">
        <v>29</v>
      </c>
      <c r="AP120" s="360">
        <v>46</v>
      </c>
      <c r="AQ120" s="360">
        <v>56</v>
      </c>
      <c r="AR120" s="360">
        <v>56</v>
      </c>
      <c r="AS120" s="360">
        <v>65</v>
      </c>
      <c r="AT120" s="360">
        <v>63.591901006636178</v>
      </c>
      <c r="AU120" s="360">
        <v>62.214107744671836</v>
      </c>
      <c r="AV120" s="360">
        <v>60.919655978702558</v>
      </c>
    </row>
    <row r="121" spans="1:48" ht="15.6" customHeight="1" x14ac:dyDescent="0.3">
      <c r="A121" s="357" t="s">
        <v>1831</v>
      </c>
      <c r="B121" s="357" t="s">
        <v>941</v>
      </c>
      <c r="C121" s="357" t="s">
        <v>2015</v>
      </c>
      <c r="D121" s="358">
        <v>100</v>
      </c>
      <c r="E121" s="357" t="s">
        <v>1837</v>
      </c>
      <c r="F121" s="357" t="s">
        <v>166</v>
      </c>
      <c r="G121" s="357" t="s">
        <v>166</v>
      </c>
      <c r="H121" s="357" t="s">
        <v>1815</v>
      </c>
      <c r="I121" s="357" t="s">
        <v>1816</v>
      </c>
      <c r="J121" s="360">
        <v>54.002915211692049</v>
      </c>
      <c r="K121" s="360">
        <v>54.597331467323201</v>
      </c>
      <c r="L121" s="360">
        <v>54.246733347382431</v>
      </c>
      <c r="M121" s="360">
        <v>54.642179757181154</v>
      </c>
      <c r="N121" s="360">
        <v>54.783002803423969</v>
      </c>
      <c r="O121" s="360">
        <v>54.748138048419207</v>
      </c>
      <c r="P121" s="360">
        <v>54.827962419310637</v>
      </c>
      <c r="Q121" s="360">
        <v>54.29077362105464</v>
      </c>
      <c r="R121" s="360">
        <v>53.903711703179781</v>
      </c>
      <c r="S121" s="360">
        <v>53.094392219715161</v>
      </c>
      <c r="T121" s="360">
        <v>53.436247674660201</v>
      </c>
      <c r="U121" s="360">
        <v>53.118527331167186</v>
      </c>
      <c r="V121" s="360">
        <v>53.619925767322854</v>
      </c>
      <c r="W121" s="360">
        <v>53.270340261602762</v>
      </c>
      <c r="X121" s="360">
        <v>53.410475454079752</v>
      </c>
      <c r="Y121" s="360">
        <v>53.248141480798793</v>
      </c>
      <c r="Z121" s="360">
        <v>52.943072247071179</v>
      </c>
      <c r="AA121" s="360">
        <v>52.388759004809231</v>
      </c>
      <c r="AB121" s="360">
        <v>53</v>
      </c>
      <c r="AC121" s="360">
        <v>50</v>
      </c>
      <c r="AD121" s="360">
        <v>54</v>
      </c>
      <c r="AE121" s="360">
        <v>61</v>
      </c>
      <c r="AF121" s="360">
        <v>62</v>
      </c>
      <c r="AG121" s="360">
        <v>50</v>
      </c>
      <c r="AH121" s="360">
        <v>65</v>
      </c>
      <c r="AI121" s="360">
        <v>65</v>
      </c>
      <c r="AJ121" s="360">
        <v>63</v>
      </c>
      <c r="AK121" s="360">
        <v>62</v>
      </c>
      <c r="AL121" s="360">
        <v>49</v>
      </c>
      <c r="AM121" s="360">
        <v>47</v>
      </c>
      <c r="AN121" s="360">
        <v>41</v>
      </c>
      <c r="AO121" s="360">
        <v>49</v>
      </c>
      <c r="AP121" s="360">
        <v>50</v>
      </c>
      <c r="AQ121" s="360">
        <v>58</v>
      </c>
      <c r="AR121" s="360">
        <v>65</v>
      </c>
      <c r="AS121" s="360">
        <v>64</v>
      </c>
      <c r="AT121" s="360">
        <v>62.613564068072549</v>
      </c>
      <c r="AU121" s="360">
        <v>61.256967625523053</v>
      </c>
      <c r="AV121" s="360">
        <v>59.982430502107142</v>
      </c>
    </row>
    <row r="122" spans="1:48" ht="15.6" customHeight="1" x14ac:dyDescent="0.3">
      <c r="A122" s="357" t="s">
        <v>1831</v>
      </c>
      <c r="B122" s="357" t="s">
        <v>941</v>
      </c>
      <c r="C122" s="357" t="s">
        <v>2015</v>
      </c>
      <c r="D122" s="358">
        <v>100</v>
      </c>
      <c r="E122" s="357" t="s">
        <v>1837</v>
      </c>
      <c r="F122" s="357" t="s">
        <v>166</v>
      </c>
      <c r="G122" s="357" t="s">
        <v>166</v>
      </c>
      <c r="H122" s="357" t="s">
        <v>1817</v>
      </c>
      <c r="I122" s="357" t="s">
        <v>1818</v>
      </c>
      <c r="J122" s="360">
        <v>167.10336027768847</v>
      </c>
      <c r="K122" s="360">
        <v>168.94268604983034</v>
      </c>
      <c r="L122" s="360">
        <v>167.85781639567395</v>
      </c>
      <c r="M122" s="360">
        <v>169.08146189014556</v>
      </c>
      <c r="N122" s="360">
        <v>169.51721622191579</v>
      </c>
      <c r="O122" s="360">
        <v>169.40933282907071</v>
      </c>
      <c r="P122" s="360">
        <v>169.65633654277249</v>
      </c>
      <c r="Q122" s="360">
        <v>167.99409195948982</v>
      </c>
      <c r="R122" s="360">
        <v>166.7963909305939</v>
      </c>
      <c r="S122" s="360">
        <v>164.29208158553371</v>
      </c>
      <c r="T122" s="360">
        <v>165.34989846498641</v>
      </c>
      <c r="U122" s="360">
        <v>164.36676381719647</v>
      </c>
      <c r="V122" s="360">
        <v>165.91826086492367</v>
      </c>
      <c r="W122" s="360">
        <v>164.83652458307256</v>
      </c>
      <c r="X122" s="360">
        <v>165.27015046168069</v>
      </c>
      <c r="Y122" s="360">
        <v>164.76783401605655</v>
      </c>
      <c r="Z122" s="360">
        <v>163.82384619848435</v>
      </c>
      <c r="AA122" s="360">
        <v>162.10861276959849</v>
      </c>
      <c r="AB122" s="360">
        <v>164</v>
      </c>
      <c r="AC122" s="360">
        <v>138</v>
      </c>
      <c r="AD122" s="360">
        <v>133</v>
      </c>
      <c r="AE122" s="360">
        <v>136</v>
      </c>
      <c r="AF122" s="360">
        <v>155</v>
      </c>
      <c r="AG122" s="360">
        <v>117</v>
      </c>
      <c r="AH122" s="360">
        <v>108</v>
      </c>
      <c r="AI122" s="360">
        <v>98</v>
      </c>
      <c r="AJ122" s="360">
        <v>94</v>
      </c>
      <c r="AK122" s="360">
        <v>95</v>
      </c>
      <c r="AL122" s="360">
        <v>89</v>
      </c>
      <c r="AM122" s="360">
        <v>87</v>
      </c>
      <c r="AN122" s="360">
        <v>93</v>
      </c>
      <c r="AO122" s="360">
        <v>95</v>
      </c>
      <c r="AP122" s="360">
        <v>88</v>
      </c>
      <c r="AQ122" s="360">
        <v>87</v>
      </c>
      <c r="AR122" s="360">
        <v>87</v>
      </c>
      <c r="AS122" s="360">
        <v>87</v>
      </c>
      <c r="AT122" s="360">
        <v>85.115313655036161</v>
      </c>
      <c r="AU122" s="360">
        <v>83.271190365945372</v>
      </c>
      <c r="AV122" s="360">
        <v>81.538616463801844</v>
      </c>
    </row>
    <row r="123" spans="1:48" ht="15.6" customHeight="1" x14ac:dyDescent="0.3">
      <c r="A123" s="357" t="s">
        <v>1831</v>
      </c>
      <c r="B123" s="357" t="s">
        <v>941</v>
      </c>
      <c r="C123" s="357" t="s">
        <v>2015</v>
      </c>
      <c r="D123" s="358">
        <v>100</v>
      </c>
      <c r="E123" s="357" t="s">
        <v>1837</v>
      </c>
      <c r="F123" s="357" t="s">
        <v>166</v>
      </c>
      <c r="G123" s="357" t="s">
        <v>166</v>
      </c>
      <c r="H123" s="357" t="s">
        <v>1819</v>
      </c>
      <c r="I123" s="357" t="s">
        <v>1820</v>
      </c>
      <c r="J123" s="360">
        <v>283.26057412925252</v>
      </c>
      <c r="K123" s="360">
        <v>286.37845562105377</v>
      </c>
      <c r="L123" s="360">
        <v>284.53946925608147</v>
      </c>
      <c r="M123" s="360">
        <v>286.61369759427106</v>
      </c>
      <c r="N123" s="360">
        <v>287.3523543273937</v>
      </c>
      <c r="O123" s="360">
        <v>287.16947882001011</v>
      </c>
      <c r="P123" s="360">
        <v>287.58818023713889</v>
      </c>
      <c r="Q123" s="360">
        <v>284.77047295572061</v>
      </c>
      <c r="R123" s="360">
        <v>282.74022365064098</v>
      </c>
      <c r="S123" s="360">
        <v>278.49511390718521</v>
      </c>
      <c r="T123" s="360">
        <v>280.2882425199158</v>
      </c>
      <c r="U123" s="360">
        <v>278.62170939744288</v>
      </c>
      <c r="V123" s="360">
        <v>281.25168610029738</v>
      </c>
      <c r="W123" s="360">
        <v>279.41801118350116</v>
      </c>
      <c r="X123" s="360">
        <v>280.1530599289465</v>
      </c>
      <c r="Y123" s="360">
        <v>279.30157229551054</v>
      </c>
      <c r="Z123" s="360">
        <v>277.70139782425997</v>
      </c>
      <c r="AA123" s="360">
        <v>274.79386798748993</v>
      </c>
      <c r="AB123" s="360">
        <v>278</v>
      </c>
      <c r="AC123" s="360">
        <v>264</v>
      </c>
      <c r="AD123" s="360">
        <v>281</v>
      </c>
      <c r="AE123" s="360">
        <v>317</v>
      </c>
      <c r="AF123" s="360">
        <v>340</v>
      </c>
      <c r="AG123" s="360">
        <v>286</v>
      </c>
      <c r="AH123" s="360">
        <v>270</v>
      </c>
      <c r="AI123" s="360">
        <v>265</v>
      </c>
      <c r="AJ123" s="360">
        <v>249</v>
      </c>
      <c r="AK123" s="360">
        <v>230</v>
      </c>
      <c r="AL123" s="360">
        <v>221</v>
      </c>
      <c r="AM123" s="360">
        <v>213</v>
      </c>
      <c r="AN123" s="360">
        <v>213</v>
      </c>
      <c r="AO123" s="360">
        <v>212</v>
      </c>
      <c r="AP123" s="360">
        <v>233</v>
      </c>
      <c r="AQ123" s="360">
        <v>222</v>
      </c>
      <c r="AR123" s="360">
        <v>213</v>
      </c>
      <c r="AS123" s="360">
        <v>210</v>
      </c>
      <c r="AT123" s="360">
        <v>205.45075709836306</v>
      </c>
      <c r="AU123" s="360">
        <v>200.9994250212475</v>
      </c>
      <c r="AV123" s="360">
        <v>196.81735008503898</v>
      </c>
    </row>
    <row r="124" spans="1:48" ht="15.6" customHeight="1" x14ac:dyDescent="0.3">
      <c r="A124" s="357" t="s">
        <v>1831</v>
      </c>
      <c r="B124" s="357" t="s">
        <v>941</v>
      </c>
      <c r="C124" s="357" t="s">
        <v>2015</v>
      </c>
      <c r="D124" s="358">
        <v>100</v>
      </c>
      <c r="E124" s="357" t="s">
        <v>1837</v>
      </c>
      <c r="F124" s="357" t="s">
        <v>166</v>
      </c>
      <c r="G124" s="357" t="s">
        <v>166</v>
      </c>
      <c r="H124" s="357" t="s">
        <v>1821</v>
      </c>
      <c r="I124" s="357" t="s">
        <v>1822</v>
      </c>
      <c r="J124" s="360">
        <v>624.59975518428723</v>
      </c>
      <c r="K124" s="360">
        <v>631.47479602771932</v>
      </c>
      <c r="L124" s="360">
        <v>627.41976494236667</v>
      </c>
      <c r="M124" s="360">
        <v>631.99351304060474</v>
      </c>
      <c r="N124" s="360">
        <v>633.62227770752611</v>
      </c>
      <c r="O124" s="360">
        <v>633.21903063549018</v>
      </c>
      <c r="P124" s="360">
        <v>634.14228232146081</v>
      </c>
      <c r="Q124" s="360">
        <v>627.92913640955646</v>
      </c>
      <c r="R124" s="360">
        <v>623.45236366130575</v>
      </c>
      <c r="S124" s="360">
        <v>614.09174397519598</v>
      </c>
      <c r="T124" s="360">
        <v>618.04565706729625</v>
      </c>
      <c r="U124" s="360">
        <v>614.37089158500953</v>
      </c>
      <c r="V124" s="360">
        <v>620.17008481828134</v>
      </c>
      <c r="W124" s="360">
        <v>616.12676566721677</v>
      </c>
      <c r="X124" s="360">
        <v>617.74757459152625</v>
      </c>
      <c r="Y124" s="360">
        <v>615.87001373074804</v>
      </c>
      <c r="Z124" s="360">
        <v>612.34157146140819</v>
      </c>
      <c r="AA124" s="360">
        <v>605.93036358392567</v>
      </c>
      <c r="AB124" s="360">
        <v>613</v>
      </c>
      <c r="AC124" s="360">
        <v>621</v>
      </c>
      <c r="AD124" s="360">
        <v>655</v>
      </c>
      <c r="AE124" s="360">
        <v>701</v>
      </c>
      <c r="AF124" s="360">
        <v>750</v>
      </c>
      <c r="AG124" s="360">
        <v>676</v>
      </c>
      <c r="AH124" s="360">
        <v>686</v>
      </c>
      <c r="AI124" s="360">
        <v>679</v>
      </c>
      <c r="AJ124" s="360">
        <v>681</v>
      </c>
      <c r="AK124" s="360">
        <v>679</v>
      </c>
      <c r="AL124" s="360">
        <v>659</v>
      </c>
      <c r="AM124" s="360">
        <v>673</v>
      </c>
      <c r="AN124" s="360">
        <v>651</v>
      </c>
      <c r="AO124" s="360">
        <v>676</v>
      </c>
      <c r="AP124" s="360">
        <v>669</v>
      </c>
      <c r="AQ124" s="360">
        <v>674</v>
      </c>
      <c r="AR124" s="360">
        <v>663</v>
      </c>
      <c r="AS124" s="360">
        <v>659</v>
      </c>
      <c r="AT124" s="360">
        <v>644.72404251343414</v>
      </c>
      <c r="AU124" s="360">
        <v>630.75533851905777</v>
      </c>
      <c r="AV124" s="360">
        <v>617.63158907638433</v>
      </c>
    </row>
    <row r="125" spans="1:48" ht="15.6" customHeight="1" x14ac:dyDescent="0.3">
      <c r="A125" s="357" t="s">
        <v>1831</v>
      </c>
      <c r="B125" s="357" t="s">
        <v>941</v>
      </c>
      <c r="C125" s="357" t="s">
        <v>2015</v>
      </c>
      <c r="D125" s="358">
        <v>100</v>
      </c>
      <c r="E125" s="357" t="s">
        <v>1837</v>
      </c>
      <c r="F125" s="357" t="s">
        <v>166</v>
      </c>
      <c r="G125" s="357" t="s">
        <v>166</v>
      </c>
      <c r="H125" s="357" t="s">
        <v>1823</v>
      </c>
      <c r="I125" s="357" t="s">
        <v>1824</v>
      </c>
      <c r="J125" s="360">
        <v>79.475988424754291</v>
      </c>
      <c r="K125" s="360">
        <v>80.350789706626585</v>
      </c>
      <c r="L125" s="360">
        <v>79.834815115015658</v>
      </c>
      <c r="M125" s="360">
        <v>80.416792850191172</v>
      </c>
      <c r="N125" s="360">
        <v>80.624041861642837</v>
      </c>
      <c r="O125" s="360">
        <v>80.572731467484843</v>
      </c>
      <c r="P125" s="360">
        <v>80.690208843513773</v>
      </c>
      <c r="Q125" s="360">
        <v>79.899629102684202</v>
      </c>
      <c r="R125" s="360">
        <v>79.329990808453232</v>
      </c>
      <c r="S125" s="360">
        <v>78.138916851656262</v>
      </c>
      <c r="T125" s="360">
        <v>78.64202487968862</v>
      </c>
      <c r="U125" s="360">
        <v>78.174436449642258</v>
      </c>
      <c r="V125" s="360">
        <v>78.912343582097819</v>
      </c>
      <c r="W125" s="360">
        <v>78.397859252924775</v>
      </c>
      <c r="X125" s="360">
        <v>78.60409595128715</v>
      </c>
      <c r="Y125" s="360">
        <v>78.365189349100078</v>
      </c>
      <c r="Z125" s="360">
        <v>77.916219533425476</v>
      </c>
      <c r="AA125" s="360">
        <v>77.100437780662645</v>
      </c>
      <c r="AB125" s="360">
        <v>78</v>
      </c>
      <c r="AC125" s="360">
        <v>81</v>
      </c>
      <c r="AD125" s="360">
        <v>90</v>
      </c>
      <c r="AE125" s="360">
        <v>110</v>
      </c>
      <c r="AF125" s="360">
        <v>137</v>
      </c>
      <c r="AG125" s="360">
        <v>135</v>
      </c>
      <c r="AH125" s="360">
        <v>143</v>
      </c>
      <c r="AI125" s="360">
        <v>142</v>
      </c>
      <c r="AJ125" s="360">
        <v>150</v>
      </c>
      <c r="AK125" s="360">
        <v>157</v>
      </c>
      <c r="AL125" s="360">
        <v>175</v>
      </c>
      <c r="AM125" s="360">
        <v>180</v>
      </c>
      <c r="AN125" s="360">
        <v>193</v>
      </c>
      <c r="AO125" s="360">
        <v>216</v>
      </c>
      <c r="AP125" s="360">
        <v>231</v>
      </c>
      <c r="AQ125" s="360">
        <v>236</v>
      </c>
      <c r="AR125" s="360">
        <v>256</v>
      </c>
      <c r="AS125" s="360">
        <v>271</v>
      </c>
      <c r="AT125" s="360">
        <v>265.12931035074462</v>
      </c>
      <c r="AU125" s="360">
        <v>259.3849722893242</v>
      </c>
      <c r="AV125" s="360">
        <v>253.98810415735991</v>
      </c>
    </row>
    <row r="126" spans="1:48" ht="15.6" customHeight="1" x14ac:dyDescent="0.3">
      <c r="A126" s="357" t="s">
        <v>1831</v>
      </c>
      <c r="B126" s="357" t="s">
        <v>941</v>
      </c>
      <c r="C126" s="357" t="s">
        <v>2015</v>
      </c>
      <c r="D126" s="358">
        <v>100</v>
      </c>
      <c r="E126" s="357" t="s">
        <v>1837</v>
      </c>
      <c r="F126" s="357" t="s">
        <v>166</v>
      </c>
      <c r="G126" s="357" t="s">
        <v>166</v>
      </c>
      <c r="H126" s="357" t="s">
        <v>1825</v>
      </c>
      <c r="I126" s="357" t="s">
        <v>1826</v>
      </c>
      <c r="J126" s="360">
        <v>2.037845857044982</v>
      </c>
      <c r="K126" s="360">
        <v>2.0602766591442716</v>
      </c>
      <c r="L126" s="360">
        <v>2.047046541410658</v>
      </c>
      <c r="M126" s="360">
        <v>2.0619690474407992</v>
      </c>
      <c r="N126" s="360">
        <v>2.067283124657509</v>
      </c>
      <c r="O126" s="360">
        <v>2.0659674735252525</v>
      </c>
      <c r="P126" s="360">
        <v>2.0689797139362507</v>
      </c>
      <c r="Q126" s="360">
        <v>2.048708438530364</v>
      </c>
      <c r="R126" s="360">
        <v>2.034102328421878</v>
      </c>
      <c r="S126" s="360">
        <v>2.003561970555289</v>
      </c>
      <c r="T126" s="360">
        <v>2.0164621764022725</v>
      </c>
      <c r="U126" s="360">
        <v>2.0044727294780067</v>
      </c>
      <c r="V126" s="360">
        <v>2.0233934251819954</v>
      </c>
      <c r="W126" s="360">
        <v>2.0102015193057636</v>
      </c>
      <c r="X126" s="360">
        <v>2.0154896397765936</v>
      </c>
      <c r="Y126" s="360">
        <v>2.0093638294641045</v>
      </c>
      <c r="Z126" s="360">
        <v>1.997851782908346</v>
      </c>
      <c r="AA126" s="360">
        <v>1.976934302068273</v>
      </c>
      <c r="AB126" s="360">
        <v>2</v>
      </c>
      <c r="AC126" s="360">
        <v>7</v>
      </c>
      <c r="AD126" s="360">
        <v>12</v>
      </c>
      <c r="AE126" s="360">
        <v>15</v>
      </c>
      <c r="AF126" s="360">
        <v>17</v>
      </c>
      <c r="AG126" s="360">
        <v>17</v>
      </c>
      <c r="AH126" s="360">
        <v>14</v>
      </c>
      <c r="AI126" s="360">
        <v>14</v>
      </c>
      <c r="AJ126" s="360">
        <v>18</v>
      </c>
      <c r="AK126" s="360">
        <v>15</v>
      </c>
      <c r="AL126" s="360">
        <v>16</v>
      </c>
      <c r="AM126" s="360">
        <v>18</v>
      </c>
      <c r="AN126" s="360">
        <v>20</v>
      </c>
      <c r="AO126" s="360">
        <v>23</v>
      </c>
      <c r="AP126" s="360">
        <v>26</v>
      </c>
      <c r="AQ126" s="360">
        <v>31</v>
      </c>
      <c r="AR126" s="360">
        <v>34</v>
      </c>
      <c r="AS126" s="360">
        <v>36</v>
      </c>
      <c r="AT126" s="360">
        <v>35.220129788290812</v>
      </c>
      <c r="AU126" s="360">
        <v>34.457044289356716</v>
      </c>
      <c r="AV126" s="360">
        <v>33.740117157435257</v>
      </c>
    </row>
    <row r="127" spans="1:48" ht="15.6" customHeight="1" x14ac:dyDescent="0.3">
      <c r="A127" s="357" t="s">
        <v>1831</v>
      </c>
      <c r="B127" s="357" t="s">
        <v>941</v>
      </c>
      <c r="C127" s="357" t="s">
        <v>2015</v>
      </c>
      <c r="D127" s="358">
        <v>100</v>
      </c>
      <c r="E127" s="357" t="s">
        <v>1837</v>
      </c>
      <c r="F127" s="357" t="s">
        <v>166</v>
      </c>
      <c r="G127" s="357" t="s">
        <v>166</v>
      </c>
      <c r="H127" s="357" t="s">
        <v>1827</v>
      </c>
      <c r="I127" s="357" t="s">
        <v>1828</v>
      </c>
      <c r="J127" s="361"/>
      <c r="K127" s="361"/>
      <c r="L127" s="361"/>
      <c r="M127" s="361"/>
      <c r="N127" s="361"/>
      <c r="O127" s="361"/>
      <c r="P127" s="361"/>
      <c r="Q127" s="361"/>
      <c r="R127" s="361"/>
      <c r="S127" s="361"/>
      <c r="T127" s="361"/>
      <c r="U127" s="361"/>
      <c r="V127" s="361"/>
      <c r="W127" s="361"/>
      <c r="X127" s="361"/>
      <c r="Y127" s="361"/>
      <c r="Z127" s="361"/>
      <c r="AA127" s="361"/>
      <c r="AB127" s="361"/>
      <c r="AC127" s="361"/>
      <c r="AD127" s="361"/>
      <c r="AE127" s="361"/>
      <c r="AF127" s="361"/>
      <c r="AG127" s="361"/>
      <c r="AH127" s="361"/>
      <c r="AI127" s="361"/>
      <c r="AJ127" s="361"/>
      <c r="AK127" s="361"/>
      <c r="AL127" s="361"/>
      <c r="AM127" s="361"/>
      <c r="AN127" s="361"/>
      <c r="AO127" s="361"/>
      <c r="AP127" s="361"/>
      <c r="AQ127" s="361"/>
      <c r="AR127" s="361"/>
      <c r="AS127" s="360">
        <v>1</v>
      </c>
      <c r="AT127" s="360">
        <v>0.97833693856363357</v>
      </c>
      <c r="AU127" s="360">
        <v>0.95714011914879771</v>
      </c>
      <c r="AV127" s="360">
        <v>0.93722547659542377</v>
      </c>
    </row>
    <row r="128" spans="1:48" ht="15.6" customHeight="1" x14ac:dyDescent="0.3">
      <c r="A128" s="357" t="s">
        <v>1831</v>
      </c>
      <c r="B128" s="357" t="s">
        <v>941</v>
      </c>
      <c r="C128" s="357" t="s">
        <v>2015</v>
      </c>
      <c r="D128" s="358">
        <v>103</v>
      </c>
      <c r="E128" s="357" t="s">
        <v>1837</v>
      </c>
      <c r="F128" s="357" t="s">
        <v>165</v>
      </c>
      <c r="G128" s="357" t="s">
        <v>1989</v>
      </c>
      <c r="H128" s="357" t="s">
        <v>1997</v>
      </c>
      <c r="I128" s="357" t="s">
        <v>1998</v>
      </c>
      <c r="J128" s="360">
        <v>117.19385324015246</v>
      </c>
      <c r="K128" s="360">
        <v>111.54415501905972</v>
      </c>
      <c r="L128" s="360">
        <v>105.89445679796697</v>
      </c>
      <c r="M128" s="360">
        <v>100.24475857687419</v>
      </c>
      <c r="N128" s="360">
        <v>94.595060355781442</v>
      </c>
      <c r="O128" s="360">
        <v>88.945362134688679</v>
      </c>
      <c r="P128" s="360">
        <v>83.295663913595931</v>
      </c>
      <c r="Q128" s="360">
        <v>77.645965692503182</v>
      </c>
      <c r="R128" s="360">
        <v>71.99626747141042</v>
      </c>
      <c r="S128" s="360">
        <v>66.346569250317657</v>
      </c>
      <c r="T128" s="360">
        <v>60.696871029224894</v>
      </c>
      <c r="U128" s="360">
        <v>55.047172808132153</v>
      </c>
      <c r="V128" s="360">
        <v>49.39747458703939</v>
      </c>
      <c r="W128" s="360">
        <v>43.747776365946635</v>
      </c>
      <c r="X128" s="360">
        <v>38.098078144853872</v>
      </c>
      <c r="Y128" s="360">
        <v>32.448379923761117</v>
      </c>
      <c r="Z128" s="360">
        <v>26.798681702668365</v>
      </c>
      <c r="AA128" s="360">
        <v>21.148983481575602</v>
      </c>
      <c r="AB128" s="360">
        <v>7</v>
      </c>
      <c r="AC128" s="360">
        <v>7</v>
      </c>
      <c r="AD128" s="360">
        <v>11</v>
      </c>
      <c r="AE128" s="361"/>
      <c r="AF128" s="361"/>
      <c r="AG128" s="361"/>
      <c r="AH128" s="361"/>
      <c r="AI128" s="361"/>
      <c r="AJ128" s="361"/>
      <c r="AK128" s="361"/>
      <c r="AL128" s="361"/>
      <c r="AM128" s="361"/>
      <c r="AN128" s="361"/>
      <c r="AO128" s="361"/>
      <c r="AP128" s="361"/>
      <c r="AQ128" s="361"/>
      <c r="AR128" s="361"/>
      <c r="AS128" s="361"/>
      <c r="AT128" s="361"/>
      <c r="AU128" s="361"/>
      <c r="AV128" s="361"/>
    </row>
    <row r="129" spans="1:48" ht="15.6" customHeight="1" x14ac:dyDescent="0.3">
      <c r="A129" s="357" t="s">
        <v>1831</v>
      </c>
      <c r="B129" s="357" t="s">
        <v>941</v>
      </c>
      <c r="C129" s="357" t="s">
        <v>2015</v>
      </c>
      <c r="D129" s="358">
        <v>110</v>
      </c>
      <c r="E129" s="357" t="s">
        <v>2040</v>
      </c>
      <c r="F129" s="357" t="s">
        <v>166</v>
      </c>
      <c r="G129" s="357" t="s">
        <v>166</v>
      </c>
      <c r="H129" s="357" t="s">
        <v>1817</v>
      </c>
      <c r="I129" s="357" t="s">
        <v>1818</v>
      </c>
      <c r="J129" s="360">
        <v>215.11272058225964</v>
      </c>
      <c r="K129" s="360">
        <v>241.05027488746722</v>
      </c>
      <c r="L129" s="360">
        <v>207.0023884742107</v>
      </c>
      <c r="M129" s="360">
        <v>250.33456078069534</v>
      </c>
      <c r="N129" s="360">
        <v>247.61528038147566</v>
      </c>
      <c r="O129" s="360">
        <v>232.41614352140397</v>
      </c>
      <c r="P129" s="360">
        <v>227.72289368392774</v>
      </c>
      <c r="Q129" s="360">
        <v>201.70326948298268</v>
      </c>
      <c r="R129" s="360">
        <v>227.22134055154314</v>
      </c>
      <c r="S129" s="360">
        <v>177.29765157765664</v>
      </c>
      <c r="T129" s="360">
        <v>240.4195682751845</v>
      </c>
      <c r="U129" s="360">
        <v>142.04978029511085</v>
      </c>
      <c r="V129" s="360">
        <v>170.3002071327731</v>
      </c>
      <c r="W129" s="360">
        <v>83.568073692902459</v>
      </c>
      <c r="X129" s="360">
        <v>85.51313749907365</v>
      </c>
      <c r="Y129" s="360">
        <v>42.228851285234228</v>
      </c>
      <c r="Z129" s="360">
        <v>33.155352903426021</v>
      </c>
      <c r="AA129" s="360">
        <v>29.687493355041571</v>
      </c>
      <c r="AB129" s="361"/>
      <c r="AC129" s="361"/>
      <c r="AD129" s="361"/>
      <c r="AE129" s="361"/>
      <c r="AF129" s="361"/>
      <c r="AG129" s="361"/>
      <c r="AH129" s="361"/>
      <c r="AI129" s="361"/>
      <c r="AJ129" s="361"/>
      <c r="AK129" s="361"/>
      <c r="AL129" s="361"/>
      <c r="AM129" s="361"/>
      <c r="AN129" s="361"/>
      <c r="AO129" s="361"/>
      <c r="AP129" s="361"/>
      <c r="AQ129" s="361"/>
      <c r="AR129" s="361"/>
      <c r="AS129" s="361"/>
      <c r="AT129" s="361"/>
      <c r="AU129" s="361"/>
      <c r="AV129" s="361"/>
    </row>
    <row r="130" spans="1:48" ht="15.6" customHeight="1" x14ac:dyDescent="0.3">
      <c r="A130" s="357" t="s">
        <v>1831</v>
      </c>
      <c r="B130" s="357" t="s">
        <v>941</v>
      </c>
      <c r="C130" s="357" t="s">
        <v>2015</v>
      </c>
      <c r="D130" s="358">
        <v>114</v>
      </c>
      <c r="E130" s="357" t="s">
        <v>678</v>
      </c>
      <c r="F130" s="357" t="s">
        <v>166</v>
      </c>
      <c r="G130" s="357" t="s">
        <v>166</v>
      </c>
      <c r="H130" s="357" t="s">
        <v>1819</v>
      </c>
      <c r="I130" s="357" t="s">
        <v>1820</v>
      </c>
      <c r="J130" s="361"/>
      <c r="K130" s="360">
        <v>3.8004537540231098</v>
      </c>
      <c r="L130" s="360">
        <v>11.401361262069329</v>
      </c>
      <c r="M130" s="360">
        <v>22.715876747090277</v>
      </c>
      <c r="N130" s="360">
        <v>37.602207914246193</v>
      </c>
      <c r="O130" s="360">
        <v>55.867947269103553</v>
      </c>
      <c r="P130" s="360">
        <v>77.27594957439635</v>
      </c>
      <c r="Q130" s="360">
        <v>101.55157590713662</v>
      </c>
      <c r="R130" s="360">
        <v>128.39108303242534</v>
      </c>
      <c r="S130" s="360">
        <v>140.36885993131057</v>
      </c>
      <c r="T130" s="360">
        <v>152.35321064399847</v>
      </c>
      <c r="U130" s="360">
        <v>158.1309273809739</v>
      </c>
      <c r="V130" s="360">
        <v>165.10323067710232</v>
      </c>
      <c r="W130" s="360">
        <v>166.58849058297187</v>
      </c>
      <c r="X130" s="360">
        <v>193.44889600437804</v>
      </c>
      <c r="Y130" s="360">
        <v>224.77841956490761</v>
      </c>
      <c r="Z130" s="360">
        <v>246.83534690216334</v>
      </c>
      <c r="AA130" s="360">
        <v>264.65545513560949</v>
      </c>
      <c r="AB130" s="360">
        <v>282.26159550919687</v>
      </c>
      <c r="AC130" s="360">
        <v>296.50270310993108</v>
      </c>
      <c r="AD130" s="360">
        <v>271.78773242906686</v>
      </c>
      <c r="AE130" s="360">
        <v>245.42915941048511</v>
      </c>
      <c r="AF130" s="360">
        <v>218.36939608888213</v>
      </c>
      <c r="AG130" s="360">
        <v>191.22750836566192</v>
      </c>
      <c r="AH130" s="360">
        <v>164.56657801380865</v>
      </c>
      <c r="AI130" s="360">
        <v>138.87650226278055</v>
      </c>
      <c r="AJ130" s="360">
        <v>114.55872441418173</v>
      </c>
      <c r="AK130" s="360">
        <v>91.91545050398615</v>
      </c>
      <c r="AL130" s="360">
        <v>71.281944758969431</v>
      </c>
      <c r="AM130" s="360">
        <v>53.009607930297918</v>
      </c>
      <c r="AN130" s="360">
        <v>37.400613136010932</v>
      </c>
      <c r="AO130" s="360">
        <v>24.681528848694555</v>
      </c>
      <c r="AP130" s="360">
        <v>14.998782252034054</v>
      </c>
      <c r="AQ130" s="360">
        <v>8.206345520849796</v>
      </c>
      <c r="AR130" s="360">
        <v>3.8325541084942834</v>
      </c>
      <c r="AS130" s="360">
        <v>1.3538558842866202</v>
      </c>
      <c r="AT130" s="360">
        <v>0.26015162366528011</v>
      </c>
      <c r="AU130" s="361"/>
      <c r="AV130" s="361"/>
    </row>
    <row r="131" spans="1:48" ht="15.6" customHeight="1" x14ac:dyDescent="0.3">
      <c r="A131" s="357" t="s">
        <v>1831</v>
      </c>
      <c r="B131" s="357" t="s">
        <v>941</v>
      </c>
      <c r="C131" s="357" t="s">
        <v>2015</v>
      </c>
      <c r="D131" s="358">
        <v>114</v>
      </c>
      <c r="E131" s="357" t="s">
        <v>678</v>
      </c>
      <c r="F131" s="357" t="s">
        <v>166</v>
      </c>
      <c r="G131" s="357" t="s">
        <v>166</v>
      </c>
      <c r="H131" s="357" t="s">
        <v>1821</v>
      </c>
      <c r="I131" s="357" t="s">
        <v>1822</v>
      </c>
      <c r="J131" s="361"/>
      <c r="K131" s="360">
        <v>5.1086371550677994</v>
      </c>
      <c r="L131" s="360">
        <v>15.325911465203397</v>
      </c>
      <c r="M131" s="360">
        <v>30.555367732877798</v>
      </c>
      <c r="N131" s="360">
        <v>50.638953311678236</v>
      </c>
      <c r="O131" s="360">
        <v>75.361005424350864</v>
      </c>
      <c r="P131" s="360">
        <v>104.45369185678705</v>
      </c>
      <c r="Q131" s="360">
        <v>137.60376777130023</v>
      </c>
      <c r="R131" s="360">
        <v>174.46047817976648</v>
      </c>
      <c r="S131" s="360">
        <v>214.64440671474239</v>
      </c>
      <c r="T131" s="360">
        <v>257.7570474636729</v>
      </c>
      <c r="U131" s="360">
        <v>303.39085839002246</v>
      </c>
      <c r="V131" s="360">
        <v>359.79294850906831</v>
      </c>
      <c r="W131" s="360">
        <v>399.61784882823667</v>
      </c>
      <c r="X131" s="360">
        <v>550.77456388051394</v>
      </c>
      <c r="Y131" s="360">
        <v>728.86923669421924</v>
      </c>
      <c r="Z131" s="360">
        <v>873.72698720955134</v>
      </c>
      <c r="AA131" s="360">
        <v>1012.0646080415469</v>
      </c>
      <c r="AB131" s="360">
        <v>1087.3612607991113</v>
      </c>
      <c r="AC131" s="360">
        <v>1175.3664155264046</v>
      </c>
      <c r="AD131" s="360">
        <v>1489.797293635696</v>
      </c>
      <c r="AE131" s="360">
        <v>1766.1726450424333</v>
      </c>
      <c r="AF131" s="360">
        <v>2040.4912595529261</v>
      </c>
      <c r="AG131" s="360">
        <v>2116.361137280906</v>
      </c>
      <c r="AH131" s="360">
        <v>2052.415346975029</v>
      </c>
      <c r="AI131" s="360">
        <v>1952.7042977081223</v>
      </c>
      <c r="AJ131" s="360">
        <v>1856.1294368222743</v>
      </c>
      <c r="AK131" s="360">
        <v>1742.1354467202077</v>
      </c>
      <c r="AL131" s="360">
        <v>1646.9449742838781</v>
      </c>
      <c r="AM131" s="360">
        <v>1573.5319766457371</v>
      </c>
      <c r="AN131" s="360">
        <v>1475.080634859728</v>
      </c>
      <c r="AO131" s="360">
        <v>1408.3892359490033</v>
      </c>
      <c r="AP131" s="360">
        <v>1371.325906170402</v>
      </c>
      <c r="AQ131" s="360">
        <v>1381.7271896575064</v>
      </c>
      <c r="AR131" s="360">
        <v>1369.8203404484573</v>
      </c>
      <c r="AS131" s="360">
        <v>1329.4847060629872</v>
      </c>
      <c r="AT131" s="360">
        <v>1372.1995501268434</v>
      </c>
      <c r="AU131" s="360">
        <v>1360.0239395448502</v>
      </c>
      <c r="AV131" s="360">
        <v>1328.9601200864977</v>
      </c>
    </row>
    <row r="132" spans="1:48" ht="15.6" customHeight="1" x14ac:dyDescent="0.3">
      <c r="A132" s="357" t="s">
        <v>1831</v>
      </c>
      <c r="B132" s="357" t="s">
        <v>941</v>
      </c>
      <c r="C132" s="357" t="s">
        <v>2015</v>
      </c>
      <c r="D132" s="358">
        <v>119</v>
      </c>
      <c r="E132" s="357" t="s">
        <v>1837</v>
      </c>
      <c r="F132" s="357" t="s">
        <v>2097</v>
      </c>
      <c r="G132" s="357" t="s">
        <v>2097</v>
      </c>
      <c r="H132" s="357" t="s">
        <v>1990</v>
      </c>
      <c r="I132" s="357" t="s">
        <v>1990</v>
      </c>
      <c r="J132" s="361"/>
      <c r="K132" s="361"/>
      <c r="L132" s="361"/>
      <c r="M132" s="361"/>
      <c r="N132" s="361"/>
      <c r="O132" s="361"/>
      <c r="P132" s="361"/>
      <c r="Q132" s="361"/>
      <c r="R132" s="361"/>
      <c r="S132" s="361"/>
      <c r="T132" s="361"/>
      <c r="U132" s="361"/>
      <c r="V132" s="361"/>
      <c r="W132" s="361"/>
      <c r="X132" s="361"/>
      <c r="Y132" s="361"/>
      <c r="Z132" s="361"/>
      <c r="AA132" s="361"/>
      <c r="AB132" s="361"/>
      <c r="AC132" s="361"/>
      <c r="AD132" s="361"/>
      <c r="AE132" s="361"/>
      <c r="AF132" s="361"/>
      <c r="AG132" s="361"/>
      <c r="AH132" s="361"/>
      <c r="AI132" s="361"/>
      <c r="AJ132" s="361"/>
      <c r="AK132" s="361"/>
      <c r="AL132" s="361"/>
      <c r="AM132" s="361"/>
      <c r="AN132" s="360">
        <v>2</v>
      </c>
      <c r="AO132" s="360">
        <v>2</v>
      </c>
      <c r="AP132" s="360">
        <v>2</v>
      </c>
      <c r="AQ132" s="360">
        <v>3</v>
      </c>
      <c r="AR132" s="360">
        <v>3</v>
      </c>
      <c r="AS132" s="360">
        <v>3</v>
      </c>
      <c r="AT132" s="360">
        <v>3</v>
      </c>
      <c r="AU132" s="360">
        <v>3</v>
      </c>
      <c r="AV132" s="360">
        <v>3</v>
      </c>
    </row>
    <row r="133" spans="1:48" ht="15.6" customHeight="1" x14ac:dyDescent="0.3">
      <c r="A133" s="357" t="s">
        <v>1831</v>
      </c>
      <c r="B133" s="357" t="s">
        <v>941</v>
      </c>
      <c r="C133" s="357" t="s">
        <v>2015</v>
      </c>
      <c r="D133" s="358">
        <v>124</v>
      </c>
      <c r="E133" s="357" t="s">
        <v>2100</v>
      </c>
      <c r="F133" s="357" t="s">
        <v>2097</v>
      </c>
      <c r="G133" s="357" t="s">
        <v>2097</v>
      </c>
      <c r="H133" s="357" t="s">
        <v>1990</v>
      </c>
      <c r="I133" s="357" t="s">
        <v>1990</v>
      </c>
      <c r="J133" s="360">
        <v>59.070069545473814</v>
      </c>
      <c r="K133" s="360">
        <v>62.346038159895144</v>
      </c>
      <c r="L133" s="360">
        <v>65.019159766716484</v>
      </c>
      <c r="M133" s="360">
        <v>67.036900596297556</v>
      </c>
      <c r="N133" s="360">
        <v>69.064496398177923</v>
      </c>
      <c r="O133" s="360">
        <v>69.861730708429391</v>
      </c>
      <c r="P133" s="360">
        <v>70.092332585897964</v>
      </c>
      <c r="Q133" s="360">
        <v>70.813507403736594</v>
      </c>
      <c r="R133" s="360">
        <v>70.432815738071852</v>
      </c>
      <c r="S133" s="360">
        <v>70.093285377921617</v>
      </c>
      <c r="T133" s="360">
        <v>71.608525636811294</v>
      </c>
      <c r="U133" s="360">
        <v>74.25923747416806</v>
      </c>
      <c r="V133" s="360">
        <v>79.490574707941676</v>
      </c>
      <c r="W133" s="360">
        <v>88.631603179728813</v>
      </c>
      <c r="X133" s="360">
        <v>100.16162453814856</v>
      </c>
      <c r="Y133" s="360">
        <v>109.57297920068203</v>
      </c>
      <c r="Z133" s="360">
        <v>116.20433413280473</v>
      </c>
      <c r="AA133" s="360">
        <v>122.4577732824667</v>
      </c>
      <c r="AB133" s="360">
        <v>126.9333027636751</v>
      </c>
      <c r="AC133" s="360">
        <v>131.57139774784622</v>
      </c>
      <c r="AD133" s="360">
        <v>136.9278176561441</v>
      </c>
      <c r="AE133" s="360">
        <v>148.33630452559999</v>
      </c>
      <c r="AF133" s="360">
        <v>167.6318856271686</v>
      </c>
      <c r="AG133" s="360">
        <v>182.4256831053404</v>
      </c>
      <c r="AH133" s="360">
        <v>178.94371322521525</v>
      </c>
      <c r="AI133" s="360">
        <v>173.62376844152092</v>
      </c>
      <c r="AJ133" s="360">
        <v>173.08039527704855</v>
      </c>
      <c r="AK133" s="360">
        <v>176.07281752642677</v>
      </c>
      <c r="AL133" s="360">
        <v>178.9067934239331</v>
      </c>
      <c r="AM133" s="360">
        <v>187.26673236507492</v>
      </c>
      <c r="AN133" s="360">
        <v>197.3943842050893</v>
      </c>
      <c r="AO133" s="360">
        <v>208.48544167090148</v>
      </c>
      <c r="AP133" s="360">
        <v>222.73713095807292</v>
      </c>
      <c r="AQ133" s="360">
        <v>240.78436673667045</v>
      </c>
      <c r="AR133" s="360">
        <v>250.87501794667295</v>
      </c>
      <c r="AS133" s="360">
        <v>262.9401297358209</v>
      </c>
      <c r="AT133" s="360">
        <v>292.28634078492297</v>
      </c>
      <c r="AU133" s="360">
        <v>316.31653142377286</v>
      </c>
      <c r="AV133" s="360">
        <v>323.50872244904451</v>
      </c>
    </row>
    <row r="134" spans="1:48" ht="15.6" customHeight="1" x14ac:dyDescent="0.3">
      <c r="A134" s="357" t="s">
        <v>1831</v>
      </c>
      <c r="B134" s="357" t="s">
        <v>941</v>
      </c>
      <c r="C134" s="357" t="s">
        <v>2015</v>
      </c>
      <c r="D134" s="358">
        <v>128</v>
      </c>
      <c r="E134" s="357" t="s">
        <v>2101</v>
      </c>
      <c r="F134" s="357" t="s">
        <v>2097</v>
      </c>
      <c r="G134" s="357" t="s">
        <v>2097</v>
      </c>
      <c r="H134" s="357" t="s">
        <v>1990</v>
      </c>
      <c r="I134" s="357" t="s">
        <v>1990</v>
      </c>
      <c r="J134" s="361"/>
      <c r="K134" s="361"/>
      <c r="L134" s="361"/>
      <c r="M134" s="361"/>
      <c r="N134" s="361"/>
      <c r="O134" s="361"/>
      <c r="P134" s="361"/>
      <c r="Q134" s="361"/>
      <c r="R134" s="361"/>
      <c r="S134" s="361"/>
      <c r="T134" s="361"/>
      <c r="U134" s="361"/>
      <c r="V134" s="361"/>
      <c r="W134" s="361"/>
      <c r="X134" s="361"/>
      <c r="Y134" s="361"/>
      <c r="Z134" s="361"/>
      <c r="AA134" s="361"/>
      <c r="AB134" s="361"/>
      <c r="AC134" s="361"/>
      <c r="AD134" s="361"/>
      <c r="AE134" s="361"/>
      <c r="AF134" s="361"/>
      <c r="AG134" s="361"/>
      <c r="AH134" s="361"/>
      <c r="AI134" s="361"/>
      <c r="AJ134" s="361"/>
      <c r="AK134" s="361"/>
      <c r="AL134" s="361"/>
      <c r="AM134" s="361"/>
      <c r="AN134" s="361"/>
      <c r="AO134" s="361"/>
      <c r="AP134" s="361"/>
      <c r="AQ134" s="361"/>
      <c r="AR134" s="361"/>
      <c r="AS134" s="361"/>
      <c r="AT134" s="360">
        <v>27.65</v>
      </c>
      <c r="AU134" s="360">
        <v>73.694444444444443</v>
      </c>
      <c r="AV134" s="360">
        <v>118.56127899071259</v>
      </c>
    </row>
    <row r="135" spans="1:48" ht="15.6" customHeight="1" x14ac:dyDescent="0.3">
      <c r="A135" s="357" t="s">
        <v>1831</v>
      </c>
      <c r="B135" s="357" t="s">
        <v>941</v>
      </c>
      <c r="C135" s="357" t="s">
        <v>2015</v>
      </c>
      <c r="D135" s="358">
        <v>129</v>
      </c>
      <c r="E135" s="357" t="s">
        <v>2102</v>
      </c>
      <c r="F135" s="357" t="s">
        <v>2097</v>
      </c>
      <c r="G135" s="357" t="s">
        <v>2097</v>
      </c>
      <c r="H135" s="357" t="s">
        <v>1990</v>
      </c>
      <c r="I135" s="357" t="s">
        <v>1990</v>
      </c>
      <c r="J135" s="361"/>
      <c r="K135" s="361"/>
      <c r="L135" s="361"/>
      <c r="M135" s="361"/>
      <c r="N135" s="361"/>
      <c r="O135" s="361"/>
      <c r="P135" s="361"/>
      <c r="Q135" s="361"/>
      <c r="R135" s="361"/>
      <c r="S135" s="361"/>
      <c r="T135" s="361"/>
      <c r="U135" s="361"/>
      <c r="V135" s="361"/>
      <c r="W135" s="361"/>
      <c r="X135" s="361"/>
      <c r="Y135" s="361"/>
      <c r="Z135" s="361"/>
      <c r="AA135" s="361"/>
      <c r="AB135" s="361"/>
      <c r="AC135" s="361"/>
      <c r="AD135" s="361"/>
      <c r="AE135" s="361"/>
      <c r="AF135" s="361"/>
      <c r="AG135" s="361"/>
      <c r="AH135" s="361"/>
      <c r="AI135" s="361"/>
      <c r="AJ135" s="361"/>
      <c r="AK135" s="361"/>
      <c r="AL135" s="361"/>
      <c r="AM135" s="361"/>
      <c r="AN135" s="361"/>
      <c r="AO135" s="361"/>
      <c r="AP135" s="361"/>
      <c r="AQ135" s="361"/>
      <c r="AR135" s="361"/>
      <c r="AS135" s="361"/>
      <c r="AT135" s="360">
        <v>44.1</v>
      </c>
      <c r="AU135" s="360">
        <v>125.45555555555555</v>
      </c>
      <c r="AV135" s="360">
        <v>249.38957858715622</v>
      </c>
    </row>
    <row r="136" spans="1:48" ht="15.6" customHeight="1" x14ac:dyDescent="0.3">
      <c r="A136" s="357" t="s">
        <v>1831</v>
      </c>
      <c r="B136" s="357" t="s">
        <v>941</v>
      </c>
      <c r="C136" s="357" t="s">
        <v>2041</v>
      </c>
      <c r="D136" s="358">
        <v>5</v>
      </c>
      <c r="E136" s="357" t="s">
        <v>1840</v>
      </c>
      <c r="F136" s="357" t="s">
        <v>166</v>
      </c>
      <c r="G136" s="357" t="s">
        <v>166</v>
      </c>
      <c r="H136" s="357" t="s">
        <v>1817</v>
      </c>
      <c r="I136" s="357" t="s">
        <v>1818</v>
      </c>
      <c r="J136" s="360">
        <v>941.4362967456965</v>
      </c>
      <c r="K136" s="360">
        <v>973.22902147594505</v>
      </c>
      <c r="L136" s="360">
        <v>998.45830560345485</v>
      </c>
      <c r="M136" s="360">
        <v>1017.0430014991699</v>
      </c>
      <c r="N136" s="360">
        <v>1018.6377504652761</v>
      </c>
      <c r="O136" s="360">
        <v>1009.2993294904059</v>
      </c>
      <c r="P136" s="360">
        <v>997.06346012310223</v>
      </c>
      <c r="Q136" s="360">
        <v>976.47273895483579</v>
      </c>
      <c r="R136" s="360">
        <v>938.74037789210365</v>
      </c>
      <c r="S136" s="360">
        <v>929.51472296655402</v>
      </c>
      <c r="T136" s="360">
        <v>945.20498628579253</v>
      </c>
      <c r="U136" s="360">
        <v>959.10904704624056</v>
      </c>
      <c r="V136" s="360">
        <v>1003.0541018904217</v>
      </c>
      <c r="W136" s="360">
        <v>1025.3587416898902</v>
      </c>
      <c r="X136" s="360">
        <v>1042.6051513316863</v>
      </c>
      <c r="Y136" s="360">
        <v>1056.3020901208615</v>
      </c>
      <c r="Z136" s="360">
        <v>1053.0802536288368</v>
      </c>
      <c r="AA136" s="360">
        <v>1045.1385462245348</v>
      </c>
      <c r="AB136" s="360">
        <v>1053.5807698309843</v>
      </c>
      <c r="AC136" s="360">
        <v>1071.212603228935</v>
      </c>
      <c r="AD136" s="360">
        <v>1103.8718627057572</v>
      </c>
      <c r="AE136" s="360">
        <v>1182.2239985015235</v>
      </c>
      <c r="AF136" s="360">
        <v>1261.7032940478848</v>
      </c>
      <c r="AG136" s="360">
        <v>1345.1039334521095</v>
      </c>
      <c r="AH136" s="360">
        <v>1292.9157689503493</v>
      </c>
      <c r="AI136" s="360">
        <v>1241.285673691995</v>
      </c>
      <c r="AJ136" s="360">
        <v>1211.0758024282577</v>
      </c>
      <c r="AK136" s="360">
        <v>1171.0753192684022</v>
      </c>
      <c r="AL136" s="360">
        <v>1120.942039115251</v>
      </c>
      <c r="AM136" s="360">
        <v>1081.6856458104796</v>
      </c>
      <c r="AN136" s="360">
        <v>1055.1769612158444</v>
      </c>
      <c r="AO136" s="360">
        <v>1027.9338269181633</v>
      </c>
      <c r="AP136" s="360">
        <v>990.67088784037583</v>
      </c>
      <c r="AQ136" s="360">
        <v>960.68141215427568</v>
      </c>
      <c r="AR136" s="360">
        <v>931.00218037750813</v>
      </c>
      <c r="AS136" s="360">
        <v>898.86857659045916</v>
      </c>
      <c r="AT136" s="360">
        <v>871.80037733355414</v>
      </c>
      <c r="AU136" s="360">
        <v>834.4815188214493</v>
      </c>
      <c r="AV136" s="360">
        <v>792.75865856213102</v>
      </c>
    </row>
    <row r="137" spans="1:48" ht="15.6" customHeight="1" x14ac:dyDescent="0.3">
      <c r="A137" s="357" t="s">
        <v>1831</v>
      </c>
      <c r="B137" s="357" t="s">
        <v>941</v>
      </c>
      <c r="C137" s="357" t="s">
        <v>2041</v>
      </c>
      <c r="D137" s="358">
        <v>5</v>
      </c>
      <c r="E137" s="357" t="s">
        <v>1840</v>
      </c>
      <c r="F137" s="357" t="s">
        <v>166</v>
      </c>
      <c r="G137" s="357" t="s">
        <v>166</v>
      </c>
      <c r="H137" s="357" t="s">
        <v>1821</v>
      </c>
      <c r="I137" s="357" t="s">
        <v>1822</v>
      </c>
      <c r="J137" s="360">
        <v>295.96802539262643</v>
      </c>
      <c r="K137" s="360">
        <v>305.96299796038232</v>
      </c>
      <c r="L137" s="360">
        <v>313.97326109759297</v>
      </c>
      <c r="M137" s="360">
        <v>319.92027585124708</v>
      </c>
      <c r="N137" s="360">
        <v>320.7550771318098</v>
      </c>
      <c r="O137" s="360">
        <v>318.24909306901645</v>
      </c>
      <c r="P137" s="360">
        <v>314.23254504762633</v>
      </c>
      <c r="Q137" s="360">
        <v>308.15847618751758</v>
      </c>
      <c r="R137" s="360">
        <v>296.48673193838977</v>
      </c>
      <c r="S137" s="360">
        <v>293.69816015754094</v>
      </c>
      <c r="T137" s="360">
        <v>298.73620596781677</v>
      </c>
      <c r="U137" s="360">
        <v>303.20723231909955</v>
      </c>
      <c r="V137" s="360">
        <v>317.25659152331548</v>
      </c>
      <c r="W137" s="360">
        <v>336.67063316790501</v>
      </c>
      <c r="X137" s="360">
        <v>354.11242358701571</v>
      </c>
      <c r="Y137" s="360">
        <v>384.42035844977846</v>
      </c>
      <c r="Z137" s="360">
        <v>399.80898707894931</v>
      </c>
      <c r="AA137" s="360">
        <v>418.95743715518773</v>
      </c>
      <c r="AB137" s="360">
        <v>426.03410935671178</v>
      </c>
      <c r="AC137" s="360">
        <v>458.66432589928326</v>
      </c>
      <c r="AD137" s="360">
        <v>489.74335917060773</v>
      </c>
      <c r="AE137" s="360">
        <v>539.53005061040801</v>
      </c>
      <c r="AF137" s="360">
        <v>632.39406434180887</v>
      </c>
      <c r="AG137" s="360">
        <v>693.01004996215522</v>
      </c>
      <c r="AH137" s="360">
        <v>676.20257087167136</v>
      </c>
      <c r="AI137" s="360">
        <v>658.33092223914969</v>
      </c>
      <c r="AJ137" s="360">
        <v>653.66099374413034</v>
      </c>
      <c r="AK137" s="360">
        <v>641.85790002334682</v>
      </c>
      <c r="AL137" s="360">
        <v>622.73254422415789</v>
      </c>
      <c r="AM137" s="360">
        <v>608.95572397530862</v>
      </c>
      <c r="AN137" s="360">
        <v>601.66014923986734</v>
      </c>
      <c r="AO137" s="360">
        <v>592.73802827907059</v>
      </c>
      <c r="AP137" s="360">
        <v>576.62085104246262</v>
      </c>
      <c r="AQ137" s="360">
        <v>563.73514114224372</v>
      </c>
      <c r="AR137" s="360">
        <v>549.91909945796601</v>
      </c>
      <c r="AS137" s="360">
        <v>533.62425307410206</v>
      </c>
      <c r="AT137" s="360">
        <v>519.55151183384407</v>
      </c>
      <c r="AU137" s="360">
        <v>498.68375037688367</v>
      </c>
      <c r="AV137" s="360">
        <v>474.75685419185163</v>
      </c>
    </row>
    <row r="138" spans="1:48" ht="15.6" customHeight="1" x14ac:dyDescent="0.3">
      <c r="A138" s="357" t="s">
        <v>1831</v>
      </c>
      <c r="B138" s="357" t="s">
        <v>941</v>
      </c>
      <c r="C138" s="357" t="s">
        <v>2041</v>
      </c>
      <c r="D138" s="358">
        <v>9</v>
      </c>
      <c r="E138" s="357" t="s">
        <v>1841</v>
      </c>
      <c r="F138" s="357" t="s">
        <v>665</v>
      </c>
      <c r="G138" s="357" t="s">
        <v>665</v>
      </c>
      <c r="H138" s="357" t="s">
        <v>1815</v>
      </c>
      <c r="I138" s="357" t="s">
        <v>1816</v>
      </c>
      <c r="J138" s="360">
        <v>988.11775613485293</v>
      </c>
      <c r="K138" s="360">
        <v>979.19159245480569</v>
      </c>
      <c r="L138" s="360">
        <v>959.71939436882656</v>
      </c>
      <c r="M138" s="360">
        <v>933.36386847988626</v>
      </c>
      <c r="N138" s="360">
        <v>910.93019957939509</v>
      </c>
      <c r="O138" s="360">
        <v>892.84451144046443</v>
      </c>
      <c r="P138" s="360">
        <v>874.09433082539795</v>
      </c>
      <c r="Q138" s="360">
        <v>848.7694706032828</v>
      </c>
      <c r="R138" s="360">
        <v>816.31477420334386</v>
      </c>
      <c r="S138" s="360">
        <v>796.20819300151254</v>
      </c>
      <c r="T138" s="360">
        <v>793.91041150805393</v>
      </c>
      <c r="U138" s="360">
        <v>789.0839595860192</v>
      </c>
      <c r="V138" s="360">
        <v>801.14062034698247</v>
      </c>
      <c r="W138" s="360">
        <v>813.30616308578135</v>
      </c>
      <c r="X138" s="360">
        <v>822.91278632625813</v>
      </c>
      <c r="Y138" s="360">
        <v>837.7632648673042</v>
      </c>
      <c r="Z138" s="360">
        <v>816.81458928935183</v>
      </c>
      <c r="AA138" s="360">
        <v>803.68795334421736</v>
      </c>
      <c r="AB138" s="360">
        <v>791.96520764082186</v>
      </c>
      <c r="AC138" s="360">
        <v>770.40415199753284</v>
      </c>
      <c r="AD138" s="360">
        <v>739.28739254715197</v>
      </c>
      <c r="AE138" s="360">
        <v>710.01309668780038</v>
      </c>
      <c r="AF138" s="360">
        <v>705.78485539838209</v>
      </c>
      <c r="AG138" s="360">
        <v>684.84771046132846</v>
      </c>
      <c r="AH138" s="360">
        <v>633.26170172223033</v>
      </c>
      <c r="AI138" s="360">
        <v>583.37907702134282</v>
      </c>
      <c r="AJ138" s="360">
        <v>533.52654730790186</v>
      </c>
      <c r="AK138" s="360">
        <v>490.6265622240013</v>
      </c>
      <c r="AL138" s="360">
        <v>449.38238267016266</v>
      </c>
      <c r="AM138" s="360">
        <v>414.18565079746026</v>
      </c>
      <c r="AN138" s="360">
        <v>384.4864636388121</v>
      </c>
      <c r="AO138" s="360">
        <v>357.73556469252361</v>
      </c>
      <c r="AP138" s="360">
        <v>331.90654374695231</v>
      </c>
      <c r="AQ138" s="360">
        <v>301.79018231581784</v>
      </c>
      <c r="AR138" s="360">
        <v>278.55392016520904</v>
      </c>
      <c r="AS138" s="360">
        <v>254.51543895811801</v>
      </c>
      <c r="AT138" s="360">
        <v>231.85984174052751</v>
      </c>
      <c r="AU138" s="360">
        <v>213.02370599663735</v>
      </c>
      <c r="AV138" s="360">
        <v>195.48100351221137</v>
      </c>
    </row>
    <row r="139" spans="1:48" ht="15.6" customHeight="1" x14ac:dyDescent="0.3">
      <c r="A139" s="357" t="s">
        <v>1831</v>
      </c>
      <c r="B139" s="357" t="s">
        <v>941</v>
      </c>
      <c r="C139" s="357" t="s">
        <v>2041</v>
      </c>
      <c r="D139" s="358">
        <v>9</v>
      </c>
      <c r="E139" s="357" t="s">
        <v>1841</v>
      </c>
      <c r="F139" s="357" t="s">
        <v>665</v>
      </c>
      <c r="G139" s="357" t="s">
        <v>665</v>
      </c>
      <c r="H139" s="357" t="s">
        <v>1817</v>
      </c>
      <c r="I139" s="357" t="s">
        <v>1818</v>
      </c>
      <c r="J139" s="360">
        <v>3137.2597403967443</v>
      </c>
      <c r="K139" s="360">
        <v>3108.9192984041388</v>
      </c>
      <c r="L139" s="360">
        <v>3047.1387572080725</v>
      </c>
      <c r="M139" s="360">
        <v>2962.9287398874044</v>
      </c>
      <c r="N139" s="360">
        <v>2891.4845675327438</v>
      </c>
      <c r="O139" s="360">
        <v>2834.113124520848</v>
      </c>
      <c r="P139" s="360">
        <v>2774.3770947172266</v>
      </c>
      <c r="Q139" s="360">
        <v>2693.8138879681396</v>
      </c>
      <c r="R139" s="360">
        <v>2589.7576021584559</v>
      </c>
      <c r="S139" s="360">
        <v>2525.4629228822469</v>
      </c>
      <c r="T139" s="360">
        <v>2517.6867551820533</v>
      </c>
      <c r="U139" s="360">
        <v>2501.8915255651013</v>
      </c>
      <c r="V139" s="360">
        <v>2540.2314193457014</v>
      </c>
      <c r="W139" s="360">
        <v>2596.1015328558469</v>
      </c>
      <c r="X139" s="360">
        <v>2643.0731515766479</v>
      </c>
      <c r="Y139" s="360">
        <v>2644.1977463744074</v>
      </c>
      <c r="Z139" s="360">
        <v>2630.8103227616425</v>
      </c>
      <c r="AA139" s="360">
        <v>2682.0449584501148</v>
      </c>
      <c r="AB139" s="360">
        <v>2698.0874732877232</v>
      </c>
      <c r="AC139" s="360">
        <v>2685.0949064500742</v>
      </c>
      <c r="AD139" s="360">
        <v>2671.3281929366826</v>
      </c>
      <c r="AE139" s="360">
        <v>2647.6660820835937</v>
      </c>
      <c r="AF139" s="360">
        <v>2740.9997251550594</v>
      </c>
      <c r="AG139" s="360">
        <v>2838.4027308936652</v>
      </c>
      <c r="AH139" s="360">
        <v>2696.8765818408147</v>
      </c>
      <c r="AI139" s="360">
        <v>2558.9495392329086</v>
      </c>
      <c r="AJ139" s="360">
        <v>2397.3390029412267</v>
      </c>
      <c r="AK139" s="360">
        <v>2268.2943961033093</v>
      </c>
      <c r="AL139" s="360">
        <v>2138.6936341415094</v>
      </c>
      <c r="AM139" s="360">
        <v>2034.9021286802392</v>
      </c>
      <c r="AN139" s="360">
        <v>1953.1876599692989</v>
      </c>
      <c r="AO139" s="360">
        <v>1877.7581467097782</v>
      </c>
      <c r="AP139" s="360">
        <v>1796.1216136011749</v>
      </c>
      <c r="AQ139" s="360">
        <v>1676.2345924331316</v>
      </c>
      <c r="AR139" s="360">
        <v>1586.7505165703349</v>
      </c>
      <c r="AS139" s="360">
        <v>1481.0710590822873</v>
      </c>
      <c r="AT139" s="360">
        <v>1373.6183182449979</v>
      </c>
      <c r="AU139" s="360">
        <v>1280.5682307607037</v>
      </c>
      <c r="AV139" s="360">
        <v>1187.9766496902266</v>
      </c>
    </row>
    <row r="140" spans="1:48" ht="15.6" customHeight="1" x14ac:dyDescent="0.3">
      <c r="A140" s="357" t="s">
        <v>1831</v>
      </c>
      <c r="B140" s="357" t="s">
        <v>941</v>
      </c>
      <c r="C140" s="357" t="s">
        <v>2041</v>
      </c>
      <c r="D140" s="358">
        <v>9</v>
      </c>
      <c r="E140" s="357" t="s">
        <v>1841</v>
      </c>
      <c r="F140" s="357" t="s">
        <v>665</v>
      </c>
      <c r="G140" s="357" t="s">
        <v>665</v>
      </c>
      <c r="H140" s="357" t="s">
        <v>1821</v>
      </c>
      <c r="I140" s="357" t="s">
        <v>1822</v>
      </c>
      <c r="J140" s="360">
        <v>62.737635310149365</v>
      </c>
      <c r="K140" s="360">
        <v>62.170894759035292</v>
      </c>
      <c r="L140" s="360">
        <v>60.702421864687402</v>
      </c>
      <c r="M140" s="360">
        <v>59.332626570151504</v>
      </c>
      <c r="N140" s="360">
        <v>58.071915045082861</v>
      </c>
      <c r="O140" s="360">
        <v>56.924615609284146</v>
      </c>
      <c r="P140" s="360">
        <v>55.893142616031419</v>
      </c>
      <c r="Q140" s="360">
        <v>53.977955706935077</v>
      </c>
      <c r="R140" s="360">
        <v>52.177552054930324</v>
      </c>
      <c r="S140" s="360">
        <v>51.501131009905471</v>
      </c>
      <c r="T140" s="360">
        <v>51.951562635947312</v>
      </c>
      <c r="U140" s="360">
        <v>51.51693692090128</v>
      </c>
      <c r="V140" s="360">
        <v>52.175001701239331</v>
      </c>
      <c r="W140" s="360">
        <v>56.309820221708115</v>
      </c>
      <c r="X140" s="360">
        <v>60.114121993909094</v>
      </c>
      <c r="Y140" s="360">
        <v>56.914003198009354</v>
      </c>
      <c r="Z140" s="360">
        <v>61.133704508348778</v>
      </c>
      <c r="AA140" s="360">
        <v>63.951681521821619</v>
      </c>
      <c r="AB140" s="360">
        <v>64.435402088073332</v>
      </c>
      <c r="AC140" s="360">
        <v>69.753947550626663</v>
      </c>
      <c r="AD140" s="360">
        <v>70.014638481449836</v>
      </c>
      <c r="AE140" s="360">
        <v>76.994861456603076</v>
      </c>
      <c r="AF140" s="360">
        <v>87.906646613358618</v>
      </c>
      <c r="AG140" s="360">
        <v>124.89429569577869</v>
      </c>
      <c r="AH140" s="360">
        <v>128.80969911374999</v>
      </c>
      <c r="AI140" s="360">
        <v>129.7733271279744</v>
      </c>
      <c r="AJ140" s="360">
        <v>127.7189547459236</v>
      </c>
      <c r="AK140" s="360">
        <v>128.05927229167091</v>
      </c>
      <c r="AL140" s="360">
        <v>127.65521238569654</v>
      </c>
      <c r="AM140" s="360">
        <v>128.85840333669398</v>
      </c>
      <c r="AN140" s="360">
        <v>131.26032855230451</v>
      </c>
      <c r="AO140" s="360">
        <v>133.35532922506448</v>
      </c>
      <c r="AP140" s="360">
        <v>133.94889051730593</v>
      </c>
      <c r="AQ140" s="360">
        <v>130.04156992263674</v>
      </c>
      <c r="AR140" s="360">
        <v>127.938493498771</v>
      </c>
      <c r="AS140" s="360">
        <v>123.34123852845822</v>
      </c>
      <c r="AT140" s="360">
        <v>117.62302533272626</v>
      </c>
      <c r="AU140" s="360">
        <v>112.34215972696826</v>
      </c>
      <c r="AV140" s="360">
        <v>106.30512720644757</v>
      </c>
    </row>
    <row r="141" spans="1:48" ht="15.6" customHeight="1" x14ac:dyDescent="0.3">
      <c r="A141" s="357" t="s">
        <v>1831</v>
      </c>
      <c r="B141" s="357" t="s">
        <v>941</v>
      </c>
      <c r="C141" s="357" t="s">
        <v>2041</v>
      </c>
      <c r="D141" s="358">
        <v>64</v>
      </c>
      <c r="E141" s="357" t="s">
        <v>2042</v>
      </c>
      <c r="F141" s="357" t="s">
        <v>166</v>
      </c>
      <c r="G141" s="357" t="s">
        <v>166</v>
      </c>
      <c r="H141" s="357" t="s">
        <v>1813</v>
      </c>
      <c r="I141" s="357" t="s">
        <v>1814</v>
      </c>
      <c r="J141" s="360">
        <v>3000</v>
      </c>
      <c r="K141" s="360">
        <v>3000</v>
      </c>
      <c r="L141" s="360">
        <v>3000</v>
      </c>
      <c r="M141" s="360">
        <v>3000</v>
      </c>
      <c r="N141" s="360">
        <v>3000</v>
      </c>
      <c r="O141" s="360">
        <v>3000</v>
      </c>
      <c r="P141" s="360">
        <v>3009.3276331130974</v>
      </c>
      <c r="Q141" s="360">
        <v>3020.4041974349007</v>
      </c>
      <c r="R141" s="360">
        <v>3029.7318305479989</v>
      </c>
      <c r="S141" s="360">
        <v>3040.8083948698013</v>
      </c>
      <c r="T141" s="360">
        <v>3061.2125923047029</v>
      </c>
      <c r="U141" s="360">
        <v>3075.2040419743485</v>
      </c>
      <c r="V141" s="360">
        <v>3086.8635833657208</v>
      </c>
      <c r="W141" s="360">
        <v>3097.9401476875241</v>
      </c>
      <c r="X141" s="360">
        <v>3107.2677808006215</v>
      </c>
      <c r="Y141" s="360">
        <v>3118.3443451224252</v>
      </c>
      <c r="Z141" s="360">
        <v>3129.4209094442281</v>
      </c>
      <c r="AA141" s="360">
        <v>3138.7485425573259</v>
      </c>
      <c r="AB141" s="360">
        <v>3146.9102215312864</v>
      </c>
      <c r="AC141" s="360">
        <v>3154.4889234356779</v>
      </c>
      <c r="AD141" s="360">
        <v>3163.8165565487761</v>
      </c>
      <c r="AE141" s="360">
        <v>3175.4760979401485</v>
      </c>
      <c r="AF141" s="360">
        <v>3192.3824329576373</v>
      </c>
      <c r="AG141" s="360">
        <v>3212.7866303925375</v>
      </c>
      <c r="AH141" s="360">
        <v>3226.778080062184</v>
      </c>
      <c r="AI141" s="360">
        <v>3241.9354838709669</v>
      </c>
      <c r="AJ141" s="360">
        <v>3253.5950252623393</v>
      </c>
      <c r="AK141" s="360">
        <v>3266.4205207928489</v>
      </c>
      <c r="AL141" s="360">
        <v>3280.4119704624945</v>
      </c>
      <c r="AM141" s="360">
        <v>3299.6502137582597</v>
      </c>
      <c r="AN141" s="360">
        <v>3327.0501360279827</v>
      </c>
      <c r="AO141" s="360">
        <v>3351.5351729498643</v>
      </c>
      <c r="AP141" s="360">
        <v>3370.1904391760595</v>
      </c>
      <c r="AQ141" s="360">
        <v>3384.7648659152742</v>
      </c>
      <c r="AR141" s="360">
        <v>3394.6754760979397</v>
      </c>
      <c r="AS141" s="360">
        <v>3404.5860862806067</v>
      </c>
      <c r="AT141" s="360">
        <v>3423.8243295763705</v>
      </c>
      <c r="AU141" s="360">
        <v>3423.8243295763705</v>
      </c>
      <c r="AV141" s="360">
        <v>3423.8243295763705</v>
      </c>
    </row>
    <row r="142" spans="1:48" ht="15.6" customHeight="1" x14ac:dyDescent="0.3">
      <c r="A142" s="357" t="s">
        <v>1831</v>
      </c>
      <c r="B142" s="357" t="s">
        <v>941</v>
      </c>
      <c r="C142" s="357" t="s">
        <v>2041</v>
      </c>
      <c r="D142" s="358">
        <v>65</v>
      </c>
      <c r="E142" s="357" t="s">
        <v>2043</v>
      </c>
      <c r="F142" s="357" t="s">
        <v>166</v>
      </c>
      <c r="G142" s="357" t="s">
        <v>166</v>
      </c>
      <c r="H142" s="357" t="s">
        <v>1813</v>
      </c>
      <c r="I142" s="357" t="s">
        <v>1814</v>
      </c>
      <c r="J142" s="360">
        <v>3826.0869565217404</v>
      </c>
      <c r="K142" s="360">
        <v>3858.6956521739135</v>
      </c>
      <c r="L142" s="360">
        <v>3891.3043478260879</v>
      </c>
      <c r="M142" s="360">
        <v>3923.9130434782628</v>
      </c>
      <c r="N142" s="360">
        <v>3956.5217391304359</v>
      </c>
      <c r="O142" s="360">
        <v>3989.130434782609</v>
      </c>
      <c r="P142" s="360">
        <v>4021.7391304347839</v>
      </c>
      <c r="Q142" s="360">
        <v>4054.3478260869583</v>
      </c>
      <c r="R142" s="360">
        <v>4086.9565217391314</v>
      </c>
      <c r="S142" s="360">
        <v>4119.5652173913059</v>
      </c>
      <c r="T142" s="360">
        <v>4152.1739130434808</v>
      </c>
      <c r="U142" s="360">
        <v>4184.7826086956538</v>
      </c>
      <c r="V142" s="360">
        <v>4217.3913043478269</v>
      </c>
      <c r="W142" s="360">
        <v>4250.0000000000018</v>
      </c>
      <c r="X142" s="360">
        <v>4282.6086956521758</v>
      </c>
      <c r="Y142" s="360">
        <v>4315.2173913043498</v>
      </c>
      <c r="Z142" s="360">
        <v>4347.8260869565238</v>
      </c>
      <c r="AA142" s="360">
        <v>4380.4347826086987</v>
      </c>
      <c r="AB142" s="360">
        <v>4413.0434782608718</v>
      </c>
      <c r="AC142" s="360">
        <v>4445.6521739130449</v>
      </c>
      <c r="AD142" s="360">
        <v>4478.2608695652198</v>
      </c>
      <c r="AE142" s="360">
        <v>4510.8695652173938</v>
      </c>
      <c r="AF142" s="360">
        <v>4543.4782608695677</v>
      </c>
      <c r="AG142" s="360">
        <v>4576.0869565217417</v>
      </c>
      <c r="AH142" s="360">
        <v>4608.6956521739166</v>
      </c>
      <c r="AI142" s="360">
        <v>4641.3043478260897</v>
      </c>
      <c r="AJ142" s="360">
        <v>4673.9130434782628</v>
      </c>
      <c r="AK142" s="360">
        <v>4706.5217391304377</v>
      </c>
      <c r="AL142" s="360">
        <v>4739.1304347826117</v>
      </c>
      <c r="AM142" s="360">
        <v>4771.7391304347857</v>
      </c>
      <c r="AN142" s="360">
        <v>4804.3478260869588</v>
      </c>
      <c r="AO142" s="360">
        <v>4836.9565217391346</v>
      </c>
      <c r="AP142" s="360">
        <v>4869.5652173913077</v>
      </c>
      <c r="AQ142" s="360">
        <v>4902.1739130434808</v>
      </c>
      <c r="AR142" s="360">
        <v>4934.7826086956566</v>
      </c>
      <c r="AS142" s="360">
        <v>4967.3913043478296</v>
      </c>
      <c r="AT142" s="360">
        <v>5000.0000000000009</v>
      </c>
      <c r="AU142" s="360">
        <v>5000.0000000000009</v>
      </c>
      <c r="AV142" s="360">
        <v>5000.0000000000009</v>
      </c>
    </row>
    <row r="143" spans="1:48" ht="15.6" customHeight="1" x14ac:dyDescent="0.3">
      <c r="A143" s="357" t="s">
        <v>1831</v>
      </c>
      <c r="B143" s="357" t="s">
        <v>941</v>
      </c>
      <c r="C143" s="357" t="s">
        <v>2041</v>
      </c>
      <c r="D143" s="358">
        <v>101</v>
      </c>
      <c r="E143" s="357" t="s">
        <v>1838</v>
      </c>
      <c r="F143" s="357" t="s">
        <v>166</v>
      </c>
      <c r="G143" s="357" t="s">
        <v>166</v>
      </c>
      <c r="H143" s="357" t="s">
        <v>1813</v>
      </c>
      <c r="I143" s="357" t="s">
        <v>1814</v>
      </c>
      <c r="J143" s="361"/>
      <c r="K143" s="361"/>
      <c r="L143" s="361"/>
      <c r="M143" s="361"/>
      <c r="N143" s="361"/>
      <c r="O143" s="361"/>
      <c r="P143" s="361"/>
      <c r="Q143" s="361"/>
      <c r="R143" s="361"/>
      <c r="S143" s="361"/>
      <c r="T143" s="361"/>
      <c r="U143" s="361"/>
      <c r="V143" s="361"/>
      <c r="W143" s="361"/>
      <c r="X143" s="361"/>
      <c r="Y143" s="361"/>
      <c r="Z143" s="361"/>
      <c r="AA143" s="361"/>
      <c r="AB143" s="361"/>
      <c r="AC143" s="361"/>
      <c r="AD143" s="361"/>
      <c r="AE143" s="360">
        <v>1</v>
      </c>
      <c r="AF143" s="360">
        <v>1</v>
      </c>
      <c r="AG143" s="360">
        <v>1</v>
      </c>
      <c r="AH143" s="360">
        <v>1</v>
      </c>
      <c r="AI143" s="360">
        <v>1</v>
      </c>
      <c r="AJ143" s="360">
        <v>2</v>
      </c>
      <c r="AK143" s="360">
        <v>6</v>
      </c>
      <c r="AL143" s="360">
        <v>5</v>
      </c>
      <c r="AM143" s="360">
        <v>5</v>
      </c>
      <c r="AN143" s="360">
        <v>5</v>
      </c>
      <c r="AO143" s="360">
        <v>8</v>
      </c>
      <c r="AP143" s="360">
        <v>8</v>
      </c>
      <c r="AQ143" s="360">
        <v>12</v>
      </c>
      <c r="AR143" s="360">
        <v>15</v>
      </c>
      <c r="AS143" s="360">
        <v>19</v>
      </c>
      <c r="AT143" s="360">
        <v>18.588401832709039</v>
      </c>
      <c r="AU143" s="360">
        <v>18.185662263827155</v>
      </c>
      <c r="AV143" s="360">
        <v>17.807284055313055</v>
      </c>
    </row>
    <row r="144" spans="1:48" ht="15.6" customHeight="1" x14ac:dyDescent="0.3">
      <c r="A144" s="357" t="s">
        <v>1831</v>
      </c>
      <c r="B144" s="357" t="s">
        <v>941</v>
      </c>
      <c r="C144" s="357" t="s">
        <v>2041</v>
      </c>
      <c r="D144" s="358">
        <v>101</v>
      </c>
      <c r="E144" s="357" t="s">
        <v>1838</v>
      </c>
      <c r="F144" s="357" t="s">
        <v>166</v>
      </c>
      <c r="G144" s="357" t="s">
        <v>166</v>
      </c>
      <c r="H144" s="357" t="s">
        <v>1815</v>
      </c>
      <c r="I144" s="357" t="s">
        <v>1816</v>
      </c>
      <c r="J144" s="360">
        <v>38.719071283854674</v>
      </c>
      <c r="K144" s="360">
        <v>39.14525652374116</v>
      </c>
      <c r="L144" s="360">
        <v>38.893884286802503</v>
      </c>
      <c r="M144" s="360">
        <v>39.177411901375173</v>
      </c>
      <c r="N144" s="360">
        <v>39.278379368492651</v>
      </c>
      <c r="O144" s="360">
        <v>39.253381996979805</v>
      </c>
      <c r="P144" s="360">
        <v>39.310614564788764</v>
      </c>
      <c r="Q144" s="360">
        <v>38.925460332076916</v>
      </c>
      <c r="R144" s="360">
        <v>38.647944240015697</v>
      </c>
      <c r="S144" s="360">
        <v>38.06767744055049</v>
      </c>
      <c r="T144" s="360">
        <v>38.31278135164316</v>
      </c>
      <c r="U144" s="360">
        <v>38.084981860082152</v>
      </c>
      <c r="V144" s="360">
        <v>38.444475078457906</v>
      </c>
      <c r="W144" s="360">
        <v>38.193828866809525</v>
      </c>
      <c r="X144" s="360">
        <v>38.294303155755294</v>
      </c>
      <c r="Y144" s="360">
        <v>38.177912759817993</v>
      </c>
      <c r="Z144" s="360">
        <v>37.959183875258582</v>
      </c>
      <c r="AA144" s="360">
        <v>37.561751739297186</v>
      </c>
      <c r="AB144" s="360">
        <v>38</v>
      </c>
      <c r="AC144" s="360">
        <v>38</v>
      </c>
      <c r="AD144" s="360">
        <v>29</v>
      </c>
      <c r="AE144" s="360">
        <v>27</v>
      </c>
      <c r="AF144" s="360">
        <v>25</v>
      </c>
      <c r="AG144" s="360">
        <v>26</v>
      </c>
      <c r="AH144" s="360">
        <v>25</v>
      </c>
      <c r="AI144" s="360">
        <v>26</v>
      </c>
      <c r="AJ144" s="360">
        <v>31</v>
      </c>
      <c r="AK144" s="360">
        <v>28</v>
      </c>
      <c r="AL144" s="360">
        <v>27</v>
      </c>
      <c r="AM144" s="360">
        <v>26</v>
      </c>
      <c r="AN144" s="360">
        <v>30</v>
      </c>
      <c r="AO144" s="360">
        <v>31</v>
      </c>
      <c r="AP144" s="360">
        <v>32</v>
      </c>
      <c r="AQ144" s="360">
        <v>29</v>
      </c>
      <c r="AR144" s="360">
        <v>36</v>
      </c>
      <c r="AS144" s="360">
        <v>34</v>
      </c>
      <c r="AT144" s="360">
        <v>33.26345591116354</v>
      </c>
      <c r="AU144" s="360">
        <v>32.542764051059116</v>
      </c>
      <c r="AV144" s="360">
        <v>31.865666204244405</v>
      </c>
    </row>
    <row r="145" spans="1:48" ht="15.6" customHeight="1" x14ac:dyDescent="0.3">
      <c r="A145" s="357" t="s">
        <v>1831</v>
      </c>
      <c r="B145" s="357" t="s">
        <v>941</v>
      </c>
      <c r="C145" s="357" t="s">
        <v>2041</v>
      </c>
      <c r="D145" s="358">
        <v>101</v>
      </c>
      <c r="E145" s="357" t="s">
        <v>1838</v>
      </c>
      <c r="F145" s="357" t="s">
        <v>166</v>
      </c>
      <c r="G145" s="357" t="s">
        <v>166</v>
      </c>
      <c r="H145" s="357" t="s">
        <v>1817</v>
      </c>
      <c r="I145" s="357" t="s">
        <v>1818</v>
      </c>
      <c r="J145" s="360">
        <v>97.816601138159086</v>
      </c>
      <c r="K145" s="360">
        <v>98.893279638925051</v>
      </c>
      <c r="L145" s="360">
        <v>98.258233987711549</v>
      </c>
      <c r="M145" s="360">
        <v>98.97451427715842</v>
      </c>
      <c r="N145" s="360">
        <v>99.229589983560402</v>
      </c>
      <c r="O145" s="360">
        <v>99.166438729212146</v>
      </c>
      <c r="P145" s="360">
        <v>99.311026268939997</v>
      </c>
      <c r="Q145" s="360">
        <v>98.33800504945745</v>
      </c>
      <c r="R145" s="360">
        <v>97.636911764250158</v>
      </c>
      <c r="S145" s="360">
        <v>96.170974586653912</v>
      </c>
      <c r="T145" s="360">
        <v>96.790184467309146</v>
      </c>
      <c r="U145" s="360">
        <v>96.21469101494435</v>
      </c>
      <c r="V145" s="360">
        <v>97.122884408735842</v>
      </c>
      <c r="W145" s="360">
        <v>96.489672926676619</v>
      </c>
      <c r="X145" s="360">
        <v>96.743502709276541</v>
      </c>
      <c r="Y145" s="360">
        <v>96.449463814276953</v>
      </c>
      <c r="Z145" s="360">
        <v>95.896885579600635</v>
      </c>
      <c r="AA145" s="360">
        <v>94.892846499277184</v>
      </c>
      <c r="AB145" s="360">
        <v>96</v>
      </c>
      <c r="AC145" s="360">
        <v>95</v>
      </c>
      <c r="AD145" s="360">
        <v>91</v>
      </c>
      <c r="AE145" s="360">
        <v>88</v>
      </c>
      <c r="AF145" s="360">
        <v>95</v>
      </c>
      <c r="AG145" s="360">
        <v>73</v>
      </c>
      <c r="AH145" s="360">
        <v>72</v>
      </c>
      <c r="AI145" s="360">
        <v>71</v>
      </c>
      <c r="AJ145" s="360">
        <v>68</v>
      </c>
      <c r="AK145" s="360">
        <v>68</v>
      </c>
      <c r="AL145" s="360">
        <v>68</v>
      </c>
      <c r="AM145" s="360">
        <v>71</v>
      </c>
      <c r="AN145" s="360">
        <v>73</v>
      </c>
      <c r="AO145" s="360">
        <v>86</v>
      </c>
      <c r="AP145" s="360">
        <v>93</v>
      </c>
      <c r="AQ145" s="360">
        <v>87</v>
      </c>
      <c r="AR145" s="360">
        <v>84</v>
      </c>
      <c r="AS145" s="360">
        <v>84</v>
      </c>
      <c r="AT145" s="360">
        <v>82.180302839345259</v>
      </c>
      <c r="AU145" s="360">
        <v>80.39977000849899</v>
      </c>
      <c r="AV145" s="360">
        <v>78.726940034015584</v>
      </c>
    </row>
    <row r="146" spans="1:48" ht="15.6" customHeight="1" x14ac:dyDescent="0.3">
      <c r="A146" s="357" t="s">
        <v>1831</v>
      </c>
      <c r="B146" s="357" t="s">
        <v>941</v>
      </c>
      <c r="C146" s="357" t="s">
        <v>2041</v>
      </c>
      <c r="D146" s="358">
        <v>101</v>
      </c>
      <c r="E146" s="357" t="s">
        <v>1838</v>
      </c>
      <c r="F146" s="357" t="s">
        <v>166</v>
      </c>
      <c r="G146" s="357" t="s">
        <v>166</v>
      </c>
      <c r="H146" s="357" t="s">
        <v>1819</v>
      </c>
      <c r="I146" s="357" t="s">
        <v>1820</v>
      </c>
      <c r="J146" s="360">
        <v>103.93013870929408</v>
      </c>
      <c r="K146" s="360">
        <v>105.07410961635786</v>
      </c>
      <c r="L146" s="360">
        <v>104.39937361194355</v>
      </c>
      <c r="M146" s="360">
        <v>105.16042141948078</v>
      </c>
      <c r="N146" s="360">
        <v>105.43143935753292</v>
      </c>
      <c r="O146" s="360">
        <v>105.36434114978788</v>
      </c>
      <c r="P146" s="360">
        <v>105.51796541074877</v>
      </c>
      <c r="Q146" s="360">
        <v>104.48413036504857</v>
      </c>
      <c r="R146" s="360">
        <v>103.7392187495158</v>
      </c>
      <c r="S146" s="360">
        <v>102.18166049831973</v>
      </c>
      <c r="T146" s="360">
        <v>102.83957099651592</v>
      </c>
      <c r="U146" s="360">
        <v>102.22810920337835</v>
      </c>
      <c r="V146" s="360">
        <v>103.19306468428178</v>
      </c>
      <c r="W146" s="360">
        <v>102.52027748459395</v>
      </c>
      <c r="X146" s="360">
        <v>102.78997162860628</v>
      </c>
      <c r="Y146" s="360">
        <v>102.47755530266932</v>
      </c>
      <c r="Z146" s="360">
        <v>101.89044092832565</v>
      </c>
      <c r="AA146" s="360">
        <v>100.82364940548196</v>
      </c>
      <c r="AB146" s="360">
        <v>102</v>
      </c>
      <c r="AC146" s="360">
        <v>105</v>
      </c>
      <c r="AD146" s="360">
        <v>116</v>
      </c>
      <c r="AE146" s="360">
        <v>133</v>
      </c>
      <c r="AF146" s="360">
        <v>143</v>
      </c>
      <c r="AG146" s="360">
        <v>120</v>
      </c>
      <c r="AH146" s="360">
        <v>121</v>
      </c>
      <c r="AI146" s="360">
        <v>125</v>
      </c>
      <c r="AJ146" s="360">
        <v>132</v>
      </c>
      <c r="AK146" s="360">
        <v>147</v>
      </c>
      <c r="AL146" s="360">
        <v>150</v>
      </c>
      <c r="AM146" s="360">
        <v>143</v>
      </c>
      <c r="AN146" s="360">
        <v>146</v>
      </c>
      <c r="AO146" s="360">
        <v>153</v>
      </c>
      <c r="AP146" s="360">
        <v>156</v>
      </c>
      <c r="AQ146" s="360">
        <v>151</v>
      </c>
      <c r="AR146" s="360">
        <v>149</v>
      </c>
      <c r="AS146" s="360">
        <v>145</v>
      </c>
      <c r="AT146" s="360">
        <v>141.85885609172689</v>
      </c>
      <c r="AU146" s="360">
        <v>138.78531727657568</v>
      </c>
      <c r="AV146" s="360">
        <v>135.89769410633647</v>
      </c>
    </row>
    <row r="147" spans="1:48" ht="15.6" customHeight="1" x14ac:dyDescent="0.3">
      <c r="A147" s="357" t="s">
        <v>1831</v>
      </c>
      <c r="B147" s="357" t="s">
        <v>941</v>
      </c>
      <c r="C147" s="357" t="s">
        <v>2041</v>
      </c>
      <c r="D147" s="358">
        <v>101</v>
      </c>
      <c r="E147" s="357" t="s">
        <v>1838</v>
      </c>
      <c r="F147" s="357" t="s">
        <v>166</v>
      </c>
      <c r="G147" s="357" t="s">
        <v>166</v>
      </c>
      <c r="H147" s="357" t="s">
        <v>1821</v>
      </c>
      <c r="I147" s="357" t="s">
        <v>1822</v>
      </c>
      <c r="J147" s="360">
        <v>152.83843927837364</v>
      </c>
      <c r="K147" s="360">
        <v>154.52074943582039</v>
      </c>
      <c r="L147" s="360">
        <v>153.52849060579936</v>
      </c>
      <c r="M147" s="360">
        <v>154.64767855805988</v>
      </c>
      <c r="N147" s="360">
        <v>155.04623434931315</v>
      </c>
      <c r="O147" s="360">
        <v>154.9475605143939</v>
      </c>
      <c r="P147" s="360">
        <v>155.17347854521879</v>
      </c>
      <c r="Q147" s="360">
        <v>153.65313288977734</v>
      </c>
      <c r="R147" s="360">
        <v>152.55767463164079</v>
      </c>
      <c r="S147" s="360">
        <v>150.26714779164666</v>
      </c>
      <c r="T147" s="360">
        <v>151.23466323017041</v>
      </c>
      <c r="U147" s="360">
        <v>150.33545471085048</v>
      </c>
      <c r="V147" s="360">
        <v>151.75450688864964</v>
      </c>
      <c r="W147" s="360">
        <v>150.76511394793226</v>
      </c>
      <c r="X147" s="360">
        <v>151.16172298324449</v>
      </c>
      <c r="Y147" s="360">
        <v>150.70228720980782</v>
      </c>
      <c r="Z147" s="360">
        <v>149.83888371812589</v>
      </c>
      <c r="AA147" s="360">
        <v>148.27007265512046</v>
      </c>
      <c r="AB147" s="360">
        <v>150</v>
      </c>
      <c r="AC147" s="360">
        <v>152</v>
      </c>
      <c r="AD147" s="360">
        <v>177</v>
      </c>
      <c r="AE147" s="360">
        <v>189</v>
      </c>
      <c r="AF147" s="360">
        <v>208</v>
      </c>
      <c r="AG147" s="360">
        <v>172</v>
      </c>
      <c r="AH147" s="360">
        <v>170</v>
      </c>
      <c r="AI147" s="360">
        <v>176</v>
      </c>
      <c r="AJ147" s="360">
        <v>169</v>
      </c>
      <c r="AK147" s="360">
        <v>177</v>
      </c>
      <c r="AL147" s="360">
        <v>169</v>
      </c>
      <c r="AM147" s="360">
        <v>179</v>
      </c>
      <c r="AN147" s="360">
        <v>193</v>
      </c>
      <c r="AO147" s="360">
        <v>203</v>
      </c>
      <c r="AP147" s="360">
        <v>203</v>
      </c>
      <c r="AQ147" s="360">
        <v>212</v>
      </c>
      <c r="AR147" s="360">
        <v>216</v>
      </c>
      <c r="AS147" s="360">
        <v>222</v>
      </c>
      <c r="AT147" s="360">
        <v>217.19080036112666</v>
      </c>
      <c r="AU147" s="360">
        <v>212.48510645103306</v>
      </c>
      <c r="AV147" s="360">
        <v>208.06405580418408</v>
      </c>
    </row>
    <row r="148" spans="1:48" ht="15.6" customHeight="1" x14ac:dyDescent="0.3">
      <c r="A148" s="357" t="s">
        <v>1831</v>
      </c>
      <c r="B148" s="357" t="s">
        <v>941</v>
      </c>
      <c r="C148" s="357" t="s">
        <v>2041</v>
      </c>
      <c r="D148" s="358">
        <v>101</v>
      </c>
      <c r="E148" s="357" t="s">
        <v>1838</v>
      </c>
      <c r="F148" s="357" t="s">
        <v>166</v>
      </c>
      <c r="G148" s="357" t="s">
        <v>166</v>
      </c>
      <c r="H148" s="357" t="s">
        <v>1823</v>
      </c>
      <c r="I148" s="357" t="s">
        <v>1824</v>
      </c>
      <c r="J148" s="360">
        <v>30.567687855674734</v>
      </c>
      <c r="K148" s="360">
        <v>30.904149887164074</v>
      </c>
      <c r="L148" s="360">
        <v>30.705698121159873</v>
      </c>
      <c r="M148" s="360">
        <v>30.92953571161198</v>
      </c>
      <c r="N148" s="360">
        <v>31.009246869862626</v>
      </c>
      <c r="O148" s="360">
        <v>30.989512102878784</v>
      </c>
      <c r="P148" s="360">
        <v>31.034695709043763</v>
      </c>
      <c r="Q148" s="360">
        <v>30.730626577955462</v>
      </c>
      <c r="R148" s="360">
        <v>30.511534926328167</v>
      </c>
      <c r="S148" s="360">
        <v>30.053429558329334</v>
      </c>
      <c r="T148" s="360">
        <v>30.246932646034082</v>
      </c>
      <c r="U148" s="360">
        <v>30.067090942170097</v>
      </c>
      <c r="V148" s="360">
        <v>30.350901377729933</v>
      </c>
      <c r="W148" s="360">
        <v>30.153022789586458</v>
      </c>
      <c r="X148" s="360">
        <v>30.232344596648907</v>
      </c>
      <c r="Y148" s="360">
        <v>30.140457441961566</v>
      </c>
      <c r="Z148" s="360">
        <v>29.967776743625187</v>
      </c>
      <c r="AA148" s="360">
        <v>29.654014531024092</v>
      </c>
      <c r="AB148" s="360">
        <v>30</v>
      </c>
      <c r="AC148" s="360">
        <v>21</v>
      </c>
      <c r="AD148" s="360">
        <v>25</v>
      </c>
      <c r="AE148" s="360">
        <v>38</v>
      </c>
      <c r="AF148" s="360">
        <v>51</v>
      </c>
      <c r="AG148" s="360">
        <v>39</v>
      </c>
      <c r="AH148" s="360">
        <v>45</v>
      </c>
      <c r="AI148" s="360">
        <v>45</v>
      </c>
      <c r="AJ148" s="360">
        <v>49</v>
      </c>
      <c r="AK148" s="360">
        <v>52</v>
      </c>
      <c r="AL148" s="360">
        <v>60</v>
      </c>
      <c r="AM148" s="360">
        <v>64</v>
      </c>
      <c r="AN148" s="360">
        <v>65</v>
      </c>
      <c r="AO148" s="360">
        <v>74</v>
      </c>
      <c r="AP148" s="360">
        <v>82</v>
      </c>
      <c r="AQ148" s="360">
        <v>82</v>
      </c>
      <c r="AR148" s="360">
        <v>87</v>
      </c>
      <c r="AS148" s="360">
        <v>96</v>
      </c>
      <c r="AT148" s="360">
        <v>93.920346102108837</v>
      </c>
      <c r="AU148" s="360">
        <v>91.885451438284591</v>
      </c>
      <c r="AV148" s="360">
        <v>89.973645753160682</v>
      </c>
    </row>
    <row r="149" spans="1:48" ht="15.6" customHeight="1" x14ac:dyDescent="0.3">
      <c r="A149" s="357" t="s">
        <v>1831</v>
      </c>
      <c r="B149" s="357" t="s">
        <v>941</v>
      </c>
      <c r="C149" s="357" t="s">
        <v>2041</v>
      </c>
      <c r="D149" s="358">
        <v>101</v>
      </c>
      <c r="E149" s="357" t="s">
        <v>1838</v>
      </c>
      <c r="F149" s="357" t="s">
        <v>166</v>
      </c>
      <c r="G149" s="357" t="s">
        <v>166</v>
      </c>
      <c r="H149" s="357" t="s">
        <v>1825</v>
      </c>
      <c r="I149" s="357" t="s">
        <v>1826</v>
      </c>
      <c r="J149" s="361"/>
      <c r="K149" s="361"/>
      <c r="L149" s="361"/>
      <c r="M149" s="361"/>
      <c r="N149" s="361"/>
      <c r="O149" s="361"/>
      <c r="P149" s="361"/>
      <c r="Q149" s="361"/>
      <c r="R149" s="361"/>
      <c r="S149" s="361"/>
      <c r="T149" s="361"/>
      <c r="U149" s="361"/>
      <c r="V149" s="361"/>
      <c r="W149" s="361"/>
      <c r="X149" s="361"/>
      <c r="Y149" s="361"/>
      <c r="Z149" s="361"/>
      <c r="AA149" s="361"/>
      <c r="AB149" s="361"/>
      <c r="AC149" s="361"/>
      <c r="AD149" s="361"/>
      <c r="AE149" s="361"/>
      <c r="AF149" s="360">
        <v>1</v>
      </c>
      <c r="AG149" s="360">
        <v>2</v>
      </c>
      <c r="AH149" s="360">
        <v>2</v>
      </c>
      <c r="AI149" s="360">
        <v>3</v>
      </c>
      <c r="AJ149" s="360">
        <v>3</v>
      </c>
      <c r="AK149" s="360">
        <v>2</v>
      </c>
      <c r="AL149" s="360">
        <v>3</v>
      </c>
      <c r="AM149" s="360">
        <v>6</v>
      </c>
      <c r="AN149" s="360">
        <v>5</v>
      </c>
      <c r="AO149" s="360">
        <v>5</v>
      </c>
      <c r="AP149" s="360">
        <v>4</v>
      </c>
      <c r="AQ149" s="360">
        <v>7</v>
      </c>
      <c r="AR149" s="360">
        <v>9</v>
      </c>
      <c r="AS149" s="360">
        <v>10</v>
      </c>
      <c r="AT149" s="360">
        <v>9.783369385636334</v>
      </c>
      <c r="AU149" s="360">
        <v>9.5714011914879773</v>
      </c>
      <c r="AV149" s="360">
        <v>9.3722547659542403</v>
      </c>
    </row>
    <row r="150" spans="1:48" ht="15.6" customHeight="1" x14ac:dyDescent="0.3">
      <c r="A150" s="357" t="s">
        <v>1831</v>
      </c>
      <c r="B150" s="357" t="s">
        <v>941</v>
      </c>
      <c r="C150" s="357" t="s">
        <v>2041</v>
      </c>
      <c r="D150" s="358">
        <v>101</v>
      </c>
      <c r="E150" s="357" t="s">
        <v>1838</v>
      </c>
      <c r="F150" s="357" t="s">
        <v>166</v>
      </c>
      <c r="G150" s="357" t="s">
        <v>166</v>
      </c>
      <c r="H150" s="357" t="s">
        <v>1827</v>
      </c>
      <c r="I150" s="357" t="s">
        <v>1828</v>
      </c>
      <c r="J150" s="361"/>
      <c r="K150" s="361"/>
      <c r="L150" s="361"/>
      <c r="M150" s="361"/>
      <c r="N150" s="361"/>
      <c r="O150" s="361"/>
      <c r="P150" s="361"/>
      <c r="Q150" s="361"/>
      <c r="R150" s="361"/>
      <c r="S150" s="361"/>
      <c r="T150" s="361"/>
      <c r="U150" s="361"/>
      <c r="V150" s="361"/>
      <c r="W150" s="361"/>
      <c r="X150" s="361"/>
      <c r="Y150" s="361"/>
      <c r="Z150" s="361"/>
      <c r="AA150" s="361"/>
      <c r="AB150" s="361"/>
      <c r="AC150" s="361"/>
      <c r="AD150" s="361"/>
      <c r="AE150" s="361"/>
      <c r="AF150" s="361"/>
      <c r="AG150" s="361"/>
      <c r="AH150" s="361"/>
      <c r="AI150" s="361"/>
      <c r="AJ150" s="361"/>
      <c r="AK150" s="361"/>
      <c r="AL150" s="361"/>
      <c r="AM150" s="361"/>
      <c r="AN150" s="361"/>
      <c r="AO150" s="361"/>
      <c r="AP150" s="361"/>
      <c r="AQ150" s="361"/>
      <c r="AR150" s="361"/>
      <c r="AS150" s="360">
        <v>2</v>
      </c>
      <c r="AT150" s="360">
        <v>1.9566738771272671</v>
      </c>
      <c r="AU150" s="360">
        <v>1.9142802382975954</v>
      </c>
      <c r="AV150" s="360">
        <v>1.8744509531908475</v>
      </c>
    </row>
    <row r="151" spans="1:48" ht="15.6" customHeight="1" x14ac:dyDescent="0.3">
      <c r="A151" s="357" t="s">
        <v>1831</v>
      </c>
      <c r="B151" s="357" t="s">
        <v>941</v>
      </c>
      <c r="C151" s="357" t="s">
        <v>2041</v>
      </c>
      <c r="D151" s="358">
        <v>101</v>
      </c>
      <c r="E151" s="357" t="s">
        <v>1838</v>
      </c>
      <c r="F151" s="357" t="s">
        <v>166</v>
      </c>
      <c r="G151" s="357" t="s">
        <v>166</v>
      </c>
      <c r="H151" s="357" t="s">
        <v>1829</v>
      </c>
      <c r="I151" s="357" t="s">
        <v>1830</v>
      </c>
      <c r="J151" s="361"/>
      <c r="K151" s="361"/>
      <c r="L151" s="361"/>
      <c r="M151" s="361"/>
      <c r="N151" s="361"/>
      <c r="O151" s="361"/>
      <c r="P151" s="361"/>
      <c r="Q151" s="361"/>
      <c r="R151" s="361"/>
      <c r="S151" s="361"/>
      <c r="T151" s="361"/>
      <c r="U151" s="361"/>
      <c r="V151" s="361"/>
      <c r="W151" s="361"/>
      <c r="X151" s="361"/>
      <c r="Y151" s="361"/>
      <c r="Z151" s="361"/>
      <c r="AA151" s="361"/>
      <c r="AB151" s="361"/>
      <c r="AC151" s="361"/>
      <c r="AD151" s="361"/>
      <c r="AE151" s="361"/>
      <c r="AF151" s="361"/>
      <c r="AG151" s="361"/>
      <c r="AH151" s="361"/>
      <c r="AI151" s="361"/>
      <c r="AJ151" s="361"/>
      <c r="AK151" s="361"/>
      <c r="AL151" s="361"/>
      <c r="AM151" s="361"/>
      <c r="AN151" s="361"/>
      <c r="AO151" s="360">
        <v>1</v>
      </c>
      <c r="AP151" s="360">
        <v>2</v>
      </c>
      <c r="AQ151" s="360">
        <v>2</v>
      </c>
      <c r="AR151" s="360">
        <v>2</v>
      </c>
      <c r="AS151" s="360">
        <v>2</v>
      </c>
      <c r="AT151" s="360">
        <v>1.9566738771272671</v>
      </c>
      <c r="AU151" s="360">
        <v>1.9142802382975954</v>
      </c>
      <c r="AV151" s="360">
        <v>1.8744509531908475</v>
      </c>
    </row>
    <row r="152" spans="1:48" ht="15.6" customHeight="1" x14ac:dyDescent="0.3">
      <c r="A152" s="357" t="s">
        <v>1831</v>
      </c>
      <c r="B152" s="357" t="s">
        <v>941</v>
      </c>
      <c r="C152" s="357" t="s">
        <v>2041</v>
      </c>
      <c r="D152" s="358">
        <v>104</v>
      </c>
      <c r="E152" s="357" t="s">
        <v>1838</v>
      </c>
      <c r="F152" s="357" t="s">
        <v>165</v>
      </c>
      <c r="G152" s="357" t="s">
        <v>1989</v>
      </c>
      <c r="H152" s="357" t="s">
        <v>1997</v>
      </c>
      <c r="I152" s="357" t="s">
        <v>1998</v>
      </c>
      <c r="J152" s="360">
        <v>66.967916137229992</v>
      </c>
      <c r="K152" s="360">
        <v>63.739517153748409</v>
      </c>
      <c r="L152" s="360">
        <v>60.511118170266833</v>
      </c>
      <c r="M152" s="360">
        <v>57.282719186785258</v>
      </c>
      <c r="N152" s="360">
        <v>54.054320203303682</v>
      </c>
      <c r="O152" s="360">
        <v>50.825921219822106</v>
      </c>
      <c r="P152" s="360">
        <v>47.597522236340531</v>
      </c>
      <c r="Q152" s="360">
        <v>44.369123252858955</v>
      </c>
      <c r="R152" s="360">
        <v>41.14072426937738</v>
      </c>
      <c r="S152" s="360">
        <v>37.912325285895804</v>
      </c>
      <c r="T152" s="360">
        <v>34.683926302414228</v>
      </c>
      <c r="U152" s="360">
        <v>31.455527318932656</v>
      </c>
      <c r="V152" s="360">
        <v>28.227128335451081</v>
      </c>
      <c r="W152" s="360">
        <v>24.998729351969505</v>
      </c>
      <c r="X152" s="360">
        <v>21.770330368487929</v>
      </c>
      <c r="Y152" s="360">
        <v>18.541931385006354</v>
      </c>
      <c r="Z152" s="360">
        <v>15.313532401524778</v>
      </c>
      <c r="AA152" s="360">
        <v>12.085133418043203</v>
      </c>
      <c r="AB152" s="360">
        <v>4</v>
      </c>
      <c r="AC152" s="360">
        <v>5</v>
      </c>
      <c r="AD152" s="360">
        <v>6</v>
      </c>
      <c r="AE152" s="361"/>
      <c r="AF152" s="361"/>
      <c r="AG152" s="361"/>
      <c r="AH152" s="361"/>
      <c r="AI152" s="361"/>
      <c r="AJ152" s="361"/>
      <c r="AK152" s="361"/>
      <c r="AL152" s="361"/>
      <c r="AM152" s="361"/>
      <c r="AN152" s="361"/>
      <c r="AO152" s="361"/>
      <c r="AP152" s="361"/>
      <c r="AQ152" s="361"/>
      <c r="AR152" s="361"/>
      <c r="AS152" s="361"/>
      <c r="AT152" s="361"/>
      <c r="AU152" s="361"/>
      <c r="AV152" s="361"/>
    </row>
    <row r="153" spans="1:48" ht="15.6" customHeight="1" x14ac:dyDescent="0.3">
      <c r="A153" s="357" t="s">
        <v>1831</v>
      </c>
      <c r="B153" s="357" t="s">
        <v>941</v>
      </c>
      <c r="C153" s="357" t="s">
        <v>2041</v>
      </c>
      <c r="D153" s="358">
        <v>111</v>
      </c>
      <c r="E153" s="357" t="s">
        <v>2044</v>
      </c>
      <c r="F153" s="357" t="s">
        <v>166</v>
      </c>
      <c r="G153" s="357" t="s">
        <v>166</v>
      </c>
      <c r="H153" s="357" t="s">
        <v>1817</v>
      </c>
      <c r="I153" s="357" t="s">
        <v>1818</v>
      </c>
      <c r="J153" s="360">
        <v>75.072895773676777</v>
      </c>
      <c r="K153" s="360">
        <v>84.124928148648976</v>
      </c>
      <c r="L153" s="360">
        <v>72.242444299724099</v>
      </c>
      <c r="M153" s="360">
        <v>87.365081614740461</v>
      </c>
      <c r="N153" s="360">
        <v>86.416071005616345</v>
      </c>
      <c r="O153" s="360">
        <v>81.111674249080735</v>
      </c>
      <c r="P153" s="360">
        <v>79.473761554124152</v>
      </c>
      <c r="Q153" s="360">
        <v>70.393087336342234</v>
      </c>
      <c r="R153" s="360">
        <v>79.298722877050508</v>
      </c>
      <c r="S153" s="360">
        <v>61.875690483477953</v>
      </c>
      <c r="T153" s="360">
        <v>83.904815773889368</v>
      </c>
      <c r="U153" s="360">
        <v>49.574419968763102</v>
      </c>
      <c r="V153" s="360">
        <v>59.4336293349294</v>
      </c>
      <c r="W153" s="360">
        <v>29.164696859267767</v>
      </c>
      <c r="X153" s="360">
        <v>29.843511073501567</v>
      </c>
      <c r="Y153" s="360">
        <v>14.737585683437342</v>
      </c>
      <c r="Z153" s="360">
        <v>11.570995644148855</v>
      </c>
      <c r="AA153" s="360">
        <v>10.360735935987618</v>
      </c>
      <c r="AB153" s="361"/>
      <c r="AC153" s="361"/>
      <c r="AD153" s="361"/>
      <c r="AE153" s="361"/>
      <c r="AF153" s="361"/>
      <c r="AG153" s="361"/>
      <c r="AH153" s="361"/>
      <c r="AI153" s="361"/>
      <c r="AJ153" s="361"/>
      <c r="AK153" s="361"/>
      <c r="AL153" s="361"/>
      <c r="AM153" s="361"/>
      <c r="AN153" s="361"/>
      <c r="AO153" s="361"/>
      <c r="AP153" s="361"/>
      <c r="AQ153" s="361"/>
      <c r="AR153" s="361"/>
      <c r="AS153" s="361"/>
      <c r="AT153" s="361"/>
      <c r="AU153" s="361"/>
      <c r="AV153" s="361"/>
    </row>
    <row r="154" spans="1:48" ht="15.6" customHeight="1" x14ac:dyDescent="0.3">
      <c r="A154" s="357" t="s">
        <v>1831</v>
      </c>
      <c r="B154" s="357" t="s">
        <v>941</v>
      </c>
      <c r="C154" s="357" t="s">
        <v>2041</v>
      </c>
      <c r="D154" s="358">
        <v>115</v>
      </c>
      <c r="E154" s="357" t="s">
        <v>678</v>
      </c>
      <c r="F154" s="357" t="s">
        <v>166</v>
      </c>
      <c r="G154" s="357" t="s">
        <v>166</v>
      </c>
      <c r="H154" s="357" t="s">
        <v>1821</v>
      </c>
      <c r="I154" s="357" t="s">
        <v>1822</v>
      </c>
      <c r="J154" s="361"/>
      <c r="K154" s="361"/>
      <c r="L154" s="361"/>
      <c r="M154" s="361"/>
      <c r="N154" s="361"/>
      <c r="O154" s="361"/>
      <c r="P154" s="361"/>
      <c r="Q154" s="361"/>
      <c r="R154" s="361"/>
      <c r="S154" s="361"/>
      <c r="T154" s="361"/>
      <c r="U154" s="361"/>
      <c r="V154" s="361"/>
      <c r="W154" s="361"/>
      <c r="X154" s="361"/>
      <c r="Y154" s="361"/>
      <c r="Z154" s="361"/>
      <c r="AA154" s="361"/>
      <c r="AB154" s="361"/>
      <c r="AC154" s="361"/>
      <c r="AD154" s="361"/>
      <c r="AE154" s="360">
        <v>49.25</v>
      </c>
      <c r="AF154" s="360">
        <v>97.039999999999992</v>
      </c>
      <c r="AG154" s="360">
        <v>121.96465666012868</v>
      </c>
      <c r="AH154" s="360">
        <v>128.76708249038134</v>
      </c>
      <c r="AI154" s="360">
        <v>134.67331895042651</v>
      </c>
      <c r="AJ154" s="360">
        <v>147.54108339668537</v>
      </c>
      <c r="AK154" s="360">
        <v>156.29558559104109</v>
      </c>
      <c r="AL154" s="360">
        <v>172.32409345929659</v>
      </c>
      <c r="AM154" s="360">
        <v>195.07472644237956</v>
      </c>
      <c r="AN154" s="360">
        <v>209.74751083589956</v>
      </c>
      <c r="AO154" s="360">
        <v>232.25341694025124</v>
      </c>
      <c r="AP154" s="360">
        <v>260.19245685679903</v>
      </c>
      <c r="AQ154" s="360">
        <v>298.27658060015631</v>
      </c>
      <c r="AR154" s="360">
        <v>325.28695610048817</v>
      </c>
      <c r="AS154" s="360">
        <v>343.35979945794622</v>
      </c>
      <c r="AT154" s="360">
        <v>374.78954932827509</v>
      </c>
      <c r="AU154" s="360">
        <v>392.75933537756316</v>
      </c>
      <c r="AV154" s="360">
        <v>397.7519956585341</v>
      </c>
    </row>
    <row r="155" spans="1:48" ht="15.6" customHeight="1" x14ac:dyDescent="0.3">
      <c r="A155" s="357" t="s">
        <v>1831</v>
      </c>
      <c r="B155" s="357" t="s">
        <v>941</v>
      </c>
      <c r="C155" s="357" t="s">
        <v>2041</v>
      </c>
      <c r="D155" s="358">
        <v>120</v>
      </c>
      <c r="E155" s="357" t="s">
        <v>1838</v>
      </c>
      <c r="F155" s="357" t="s">
        <v>2097</v>
      </c>
      <c r="G155" s="357" t="s">
        <v>2097</v>
      </c>
      <c r="H155" s="357" t="s">
        <v>1990</v>
      </c>
      <c r="I155" s="357" t="s">
        <v>1990</v>
      </c>
      <c r="J155" s="360">
        <v>1</v>
      </c>
      <c r="K155" s="360">
        <v>1</v>
      </c>
      <c r="L155" s="360">
        <v>1</v>
      </c>
      <c r="M155" s="360">
        <v>1</v>
      </c>
      <c r="N155" s="360">
        <v>1</v>
      </c>
      <c r="O155" s="360">
        <v>1</v>
      </c>
      <c r="P155" s="360">
        <v>1</v>
      </c>
      <c r="Q155" s="360">
        <v>1</v>
      </c>
      <c r="R155" s="360">
        <v>1</v>
      </c>
      <c r="S155" s="360">
        <v>1</v>
      </c>
      <c r="T155" s="360">
        <v>1</v>
      </c>
      <c r="U155" s="360">
        <v>1</v>
      </c>
      <c r="V155" s="360">
        <v>1</v>
      </c>
      <c r="W155" s="360">
        <v>1</v>
      </c>
      <c r="X155" s="360">
        <v>1</v>
      </c>
      <c r="Y155" s="360">
        <v>1</v>
      </c>
      <c r="Z155" s="360">
        <v>1</v>
      </c>
      <c r="AA155" s="360">
        <v>1</v>
      </c>
      <c r="AB155" s="360">
        <v>1</v>
      </c>
      <c r="AC155" s="360">
        <v>1</v>
      </c>
      <c r="AD155" s="360">
        <v>2</v>
      </c>
      <c r="AE155" s="360">
        <v>4</v>
      </c>
      <c r="AF155" s="360">
        <v>4</v>
      </c>
      <c r="AG155" s="360">
        <v>4</v>
      </c>
      <c r="AH155" s="360">
        <v>2</v>
      </c>
      <c r="AI155" s="360">
        <v>2</v>
      </c>
      <c r="AJ155" s="360">
        <v>1</v>
      </c>
      <c r="AK155" s="360">
        <v>1</v>
      </c>
      <c r="AL155" s="360">
        <v>1</v>
      </c>
      <c r="AM155" s="361"/>
      <c r="AN155" s="361"/>
      <c r="AO155" s="360">
        <v>1</v>
      </c>
      <c r="AP155" s="361"/>
      <c r="AQ155" s="360">
        <v>1</v>
      </c>
      <c r="AR155" s="360">
        <v>2</v>
      </c>
      <c r="AS155" s="360">
        <v>4</v>
      </c>
      <c r="AT155" s="360">
        <v>4</v>
      </c>
      <c r="AU155" s="360">
        <v>4</v>
      </c>
      <c r="AV155" s="360">
        <v>4</v>
      </c>
    </row>
    <row r="156" spans="1:48" ht="15.6" customHeight="1" x14ac:dyDescent="0.3">
      <c r="A156" s="357" t="s">
        <v>1831</v>
      </c>
      <c r="B156" s="357" t="s">
        <v>941</v>
      </c>
      <c r="C156" s="357" t="s">
        <v>2041</v>
      </c>
      <c r="D156" s="358">
        <v>125</v>
      </c>
      <c r="E156" s="357" t="s">
        <v>2100</v>
      </c>
      <c r="F156" s="357" t="s">
        <v>2097</v>
      </c>
      <c r="G156" s="357" t="s">
        <v>2097</v>
      </c>
      <c r="H156" s="357" t="s">
        <v>1990</v>
      </c>
      <c r="I156" s="357" t="s">
        <v>1990</v>
      </c>
      <c r="J156" s="360">
        <v>1857.349429099397</v>
      </c>
      <c r="K156" s="360">
        <v>1960.3562222615217</v>
      </c>
      <c r="L156" s="360">
        <v>2044.2404407415252</v>
      </c>
      <c r="M156" s="360">
        <v>2107.5298125678419</v>
      </c>
      <c r="N156" s="360">
        <v>2171.5456877327979</v>
      </c>
      <c r="O156" s="360">
        <v>2196.4138047899924</v>
      </c>
      <c r="P156" s="360">
        <v>2203.8861627305432</v>
      </c>
      <c r="Q156" s="360">
        <v>2226.7400929409796</v>
      </c>
      <c r="R156" s="360">
        <v>2215.0803005825037</v>
      </c>
      <c r="S156" s="360">
        <v>2204.824896378555</v>
      </c>
      <c r="T156" s="360">
        <v>2253.1131496598196</v>
      </c>
      <c r="U156" s="360">
        <v>2336.1536554390559</v>
      </c>
      <c r="V156" s="360">
        <v>2499.8137333584327</v>
      </c>
      <c r="W156" s="360">
        <v>2733.8360945080226</v>
      </c>
      <c r="X156" s="360">
        <v>3034.6235834916647</v>
      </c>
      <c r="Y156" s="360">
        <v>3386.1876235342911</v>
      </c>
      <c r="Z156" s="360">
        <v>3563.4476892529215</v>
      </c>
      <c r="AA156" s="360">
        <v>3719.5325960654654</v>
      </c>
      <c r="AB156" s="360">
        <v>3845.4686115606983</v>
      </c>
      <c r="AC156" s="360">
        <v>3980.7920949969625</v>
      </c>
      <c r="AD156" s="360">
        <v>4141.2228750841505</v>
      </c>
      <c r="AE156" s="360">
        <v>4432.0725609881638</v>
      </c>
      <c r="AF156" s="360">
        <v>4866.7202236845969</v>
      </c>
      <c r="AG156" s="360">
        <v>5203.7426218856635</v>
      </c>
      <c r="AH156" s="360">
        <v>5059.5857724778016</v>
      </c>
      <c r="AI156" s="360">
        <v>4891.0489460665649</v>
      </c>
      <c r="AJ156" s="360">
        <v>4831.7711463566347</v>
      </c>
      <c r="AK156" s="360">
        <v>4869.378576588435</v>
      </c>
      <c r="AL156" s="360">
        <v>4906.5819417130524</v>
      </c>
      <c r="AM156" s="360">
        <v>5095.0944335648219</v>
      </c>
      <c r="AN156" s="360">
        <v>5335.3148925580072</v>
      </c>
      <c r="AO156" s="360">
        <v>5605.9014667369156</v>
      </c>
      <c r="AP156" s="360">
        <v>5965.3617208763571</v>
      </c>
      <c r="AQ156" s="360">
        <v>6430.699844501868</v>
      </c>
      <c r="AR156" s="360">
        <v>6688.4925047565157</v>
      </c>
      <c r="AS156" s="360">
        <v>7001.8039511649376</v>
      </c>
      <c r="AT156" s="360">
        <v>7777.308048578443</v>
      </c>
      <c r="AU156" s="360">
        <v>8413.692959804006</v>
      </c>
      <c r="AV156" s="360">
        <v>8603.8686314280985</v>
      </c>
    </row>
    <row r="157" spans="1:48" ht="15.6" customHeight="1" x14ac:dyDescent="0.3">
      <c r="A157" s="357" t="s">
        <v>684</v>
      </c>
      <c r="B157" s="357" t="s">
        <v>1843</v>
      </c>
      <c r="C157" s="357" t="s">
        <v>1843</v>
      </c>
      <c r="D157" s="358">
        <v>42</v>
      </c>
      <c r="E157" s="357" t="s">
        <v>683</v>
      </c>
      <c r="F157" s="357" t="s">
        <v>165</v>
      </c>
      <c r="G157" s="357" t="s">
        <v>1989</v>
      </c>
      <c r="H157" s="357" t="s">
        <v>1993</v>
      </c>
      <c r="I157" s="357" t="s">
        <v>1994</v>
      </c>
      <c r="J157" s="360">
        <v>543880.82159533584</v>
      </c>
      <c r="K157" s="360">
        <v>543880.82159533584</v>
      </c>
      <c r="L157" s="360">
        <v>543880.82159533584</v>
      </c>
      <c r="M157" s="360">
        <v>543880.82159533584</v>
      </c>
      <c r="N157" s="360">
        <v>543880.82159533584</v>
      </c>
      <c r="O157" s="360">
        <v>543880.82159533584</v>
      </c>
      <c r="P157" s="360">
        <v>543880.82159533584</v>
      </c>
      <c r="Q157" s="360">
        <v>543880.82159533584</v>
      </c>
      <c r="R157" s="360">
        <v>543880.82159533584</v>
      </c>
      <c r="S157" s="360">
        <v>543880.82159533584</v>
      </c>
      <c r="T157" s="360">
        <v>543880.82159533584</v>
      </c>
      <c r="U157" s="360">
        <v>543880.82159533584</v>
      </c>
      <c r="V157" s="360">
        <v>543880.82159533584</v>
      </c>
      <c r="W157" s="360">
        <v>543880.82159533584</v>
      </c>
      <c r="X157" s="360">
        <v>543880.82159533584</v>
      </c>
      <c r="Y157" s="360">
        <v>543880.82159533584</v>
      </c>
      <c r="Z157" s="360">
        <v>543880.82159533584</v>
      </c>
      <c r="AA157" s="360">
        <v>543880.82159533584</v>
      </c>
      <c r="AB157" s="360">
        <v>543880.82159533584</v>
      </c>
      <c r="AC157" s="360">
        <v>543880.82159533584</v>
      </c>
      <c r="AD157" s="360">
        <v>543880.82159533584</v>
      </c>
      <c r="AE157" s="360">
        <v>574870.43230962148</v>
      </c>
      <c r="AF157" s="360">
        <v>583116.61247754586</v>
      </c>
      <c r="AG157" s="360">
        <v>584145.24935614213</v>
      </c>
      <c r="AH157" s="360">
        <v>545085.97451529861</v>
      </c>
      <c r="AI157" s="360">
        <v>530982.51786935562</v>
      </c>
      <c r="AJ157" s="360">
        <v>517941.31344653107</v>
      </c>
      <c r="AK157" s="360">
        <v>524755.24825307867</v>
      </c>
      <c r="AL157" s="360">
        <v>521604.50022185431</v>
      </c>
      <c r="AM157" s="360">
        <v>515750.01638184744</v>
      </c>
      <c r="AN157" s="360">
        <v>502211.06854526792</v>
      </c>
      <c r="AO157" s="360">
        <v>482522.01781772933</v>
      </c>
      <c r="AP157" s="360">
        <v>457497.6842715228</v>
      </c>
      <c r="AQ157" s="360">
        <v>423347.4928470368</v>
      </c>
      <c r="AR157" s="360">
        <v>376060.42647189047</v>
      </c>
      <c r="AS157" s="360">
        <v>343334.28318144009</v>
      </c>
      <c r="AT157" s="360">
        <v>317421.24029913254</v>
      </c>
      <c r="AU157" s="360">
        <v>289776.1291632682</v>
      </c>
      <c r="AV157" s="360">
        <v>250542.0628429967</v>
      </c>
    </row>
    <row r="158" spans="1:48" ht="15.6" customHeight="1" x14ac:dyDescent="0.3">
      <c r="A158" s="357" t="s">
        <v>684</v>
      </c>
      <c r="B158" s="357" t="s">
        <v>1843</v>
      </c>
      <c r="C158" s="357" t="s">
        <v>1843</v>
      </c>
      <c r="D158" s="358">
        <v>44</v>
      </c>
      <c r="E158" s="357" t="s">
        <v>685</v>
      </c>
      <c r="F158" s="357" t="s">
        <v>165</v>
      </c>
      <c r="G158" s="357" t="s">
        <v>1989</v>
      </c>
      <c r="H158" s="357" t="s">
        <v>2028</v>
      </c>
      <c r="I158" s="357" t="s">
        <v>2029</v>
      </c>
      <c r="J158" s="360">
        <v>27719.303758337293</v>
      </c>
      <c r="K158" s="360">
        <v>27929.117439783513</v>
      </c>
      <c r="L158" s="360">
        <v>28004.095824036602</v>
      </c>
      <c r="M158" s="360">
        <v>28011.590756016834</v>
      </c>
      <c r="N158" s="360">
        <v>28011.590756016834</v>
      </c>
      <c r="O158" s="360">
        <v>28011.590756016834</v>
      </c>
      <c r="P158" s="360">
        <v>28011.590756016834</v>
      </c>
      <c r="Q158" s="360">
        <v>28011.590756016834</v>
      </c>
      <c r="R158" s="360">
        <v>28011.590756016834</v>
      </c>
      <c r="S158" s="360">
        <v>28011.590756016834</v>
      </c>
      <c r="T158" s="360">
        <v>28011.590756016834</v>
      </c>
      <c r="U158" s="360">
        <v>28011.590756016834</v>
      </c>
      <c r="V158" s="360">
        <v>28011.590756016834</v>
      </c>
      <c r="W158" s="360">
        <v>28011.590756016834</v>
      </c>
      <c r="X158" s="360">
        <v>28011.590756016834</v>
      </c>
      <c r="Y158" s="360">
        <v>28011.590756016834</v>
      </c>
      <c r="Z158" s="360">
        <v>28011.590756016834</v>
      </c>
      <c r="AA158" s="360">
        <v>28011.590756016834</v>
      </c>
      <c r="AB158" s="360">
        <v>28011.590756016834</v>
      </c>
      <c r="AC158" s="360">
        <v>28011.590756016834</v>
      </c>
      <c r="AD158" s="360">
        <v>28011.590756016834</v>
      </c>
      <c r="AE158" s="360">
        <v>30089.510756016833</v>
      </c>
      <c r="AF158" s="360">
        <v>27934.516085021864</v>
      </c>
      <c r="AG158" s="360">
        <v>25579.724017369295</v>
      </c>
      <c r="AH158" s="360">
        <v>22970.812332698835</v>
      </c>
      <c r="AI158" s="360">
        <v>25335.221729490142</v>
      </c>
      <c r="AJ158" s="360">
        <v>27609.281422357308</v>
      </c>
      <c r="AK158" s="360">
        <v>28484.207212341418</v>
      </c>
      <c r="AL158" s="360">
        <v>28310.960955629926</v>
      </c>
      <c r="AM158" s="360">
        <v>28306.836435954392</v>
      </c>
      <c r="AN158" s="360">
        <v>28063.016997361738</v>
      </c>
      <c r="AO158" s="360">
        <v>29701.962834983344</v>
      </c>
      <c r="AP158" s="360">
        <v>30346.724278502123</v>
      </c>
      <c r="AQ158" s="360">
        <v>30710.155918096858</v>
      </c>
      <c r="AR158" s="360">
        <v>29416.921206240648</v>
      </c>
      <c r="AS158" s="360">
        <v>30565.700901132681</v>
      </c>
      <c r="AT158" s="360">
        <v>30857.645093213378</v>
      </c>
      <c r="AU158" s="360">
        <v>30366.180663394582</v>
      </c>
      <c r="AV158" s="360">
        <v>30671.320593787648</v>
      </c>
    </row>
    <row r="159" spans="1:48" ht="15.6" customHeight="1" x14ac:dyDescent="0.3">
      <c r="A159" s="357" t="s">
        <v>684</v>
      </c>
      <c r="B159" s="357" t="s">
        <v>1843</v>
      </c>
      <c r="C159" s="357" t="s">
        <v>1843</v>
      </c>
      <c r="D159" s="358">
        <v>47</v>
      </c>
      <c r="E159" s="357" t="s">
        <v>686</v>
      </c>
      <c r="F159" s="357" t="s">
        <v>165</v>
      </c>
      <c r="G159" s="357" t="s">
        <v>2011</v>
      </c>
      <c r="H159" s="357" t="s">
        <v>2045</v>
      </c>
      <c r="I159" s="357" t="s">
        <v>2046</v>
      </c>
      <c r="J159" s="360">
        <v>67786.467085150914</v>
      </c>
      <c r="K159" s="360">
        <v>72102.127901866756</v>
      </c>
      <c r="L159" s="360">
        <v>76696.612109444657</v>
      </c>
      <c r="M159" s="360">
        <v>81461.170888889959</v>
      </c>
      <c r="N159" s="360">
        <v>86308.027826135163</v>
      </c>
      <c r="O159" s="360">
        <v>91178.746888653681</v>
      </c>
      <c r="P159" s="360">
        <v>95766.502024505535</v>
      </c>
      <c r="Q159" s="360">
        <v>100045.90860702403</v>
      </c>
      <c r="R159" s="360">
        <v>104011.64917588595</v>
      </c>
      <c r="S159" s="360">
        <v>107671.45200334734</v>
      </c>
      <c r="T159" s="360">
        <v>111044.11479926767</v>
      </c>
      <c r="U159" s="360">
        <v>114156.47313498592</v>
      </c>
      <c r="V159" s="360">
        <v>117039.6025948718</v>
      </c>
      <c r="W159" s="360">
        <v>119724.61671530735</v>
      </c>
      <c r="X159" s="360">
        <v>122238.46130559457</v>
      </c>
      <c r="Y159" s="360">
        <v>124600.10609020648</v>
      </c>
      <c r="Z159" s="360">
        <v>121371.97971353168</v>
      </c>
      <c r="AA159" s="360">
        <v>118253.67746890351</v>
      </c>
      <c r="AB159" s="360">
        <v>115656.77671272676</v>
      </c>
      <c r="AC159" s="360">
        <v>113805.07223961464</v>
      </c>
      <c r="AD159" s="360">
        <v>112218.40160668036</v>
      </c>
      <c r="AE159" s="360">
        <v>119995.92530210016</v>
      </c>
      <c r="AF159" s="360">
        <v>123364.73032345346</v>
      </c>
      <c r="AG159" s="360">
        <v>121107.5728709691</v>
      </c>
      <c r="AH159" s="360">
        <v>116302.04427263256</v>
      </c>
      <c r="AI159" s="360">
        <v>113227.01702536612</v>
      </c>
      <c r="AJ159" s="360">
        <v>109760.91796043742</v>
      </c>
      <c r="AK159" s="360">
        <v>102117.77703778692</v>
      </c>
      <c r="AL159" s="360">
        <v>95928.352123093791</v>
      </c>
      <c r="AM159" s="360">
        <v>92696.519121763835</v>
      </c>
      <c r="AN159" s="360">
        <v>87122.384054945083</v>
      </c>
      <c r="AO159" s="360">
        <v>83062.488711585946</v>
      </c>
      <c r="AP159" s="360">
        <v>80059.606208150319</v>
      </c>
      <c r="AQ159" s="360">
        <v>77344.303942649334</v>
      </c>
      <c r="AR159" s="360">
        <v>73418.836525140927</v>
      </c>
      <c r="AS159" s="360">
        <v>72978.159633454023</v>
      </c>
      <c r="AT159" s="360">
        <v>72981.039013593982</v>
      </c>
      <c r="AU159" s="360">
        <v>76704.99242304478</v>
      </c>
      <c r="AV159" s="360">
        <v>74861.384350855922</v>
      </c>
    </row>
    <row r="160" spans="1:48" ht="15.6" customHeight="1" x14ac:dyDescent="0.3">
      <c r="A160" s="357" t="s">
        <v>684</v>
      </c>
      <c r="B160" s="357" t="s">
        <v>1843</v>
      </c>
      <c r="C160" s="357" t="s">
        <v>1843</v>
      </c>
      <c r="D160" s="358">
        <v>50</v>
      </c>
      <c r="E160" s="357" t="s">
        <v>687</v>
      </c>
      <c r="F160" s="357" t="s">
        <v>165</v>
      </c>
      <c r="G160" s="357" t="s">
        <v>1989</v>
      </c>
      <c r="H160" s="357" t="s">
        <v>1997</v>
      </c>
      <c r="I160" s="357" t="s">
        <v>1998</v>
      </c>
      <c r="J160" s="360">
        <v>44338.78117827321</v>
      </c>
      <c r="K160" s="360">
        <v>44338.78117827321</v>
      </c>
      <c r="L160" s="360">
        <v>44338.78117827321</v>
      </c>
      <c r="M160" s="360">
        <v>44338.78117827321</v>
      </c>
      <c r="N160" s="360">
        <v>44338.78117827321</v>
      </c>
      <c r="O160" s="360">
        <v>44338.78117827321</v>
      </c>
      <c r="P160" s="360">
        <v>44639.041749701777</v>
      </c>
      <c r="Q160" s="360">
        <v>45230.987872891936</v>
      </c>
      <c r="R160" s="360">
        <v>46097.961063368391</v>
      </c>
      <c r="S160" s="360">
        <v>47216.174303649488</v>
      </c>
      <c r="T160" s="360">
        <v>48556.07561143364</v>
      </c>
      <c r="U160" s="360">
        <v>50084.042078919229</v>
      </c>
      <c r="V160" s="360">
        <v>51764.307274062448</v>
      </c>
      <c r="W160" s="360">
        <v>53561.01151732674</v>
      </c>
      <c r="X160" s="360">
        <v>55440.257503756089</v>
      </c>
      <c r="Y160" s="360">
        <v>57372.053433789268</v>
      </c>
      <c r="Z160" s="360">
        <v>59989.399578972028</v>
      </c>
      <c r="AA160" s="360">
        <v>63067.74521349289</v>
      </c>
      <c r="AB160" s="360">
        <v>66486.601816771858</v>
      </c>
      <c r="AC160" s="360">
        <v>70125.055476478869</v>
      </c>
      <c r="AD160" s="360">
        <v>74385.255184471578</v>
      </c>
      <c r="AE160" s="360">
        <v>79064.548701509731</v>
      </c>
      <c r="AF160" s="360">
        <v>85805.434172892958</v>
      </c>
      <c r="AG160" s="360">
        <v>92566.354489232646</v>
      </c>
      <c r="AH160" s="360">
        <v>91078.366627099313</v>
      </c>
      <c r="AI160" s="360">
        <v>89813.6347148942</v>
      </c>
      <c r="AJ160" s="360">
        <v>90452.156754157331</v>
      </c>
      <c r="AK160" s="360">
        <v>89870.75328716301</v>
      </c>
      <c r="AL160" s="360">
        <v>89126.157174363776</v>
      </c>
      <c r="AM160" s="360">
        <v>86842.795547502814</v>
      </c>
      <c r="AN160" s="360">
        <v>85652.698535001589</v>
      </c>
      <c r="AO160" s="360">
        <v>84639.036780343886</v>
      </c>
      <c r="AP160" s="360">
        <v>84362.107239172852</v>
      </c>
      <c r="AQ160" s="360">
        <v>83069.862759632815</v>
      </c>
      <c r="AR160" s="360">
        <v>80176.353841177042</v>
      </c>
      <c r="AS160" s="360">
        <v>77977.48598769508</v>
      </c>
      <c r="AT160" s="360">
        <v>77456.675043523137</v>
      </c>
      <c r="AU160" s="360">
        <v>77735.42308070205</v>
      </c>
      <c r="AV160" s="360">
        <v>73275.638903563609</v>
      </c>
    </row>
    <row r="161" spans="1:48" ht="15.6" customHeight="1" x14ac:dyDescent="0.3">
      <c r="A161" s="357" t="s">
        <v>684</v>
      </c>
      <c r="B161" s="357" t="s">
        <v>1843</v>
      </c>
      <c r="C161" s="357" t="s">
        <v>1843</v>
      </c>
      <c r="D161" s="358">
        <v>52</v>
      </c>
      <c r="E161" s="357" t="s">
        <v>688</v>
      </c>
      <c r="F161" s="357" t="s">
        <v>165</v>
      </c>
      <c r="G161" s="357" t="s">
        <v>2011</v>
      </c>
      <c r="H161" s="357" t="s">
        <v>2045</v>
      </c>
      <c r="I161" s="357" t="s">
        <v>2046</v>
      </c>
      <c r="J161" s="360">
        <v>8911.0844678610629</v>
      </c>
      <c r="K161" s="360">
        <v>11915.477896621815</v>
      </c>
      <c r="L161" s="360">
        <v>15119.166345886108</v>
      </c>
      <c r="M161" s="360">
        <v>18444.419256376717</v>
      </c>
      <c r="N161" s="360">
        <v>21828.496546685055</v>
      </c>
      <c r="O161" s="360">
        <v>25229.629804682812</v>
      </c>
      <c r="P161" s="360">
        <v>28624.183294823422</v>
      </c>
      <c r="Q161" s="360">
        <v>32010.960695678325</v>
      </c>
      <c r="R161" s="360">
        <v>35389.232308181883</v>
      </c>
      <c r="S161" s="360">
        <v>38758.614765890045</v>
      </c>
      <c r="T161" s="360">
        <v>42119.049165772085</v>
      </c>
      <c r="U161" s="360">
        <v>45470.748266977236</v>
      </c>
      <c r="V161" s="360">
        <v>48814.117791268596</v>
      </c>
      <c r="W161" s="360">
        <v>52149.659327779176</v>
      </c>
      <c r="X161" s="360">
        <v>55477.864098457372</v>
      </c>
      <c r="Y161" s="360">
        <v>58799.107711845798</v>
      </c>
      <c r="Z161" s="360">
        <v>61498.051478339185</v>
      </c>
      <c r="AA161" s="360">
        <v>64174.052433651821</v>
      </c>
      <c r="AB161" s="360">
        <v>66630.392396409181</v>
      </c>
      <c r="AC161" s="360">
        <v>69385.359051107269</v>
      </c>
      <c r="AD161" s="360">
        <v>71600.94365700963</v>
      </c>
      <c r="AE161" s="360">
        <v>72693.959445303524</v>
      </c>
      <c r="AF161" s="360">
        <v>75089.666026749503</v>
      </c>
      <c r="AG161" s="360">
        <v>78179.58876771605</v>
      </c>
      <c r="AH161" s="360">
        <v>74689.392108994623</v>
      </c>
      <c r="AI161" s="360">
        <v>75048.795286001783</v>
      </c>
      <c r="AJ161" s="360">
        <v>76509.782764251053</v>
      </c>
      <c r="AK161" s="360">
        <v>76634.863520249681</v>
      </c>
      <c r="AL161" s="360">
        <v>76142.747699265325</v>
      </c>
      <c r="AM161" s="360">
        <v>79021.126814321717</v>
      </c>
      <c r="AN161" s="360">
        <v>83484.412049696111</v>
      </c>
      <c r="AO161" s="360">
        <v>95981.168424392963</v>
      </c>
      <c r="AP161" s="360">
        <v>105973.70531585722</v>
      </c>
      <c r="AQ161" s="360">
        <v>104092.21510614667</v>
      </c>
      <c r="AR161" s="360">
        <v>99896.070313554432</v>
      </c>
      <c r="AS161" s="360">
        <v>100610.49065453213</v>
      </c>
      <c r="AT161" s="360">
        <v>100156.37039674437</v>
      </c>
      <c r="AU161" s="360">
        <v>95323.105358737172</v>
      </c>
      <c r="AV161" s="360">
        <v>86679.620461312967</v>
      </c>
    </row>
    <row r="162" spans="1:48" ht="15.6" customHeight="1" x14ac:dyDescent="0.3">
      <c r="A162" s="357" t="s">
        <v>684</v>
      </c>
      <c r="B162" s="357" t="s">
        <v>1843</v>
      </c>
      <c r="C162" s="357" t="s">
        <v>1843</v>
      </c>
      <c r="D162" s="358">
        <v>54</v>
      </c>
      <c r="E162" s="357" t="s">
        <v>689</v>
      </c>
      <c r="F162" s="357" t="s">
        <v>165</v>
      </c>
      <c r="G162" s="357" t="s">
        <v>2011</v>
      </c>
      <c r="H162" s="357" t="s">
        <v>2045</v>
      </c>
      <c r="I162" s="357" t="s">
        <v>2046</v>
      </c>
      <c r="J162" s="360">
        <v>290</v>
      </c>
      <c r="K162" s="360">
        <v>1080.7336998536916</v>
      </c>
      <c r="L162" s="360">
        <v>2342.6135193921814</v>
      </c>
      <c r="M162" s="360">
        <v>4023.6380102132825</v>
      </c>
      <c r="N162" s="360">
        <v>6060.2727299076951</v>
      </c>
      <c r="O162" s="360">
        <v>8386.1160678911983</v>
      </c>
      <c r="P162" s="360">
        <v>10939.803377655018</v>
      </c>
      <c r="Q162" s="360">
        <v>13665.511451460185</v>
      </c>
      <c r="R162" s="360">
        <v>16511.43441764899</v>
      </c>
      <c r="S162" s="360">
        <v>19431.933935009176</v>
      </c>
      <c r="T162" s="360">
        <v>22390.595605718114</v>
      </c>
      <c r="U162" s="360">
        <v>25362.771246462595</v>
      </c>
      <c r="V162" s="360">
        <v>28337.212634989384</v>
      </c>
      <c r="W162" s="360">
        <v>31311.654023516174</v>
      </c>
      <c r="X162" s="360">
        <v>34286.09541204296</v>
      </c>
      <c r="Y162" s="360">
        <v>37260.53680056976</v>
      </c>
      <c r="Z162" s="360">
        <v>40234.978189096546</v>
      </c>
      <c r="AA162" s="360">
        <v>43209.419577623332</v>
      </c>
      <c r="AB162" s="360">
        <v>46183.860966150132</v>
      </c>
      <c r="AC162" s="360">
        <v>49158.302354676918</v>
      </c>
      <c r="AD162" s="360">
        <v>51625.021938692422</v>
      </c>
      <c r="AE162" s="360">
        <v>54524.539960437069</v>
      </c>
      <c r="AF162" s="360">
        <v>56298.81752758121</v>
      </c>
      <c r="AG162" s="360">
        <v>58236.018751738637</v>
      </c>
      <c r="AH162" s="360">
        <v>55523.981306711794</v>
      </c>
      <c r="AI162" s="360">
        <v>58070.875123774851</v>
      </c>
      <c r="AJ162" s="360">
        <v>57810.824534780448</v>
      </c>
      <c r="AK162" s="360">
        <v>57613.51974860904</v>
      </c>
      <c r="AL162" s="360">
        <v>56439.939902553553</v>
      </c>
      <c r="AM162" s="360">
        <v>54982.233320300766</v>
      </c>
      <c r="AN162" s="360">
        <v>55296.601323711358</v>
      </c>
      <c r="AO162" s="360">
        <v>56261.397926234829</v>
      </c>
      <c r="AP162" s="360">
        <v>57060.422487231452</v>
      </c>
      <c r="AQ162" s="360">
        <v>55049.91294822521</v>
      </c>
      <c r="AR162" s="360">
        <v>51309.451735242597</v>
      </c>
      <c r="AS162" s="360">
        <v>48247.274465262963</v>
      </c>
      <c r="AT162" s="360">
        <v>44103.576314003949</v>
      </c>
      <c r="AU162" s="360">
        <v>39881.716755497058</v>
      </c>
      <c r="AV162" s="360">
        <v>33873.746240083434</v>
      </c>
    </row>
    <row r="163" spans="1:48" ht="15.6" customHeight="1" x14ac:dyDescent="0.3">
      <c r="A163" s="357" t="s">
        <v>684</v>
      </c>
      <c r="B163" s="357" t="s">
        <v>1843</v>
      </c>
      <c r="C163" s="357" t="s">
        <v>1843</v>
      </c>
      <c r="D163" s="358">
        <v>56</v>
      </c>
      <c r="E163" s="357" t="s">
        <v>690</v>
      </c>
      <c r="F163" s="357" t="s">
        <v>165</v>
      </c>
      <c r="G163" s="357" t="s">
        <v>2011</v>
      </c>
      <c r="H163" s="357" t="s">
        <v>2045</v>
      </c>
      <c r="I163" s="357" t="s">
        <v>2046</v>
      </c>
      <c r="J163" s="360">
        <v>19161.865153025465</v>
      </c>
      <c r="K163" s="360">
        <v>20213.408191887549</v>
      </c>
      <c r="L163" s="360">
        <v>21332.348449844736</v>
      </c>
      <c r="M163" s="360">
        <v>22492.399151037022</v>
      </c>
      <c r="N163" s="360">
        <v>23672.342971508915</v>
      </c>
      <c r="O163" s="360">
        <v>24858.054747388516</v>
      </c>
      <c r="P163" s="360">
        <v>26043.766523268121</v>
      </c>
      <c r="Q163" s="360">
        <v>27229.478299147722</v>
      </c>
      <c r="R163" s="360">
        <v>28415.190075027323</v>
      </c>
      <c r="S163" s="360">
        <v>29600.901850906921</v>
      </c>
      <c r="T163" s="360">
        <v>30786.613626786529</v>
      </c>
      <c r="U163" s="360">
        <v>31972.325402666127</v>
      </c>
      <c r="V163" s="360">
        <v>33158.037178545725</v>
      </c>
      <c r="W163" s="360">
        <v>34343.748954425333</v>
      </c>
      <c r="X163" s="360">
        <v>35529.460730304934</v>
      </c>
      <c r="Y163" s="360">
        <v>36715.172506184535</v>
      </c>
      <c r="Z163" s="360">
        <v>37900.884282064137</v>
      </c>
      <c r="AA163" s="360">
        <v>39086.596057943738</v>
      </c>
      <c r="AB163" s="360">
        <v>40272.307833823339</v>
      </c>
      <c r="AC163" s="360">
        <v>41458.019609702947</v>
      </c>
      <c r="AD163" s="360">
        <v>42405.511195106366</v>
      </c>
      <c r="AE163" s="360">
        <v>46073.556218714308</v>
      </c>
      <c r="AF163" s="360">
        <v>46682.672671171065</v>
      </c>
      <c r="AG163" s="360">
        <v>47019.836314252039</v>
      </c>
      <c r="AH163" s="360">
        <v>45278.658552335328</v>
      </c>
      <c r="AI163" s="360">
        <v>43714.997500162484</v>
      </c>
      <c r="AJ163" s="360">
        <v>42363.614514813933</v>
      </c>
      <c r="AK163" s="360">
        <v>42774.051526682917</v>
      </c>
      <c r="AL163" s="360">
        <v>40723.829162260139</v>
      </c>
      <c r="AM163" s="360">
        <v>37405.310747110263</v>
      </c>
      <c r="AN163" s="360">
        <v>33435.099626191244</v>
      </c>
      <c r="AO163" s="360">
        <v>30271.437407620455</v>
      </c>
      <c r="AP163" s="360">
        <v>27701.588111805766</v>
      </c>
      <c r="AQ163" s="360">
        <v>25043.446443832952</v>
      </c>
      <c r="AR163" s="360">
        <v>22040.72264849738</v>
      </c>
      <c r="AS163" s="360">
        <v>20352.495260529828</v>
      </c>
      <c r="AT163" s="360">
        <v>18731.756706304765</v>
      </c>
      <c r="AU163" s="360">
        <v>16789.799837366922</v>
      </c>
      <c r="AV163" s="360">
        <v>14524.486772545846</v>
      </c>
    </row>
    <row r="164" spans="1:48" ht="15.6" customHeight="1" x14ac:dyDescent="0.3">
      <c r="A164" s="357" t="s">
        <v>684</v>
      </c>
      <c r="B164" s="357" t="s">
        <v>1843</v>
      </c>
      <c r="C164" s="357" t="s">
        <v>1843</v>
      </c>
      <c r="D164" s="358">
        <v>92</v>
      </c>
      <c r="E164" s="357" t="s">
        <v>2001</v>
      </c>
      <c r="F164" s="357" t="s">
        <v>165</v>
      </c>
      <c r="G164" s="357" t="s">
        <v>2011</v>
      </c>
      <c r="H164" s="357" t="s">
        <v>2045</v>
      </c>
      <c r="I164" s="357" t="s">
        <v>2046</v>
      </c>
      <c r="J164" s="360">
        <v>186.23312121682451</v>
      </c>
      <c r="K164" s="360">
        <v>195.35930467173674</v>
      </c>
      <c r="L164" s="360">
        <v>195.85596771690209</v>
      </c>
      <c r="M164" s="360">
        <v>195.84044699674064</v>
      </c>
      <c r="N164" s="360">
        <v>197.09762532981532</v>
      </c>
      <c r="O164" s="360">
        <v>200</v>
      </c>
      <c r="P164" s="360">
        <v>202.79372962905481</v>
      </c>
      <c r="Q164" s="360">
        <v>206.76703399037717</v>
      </c>
      <c r="R164" s="360">
        <v>206.78255471053859</v>
      </c>
      <c r="S164" s="360">
        <v>217.8022660251435</v>
      </c>
      <c r="T164" s="360">
        <v>224.39857209374512</v>
      </c>
      <c r="U164" s="360">
        <v>230.91727456153964</v>
      </c>
      <c r="V164" s="360">
        <v>238.44482383982614</v>
      </c>
      <c r="W164" s="360">
        <v>243.72186869470741</v>
      </c>
      <c r="X164" s="360">
        <v>250.90796212944275</v>
      </c>
      <c r="Y164" s="360">
        <v>260.31351854726063</v>
      </c>
      <c r="Z164" s="360">
        <v>262.45537792953593</v>
      </c>
      <c r="AA164" s="360">
        <v>263.68151482228774</v>
      </c>
      <c r="AB164" s="360">
        <v>264.70588235294122</v>
      </c>
      <c r="AC164" s="360">
        <v>271.76781002638529</v>
      </c>
      <c r="AD164" s="360">
        <v>278.13130529256563</v>
      </c>
      <c r="AE164" s="360">
        <v>289.01133012571785</v>
      </c>
      <c r="AF164" s="360">
        <v>291.63433183299708</v>
      </c>
      <c r="AG164" s="360">
        <v>290.1443426975012</v>
      </c>
      <c r="AH164" s="360">
        <v>275.91184230948323</v>
      </c>
      <c r="AI164" s="360">
        <v>281.06472140307312</v>
      </c>
      <c r="AJ164" s="360">
        <v>284.82073568213559</v>
      </c>
      <c r="AK164" s="360">
        <v>285.47260592891513</v>
      </c>
      <c r="AL164" s="360">
        <v>288.14216979667856</v>
      </c>
      <c r="AM164" s="360">
        <v>292.79838584510321</v>
      </c>
      <c r="AN164" s="360">
        <v>299.6585441564489</v>
      </c>
      <c r="AO164" s="360">
        <v>309.3900356976564</v>
      </c>
      <c r="AP164" s="360">
        <v>318.11268042837185</v>
      </c>
      <c r="AQ164" s="360">
        <v>324.4451342542294</v>
      </c>
      <c r="AR164" s="360">
        <v>329.28759894459114</v>
      </c>
      <c r="AS164" s="360">
        <v>321.30994878162352</v>
      </c>
      <c r="AT164" s="360">
        <v>343.30280925034918</v>
      </c>
      <c r="AU164" s="360">
        <v>352.67732422784428</v>
      </c>
      <c r="AV164" s="360">
        <v>359.33571317709146</v>
      </c>
    </row>
    <row r="165" spans="1:48" ht="15.6" customHeight="1" x14ac:dyDescent="0.3">
      <c r="A165" s="357" t="s">
        <v>684</v>
      </c>
      <c r="B165" s="357" t="s">
        <v>1843</v>
      </c>
      <c r="C165" s="357" t="s">
        <v>1843</v>
      </c>
      <c r="D165" s="358">
        <v>93</v>
      </c>
      <c r="E165" s="357" t="s">
        <v>2047</v>
      </c>
      <c r="F165" s="357" t="s">
        <v>165</v>
      </c>
      <c r="G165" s="357" t="s">
        <v>1989</v>
      </c>
      <c r="H165" s="357" t="s">
        <v>1993</v>
      </c>
      <c r="I165" s="357" t="s">
        <v>1994</v>
      </c>
      <c r="J165" s="360">
        <v>23.397735879232403</v>
      </c>
      <c r="K165" s="360">
        <v>24.598741748338306</v>
      </c>
      <c r="L165" s="360">
        <v>25.909206116638853</v>
      </c>
      <c r="M165" s="360">
        <v>27.298435331259359</v>
      </c>
      <c r="N165" s="360">
        <v>28.739370714931574</v>
      </c>
      <c r="O165" s="360">
        <v>30.209818148932186</v>
      </c>
      <c r="P165" s="360">
        <v>31.693075281091609</v>
      </c>
      <c r="Q165" s="360">
        <v>33.179097600481299</v>
      </c>
      <c r="R165" s="360">
        <v>34.665119919870989</v>
      </c>
      <c r="S165" s="360">
        <v>36.151142239260679</v>
      </c>
      <c r="T165" s="360">
        <v>37.637164558650369</v>
      </c>
      <c r="U165" s="360">
        <v>39.123186878040059</v>
      </c>
      <c r="V165" s="360">
        <v>40.609209197429756</v>
      </c>
      <c r="W165" s="360">
        <v>42.095231516819446</v>
      </c>
      <c r="X165" s="360">
        <v>43.581253836209129</v>
      </c>
      <c r="Y165" s="360">
        <v>45.067276155598819</v>
      </c>
      <c r="Z165" s="360">
        <v>46.553298474988509</v>
      </c>
      <c r="AA165" s="360">
        <v>48.039320794378192</v>
      </c>
      <c r="AB165" s="360">
        <v>49.525343113767875</v>
      </c>
      <c r="AC165" s="360">
        <v>51.011365433157579</v>
      </c>
      <c r="AD165" s="360">
        <v>52.263559181118694</v>
      </c>
      <c r="AE165" s="360">
        <v>57.163352929079814</v>
      </c>
      <c r="AF165" s="360">
        <v>62.612745898291443</v>
      </c>
      <c r="AG165" s="360">
        <v>65.219966832117734</v>
      </c>
      <c r="AH165" s="360">
        <v>64.290122109548534</v>
      </c>
      <c r="AI165" s="360">
        <v>62.179080973110658</v>
      </c>
      <c r="AJ165" s="360">
        <v>57.547900945128603</v>
      </c>
      <c r="AK165" s="360">
        <v>51.361818353457288</v>
      </c>
      <c r="AL165" s="360">
        <v>45.797264131199249</v>
      </c>
      <c r="AM165" s="360">
        <v>40.512107352442158</v>
      </c>
      <c r="AN165" s="360">
        <v>35.155983837969458</v>
      </c>
      <c r="AO165" s="360">
        <v>32.06481659772529</v>
      </c>
      <c r="AP165" s="360">
        <v>28.924281260017562</v>
      </c>
      <c r="AQ165" s="360">
        <v>26.675340876414278</v>
      </c>
      <c r="AR165" s="360">
        <v>24.78386095733482</v>
      </c>
      <c r="AS165" s="360">
        <v>23.247636632287005</v>
      </c>
      <c r="AT165" s="360">
        <v>21.662736599596684</v>
      </c>
      <c r="AU165" s="360">
        <v>19.0340604353988</v>
      </c>
      <c r="AV165" s="360">
        <v>16.835184860636144</v>
      </c>
    </row>
    <row r="166" spans="1:48" ht="15.6" customHeight="1" x14ac:dyDescent="0.3">
      <c r="A166" s="357" t="s">
        <v>684</v>
      </c>
      <c r="B166" s="357" t="s">
        <v>1843</v>
      </c>
      <c r="C166" s="357" t="s">
        <v>1843</v>
      </c>
      <c r="D166" s="358">
        <v>94</v>
      </c>
      <c r="E166" s="357" t="s">
        <v>2048</v>
      </c>
      <c r="F166" s="357" t="s">
        <v>165</v>
      </c>
      <c r="G166" s="357" t="s">
        <v>1989</v>
      </c>
      <c r="H166" s="357" t="s">
        <v>1993</v>
      </c>
      <c r="I166" s="357" t="s">
        <v>1994</v>
      </c>
      <c r="J166" s="360">
        <v>93.116560608412257</v>
      </c>
      <c r="K166" s="360">
        <v>97.679652335868369</v>
      </c>
      <c r="L166" s="360">
        <v>97.927983858451043</v>
      </c>
      <c r="M166" s="360">
        <v>97.920223498370319</v>
      </c>
      <c r="N166" s="360">
        <v>98.548812664907658</v>
      </c>
      <c r="O166" s="360">
        <v>100</v>
      </c>
      <c r="P166" s="360">
        <v>101.3968648145274</v>
      </c>
      <c r="Q166" s="360">
        <v>103.38351699518859</v>
      </c>
      <c r="R166" s="360">
        <v>103.3912773552693</v>
      </c>
      <c r="S166" s="360">
        <v>108.90113301257175</v>
      </c>
      <c r="T166" s="360">
        <v>112.19928604687256</v>
      </c>
      <c r="U166" s="360">
        <v>115.45863728076982</v>
      </c>
      <c r="V166" s="360">
        <v>119.22241191991307</v>
      </c>
      <c r="W166" s="360">
        <v>121.86093434735371</v>
      </c>
      <c r="X166" s="360">
        <v>125.45398106472138</v>
      </c>
      <c r="Y166" s="360">
        <v>130.15675927363031</v>
      </c>
      <c r="Z166" s="360">
        <v>131.22768896476796</v>
      </c>
      <c r="AA166" s="360">
        <v>131.84075741114387</v>
      </c>
      <c r="AB166" s="360">
        <v>132.35294117647061</v>
      </c>
      <c r="AC166" s="360">
        <v>135.88390501319265</v>
      </c>
      <c r="AD166" s="360">
        <v>139.06565264628281</v>
      </c>
      <c r="AE166" s="360">
        <v>144.50566506285892</v>
      </c>
      <c r="AF166" s="360">
        <v>145.81716591649854</v>
      </c>
      <c r="AG166" s="360">
        <v>145.0721713487506</v>
      </c>
      <c r="AH166" s="360">
        <v>137.95592115474162</v>
      </c>
      <c r="AI166" s="360">
        <v>140.53236070153656</v>
      </c>
      <c r="AJ166" s="360">
        <v>142.4103678410678</v>
      </c>
      <c r="AK166" s="360">
        <v>142.73630296445756</v>
      </c>
      <c r="AL166" s="360">
        <v>144.07108489833928</v>
      </c>
      <c r="AM166" s="360">
        <v>146.39919292255161</v>
      </c>
      <c r="AN166" s="360">
        <v>149.82927207822445</v>
      </c>
      <c r="AO166" s="360">
        <v>154.6950178488282</v>
      </c>
      <c r="AP166" s="360">
        <v>159.05634021418592</v>
      </c>
      <c r="AQ166" s="360">
        <v>162.2225671271147</v>
      </c>
      <c r="AR166" s="360">
        <v>164.64379947229557</v>
      </c>
      <c r="AS166" s="360">
        <v>160.65497439081176</v>
      </c>
      <c r="AT166" s="360">
        <v>171.65140462517459</v>
      </c>
      <c r="AU166" s="360">
        <v>176.33866211392214</v>
      </c>
      <c r="AV166" s="360">
        <v>179.66785658854573</v>
      </c>
    </row>
    <row r="167" spans="1:48" ht="15.6" customHeight="1" x14ac:dyDescent="0.3">
      <c r="A167" s="357" t="s">
        <v>684</v>
      </c>
      <c r="B167" s="357" t="s">
        <v>1843</v>
      </c>
      <c r="C167" s="357" t="s">
        <v>1843</v>
      </c>
      <c r="D167" s="358">
        <v>95</v>
      </c>
      <c r="E167" s="357" t="s">
        <v>2049</v>
      </c>
      <c r="F167" s="357" t="s">
        <v>165</v>
      </c>
      <c r="G167" s="357" t="s">
        <v>1989</v>
      </c>
      <c r="H167" s="357" t="s">
        <v>1993</v>
      </c>
      <c r="I167" s="357" t="s">
        <v>1994</v>
      </c>
      <c r="J167" s="360">
        <v>279.34968182523676</v>
      </c>
      <c r="K167" s="360">
        <v>293.03895700760512</v>
      </c>
      <c r="L167" s="360">
        <v>293.78395157535317</v>
      </c>
      <c r="M167" s="360">
        <v>293.76067049511101</v>
      </c>
      <c r="N167" s="360">
        <v>295.64643799472299</v>
      </c>
      <c r="O167" s="360">
        <v>300</v>
      </c>
      <c r="P167" s="360">
        <v>304.19059444358214</v>
      </c>
      <c r="Q167" s="360">
        <v>310.15055098556581</v>
      </c>
      <c r="R167" s="360">
        <v>310.17383206580797</v>
      </c>
      <c r="S167" s="360">
        <v>326.70339903771543</v>
      </c>
      <c r="T167" s="360">
        <v>336.59785814061769</v>
      </c>
      <c r="U167" s="360">
        <v>346.37591184230945</v>
      </c>
      <c r="V167" s="360">
        <v>357.66723575973919</v>
      </c>
      <c r="W167" s="360">
        <v>365.58280304206113</v>
      </c>
      <c r="X167" s="360">
        <v>376.3619431941641</v>
      </c>
      <c r="Y167" s="360">
        <v>390.470277820891</v>
      </c>
      <c r="Z167" s="360">
        <v>393.68306689430386</v>
      </c>
      <c r="AA167" s="360">
        <v>395.52227223343158</v>
      </c>
      <c r="AB167" s="360">
        <v>397.05882352941177</v>
      </c>
      <c r="AC167" s="360">
        <v>407.65171503957788</v>
      </c>
      <c r="AD167" s="360">
        <v>417.19695793884847</v>
      </c>
      <c r="AE167" s="360">
        <v>433.5169951885768</v>
      </c>
      <c r="AF167" s="360">
        <v>437.4514977494955</v>
      </c>
      <c r="AG167" s="360">
        <v>435.21651404625175</v>
      </c>
      <c r="AH167" s="360">
        <v>413.86776346422488</v>
      </c>
      <c r="AI167" s="360">
        <v>421.59708210460968</v>
      </c>
      <c r="AJ167" s="360">
        <v>427.23110352320356</v>
      </c>
      <c r="AK167" s="360">
        <v>428.20890889337255</v>
      </c>
      <c r="AL167" s="360">
        <v>432.21325469501784</v>
      </c>
      <c r="AM167" s="360">
        <v>439.1975787676547</v>
      </c>
      <c r="AN167" s="360">
        <v>449.48781623467323</v>
      </c>
      <c r="AO167" s="360">
        <v>464.08505354648463</v>
      </c>
      <c r="AP167" s="360">
        <v>477.16902064255783</v>
      </c>
      <c r="AQ167" s="360">
        <v>486.66770138134427</v>
      </c>
      <c r="AR167" s="360">
        <v>493.93139841688657</v>
      </c>
      <c r="AS167" s="360">
        <v>481.96492317243508</v>
      </c>
      <c r="AT167" s="360">
        <v>514.95421387552381</v>
      </c>
      <c r="AU167" s="360">
        <v>529.01598634176639</v>
      </c>
      <c r="AV167" s="360">
        <v>539.00356976563717</v>
      </c>
    </row>
    <row r="168" spans="1:48" ht="15.6" customHeight="1" x14ac:dyDescent="0.3">
      <c r="A168" s="357" t="s">
        <v>684</v>
      </c>
      <c r="B168" s="357" t="s">
        <v>1843</v>
      </c>
      <c r="C168" s="357" t="s">
        <v>1843</v>
      </c>
      <c r="D168" s="358">
        <v>96</v>
      </c>
      <c r="E168" s="357" t="s">
        <v>2014</v>
      </c>
      <c r="F168" s="357" t="s">
        <v>165</v>
      </c>
      <c r="G168" s="357" t="s">
        <v>1989</v>
      </c>
      <c r="H168" s="357" t="s">
        <v>1997</v>
      </c>
      <c r="I168" s="357" t="s">
        <v>1998</v>
      </c>
      <c r="J168" s="360">
        <v>186.23312121682451</v>
      </c>
      <c r="K168" s="360">
        <v>195.35930467173674</v>
      </c>
      <c r="L168" s="360">
        <v>195.85596771690209</v>
      </c>
      <c r="M168" s="360">
        <v>195.84044699674064</v>
      </c>
      <c r="N168" s="360">
        <v>197.09762532981532</v>
      </c>
      <c r="O168" s="360">
        <v>200</v>
      </c>
      <c r="P168" s="360">
        <v>202.79372962905481</v>
      </c>
      <c r="Q168" s="360">
        <v>206.76703399037717</v>
      </c>
      <c r="R168" s="360">
        <v>206.78255471053859</v>
      </c>
      <c r="S168" s="360">
        <v>217.8022660251435</v>
      </c>
      <c r="T168" s="360">
        <v>224.39857209374512</v>
      </c>
      <c r="U168" s="360">
        <v>230.91727456153964</v>
      </c>
      <c r="V168" s="360">
        <v>238.44482383982614</v>
      </c>
      <c r="W168" s="360">
        <v>243.72186869470741</v>
      </c>
      <c r="X168" s="360">
        <v>250.90796212944275</v>
      </c>
      <c r="Y168" s="360">
        <v>260.31351854726063</v>
      </c>
      <c r="Z168" s="360">
        <v>262.45537792953593</v>
      </c>
      <c r="AA168" s="360">
        <v>263.68151482228774</v>
      </c>
      <c r="AB168" s="360">
        <v>264.70588235294122</v>
      </c>
      <c r="AC168" s="360">
        <v>271.76781002638529</v>
      </c>
      <c r="AD168" s="360">
        <v>278.13130529256563</v>
      </c>
      <c r="AE168" s="360">
        <v>289.01133012571785</v>
      </c>
      <c r="AF168" s="360">
        <v>291.63433183299708</v>
      </c>
      <c r="AG168" s="360">
        <v>290.1443426975012</v>
      </c>
      <c r="AH168" s="360">
        <v>275.91184230948323</v>
      </c>
      <c r="AI168" s="360">
        <v>281.06472140307312</v>
      </c>
      <c r="AJ168" s="360">
        <v>284.82073568213559</v>
      </c>
      <c r="AK168" s="360">
        <v>285.47260592891513</v>
      </c>
      <c r="AL168" s="360">
        <v>288.14216979667856</v>
      </c>
      <c r="AM168" s="360">
        <v>292.79838584510321</v>
      </c>
      <c r="AN168" s="360">
        <v>299.6585441564489</v>
      </c>
      <c r="AO168" s="360">
        <v>309.3900356976564</v>
      </c>
      <c r="AP168" s="360">
        <v>318.11268042837185</v>
      </c>
      <c r="AQ168" s="360">
        <v>324.4451342542294</v>
      </c>
      <c r="AR168" s="360">
        <v>329.28759894459114</v>
      </c>
      <c r="AS168" s="360">
        <v>321.30994878162352</v>
      </c>
      <c r="AT168" s="360">
        <v>343.30280925034918</v>
      </c>
      <c r="AU168" s="360">
        <v>352.67732422784428</v>
      </c>
      <c r="AV168" s="360">
        <v>359.33571317709146</v>
      </c>
    </row>
    <row r="169" spans="1:48" ht="15.6" customHeight="1" x14ac:dyDescent="0.3">
      <c r="A169" s="357" t="s">
        <v>684</v>
      </c>
      <c r="B169" s="357" t="s">
        <v>1843</v>
      </c>
      <c r="C169" s="357" t="s">
        <v>1843</v>
      </c>
      <c r="D169" s="358">
        <v>131</v>
      </c>
      <c r="E169" s="357" t="s">
        <v>2050</v>
      </c>
      <c r="F169" s="357" t="s">
        <v>165</v>
      </c>
      <c r="G169" s="357" t="s">
        <v>1989</v>
      </c>
      <c r="H169" s="357" t="s">
        <v>1993</v>
      </c>
      <c r="I169" s="357" t="s">
        <v>1994</v>
      </c>
      <c r="J169" s="360">
        <v>2694.5297397334643</v>
      </c>
      <c r="K169" s="360">
        <v>2840.5061934202399</v>
      </c>
      <c r="L169" s="360">
        <v>2990.9151990840478</v>
      </c>
      <c r="M169" s="360">
        <v>3146.9540258707721</v>
      </c>
      <c r="N169" s="360">
        <v>3309.6437468641589</v>
      </c>
      <c r="O169" s="360">
        <v>3477.1363811849742</v>
      </c>
      <c r="P169" s="360">
        <v>3647.7248119796632</v>
      </c>
      <c r="Q169" s="360">
        <v>3820.232105751767</v>
      </c>
      <c r="R169" s="360">
        <v>3993.7308476805956</v>
      </c>
      <c r="S169" s="360">
        <v>4167.5838905317923</v>
      </c>
      <c r="T169" s="360">
        <v>4341.4723497411842</v>
      </c>
      <c r="U169" s="360">
        <v>4515.360808950576</v>
      </c>
      <c r="V169" s="360">
        <v>4689.2492681599688</v>
      </c>
      <c r="W169" s="360">
        <v>4863.1377273693624</v>
      </c>
      <c r="X169" s="360">
        <v>5037.0261865787543</v>
      </c>
      <c r="Y169" s="360">
        <v>5210.9146457881461</v>
      </c>
      <c r="Z169" s="360">
        <v>5384.8031049975389</v>
      </c>
      <c r="AA169" s="360">
        <v>5558.6915642069307</v>
      </c>
      <c r="AB169" s="360">
        <v>5732.5800234163244</v>
      </c>
      <c r="AC169" s="360">
        <v>5906.4684826257162</v>
      </c>
      <c r="AD169" s="360">
        <v>6054.595821835107</v>
      </c>
      <c r="AE169" s="360">
        <v>5537.7880325012338</v>
      </c>
      <c r="AF169" s="360">
        <v>5041.8462819588285</v>
      </c>
      <c r="AG169" s="360">
        <v>4799.8821974145476</v>
      </c>
      <c r="AH169" s="360">
        <v>4939.1882390337123</v>
      </c>
      <c r="AI169" s="360">
        <v>5429.385283579476</v>
      </c>
      <c r="AJ169" s="360">
        <v>6151.460527028049</v>
      </c>
      <c r="AK169" s="360">
        <v>7102.1599609587538</v>
      </c>
      <c r="AL169" s="360">
        <v>7931.9201023748083</v>
      </c>
      <c r="AM169" s="360">
        <v>8564.4341465062134</v>
      </c>
      <c r="AN169" s="360">
        <v>10973.650399132366</v>
      </c>
      <c r="AO169" s="360">
        <v>14453.334882499083</v>
      </c>
      <c r="AP169" s="360">
        <v>16916.398284852487</v>
      </c>
      <c r="AQ169" s="360">
        <v>18150.844012642541</v>
      </c>
      <c r="AR169" s="360">
        <v>19167.26206766583</v>
      </c>
      <c r="AS169" s="360">
        <v>20503.986603532288</v>
      </c>
      <c r="AT169" s="360">
        <v>22476.877006698163</v>
      </c>
      <c r="AU169" s="360">
        <v>22137.698800999984</v>
      </c>
      <c r="AV169" s="360">
        <v>20316.821195370128</v>
      </c>
    </row>
    <row r="170" spans="1:48" ht="15.6" customHeight="1" x14ac:dyDescent="0.3">
      <c r="A170" s="357" t="s">
        <v>684</v>
      </c>
      <c r="B170" s="357" t="s">
        <v>1843</v>
      </c>
      <c r="C170" s="357" t="s">
        <v>1843</v>
      </c>
      <c r="D170" s="358">
        <v>133</v>
      </c>
      <c r="E170" s="357" t="s">
        <v>2051</v>
      </c>
      <c r="F170" s="357" t="s">
        <v>165</v>
      </c>
      <c r="G170" s="357" t="s">
        <v>2011</v>
      </c>
      <c r="H170" s="357" t="s">
        <v>2045</v>
      </c>
      <c r="I170" s="357" t="s">
        <v>2046</v>
      </c>
      <c r="J170" s="360">
        <v>3626.817679663629</v>
      </c>
      <c r="K170" s="360">
        <v>3825.2878346838202</v>
      </c>
      <c r="L170" s="360">
        <v>4037.5977627721559</v>
      </c>
      <c r="M170" s="360">
        <v>4258.3495704030538</v>
      </c>
      <c r="N170" s="360">
        <v>4483.186357505565</v>
      </c>
      <c r="O170" s="360">
        <v>4709.2075732088642</v>
      </c>
      <c r="P170" s="360">
        <v>4935.2287889121635</v>
      </c>
      <c r="Q170" s="360">
        <v>5161.2500046154637</v>
      </c>
      <c r="R170" s="360">
        <v>5387.271220318763</v>
      </c>
      <c r="S170" s="360">
        <v>5613.2924360220622</v>
      </c>
      <c r="T170" s="360">
        <v>5839.3136517253624</v>
      </c>
      <c r="U170" s="360">
        <v>6065.3348674286608</v>
      </c>
      <c r="V170" s="360">
        <v>6291.356083131961</v>
      </c>
      <c r="W170" s="360">
        <v>6517.3772988352603</v>
      </c>
      <c r="X170" s="360">
        <v>6743.3985145385604</v>
      </c>
      <c r="Y170" s="360">
        <v>6969.4197302418606</v>
      </c>
      <c r="Z170" s="360">
        <v>7195.4409459451599</v>
      </c>
      <c r="AA170" s="360">
        <v>7421.4621616484583</v>
      </c>
      <c r="AB170" s="360">
        <v>7647.4833773517594</v>
      </c>
      <c r="AC170" s="360">
        <v>7873.5045930550577</v>
      </c>
      <c r="AD170" s="360">
        <v>8057.9458087583571</v>
      </c>
      <c r="AE170" s="360">
        <v>7638.9964016218919</v>
      </c>
      <c r="AF170" s="360">
        <v>7241.3997708953375</v>
      </c>
      <c r="AG170" s="360">
        <v>7235.1862547786241</v>
      </c>
      <c r="AH170" s="360">
        <v>7276.308045335034</v>
      </c>
      <c r="AI170" s="360">
        <v>7734.9154760159799</v>
      </c>
      <c r="AJ170" s="360">
        <v>8559.618354446593</v>
      </c>
      <c r="AK170" s="360">
        <v>9159.5322415891624</v>
      </c>
      <c r="AL170" s="360">
        <v>9995.8375025360947</v>
      </c>
      <c r="AM170" s="360">
        <v>10398.582218199284</v>
      </c>
      <c r="AN170" s="360">
        <v>11371.644208024958</v>
      </c>
      <c r="AO170" s="360">
        <v>12494.362305059076</v>
      </c>
      <c r="AP170" s="360">
        <v>14928.502333023174</v>
      </c>
      <c r="AQ170" s="360">
        <v>17339.35994772401</v>
      </c>
      <c r="AR170" s="360">
        <v>17938.177957482556</v>
      </c>
      <c r="AS170" s="360">
        <v>17428.451378914862</v>
      </c>
      <c r="AT170" s="360">
        <v>17070.32753827803</v>
      </c>
      <c r="AU170" s="360">
        <v>16035.242655734444</v>
      </c>
      <c r="AV170" s="360">
        <v>14427.065946612694</v>
      </c>
    </row>
    <row r="171" spans="1:48" ht="15.6" customHeight="1" x14ac:dyDescent="0.3">
      <c r="A171" s="357" t="s">
        <v>684</v>
      </c>
      <c r="B171" s="357" t="s">
        <v>1843</v>
      </c>
      <c r="C171" s="357" t="s">
        <v>1843</v>
      </c>
      <c r="D171" s="358">
        <v>136</v>
      </c>
      <c r="E171" s="357" t="s">
        <v>2103</v>
      </c>
      <c r="F171" s="357" t="s">
        <v>2097</v>
      </c>
      <c r="G171" s="357" t="s">
        <v>2097</v>
      </c>
      <c r="H171" s="357" t="s">
        <v>1990</v>
      </c>
      <c r="I171" s="357" t="s">
        <v>1990</v>
      </c>
      <c r="J171" s="361"/>
      <c r="K171" s="361"/>
      <c r="L171" s="361"/>
      <c r="M171" s="361"/>
      <c r="N171" s="361"/>
      <c r="O171" s="361"/>
      <c r="P171" s="361"/>
      <c r="Q171" s="361"/>
      <c r="R171" s="361"/>
      <c r="S171" s="361"/>
      <c r="T171" s="361"/>
      <c r="U171" s="361"/>
      <c r="V171" s="361"/>
      <c r="W171" s="361"/>
      <c r="X171" s="361"/>
      <c r="Y171" s="361"/>
      <c r="Z171" s="361"/>
      <c r="AA171" s="361"/>
      <c r="AB171" s="361"/>
      <c r="AC171" s="361"/>
      <c r="AD171" s="361"/>
      <c r="AE171" s="360">
        <v>306.45</v>
      </c>
      <c r="AF171" s="360">
        <v>5458.4506071556661</v>
      </c>
      <c r="AG171" s="360">
        <v>13232.744606879416</v>
      </c>
      <c r="AH171" s="360">
        <v>22132.17681242901</v>
      </c>
      <c r="AI171" s="360">
        <v>30311.170767086245</v>
      </c>
      <c r="AJ171" s="360">
        <v>34879.460865877118</v>
      </c>
      <c r="AK171" s="360">
        <v>39548.708551716307</v>
      </c>
      <c r="AL171" s="360">
        <v>44102.725524348556</v>
      </c>
      <c r="AM171" s="360">
        <v>49809.31602463335</v>
      </c>
      <c r="AN171" s="360">
        <v>54848.023685600892</v>
      </c>
      <c r="AO171" s="360">
        <v>60972.919956612823</v>
      </c>
      <c r="AP171" s="360">
        <v>71306.091232049119</v>
      </c>
      <c r="AQ171" s="360">
        <v>85331.369618225886</v>
      </c>
      <c r="AR171" s="360">
        <v>95918.66672501617</v>
      </c>
      <c r="AS171" s="360">
        <v>112434.88502122011</v>
      </c>
      <c r="AT171" s="360">
        <v>141282.38123811712</v>
      </c>
      <c r="AU171" s="360">
        <v>168443.85180914067</v>
      </c>
      <c r="AV171" s="360">
        <v>180125.54048497858</v>
      </c>
    </row>
    <row r="172" spans="1:48" ht="15.6" customHeight="1" x14ac:dyDescent="0.3">
      <c r="A172" s="357" t="s">
        <v>684</v>
      </c>
      <c r="B172" s="357" t="s">
        <v>1843</v>
      </c>
      <c r="C172" s="357" t="s">
        <v>1843</v>
      </c>
      <c r="D172" s="358">
        <v>138</v>
      </c>
      <c r="E172" s="357" t="s">
        <v>2104</v>
      </c>
      <c r="F172" s="357" t="s">
        <v>2097</v>
      </c>
      <c r="G172" s="357" t="s">
        <v>2097</v>
      </c>
      <c r="H172" s="357" t="s">
        <v>1990</v>
      </c>
      <c r="I172" s="357" t="s">
        <v>1990</v>
      </c>
      <c r="J172" s="360">
        <v>76977.469080201321</v>
      </c>
      <c r="K172" s="360">
        <v>76977.469080201321</v>
      </c>
      <c r="L172" s="360">
        <v>76977.469080201321</v>
      </c>
      <c r="M172" s="360">
        <v>76977.469080201321</v>
      </c>
      <c r="N172" s="360">
        <v>76977.469080201321</v>
      </c>
      <c r="O172" s="360">
        <v>76977.469080201321</v>
      </c>
      <c r="P172" s="360">
        <v>76977.469080201321</v>
      </c>
      <c r="Q172" s="360">
        <v>76977.469080201321</v>
      </c>
      <c r="R172" s="360">
        <v>76977.469080201321</v>
      </c>
      <c r="S172" s="360">
        <v>76977.469080201321</v>
      </c>
      <c r="T172" s="360">
        <v>76977.469080201321</v>
      </c>
      <c r="U172" s="360">
        <v>76977.469080201321</v>
      </c>
      <c r="V172" s="360">
        <v>76977.469080201321</v>
      </c>
      <c r="W172" s="360">
        <v>76977.469080201321</v>
      </c>
      <c r="X172" s="360">
        <v>76977.469080201321</v>
      </c>
      <c r="Y172" s="360">
        <v>76977.469080201321</v>
      </c>
      <c r="Z172" s="360">
        <v>76977.469080201321</v>
      </c>
      <c r="AA172" s="360">
        <v>76977.469080201321</v>
      </c>
      <c r="AB172" s="360">
        <v>76977.469080201321</v>
      </c>
      <c r="AC172" s="360">
        <v>76977.469080201321</v>
      </c>
      <c r="AD172" s="360">
        <v>76977.469080201321</v>
      </c>
      <c r="AE172" s="360">
        <v>83743.069080201327</v>
      </c>
      <c r="AF172" s="360">
        <v>84324.732174334044</v>
      </c>
      <c r="AG172" s="360">
        <v>84011.001325791207</v>
      </c>
      <c r="AH172" s="360">
        <v>79391.651380065479</v>
      </c>
      <c r="AI172" s="360">
        <v>77901.54517343553</v>
      </c>
      <c r="AJ172" s="360">
        <v>73190.493106272421</v>
      </c>
      <c r="AK172" s="360">
        <v>71615.912948495068</v>
      </c>
      <c r="AL172" s="360">
        <v>66721.336378730834</v>
      </c>
      <c r="AM172" s="360">
        <v>66973.119744833428</v>
      </c>
      <c r="AN172" s="360">
        <v>69235.662097051594</v>
      </c>
      <c r="AO172" s="360">
        <v>73060.794981870044</v>
      </c>
      <c r="AP172" s="360">
        <v>78426.625237364889</v>
      </c>
      <c r="AQ172" s="360">
        <v>77407.412546878069</v>
      </c>
      <c r="AR172" s="360">
        <v>79976.540495930123</v>
      </c>
      <c r="AS172" s="360">
        <v>80165.414914785069</v>
      </c>
      <c r="AT172" s="360">
        <v>79531.792942979577</v>
      </c>
      <c r="AU172" s="360">
        <v>77077.329028150387</v>
      </c>
      <c r="AV172" s="360">
        <v>68276.188431348797</v>
      </c>
    </row>
    <row r="173" spans="1:48" ht="15.6" customHeight="1" x14ac:dyDescent="0.3">
      <c r="A173" s="357" t="s">
        <v>684</v>
      </c>
      <c r="B173" s="357" t="s">
        <v>1843</v>
      </c>
      <c r="C173" s="357" t="s">
        <v>1843</v>
      </c>
      <c r="D173" s="358">
        <v>139</v>
      </c>
      <c r="E173" s="357" t="s">
        <v>2105</v>
      </c>
      <c r="F173" s="357" t="s">
        <v>2097</v>
      </c>
      <c r="G173" s="357" t="s">
        <v>2097</v>
      </c>
      <c r="H173" s="357" t="s">
        <v>1990</v>
      </c>
      <c r="I173" s="357" t="s">
        <v>1990</v>
      </c>
      <c r="J173" s="361"/>
      <c r="K173" s="361"/>
      <c r="L173" s="361"/>
      <c r="M173" s="361"/>
      <c r="N173" s="361"/>
      <c r="O173" s="361"/>
      <c r="P173" s="361"/>
      <c r="Q173" s="361"/>
      <c r="R173" s="361"/>
      <c r="S173" s="361"/>
      <c r="T173" s="361"/>
      <c r="U173" s="361"/>
      <c r="V173" s="361"/>
      <c r="W173" s="361"/>
      <c r="X173" s="361"/>
      <c r="Y173" s="361"/>
      <c r="Z173" s="361"/>
      <c r="AA173" s="361"/>
      <c r="AB173" s="361"/>
      <c r="AC173" s="361"/>
      <c r="AD173" s="361"/>
      <c r="AE173" s="361"/>
      <c r="AF173" s="361"/>
      <c r="AG173" s="361"/>
      <c r="AH173" s="361"/>
      <c r="AI173" s="360">
        <v>743.375</v>
      </c>
      <c r="AJ173" s="360">
        <v>2160.3789850775711</v>
      </c>
      <c r="AK173" s="360">
        <v>4527.2576480287398</v>
      </c>
      <c r="AL173" s="360">
        <v>8445.6110638886184</v>
      </c>
      <c r="AM173" s="360">
        <v>12083.399100715891</v>
      </c>
      <c r="AN173" s="360">
        <v>17807.066063593564</v>
      </c>
      <c r="AO173" s="360">
        <v>26748.603821217519</v>
      </c>
      <c r="AP173" s="360">
        <v>40605.902195725888</v>
      </c>
      <c r="AQ173" s="360">
        <v>59891.399102934811</v>
      </c>
      <c r="AR173" s="360">
        <v>84103.670415148823</v>
      </c>
      <c r="AS173" s="360">
        <v>116349.66775400167</v>
      </c>
      <c r="AT173" s="360">
        <v>156273.09584637108</v>
      </c>
      <c r="AU173" s="360">
        <v>178427.28831835923</v>
      </c>
      <c r="AV173" s="360">
        <v>182339.66683226053</v>
      </c>
    </row>
    <row r="174" spans="1:48" ht="15.6" customHeight="1" x14ac:dyDescent="0.3">
      <c r="A174" s="357" t="s">
        <v>684</v>
      </c>
      <c r="B174" s="357" t="s">
        <v>1843</v>
      </c>
      <c r="C174" s="357" t="s">
        <v>1843</v>
      </c>
      <c r="D174" s="358">
        <v>141</v>
      </c>
      <c r="E174" s="357" t="s">
        <v>2106</v>
      </c>
      <c r="F174" s="357" t="s">
        <v>2097</v>
      </c>
      <c r="G174" s="357" t="s">
        <v>2097</v>
      </c>
      <c r="H174" s="357" t="s">
        <v>1990</v>
      </c>
      <c r="I174" s="357" t="s">
        <v>1990</v>
      </c>
      <c r="J174" s="361"/>
      <c r="K174" s="361"/>
      <c r="L174" s="361"/>
      <c r="M174" s="361"/>
      <c r="N174" s="361"/>
      <c r="O174" s="361"/>
      <c r="P174" s="361"/>
      <c r="Q174" s="361"/>
      <c r="R174" s="361"/>
      <c r="S174" s="361"/>
      <c r="T174" s="361"/>
      <c r="U174" s="361"/>
      <c r="V174" s="361"/>
      <c r="W174" s="361"/>
      <c r="X174" s="361"/>
      <c r="Y174" s="361"/>
      <c r="Z174" s="361"/>
      <c r="AA174" s="361"/>
      <c r="AB174" s="361"/>
      <c r="AC174" s="361"/>
      <c r="AD174" s="361"/>
      <c r="AE174" s="361"/>
      <c r="AF174" s="361"/>
      <c r="AG174" s="361"/>
      <c r="AH174" s="361"/>
      <c r="AI174" s="361"/>
      <c r="AJ174" s="361"/>
      <c r="AK174" s="361"/>
      <c r="AL174" s="361"/>
      <c r="AM174" s="361"/>
      <c r="AN174" s="360">
        <v>420.35399999999998</v>
      </c>
      <c r="AO174" s="360">
        <v>1099.8899999999999</v>
      </c>
      <c r="AP174" s="360">
        <v>2152.7718354430817</v>
      </c>
      <c r="AQ174" s="360">
        <v>5421.1842971916813</v>
      </c>
      <c r="AR174" s="360">
        <v>11189.801393705475</v>
      </c>
      <c r="AS174" s="360">
        <v>20646.944632257844</v>
      </c>
      <c r="AT174" s="360">
        <v>32765.189275763772</v>
      </c>
      <c r="AU174" s="360">
        <v>50567.644332314252</v>
      </c>
      <c r="AV174" s="360">
        <v>79098.07648759929</v>
      </c>
    </row>
    <row r="175" spans="1:48" ht="15.6" customHeight="1" x14ac:dyDescent="0.3">
      <c r="A175" s="357" t="s">
        <v>684</v>
      </c>
      <c r="B175" s="357" t="s">
        <v>1843</v>
      </c>
      <c r="C175" s="357" t="s">
        <v>1843</v>
      </c>
      <c r="D175" s="358">
        <v>143</v>
      </c>
      <c r="E175" s="357" t="s">
        <v>2107</v>
      </c>
      <c r="F175" s="357" t="s">
        <v>2097</v>
      </c>
      <c r="G175" s="357" t="s">
        <v>2097</v>
      </c>
      <c r="H175" s="357" t="s">
        <v>1990</v>
      </c>
      <c r="I175" s="357" t="s">
        <v>1990</v>
      </c>
      <c r="J175" s="361"/>
      <c r="K175" s="361"/>
      <c r="L175" s="361"/>
      <c r="M175" s="361"/>
      <c r="N175" s="361"/>
      <c r="O175" s="361"/>
      <c r="P175" s="361"/>
      <c r="Q175" s="361"/>
      <c r="R175" s="361"/>
      <c r="S175" s="361"/>
      <c r="T175" s="361"/>
      <c r="U175" s="361"/>
      <c r="V175" s="361"/>
      <c r="W175" s="361"/>
      <c r="X175" s="361"/>
      <c r="Y175" s="361"/>
      <c r="Z175" s="361"/>
      <c r="AA175" s="361"/>
      <c r="AB175" s="361"/>
      <c r="AC175" s="361"/>
      <c r="AD175" s="361"/>
      <c r="AE175" s="361"/>
      <c r="AF175" s="361"/>
      <c r="AG175" s="361"/>
      <c r="AH175" s="361"/>
      <c r="AI175" s="361"/>
      <c r="AJ175" s="361"/>
      <c r="AK175" s="361"/>
      <c r="AL175" s="361"/>
      <c r="AM175" s="360">
        <v>1150.3799999999999</v>
      </c>
      <c r="AN175" s="360">
        <v>2607.66</v>
      </c>
      <c r="AO175" s="360">
        <v>4460.2878697981678</v>
      </c>
      <c r="AP175" s="360">
        <v>8199.2432323199428</v>
      </c>
      <c r="AQ175" s="360">
        <v>12147.405782707225</v>
      </c>
      <c r="AR175" s="360">
        <v>15847.603830637232</v>
      </c>
      <c r="AS175" s="360">
        <v>20864.628493026619</v>
      </c>
      <c r="AT175" s="360">
        <v>32650.102808478776</v>
      </c>
      <c r="AU175" s="360">
        <v>40246.507188881274</v>
      </c>
      <c r="AV175" s="360">
        <v>48055.177054543092</v>
      </c>
    </row>
    <row r="176" spans="1:48" ht="15.6" customHeight="1" x14ac:dyDescent="0.3">
      <c r="A176" s="357" t="s">
        <v>684</v>
      </c>
      <c r="B176" s="357" t="s">
        <v>1843</v>
      </c>
      <c r="C176" s="357" t="s">
        <v>1843</v>
      </c>
      <c r="D176" s="358">
        <v>145</v>
      </c>
      <c r="E176" s="357" t="s">
        <v>2108</v>
      </c>
      <c r="F176" s="357" t="s">
        <v>2097</v>
      </c>
      <c r="G176" s="357" t="s">
        <v>2097</v>
      </c>
      <c r="H176" s="357" t="s">
        <v>1990</v>
      </c>
      <c r="I176" s="357" t="s">
        <v>1990</v>
      </c>
      <c r="J176" s="360">
        <v>53598.878212046868</v>
      </c>
      <c r="K176" s="360">
        <v>53598.878212046868</v>
      </c>
      <c r="L176" s="360">
        <v>53598.878212046868</v>
      </c>
      <c r="M176" s="360">
        <v>53598.878212046868</v>
      </c>
      <c r="N176" s="360">
        <v>53598.878212046868</v>
      </c>
      <c r="O176" s="360">
        <v>53598.878212046868</v>
      </c>
      <c r="P176" s="360">
        <v>53598.878212046868</v>
      </c>
      <c r="Q176" s="360">
        <v>53598.878212046868</v>
      </c>
      <c r="R176" s="360">
        <v>53598.878212046868</v>
      </c>
      <c r="S176" s="360">
        <v>53598.878212046868</v>
      </c>
      <c r="T176" s="360">
        <v>53598.878212046868</v>
      </c>
      <c r="U176" s="360">
        <v>53598.878212046868</v>
      </c>
      <c r="V176" s="360">
        <v>53598.878212046868</v>
      </c>
      <c r="W176" s="360">
        <v>53598.878212046868</v>
      </c>
      <c r="X176" s="360">
        <v>53598.878212046868</v>
      </c>
      <c r="Y176" s="360">
        <v>53598.878212046868</v>
      </c>
      <c r="Z176" s="360">
        <v>53598.878212046868</v>
      </c>
      <c r="AA176" s="360">
        <v>53598.878212046868</v>
      </c>
      <c r="AB176" s="360">
        <v>53598.878212046868</v>
      </c>
      <c r="AC176" s="360">
        <v>53598.878212046868</v>
      </c>
      <c r="AD176" s="360">
        <v>53598.878212046868</v>
      </c>
      <c r="AE176" s="360">
        <v>59226.808997761145</v>
      </c>
      <c r="AF176" s="360">
        <v>60435.320255889892</v>
      </c>
      <c r="AG176" s="360">
        <v>57665.897451346595</v>
      </c>
      <c r="AH176" s="360">
        <v>53340.795785731745</v>
      </c>
      <c r="AI176" s="360">
        <v>51443.603881481635</v>
      </c>
      <c r="AJ176" s="360">
        <v>50454.223683997239</v>
      </c>
      <c r="AK176" s="360">
        <v>49149.920751201826</v>
      </c>
      <c r="AL176" s="360">
        <v>49517.905692486136</v>
      </c>
      <c r="AM176" s="360">
        <v>46453.262140749503</v>
      </c>
      <c r="AN176" s="360">
        <v>42110.669008676094</v>
      </c>
      <c r="AO176" s="360">
        <v>41035.686823264579</v>
      </c>
      <c r="AP176" s="360">
        <v>40702.721124243901</v>
      </c>
      <c r="AQ176" s="360">
        <v>38063.846014183524</v>
      </c>
      <c r="AR176" s="360">
        <v>34469.285828004729</v>
      </c>
      <c r="AS176" s="360">
        <v>32193.521550015103</v>
      </c>
      <c r="AT176" s="360">
        <v>28122.530310593349</v>
      </c>
      <c r="AU176" s="360">
        <v>27476.017729741849</v>
      </c>
      <c r="AV176" s="360">
        <v>25889.569210896072</v>
      </c>
    </row>
    <row r="177" spans="1:48" ht="15.6" customHeight="1" x14ac:dyDescent="0.3">
      <c r="A177" s="357" t="s">
        <v>684</v>
      </c>
      <c r="B177" s="357" t="s">
        <v>1843</v>
      </c>
      <c r="C177" s="357" t="s">
        <v>1843</v>
      </c>
      <c r="D177" s="358">
        <v>147</v>
      </c>
      <c r="E177" s="357" t="s">
        <v>2109</v>
      </c>
      <c r="F177" s="357" t="s">
        <v>2097</v>
      </c>
      <c r="G177" s="357" t="s">
        <v>2097</v>
      </c>
      <c r="H177" s="357" t="s">
        <v>1990</v>
      </c>
      <c r="I177" s="357" t="s">
        <v>1990</v>
      </c>
      <c r="J177" s="361"/>
      <c r="K177" s="361"/>
      <c r="L177" s="361"/>
      <c r="M177" s="361"/>
      <c r="N177" s="361"/>
      <c r="O177" s="361"/>
      <c r="P177" s="361"/>
      <c r="Q177" s="361"/>
      <c r="R177" s="361"/>
      <c r="S177" s="361"/>
      <c r="T177" s="361"/>
      <c r="U177" s="361"/>
      <c r="V177" s="361"/>
      <c r="W177" s="361"/>
      <c r="X177" s="361"/>
      <c r="Y177" s="361"/>
      <c r="Z177" s="361"/>
      <c r="AA177" s="361"/>
      <c r="AB177" s="361"/>
      <c r="AC177" s="361"/>
      <c r="AD177" s="361"/>
      <c r="AE177" s="360">
        <v>9876.43</v>
      </c>
      <c r="AF177" s="360">
        <v>89579.695930769405</v>
      </c>
      <c r="AG177" s="360">
        <v>136533.45944366715</v>
      </c>
      <c r="AH177" s="360">
        <v>161727.61068230669</v>
      </c>
      <c r="AI177" s="360">
        <v>157149.48947837116</v>
      </c>
      <c r="AJ177" s="360">
        <v>128205.32098130925</v>
      </c>
      <c r="AK177" s="360">
        <v>98896.727976394031</v>
      </c>
      <c r="AL177" s="360">
        <v>75806.864928927171</v>
      </c>
      <c r="AM177" s="360">
        <v>60997.430329254683</v>
      </c>
      <c r="AN177" s="360">
        <v>63989.715213558564</v>
      </c>
      <c r="AO177" s="360">
        <v>77774.818955057228</v>
      </c>
      <c r="AP177" s="360">
        <v>103993.85522171849</v>
      </c>
      <c r="AQ177" s="360">
        <v>129042.77544882215</v>
      </c>
      <c r="AR177" s="360">
        <v>160130.80090967359</v>
      </c>
      <c r="AS177" s="360">
        <v>196309.07512873452</v>
      </c>
      <c r="AT177" s="360">
        <v>243348.68277194788</v>
      </c>
      <c r="AU177" s="360">
        <v>271301.37074827391</v>
      </c>
      <c r="AV177" s="360">
        <v>273321.20537694456</v>
      </c>
    </row>
    <row r="178" spans="1:48" ht="15.6" customHeight="1" x14ac:dyDescent="0.3">
      <c r="A178" s="357" t="s">
        <v>684</v>
      </c>
      <c r="B178" s="357" t="s">
        <v>1843</v>
      </c>
      <c r="C178" s="357" t="s">
        <v>1843</v>
      </c>
      <c r="D178" s="358">
        <v>149</v>
      </c>
      <c r="E178" s="357" t="s">
        <v>2110</v>
      </c>
      <c r="F178" s="357" t="s">
        <v>2097</v>
      </c>
      <c r="G178" s="357" t="s">
        <v>2097</v>
      </c>
      <c r="H178" s="357" t="s">
        <v>1990</v>
      </c>
      <c r="I178" s="357" t="s">
        <v>1990</v>
      </c>
      <c r="J178" s="361"/>
      <c r="K178" s="361"/>
      <c r="L178" s="361"/>
      <c r="M178" s="361"/>
      <c r="N178" s="361"/>
      <c r="O178" s="361"/>
      <c r="P178" s="361"/>
      <c r="Q178" s="361"/>
      <c r="R178" s="361"/>
      <c r="S178" s="361"/>
      <c r="T178" s="361"/>
      <c r="U178" s="361"/>
      <c r="V178" s="361"/>
      <c r="W178" s="361"/>
      <c r="X178" s="361"/>
      <c r="Y178" s="361"/>
      <c r="Z178" s="361"/>
      <c r="AA178" s="361"/>
      <c r="AB178" s="361"/>
      <c r="AC178" s="361"/>
      <c r="AD178" s="361"/>
      <c r="AE178" s="361"/>
      <c r="AF178" s="361"/>
      <c r="AG178" s="361"/>
      <c r="AH178" s="361"/>
      <c r="AI178" s="360">
        <v>13540.1</v>
      </c>
      <c r="AJ178" s="360">
        <v>30640.4472131765</v>
      </c>
      <c r="AK178" s="360">
        <v>48234.57078926776</v>
      </c>
      <c r="AL178" s="360">
        <v>64631.461443530832</v>
      </c>
      <c r="AM178" s="360">
        <v>77732.935607319494</v>
      </c>
      <c r="AN178" s="360">
        <v>73732.258200327939</v>
      </c>
      <c r="AO178" s="360">
        <v>68839.706954362628</v>
      </c>
      <c r="AP178" s="360">
        <v>62821.35985005417</v>
      </c>
      <c r="AQ178" s="360">
        <v>57255.643332310734</v>
      </c>
      <c r="AR178" s="360">
        <v>53134.805464300705</v>
      </c>
      <c r="AS178" s="360">
        <v>52693.535027889549</v>
      </c>
      <c r="AT178" s="360">
        <v>56120.48842569079</v>
      </c>
      <c r="AU178" s="360">
        <v>56182.698286163082</v>
      </c>
      <c r="AV178" s="360">
        <v>55610.714166445789</v>
      </c>
    </row>
    <row r="179" spans="1:48" ht="15.6" customHeight="1" x14ac:dyDescent="0.3">
      <c r="A179" s="357" t="s">
        <v>684</v>
      </c>
      <c r="B179" s="357" t="s">
        <v>1843</v>
      </c>
      <c r="C179" s="357" t="s">
        <v>1843</v>
      </c>
      <c r="D179" s="358">
        <v>151</v>
      </c>
      <c r="E179" s="357" t="s">
        <v>2111</v>
      </c>
      <c r="F179" s="357" t="s">
        <v>2097</v>
      </c>
      <c r="G179" s="357" t="s">
        <v>2097</v>
      </c>
      <c r="H179" s="357" t="s">
        <v>1990</v>
      </c>
      <c r="I179" s="357" t="s">
        <v>1990</v>
      </c>
      <c r="J179" s="360">
        <v>252050.20595950107</v>
      </c>
      <c r="K179" s="360">
        <v>252050.20595950107</v>
      </c>
      <c r="L179" s="360">
        <v>252050.20595950107</v>
      </c>
      <c r="M179" s="360">
        <v>252050.20595950107</v>
      </c>
      <c r="N179" s="360">
        <v>252050.20595950107</v>
      </c>
      <c r="O179" s="360">
        <v>252050.20595950107</v>
      </c>
      <c r="P179" s="360">
        <v>252050.20595950107</v>
      </c>
      <c r="Q179" s="360">
        <v>252050.20595950107</v>
      </c>
      <c r="R179" s="360">
        <v>252050.20595950107</v>
      </c>
      <c r="S179" s="360">
        <v>252050.20595950107</v>
      </c>
      <c r="T179" s="360">
        <v>252050.20595950107</v>
      </c>
      <c r="U179" s="360">
        <v>252050.20595950107</v>
      </c>
      <c r="V179" s="360">
        <v>252050.20595950107</v>
      </c>
      <c r="W179" s="360">
        <v>252050.20595950107</v>
      </c>
      <c r="X179" s="360">
        <v>252050.20595950107</v>
      </c>
      <c r="Y179" s="360">
        <v>252050.20595950107</v>
      </c>
      <c r="Z179" s="360">
        <v>252050.20595950107</v>
      </c>
      <c r="AA179" s="360">
        <v>252050.20595950107</v>
      </c>
      <c r="AB179" s="360">
        <v>252050.20595950107</v>
      </c>
      <c r="AC179" s="360">
        <v>252050.20595950107</v>
      </c>
      <c r="AD179" s="360">
        <v>252050.20595950107</v>
      </c>
      <c r="AE179" s="360">
        <v>267431.01567378675</v>
      </c>
      <c r="AF179" s="360">
        <v>280798.89692290465</v>
      </c>
      <c r="AG179" s="360">
        <v>276409.96620014129</v>
      </c>
      <c r="AH179" s="360">
        <v>268950.00985593698</v>
      </c>
      <c r="AI179" s="360">
        <v>256874.99074824515</v>
      </c>
      <c r="AJ179" s="360">
        <v>250000.42901246384</v>
      </c>
      <c r="AK179" s="360">
        <v>232391.58434111153</v>
      </c>
      <c r="AL179" s="360">
        <v>215097.9461629396</v>
      </c>
      <c r="AM179" s="360">
        <v>202262.37236679753</v>
      </c>
      <c r="AN179" s="360">
        <v>196367.89953737569</v>
      </c>
      <c r="AO179" s="360">
        <v>193883.80085476063</v>
      </c>
      <c r="AP179" s="360">
        <v>183924.67100467207</v>
      </c>
      <c r="AQ179" s="360">
        <v>166679.96477138664</v>
      </c>
      <c r="AR179" s="360">
        <v>145787.39918453826</v>
      </c>
      <c r="AS179" s="360">
        <v>127369.26147184226</v>
      </c>
      <c r="AT179" s="360">
        <v>106105.47555344037</v>
      </c>
      <c r="AU179" s="360">
        <v>88016.756387683607</v>
      </c>
      <c r="AV179" s="360">
        <v>67608.985731608132</v>
      </c>
    </row>
    <row r="180" spans="1:48" ht="15.6" customHeight="1" x14ac:dyDescent="0.3">
      <c r="A180" s="357" t="s">
        <v>684</v>
      </c>
      <c r="B180" s="357" t="s">
        <v>1843</v>
      </c>
      <c r="C180" s="357" t="s">
        <v>1843</v>
      </c>
      <c r="D180" s="358">
        <v>153</v>
      </c>
      <c r="E180" s="357" t="s">
        <v>2112</v>
      </c>
      <c r="F180" s="357" t="s">
        <v>2097</v>
      </c>
      <c r="G180" s="357" t="s">
        <v>2097</v>
      </c>
      <c r="H180" s="357" t="s">
        <v>1990</v>
      </c>
      <c r="I180" s="357" t="s">
        <v>1990</v>
      </c>
      <c r="J180" s="361"/>
      <c r="K180" s="361"/>
      <c r="L180" s="361"/>
      <c r="M180" s="361"/>
      <c r="N180" s="361"/>
      <c r="O180" s="361"/>
      <c r="P180" s="361"/>
      <c r="Q180" s="361"/>
      <c r="R180" s="361"/>
      <c r="S180" s="361"/>
      <c r="T180" s="361"/>
      <c r="U180" s="361"/>
      <c r="V180" s="361"/>
      <c r="W180" s="361"/>
      <c r="X180" s="361"/>
      <c r="Y180" s="361"/>
      <c r="Z180" s="361"/>
      <c r="AA180" s="361"/>
      <c r="AB180" s="361"/>
      <c r="AC180" s="361"/>
      <c r="AD180" s="361"/>
      <c r="AE180" s="361"/>
      <c r="AF180" s="361"/>
      <c r="AG180" s="361"/>
      <c r="AH180" s="361"/>
      <c r="AI180" s="361"/>
      <c r="AJ180" s="361"/>
      <c r="AK180" s="361"/>
      <c r="AL180" s="361"/>
      <c r="AM180" s="361"/>
      <c r="AN180" s="360">
        <v>15331.919999999998</v>
      </c>
      <c r="AO180" s="360">
        <v>26131.691373909132</v>
      </c>
      <c r="AP180" s="360">
        <v>33552.077969063008</v>
      </c>
      <c r="AQ180" s="360">
        <v>38691.486841286271</v>
      </c>
      <c r="AR180" s="360">
        <v>43413.563692060605</v>
      </c>
      <c r="AS180" s="360">
        <v>59560.655197852189</v>
      </c>
      <c r="AT180" s="360">
        <v>60591.199197025744</v>
      </c>
      <c r="AU180" s="360">
        <v>59283.752566865762</v>
      </c>
      <c r="AV180" s="360">
        <v>54873.394722531913</v>
      </c>
    </row>
    <row r="181" spans="1:48" ht="15.6" customHeight="1" x14ac:dyDescent="0.3">
      <c r="A181" s="357" t="s">
        <v>684</v>
      </c>
      <c r="B181" s="357" t="s">
        <v>1843</v>
      </c>
      <c r="C181" s="357" t="s">
        <v>1843</v>
      </c>
      <c r="D181" s="358">
        <v>155</v>
      </c>
      <c r="E181" s="357" t="s">
        <v>2113</v>
      </c>
      <c r="F181" s="357" t="s">
        <v>2097</v>
      </c>
      <c r="G181" s="357" t="s">
        <v>2097</v>
      </c>
      <c r="H181" s="357" t="s">
        <v>1990</v>
      </c>
      <c r="I181" s="357" t="s">
        <v>1990</v>
      </c>
      <c r="J181" s="361"/>
      <c r="K181" s="361"/>
      <c r="L181" s="361"/>
      <c r="M181" s="361"/>
      <c r="N181" s="361"/>
      <c r="O181" s="361"/>
      <c r="P181" s="361"/>
      <c r="Q181" s="361"/>
      <c r="R181" s="361"/>
      <c r="S181" s="361"/>
      <c r="T181" s="361"/>
      <c r="U181" s="361"/>
      <c r="V181" s="361"/>
      <c r="W181" s="361"/>
      <c r="X181" s="361"/>
      <c r="Y181" s="361"/>
      <c r="Z181" s="361"/>
      <c r="AA181" s="361"/>
      <c r="AB181" s="361"/>
      <c r="AC181" s="361"/>
      <c r="AD181" s="361"/>
      <c r="AE181" s="360">
        <v>25149.35</v>
      </c>
      <c r="AF181" s="360">
        <v>42314.543710825397</v>
      </c>
      <c r="AG181" s="360">
        <v>68485.436661431464</v>
      </c>
      <c r="AH181" s="360">
        <v>83514.766674191545</v>
      </c>
      <c r="AI181" s="360">
        <v>95174.516625512217</v>
      </c>
      <c r="AJ181" s="360">
        <v>108822.98223480063</v>
      </c>
      <c r="AK181" s="360">
        <v>125379.51215542616</v>
      </c>
      <c r="AL181" s="360">
        <v>143072.07726752385</v>
      </c>
      <c r="AM181" s="360">
        <v>155092.57735851174</v>
      </c>
      <c r="AN181" s="360">
        <v>168229.33985404889</v>
      </c>
      <c r="AO181" s="360">
        <v>182722.2002309917</v>
      </c>
      <c r="AP181" s="360">
        <v>202127.84264677932</v>
      </c>
      <c r="AQ181" s="360">
        <v>211613.92711872602</v>
      </c>
      <c r="AR181" s="360">
        <v>235280.81851982491</v>
      </c>
      <c r="AS181" s="360">
        <v>294325.19220625213</v>
      </c>
      <c r="AT181" s="360">
        <v>348035.74121388386</v>
      </c>
      <c r="AU181" s="360">
        <v>393259.62953822291</v>
      </c>
      <c r="AV181" s="360">
        <v>414375.11024207564</v>
      </c>
    </row>
    <row r="182" spans="1:48" ht="15.6" customHeight="1" x14ac:dyDescent="0.3">
      <c r="A182" s="357" t="s">
        <v>684</v>
      </c>
      <c r="B182" s="357" t="s">
        <v>1843</v>
      </c>
      <c r="C182" s="357" t="s">
        <v>1843</v>
      </c>
      <c r="D182" s="358">
        <v>157</v>
      </c>
      <c r="E182" s="357" t="s">
        <v>2114</v>
      </c>
      <c r="F182" s="357" t="s">
        <v>2097</v>
      </c>
      <c r="G182" s="357" t="s">
        <v>2097</v>
      </c>
      <c r="H182" s="357" t="s">
        <v>1990</v>
      </c>
      <c r="I182" s="357" t="s">
        <v>1990</v>
      </c>
      <c r="J182" s="361"/>
      <c r="K182" s="361"/>
      <c r="L182" s="361"/>
      <c r="M182" s="361"/>
      <c r="N182" s="361"/>
      <c r="O182" s="361"/>
      <c r="P182" s="361"/>
      <c r="Q182" s="361"/>
      <c r="R182" s="361"/>
      <c r="S182" s="361"/>
      <c r="T182" s="361"/>
      <c r="U182" s="361"/>
      <c r="V182" s="361"/>
      <c r="W182" s="361"/>
      <c r="X182" s="361"/>
      <c r="Y182" s="361"/>
      <c r="Z182" s="361"/>
      <c r="AA182" s="361"/>
      <c r="AB182" s="361"/>
      <c r="AC182" s="361"/>
      <c r="AD182" s="361"/>
      <c r="AE182" s="361"/>
      <c r="AF182" s="361"/>
      <c r="AG182" s="361"/>
      <c r="AH182" s="361"/>
      <c r="AI182" s="361"/>
      <c r="AJ182" s="361"/>
      <c r="AK182" s="361"/>
      <c r="AL182" s="361"/>
      <c r="AM182" s="361"/>
      <c r="AN182" s="360">
        <v>4589.585</v>
      </c>
      <c r="AO182" s="360">
        <v>10578.638516209092</v>
      </c>
      <c r="AP182" s="360">
        <v>18639.012252921195</v>
      </c>
      <c r="AQ182" s="360">
        <v>26852.971021209894</v>
      </c>
      <c r="AR182" s="360">
        <v>31725.587378780354</v>
      </c>
      <c r="AS182" s="360">
        <v>37427.06561743495</v>
      </c>
      <c r="AT182" s="360">
        <v>45903.051268513256</v>
      </c>
      <c r="AU182" s="360">
        <v>51118.822728922198</v>
      </c>
      <c r="AV182" s="360">
        <v>53390.376746262555</v>
      </c>
    </row>
    <row r="183" spans="1:48" ht="15.6" customHeight="1" x14ac:dyDescent="0.3">
      <c r="A183" s="357" t="s">
        <v>684</v>
      </c>
      <c r="B183" s="357" t="s">
        <v>1843</v>
      </c>
      <c r="C183" s="357" t="s">
        <v>1843</v>
      </c>
      <c r="D183" s="358">
        <v>159</v>
      </c>
      <c r="E183" s="357" t="s">
        <v>2115</v>
      </c>
      <c r="F183" s="357" t="s">
        <v>2097</v>
      </c>
      <c r="G183" s="357" t="s">
        <v>2097</v>
      </c>
      <c r="H183" s="357" t="s">
        <v>1990</v>
      </c>
      <c r="I183" s="357" t="s">
        <v>1990</v>
      </c>
      <c r="J183" s="360">
        <v>68525.549141384123</v>
      </c>
      <c r="K183" s="360">
        <v>72467.302116335239</v>
      </c>
      <c r="L183" s="360">
        <v>76561.742165322867</v>
      </c>
      <c r="M183" s="360">
        <v>80712.694125685841</v>
      </c>
      <c r="N183" s="360">
        <v>84869.656960578868</v>
      </c>
      <c r="O183" s="360">
        <v>89026.619795471925</v>
      </c>
      <c r="P183" s="360">
        <v>93183.582630364966</v>
      </c>
      <c r="Q183" s="360">
        <v>97340.545465258008</v>
      </c>
      <c r="R183" s="360">
        <v>101497.50830015106</v>
      </c>
      <c r="S183" s="360">
        <v>105654.47113504411</v>
      </c>
      <c r="T183" s="360">
        <v>109811.43396993715</v>
      </c>
      <c r="U183" s="360">
        <v>113968.39680483019</v>
      </c>
      <c r="V183" s="360">
        <v>118125.35963972325</v>
      </c>
      <c r="W183" s="360">
        <v>122282.3224746163</v>
      </c>
      <c r="X183" s="360">
        <v>126439.28530950935</v>
      </c>
      <c r="Y183" s="360">
        <v>130596.24814440239</v>
      </c>
      <c r="Z183" s="360">
        <v>134753.21097929543</v>
      </c>
      <c r="AA183" s="360">
        <v>138910.17381418849</v>
      </c>
      <c r="AB183" s="360">
        <v>143067.13664908154</v>
      </c>
      <c r="AC183" s="360">
        <v>147224.09948397457</v>
      </c>
      <c r="AD183" s="360">
        <v>150392.61869981996</v>
      </c>
      <c r="AE183" s="360">
        <v>165987.73492480477</v>
      </c>
      <c r="AF183" s="360">
        <v>171405.51123747285</v>
      </c>
      <c r="AG183" s="360">
        <v>178849.14383590769</v>
      </c>
      <c r="AH183" s="360">
        <v>173174.36402407734</v>
      </c>
      <c r="AI183" s="360">
        <v>159003.19372663155</v>
      </c>
      <c r="AJ183" s="360">
        <v>146880.0983677819</v>
      </c>
      <c r="AK183" s="360">
        <v>140167.50489942002</v>
      </c>
      <c r="AL183" s="360">
        <v>129188.8066316801</v>
      </c>
      <c r="AM183" s="360">
        <v>117460.57480150546</v>
      </c>
      <c r="AN183" s="360">
        <v>106691.8847788446</v>
      </c>
      <c r="AO183" s="360">
        <v>97418.109673017709</v>
      </c>
      <c r="AP183" s="360">
        <v>88868.092779259619</v>
      </c>
      <c r="AQ183" s="360">
        <v>80233.039503362117</v>
      </c>
      <c r="AR183" s="360">
        <v>72045.030692556844</v>
      </c>
      <c r="AS183" s="360">
        <v>64412.830889376419</v>
      </c>
      <c r="AT183" s="360">
        <v>55580.046274893561</v>
      </c>
      <c r="AU183" s="360">
        <v>47768.986283240098</v>
      </c>
      <c r="AV183" s="360">
        <v>40906.172146277546</v>
      </c>
    </row>
    <row r="184" spans="1:48" ht="15.6" customHeight="1" x14ac:dyDescent="0.3">
      <c r="A184" s="357" t="s">
        <v>684</v>
      </c>
      <c r="B184" s="357" t="s">
        <v>1843</v>
      </c>
      <c r="C184" s="357" t="s">
        <v>1843</v>
      </c>
      <c r="D184" s="358">
        <v>160</v>
      </c>
      <c r="E184" s="357" t="s">
        <v>2116</v>
      </c>
      <c r="F184" s="357" t="s">
        <v>2097</v>
      </c>
      <c r="G184" s="357" t="s">
        <v>2097</v>
      </c>
      <c r="H184" s="357" t="s">
        <v>1990</v>
      </c>
      <c r="I184" s="357" t="s">
        <v>1990</v>
      </c>
      <c r="J184" s="361"/>
      <c r="K184" s="361"/>
      <c r="L184" s="361"/>
      <c r="M184" s="361"/>
      <c r="N184" s="361"/>
      <c r="O184" s="361"/>
      <c r="P184" s="361"/>
      <c r="Q184" s="361"/>
      <c r="R184" s="361"/>
      <c r="S184" s="361"/>
      <c r="T184" s="361"/>
      <c r="U184" s="361"/>
      <c r="V184" s="361"/>
      <c r="W184" s="361"/>
      <c r="X184" s="361"/>
      <c r="Y184" s="361"/>
      <c r="Z184" s="361"/>
      <c r="AA184" s="361"/>
      <c r="AB184" s="361"/>
      <c r="AC184" s="361"/>
      <c r="AD184" s="361"/>
      <c r="AE184" s="361"/>
      <c r="AF184" s="361"/>
      <c r="AG184" s="361"/>
      <c r="AH184" s="361"/>
      <c r="AI184" s="361"/>
      <c r="AJ184" s="361"/>
      <c r="AK184" s="361"/>
      <c r="AL184" s="361"/>
      <c r="AM184" s="361"/>
      <c r="AN184" s="361"/>
      <c r="AO184" s="361"/>
      <c r="AP184" s="361"/>
      <c r="AQ184" s="361"/>
      <c r="AR184" s="361"/>
      <c r="AS184" s="361"/>
      <c r="AT184" s="360">
        <v>172.8</v>
      </c>
      <c r="AU184" s="360">
        <v>496.51903116012102</v>
      </c>
      <c r="AV184" s="360">
        <v>906.65214967847805</v>
      </c>
    </row>
    <row r="185" spans="1:48" ht="15.6" customHeight="1" x14ac:dyDescent="0.3">
      <c r="A185" s="357" t="s">
        <v>684</v>
      </c>
      <c r="B185" s="357" t="s">
        <v>1843</v>
      </c>
      <c r="C185" s="357" t="s">
        <v>1843</v>
      </c>
      <c r="D185" s="358">
        <v>162</v>
      </c>
      <c r="E185" s="357" t="s">
        <v>2117</v>
      </c>
      <c r="F185" s="357" t="s">
        <v>2097</v>
      </c>
      <c r="G185" s="357" t="s">
        <v>2097</v>
      </c>
      <c r="H185" s="357" t="s">
        <v>1990</v>
      </c>
      <c r="I185" s="357" t="s">
        <v>1990</v>
      </c>
      <c r="J185" s="360">
        <v>30075.166744631537</v>
      </c>
      <c r="K185" s="360">
        <v>31748.650259962236</v>
      </c>
      <c r="L185" s="360">
        <v>33530.64379004723</v>
      </c>
      <c r="M185" s="360">
        <v>35374.583889117661</v>
      </c>
      <c r="N185" s="360">
        <v>37247.076541743023</v>
      </c>
      <c r="O185" s="360">
        <v>39127.610181748707</v>
      </c>
      <c r="P185" s="360">
        <v>41008.152310876729</v>
      </c>
      <c r="Q185" s="360">
        <v>42888.694440004758</v>
      </c>
      <c r="R185" s="360">
        <v>44769.23656913278</v>
      </c>
      <c r="S185" s="360">
        <v>46649.778698260809</v>
      </c>
      <c r="T185" s="360">
        <v>48530.32082738883</v>
      </c>
      <c r="U185" s="360">
        <v>50410.862956516845</v>
      </c>
      <c r="V185" s="360">
        <v>52291.405085644874</v>
      </c>
      <c r="W185" s="360">
        <v>54171.947214772896</v>
      </c>
      <c r="X185" s="360">
        <v>56052.489343900917</v>
      </c>
      <c r="Y185" s="360">
        <v>57933.031473028946</v>
      </c>
      <c r="Z185" s="360">
        <v>59813.573602156968</v>
      </c>
      <c r="AA185" s="360">
        <v>61694.115731284997</v>
      </c>
      <c r="AB185" s="360">
        <v>63574.657860413019</v>
      </c>
      <c r="AC185" s="360">
        <v>65455.199989541048</v>
      </c>
      <c r="AD185" s="360">
        <v>67034.736404383366</v>
      </c>
      <c r="AE185" s="360">
        <v>68187.305961726321</v>
      </c>
      <c r="AF185" s="360">
        <v>67814.111740927357</v>
      </c>
      <c r="AG185" s="360">
        <v>65548.052532338654</v>
      </c>
      <c r="AH185" s="360">
        <v>65831.645992130507</v>
      </c>
      <c r="AI185" s="360">
        <v>67506.05966165947</v>
      </c>
      <c r="AJ185" s="360">
        <v>72272.362290184014</v>
      </c>
      <c r="AK185" s="360">
        <v>72328.045905912368</v>
      </c>
      <c r="AL185" s="360">
        <v>73705.751595607318</v>
      </c>
      <c r="AM185" s="360">
        <v>78083.70790563419</v>
      </c>
      <c r="AN185" s="360">
        <v>88778.340855825169</v>
      </c>
      <c r="AO185" s="360">
        <v>96191.876523722982</v>
      </c>
      <c r="AP185" s="360">
        <v>101714.54095140134</v>
      </c>
      <c r="AQ185" s="360">
        <v>100718.50313277628</v>
      </c>
      <c r="AR185" s="360">
        <v>96902.711506203326</v>
      </c>
      <c r="AS185" s="360">
        <v>94369.198461291366</v>
      </c>
      <c r="AT185" s="360">
        <v>90254.361336519738</v>
      </c>
      <c r="AU185" s="360">
        <v>83535.093883920854</v>
      </c>
      <c r="AV185" s="360">
        <v>71696.824717474112</v>
      </c>
    </row>
    <row r="186" spans="1:48" ht="15.6" customHeight="1" x14ac:dyDescent="0.3">
      <c r="A186" s="357" t="s">
        <v>684</v>
      </c>
      <c r="B186" s="357" t="s">
        <v>1843</v>
      </c>
      <c r="C186" s="357" t="s">
        <v>1843</v>
      </c>
      <c r="D186" s="358">
        <v>163</v>
      </c>
      <c r="E186" s="357" t="s">
        <v>2118</v>
      </c>
      <c r="F186" s="357" t="s">
        <v>2097</v>
      </c>
      <c r="G186" s="357" t="s">
        <v>2097</v>
      </c>
      <c r="H186" s="357" t="s">
        <v>1990</v>
      </c>
      <c r="I186" s="357" t="s">
        <v>1990</v>
      </c>
      <c r="J186" s="361"/>
      <c r="K186" s="361"/>
      <c r="L186" s="361"/>
      <c r="M186" s="361"/>
      <c r="N186" s="361"/>
      <c r="O186" s="361"/>
      <c r="P186" s="361"/>
      <c r="Q186" s="361"/>
      <c r="R186" s="361"/>
      <c r="S186" s="361"/>
      <c r="T186" s="361"/>
      <c r="U186" s="361"/>
      <c r="V186" s="361"/>
      <c r="W186" s="361"/>
      <c r="X186" s="361"/>
      <c r="Y186" s="361"/>
      <c r="Z186" s="361"/>
      <c r="AA186" s="361"/>
      <c r="AB186" s="361"/>
      <c r="AC186" s="361"/>
      <c r="AD186" s="361"/>
      <c r="AE186" s="361"/>
      <c r="AF186" s="361"/>
      <c r="AG186" s="361"/>
      <c r="AH186" s="361"/>
      <c r="AI186" s="361"/>
      <c r="AJ186" s="361"/>
      <c r="AK186" s="361"/>
      <c r="AL186" s="361"/>
      <c r="AM186" s="361"/>
      <c r="AN186" s="360">
        <v>1954.26</v>
      </c>
      <c r="AO186" s="360">
        <v>4389.6992734689966</v>
      </c>
      <c r="AP186" s="360">
        <v>7748.220358370917</v>
      </c>
      <c r="AQ186" s="360">
        <v>12412.876917074558</v>
      </c>
      <c r="AR186" s="360">
        <v>17423.049559287923</v>
      </c>
      <c r="AS186" s="360">
        <v>26356.427876405272</v>
      </c>
      <c r="AT186" s="360">
        <v>41444.281288534417</v>
      </c>
      <c r="AU186" s="360">
        <v>53895.053601893225</v>
      </c>
      <c r="AV186" s="360">
        <v>73710.655163764808</v>
      </c>
    </row>
    <row r="187" spans="1:48" ht="15.6" customHeight="1" x14ac:dyDescent="0.3">
      <c r="A187" s="357" t="s">
        <v>684</v>
      </c>
      <c r="B187" s="357" t="s">
        <v>1843</v>
      </c>
      <c r="C187" s="357" t="s">
        <v>1843</v>
      </c>
      <c r="D187" s="358">
        <v>165</v>
      </c>
      <c r="E187" s="357" t="s">
        <v>2119</v>
      </c>
      <c r="F187" s="357" t="s">
        <v>2097</v>
      </c>
      <c r="G187" s="357" t="s">
        <v>2097</v>
      </c>
      <c r="H187" s="357" t="s">
        <v>1990</v>
      </c>
      <c r="I187" s="357" t="s">
        <v>1990</v>
      </c>
      <c r="J187" s="360">
        <v>13503.034740530933</v>
      </c>
      <c r="K187" s="360">
        <v>14287.019380119198</v>
      </c>
      <c r="L187" s="360">
        <v>15071.00401970746</v>
      </c>
      <c r="M187" s="360">
        <v>15854.988659295726</v>
      </c>
      <c r="N187" s="360">
        <v>16638.973298883993</v>
      </c>
      <c r="O187" s="360">
        <v>17422.957938472253</v>
      </c>
      <c r="P187" s="360">
        <v>18206.94257806052</v>
      </c>
      <c r="Q187" s="360">
        <v>18990.927217648787</v>
      </c>
      <c r="R187" s="360">
        <v>19774.91185723705</v>
      </c>
      <c r="S187" s="360">
        <v>20558.896496825313</v>
      </c>
      <c r="T187" s="360">
        <v>21342.881136413576</v>
      </c>
      <c r="U187" s="360">
        <v>22126.865776001843</v>
      </c>
      <c r="V187" s="360">
        <v>22910.850415590106</v>
      </c>
      <c r="W187" s="360">
        <v>23694.835055178373</v>
      </c>
      <c r="X187" s="360">
        <v>24478.819694766637</v>
      </c>
      <c r="Y187" s="360">
        <v>25262.8043343549</v>
      </c>
      <c r="Z187" s="360">
        <v>26046.78897394317</v>
      </c>
      <c r="AA187" s="360">
        <v>26830.773613531434</v>
      </c>
      <c r="AB187" s="360">
        <v>27614.758253119704</v>
      </c>
      <c r="AC187" s="360">
        <v>28398.742892707967</v>
      </c>
      <c r="AD187" s="360">
        <v>28922.784675153373</v>
      </c>
      <c r="AE187" s="360">
        <v>29299.055281512687</v>
      </c>
      <c r="AF187" s="360">
        <v>29099.462636282849</v>
      </c>
      <c r="AG187" s="360">
        <v>27471.778805227659</v>
      </c>
      <c r="AH187" s="360">
        <v>26746.174595421457</v>
      </c>
      <c r="AI187" s="360">
        <v>26798.095129575209</v>
      </c>
      <c r="AJ187" s="360">
        <v>29217.317894115495</v>
      </c>
      <c r="AK187" s="360">
        <v>31726.979079872181</v>
      </c>
      <c r="AL187" s="360">
        <v>32187.751733949954</v>
      </c>
      <c r="AM187" s="360">
        <v>33081.167612456571</v>
      </c>
      <c r="AN187" s="360">
        <v>35641.827353987057</v>
      </c>
      <c r="AO187" s="360">
        <v>37271.338989103082</v>
      </c>
      <c r="AP187" s="360">
        <v>41466.18575495472</v>
      </c>
      <c r="AQ187" s="360">
        <v>46410.254807782607</v>
      </c>
      <c r="AR187" s="360">
        <v>50039.854951349938</v>
      </c>
      <c r="AS187" s="360">
        <v>46963.864332930061</v>
      </c>
      <c r="AT187" s="360">
        <v>43879.369665641352</v>
      </c>
      <c r="AU187" s="360">
        <v>37146.456332665934</v>
      </c>
      <c r="AV187" s="360">
        <v>29496.418910613444</v>
      </c>
    </row>
    <row r="188" spans="1:48" ht="15.6" customHeight="1" x14ac:dyDescent="0.3">
      <c r="A188" s="357" t="s">
        <v>684</v>
      </c>
      <c r="B188" s="357" t="s">
        <v>1843</v>
      </c>
      <c r="C188" s="357" t="s">
        <v>1843</v>
      </c>
      <c r="D188" s="358">
        <v>166</v>
      </c>
      <c r="E188" s="357" t="s">
        <v>2120</v>
      </c>
      <c r="F188" s="357" t="s">
        <v>2097</v>
      </c>
      <c r="G188" s="357" t="s">
        <v>2097</v>
      </c>
      <c r="H188" s="357" t="s">
        <v>1990</v>
      </c>
      <c r="I188" s="357" t="s">
        <v>1990</v>
      </c>
      <c r="J188" s="360">
        <v>8756.2654909571102</v>
      </c>
      <c r="K188" s="360">
        <v>9235.4341514422376</v>
      </c>
      <c r="L188" s="360">
        <v>9748.0163270314697</v>
      </c>
      <c r="M188" s="360">
        <v>10280.979824497412</v>
      </c>
      <c r="N188" s="360">
        <v>10823.80573246695</v>
      </c>
      <c r="O188" s="360">
        <v>11369.491219328957</v>
      </c>
      <c r="P188" s="360">
        <v>11915.17670619096</v>
      </c>
      <c r="Q188" s="360">
        <v>12460.862193052966</v>
      </c>
      <c r="R188" s="360">
        <v>13006.547679914973</v>
      </c>
      <c r="S188" s="360">
        <v>13552.233166776976</v>
      </c>
      <c r="T188" s="360">
        <v>14097.918653638983</v>
      </c>
      <c r="U188" s="360">
        <v>14643.604140500986</v>
      </c>
      <c r="V188" s="360">
        <v>15189.289627362992</v>
      </c>
      <c r="W188" s="360">
        <v>15734.975114224995</v>
      </c>
      <c r="X188" s="360">
        <v>16280.660601087</v>
      </c>
      <c r="Y188" s="360">
        <v>16826.346087949005</v>
      </c>
      <c r="Z188" s="360">
        <v>17372.031574811015</v>
      </c>
      <c r="AA188" s="360">
        <v>17917.717061673018</v>
      </c>
      <c r="AB188" s="360">
        <v>18463.402548535021</v>
      </c>
      <c r="AC188" s="360">
        <v>19009.088035397028</v>
      </c>
      <c r="AD188" s="360">
        <v>19454.386474639985</v>
      </c>
      <c r="AE188" s="360">
        <v>19287.613375384637</v>
      </c>
      <c r="AF188" s="360">
        <v>20006.760669898606</v>
      </c>
      <c r="AG188" s="360">
        <v>20442.301325239143</v>
      </c>
      <c r="AH188" s="360">
        <v>20423.425602937532</v>
      </c>
      <c r="AI188" s="360">
        <v>20641.055092426173</v>
      </c>
      <c r="AJ188" s="360">
        <v>20576.38048534518</v>
      </c>
      <c r="AK188" s="360">
        <v>20502.896343808065</v>
      </c>
      <c r="AL188" s="360">
        <v>19730.095118505709</v>
      </c>
      <c r="AM188" s="360">
        <v>19412.730763314401</v>
      </c>
      <c r="AN188" s="360">
        <v>19318.592283517646</v>
      </c>
      <c r="AO188" s="360">
        <v>18906.045180189201</v>
      </c>
      <c r="AP188" s="360">
        <v>18627.518913567332</v>
      </c>
      <c r="AQ188" s="360">
        <v>18602.345608249565</v>
      </c>
      <c r="AR188" s="360">
        <v>19460.903973018951</v>
      </c>
      <c r="AS188" s="360">
        <v>22578.310974418629</v>
      </c>
      <c r="AT188" s="360">
        <v>25506.83059527435</v>
      </c>
      <c r="AU188" s="360">
        <v>27126.237736350748</v>
      </c>
      <c r="AV188" s="360">
        <v>26428.507573311923</v>
      </c>
    </row>
    <row r="189" spans="1:48" ht="15.6" customHeight="1" x14ac:dyDescent="0.3">
      <c r="A189" s="357" t="s">
        <v>692</v>
      </c>
      <c r="B189" s="357" t="s">
        <v>945</v>
      </c>
      <c r="C189" s="357" t="s">
        <v>945</v>
      </c>
      <c r="D189" s="358">
        <v>6</v>
      </c>
      <c r="E189" s="357" t="s">
        <v>1840</v>
      </c>
      <c r="F189" s="357" t="s">
        <v>166</v>
      </c>
      <c r="G189" s="357" t="s">
        <v>166</v>
      </c>
      <c r="H189" s="357" t="s">
        <v>1815</v>
      </c>
      <c r="I189" s="357" t="s">
        <v>1816</v>
      </c>
      <c r="J189" s="360">
        <v>383.66225513858979</v>
      </c>
      <c r="K189" s="360">
        <v>396.61870105975493</v>
      </c>
      <c r="L189" s="360">
        <v>407.33570883021309</v>
      </c>
      <c r="M189" s="360">
        <v>414.71146869606105</v>
      </c>
      <c r="N189" s="360">
        <v>415.67829429855362</v>
      </c>
      <c r="O189" s="360">
        <v>412.20484453335763</v>
      </c>
      <c r="P189" s="360">
        <v>407.33033339151694</v>
      </c>
      <c r="Q189" s="360">
        <v>399.12587882169214</v>
      </c>
      <c r="R189" s="360">
        <v>383.66385853568573</v>
      </c>
      <c r="S189" s="360">
        <v>380.05467790090427</v>
      </c>
      <c r="T189" s="360">
        <v>386.48698999236404</v>
      </c>
      <c r="U189" s="360">
        <v>391.96741773902363</v>
      </c>
      <c r="V189" s="360">
        <v>410.42622237147651</v>
      </c>
      <c r="W189" s="360">
        <v>407.849038609898</v>
      </c>
      <c r="X189" s="360">
        <v>404.05356090648911</v>
      </c>
      <c r="Y189" s="360">
        <v>400.68167272062578</v>
      </c>
      <c r="Z189" s="360">
        <v>390.48244354058829</v>
      </c>
      <c r="AA189" s="360">
        <v>388.00220377700106</v>
      </c>
      <c r="AB189" s="360">
        <v>377.769252373477</v>
      </c>
      <c r="AC189" s="360">
        <v>366.07975539730609</v>
      </c>
      <c r="AD189" s="360">
        <v>370.06270852886723</v>
      </c>
      <c r="AE189" s="360">
        <v>378.49376180218053</v>
      </c>
      <c r="AF189" s="360">
        <v>407.57736128559634</v>
      </c>
      <c r="AG189" s="360">
        <v>454.19236771601368</v>
      </c>
      <c r="AH189" s="360">
        <v>439.31236772031417</v>
      </c>
      <c r="AI189" s="360">
        <v>425.40000494890899</v>
      </c>
      <c r="AJ189" s="360">
        <v>416.62532707417449</v>
      </c>
      <c r="AK189" s="360">
        <v>404.52170922091722</v>
      </c>
      <c r="AL189" s="360">
        <v>388.89805669861488</v>
      </c>
      <c r="AM189" s="360">
        <v>377.50959243475114</v>
      </c>
      <c r="AN189" s="360">
        <v>370.97497167106934</v>
      </c>
      <c r="AO189" s="360">
        <v>364.19046141923229</v>
      </c>
      <c r="AP189" s="360">
        <v>353.61859905992191</v>
      </c>
      <c r="AQ189" s="360">
        <v>345.63387551068371</v>
      </c>
      <c r="AR189" s="360">
        <v>337.57201244248535</v>
      </c>
      <c r="AS189" s="360">
        <v>328.32802671364567</v>
      </c>
      <c r="AT189" s="360">
        <v>320.63143507290596</v>
      </c>
      <c r="AU189" s="360">
        <v>308.70322432671196</v>
      </c>
      <c r="AV189" s="360">
        <v>294.6836595270799</v>
      </c>
    </row>
    <row r="190" spans="1:48" ht="15.6" customHeight="1" x14ac:dyDescent="0.3">
      <c r="A190" s="357" t="s">
        <v>692</v>
      </c>
      <c r="B190" s="357" t="s">
        <v>945</v>
      </c>
      <c r="C190" s="357" t="s">
        <v>945</v>
      </c>
      <c r="D190" s="358">
        <v>6</v>
      </c>
      <c r="E190" s="357" t="s">
        <v>1840</v>
      </c>
      <c r="F190" s="357" t="s">
        <v>166</v>
      </c>
      <c r="G190" s="357" t="s">
        <v>166</v>
      </c>
      <c r="H190" s="357" t="s">
        <v>1817</v>
      </c>
      <c r="I190" s="357" t="s">
        <v>1818</v>
      </c>
      <c r="J190" s="360">
        <v>2658.0112231359963</v>
      </c>
      <c r="K190" s="360">
        <v>2747.7734507441596</v>
      </c>
      <c r="L190" s="360">
        <v>2818.8407068153983</v>
      </c>
      <c r="M190" s="360">
        <v>2871.3028343312026</v>
      </c>
      <c r="N190" s="360">
        <v>2875.6106152330326</v>
      </c>
      <c r="O190" s="360">
        <v>2849.3468654929516</v>
      </c>
      <c r="P190" s="360">
        <v>2814.6020601637624</v>
      </c>
      <c r="Q190" s="360">
        <v>2756.4396671187287</v>
      </c>
      <c r="R190" s="360">
        <v>2649.8082616200982</v>
      </c>
      <c r="S190" s="360">
        <v>2623.6398354193971</v>
      </c>
      <c r="T190" s="360">
        <v>2667.9376293308133</v>
      </c>
      <c r="U190" s="360">
        <v>2706.893712987458</v>
      </c>
      <c r="V190" s="360">
        <v>2830.7423321145729</v>
      </c>
      <c r="W190" s="360">
        <v>2906.1732100372292</v>
      </c>
      <c r="X190" s="360">
        <v>2966.5160157027358</v>
      </c>
      <c r="Y190" s="360">
        <v>3010.4130110879132</v>
      </c>
      <c r="Z190" s="360">
        <v>3019.1739267178168</v>
      </c>
      <c r="AA190" s="360">
        <v>3020.3283348782361</v>
      </c>
      <c r="AB190" s="360">
        <v>3058.4032737426101</v>
      </c>
      <c r="AC190" s="360">
        <v>3127.6145029448776</v>
      </c>
      <c r="AD190" s="360">
        <v>3252.5470863922792</v>
      </c>
      <c r="AE190" s="360">
        <v>3497.1485342044407</v>
      </c>
      <c r="AF190" s="360">
        <v>3763.6688571675695</v>
      </c>
      <c r="AG190" s="360">
        <v>4001.12329006051</v>
      </c>
      <c r="AH190" s="360">
        <v>3847.8860289286381</v>
      </c>
      <c r="AI190" s="360">
        <v>3694.9323980540253</v>
      </c>
      <c r="AJ190" s="360">
        <v>3608.5755506025066</v>
      </c>
      <c r="AK190" s="360">
        <v>3492.2106888007534</v>
      </c>
      <c r="AL190" s="360">
        <v>3344.8821380862764</v>
      </c>
      <c r="AM190" s="360">
        <v>3229.149141231454</v>
      </c>
      <c r="AN190" s="360">
        <v>3150.6509589672551</v>
      </c>
      <c r="AO190" s="360">
        <v>3069.3711092770236</v>
      </c>
      <c r="AP190" s="360">
        <v>2957.7800716763522</v>
      </c>
      <c r="AQ190" s="360">
        <v>2867.3833640313696</v>
      </c>
      <c r="AR190" s="360">
        <v>2777.5576750356954</v>
      </c>
      <c r="AS190" s="360">
        <v>2680.2059865138244</v>
      </c>
      <c r="AT190" s="360">
        <v>2597.8402702975209</v>
      </c>
      <c r="AU190" s="360">
        <v>2485.0742614632286</v>
      </c>
      <c r="AV190" s="360">
        <v>2359.4383978316532</v>
      </c>
    </row>
    <row r="191" spans="1:48" ht="15.6" customHeight="1" x14ac:dyDescent="0.3">
      <c r="A191" s="357" t="s">
        <v>692</v>
      </c>
      <c r="B191" s="357" t="s">
        <v>945</v>
      </c>
      <c r="C191" s="357" t="s">
        <v>945</v>
      </c>
      <c r="D191" s="358">
        <v>6</v>
      </c>
      <c r="E191" s="357" t="s">
        <v>1840</v>
      </c>
      <c r="F191" s="357" t="s">
        <v>166</v>
      </c>
      <c r="G191" s="357" t="s">
        <v>166</v>
      </c>
      <c r="H191" s="357" t="s">
        <v>1821</v>
      </c>
      <c r="I191" s="357" t="s">
        <v>1822</v>
      </c>
      <c r="J191" s="360">
        <v>306.92980411087188</v>
      </c>
      <c r="K191" s="360">
        <v>317.29496084780396</v>
      </c>
      <c r="L191" s="360">
        <v>325.2685670641705</v>
      </c>
      <c r="M191" s="360">
        <v>331.76917495684876</v>
      </c>
      <c r="N191" s="360">
        <v>332.75021900900248</v>
      </c>
      <c r="O191" s="360">
        <v>330.37637262768061</v>
      </c>
      <c r="P191" s="360">
        <v>325.87893838627775</v>
      </c>
      <c r="Q191" s="360">
        <v>319.9105656158489</v>
      </c>
      <c r="R191" s="360">
        <v>308.13851598722368</v>
      </c>
      <c r="S191" s="360">
        <v>305.24102913335781</v>
      </c>
      <c r="T191" s="360">
        <v>310.56415726587528</v>
      </c>
      <c r="U191" s="360">
        <v>315.51612433887527</v>
      </c>
      <c r="V191" s="360">
        <v>329.83915784959294</v>
      </c>
      <c r="W191" s="360">
        <v>367.71577211521355</v>
      </c>
      <c r="X191" s="360">
        <v>402.20876079654766</v>
      </c>
      <c r="Y191" s="360">
        <v>451.92555649818399</v>
      </c>
      <c r="Z191" s="360">
        <v>469.14238309630031</v>
      </c>
      <c r="AA191" s="360">
        <v>499.4939340212635</v>
      </c>
      <c r="AB191" s="360">
        <v>508.28537666344187</v>
      </c>
      <c r="AC191" s="360">
        <v>548.81666994071122</v>
      </c>
      <c r="AD191" s="360">
        <v>581.49815438747623</v>
      </c>
      <c r="AE191" s="360">
        <v>661.23199679086838</v>
      </c>
      <c r="AF191" s="360">
        <v>792.40707538222546</v>
      </c>
      <c r="AG191" s="360">
        <v>842.42702221296793</v>
      </c>
      <c r="AH191" s="360">
        <v>817.6801883755935</v>
      </c>
      <c r="AI191" s="360">
        <v>790.92009848175303</v>
      </c>
      <c r="AJ191" s="360">
        <v>785.34505376918116</v>
      </c>
      <c r="AK191" s="360">
        <v>771.01147219440531</v>
      </c>
      <c r="AL191" s="360">
        <v>747.71341669228798</v>
      </c>
      <c r="AM191" s="360">
        <v>730.80609968175884</v>
      </c>
      <c r="AN191" s="360">
        <v>721.69521158780242</v>
      </c>
      <c r="AO191" s="360">
        <v>710.61556113703477</v>
      </c>
      <c r="AP191" s="360">
        <v>690.87052284341405</v>
      </c>
      <c r="AQ191" s="360">
        <v>675.08782801397774</v>
      </c>
      <c r="AR191" s="360">
        <v>658.26149945717623</v>
      </c>
      <c r="AS191" s="360">
        <v>638.55680604831446</v>
      </c>
      <c r="AT191" s="360">
        <v>621.69694211181547</v>
      </c>
      <c r="AU191" s="360">
        <v>596.82372013521888</v>
      </c>
      <c r="AV191" s="360">
        <v>568.45818564641695</v>
      </c>
    </row>
    <row r="192" spans="1:48" ht="15.6" customHeight="1" x14ac:dyDescent="0.3">
      <c r="A192" s="357" t="s">
        <v>692</v>
      </c>
      <c r="B192" s="357" t="s">
        <v>945</v>
      </c>
      <c r="C192" s="357" t="s">
        <v>945</v>
      </c>
      <c r="D192" s="358">
        <v>10</v>
      </c>
      <c r="E192" s="357" t="s">
        <v>1841</v>
      </c>
      <c r="F192" s="357" t="s">
        <v>665</v>
      </c>
      <c r="G192" s="357" t="s">
        <v>665</v>
      </c>
      <c r="H192" s="357" t="s">
        <v>1815</v>
      </c>
      <c r="I192" s="357" t="s">
        <v>1816</v>
      </c>
      <c r="J192" s="360">
        <v>2525.1898212335127</v>
      </c>
      <c r="K192" s="360">
        <v>2502.37851405117</v>
      </c>
      <c r="L192" s="360">
        <v>2452.6162300536676</v>
      </c>
      <c r="M192" s="360">
        <v>2385.2632194485982</v>
      </c>
      <c r="N192" s="360">
        <v>2327.9327322584545</v>
      </c>
      <c r="O192" s="360">
        <v>2281.7137514589649</v>
      </c>
      <c r="P192" s="360">
        <v>2233.7966232204608</v>
      </c>
      <c r="Q192" s="360">
        <v>2169.0775359861668</v>
      </c>
      <c r="R192" s="360">
        <v>2086.1377562974344</v>
      </c>
      <c r="S192" s="360">
        <v>2034.7542710038654</v>
      </c>
      <c r="T192" s="360">
        <v>2028.8821627428042</v>
      </c>
      <c r="U192" s="360">
        <v>2016.5478967198269</v>
      </c>
      <c r="V192" s="360">
        <v>2047.3593631089548</v>
      </c>
      <c r="W192" s="360">
        <v>2078.449083441441</v>
      </c>
      <c r="X192" s="360">
        <v>2102.9993428337707</v>
      </c>
      <c r="Y192" s="360">
        <v>2140.9505657719992</v>
      </c>
      <c r="Z192" s="360">
        <v>2087.4150615172325</v>
      </c>
      <c r="AA192" s="360">
        <v>2053.8692141018892</v>
      </c>
      <c r="AB192" s="360">
        <v>2023.9110861932113</v>
      </c>
      <c r="AC192" s="360">
        <v>1968.8106106603616</v>
      </c>
      <c r="AD192" s="360">
        <v>1889.2900031760551</v>
      </c>
      <c r="AE192" s="360">
        <v>1814.4779137577116</v>
      </c>
      <c r="AF192" s="360">
        <v>1803.6724082403098</v>
      </c>
      <c r="AG192" s="360">
        <v>1750.1663711789499</v>
      </c>
      <c r="AH192" s="360">
        <v>1618.3354599568108</v>
      </c>
      <c r="AI192" s="360">
        <v>1490.8576412767654</v>
      </c>
      <c r="AJ192" s="360">
        <v>1363.4567320090823</v>
      </c>
      <c r="AK192" s="360">
        <v>1253.8234367946702</v>
      </c>
      <c r="AL192" s="360">
        <v>1148.4216446015266</v>
      </c>
      <c r="AM192" s="360">
        <v>1058.4744409268426</v>
      </c>
      <c r="AN192" s="360">
        <v>982.5765181880754</v>
      </c>
      <c r="AO192" s="360">
        <v>914.21310976978248</v>
      </c>
      <c r="AP192" s="360">
        <v>848.20561179776689</v>
      </c>
      <c r="AQ192" s="360">
        <v>771.24157702931223</v>
      </c>
      <c r="AR192" s="360">
        <v>711.86001819997841</v>
      </c>
      <c r="AS192" s="360">
        <v>650.42834400407946</v>
      </c>
      <c r="AT192" s="360">
        <v>592.53070667023724</v>
      </c>
      <c r="AU192" s="360">
        <v>544.39391532473974</v>
      </c>
      <c r="AV192" s="360">
        <v>499.56256453120682</v>
      </c>
    </row>
    <row r="193" spans="1:48" ht="15.6" customHeight="1" x14ac:dyDescent="0.3">
      <c r="A193" s="357" t="s">
        <v>692</v>
      </c>
      <c r="B193" s="357" t="s">
        <v>945</v>
      </c>
      <c r="C193" s="357" t="s">
        <v>945</v>
      </c>
      <c r="D193" s="358">
        <v>10</v>
      </c>
      <c r="E193" s="357" t="s">
        <v>1841</v>
      </c>
      <c r="F193" s="357" t="s">
        <v>665</v>
      </c>
      <c r="G193" s="357" t="s">
        <v>665</v>
      </c>
      <c r="H193" s="357" t="s">
        <v>1817</v>
      </c>
      <c r="I193" s="357" t="s">
        <v>1818</v>
      </c>
      <c r="J193" s="360">
        <v>1442.5876372441592</v>
      </c>
      <c r="K193" s="360">
        <v>1429.5560190054357</v>
      </c>
      <c r="L193" s="360">
        <v>1401.1380389141063</v>
      </c>
      <c r="M193" s="360">
        <v>1362.3529997336543</v>
      </c>
      <c r="N193" s="360">
        <v>1329.550362937116</v>
      </c>
      <c r="O193" s="360">
        <v>1303.105568963646</v>
      </c>
      <c r="P193" s="360">
        <v>1275.6874733572502</v>
      </c>
      <c r="Q193" s="360">
        <v>1238.7389568604169</v>
      </c>
      <c r="R193" s="360">
        <v>1190.9628757118342</v>
      </c>
      <c r="S193" s="360">
        <v>1161.4371126920214</v>
      </c>
      <c r="T193" s="360">
        <v>1157.9634929416566</v>
      </c>
      <c r="U193" s="360">
        <v>1150.6752908890021</v>
      </c>
      <c r="V193" s="360">
        <v>1168.1442706034084</v>
      </c>
      <c r="W193" s="360">
        <v>1182.7379693967373</v>
      </c>
      <c r="X193" s="360">
        <v>1193.7567612594771</v>
      </c>
      <c r="Y193" s="360">
        <v>1203.9246907458473</v>
      </c>
      <c r="Z193" s="360">
        <v>1190.5513814926646</v>
      </c>
      <c r="AA193" s="360">
        <v>1202.7785913911948</v>
      </c>
      <c r="AB193" s="360">
        <v>1205.1481468884517</v>
      </c>
      <c r="AC193" s="360">
        <v>1194.2835088416989</v>
      </c>
      <c r="AD193" s="360">
        <v>1183.1354413029203</v>
      </c>
      <c r="AE193" s="360">
        <v>1162.8685519220523</v>
      </c>
      <c r="AF193" s="360">
        <v>1181.9033523554942</v>
      </c>
      <c r="AG193" s="360">
        <v>1199.8004342292745</v>
      </c>
      <c r="AH193" s="360">
        <v>1131.2423407146082</v>
      </c>
      <c r="AI193" s="360">
        <v>1066.8709111509679</v>
      </c>
      <c r="AJ193" s="360">
        <v>993.02196764736982</v>
      </c>
      <c r="AK193" s="360">
        <v>932.21182631629551</v>
      </c>
      <c r="AL193" s="360">
        <v>872.02356769149287</v>
      </c>
      <c r="AM193" s="360">
        <v>822.45594648325516</v>
      </c>
      <c r="AN193" s="360">
        <v>782.14177351730723</v>
      </c>
      <c r="AO193" s="360">
        <v>745.15063079792003</v>
      </c>
      <c r="AP193" s="360">
        <v>706.78920623009697</v>
      </c>
      <c r="AQ193" s="360">
        <v>654.99650198270058</v>
      </c>
      <c r="AR193" s="360">
        <v>615.65897786814264</v>
      </c>
      <c r="AS193" s="360">
        <v>571.17568360895655</v>
      </c>
      <c r="AT193" s="360">
        <v>526.90978519720557</v>
      </c>
      <c r="AU193" s="360">
        <v>488.86916197374825</v>
      </c>
      <c r="AV193" s="360">
        <v>451.69777809595206</v>
      </c>
    </row>
    <row r="194" spans="1:48" ht="15.6" customHeight="1" x14ac:dyDescent="0.3">
      <c r="A194" s="357" t="s">
        <v>692</v>
      </c>
      <c r="B194" s="357" t="s">
        <v>945</v>
      </c>
      <c r="C194" s="357" t="s">
        <v>945</v>
      </c>
      <c r="D194" s="358">
        <v>10</v>
      </c>
      <c r="E194" s="357" t="s">
        <v>1841</v>
      </c>
      <c r="F194" s="357" t="s">
        <v>665</v>
      </c>
      <c r="G194" s="357" t="s">
        <v>665</v>
      </c>
      <c r="H194" s="357" t="s">
        <v>1821</v>
      </c>
      <c r="I194" s="357" t="s">
        <v>1822</v>
      </c>
      <c r="J194" s="361"/>
      <c r="K194" s="361"/>
      <c r="L194" s="361"/>
      <c r="M194" s="361"/>
      <c r="N194" s="361"/>
      <c r="O194" s="361"/>
      <c r="P194" s="361"/>
      <c r="Q194" s="361"/>
      <c r="R194" s="361"/>
      <c r="S194" s="361"/>
      <c r="T194" s="361"/>
      <c r="U194" s="361"/>
      <c r="V194" s="361"/>
      <c r="W194" s="360">
        <v>1.0488754325259515</v>
      </c>
      <c r="X194" s="360">
        <v>2.0488754325259517</v>
      </c>
      <c r="Y194" s="360">
        <v>2.0356183984738889</v>
      </c>
      <c r="Z194" s="360">
        <v>2.0011327860022923</v>
      </c>
      <c r="AA194" s="360">
        <v>2.9608070143038483</v>
      </c>
      <c r="AB194" s="360">
        <v>2.8943609954751293</v>
      </c>
      <c r="AC194" s="360">
        <v>2.8007127157952141</v>
      </c>
      <c r="AD194" s="360">
        <v>2.6857243147463472</v>
      </c>
      <c r="AE194" s="360">
        <v>2.5513363610277615</v>
      </c>
      <c r="AF194" s="360">
        <v>2.3998168143133163</v>
      </c>
      <c r="AG194" s="360">
        <v>2.2337227506819395</v>
      </c>
      <c r="AH194" s="360">
        <v>2.0558572088581593</v>
      </c>
      <c r="AI194" s="360">
        <v>6.5603085766214386</v>
      </c>
      <c r="AJ194" s="360">
        <v>6.6205174308531118</v>
      </c>
      <c r="AK194" s="360">
        <v>6.7814560006290057</v>
      </c>
      <c r="AL194" s="360">
        <v>6.8891822715610536</v>
      </c>
      <c r="AM194" s="360">
        <v>7.0719418612102034</v>
      </c>
      <c r="AN194" s="360">
        <v>7.3072770767693873</v>
      </c>
      <c r="AO194" s="360">
        <v>7.5129527796697309</v>
      </c>
      <c r="AP194" s="360">
        <v>7.6238219114896442</v>
      </c>
      <c r="AQ194" s="360">
        <v>7.4759530070324303</v>
      </c>
      <c r="AR194" s="360">
        <v>7.414534721401238</v>
      </c>
      <c r="AS194" s="360">
        <v>7.2056277210364765</v>
      </c>
      <c r="AT194" s="360">
        <v>6.9257754007257013</v>
      </c>
      <c r="AU194" s="360">
        <v>6.6615303826985111</v>
      </c>
      <c r="AV194" s="360">
        <v>6.3471949354154313</v>
      </c>
    </row>
    <row r="195" spans="1:48" ht="15.6" customHeight="1" x14ac:dyDescent="0.3">
      <c r="A195" s="357" t="s">
        <v>692</v>
      </c>
      <c r="B195" s="357" t="s">
        <v>945</v>
      </c>
      <c r="C195" s="357" t="s">
        <v>945</v>
      </c>
      <c r="D195" s="358">
        <v>43</v>
      </c>
      <c r="E195" s="357" t="s">
        <v>691</v>
      </c>
      <c r="F195" s="357" t="s">
        <v>165</v>
      </c>
      <c r="G195" s="357" t="s">
        <v>1989</v>
      </c>
      <c r="H195" s="357" t="s">
        <v>1993</v>
      </c>
      <c r="I195" s="357" t="s">
        <v>1994</v>
      </c>
      <c r="J195" s="360">
        <v>11624.806851259167</v>
      </c>
      <c r="K195" s="360">
        <v>11624.806851259167</v>
      </c>
      <c r="L195" s="360">
        <v>11624.806851259167</v>
      </c>
      <c r="M195" s="360">
        <v>11624.806851259167</v>
      </c>
      <c r="N195" s="360">
        <v>11624.806851259167</v>
      </c>
      <c r="O195" s="360">
        <v>11624.806851259167</v>
      </c>
      <c r="P195" s="360">
        <v>11624.806851259167</v>
      </c>
      <c r="Q195" s="360">
        <v>11624.806851259167</v>
      </c>
      <c r="R195" s="360">
        <v>11624.806851259167</v>
      </c>
      <c r="S195" s="360">
        <v>11624.806851259167</v>
      </c>
      <c r="T195" s="360">
        <v>11624.806851259167</v>
      </c>
      <c r="U195" s="360">
        <v>11624.806851259167</v>
      </c>
      <c r="V195" s="360">
        <v>11624.806851259167</v>
      </c>
      <c r="W195" s="360">
        <v>11624.806851259167</v>
      </c>
      <c r="X195" s="360">
        <v>11624.806851259167</v>
      </c>
      <c r="Y195" s="360">
        <v>11624.806851259167</v>
      </c>
      <c r="Z195" s="360">
        <v>11624.806851259167</v>
      </c>
      <c r="AA195" s="360">
        <v>11624.806851259167</v>
      </c>
      <c r="AB195" s="360">
        <v>11624.806851259167</v>
      </c>
      <c r="AC195" s="360">
        <v>11624.806851259167</v>
      </c>
      <c r="AD195" s="360">
        <v>11624.806851259167</v>
      </c>
      <c r="AE195" s="360">
        <v>13192.374708402023</v>
      </c>
      <c r="AF195" s="360">
        <v>13231.547850571929</v>
      </c>
      <c r="AG195" s="360">
        <v>12730.127446575083</v>
      </c>
      <c r="AH195" s="360">
        <v>10356.37035944594</v>
      </c>
      <c r="AI195" s="360">
        <v>10102.733987502652</v>
      </c>
      <c r="AJ195" s="360">
        <v>10267.629385410011</v>
      </c>
      <c r="AK195" s="360">
        <v>11357.31363656863</v>
      </c>
      <c r="AL195" s="360">
        <v>11375.994159379139</v>
      </c>
      <c r="AM195" s="360">
        <v>11042.100165311207</v>
      </c>
      <c r="AN195" s="360">
        <v>10339.166257168592</v>
      </c>
      <c r="AO195" s="360">
        <v>9541.5191737497298</v>
      </c>
      <c r="AP195" s="360">
        <v>8683.3751523769333</v>
      </c>
      <c r="AQ195" s="360">
        <v>7605.5191243944428</v>
      </c>
      <c r="AR195" s="360">
        <v>6142.14209056654</v>
      </c>
      <c r="AS195" s="360">
        <v>5750.2421995103396</v>
      </c>
      <c r="AT195" s="360">
        <v>5732.3785912676631</v>
      </c>
      <c r="AU195" s="360">
        <v>5364.0463126238101</v>
      </c>
      <c r="AV195" s="360">
        <v>4124.1519978829356</v>
      </c>
    </row>
    <row r="196" spans="1:48" ht="15.6" customHeight="1" x14ac:dyDescent="0.3">
      <c r="A196" s="357" t="s">
        <v>692</v>
      </c>
      <c r="B196" s="357" t="s">
        <v>945</v>
      </c>
      <c r="C196" s="357" t="s">
        <v>945</v>
      </c>
      <c r="D196" s="358">
        <v>46</v>
      </c>
      <c r="E196" s="357" t="s">
        <v>693</v>
      </c>
      <c r="F196" s="357" t="s">
        <v>165</v>
      </c>
      <c r="G196" s="357" t="s">
        <v>1989</v>
      </c>
      <c r="H196" s="357" t="s">
        <v>1993</v>
      </c>
      <c r="I196" s="357" t="s">
        <v>1994</v>
      </c>
      <c r="J196" s="360">
        <v>1261.1266258630906</v>
      </c>
      <c r="K196" s="360">
        <v>1261.1266258630906</v>
      </c>
      <c r="L196" s="360">
        <v>1261.1266258630906</v>
      </c>
      <c r="M196" s="360">
        <v>1261.1266258630906</v>
      </c>
      <c r="N196" s="360">
        <v>1261.1266258630906</v>
      </c>
      <c r="O196" s="360">
        <v>1261.1266258630906</v>
      </c>
      <c r="P196" s="360">
        <v>1261.1266258630906</v>
      </c>
      <c r="Q196" s="360">
        <v>1261.1266258630906</v>
      </c>
      <c r="R196" s="360">
        <v>1261.1266258630906</v>
      </c>
      <c r="S196" s="360">
        <v>1261.1266258630906</v>
      </c>
      <c r="T196" s="360">
        <v>1261.1266258630906</v>
      </c>
      <c r="U196" s="360">
        <v>1261.1266258630906</v>
      </c>
      <c r="V196" s="360">
        <v>1261.1266258630906</v>
      </c>
      <c r="W196" s="360">
        <v>1261.1266258630906</v>
      </c>
      <c r="X196" s="360">
        <v>1261.1266258630906</v>
      </c>
      <c r="Y196" s="360">
        <v>1261.1266258630906</v>
      </c>
      <c r="Z196" s="360">
        <v>1261.1266258630906</v>
      </c>
      <c r="AA196" s="360">
        <v>1261.1266258630906</v>
      </c>
      <c r="AB196" s="360">
        <v>1261.1266258630906</v>
      </c>
      <c r="AC196" s="360">
        <v>1261.1266258630906</v>
      </c>
      <c r="AD196" s="360">
        <v>1261.1266258630906</v>
      </c>
      <c r="AE196" s="360">
        <v>1409.5494830059476</v>
      </c>
      <c r="AF196" s="360">
        <v>1249.3631127255398</v>
      </c>
      <c r="AG196" s="360">
        <v>1077.8699648126023</v>
      </c>
      <c r="AH196" s="360">
        <v>896.17614888104981</v>
      </c>
      <c r="AI196" s="360">
        <v>1083.5059251040066</v>
      </c>
      <c r="AJ196" s="360">
        <v>1266.9357752650842</v>
      </c>
      <c r="AK196" s="360">
        <v>1346.1393012312278</v>
      </c>
      <c r="AL196" s="360">
        <v>1342.3946514350575</v>
      </c>
      <c r="AM196" s="360">
        <v>1341.802606123533</v>
      </c>
      <c r="AN196" s="360">
        <v>1313.1488921277735</v>
      </c>
      <c r="AO196" s="360">
        <v>1404.3844939154187</v>
      </c>
      <c r="AP196" s="360">
        <v>1415.3894560896015</v>
      </c>
      <c r="AQ196" s="360">
        <v>1411.2390237451223</v>
      </c>
      <c r="AR196" s="360">
        <v>1303.2014079651369</v>
      </c>
      <c r="AS196" s="360">
        <v>1381.41612405092</v>
      </c>
      <c r="AT196" s="360">
        <v>1397.9665721018362</v>
      </c>
      <c r="AU196" s="360">
        <v>1359.8040176840987</v>
      </c>
      <c r="AV196" s="360">
        <v>1382.111560023887</v>
      </c>
    </row>
    <row r="197" spans="1:48" ht="15.6" customHeight="1" x14ac:dyDescent="0.3">
      <c r="A197" s="357" t="s">
        <v>692</v>
      </c>
      <c r="B197" s="357" t="s">
        <v>945</v>
      </c>
      <c r="C197" s="357" t="s">
        <v>945</v>
      </c>
      <c r="D197" s="358">
        <v>48</v>
      </c>
      <c r="E197" s="357" t="s">
        <v>694</v>
      </c>
      <c r="F197" s="357" t="s">
        <v>165</v>
      </c>
      <c r="G197" s="357" t="s">
        <v>2011</v>
      </c>
      <c r="H197" s="357" t="s">
        <v>2012</v>
      </c>
      <c r="I197" s="357" t="s">
        <v>2013</v>
      </c>
      <c r="J197" s="360">
        <v>3472.7345591053645</v>
      </c>
      <c r="K197" s="360">
        <v>3691.378813561365</v>
      </c>
      <c r="L197" s="360">
        <v>3910.0230680173654</v>
      </c>
      <c r="M197" s="360">
        <v>4128.6673224733659</v>
      </c>
      <c r="N197" s="360">
        <v>4347.3115769293663</v>
      </c>
      <c r="O197" s="360">
        <v>4565.9558313853668</v>
      </c>
      <c r="P197" s="360">
        <v>5052.8353994761601</v>
      </c>
      <c r="Q197" s="360">
        <v>5705.0084465074033</v>
      </c>
      <c r="R197" s="360">
        <v>6410.9661410218832</v>
      </c>
      <c r="S197" s="360">
        <v>7155.1865800661635</v>
      </c>
      <c r="T197" s="360">
        <v>7937.6697636402441</v>
      </c>
      <c r="U197" s="360">
        <v>8758.4156917441251</v>
      </c>
      <c r="V197" s="360">
        <v>9617.4243643778045</v>
      </c>
      <c r="W197" s="360">
        <v>10514.695781541286</v>
      </c>
      <c r="X197" s="360">
        <v>11450.229943234564</v>
      </c>
      <c r="Y197" s="360">
        <v>12424.026849457645</v>
      </c>
      <c r="Z197" s="360">
        <v>18598.276627708343</v>
      </c>
      <c r="AA197" s="360">
        <v>22125.839739973115</v>
      </c>
      <c r="AB197" s="360">
        <v>23151.034810354278</v>
      </c>
      <c r="AC197" s="360">
        <v>23834.298105529288</v>
      </c>
      <c r="AD197" s="360">
        <v>24087.859145541126</v>
      </c>
      <c r="AE197" s="360">
        <v>30211.230699916865</v>
      </c>
      <c r="AF197" s="360">
        <v>30386.990654177258</v>
      </c>
      <c r="AG197" s="360">
        <v>25683.920977250058</v>
      </c>
      <c r="AH197" s="360">
        <v>22150.7590580045</v>
      </c>
      <c r="AI197" s="360">
        <v>22240.348102141492</v>
      </c>
      <c r="AJ197" s="360">
        <v>22173.90858223557</v>
      </c>
      <c r="AK197" s="360">
        <v>18751.558064756711</v>
      </c>
      <c r="AL197" s="360">
        <v>17540.519028644878</v>
      </c>
      <c r="AM197" s="360">
        <v>18925.972367101855</v>
      </c>
      <c r="AN197" s="360">
        <v>17307.005730352172</v>
      </c>
      <c r="AO197" s="360">
        <v>16372.008110014378</v>
      </c>
      <c r="AP197" s="360">
        <v>16269.575096989491</v>
      </c>
      <c r="AQ197" s="360">
        <v>15897.640764641485</v>
      </c>
      <c r="AR197" s="360">
        <v>14423.048534087888</v>
      </c>
      <c r="AS197" s="360">
        <v>15608.261575273969</v>
      </c>
      <c r="AT197" s="360">
        <v>16424.901907532952</v>
      </c>
      <c r="AU197" s="360">
        <v>18815.392912088362</v>
      </c>
      <c r="AV197" s="360">
        <v>16273.330037559524</v>
      </c>
    </row>
    <row r="198" spans="1:48" ht="15.6" customHeight="1" x14ac:dyDescent="0.3">
      <c r="A198" s="357" t="s">
        <v>692</v>
      </c>
      <c r="B198" s="357" t="s">
        <v>945</v>
      </c>
      <c r="C198" s="357" t="s">
        <v>945</v>
      </c>
      <c r="D198" s="358">
        <v>51</v>
      </c>
      <c r="E198" s="357" t="s">
        <v>695</v>
      </c>
      <c r="F198" s="357" t="s">
        <v>165</v>
      </c>
      <c r="G198" s="357" t="s">
        <v>1989</v>
      </c>
      <c r="H198" s="357" t="s">
        <v>1997</v>
      </c>
      <c r="I198" s="357" t="s">
        <v>1998</v>
      </c>
      <c r="J198" s="360">
        <v>3498.6524851449572</v>
      </c>
      <c r="K198" s="360">
        <v>3498.6524851449572</v>
      </c>
      <c r="L198" s="360">
        <v>3498.6524851449572</v>
      </c>
      <c r="M198" s="360">
        <v>3498.6524851449572</v>
      </c>
      <c r="N198" s="360">
        <v>3498.6524851449572</v>
      </c>
      <c r="O198" s="360">
        <v>3498.6524851449572</v>
      </c>
      <c r="P198" s="360">
        <v>3532.0147708592431</v>
      </c>
      <c r="Q198" s="360">
        <v>3598.7393422878145</v>
      </c>
      <c r="R198" s="360">
        <v>3695.1172555172898</v>
      </c>
      <c r="S198" s="360">
        <v>3815.5891057774961</v>
      </c>
      <c r="T198" s="360">
        <v>3953.5799493031236</v>
      </c>
      <c r="U198" s="360">
        <v>4102.4867407511683</v>
      </c>
      <c r="V198" s="360">
        <v>4256.6699909661565</v>
      </c>
      <c r="W198" s="360">
        <v>4412.3007160653588</v>
      </c>
      <c r="X198" s="360">
        <v>4567.931441164561</v>
      </c>
      <c r="Y198" s="360">
        <v>4723.5621662637641</v>
      </c>
      <c r="Z198" s="360">
        <v>5222.6941485058233</v>
      </c>
      <c r="AA198" s="360">
        <v>6253.759159319311</v>
      </c>
      <c r="AB198" s="360">
        <v>7858.6390462024201</v>
      </c>
      <c r="AC198" s="360">
        <v>10039.214845145472</v>
      </c>
      <c r="AD198" s="360">
        <v>12242.297978880284</v>
      </c>
      <c r="AE198" s="360">
        <v>14301.804035504512</v>
      </c>
      <c r="AF198" s="360">
        <v>16053.81222540578</v>
      </c>
      <c r="AG198" s="360">
        <v>17482.741660938667</v>
      </c>
      <c r="AH198" s="360">
        <v>16711.78441665844</v>
      </c>
      <c r="AI198" s="360">
        <v>15773.124924702424</v>
      </c>
      <c r="AJ198" s="360">
        <v>15325.518636168541</v>
      </c>
      <c r="AK198" s="360">
        <v>14785.331411081663</v>
      </c>
      <c r="AL198" s="360">
        <v>14417.649093335876</v>
      </c>
      <c r="AM198" s="360">
        <v>13896.201589616785</v>
      </c>
      <c r="AN198" s="360">
        <v>13771.724534979456</v>
      </c>
      <c r="AO198" s="360">
        <v>13774.940916818405</v>
      </c>
      <c r="AP198" s="360">
        <v>13919.333994069551</v>
      </c>
      <c r="AQ198" s="360">
        <v>13746.069802712202</v>
      </c>
      <c r="AR198" s="360">
        <v>13130.235223483754</v>
      </c>
      <c r="AS198" s="360">
        <v>12631.419243301076</v>
      </c>
      <c r="AT198" s="360">
        <v>12538.528240242897</v>
      </c>
      <c r="AU198" s="360">
        <v>12688.919459318959</v>
      </c>
      <c r="AV198" s="360">
        <v>11761.285437986158</v>
      </c>
    </row>
    <row r="199" spans="1:48" ht="15.6" customHeight="1" x14ac:dyDescent="0.3">
      <c r="A199" s="357" t="s">
        <v>692</v>
      </c>
      <c r="B199" s="357" t="s">
        <v>945</v>
      </c>
      <c r="C199" s="357" t="s">
        <v>945</v>
      </c>
      <c r="D199" s="358">
        <v>53</v>
      </c>
      <c r="E199" s="357" t="s">
        <v>696</v>
      </c>
      <c r="F199" s="357" t="s">
        <v>165</v>
      </c>
      <c r="G199" s="357" t="s">
        <v>2011</v>
      </c>
      <c r="H199" s="357" t="s">
        <v>2045</v>
      </c>
      <c r="I199" s="357" t="s">
        <v>2046</v>
      </c>
      <c r="J199" s="360">
        <v>555.58574269202563</v>
      </c>
      <c r="K199" s="360">
        <v>695.33708828163958</v>
      </c>
      <c r="L199" s="360">
        <v>835.08843387125353</v>
      </c>
      <c r="M199" s="360">
        <v>974.83977946086748</v>
      </c>
      <c r="N199" s="360">
        <v>1114.5911250504814</v>
      </c>
      <c r="O199" s="360">
        <v>1254.3424706400956</v>
      </c>
      <c r="P199" s="360">
        <v>1400.6735840868523</v>
      </c>
      <c r="Q199" s="360">
        <v>1553.5860499014989</v>
      </c>
      <c r="R199" s="360">
        <v>1712.1142233408636</v>
      </c>
      <c r="S199" s="360">
        <v>1874.912782474762</v>
      </c>
      <c r="T199" s="360">
        <v>2040.985612460938</v>
      </c>
      <c r="U199" s="360">
        <v>2210.1640279046605</v>
      </c>
      <c r="V199" s="360">
        <v>2382.4480288059303</v>
      </c>
      <c r="W199" s="360">
        <v>2557.8376151647471</v>
      </c>
      <c r="X199" s="360">
        <v>2736.332786981111</v>
      </c>
      <c r="Y199" s="360">
        <v>2917.9335442550218</v>
      </c>
      <c r="Z199" s="360">
        <v>3718.147261986479</v>
      </c>
      <c r="AA199" s="360">
        <v>4425.8546964210746</v>
      </c>
      <c r="AB199" s="360">
        <v>4932.2582193355302</v>
      </c>
      <c r="AC199" s="360">
        <v>5304.4495239255975</v>
      </c>
      <c r="AD199" s="360">
        <v>5476.5868397508402</v>
      </c>
      <c r="AE199" s="360">
        <v>5470.0073468897299</v>
      </c>
      <c r="AF199" s="360">
        <v>5675.5928075565371</v>
      </c>
      <c r="AG199" s="360">
        <v>5986.506203480847</v>
      </c>
      <c r="AH199" s="360">
        <v>5340.2066955101836</v>
      </c>
      <c r="AI199" s="360">
        <v>5343.5281709005576</v>
      </c>
      <c r="AJ199" s="360">
        <v>5559.6609695609604</v>
      </c>
      <c r="AK199" s="360">
        <v>5614.4964498460922</v>
      </c>
      <c r="AL199" s="360">
        <v>5573.3628044591005</v>
      </c>
      <c r="AM199" s="360">
        <v>5964.3652688747143</v>
      </c>
      <c r="AN199" s="360">
        <v>6527.2818779421559</v>
      </c>
      <c r="AO199" s="360">
        <v>8148.2764478355166</v>
      </c>
      <c r="AP199" s="360">
        <v>9123.4520582309287</v>
      </c>
      <c r="AQ199" s="360">
        <v>8153.7983793644235</v>
      </c>
      <c r="AR199" s="360">
        <v>6967.2761494457955</v>
      </c>
      <c r="AS199" s="360">
        <v>6839.6028158585505</v>
      </c>
      <c r="AT199" s="360">
        <v>6884.0907670561892</v>
      </c>
      <c r="AU199" s="360">
        <v>6464.2634166863763</v>
      </c>
      <c r="AV199" s="360">
        <v>5519.9346958187307</v>
      </c>
    </row>
    <row r="200" spans="1:48" ht="15.6" customHeight="1" x14ac:dyDescent="0.3">
      <c r="A200" s="357" t="s">
        <v>692</v>
      </c>
      <c r="B200" s="357" t="s">
        <v>945</v>
      </c>
      <c r="C200" s="357" t="s">
        <v>945</v>
      </c>
      <c r="D200" s="358">
        <v>55</v>
      </c>
      <c r="E200" s="357" t="s">
        <v>697</v>
      </c>
      <c r="F200" s="357" t="s">
        <v>165</v>
      </c>
      <c r="G200" s="357" t="s">
        <v>2011</v>
      </c>
      <c r="H200" s="357" t="s">
        <v>2045</v>
      </c>
      <c r="I200" s="357" t="s">
        <v>2046</v>
      </c>
      <c r="J200" s="360">
        <v>58</v>
      </c>
      <c r="K200" s="360">
        <v>201.4314294247832</v>
      </c>
      <c r="L200" s="360">
        <v>395.28746355230305</v>
      </c>
      <c r="M200" s="360">
        <v>605.90738262458058</v>
      </c>
      <c r="N200" s="360">
        <v>818.41654181952117</v>
      </c>
      <c r="O200" s="360">
        <v>1030.925701014462</v>
      </c>
      <c r="P200" s="360">
        <v>1243.4348602094028</v>
      </c>
      <c r="Q200" s="360">
        <v>1455.9440194043434</v>
      </c>
      <c r="R200" s="360">
        <v>1668.453178599284</v>
      </c>
      <c r="S200" s="360">
        <v>1880.9623377942248</v>
      </c>
      <c r="T200" s="360">
        <v>2093.4714969891656</v>
      </c>
      <c r="U200" s="360">
        <v>2305.9806561841065</v>
      </c>
      <c r="V200" s="360">
        <v>2518.4898153790473</v>
      </c>
      <c r="W200" s="360">
        <v>2730.9989745739881</v>
      </c>
      <c r="X200" s="360">
        <v>2943.5081337689294</v>
      </c>
      <c r="Y200" s="360">
        <v>3156.0172929638702</v>
      </c>
      <c r="Z200" s="360">
        <v>3368.5264521588115</v>
      </c>
      <c r="AA200" s="360">
        <v>3581.0356113537518</v>
      </c>
      <c r="AB200" s="360">
        <v>3793.5447705486931</v>
      </c>
      <c r="AC200" s="360">
        <v>4006.0539297436335</v>
      </c>
      <c r="AD200" s="360">
        <v>4117.018728036318</v>
      </c>
      <c r="AE200" s="360">
        <v>4340.3062622346097</v>
      </c>
      <c r="AF200" s="360">
        <v>4348.7918102846579</v>
      </c>
      <c r="AG200" s="360">
        <v>4439.4529504172633</v>
      </c>
      <c r="AH200" s="360">
        <v>3643.5799491710186</v>
      </c>
      <c r="AI200" s="360">
        <v>4167.2063799770076</v>
      </c>
      <c r="AJ200" s="360">
        <v>4146.7217027282368</v>
      </c>
      <c r="AK200" s="360">
        <v>4121.1528546310765</v>
      </c>
      <c r="AL200" s="360">
        <v>3839.5008836293296</v>
      </c>
      <c r="AM200" s="360">
        <v>3641.6736618321765</v>
      </c>
      <c r="AN200" s="360">
        <v>3881.4139672607439</v>
      </c>
      <c r="AO200" s="360">
        <v>4195.4185273148069</v>
      </c>
      <c r="AP200" s="360">
        <v>4327.0243783998067</v>
      </c>
      <c r="AQ200" s="360">
        <v>3782.09626018975</v>
      </c>
      <c r="AR200" s="360">
        <v>3025.7723861873665</v>
      </c>
      <c r="AS200" s="360">
        <v>2697.0450732348063</v>
      </c>
      <c r="AT200" s="360">
        <v>2351.0773944638877</v>
      </c>
      <c r="AU200" s="360">
        <v>2051.5329686918194</v>
      </c>
      <c r="AV200" s="360">
        <v>1409.8698544668059</v>
      </c>
    </row>
    <row r="201" spans="1:48" ht="15.6" customHeight="1" x14ac:dyDescent="0.3">
      <c r="A201" s="357" t="s">
        <v>692</v>
      </c>
      <c r="B201" s="357" t="s">
        <v>945</v>
      </c>
      <c r="C201" s="357" t="s">
        <v>945</v>
      </c>
      <c r="D201" s="358">
        <v>57</v>
      </c>
      <c r="E201" s="357" t="s">
        <v>698</v>
      </c>
      <c r="F201" s="357" t="s">
        <v>165</v>
      </c>
      <c r="G201" s="357" t="s">
        <v>2011</v>
      </c>
      <c r="H201" s="357" t="s">
        <v>2045</v>
      </c>
      <c r="I201" s="357" t="s">
        <v>2046</v>
      </c>
      <c r="J201" s="360">
        <v>1473.6797414891739</v>
      </c>
      <c r="K201" s="360">
        <v>1558.0079247130475</v>
      </c>
      <c r="L201" s="360">
        <v>1642.3361079369211</v>
      </c>
      <c r="M201" s="360">
        <v>1726.6642911607942</v>
      </c>
      <c r="N201" s="360">
        <v>1810.9924743846677</v>
      </c>
      <c r="O201" s="360">
        <v>1895.3206576085408</v>
      </c>
      <c r="P201" s="360">
        <v>1979.6488408324144</v>
      </c>
      <c r="Q201" s="360">
        <v>2063.9770240562871</v>
      </c>
      <c r="R201" s="360">
        <v>2148.3052072801602</v>
      </c>
      <c r="S201" s="360">
        <v>2232.6333905040337</v>
      </c>
      <c r="T201" s="360">
        <v>2316.9615737279073</v>
      </c>
      <c r="U201" s="360">
        <v>2401.2897569517804</v>
      </c>
      <c r="V201" s="360">
        <v>2485.617940175654</v>
      </c>
      <c r="W201" s="360">
        <v>2569.9461233995271</v>
      </c>
      <c r="X201" s="360">
        <v>2654.2743066234002</v>
      </c>
      <c r="Y201" s="360">
        <v>2738.6024898472733</v>
      </c>
      <c r="Z201" s="360">
        <v>2822.9306730711464</v>
      </c>
      <c r="AA201" s="360">
        <v>2907.2588562950195</v>
      </c>
      <c r="AB201" s="360">
        <v>2991.5870395188931</v>
      </c>
      <c r="AC201" s="360">
        <v>3075.9152227427676</v>
      </c>
      <c r="AD201" s="360">
        <v>3127.75883453807</v>
      </c>
      <c r="AE201" s="360">
        <v>3555.1449092560861</v>
      </c>
      <c r="AF201" s="360">
        <v>3519.1786923877626</v>
      </c>
      <c r="AG201" s="360">
        <v>3443.6449471427713</v>
      </c>
      <c r="AH201" s="360">
        <v>3104.4384636692203</v>
      </c>
      <c r="AI201" s="360">
        <v>2872.5520899409921</v>
      </c>
      <c r="AJ201" s="360">
        <v>2768.3786194586169</v>
      </c>
      <c r="AK201" s="360">
        <v>2951.8293580763425</v>
      </c>
      <c r="AL201" s="360">
        <v>2777.1997581175401</v>
      </c>
      <c r="AM201" s="360">
        <v>2413.2996993355573</v>
      </c>
      <c r="AN201" s="360">
        <v>1982.4860317592579</v>
      </c>
      <c r="AO201" s="360">
        <v>1723.4447821579379</v>
      </c>
      <c r="AP201" s="360">
        <v>1602.8240290602921</v>
      </c>
      <c r="AQ201" s="360">
        <v>1477.2221242816343</v>
      </c>
      <c r="AR201" s="360">
        <v>1280.9363605857106</v>
      </c>
      <c r="AS201" s="360">
        <v>1242.0236866900859</v>
      </c>
      <c r="AT201" s="360">
        <v>1177.5306858755398</v>
      </c>
      <c r="AU201" s="360">
        <v>1034.8958308523549</v>
      </c>
      <c r="AV201" s="360">
        <v>825.44204693267091</v>
      </c>
    </row>
    <row r="202" spans="1:48" ht="15.6" customHeight="1" x14ac:dyDescent="0.3">
      <c r="A202" s="357" t="s">
        <v>692</v>
      </c>
      <c r="B202" s="357" t="s">
        <v>945</v>
      </c>
      <c r="C202" s="357" t="s">
        <v>945</v>
      </c>
      <c r="D202" s="358">
        <v>75</v>
      </c>
      <c r="E202" s="357" t="s">
        <v>2052</v>
      </c>
      <c r="F202" s="357" t="s">
        <v>166</v>
      </c>
      <c r="G202" s="357" t="s">
        <v>166</v>
      </c>
      <c r="H202" s="357" t="s">
        <v>1821</v>
      </c>
      <c r="I202" s="357" t="s">
        <v>1822</v>
      </c>
      <c r="J202" s="360">
        <v>500</v>
      </c>
      <c r="K202" s="360">
        <v>500</v>
      </c>
      <c r="L202" s="360">
        <v>500</v>
      </c>
      <c r="M202" s="360">
        <v>500</v>
      </c>
      <c r="N202" s="360">
        <v>500</v>
      </c>
      <c r="O202" s="360">
        <v>500</v>
      </c>
      <c r="P202" s="360">
        <v>500</v>
      </c>
      <c r="Q202" s="360">
        <v>500</v>
      </c>
      <c r="R202" s="360">
        <v>500</v>
      </c>
      <c r="S202" s="360">
        <v>500</v>
      </c>
      <c r="T202" s="360">
        <v>500</v>
      </c>
      <c r="U202" s="360">
        <v>500</v>
      </c>
      <c r="V202" s="360">
        <v>500</v>
      </c>
      <c r="W202" s="360">
        <v>500</v>
      </c>
      <c r="X202" s="360">
        <v>500</v>
      </c>
      <c r="Y202" s="360">
        <v>500</v>
      </c>
      <c r="Z202" s="360">
        <v>500</v>
      </c>
      <c r="AA202" s="360">
        <v>500</v>
      </c>
      <c r="AB202" s="360">
        <v>500</v>
      </c>
      <c r="AC202" s="360">
        <v>500</v>
      </c>
      <c r="AD202" s="360">
        <v>500</v>
      </c>
      <c r="AE202" s="360">
        <v>500</v>
      </c>
      <c r="AF202" s="360">
        <v>500</v>
      </c>
      <c r="AG202" s="360">
        <v>500</v>
      </c>
      <c r="AH202" s="360">
        <v>500</v>
      </c>
      <c r="AI202" s="360">
        <v>500</v>
      </c>
      <c r="AJ202" s="360">
        <v>500</v>
      </c>
      <c r="AK202" s="360">
        <v>500</v>
      </c>
      <c r="AL202" s="360">
        <v>500</v>
      </c>
      <c r="AM202" s="360">
        <v>500</v>
      </c>
      <c r="AN202" s="360">
        <v>500</v>
      </c>
      <c r="AO202" s="360">
        <v>500</v>
      </c>
      <c r="AP202" s="360">
        <v>500</v>
      </c>
      <c r="AQ202" s="360">
        <v>500</v>
      </c>
      <c r="AR202" s="360">
        <v>500</v>
      </c>
      <c r="AS202" s="360">
        <v>500</v>
      </c>
      <c r="AT202" s="360">
        <v>500</v>
      </c>
      <c r="AU202" s="360">
        <v>500</v>
      </c>
      <c r="AV202" s="360">
        <v>500</v>
      </c>
    </row>
    <row r="203" spans="1:48" ht="15.6" customHeight="1" x14ac:dyDescent="0.3">
      <c r="A203" s="357" t="s">
        <v>692</v>
      </c>
      <c r="B203" s="357" t="s">
        <v>945</v>
      </c>
      <c r="C203" s="357" t="s">
        <v>945</v>
      </c>
      <c r="D203" s="358">
        <v>77</v>
      </c>
      <c r="E203" s="357" t="s">
        <v>2053</v>
      </c>
      <c r="F203" s="357" t="s">
        <v>166</v>
      </c>
      <c r="G203" s="357" t="s">
        <v>166</v>
      </c>
      <c r="H203" s="357" t="s">
        <v>1821</v>
      </c>
      <c r="I203" s="357" t="s">
        <v>1822</v>
      </c>
      <c r="J203" s="360">
        <v>350</v>
      </c>
      <c r="K203" s="360">
        <v>350</v>
      </c>
      <c r="L203" s="360">
        <v>350</v>
      </c>
      <c r="M203" s="360">
        <v>350</v>
      </c>
      <c r="N203" s="360">
        <v>350</v>
      </c>
      <c r="O203" s="360">
        <v>350</v>
      </c>
      <c r="P203" s="360">
        <v>350</v>
      </c>
      <c r="Q203" s="360">
        <v>350</v>
      </c>
      <c r="R203" s="360">
        <v>350</v>
      </c>
      <c r="S203" s="360">
        <v>350</v>
      </c>
      <c r="T203" s="360">
        <v>350</v>
      </c>
      <c r="U203" s="360">
        <v>350</v>
      </c>
      <c r="V203" s="360">
        <v>350</v>
      </c>
      <c r="W203" s="360">
        <v>350</v>
      </c>
      <c r="X203" s="360">
        <v>350</v>
      </c>
      <c r="Y203" s="360">
        <v>350</v>
      </c>
      <c r="Z203" s="360">
        <v>350</v>
      </c>
      <c r="AA203" s="360">
        <v>350</v>
      </c>
      <c r="AB203" s="360">
        <v>350</v>
      </c>
      <c r="AC203" s="360">
        <v>350</v>
      </c>
      <c r="AD203" s="360">
        <v>350</v>
      </c>
      <c r="AE203" s="360">
        <v>350</v>
      </c>
      <c r="AF203" s="360">
        <v>350</v>
      </c>
      <c r="AG203" s="360">
        <v>350</v>
      </c>
      <c r="AH203" s="360">
        <v>350</v>
      </c>
      <c r="AI203" s="360">
        <v>350</v>
      </c>
      <c r="AJ203" s="360">
        <v>350</v>
      </c>
      <c r="AK203" s="360">
        <v>350</v>
      </c>
      <c r="AL203" s="360">
        <v>350</v>
      </c>
      <c r="AM203" s="360">
        <v>350</v>
      </c>
      <c r="AN203" s="360">
        <v>350</v>
      </c>
      <c r="AO203" s="360">
        <v>350</v>
      </c>
      <c r="AP203" s="360">
        <v>350</v>
      </c>
      <c r="AQ203" s="360">
        <v>350</v>
      </c>
      <c r="AR203" s="360">
        <v>350</v>
      </c>
      <c r="AS203" s="360">
        <v>350</v>
      </c>
      <c r="AT203" s="360">
        <v>350</v>
      </c>
      <c r="AU203" s="360">
        <v>350</v>
      </c>
      <c r="AV203" s="360">
        <v>350</v>
      </c>
    </row>
    <row r="204" spans="1:48" ht="15.6" customHeight="1" x14ac:dyDescent="0.3">
      <c r="A204" s="357" t="s">
        <v>692</v>
      </c>
      <c r="B204" s="357" t="s">
        <v>945</v>
      </c>
      <c r="C204" s="357" t="s">
        <v>945</v>
      </c>
      <c r="D204" s="358">
        <v>79</v>
      </c>
      <c r="E204" s="357" t="s">
        <v>2054</v>
      </c>
      <c r="F204" s="357" t="s">
        <v>166</v>
      </c>
      <c r="G204" s="357" t="s">
        <v>166</v>
      </c>
      <c r="H204" s="357" t="s">
        <v>1823</v>
      </c>
      <c r="I204" s="357" t="s">
        <v>1824</v>
      </c>
      <c r="J204" s="360">
        <v>650</v>
      </c>
      <c r="K204" s="360">
        <v>650</v>
      </c>
      <c r="L204" s="360">
        <v>650</v>
      </c>
      <c r="M204" s="360">
        <v>650</v>
      </c>
      <c r="N204" s="360">
        <v>650</v>
      </c>
      <c r="O204" s="360">
        <v>650</v>
      </c>
      <c r="P204" s="360">
        <v>650</v>
      </c>
      <c r="Q204" s="360">
        <v>650</v>
      </c>
      <c r="R204" s="360">
        <v>650</v>
      </c>
      <c r="S204" s="360">
        <v>650</v>
      </c>
      <c r="T204" s="360">
        <v>650</v>
      </c>
      <c r="U204" s="360">
        <v>650</v>
      </c>
      <c r="V204" s="360">
        <v>650</v>
      </c>
      <c r="W204" s="360">
        <v>650</v>
      </c>
      <c r="X204" s="360">
        <v>650</v>
      </c>
      <c r="Y204" s="360">
        <v>650</v>
      </c>
      <c r="Z204" s="360">
        <v>650</v>
      </c>
      <c r="AA204" s="360">
        <v>650</v>
      </c>
      <c r="AB204" s="360">
        <v>650</v>
      </c>
      <c r="AC204" s="360">
        <v>650</v>
      </c>
      <c r="AD204" s="360">
        <v>650</v>
      </c>
      <c r="AE204" s="360">
        <v>650</v>
      </c>
      <c r="AF204" s="360">
        <v>650</v>
      </c>
      <c r="AG204" s="360">
        <v>650</v>
      </c>
      <c r="AH204" s="360">
        <v>650</v>
      </c>
      <c r="AI204" s="360">
        <v>650</v>
      </c>
      <c r="AJ204" s="360">
        <v>650</v>
      </c>
      <c r="AK204" s="360">
        <v>650</v>
      </c>
      <c r="AL204" s="360">
        <v>650</v>
      </c>
      <c r="AM204" s="360">
        <v>650</v>
      </c>
      <c r="AN204" s="360">
        <v>650</v>
      </c>
      <c r="AO204" s="360">
        <v>650</v>
      </c>
      <c r="AP204" s="360">
        <v>650</v>
      </c>
      <c r="AQ204" s="360">
        <v>650</v>
      </c>
      <c r="AR204" s="360">
        <v>650</v>
      </c>
      <c r="AS204" s="360">
        <v>650</v>
      </c>
      <c r="AT204" s="360">
        <v>650</v>
      </c>
      <c r="AU204" s="360">
        <v>650</v>
      </c>
      <c r="AV204" s="360">
        <v>650</v>
      </c>
    </row>
    <row r="205" spans="1:48" ht="15.6" customHeight="1" x14ac:dyDescent="0.3">
      <c r="A205" s="357" t="s">
        <v>692</v>
      </c>
      <c r="B205" s="357" t="s">
        <v>945</v>
      </c>
      <c r="C205" s="357" t="s">
        <v>945</v>
      </c>
      <c r="D205" s="358">
        <v>102</v>
      </c>
      <c r="E205" s="357" t="s">
        <v>1839</v>
      </c>
      <c r="F205" s="357" t="s">
        <v>166</v>
      </c>
      <c r="G205" s="357" t="s">
        <v>166</v>
      </c>
      <c r="H205" s="357" t="s">
        <v>1811</v>
      </c>
      <c r="I205" s="357" t="s">
        <v>1812</v>
      </c>
      <c r="J205" s="360">
        <v>1.018922928522491</v>
      </c>
      <c r="K205" s="360">
        <v>1.0301383295721358</v>
      </c>
      <c r="L205" s="360">
        <v>1.023523270705329</v>
      </c>
      <c r="M205" s="360">
        <v>1.0309845237203996</v>
      </c>
      <c r="N205" s="360">
        <v>1.0336415623287545</v>
      </c>
      <c r="O205" s="360">
        <v>1.0329837367626262</v>
      </c>
      <c r="P205" s="360">
        <v>1.0344898569681253</v>
      </c>
      <c r="Q205" s="360">
        <v>1.024354219265182</v>
      </c>
      <c r="R205" s="360">
        <v>1.017051164210939</v>
      </c>
      <c r="S205" s="360">
        <v>1.0017809852776445</v>
      </c>
      <c r="T205" s="360">
        <v>1.0082310882011363</v>
      </c>
      <c r="U205" s="360">
        <v>1.0022363647390033</v>
      </c>
      <c r="V205" s="360">
        <v>1.0116967125909977</v>
      </c>
      <c r="W205" s="360">
        <v>1.0051007596528818</v>
      </c>
      <c r="X205" s="360">
        <v>1.0077448198882968</v>
      </c>
      <c r="Y205" s="360">
        <v>1.0046819147320523</v>
      </c>
      <c r="Z205" s="360">
        <v>0.99892589145417299</v>
      </c>
      <c r="AA205" s="360">
        <v>0.98846715103413652</v>
      </c>
      <c r="AB205" s="360">
        <v>1</v>
      </c>
      <c r="AC205" s="360">
        <v>1</v>
      </c>
      <c r="AD205" s="361"/>
      <c r="AE205" s="360">
        <v>1</v>
      </c>
      <c r="AF205" s="360">
        <v>1</v>
      </c>
      <c r="AG205" s="360">
        <v>2</v>
      </c>
      <c r="AH205" s="360">
        <v>2</v>
      </c>
      <c r="AI205" s="360">
        <v>3</v>
      </c>
      <c r="AJ205" s="360">
        <v>3</v>
      </c>
      <c r="AK205" s="360">
        <v>3</v>
      </c>
      <c r="AL205" s="360">
        <v>4</v>
      </c>
      <c r="AM205" s="360">
        <v>5</v>
      </c>
      <c r="AN205" s="360">
        <v>5</v>
      </c>
      <c r="AO205" s="360">
        <v>5</v>
      </c>
      <c r="AP205" s="360">
        <v>6</v>
      </c>
      <c r="AQ205" s="360">
        <v>6</v>
      </c>
      <c r="AR205" s="360">
        <v>5</v>
      </c>
      <c r="AS205" s="360">
        <v>5</v>
      </c>
      <c r="AT205" s="360">
        <v>4.8916846928181679</v>
      </c>
      <c r="AU205" s="360">
        <v>4.7857005957439887</v>
      </c>
      <c r="AV205" s="360">
        <v>4.6861273829771193</v>
      </c>
    </row>
    <row r="206" spans="1:48" ht="15.6" customHeight="1" x14ac:dyDescent="0.3">
      <c r="A206" s="357" t="s">
        <v>692</v>
      </c>
      <c r="B206" s="357" t="s">
        <v>945</v>
      </c>
      <c r="C206" s="357" t="s">
        <v>945</v>
      </c>
      <c r="D206" s="358">
        <v>102</v>
      </c>
      <c r="E206" s="357" t="s">
        <v>1839</v>
      </c>
      <c r="F206" s="357" t="s">
        <v>166</v>
      </c>
      <c r="G206" s="357" t="s">
        <v>166</v>
      </c>
      <c r="H206" s="357" t="s">
        <v>1813</v>
      </c>
      <c r="I206" s="357" t="s">
        <v>1814</v>
      </c>
      <c r="J206" s="360">
        <v>264.91996141584775</v>
      </c>
      <c r="K206" s="360">
        <v>267.83596568875532</v>
      </c>
      <c r="L206" s="360">
        <v>266.11605038338553</v>
      </c>
      <c r="M206" s="360">
        <v>268.05597616730381</v>
      </c>
      <c r="N206" s="360">
        <v>268.74680620547605</v>
      </c>
      <c r="O206" s="360">
        <v>268.57577155828284</v>
      </c>
      <c r="P206" s="360">
        <v>268.96736281171263</v>
      </c>
      <c r="Q206" s="360">
        <v>266.3320970089473</v>
      </c>
      <c r="R206" s="360">
        <v>264.4333026948442</v>
      </c>
      <c r="S206" s="360">
        <v>260.46305617218758</v>
      </c>
      <c r="T206" s="360">
        <v>262.1400829322954</v>
      </c>
      <c r="U206" s="360">
        <v>260.58145483214093</v>
      </c>
      <c r="V206" s="360">
        <v>263.04114527365937</v>
      </c>
      <c r="W206" s="360">
        <v>261.32619750974936</v>
      </c>
      <c r="X206" s="360">
        <v>262.01365317095724</v>
      </c>
      <c r="Y206" s="360">
        <v>261.21729783033356</v>
      </c>
      <c r="Z206" s="360">
        <v>259.720731778085</v>
      </c>
      <c r="AA206" s="360">
        <v>257.00145926887552</v>
      </c>
      <c r="AB206" s="360">
        <v>260</v>
      </c>
      <c r="AC206" s="360">
        <v>274</v>
      </c>
      <c r="AD206" s="360">
        <v>289</v>
      </c>
      <c r="AE206" s="360">
        <v>309</v>
      </c>
      <c r="AF206" s="360">
        <v>384</v>
      </c>
      <c r="AG206" s="360">
        <v>460</v>
      </c>
      <c r="AH206" s="360">
        <v>475</v>
      </c>
      <c r="AI206" s="360">
        <v>505</v>
      </c>
      <c r="AJ206" s="360">
        <v>577</v>
      </c>
      <c r="AK206" s="360">
        <v>621</v>
      </c>
      <c r="AL206" s="360">
        <v>683</v>
      </c>
      <c r="AM206" s="360">
        <v>710</v>
      </c>
      <c r="AN206" s="360">
        <v>719</v>
      </c>
      <c r="AO206" s="360">
        <v>728</v>
      </c>
      <c r="AP206" s="360">
        <v>728</v>
      </c>
      <c r="AQ206" s="360">
        <v>702</v>
      </c>
      <c r="AR206" s="360">
        <v>687</v>
      </c>
      <c r="AS206" s="360">
        <v>697</v>
      </c>
      <c r="AT206" s="360">
        <v>681.9008461788527</v>
      </c>
      <c r="AU206" s="360">
        <v>667.12666304671166</v>
      </c>
      <c r="AV206" s="360">
        <v>653.24615718701</v>
      </c>
    </row>
    <row r="207" spans="1:48" ht="15.6" customHeight="1" x14ac:dyDescent="0.3">
      <c r="A207" s="357" t="s">
        <v>692</v>
      </c>
      <c r="B207" s="357" t="s">
        <v>945</v>
      </c>
      <c r="C207" s="357" t="s">
        <v>945</v>
      </c>
      <c r="D207" s="358">
        <v>102</v>
      </c>
      <c r="E207" s="357" t="s">
        <v>1839</v>
      </c>
      <c r="F207" s="357" t="s">
        <v>166</v>
      </c>
      <c r="G207" s="357" t="s">
        <v>166</v>
      </c>
      <c r="H207" s="357" t="s">
        <v>1815</v>
      </c>
      <c r="I207" s="357" t="s">
        <v>1816</v>
      </c>
      <c r="J207" s="360">
        <v>1329.6944217218499</v>
      </c>
      <c r="K207" s="360">
        <v>1344.3305200916395</v>
      </c>
      <c r="L207" s="360">
        <v>1335.6978682704525</v>
      </c>
      <c r="M207" s="360">
        <v>1345.4348034551231</v>
      </c>
      <c r="N207" s="360">
        <v>1348.9022388390235</v>
      </c>
      <c r="O207" s="360">
        <v>1348.0437764752282</v>
      </c>
      <c r="P207" s="360">
        <v>1350.0092633434017</v>
      </c>
      <c r="Q207" s="360">
        <v>1336.7822561410612</v>
      </c>
      <c r="R207" s="360">
        <v>1327.2517692952765</v>
      </c>
      <c r="S207" s="360">
        <v>1307.3241857873281</v>
      </c>
      <c r="T207" s="360">
        <v>1315.7415701024843</v>
      </c>
      <c r="U207" s="360">
        <v>1307.9184559844009</v>
      </c>
      <c r="V207" s="360">
        <v>1320.2642099312534</v>
      </c>
      <c r="W207" s="360">
        <v>1311.6564913470099</v>
      </c>
      <c r="X207" s="360">
        <v>1315.1069899542285</v>
      </c>
      <c r="Y207" s="360">
        <v>1311.1098987253267</v>
      </c>
      <c r="Z207" s="360">
        <v>1303.5982883476968</v>
      </c>
      <c r="AA207" s="360">
        <v>1289.9496320995502</v>
      </c>
      <c r="AB207" s="360">
        <v>1305</v>
      </c>
      <c r="AC207" s="360">
        <v>1376</v>
      </c>
      <c r="AD207" s="360">
        <v>1334</v>
      </c>
      <c r="AE207" s="360">
        <v>1273</v>
      </c>
      <c r="AF207" s="360">
        <v>1583</v>
      </c>
      <c r="AG207" s="360">
        <v>1731</v>
      </c>
      <c r="AH207" s="360">
        <v>1808</v>
      </c>
      <c r="AI207" s="360">
        <v>1927</v>
      </c>
      <c r="AJ207" s="360">
        <v>2047</v>
      </c>
      <c r="AK207" s="360">
        <v>2146</v>
      </c>
      <c r="AL207" s="360">
        <v>2329</v>
      </c>
      <c r="AM207" s="360">
        <v>2471</v>
      </c>
      <c r="AN207" s="360">
        <v>2588</v>
      </c>
      <c r="AO207" s="360">
        <v>2738</v>
      </c>
      <c r="AP207" s="360">
        <v>2875</v>
      </c>
      <c r="AQ207" s="360">
        <v>2896</v>
      </c>
      <c r="AR207" s="360">
        <v>2828</v>
      </c>
      <c r="AS207" s="360">
        <v>2765</v>
      </c>
      <c r="AT207" s="360">
        <v>2705.1016351284516</v>
      </c>
      <c r="AU207" s="360">
        <v>2646.4924294464231</v>
      </c>
      <c r="AV207" s="360">
        <v>2591.4284427863445</v>
      </c>
    </row>
    <row r="208" spans="1:48" ht="15.6" customHeight="1" x14ac:dyDescent="0.3">
      <c r="A208" s="357" t="s">
        <v>692</v>
      </c>
      <c r="B208" s="357" t="s">
        <v>945</v>
      </c>
      <c r="C208" s="357" t="s">
        <v>945</v>
      </c>
      <c r="D208" s="358">
        <v>102</v>
      </c>
      <c r="E208" s="357" t="s">
        <v>1839</v>
      </c>
      <c r="F208" s="357" t="s">
        <v>166</v>
      </c>
      <c r="G208" s="357" t="s">
        <v>166</v>
      </c>
      <c r="H208" s="357" t="s">
        <v>1817</v>
      </c>
      <c r="I208" s="357" t="s">
        <v>1818</v>
      </c>
      <c r="J208" s="360">
        <v>851.81956824480301</v>
      </c>
      <c r="K208" s="360">
        <v>861.19564352230543</v>
      </c>
      <c r="L208" s="360">
        <v>855.66545430965493</v>
      </c>
      <c r="M208" s="360">
        <v>861.90306183025382</v>
      </c>
      <c r="N208" s="360">
        <v>864.1243461068384</v>
      </c>
      <c r="O208" s="360">
        <v>863.57440393355546</v>
      </c>
      <c r="P208" s="360">
        <v>864.83352042535273</v>
      </c>
      <c r="Q208" s="360">
        <v>856.36012730569212</v>
      </c>
      <c r="R208" s="360">
        <v>850.25477328034526</v>
      </c>
      <c r="S208" s="360">
        <v>837.48890369211097</v>
      </c>
      <c r="T208" s="360">
        <v>842.88118973614939</v>
      </c>
      <c r="U208" s="360">
        <v>837.86960092180709</v>
      </c>
      <c r="V208" s="360">
        <v>845.77845172607408</v>
      </c>
      <c r="W208" s="360">
        <v>840.26423506980962</v>
      </c>
      <c r="X208" s="360">
        <v>842.4746694266164</v>
      </c>
      <c r="Y208" s="360">
        <v>839.91408071599619</v>
      </c>
      <c r="Z208" s="360">
        <v>835.10204525568827</v>
      </c>
      <c r="AA208" s="360">
        <v>826.35853826453786</v>
      </c>
      <c r="AB208" s="360">
        <v>836</v>
      </c>
      <c r="AC208" s="360">
        <v>811</v>
      </c>
      <c r="AD208" s="360">
        <v>793</v>
      </c>
      <c r="AE208" s="360">
        <v>687</v>
      </c>
      <c r="AF208" s="360">
        <v>865</v>
      </c>
      <c r="AG208" s="360">
        <v>956</v>
      </c>
      <c r="AH208" s="360">
        <v>956</v>
      </c>
      <c r="AI208" s="360">
        <v>1026</v>
      </c>
      <c r="AJ208" s="360">
        <v>1016</v>
      </c>
      <c r="AK208" s="360">
        <v>1004</v>
      </c>
      <c r="AL208" s="360">
        <v>1013</v>
      </c>
      <c r="AM208" s="360">
        <v>987</v>
      </c>
      <c r="AN208" s="360">
        <v>970</v>
      </c>
      <c r="AO208" s="360">
        <v>943</v>
      </c>
      <c r="AP208" s="360">
        <v>939</v>
      </c>
      <c r="AQ208" s="360">
        <v>925</v>
      </c>
      <c r="AR208" s="360">
        <v>888</v>
      </c>
      <c r="AS208" s="360">
        <v>882</v>
      </c>
      <c r="AT208" s="360">
        <v>862.89317981312445</v>
      </c>
      <c r="AU208" s="360">
        <v>844.19758508923951</v>
      </c>
      <c r="AV208" s="360">
        <v>826.63287035716371</v>
      </c>
    </row>
    <row r="209" spans="1:48" ht="15.6" customHeight="1" x14ac:dyDescent="0.3">
      <c r="A209" s="357" t="s">
        <v>692</v>
      </c>
      <c r="B209" s="357" t="s">
        <v>945</v>
      </c>
      <c r="C209" s="357" t="s">
        <v>945</v>
      </c>
      <c r="D209" s="358">
        <v>102</v>
      </c>
      <c r="E209" s="357" t="s">
        <v>1839</v>
      </c>
      <c r="F209" s="357" t="s">
        <v>166</v>
      </c>
      <c r="G209" s="357" t="s">
        <v>166</v>
      </c>
      <c r="H209" s="357" t="s">
        <v>1819</v>
      </c>
      <c r="I209" s="357" t="s">
        <v>1820</v>
      </c>
      <c r="J209" s="360">
        <v>1097.3799940187232</v>
      </c>
      <c r="K209" s="360">
        <v>1109.4589809491913</v>
      </c>
      <c r="L209" s="360">
        <v>1102.3345625496386</v>
      </c>
      <c r="M209" s="360">
        <v>1110.3703320468701</v>
      </c>
      <c r="N209" s="360">
        <v>1113.2319626280678</v>
      </c>
      <c r="O209" s="360">
        <v>1112.5234844933484</v>
      </c>
      <c r="P209" s="360">
        <v>1114.14557595467</v>
      </c>
      <c r="Q209" s="360">
        <v>1103.2294941486014</v>
      </c>
      <c r="R209" s="360">
        <v>1095.3641038551821</v>
      </c>
      <c r="S209" s="360">
        <v>1078.9181211440241</v>
      </c>
      <c r="T209" s="360">
        <v>1085.8648819926234</v>
      </c>
      <c r="U209" s="360">
        <v>1079.4085648239075</v>
      </c>
      <c r="V209" s="360">
        <v>1089.5973594605041</v>
      </c>
      <c r="W209" s="360">
        <v>1082.4935181461544</v>
      </c>
      <c r="X209" s="360">
        <v>1085.3411710196958</v>
      </c>
      <c r="Y209" s="360">
        <v>1082.0424221664207</v>
      </c>
      <c r="Z209" s="360">
        <v>1075.8431850961442</v>
      </c>
      <c r="AA209" s="360">
        <v>1064.5791216637651</v>
      </c>
      <c r="AB209" s="360">
        <v>1077</v>
      </c>
      <c r="AC209" s="360">
        <v>1074</v>
      </c>
      <c r="AD209" s="360">
        <v>1089</v>
      </c>
      <c r="AE209" s="360">
        <v>904</v>
      </c>
      <c r="AF209" s="360">
        <v>1253</v>
      </c>
      <c r="AG209" s="360">
        <v>1428</v>
      </c>
      <c r="AH209" s="360">
        <v>1488</v>
      </c>
      <c r="AI209" s="360">
        <v>1708</v>
      </c>
      <c r="AJ209" s="360">
        <v>1774</v>
      </c>
      <c r="AK209" s="360">
        <v>1810</v>
      </c>
      <c r="AL209" s="360">
        <v>1830</v>
      </c>
      <c r="AM209" s="360">
        <v>1792</v>
      </c>
      <c r="AN209" s="360">
        <v>1745</v>
      </c>
      <c r="AO209" s="360">
        <v>1724</v>
      </c>
      <c r="AP209" s="360">
        <v>1710</v>
      </c>
      <c r="AQ209" s="360">
        <v>1677</v>
      </c>
      <c r="AR209" s="360">
        <v>1596</v>
      </c>
      <c r="AS209" s="360">
        <v>1605</v>
      </c>
      <c r="AT209" s="360">
        <v>1570.2307863946326</v>
      </c>
      <c r="AU209" s="360">
        <v>1536.2098912338195</v>
      </c>
      <c r="AV209" s="360">
        <v>1504.2468899356543</v>
      </c>
    </row>
    <row r="210" spans="1:48" ht="15.6" customHeight="1" x14ac:dyDescent="0.3">
      <c r="A210" s="357" t="s">
        <v>692</v>
      </c>
      <c r="B210" s="357" t="s">
        <v>945</v>
      </c>
      <c r="C210" s="357" t="s">
        <v>945</v>
      </c>
      <c r="D210" s="358">
        <v>102</v>
      </c>
      <c r="E210" s="357" t="s">
        <v>1839</v>
      </c>
      <c r="F210" s="357" t="s">
        <v>166</v>
      </c>
      <c r="G210" s="357" t="s">
        <v>166</v>
      </c>
      <c r="H210" s="357" t="s">
        <v>1821</v>
      </c>
      <c r="I210" s="357" t="s">
        <v>1822</v>
      </c>
      <c r="J210" s="360">
        <v>1353.1296490778684</v>
      </c>
      <c r="K210" s="360">
        <v>1368.0237016717979</v>
      </c>
      <c r="L210" s="360">
        <v>1359.2389034966752</v>
      </c>
      <c r="M210" s="360">
        <v>1369.1474475006905</v>
      </c>
      <c r="N210" s="360">
        <v>1372.675994772585</v>
      </c>
      <c r="O210" s="360">
        <v>1371.8024024207677</v>
      </c>
      <c r="P210" s="360">
        <v>1373.8025300536688</v>
      </c>
      <c r="Q210" s="360">
        <v>1360.3424031841616</v>
      </c>
      <c r="R210" s="360">
        <v>1350.6439460721278</v>
      </c>
      <c r="S210" s="360">
        <v>1330.3651484487139</v>
      </c>
      <c r="T210" s="360">
        <v>1338.9308851311093</v>
      </c>
      <c r="U210" s="360">
        <v>1330.9698923733979</v>
      </c>
      <c r="V210" s="360">
        <v>1343.5332343208449</v>
      </c>
      <c r="W210" s="360">
        <v>1334.7738088190272</v>
      </c>
      <c r="X210" s="360">
        <v>1338.2851208116585</v>
      </c>
      <c r="Y210" s="360">
        <v>1334.2175827641656</v>
      </c>
      <c r="Z210" s="360">
        <v>1326.5735838511418</v>
      </c>
      <c r="AA210" s="360">
        <v>1312.6843765733338</v>
      </c>
      <c r="AB210" s="360">
        <v>1328</v>
      </c>
      <c r="AC210" s="360">
        <v>1346</v>
      </c>
      <c r="AD210" s="360">
        <v>1407</v>
      </c>
      <c r="AE210" s="360">
        <v>1136</v>
      </c>
      <c r="AF210" s="360">
        <v>1589</v>
      </c>
      <c r="AG210" s="360">
        <v>1901</v>
      </c>
      <c r="AH210" s="360">
        <v>1970</v>
      </c>
      <c r="AI210" s="360">
        <v>2359</v>
      </c>
      <c r="AJ210" s="360">
        <v>2483</v>
      </c>
      <c r="AK210" s="360">
        <v>2539</v>
      </c>
      <c r="AL210" s="360">
        <v>2685</v>
      </c>
      <c r="AM210" s="360">
        <v>2704</v>
      </c>
      <c r="AN210" s="360">
        <v>2772</v>
      </c>
      <c r="AO210" s="360">
        <v>2813</v>
      </c>
      <c r="AP210" s="360">
        <v>2914</v>
      </c>
      <c r="AQ210" s="360">
        <v>2953</v>
      </c>
      <c r="AR210" s="360">
        <v>2608</v>
      </c>
      <c r="AS210" s="360">
        <v>2626</v>
      </c>
      <c r="AT210" s="360">
        <v>2569.112800668102</v>
      </c>
      <c r="AU210" s="360">
        <v>2513.4499528847437</v>
      </c>
      <c r="AV210" s="360">
        <v>2461.1541015395833</v>
      </c>
    </row>
    <row r="211" spans="1:48" ht="15.6" customHeight="1" x14ac:dyDescent="0.3">
      <c r="A211" s="357" t="s">
        <v>692</v>
      </c>
      <c r="B211" s="357" t="s">
        <v>945</v>
      </c>
      <c r="C211" s="357" t="s">
        <v>945</v>
      </c>
      <c r="D211" s="358">
        <v>102</v>
      </c>
      <c r="E211" s="357" t="s">
        <v>1839</v>
      </c>
      <c r="F211" s="357" t="s">
        <v>166</v>
      </c>
      <c r="G211" s="357" t="s">
        <v>166</v>
      </c>
      <c r="H211" s="357" t="s">
        <v>1823</v>
      </c>
      <c r="I211" s="357" t="s">
        <v>1824</v>
      </c>
      <c r="J211" s="360">
        <v>258.80642384471275</v>
      </c>
      <c r="K211" s="360">
        <v>261.65513571132254</v>
      </c>
      <c r="L211" s="360">
        <v>259.97491075915354</v>
      </c>
      <c r="M211" s="360">
        <v>261.87006902498138</v>
      </c>
      <c r="N211" s="360">
        <v>262.5449568315035</v>
      </c>
      <c r="O211" s="360">
        <v>262.37786913770702</v>
      </c>
      <c r="P211" s="360">
        <v>262.76042366990379</v>
      </c>
      <c r="Q211" s="360">
        <v>260.18597169335629</v>
      </c>
      <c r="R211" s="360">
        <v>258.33099570957853</v>
      </c>
      <c r="S211" s="360">
        <v>254.45237026052172</v>
      </c>
      <c r="T211" s="360">
        <v>256.09069640308854</v>
      </c>
      <c r="U211" s="360">
        <v>254.56803664370693</v>
      </c>
      <c r="V211" s="360">
        <v>256.9709649981134</v>
      </c>
      <c r="W211" s="360">
        <v>255.29559295183202</v>
      </c>
      <c r="X211" s="360">
        <v>255.9671842516274</v>
      </c>
      <c r="Y211" s="360">
        <v>255.18920634194126</v>
      </c>
      <c r="Z211" s="360">
        <v>253.72717642935993</v>
      </c>
      <c r="AA211" s="360">
        <v>251.07065636267066</v>
      </c>
      <c r="AB211" s="360">
        <v>254</v>
      </c>
      <c r="AC211" s="360">
        <v>267</v>
      </c>
      <c r="AD211" s="360">
        <v>292</v>
      </c>
      <c r="AE211" s="360">
        <v>334</v>
      </c>
      <c r="AF211" s="360">
        <v>395</v>
      </c>
      <c r="AG211" s="360">
        <v>432</v>
      </c>
      <c r="AH211" s="360">
        <v>458</v>
      </c>
      <c r="AI211" s="360">
        <v>542</v>
      </c>
      <c r="AJ211" s="360">
        <v>682</v>
      </c>
      <c r="AK211" s="360">
        <v>720</v>
      </c>
      <c r="AL211" s="360">
        <v>805</v>
      </c>
      <c r="AM211" s="360">
        <v>864</v>
      </c>
      <c r="AN211" s="360">
        <v>954</v>
      </c>
      <c r="AO211" s="360">
        <v>994</v>
      </c>
      <c r="AP211" s="360">
        <v>1181</v>
      </c>
      <c r="AQ211" s="360">
        <v>1215</v>
      </c>
      <c r="AR211" s="360">
        <v>933</v>
      </c>
      <c r="AS211" s="360">
        <v>996</v>
      </c>
      <c r="AT211" s="360">
        <v>974.42359080937877</v>
      </c>
      <c r="AU211" s="360">
        <v>953.31155867220286</v>
      </c>
      <c r="AV211" s="360">
        <v>933.47657468904231</v>
      </c>
    </row>
    <row r="212" spans="1:48" ht="15.6" customHeight="1" x14ac:dyDescent="0.3">
      <c r="A212" s="357" t="s">
        <v>692</v>
      </c>
      <c r="B212" s="357" t="s">
        <v>945</v>
      </c>
      <c r="C212" s="357" t="s">
        <v>945</v>
      </c>
      <c r="D212" s="358">
        <v>102</v>
      </c>
      <c r="E212" s="357" t="s">
        <v>1839</v>
      </c>
      <c r="F212" s="357" t="s">
        <v>166</v>
      </c>
      <c r="G212" s="357" t="s">
        <v>166</v>
      </c>
      <c r="H212" s="357" t="s">
        <v>1825</v>
      </c>
      <c r="I212" s="357" t="s">
        <v>1826</v>
      </c>
      <c r="J212" s="360">
        <v>7.1324604996574372</v>
      </c>
      <c r="K212" s="360">
        <v>7.2109683070049506</v>
      </c>
      <c r="L212" s="360">
        <v>7.1646628949373028</v>
      </c>
      <c r="M212" s="360">
        <v>7.2168916660427973</v>
      </c>
      <c r="N212" s="360">
        <v>7.2354909363012814</v>
      </c>
      <c r="O212" s="360">
        <v>7.2308861573383822</v>
      </c>
      <c r="P212" s="360">
        <v>7.2414289987768772</v>
      </c>
      <c r="Q212" s="360">
        <v>7.1704795348562733</v>
      </c>
      <c r="R212" s="360">
        <v>7.1193581494765716</v>
      </c>
      <c r="S212" s="360">
        <v>7.0124668969435113</v>
      </c>
      <c r="T212" s="360">
        <v>7.0576176174079546</v>
      </c>
      <c r="U212" s="360">
        <v>7.0156545531730234</v>
      </c>
      <c r="V212" s="360">
        <v>7.0818769881369832</v>
      </c>
      <c r="W212" s="360">
        <v>7.0357053175701729</v>
      </c>
      <c r="X212" s="360">
        <v>7.0542137392180777</v>
      </c>
      <c r="Y212" s="360">
        <v>7.0327734031243665</v>
      </c>
      <c r="Z212" s="360">
        <v>6.9924812401792096</v>
      </c>
      <c r="AA212" s="360">
        <v>6.9192700572389558</v>
      </c>
      <c r="AB212" s="360">
        <v>7</v>
      </c>
      <c r="AC212" s="360">
        <v>13</v>
      </c>
      <c r="AD212" s="360">
        <v>7</v>
      </c>
      <c r="AE212" s="360">
        <v>17</v>
      </c>
      <c r="AF212" s="360">
        <v>27</v>
      </c>
      <c r="AG212" s="360">
        <v>37</v>
      </c>
      <c r="AH212" s="360">
        <v>40</v>
      </c>
      <c r="AI212" s="360">
        <v>69</v>
      </c>
      <c r="AJ212" s="360">
        <v>117</v>
      </c>
      <c r="AK212" s="360">
        <v>134</v>
      </c>
      <c r="AL212" s="360">
        <v>179</v>
      </c>
      <c r="AM212" s="360">
        <v>207</v>
      </c>
      <c r="AN212" s="360">
        <v>239</v>
      </c>
      <c r="AO212" s="360">
        <v>254</v>
      </c>
      <c r="AP212" s="360">
        <v>273</v>
      </c>
      <c r="AQ212" s="360">
        <v>293</v>
      </c>
      <c r="AR212" s="360">
        <v>140</v>
      </c>
      <c r="AS212" s="360">
        <v>156</v>
      </c>
      <c r="AT212" s="360">
        <v>152.6205624159268</v>
      </c>
      <c r="AU212" s="360">
        <v>149.31385858721242</v>
      </c>
      <c r="AV212" s="360">
        <v>146.2071743488861</v>
      </c>
    </row>
    <row r="213" spans="1:48" ht="15.6" customHeight="1" x14ac:dyDescent="0.3">
      <c r="A213" s="357" t="s">
        <v>692</v>
      </c>
      <c r="B213" s="357" t="s">
        <v>945</v>
      </c>
      <c r="C213" s="357" t="s">
        <v>945</v>
      </c>
      <c r="D213" s="358">
        <v>102</v>
      </c>
      <c r="E213" s="357" t="s">
        <v>1839</v>
      </c>
      <c r="F213" s="357" t="s">
        <v>166</v>
      </c>
      <c r="G213" s="357" t="s">
        <v>166</v>
      </c>
      <c r="H213" s="357" t="s">
        <v>1827</v>
      </c>
      <c r="I213" s="357" t="s">
        <v>1828</v>
      </c>
      <c r="J213" s="361"/>
      <c r="K213" s="361"/>
      <c r="L213" s="361"/>
      <c r="M213" s="361"/>
      <c r="N213" s="361"/>
      <c r="O213" s="361"/>
      <c r="P213" s="361"/>
      <c r="Q213" s="361"/>
      <c r="R213" s="361"/>
      <c r="S213" s="361"/>
      <c r="T213" s="361"/>
      <c r="U213" s="361"/>
      <c r="V213" s="361"/>
      <c r="W213" s="361"/>
      <c r="X213" s="361"/>
      <c r="Y213" s="361"/>
      <c r="Z213" s="361"/>
      <c r="AA213" s="361"/>
      <c r="AB213" s="361"/>
      <c r="AC213" s="361"/>
      <c r="AD213" s="361"/>
      <c r="AE213" s="361"/>
      <c r="AF213" s="361"/>
      <c r="AG213" s="361"/>
      <c r="AH213" s="361"/>
      <c r="AI213" s="361"/>
      <c r="AJ213" s="361"/>
      <c r="AK213" s="361"/>
      <c r="AL213" s="360">
        <v>1</v>
      </c>
      <c r="AM213" s="360">
        <v>5</v>
      </c>
      <c r="AN213" s="360">
        <v>9</v>
      </c>
      <c r="AO213" s="360">
        <v>6</v>
      </c>
      <c r="AP213" s="360">
        <v>16</v>
      </c>
      <c r="AQ213" s="360">
        <v>20</v>
      </c>
      <c r="AR213" s="360">
        <v>18</v>
      </c>
      <c r="AS213" s="360">
        <v>32</v>
      </c>
      <c r="AT213" s="360">
        <v>31.306782034036271</v>
      </c>
      <c r="AU213" s="360">
        <v>30.62848381276153</v>
      </c>
      <c r="AV213" s="360">
        <v>29.991215251053568</v>
      </c>
    </row>
    <row r="214" spans="1:48" ht="15.6" customHeight="1" x14ac:dyDescent="0.3">
      <c r="A214" s="357" t="s">
        <v>692</v>
      </c>
      <c r="B214" s="357" t="s">
        <v>945</v>
      </c>
      <c r="C214" s="357" t="s">
        <v>945</v>
      </c>
      <c r="D214" s="358">
        <v>105</v>
      </c>
      <c r="E214" s="357" t="s">
        <v>1839</v>
      </c>
      <c r="F214" s="357" t="s">
        <v>165</v>
      </c>
      <c r="G214" s="357" t="s">
        <v>1989</v>
      </c>
      <c r="H214" s="357" t="s">
        <v>1997</v>
      </c>
      <c r="I214" s="357" t="s">
        <v>1998</v>
      </c>
      <c r="J214" s="360">
        <v>2042.5214421855101</v>
      </c>
      <c r="K214" s="360">
        <v>1944.0552731893231</v>
      </c>
      <c r="L214" s="360">
        <v>1845.5891041931388</v>
      </c>
      <c r="M214" s="360">
        <v>1747.1229351969548</v>
      </c>
      <c r="N214" s="360">
        <v>1648.6567662007662</v>
      </c>
      <c r="O214" s="360">
        <v>1550.190597204572</v>
      </c>
      <c r="P214" s="360">
        <v>1451.7244282083846</v>
      </c>
      <c r="Q214" s="360">
        <v>1353.2582592121996</v>
      </c>
      <c r="R214" s="360">
        <v>1254.7920902160095</v>
      </c>
      <c r="S214" s="360">
        <v>1156.3259212198204</v>
      </c>
      <c r="T214" s="360">
        <v>1057.8597522236362</v>
      </c>
      <c r="U214" s="360">
        <v>959.39358322744454</v>
      </c>
      <c r="V214" s="360">
        <v>860.92741423125847</v>
      </c>
      <c r="W214" s="360">
        <v>762.46124523506921</v>
      </c>
      <c r="X214" s="360">
        <v>663.99507623888292</v>
      </c>
      <c r="Y214" s="360">
        <v>565.52890724269344</v>
      </c>
      <c r="Z214" s="360">
        <v>467.06273824650509</v>
      </c>
      <c r="AA214" s="360">
        <v>368.59656925031766</v>
      </c>
      <c r="AB214" s="360">
        <v>122</v>
      </c>
      <c r="AC214" s="360">
        <v>117</v>
      </c>
      <c r="AD214" s="360">
        <v>122</v>
      </c>
      <c r="AE214" s="361"/>
      <c r="AF214" s="361"/>
      <c r="AG214" s="361"/>
      <c r="AH214" s="361"/>
      <c r="AI214" s="361"/>
      <c r="AJ214" s="361"/>
      <c r="AK214" s="361"/>
      <c r="AL214" s="361"/>
      <c r="AM214" s="361"/>
      <c r="AN214" s="361"/>
      <c r="AO214" s="361"/>
      <c r="AP214" s="361"/>
      <c r="AQ214" s="361"/>
      <c r="AR214" s="361"/>
      <c r="AS214" s="361"/>
      <c r="AT214" s="361"/>
      <c r="AU214" s="361"/>
      <c r="AV214" s="361"/>
    </row>
    <row r="215" spans="1:48" ht="15.6" customHeight="1" x14ac:dyDescent="0.3">
      <c r="A215" s="357" t="s">
        <v>692</v>
      </c>
      <c r="B215" s="357" t="s">
        <v>945</v>
      </c>
      <c r="C215" s="357" t="s">
        <v>945</v>
      </c>
      <c r="D215" s="358">
        <v>112</v>
      </c>
      <c r="E215" s="357" t="s">
        <v>2055</v>
      </c>
      <c r="F215" s="357" t="s">
        <v>166</v>
      </c>
      <c r="G215" s="357" t="s">
        <v>166</v>
      </c>
      <c r="H215" s="357" t="s">
        <v>1817</v>
      </c>
      <c r="I215" s="357" t="s">
        <v>1818</v>
      </c>
      <c r="J215" s="360">
        <v>914.58998985811513</v>
      </c>
      <c r="K215" s="360">
        <v>1024.8681150417033</v>
      </c>
      <c r="L215" s="360">
        <v>880.10747045921232</v>
      </c>
      <c r="M215" s="360">
        <v>1064.3419077488106</v>
      </c>
      <c r="N215" s="360">
        <v>1052.7804035011027</v>
      </c>
      <c r="O215" s="360">
        <v>988.15856993831733</v>
      </c>
      <c r="P215" s="360">
        <v>968.20438354889689</v>
      </c>
      <c r="Q215" s="360">
        <v>857.57732360710133</v>
      </c>
      <c r="R215" s="360">
        <v>966.07194120403005</v>
      </c>
      <c r="S215" s="360">
        <v>753.81249848622019</v>
      </c>
      <c r="T215" s="360">
        <v>1022.1865537068879</v>
      </c>
      <c r="U215" s="360">
        <v>603.94990481171226</v>
      </c>
      <c r="V215" s="360">
        <v>724.06161891690988</v>
      </c>
      <c r="W215" s="360">
        <v>355.30452808360889</v>
      </c>
      <c r="X215" s="360">
        <v>363.57431278964157</v>
      </c>
      <c r="Y215" s="360">
        <v>179.54347173955802</v>
      </c>
      <c r="Z215" s="360">
        <v>140.96587962630764</v>
      </c>
      <c r="AA215" s="360">
        <v>126.22165798939065</v>
      </c>
      <c r="AB215" s="361"/>
      <c r="AC215" s="361"/>
      <c r="AD215" s="361"/>
      <c r="AE215" s="361"/>
      <c r="AF215" s="361"/>
      <c r="AG215" s="361"/>
      <c r="AH215" s="361"/>
      <c r="AI215" s="361"/>
      <c r="AJ215" s="361"/>
      <c r="AK215" s="361"/>
      <c r="AL215" s="361"/>
      <c r="AM215" s="361"/>
      <c r="AN215" s="361"/>
      <c r="AO215" s="361"/>
      <c r="AP215" s="361"/>
      <c r="AQ215" s="361"/>
      <c r="AR215" s="361"/>
      <c r="AS215" s="361"/>
      <c r="AT215" s="361"/>
      <c r="AU215" s="361"/>
      <c r="AV215" s="361"/>
    </row>
    <row r="216" spans="1:48" ht="15.6" customHeight="1" x14ac:dyDescent="0.3">
      <c r="A216" s="357" t="s">
        <v>692</v>
      </c>
      <c r="B216" s="357" t="s">
        <v>945</v>
      </c>
      <c r="C216" s="357" t="s">
        <v>945</v>
      </c>
      <c r="D216" s="358">
        <v>116</v>
      </c>
      <c r="E216" s="357" t="s">
        <v>678</v>
      </c>
      <c r="F216" s="357" t="s">
        <v>166</v>
      </c>
      <c r="G216" s="357" t="s">
        <v>166</v>
      </c>
      <c r="H216" s="357" t="s">
        <v>1819</v>
      </c>
      <c r="I216" s="357" t="s">
        <v>1820</v>
      </c>
      <c r="J216" s="361"/>
      <c r="K216" s="361"/>
      <c r="L216" s="361"/>
      <c r="M216" s="361"/>
      <c r="N216" s="361"/>
      <c r="O216" s="361"/>
      <c r="P216" s="361"/>
      <c r="Q216" s="361"/>
      <c r="R216" s="361"/>
      <c r="S216" s="361"/>
      <c r="T216" s="361"/>
      <c r="U216" s="361"/>
      <c r="V216" s="361"/>
      <c r="W216" s="361"/>
      <c r="X216" s="361"/>
      <c r="Y216" s="361"/>
      <c r="Z216" s="361"/>
      <c r="AA216" s="360">
        <v>1.3224027858386536</v>
      </c>
      <c r="AB216" s="360">
        <v>4.3024027858386535</v>
      </c>
      <c r="AC216" s="360">
        <v>8.922184000151411</v>
      </c>
      <c r="AD216" s="360">
        <v>8.8047488278806565</v>
      </c>
      <c r="AE216" s="360">
        <v>8.5203580212806678</v>
      </c>
      <c r="AF216" s="360">
        <v>8.1134829145414251</v>
      </c>
      <c r="AG216" s="360">
        <v>7.5965522898895896</v>
      </c>
      <c r="AH216" s="360">
        <v>6.9853567868941031</v>
      </c>
      <c r="AI216" s="360">
        <v>6.2985665470279244</v>
      </c>
      <c r="AJ216" s="360">
        <v>5.5571608983091894</v>
      </c>
      <c r="AK216" s="360">
        <v>4.783787501400635</v>
      </c>
      <c r="AL216" s="360">
        <v>4.0020705332815467</v>
      </c>
      <c r="AM216" s="360">
        <v>3.2358890413517631</v>
      </c>
      <c r="AN216" s="360">
        <v>2.5086475120287846</v>
      </c>
      <c r="AO216" s="360">
        <v>1.8425609357222719</v>
      </c>
      <c r="AP216" s="360">
        <v>1.2579762072505529</v>
      </c>
      <c r="AQ216" s="360">
        <v>0.77275059082779474</v>
      </c>
      <c r="AR216" s="360">
        <v>0.40172978329890441</v>
      </c>
      <c r="AS216" s="360">
        <v>0.1562069210445215</v>
      </c>
      <c r="AT216" s="360">
        <v>3.2518952958160013E-2</v>
      </c>
      <c r="AU216" s="361"/>
      <c r="AV216" s="361"/>
    </row>
    <row r="217" spans="1:48" ht="15.6" customHeight="1" x14ac:dyDescent="0.3">
      <c r="A217" s="357" t="s">
        <v>692</v>
      </c>
      <c r="B217" s="357" t="s">
        <v>945</v>
      </c>
      <c r="C217" s="357" t="s">
        <v>945</v>
      </c>
      <c r="D217" s="358">
        <v>116</v>
      </c>
      <c r="E217" s="357" t="s">
        <v>678</v>
      </c>
      <c r="F217" s="357" t="s">
        <v>166</v>
      </c>
      <c r="G217" s="357" t="s">
        <v>166</v>
      </c>
      <c r="H217" s="357" t="s">
        <v>1821</v>
      </c>
      <c r="I217" s="357" t="s">
        <v>1822</v>
      </c>
      <c r="J217" s="361"/>
      <c r="K217" s="361"/>
      <c r="L217" s="361"/>
      <c r="M217" s="361"/>
      <c r="N217" s="361"/>
      <c r="O217" s="361"/>
      <c r="P217" s="361"/>
      <c r="Q217" s="361"/>
      <c r="R217" s="361"/>
      <c r="S217" s="361"/>
      <c r="T217" s="361"/>
      <c r="U217" s="361"/>
      <c r="V217" s="361"/>
      <c r="W217" s="361"/>
      <c r="X217" s="361"/>
      <c r="Y217" s="361"/>
      <c r="Z217" s="361"/>
      <c r="AA217" s="361"/>
      <c r="AB217" s="361"/>
      <c r="AC217" s="361"/>
      <c r="AD217" s="360">
        <v>8.08</v>
      </c>
      <c r="AE217" s="360">
        <v>38.430000000000007</v>
      </c>
      <c r="AF217" s="360">
        <v>72.145360500622303</v>
      </c>
      <c r="AG217" s="360">
        <v>92.15540523450602</v>
      </c>
      <c r="AH217" s="360">
        <v>98.253849527478479</v>
      </c>
      <c r="AI217" s="360">
        <v>102.52256734741846</v>
      </c>
      <c r="AJ217" s="360">
        <v>109.4780868413153</v>
      </c>
      <c r="AK217" s="360">
        <v>113.90798253264235</v>
      </c>
      <c r="AL217" s="360">
        <v>122.31743549374515</v>
      </c>
      <c r="AM217" s="360">
        <v>134.67541199450216</v>
      </c>
      <c r="AN217" s="360">
        <v>141.69812962536849</v>
      </c>
      <c r="AO217" s="360">
        <v>154.41646440622554</v>
      </c>
      <c r="AP217" s="360">
        <v>172.88978276996582</v>
      </c>
      <c r="AQ217" s="360">
        <v>201.2265929367025</v>
      </c>
      <c r="AR217" s="360">
        <v>221.17702630871784</v>
      </c>
      <c r="AS217" s="360">
        <v>226.60183328199443</v>
      </c>
      <c r="AT217" s="360">
        <v>245.13867614314805</v>
      </c>
      <c r="AU217" s="360">
        <v>250.21561366036173</v>
      </c>
      <c r="AV217" s="360">
        <v>249.66879473318411</v>
      </c>
    </row>
    <row r="218" spans="1:48" ht="15.6" customHeight="1" x14ac:dyDescent="0.3">
      <c r="A218" s="357" t="s">
        <v>692</v>
      </c>
      <c r="B218" s="357" t="s">
        <v>945</v>
      </c>
      <c r="C218" s="357" t="s">
        <v>945</v>
      </c>
      <c r="D218" s="358">
        <v>121</v>
      </c>
      <c r="E218" s="357" t="s">
        <v>1839</v>
      </c>
      <c r="F218" s="357" t="s">
        <v>2097</v>
      </c>
      <c r="G218" s="357" t="s">
        <v>2097</v>
      </c>
      <c r="H218" s="357" t="s">
        <v>1990</v>
      </c>
      <c r="I218" s="357" t="s">
        <v>1990</v>
      </c>
      <c r="J218" s="360">
        <v>150</v>
      </c>
      <c r="K218" s="360">
        <v>150</v>
      </c>
      <c r="L218" s="360">
        <v>150</v>
      </c>
      <c r="M218" s="360">
        <v>150</v>
      </c>
      <c r="N218" s="360">
        <v>150</v>
      </c>
      <c r="O218" s="360">
        <v>150</v>
      </c>
      <c r="P218" s="360">
        <v>150</v>
      </c>
      <c r="Q218" s="360">
        <v>150</v>
      </c>
      <c r="R218" s="360">
        <v>150</v>
      </c>
      <c r="S218" s="360">
        <v>150</v>
      </c>
      <c r="T218" s="360">
        <v>150</v>
      </c>
      <c r="U218" s="360">
        <v>150</v>
      </c>
      <c r="V218" s="360">
        <v>150</v>
      </c>
      <c r="W218" s="360">
        <v>150</v>
      </c>
      <c r="X218" s="360">
        <v>150</v>
      </c>
      <c r="Y218" s="360">
        <v>150</v>
      </c>
      <c r="Z218" s="360">
        <v>150</v>
      </c>
      <c r="AA218" s="360">
        <v>150</v>
      </c>
      <c r="AB218" s="360">
        <v>150</v>
      </c>
      <c r="AC218" s="360">
        <v>175</v>
      </c>
      <c r="AD218" s="360">
        <v>170</v>
      </c>
      <c r="AE218" s="360">
        <v>168</v>
      </c>
      <c r="AF218" s="360">
        <v>180</v>
      </c>
      <c r="AG218" s="360">
        <v>190</v>
      </c>
      <c r="AH218" s="360">
        <v>184</v>
      </c>
      <c r="AI218" s="360">
        <v>146</v>
      </c>
      <c r="AJ218" s="360">
        <v>153</v>
      </c>
      <c r="AK218" s="360">
        <v>149</v>
      </c>
      <c r="AL218" s="360">
        <v>194</v>
      </c>
      <c r="AM218" s="360">
        <v>219</v>
      </c>
      <c r="AN218" s="360">
        <v>254</v>
      </c>
      <c r="AO218" s="360">
        <v>250</v>
      </c>
      <c r="AP218" s="360">
        <v>271</v>
      </c>
      <c r="AQ218" s="360">
        <v>324</v>
      </c>
      <c r="AR218" s="360">
        <v>367</v>
      </c>
      <c r="AS218" s="360">
        <v>320</v>
      </c>
      <c r="AT218" s="360">
        <v>320</v>
      </c>
      <c r="AU218" s="360">
        <v>320</v>
      </c>
      <c r="AV218" s="360">
        <v>320</v>
      </c>
    </row>
    <row r="219" spans="1:48" ht="15.6" customHeight="1" x14ac:dyDescent="0.3">
      <c r="A219" s="357" t="s">
        <v>692</v>
      </c>
      <c r="B219" s="357" t="s">
        <v>945</v>
      </c>
      <c r="C219" s="357" t="s">
        <v>945</v>
      </c>
      <c r="D219" s="358">
        <v>126</v>
      </c>
      <c r="E219" s="357" t="s">
        <v>2100</v>
      </c>
      <c r="F219" s="357" t="s">
        <v>2097</v>
      </c>
      <c r="G219" s="357" t="s">
        <v>2097</v>
      </c>
      <c r="H219" s="357" t="s">
        <v>1990</v>
      </c>
      <c r="I219" s="357" t="s">
        <v>1990</v>
      </c>
      <c r="J219" s="360">
        <v>1393.5412948515066</v>
      </c>
      <c r="K219" s="360">
        <v>1470.8257399175338</v>
      </c>
      <c r="L219" s="360">
        <v>1533.7986316803228</v>
      </c>
      <c r="M219" s="360">
        <v>1581.1941045079302</v>
      </c>
      <c r="N219" s="360">
        <v>1629.2059625533368</v>
      </c>
      <c r="O219" s="360">
        <v>1647.8478984180197</v>
      </c>
      <c r="P219" s="360">
        <v>1653.4417922150242</v>
      </c>
      <c r="Q219" s="360">
        <v>1670.6750905880804</v>
      </c>
      <c r="R219" s="360">
        <v>1661.8731995996609</v>
      </c>
      <c r="S219" s="360">
        <v>1654.084655850671</v>
      </c>
      <c r="T219" s="360">
        <v>1690.2405306100015</v>
      </c>
      <c r="U219" s="360">
        <v>1752.5474780252378</v>
      </c>
      <c r="V219" s="360">
        <v>1875.303772881246</v>
      </c>
      <c r="W219" s="360">
        <v>2047.0539335759888</v>
      </c>
      <c r="X219" s="360">
        <v>2268.2975959343471</v>
      </c>
      <c r="Y219" s="360">
        <v>2537.2481904853439</v>
      </c>
      <c r="Z219" s="360">
        <v>2666.5548291068981</v>
      </c>
      <c r="AA219" s="360">
        <v>2782.3688534115504</v>
      </c>
      <c r="AB219" s="360">
        <v>2876.2604824079331</v>
      </c>
      <c r="AC219" s="360">
        <v>2975.2203231652397</v>
      </c>
      <c r="AD219" s="360">
        <v>3096.3134121021808</v>
      </c>
      <c r="AE219" s="360">
        <v>3305.2142657358113</v>
      </c>
      <c r="AF219" s="360">
        <v>3614.0814593310629</v>
      </c>
      <c r="AG219" s="360">
        <v>3841.0759584319303</v>
      </c>
      <c r="AH219" s="360">
        <v>3724.0330905093024</v>
      </c>
      <c r="AI219" s="360">
        <v>3611.8404112455228</v>
      </c>
      <c r="AJ219" s="360">
        <v>3561.8239692729526</v>
      </c>
      <c r="AK219" s="360">
        <v>3582.6220988360624</v>
      </c>
      <c r="AL219" s="360">
        <v>3603.6265912354575</v>
      </c>
      <c r="AM219" s="360">
        <v>3735.4719283269642</v>
      </c>
      <c r="AN219" s="360">
        <v>3905.6638629428908</v>
      </c>
      <c r="AO219" s="360">
        <v>4098.6815787517953</v>
      </c>
      <c r="AP219" s="360">
        <v>4357.1620969402602</v>
      </c>
      <c r="AQ219" s="360">
        <v>4693.4894870669968</v>
      </c>
      <c r="AR219" s="360">
        <v>4879.1995209278621</v>
      </c>
      <c r="AS219" s="360">
        <v>5105.833464261309</v>
      </c>
      <c r="AT219" s="360">
        <v>5669.611794076709</v>
      </c>
      <c r="AU219" s="360">
        <v>6132.3647247533554</v>
      </c>
      <c r="AV219" s="360">
        <v>6270.2749357440853</v>
      </c>
    </row>
    <row r="220" spans="1:48" ht="15.6" customHeight="1" x14ac:dyDescent="0.3">
      <c r="A220" s="357" t="s">
        <v>692</v>
      </c>
      <c r="B220" s="357" t="s">
        <v>945</v>
      </c>
      <c r="C220" s="357" t="s">
        <v>945</v>
      </c>
      <c r="D220" s="358">
        <v>132</v>
      </c>
      <c r="E220" s="357" t="s">
        <v>2056</v>
      </c>
      <c r="F220" s="357" t="s">
        <v>165</v>
      </c>
      <c r="G220" s="357" t="s">
        <v>1989</v>
      </c>
      <c r="H220" s="357" t="s">
        <v>1993</v>
      </c>
      <c r="I220" s="357" t="s">
        <v>1994</v>
      </c>
      <c r="J220" s="360">
        <v>39.289686177443286</v>
      </c>
      <c r="K220" s="360">
        <v>41.462431276488644</v>
      </c>
      <c r="L220" s="360">
        <v>43.748405176508761</v>
      </c>
      <c r="M220" s="360">
        <v>46.103445519589101</v>
      </c>
      <c r="N220" s="360">
        <v>48.491906737802282</v>
      </c>
      <c r="O220" s="360">
        <v>50.890058247152979</v>
      </c>
      <c r="P220" s="360">
        <v>53.288209756503676</v>
      </c>
      <c r="Q220" s="360">
        <v>55.68636126585438</v>
      </c>
      <c r="R220" s="360">
        <v>58.084512775205077</v>
      </c>
      <c r="S220" s="360">
        <v>60.482664284555774</v>
      </c>
      <c r="T220" s="360">
        <v>62.880815793906471</v>
      </c>
      <c r="U220" s="360">
        <v>65.278967303257176</v>
      </c>
      <c r="V220" s="360">
        <v>67.677118812607873</v>
      </c>
      <c r="W220" s="360">
        <v>70.07527032195857</v>
      </c>
      <c r="X220" s="360">
        <v>72.473421831309281</v>
      </c>
      <c r="Y220" s="360">
        <v>74.871573340659964</v>
      </c>
      <c r="Z220" s="360">
        <v>77.269724850010675</v>
      </c>
      <c r="AA220" s="360">
        <v>79.667876359361358</v>
      </c>
      <c r="AB220" s="360">
        <v>82.066027868712055</v>
      </c>
      <c r="AC220" s="360">
        <v>84.464179378062752</v>
      </c>
      <c r="AD220" s="360">
        <v>86.305668030270596</v>
      </c>
      <c r="AE220" s="360">
        <v>73.816559960465653</v>
      </c>
      <c r="AF220" s="360">
        <v>62.817964614079941</v>
      </c>
      <c r="AG220" s="360">
        <v>59.026812062640055</v>
      </c>
      <c r="AH220" s="360">
        <v>64.782721872041776</v>
      </c>
      <c r="AI220" s="360">
        <v>77.916378057152912</v>
      </c>
      <c r="AJ220" s="360">
        <v>93.995781008592019</v>
      </c>
      <c r="AK220" s="360">
        <v>112.37746816343693</v>
      </c>
      <c r="AL220" s="360">
        <v>125.68990035513421</v>
      </c>
      <c r="AM220" s="360">
        <v>133.14660883526949</v>
      </c>
      <c r="AN220" s="360">
        <v>178.57453268461666</v>
      </c>
      <c r="AO220" s="360">
        <v>244.87294545889921</v>
      </c>
      <c r="AP220" s="360">
        <v>283.69949567379786</v>
      </c>
      <c r="AQ220" s="360">
        <v>290.53756728837959</v>
      </c>
      <c r="AR220" s="360">
        <v>291.61596065385294</v>
      </c>
      <c r="AS220" s="360">
        <v>303.8879454197247</v>
      </c>
      <c r="AT220" s="360">
        <v>334.95058122505702</v>
      </c>
      <c r="AU220" s="360">
        <v>317.20892970447244</v>
      </c>
      <c r="AV220" s="360">
        <v>268.92989810500654</v>
      </c>
    </row>
    <row r="221" spans="1:48" ht="15.6" customHeight="1" x14ac:dyDescent="0.3">
      <c r="A221" s="357" t="s">
        <v>692</v>
      </c>
      <c r="B221" s="357" t="s">
        <v>945</v>
      </c>
      <c r="C221" s="357" t="s">
        <v>945</v>
      </c>
      <c r="D221" s="358">
        <v>134</v>
      </c>
      <c r="E221" s="357" t="s">
        <v>2057</v>
      </c>
      <c r="F221" s="357" t="s">
        <v>165</v>
      </c>
      <c r="G221" s="357" t="s">
        <v>2011</v>
      </c>
      <c r="H221" s="357" t="s">
        <v>2045</v>
      </c>
      <c r="I221" s="357" t="s">
        <v>2046</v>
      </c>
      <c r="J221" s="360">
        <v>2639.9041429965237</v>
      </c>
      <c r="K221" s="360">
        <v>2793.1766730510026</v>
      </c>
      <c r="L221" s="360">
        <v>2946.4492031054806</v>
      </c>
      <c r="M221" s="360">
        <v>3099.7217331599595</v>
      </c>
      <c r="N221" s="360">
        <v>3252.994263214438</v>
      </c>
      <c r="O221" s="360">
        <v>3406.2667932689164</v>
      </c>
      <c r="P221" s="360">
        <v>3559.5393233233954</v>
      </c>
      <c r="Q221" s="360">
        <v>3712.8118533778743</v>
      </c>
      <c r="R221" s="360">
        <v>3866.0843834323528</v>
      </c>
      <c r="S221" s="360">
        <v>4019.3569134868312</v>
      </c>
      <c r="T221" s="360">
        <v>4172.6294435413101</v>
      </c>
      <c r="U221" s="360">
        <v>4325.9019735957881</v>
      </c>
      <c r="V221" s="360">
        <v>4479.1745036502671</v>
      </c>
      <c r="W221" s="360">
        <v>4632.447033704746</v>
      </c>
      <c r="X221" s="360">
        <v>4785.7195637592249</v>
      </c>
      <c r="Y221" s="360">
        <v>4938.9920938137029</v>
      </c>
      <c r="Z221" s="360">
        <v>5092.2646238681828</v>
      </c>
      <c r="AA221" s="360">
        <v>5245.5371539226599</v>
      </c>
      <c r="AB221" s="360">
        <v>5398.8096839771388</v>
      </c>
      <c r="AC221" s="360">
        <v>5552.0822140316177</v>
      </c>
      <c r="AD221" s="360">
        <v>5654.5347440860969</v>
      </c>
      <c r="AE221" s="360">
        <v>5025.735567072612</v>
      </c>
      <c r="AF221" s="360">
        <v>4520.92220329271</v>
      </c>
      <c r="AG221" s="360">
        <v>4608.5562182889016</v>
      </c>
      <c r="AH221" s="360">
        <v>4810.6958706416217</v>
      </c>
      <c r="AI221" s="360">
        <v>5522.9165985441086</v>
      </c>
      <c r="AJ221" s="360">
        <v>6549.5591152725829</v>
      </c>
      <c r="AK221" s="360">
        <v>7061.3400038978207</v>
      </c>
      <c r="AL221" s="360">
        <v>7694.7500493646976</v>
      </c>
      <c r="AM221" s="360">
        <v>7685.0530020947999</v>
      </c>
      <c r="AN221" s="360">
        <v>8399.8398107487374</v>
      </c>
      <c r="AO221" s="360">
        <v>9328.4043007481177</v>
      </c>
      <c r="AP221" s="360">
        <v>11869.182638299677</v>
      </c>
      <c r="AQ221" s="360">
        <v>14122.108904814992</v>
      </c>
      <c r="AR221" s="360">
        <v>13839.417266114269</v>
      </c>
      <c r="AS221" s="360">
        <v>12151.218289097596</v>
      </c>
      <c r="AT221" s="360">
        <v>10964.12527083786</v>
      </c>
      <c r="AU221" s="360">
        <v>9456.9939245741716</v>
      </c>
      <c r="AV221" s="360">
        <v>7903.7842006635146</v>
      </c>
    </row>
    <row r="222" spans="1:48" ht="15.6" customHeight="1" x14ac:dyDescent="0.3">
      <c r="A222" s="357" t="s">
        <v>692</v>
      </c>
      <c r="B222" s="357" t="s">
        <v>945</v>
      </c>
      <c r="C222" s="357" t="s">
        <v>945</v>
      </c>
      <c r="D222" s="358">
        <v>135</v>
      </c>
      <c r="E222" s="357" t="s">
        <v>2058</v>
      </c>
      <c r="F222" s="357" t="s">
        <v>165</v>
      </c>
      <c r="G222" s="357" t="s">
        <v>1989</v>
      </c>
      <c r="H222" s="357" t="s">
        <v>2028</v>
      </c>
      <c r="I222" s="357" t="s">
        <v>2029</v>
      </c>
      <c r="J222" s="360">
        <v>187.80820324766691</v>
      </c>
      <c r="K222" s="360">
        <v>198.09353503096196</v>
      </c>
      <c r="L222" s="360">
        <v>209.11331445054361</v>
      </c>
      <c r="M222" s="360">
        <v>220.5729349747233</v>
      </c>
      <c r="N222" s="360">
        <v>232.24064340295931</v>
      </c>
      <c r="O222" s="360">
        <v>243.96829842160264</v>
      </c>
      <c r="P222" s="360">
        <v>255.695953440246</v>
      </c>
      <c r="Q222" s="360">
        <v>267.4236084588893</v>
      </c>
      <c r="R222" s="360">
        <v>279.15126347753261</v>
      </c>
      <c r="S222" s="360">
        <v>290.87891849617591</v>
      </c>
      <c r="T222" s="360">
        <v>302.60657351481927</v>
      </c>
      <c r="U222" s="360">
        <v>314.33422853346258</v>
      </c>
      <c r="V222" s="360">
        <v>326.06188355210588</v>
      </c>
      <c r="W222" s="360">
        <v>337.78953857074919</v>
      </c>
      <c r="X222" s="360">
        <v>349.51719358939249</v>
      </c>
      <c r="Y222" s="360">
        <v>361.2448486080358</v>
      </c>
      <c r="Z222" s="360">
        <v>372.97250362667899</v>
      </c>
      <c r="AA222" s="360">
        <v>384.70015864532229</v>
      </c>
      <c r="AB222" s="360">
        <v>396.42781366396559</v>
      </c>
      <c r="AC222" s="360">
        <v>408.1554686826089</v>
      </c>
      <c r="AD222" s="360">
        <v>417.778666558395</v>
      </c>
      <c r="AE222" s="360">
        <v>460.24177404125476</v>
      </c>
      <c r="AF222" s="360">
        <v>507.50818011638046</v>
      </c>
      <c r="AG222" s="360">
        <v>528.65077437077616</v>
      </c>
      <c r="AH222" s="360">
        <v>517.27276990076837</v>
      </c>
      <c r="AI222" s="360">
        <v>494.88225843916746</v>
      </c>
      <c r="AJ222" s="360">
        <v>449.9969296430346</v>
      </c>
      <c r="AK222" s="360">
        <v>391.97637201920685</v>
      </c>
      <c r="AL222" s="360">
        <v>341.20817777789074</v>
      </c>
      <c r="AM222" s="360">
        <v>295.24398826299773</v>
      </c>
      <c r="AN222" s="360">
        <v>251.30330572974472</v>
      </c>
      <c r="AO222" s="360">
        <v>230.50317300777726</v>
      </c>
      <c r="AP222" s="360">
        <v>211.12999403868608</v>
      </c>
      <c r="AQ222" s="360">
        <v>199.23567214386628</v>
      </c>
      <c r="AR222" s="360">
        <v>188.41889275550415</v>
      </c>
      <c r="AS222" s="360">
        <v>178.64989472803208</v>
      </c>
      <c r="AT222" s="360">
        <v>166.87061816526784</v>
      </c>
      <c r="AU222" s="360">
        <v>144.50039605157571</v>
      </c>
      <c r="AV222" s="360">
        <v>125.64364559431868</v>
      </c>
    </row>
    <row r="223" spans="1:48" ht="15.6" customHeight="1" x14ac:dyDescent="0.3">
      <c r="A223" s="357" t="s">
        <v>692</v>
      </c>
      <c r="B223" s="357" t="s">
        <v>945</v>
      </c>
      <c r="C223" s="357" t="s">
        <v>945</v>
      </c>
      <c r="D223" s="358">
        <v>137</v>
      </c>
      <c r="E223" s="357" t="s">
        <v>2121</v>
      </c>
      <c r="F223" s="357" t="s">
        <v>2097</v>
      </c>
      <c r="G223" s="357" t="s">
        <v>2097</v>
      </c>
      <c r="H223" s="357" t="s">
        <v>1990</v>
      </c>
      <c r="I223" s="357" t="s">
        <v>1990</v>
      </c>
      <c r="J223" s="361"/>
      <c r="K223" s="361"/>
      <c r="L223" s="361"/>
      <c r="M223" s="361"/>
      <c r="N223" s="361"/>
      <c r="O223" s="361"/>
      <c r="P223" s="361"/>
      <c r="Q223" s="361"/>
      <c r="R223" s="361"/>
      <c r="S223" s="361"/>
      <c r="T223" s="361"/>
      <c r="U223" s="361"/>
      <c r="V223" s="361"/>
      <c r="W223" s="361"/>
      <c r="X223" s="361"/>
      <c r="Y223" s="361"/>
      <c r="Z223" s="361"/>
      <c r="AA223" s="361"/>
      <c r="AB223" s="361"/>
      <c r="AC223" s="361"/>
      <c r="AD223" s="361"/>
      <c r="AE223" s="360">
        <v>17.901</v>
      </c>
      <c r="AF223" s="360">
        <v>315.18963816589257</v>
      </c>
      <c r="AG223" s="360">
        <v>702.83373419313261</v>
      </c>
      <c r="AH223" s="360">
        <v>1043.9339947124013</v>
      </c>
      <c r="AI223" s="360">
        <v>1243.1966482006708</v>
      </c>
      <c r="AJ223" s="360">
        <v>1214.3818425592503</v>
      </c>
      <c r="AK223" s="360">
        <v>1262.3161008497491</v>
      </c>
      <c r="AL223" s="360">
        <v>1388.3919019781372</v>
      </c>
      <c r="AM223" s="360">
        <v>1624.2981071186809</v>
      </c>
      <c r="AN223" s="360">
        <v>1795.4798933387406</v>
      </c>
      <c r="AO223" s="360">
        <v>1999.6422205140411</v>
      </c>
      <c r="AP223" s="360">
        <v>2424.3539143917615</v>
      </c>
      <c r="AQ223" s="360">
        <v>3003.4529419330438</v>
      </c>
      <c r="AR223" s="360">
        <v>3266.3593116733205</v>
      </c>
      <c r="AS223" s="360">
        <v>3828.1484834226007</v>
      </c>
      <c r="AT223" s="360">
        <v>5079.4089167956154</v>
      </c>
      <c r="AU223" s="360">
        <v>6047.4569766968316</v>
      </c>
      <c r="AV223" s="360">
        <v>5883.9585876578585</v>
      </c>
    </row>
    <row r="224" spans="1:48" ht="15.6" customHeight="1" x14ac:dyDescent="0.3">
      <c r="A224" s="357" t="s">
        <v>692</v>
      </c>
      <c r="B224" s="357" t="s">
        <v>945</v>
      </c>
      <c r="C224" s="357" t="s">
        <v>945</v>
      </c>
      <c r="D224" s="358">
        <v>140</v>
      </c>
      <c r="E224" s="357" t="s">
        <v>2122</v>
      </c>
      <c r="F224" s="357" t="s">
        <v>2097</v>
      </c>
      <c r="G224" s="357" t="s">
        <v>2097</v>
      </c>
      <c r="H224" s="357" t="s">
        <v>1990</v>
      </c>
      <c r="I224" s="357" t="s">
        <v>1990</v>
      </c>
      <c r="J224" s="361"/>
      <c r="K224" s="361"/>
      <c r="L224" s="361"/>
      <c r="M224" s="361"/>
      <c r="N224" s="361"/>
      <c r="O224" s="361"/>
      <c r="P224" s="361"/>
      <c r="Q224" s="361"/>
      <c r="R224" s="361"/>
      <c r="S224" s="361"/>
      <c r="T224" s="361"/>
      <c r="U224" s="361"/>
      <c r="V224" s="361"/>
      <c r="W224" s="361"/>
      <c r="X224" s="361"/>
      <c r="Y224" s="361"/>
      <c r="Z224" s="361"/>
      <c r="AA224" s="361"/>
      <c r="AB224" s="361"/>
      <c r="AC224" s="361"/>
      <c r="AD224" s="361"/>
      <c r="AE224" s="361"/>
      <c r="AF224" s="361"/>
      <c r="AG224" s="361"/>
      <c r="AH224" s="361"/>
      <c r="AI224" s="360">
        <v>37.56</v>
      </c>
      <c r="AJ224" s="360">
        <v>105.45856980465778</v>
      </c>
      <c r="AK224" s="360">
        <v>214.69270655804792</v>
      </c>
      <c r="AL224" s="360">
        <v>391.17482136765682</v>
      </c>
      <c r="AM224" s="360">
        <v>535.93426519055538</v>
      </c>
      <c r="AN224" s="360">
        <v>773.43317887072953</v>
      </c>
      <c r="AO224" s="360">
        <v>1155.8804571784622</v>
      </c>
      <c r="AP224" s="360">
        <v>1760.1641400514818</v>
      </c>
      <c r="AQ224" s="360">
        <v>2594.047331285577</v>
      </c>
      <c r="AR224" s="360">
        <v>3611.7077288222799</v>
      </c>
      <c r="AS224" s="360">
        <v>4952.2544837780797</v>
      </c>
      <c r="AT224" s="360">
        <v>6579.344553950099</v>
      </c>
      <c r="AU224" s="360">
        <v>7202.1527018599536</v>
      </c>
      <c r="AV224" s="360">
        <v>6920.2207719253565</v>
      </c>
    </row>
    <row r="225" spans="1:48" ht="15.6" customHeight="1" x14ac:dyDescent="0.3">
      <c r="A225" s="357" t="s">
        <v>692</v>
      </c>
      <c r="B225" s="357" t="s">
        <v>945</v>
      </c>
      <c r="C225" s="357" t="s">
        <v>945</v>
      </c>
      <c r="D225" s="358">
        <v>142</v>
      </c>
      <c r="E225" s="357" t="s">
        <v>2123</v>
      </c>
      <c r="F225" s="357" t="s">
        <v>2097</v>
      </c>
      <c r="G225" s="357" t="s">
        <v>2097</v>
      </c>
      <c r="H225" s="357" t="s">
        <v>1990</v>
      </c>
      <c r="I225" s="357" t="s">
        <v>1990</v>
      </c>
      <c r="J225" s="361"/>
      <c r="K225" s="361"/>
      <c r="L225" s="361"/>
      <c r="M225" s="361"/>
      <c r="N225" s="361"/>
      <c r="O225" s="361"/>
      <c r="P225" s="361"/>
      <c r="Q225" s="361"/>
      <c r="R225" s="361"/>
      <c r="S225" s="361"/>
      <c r="T225" s="361"/>
      <c r="U225" s="361"/>
      <c r="V225" s="361"/>
      <c r="W225" s="361"/>
      <c r="X225" s="361"/>
      <c r="Y225" s="361"/>
      <c r="Z225" s="361"/>
      <c r="AA225" s="361"/>
      <c r="AB225" s="361"/>
      <c r="AC225" s="361"/>
      <c r="AD225" s="361"/>
      <c r="AE225" s="361"/>
      <c r="AF225" s="361"/>
      <c r="AG225" s="361"/>
      <c r="AH225" s="361"/>
      <c r="AI225" s="361"/>
      <c r="AJ225" s="361"/>
      <c r="AK225" s="361"/>
      <c r="AL225" s="361"/>
      <c r="AM225" s="361"/>
      <c r="AN225" s="360">
        <v>3.8986000000000001</v>
      </c>
      <c r="AO225" s="360">
        <v>9.6738334844302081</v>
      </c>
      <c r="AP225" s="360">
        <v>17.90152635104608</v>
      </c>
      <c r="AQ225" s="360">
        <v>45.068260644539606</v>
      </c>
      <c r="AR225" s="360">
        <v>91.072506426304457</v>
      </c>
      <c r="AS225" s="360">
        <v>163.44245787894633</v>
      </c>
      <c r="AT225" s="360">
        <v>247.69781868455064</v>
      </c>
      <c r="AU225" s="360">
        <v>368.54115232886755</v>
      </c>
      <c r="AV225" s="360">
        <v>567.76468398873419</v>
      </c>
    </row>
    <row r="226" spans="1:48" ht="15.6" customHeight="1" x14ac:dyDescent="0.3">
      <c r="A226" s="357" t="s">
        <v>692</v>
      </c>
      <c r="B226" s="357" t="s">
        <v>945</v>
      </c>
      <c r="C226" s="357" t="s">
        <v>945</v>
      </c>
      <c r="D226" s="358">
        <v>144</v>
      </c>
      <c r="E226" s="357" t="s">
        <v>2124</v>
      </c>
      <c r="F226" s="357" t="s">
        <v>2097</v>
      </c>
      <c r="G226" s="357" t="s">
        <v>2097</v>
      </c>
      <c r="H226" s="357" t="s">
        <v>1990</v>
      </c>
      <c r="I226" s="357" t="s">
        <v>1990</v>
      </c>
      <c r="J226" s="361"/>
      <c r="K226" s="361"/>
      <c r="L226" s="361"/>
      <c r="M226" s="361"/>
      <c r="N226" s="361"/>
      <c r="O226" s="361"/>
      <c r="P226" s="361"/>
      <c r="Q226" s="361"/>
      <c r="R226" s="361"/>
      <c r="S226" s="361"/>
      <c r="T226" s="361"/>
      <c r="U226" s="361"/>
      <c r="V226" s="361"/>
      <c r="W226" s="361"/>
      <c r="X226" s="361"/>
      <c r="Y226" s="361"/>
      <c r="Z226" s="361"/>
      <c r="AA226" s="361"/>
      <c r="AB226" s="361"/>
      <c r="AC226" s="361"/>
      <c r="AD226" s="361"/>
      <c r="AE226" s="361"/>
      <c r="AF226" s="361"/>
      <c r="AG226" s="361"/>
      <c r="AH226" s="361"/>
      <c r="AI226" s="361"/>
      <c r="AJ226" s="361"/>
      <c r="AK226" s="361"/>
      <c r="AL226" s="361"/>
      <c r="AM226" s="360">
        <v>117.36200000000001</v>
      </c>
      <c r="AN226" s="360">
        <v>251.89369070993712</v>
      </c>
      <c r="AO226" s="360">
        <v>406.92043204501687</v>
      </c>
      <c r="AP226" s="360">
        <v>728.35454020917587</v>
      </c>
      <c r="AQ226" s="360">
        <v>1025.2880086472007</v>
      </c>
      <c r="AR226" s="360">
        <v>1254.737282394781</v>
      </c>
      <c r="AS226" s="360">
        <v>1592.4055734508891</v>
      </c>
      <c r="AT226" s="360">
        <v>2591.6124725703776</v>
      </c>
      <c r="AU226" s="360">
        <v>3064.4991639884793</v>
      </c>
      <c r="AV226" s="360">
        <v>3513.815910387113</v>
      </c>
    </row>
    <row r="227" spans="1:48" ht="15.6" customHeight="1" x14ac:dyDescent="0.3">
      <c r="A227" s="357" t="s">
        <v>692</v>
      </c>
      <c r="B227" s="357" t="s">
        <v>945</v>
      </c>
      <c r="C227" s="357" t="s">
        <v>945</v>
      </c>
      <c r="D227" s="358">
        <v>146</v>
      </c>
      <c r="E227" s="357" t="s">
        <v>2125</v>
      </c>
      <c r="F227" s="357" t="s">
        <v>2097</v>
      </c>
      <c r="G227" s="357" t="s">
        <v>2097</v>
      </c>
      <c r="H227" s="357" t="s">
        <v>1990</v>
      </c>
      <c r="I227" s="357" t="s">
        <v>1990</v>
      </c>
      <c r="J227" s="360">
        <v>846.59248249964503</v>
      </c>
      <c r="K227" s="360">
        <v>846.59248249964503</v>
      </c>
      <c r="L227" s="360">
        <v>846.59248249964503</v>
      </c>
      <c r="M227" s="360">
        <v>846.59248249964503</v>
      </c>
      <c r="N227" s="360">
        <v>846.59248249964503</v>
      </c>
      <c r="O227" s="360">
        <v>846.59248249964503</v>
      </c>
      <c r="P227" s="360">
        <v>846.59248249964503</v>
      </c>
      <c r="Q227" s="360">
        <v>846.59248249964503</v>
      </c>
      <c r="R227" s="360">
        <v>846.59248249964503</v>
      </c>
      <c r="S227" s="360">
        <v>846.59248249964503</v>
      </c>
      <c r="T227" s="360">
        <v>846.59248249964503</v>
      </c>
      <c r="U227" s="360">
        <v>846.59248249964503</v>
      </c>
      <c r="V227" s="360">
        <v>846.59248249964503</v>
      </c>
      <c r="W227" s="360">
        <v>846.59248249964503</v>
      </c>
      <c r="X227" s="360">
        <v>846.59248249964503</v>
      </c>
      <c r="Y227" s="360">
        <v>846.59248249964503</v>
      </c>
      <c r="Z227" s="360">
        <v>846.59248249964503</v>
      </c>
      <c r="AA227" s="360">
        <v>846.59248249964503</v>
      </c>
      <c r="AB227" s="360">
        <v>846.59248249964503</v>
      </c>
      <c r="AC227" s="360">
        <v>846.59248249964503</v>
      </c>
      <c r="AD227" s="360">
        <v>846.59248249964503</v>
      </c>
      <c r="AE227" s="360">
        <v>896.5196682139308</v>
      </c>
      <c r="AF227" s="360">
        <v>913.2593950481704</v>
      </c>
      <c r="AG227" s="360">
        <v>897.76325191027161</v>
      </c>
      <c r="AH227" s="360">
        <v>867.34454884827051</v>
      </c>
      <c r="AI227" s="360">
        <v>852.75664650245267</v>
      </c>
      <c r="AJ227" s="360">
        <v>839.31749697519467</v>
      </c>
      <c r="AK227" s="360">
        <v>815.44830491073856</v>
      </c>
      <c r="AL227" s="360">
        <v>803.68827613868768</v>
      </c>
      <c r="AM227" s="360">
        <v>764.99926329927632</v>
      </c>
      <c r="AN227" s="360">
        <v>716.29820015572659</v>
      </c>
      <c r="AO227" s="360">
        <v>694.70801778133898</v>
      </c>
      <c r="AP227" s="360">
        <v>679.10531994940709</v>
      </c>
      <c r="AQ227" s="360">
        <v>642.45882292792271</v>
      </c>
      <c r="AR227" s="360">
        <v>595.56548347300395</v>
      </c>
      <c r="AS227" s="360">
        <v>560.11567087489505</v>
      </c>
      <c r="AT227" s="360">
        <v>509.42159910291201</v>
      </c>
      <c r="AU227" s="360">
        <v>485.55640778843315</v>
      </c>
      <c r="AV227" s="360">
        <v>453.26035711328393</v>
      </c>
    </row>
    <row r="228" spans="1:48" ht="15.6" customHeight="1" x14ac:dyDescent="0.3">
      <c r="A228" s="357" t="s">
        <v>692</v>
      </c>
      <c r="B228" s="357" t="s">
        <v>945</v>
      </c>
      <c r="C228" s="357" t="s">
        <v>945</v>
      </c>
      <c r="D228" s="358">
        <v>148</v>
      </c>
      <c r="E228" s="357" t="s">
        <v>2126</v>
      </c>
      <c r="F228" s="357" t="s">
        <v>2097</v>
      </c>
      <c r="G228" s="357" t="s">
        <v>2097</v>
      </c>
      <c r="H228" s="357" t="s">
        <v>1990</v>
      </c>
      <c r="I228" s="357" t="s">
        <v>1990</v>
      </c>
      <c r="J228" s="361"/>
      <c r="K228" s="361"/>
      <c r="L228" s="361"/>
      <c r="M228" s="361"/>
      <c r="N228" s="361"/>
      <c r="O228" s="361"/>
      <c r="P228" s="361"/>
      <c r="Q228" s="361"/>
      <c r="R228" s="361"/>
      <c r="S228" s="361"/>
      <c r="T228" s="361"/>
      <c r="U228" s="361"/>
      <c r="V228" s="361"/>
      <c r="W228" s="361"/>
      <c r="X228" s="361"/>
      <c r="Y228" s="361"/>
      <c r="Z228" s="361"/>
      <c r="AA228" s="361"/>
      <c r="AB228" s="361"/>
      <c r="AC228" s="361"/>
      <c r="AD228" s="361"/>
      <c r="AE228" s="360">
        <v>754.26799999999992</v>
      </c>
      <c r="AF228" s="360">
        <v>6831.5371021172232</v>
      </c>
      <c r="AG228" s="360">
        <v>10323.584086573192</v>
      </c>
      <c r="AH228" s="360">
        <v>12062.01775804412</v>
      </c>
      <c r="AI228" s="360">
        <v>11489.65199089035</v>
      </c>
      <c r="AJ228" s="360">
        <v>9128.7980889736318</v>
      </c>
      <c r="AK228" s="360">
        <v>6918.0171395432026</v>
      </c>
      <c r="AL228" s="360">
        <v>5292.7801862636315</v>
      </c>
      <c r="AM228" s="360">
        <v>4290.2663116318945</v>
      </c>
      <c r="AN228" s="360">
        <v>4613.4860773617593</v>
      </c>
      <c r="AO228" s="360">
        <v>5705.8246443582375</v>
      </c>
      <c r="AP228" s="360">
        <v>7697.3030788318874</v>
      </c>
      <c r="AQ228" s="360">
        <v>9552.0284850862135</v>
      </c>
      <c r="AR228" s="360">
        <v>11829.101952474313</v>
      </c>
      <c r="AS228" s="360">
        <v>14477.147956897597</v>
      </c>
      <c r="AT228" s="360">
        <v>17946.995822948127</v>
      </c>
      <c r="AU228" s="360">
        <v>19940.712683781865</v>
      </c>
      <c r="AV228" s="360">
        <v>19944.901387339254</v>
      </c>
    </row>
    <row r="229" spans="1:48" ht="15.6" customHeight="1" x14ac:dyDescent="0.3">
      <c r="A229" s="357" t="s">
        <v>692</v>
      </c>
      <c r="B229" s="357" t="s">
        <v>945</v>
      </c>
      <c r="C229" s="357" t="s">
        <v>945</v>
      </c>
      <c r="D229" s="358">
        <v>150</v>
      </c>
      <c r="E229" s="357" t="s">
        <v>2127</v>
      </c>
      <c r="F229" s="357" t="s">
        <v>2097</v>
      </c>
      <c r="G229" s="357" t="s">
        <v>2097</v>
      </c>
      <c r="H229" s="357" t="s">
        <v>1990</v>
      </c>
      <c r="I229" s="357" t="s">
        <v>1990</v>
      </c>
      <c r="J229" s="361"/>
      <c r="K229" s="361"/>
      <c r="L229" s="361"/>
      <c r="M229" s="361"/>
      <c r="N229" s="361"/>
      <c r="O229" s="361"/>
      <c r="P229" s="361"/>
      <c r="Q229" s="361"/>
      <c r="R229" s="361"/>
      <c r="S229" s="361"/>
      <c r="T229" s="361"/>
      <c r="U229" s="361"/>
      <c r="V229" s="361"/>
      <c r="W229" s="361"/>
      <c r="X229" s="361"/>
      <c r="Y229" s="361"/>
      <c r="Z229" s="361"/>
      <c r="AA229" s="361"/>
      <c r="AB229" s="361"/>
      <c r="AC229" s="361"/>
      <c r="AD229" s="361"/>
      <c r="AE229" s="361"/>
      <c r="AF229" s="361"/>
      <c r="AG229" s="361"/>
      <c r="AH229" s="361"/>
      <c r="AI229" s="360">
        <v>5096.46</v>
      </c>
      <c r="AJ229" s="360">
        <v>10197.237711074496</v>
      </c>
      <c r="AK229" s="360">
        <v>13731.828359237074</v>
      </c>
      <c r="AL229" s="360">
        <v>15669.466503578424</v>
      </c>
      <c r="AM229" s="360">
        <v>16623.416237561702</v>
      </c>
      <c r="AN229" s="360">
        <v>12037.789106609722</v>
      </c>
      <c r="AO229" s="360">
        <v>9480.1016348715166</v>
      </c>
      <c r="AP229" s="360">
        <v>8564.7563526514932</v>
      </c>
      <c r="AQ229" s="360">
        <v>8695.9939048671622</v>
      </c>
      <c r="AR229" s="360">
        <v>8744.4593061541309</v>
      </c>
      <c r="AS229" s="360">
        <v>9492.4647168614501</v>
      </c>
      <c r="AT229" s="360">
        <v>10974.010271974053</v>
      </c>
      <c r="AU229" s="360">
        <v>10400.306179561376</v>
      </c>
      <c r="AV229" s="360">
        <v>9558.2301949927642</v>
      </c>
    </row>
    <row r="230" spans="1:48" ht="15.6" customHeight="1" x14ac:dyDescent="0.3">
      <c r="A230" s="357" t="s">
        <v>692</v>
      </c>
      <c r="B230" s="357" t="s">
        <v>945</v>
      </c>
      <c r="C230" s="357" t="s">
        <v>945</v>
      </c>
      <c r="D230" s="358">
        <v>152</v>
      </c>
      <c r="E230" s="357" t="s">
        <v>2128</v>
      </c>
      <c r="F230" s="357" t="s">
        <v>2097</v>
      </c>
      <c r="G230" s="357" t="s">
        <v>2097</v>
      </c>
      <c r="H230" s="357" t="s">
        <v>1990</v>
      </c>
      <c r="I230" s="357" t="s">
        <v>1990</v>
      </c>
      <c r="J230" s="360">
        <v>1548.3905655831854</v>
      </c>
      <c r="K230" s="360">
        <v>1548.3905655831854</v>
      </c>
      <c r="L230" s="360">
        <v>1548.3905655831854</v>
      </c>
      <c r="M230" s="360">
        <v>1548.3905655831854</v>
      </c>
      <c r="N230" s="360">
        <v>1548.3905655831854</v>
      </c>
      <c r="O230" s="360">
        <v>1548.3905655831854</v>
      </c>
      <c r="P230" s="360">
        <v>1548.3905655831854</v>
      </c>
      <c r="Q230" s="360">
        <v>1548.3905655831854</v>
      </c>
      <c r="R230" s="360">
        <v>1548.3905655831854</v>
      </c>
      <c r="S230" s="360">
        <v>1548.3905655831854</v>
      </c>
      <c r="T230" s="360">
        <v>1548.3905655831854</v>
      </c>
      <c r="U230" s="360">
        <v>1548.3905655831854</v>
      </c>
      <c r="V230" s="360">
        <v>1548.3905655831854</v>
      </c>
      <c r="W230" s="360">
        <v>1548.3905655831854</v>
      </c>
      <c r="X230" s="360">
        <v>1548.3905655831854</v>
      </c>
      <c r="Y230" s="360">
        <v>1548.3905655831854</v>
      </c>
      <c r="Z230" s="360">
        <v>1548.3905655831854</v>
      </c>
      <c r="AA230" s="360">
        <v>1548.3905655831854</v>
      </c>
      <c r="AB230" s="360">
        <v>1548.3905655831854</v>
      </c>
      <c r="AC230" s="360">
        <v>1548.3905655831854</v>
      </c>
      <c r="AD230" s="360">
        <v>1548.3905655831854</v>
      </c>
      <c r="AE230" s="360">
        <v>1684.8386798688998</v>
      </c>
      <c r="AF230" s="360">
        <v>1794.2614563143461</v>
      </c>
      <c r="AG230" s="360">
        <v>1732.0939944542599</v>
      </c>
      <c r="AH230" s="360">
        <v>1639.1809197353155</v>
      </c>
      <c r="AI230" s="360">
        <v>1515.9606622703745</v>
      </c>
      <c r="AJ230" s="360">
        <v>1463.8526620168386</v>
      </c>
      <c r="AK230" s="360">
        <v>1342.3782323385203</v>
      </c>
      <c r="AL230" s="360">
        <v>1237.0439656636995</v>
      </c>
      <c r="AM230" s="360">
        <v>1169.863291758174</v>
      </c>
      <c r="AN230" s="360">
        <v>1158.0021009144068</v>
      </c>
      <c r="AO230" s="360">
        <v>1169.2221095643126</v>
      </c>
      <c r="AP230" s="360">
        <v>1105.873501207861</v>
      </c>
      <c r="AQ230" s="360">
        <v>967.60332463576913</v>
      </c>
      <c r="AR230" s="360">
        <v>798.78749301380344</v>
      </c>
      <c r="AS230" s="360">
        <v>667.39559771145468</v>
      </c>
      <c r="AT230" s="360">
        <v>531.55696061310789</v>
      </c>
      <c r="AU230" s="360">
        <v>437.19112543666893</v>
      </c>
      <c r="AV230" s="360">
        <v>320.11048543860028</v>
      </c>
    </row>
    <row r="231" spans="1:48" ht="15.6" customHeight="1" x14ac:dyDescent="0.3">
      <c r="A231" s="357" t="s">
        <v>692</v>
      </c>
      <c r="B231" s="357" t="s">
        <v>945</v>
      </c>
      <c r="C231" s="357" t="s">
        <v>945</v>
      </c>
      <c r="D231" s="358">
        <v>154</v>
      </c>
      <c r="E231" s="357" t="s">
        <v>2129</v>
      </c>
      <c r="F231" s="357" t="s">
        <v>2097</v>
      </c>
      <c r="G231" s="357" t="s">
        <v>2097</v>
      </c>
      <c r="H231" s="357" t="s">
        <v>1990</v>
      </c>
      <c r="I231" s="357" t="s">
        <v>1990</v>
      </c>
      <c r="J231" s="361"/>
      <c r="K231" s="361"/>
      <c r="L231" s="361"/>
      <c r="M231" s="361"/>
      <c r="N231" s="361"/>
      <c r="O231" s="361"/>
      <c r="P231" s="361"/>
      <c r="Q231" s="361"/>
      <c r="R231" s="361"/>
      <c r="S231" s="361"/>
      <c r="T231" s="361"/>
      <c r="U231" s="361"/>
      <c r="V231" s="361"/>
      <c r="W231" s="361"/>
      <c r="X231" s="361"/>
      <c r="Y231" s="361"/>
      <c r="Z231" s="361"/>
      <c r="AA231" s="361"/>
      <c r="AB231" s="361"/>
      <c r="AC231" s="361"/>
      <c r="AD231" s="361"/>
      <c r="AE231" s="361"/>
      <c r="AF231" s="361"/>
      <c r="AG231" s="361"/>
      <c r="AH231" s="361"/>
      <c r="AI231" s="361"/>
      <c r="AJ231" s="361"/>
      <c r="AK231" s="361"/>
      <c r="AL231" s="361"/>
      <c r="AM231" s="361"/>
      <c r="AN231" s="360">
        <v>1283.7503999999999</v>
      </c>
      <c r="AO231" s="360">
        <v>1912.2263753555544</v>
      </c>
      <c r="AP231" s="360">
        <v>1965.8165592324094</v>
      </c>
      <c r="AQ231" s="360">
        <v>1780.5750986077089</v>
      </c>
      <c r="AR231" s="360">
        <v>1817.1102485529764</v>
      </c>
      <c r="AS231" s="360">
        <v>2993.2298046602173</v>
      </c>
      <c r="AT231" s="360">
        <v>2752.7075025032746</v>
      </c>
      <c r="AU231" s="360">
        <v>2288.8513267066182</v>
      </c>
      <c r="AV231" s="360">
        <v>1763.4182653574321</v>
      </c>
    </row>
    <row r="232" spans="1:48" ht="15.6" customHeight="1" x14ac:dyDescent="0.3">
      <c r="A232" s="357" t="s">
        <v>692</v>
      </c>
      <c r="B232" s="357" t="s">
        <v>945</v>
      </c>
      <c r="C232" s="357" t="s">
        <v>945</v>
      </c>
      <c r="D232" s="358">
        <v>156</v>
      </c>
      <c r="E232" s="357" t="s">
        <v>2130</v>
      </c>
      <c r="F232" s="357" t="s">
        <v>2097</v>
      </c>
      <c r="G232" s="357" t="s">
        <v>2097</v>
      </c>
      <c r="H232" s="357" t="s">
        <v>1990</v>
      </c>
      <c r="I232" s="357" t="s">
        <v>1990</v>
      </c>
      <c r="J232" s="361"/>
      <c r="K232" s="361"/>
      <c r="L232" s="361"/>
      <c r="M232" s="361"/>
      <c r="N232" s="361"/>
      <c r="O232" s="361"/>
      <c r="P232" s="361"/>
      <c r="Q232" s="361"/>
      <c r="R232" s="361"/>
      <c r="S232" s="361"/>
      <c r="T232" s="361"/>
      <c r="U232" s="361"/>
      <c r="V232" s="361"/>
      <c r="W232" s="361"/>
      <c r="X232" s="361"/>
      <c r="Y232" s="361"/>
      <c r="Z232" s="361"/>
      <c r="AA232" s="361"/>
      <c r="AB232" s="361"/>
      <c r="AC232" s="361"/>
      <c r="AD232" s="361"/>
      <c r="AE232" s="360">
        <v>1151</v>
      </c>
      <c r="AF232" s="360">
        <v>1823.1960022673352</v>
      </c>
      <c r="AG232" s="360">
        <v>2842.3628254068635</v>
      </c>
      <c r="AH232" s="360">
        <v>3225.3001292877752</v>
      </c>
      <c r="AI232" s="360">
        <v>3407.6092440790112</v>
      </c>
      <c r="AJ232" s="360">
        <v>3723.5935797230686</v>
      </c>
      <c r="AK232" s="360">
        <v>4277.0333934878427</v>
      </c>
      <c r="AL232" s="360">
        <v>4936.7824545378389</v>
      </c>
      <c r="AM232" s="360">
        <v>5333.5742929285425</v>
      </c>
      <c r="AN232" s="360">
        <v>5735.8216031700622</v>
      </c>
      <c r="AO232" s="360">
        <v>6165.7668048658834</v>
      </c>
      <c r="AP232" s="360">
        <v>6829.0276462213278</v>
      </c>
      <c r="AQ232" s="360">
        <v>7056.6768475065419</v>
      </c>
      <c r="AR232" s="360">
        <v>7969.9640959096369</v>
      </c>
      <c r="AS232" s="360">
        <v>10432.87720269187</v>
      </c>
      <c r="AT232" s="360">
        <v>12447.1281989708</v>
      </c>
      <c r="AU232" s="360">
        <v>13926.368916570238</v>
      </c>
      <c r="AV232" s="360">
        <v>14166.188269083179</v>
      </c>
    </row>
    <row r="233" spans="1:48" ht="15.6" customHeight="1" x14ac:dyDescent="0.3">
      <c r="A233" s="357" t="s">
        <v>692</v>
      </c>
      <c r="B233" s="357" t="s">
        <v>945</v>
      </c>
      <c r="C233" s="357" t="s">
        <v>945</v>
      </c>
      <c r="D233" s="358">
        <v>158</v>
      </c>
      <c r="E233" s="357" t="s">
        <v>2131</v>
      </c>
      <c r="F233" s="357" t="s">
        <v>2097</v>
      </c>
      <c r="G233" s="357" t="s">
        <v>2097</v>
      </c>
      <c r="H233" s="357" t="s">
        <v>1990</v>
      </c>
      <c r="I233" s="357" t="s">
        <v>1990</v>
      </c>
      <c r="J233" s="361"/>
      <c r="K233" s="361"/>
      <c r="L233" s="361"/>
      <c r="M233" s="361"/>
      <c r="N233" s="361"/>
      <c r="O233" s="361"/>
      <c r="P233" s="361"/>
      <c r="Q233" s="361"/>
      <c r="R233" s="361"/>
      <c r="S233" s="361"/>
      <c r="T233" s="361"/>
      <c r="U233" s="361"/>
      <c r="V233" s="361"/>
      <c r="W233" s="361"/>
      <c r="X233" s="361"/>
      <c r="Y233" s="361"/>
      <c r="Z233" s="361"/>
      <c r="AA233" s="361"/>
      <c r="AB233" s="361"/>
      <c r="AC233" s="361"/>
      <c r="AD233" s="361"/>
      <c r="AE233" s="361"/>
      <c r="AF233" s="361"/>
      <c r="AG233" s="361"/>
      <c r="AH233" s="361"/>
      <c r="AI233" s="361"/>
      <c r="AJ233" s="361"/>
      <c r="AK233" s="361"/>
      <c r="AL233" s="361"/>
      <c r="AM233" s="361"/>
      <c r="AN233" s="360">
        <v>2269.1164999999996</v>
      </c>
      <c r="AO233" s="360">
        <v>4751.6561434672039</v>
      </c>
      <c r="AP233" s="360">
        <v>7465.1678837728723</v>
      </c>
      <c r="AQ233" s="360">
        <v>9463.6412879239288</v>
      </c>
      <c r="AR233" s="360">
        <v>9508.7216426169362</v>
      </c>
      <c r="AS233" s="360">
        <v>10310.115097614362</v>
      </c>
      <c r="AT233" s="360">
        <v>13040.420226641654</v>
      </c>
      <c r="AU233" s="360">
        <v>14158.882491801534</v>
      </c>
      <c r="AV233" s="360">
        <v>13644.258645240472</v>
      </c>
    </row>
    <row r="234" spans="1:48" ht="15.6" customHeight="1" x14ac:dyDescent="0.3">
      <c r="A234" s="357" t="s">
        <v>692</v>
      </c>
      <c r="B234" s="357" t="s">
        <v>945</v>
      </c>
      <c r="C234" s="357" t="s">
        <v>945</v>
      </c>
      <c r="D234" s="358">
        <v>164</v>
      </c>
      <c r="E234" s="357" t="s">
        <v>2132</v>
      </c>
      <c r="F234" s="357" t="s">
        <v>2097</v>
      </c>
      <c r="G234" s="357" t="s">
        <v>2097</v>
      </c>
      <c r="H234" s="357" t="s">
        <v>1990</v>
      </c>
      <c r="I234" s="357" t="s">
        <v>1990</v>
      </c>
      <c r="J234" s="361"/>
      <c r="K234" s="361"/>
      <c r="L234" s="361"/>
      <c r="M234" s="361"/>
      <c r="N234" s="361"/>
      <c r="O234" s="361"/>
      <c r="P234" s="361"/>
      <c r="Q234" s="361"/>
      <c r="R234" s="361"/>
      <c r="S234" s="361"/>
      <c r="T234" s="361"/>
      <c r="U234" s="361"/>
      <c r="V234" s="361"/>
      <c r="W234" s="361"/>
      <c r="X234" s="361"/>
      <c r="Y234" s="361"/>
      <c r="Z234" s="361"/>
      <c r="AA234" s="361"/>
      <c r="AB234" s="361"/>
      <c r="AC234" s="361"/>
      <c r="AD234" s="361"/>
      <c r="AE234" s="361"/>
      <c r="AF234" s="361"/>
      <c r="AG234" s="361"/>
      <c r="AH234" s="361"/>
      <c r="AI234" s="361"/>
      <c r="AJ234" s="361"/>
      <c r="AK234" s="361"/>
      <c r="AL234" s="361"/>
      <c r="AM234" s="361"/>
      <c r="AN234" s="360">
        <v>799.47</v>
      </c>
      <c r="AO234" s="360">
        <v>1583.4799081328465</v>
      </c>
      <c r="AP234" s="360">
        <v>2472.1504065354866</v>
      </c>
      <c r="AQ234" s="360">
        <v>3625.4655826511189</v>
      </c>
      <c r="AR234" s="360">
        <v>4705.0477327484423</v>
      </c>
      <c r="AS234" s="360">
        <v>7223.2688504317775</v>
      </c>
      <c r="AT234" s="360">
        <v>11786.371091853474</v>
      </c>
      <c r="AU234" s="360">
        <v>14215.804736109314</v>
      </c>
      <c r="AV234" s="360">
        <v>19060.283467110006</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34"/>
  <sheetViews>
    <sheetView zoomScale="70" zoomScaleNormal="70" workbookViewId="0"/>
  </sheetViews>
  <sheetFormatPr defaultRowHeight="15" customHeight="1" x14ac:dyDescent="0.3"/>
  <cols>
    <col min="2" max="2" width="29.5546875" customWidth="1"/>
    <col min="3" max="3" width="27.6640625" customWidth="1"/>
    <col min="4" max="4" width="6.88671875" bestFit="1" customWidth="1"/>
    <col min="5" max="5" width="47.44140625" customWidth="1"/>
    <col min="6" max="6" width="8.88671875" bestFit="1" customWidth="1"/>
    <col min="7" max="7" width="20" customWidth="1"/>
    <col min="8" max="8" width="11.88671875" customWidth="1"/>
    <col min="9" max="9" width="18.6640625" bestFit="1" customWidth="1"/>
    <col min="10" max="10" width="8.88671875" customWidth="1"/>
  </cols>
  <sheetData>
    <row r="1" spans="1:48" ht="15" customHeight="1" x14ac:dyDescent="0.3">
      <c r="A1" s="161" t="s">
        <v>2336</v>
      </c>
    </row>
    <row r="3" spans="1:48" ht="15" customHeight="1" x14ac:dyDescent="0.3">
      <c r="A3" s="362" t="s">
        <v>682</v>
      </c>
      <c r="B3" s="362" t="s">
        <v>1832</v>
      </c>
      <c r="C3" s="362" t="s">
        <v>1985</v>
      </c>
      <c r="D3" s="362" t="s">
        <v>666</v>
      </c>
      <c r="E3" s="362" t="s">
        <v>667</v>
      </c>
      <c r="F3" s="362" t="s">
        <v>664</v>
      </c>
      <c r="G3" s="362" t="s">
        <v>735</v>
      </c>
      <c r="H3" s="362" t="s">
        <v>1807</v>
      </c>
      <c r="I3" s="362" t="s">
        <v>1808</v>
      </c>
      <c r="J3" s="362" t="s">
        <v>4</v>
      </c>
      <c r="K3" s="362" t="s">
        <v>5</v>
      </c>
      <c r="L3" s="362" t="s">
        <v>6</v>
      </c>
      <c r="M3" s="362" t="s">
        <v>7</v>
      </c>
      <c r="N3" s="362" t="s">
        <v>8</v>
      </c>
      <c r="O3" s="362" t="s">
        <v>9</v>
      </c>
      <c r="P3" s="362" t="s">
        <v>10</v>
      </c>
      <c r="Q3" s="362" t="s">
        <v>11</v>
      </c>
      <c r="R3" s="362" t="s">
        <v>12</v>
      </c>
      <c r="S3" s="362" t="s">
        <v>13</v>
      </c>
      <c r="T3" s="362" t="s">
        <v>14</v>
      </c>
      <c r="U3" s="362" t="s">
        <v>15</v>
      </c>
      <c r="V3" s="362" t="s">
        <v>16</v>
      </c>
      <c r="W3" s="362" t="s">
        <v>17</v>
      </c>
      <c r="X3" s="362" t="s">
        <v>18</v>
      </c>
      <c r="Y3" s="362" t="s">
        <v>19</v>
      </c>
      <c r="Z3" s="362" t="s">
        <v>20</v>
      </c>
      <c r="AA3" s="362" t="s">
        <v>21</v>
      </c>
      <c r="AB3" s="362" t="s">
        <v>22</v>
      </c>
      <c r="AC3" s="362" t="s">
        <v>23</v>
      </c>
      <c r="AD3" s="362" t="s">
        <v>24</v>
      </c>
      <c r="AE3" s="362" t="s">
        <v>25</v>
      </c>
      <c r="AF3" s="362" t="s">
        <v>26</v>
      </c>
      <c r="AG3" s="362" t="s">
        <v>27</v>
      </c>
      <c r="AH3" s="362" t="s">
        <v>28</v>
      </c>
      <c r="AI3" s="362" t="s">
        <v>29</v>
      </c>
      <c r="AJ3" s="362" t="s">
        <v>30</v>
      </c>
      <c r="AK3" s="362" t="s">
        <v>31</v>
      </c>
      <c r="AL3" s="362" t="s">
        <v>32</v>
      </c>
      <c r="AM3" s="362" t="s">
        <v>1057</v>
      </c>
      <c r="AN3" s="362" t="s">
        <v>1287</v>
      </c>
      <c r="AO3" s="362" t="s">
        <v>1334</v>
      </c>
      <c r="AP3" s="362" t="s">
        <v>1580</v>
      </c>
      <c r="AQ3" s="362" t="s">
        <v>1708</v>
      </c>
      <c r="AR3" s="362" t="s">
        <v>1751</v>
      </c>
      <c r="AS3" s="362" t="s">
        <v>1809</v>
      </c>
      <c r="AT3" s="362" t="s">
        <v>1982</v>
      </c>
      <c r="AU3" s="362" t="s">
        <v>2080</v>
      </c>
      <c r="AV3" s="362" t="s">
        <v>2322</v>
      </c>
    </row>
    <row r="4" spans="1:48" ht="15" customHeight="1" x14ac:dyDescent="0.3">
      <c r="A4" s="363" t="s">
        <v>1810</v>
      </c>
      <c r="B4" s="363" t="s">
        <v>937</v>
      </c>
      <c r="C4" s="363" t="s">
        <v>937</v>
      </c>
      <c r="D4" s="364">
        <v>1</v>
      </c>
      <c r="E4" s="363" t="s">
        <v>1986</v>
      </c>
      <c r="F4" s="363" t="s">
        <v>166</v>
      </c>
      <c r="G4" s="363" t="s">
        <v>166</v>
      </c>
      <c r="H4" s="363" t="s">
        <v>1811</v>
      </c>
      <c r="I4" s="363" t="s">
        <v>1812</v>
      </c>
      <c r="J4" s="365">
        <v>4.5780857937514021</v>
      </c>
      <c r="K4" s="365">
        <v>4.4793579095530172</v>
      </c>
      <c r="L4" s="365">
        <v>4.6172088931495718</v>
      </c>
      <c r="M4" s="365">
        <v>4.7197361541800111</v>
      </c>
      <c r="N4" s="365">
        <v>4.5957485411795016</v>
      </c>
      <c r="O4" s="365">
        <v>4.5436520341515099</v>
      </c>
      <c r="P4" s="365">
        <v>4.7356224487627978</v>
      </c>
      <c r="Q4" s="365">
        <v>4.8073667245591869</v>
      </c>
      <c r="R4" s="365">
        <v>5.0239485906039683</v>
      </c>
      <c r="S4" s="365">
        <v>5.2202473184709399</v>
      </c>
      <c r="T4" s="365">
        <v>5.184522754921848</v>
      </c>
      <c r="U4" s="365">
        <v>5.3200032569747462</v>
      </c>
      <c r="V4" s="365">
        <v>5.5782969904927393</v>
      </c>
      <c r="W4" s="365">
        <v>5.8064211618002952</v>
      </c>
      <c r="X4" s="365">
        <v>6.0591638933241923</v>
      </c>
      <c r="Y4" s="365">
        <v>6.2754048932398625</v>
      </c>
      <c r="Z4" s="365">
        <v>6.3337812681471997</v>
      </c>
      <c r="AA4" s="365">
        <v>6.5719489859544682</v>
      </c>
      <c r="AB4" s="365">
        <v>6.8830077944889272</v>
      </c>
      <c r="AC4" s="365">
        <v>6.9583132323702239</v>
      </c>
      <c r="AD4" s="365">
        <v>6.9557749801414408</v>
      </c>
      <c r="AE4" s="365">
        <v>6.9656066973249224</v>
      </c>
      <c r="AF4" s="365">
        <v>6.9655650412042434</v>
      </c>
      <c r="AG4" s="365">
        <v>6.9617589222061049</v>
      </c>
      <c r="AH4" s="365">
        <v>6.8735133924412448</v>
      </c>
      <c r="AI4" s="365">
        <v>6.8586987370653905</v>
      </c>
      <c r="AJ4" s="365">
        <v>6.5259684574022252</v>
      </c>
      <c r="AK4" s="365">
        <v>7.0459799185444192</v>
      </c>
      <c r="AL4" s="365">
        <v>4.6940418465989806</v>
      </c>
      <c r="AM4" s="365">
        <v>4.7629069332244329</v>
      </c>
      <c r="AN4" s="365">
        <v>4.9822884168007295</v>
      </c>
      <c r="AO4" s="365">
        <v>4.9789165868588476</v>
      </c>
      <c r="AP4" s="365">
        <v>5.419969461814417</v>
      </c>
      <c r="AQ4" s="365">
        <v>5.3528213231667205</v>
      </c>
      <c r="AR4" s="365">
        <v>5.3111438240675284</v>
      </c>
      <c r="AS4" s="365">
        <v>5.1405310651462388</v>
      </c>
      <c r="AT4" s="365">
        <v>5.3075513325818058</v>
      </c>
      <c r="AU4" s="365">
        <v>5.4308762137401105</v>
      </c>
      <c r="AV4" s="365">
        <v>5.5088030017171468</v>
      </c>
    </row>
    <row r="5" spans="1:48" ht="15" customHeight="1" x14ac:dyDescent="0.3">
      <c r="A5" s="363" t="s">
        <v>1810</v>
      </c>
      <c r="B5" s="363" t="s">
        <v>937</v>
      </c>
      <c r="C5" s="363" t="s">
        <v>937</v>
      </c>
      <c r="D5" s="364">
        <v>1</v>
      </c>
      <c r="E5" s="363" t="s">
        <v>1986</v>
      </c>
      <c r="F5" s="363" t="s">
        <v>166</v>
      </c>
      <c r="G5" s="363" t="s">
        <v>166</v>
      </c>
      <c r="H5" s="363" t="s">
        <v>1813</v>
      </c>
      <c r="I5" s="363" t="s">
        <v>1814</v>
      </c>
      <c r="J5" s="365">
        <v>8.9995432763372545</v>
      </c>
      <c r="K5" s="365">
        <v>9.240084426611558</v>
      </c>
      <c r="L5" s="365">
        <v>9.5080218937326215</v>
      </c>
      <c r="M5" s="365">
        <v>9.7836127954596694</v>
      </c>
      <c r="N5" s="365">
        <v>10.063677927496366</v>
      </c>
      <c r="O5" s="365">
        <v>10.362122682360756</v>
      </c>
      <c r="P5" s="365">
        <v>10.650794109869345</v>
      </c>
      <c r="Q5" s="365">
        <v>10.893912293219666</v>
      </c>
      <c r="R5" s="365">
        <v>11.154039186892867</v>
      </c>
      <c r="S5" s="365">
        <v>11.435482047434945</v>
      </c>
      <c r="T5" s="365">
        <v>11.720614613691124</v>
      </c>
      <c r="U5" s="365">
        <v>12.053084675959051</v>
      </c>
      <c r="V5" s="365">
        <v>12.429740712483236</v>
      </c>
      <c r="W5" s="365">
        <v>12.756606451747327</v>
      </c>
      <c r="X5" s="365">
        <v>13.059454922832055</v>
      </c>
      <c r="Y5" s="365">
        <v>13.395082033354219</v>
      </c>
      <c r="Z5" s="365">
        <v>13.717957084188734</v>
      </c>
      <c r="AA5" s="365">
        <v>14.087853950683382</v>
      </c>
      <c r="AB5" s="365">
        <v>14.489752929075244</v>
      </c>
      <c r="AC5" s="365">
        <v>14.358243796715806</v>
      </c>
      <c r="AD5" s="365">
        <v>14.438927619451826</v>
      </c>
      <c r="AE5" s="365">
        <v>14.447558189896169</v>
      </c>
      <c r="AF5" s="365">
        <v>14.638771379654848</v>
      </c>
      <c r="AG5" s="365">
        <v>14.654613660450446</v>
      </c>
      <c r="AH5" s="365">
        <v>14.849166478000013</v>
      </c>
      <c r="AI5" s="365">
        <v>14.944055845392011</v>
      </c>
      <c r="AJ5" s="365">
        <v>15.0143200535055</v>
      </c>
      <c r="AK5" s="365">
        <v>15.132252339947085</v>
      </c>
      <c r="AL5" s="365">
        <v>15.258328370844797</v>
      </c>
      <c r="AM5" s="365">
        <v>15.384638206062052</v>
      </c>
      <c r="AN5" s="365">
        <v>15.509702436369212</v>
      </c>
      <c r="AO5" s="365">
        <v>15.584987899570832</v>
      </c>
      <c r="AP5" s="365">
        <v>15.638759152663749</v>
      </c>
      <c r="AQ5" s="365">
        <v>15.6496989331091</v>
      </c>
      <c r="AR5" s="365">
        <v>15.72979948366295</v>
      </c>
      <c r="AS5" s="365">
        <v>15.765539803998847</v>
      </c>
      <c r="AT5" s="365">
        <v>16.114607873083092</v>
      </c>
      <c r="AU5" s="365">
        <v>16.422907565301266</v>
      </c>
      <c r="AV5" s="365">
        <v>16.669656968158286</v>
      </c>
    </row>
    <row r="6" spans="1:48" ht="15" customHeight="1" x14ac:dyDescent="0.3">
      <c r="A6" s="363" t="s">
        <v>1810</v>
      </c>
      <c r="B6" s="363" t="s">
        <v>937</v>
      </c>
      <c r="C6" s="363" t="s">
        <v>937</v>
      </c>
      <c r="D6" s="364">
        <v>1</v>
      </c>
      <c r="E6" s="363" t="s">
        <v>1986</v>
      </c>
      <c r="F6" s="363" t="s">
        <v>166</v>
      </c>
      <c r="G6" s="363" t="s">
        <v>166</v>
      </c>
      <c r="H6" s="363" t="s">
        <v>1815</v>
      </c>
      <c r="I6" s="363" t="s">
        <v>1816</v>
      </c>
      <c r="J6" s="365">
        <v>25.069283112448442</v>
      </c>
      <c r="K6" s="365">
        <v>25.057992537320917</v>
      </c>
      <c r="L6" s="365">
        <v>24.988983232000312</v>
      </c>
      <c r="M6" s="365">
        <v>24.969925955938425</v>
      </c>
      <c r="N6" s="365">
        <v>24.975079412711498</v>
      </c>
      <c r="O6" s="365">
        <v>24.936418585526507</v>
      </c>
      <c r="P6" s="365">
        <v>24.877041932806097</v>
      </c>
      <c r="Q6" s="365">
        <v>24.923399788204168</v>
      </c>
      <c r="R6" s="365">
        <v>24.907469567043261</v>
      </c>
      <c r="S6" s="365">
        <v>24.945144857593114</v>
      </c>
      <c r="T6" s="365">
        <v>24.983564238412317</v>
      </c>
      <c r="U6" s="365">
        <v>24.996016223244332</v>
      </c>
      <c r="V6" s="365">
        <v>25.055362278041468</v>
      </c>
      <c r="W6" s="365">
        <v>25.360049824913219</v>
      </c>
      <c r="X6" s="365">
        <v>25.721487602610075</v>
      </c>
      <c r="Y6" s="365">
        <v>26.225546495072216</v>
      </c>
      <c r="Z6" s="365">
        <v>26.86078513064168</v>
      </c>
      <c r="AA6" s="365">
        <v>27.605280232509532</v>
      </c>
      <c r="AB6" s="365">
        <v>28.462994356249819</v>
      </c>
      <c r="AC6" s="365">
        <v>28.484574327081571</v>
      </c>
      <c r="AD6" s="365">
        <v>28.44789294351547</v>
      </c>
      <c r="AE6" s="365">
        <v>28.435729235091046</v>
      </c>
      <c r="AF6" s="365">
        <v>28.569862736652272</v>
      </c>
      <c r="AG6" s="365">
        <v>28.658672337153256</v>
      </c>
      <c r="AH6" s="365">
        <v>28.734153337791305</v>
      </c>
      <c r="AI6" s="365">
        <v>28.798195070332206</v>
      </c>
      <c r="AJ6" s="365">
        <v>28.827467367887913</v>
      </c>
      <c r="AK6" s="365">
        <v>28.851191781395251</v>
      </c>
      <c r="AL6" s="365">
        <v>28.939084812096546</v>
      </c>
      <c r="AM6" s="365">
        <v>28.983791604402661</v>
      </c>
      <c r="AN6" s="365">
        <v>29.083259749888398</v>
      </c>
      <c r="AO6" s="365">
        <v>29.165085307323739</v>
      </c>
      <c r="AP6" s="365">
        <v>29.157794096954021</v>
      </c>
      <c r="AQ6" s="365">
        <v>29.167796232196149</v>
      </c>
      <c r="AR6" s="365">
        <v>29.261633395933245</v>
      </c>
      <c r="AS6" s="365">
        <v>29.343612010051864</v>
      </c>
      <c r="AT6" s="365">
        <v>30.312796442232116</v>
      </c>
      <c r="AU6" s="365">
        <v>31.308305530994581</v>
      </c>
      <c r="AV6" s="365">
        <v>32.302796911582249</v>
      </c>
    </row>
    <row r="7" spans="1:48" ht="15" customHeight="1" x14ac:dyDescent="0.3">
      <c r="A7" s="363" t="s">
        <v>1810</v>
      </c>
      <c r="B7" s="363" t="s">
        <v>937</v>
      </c>
      <c r="C7" s="363" t="s">
        <v>937</v>
      </c>
      <c r="D7" s="364">
        <v>1</v>
      </c>
      <c r="E7" s="363" t="s">
        <v>1986</v>
      </c>
      <c r="F7" s="363" t="s">
        <v>166</v>
      </c>
      <c r="G7" s="363" t="s">
        <v>166</v>
      </c>
      <c r="H7" s="363" t="s">
        <v>1817</v>
      </c>
      <c r="I7" s="363" t="s">
        <v>1818</v>
      </c>
      <c r="J7" s="365">
        <v>29.15736054087057</v>
      </c>
      <c r="K7" s="365">
        <v>29.232621742860736</v>
      </c>
      <c r="L7" s="365">
        <v>29.258113689109933</v>
      </c>
      <c r="M7" s="365">
        <v>29.474421062277354</v>
      </c>
      <c r="N7" s="365">
        <v>29.837127850112925</v>
      </c>
      <c r="O7" s="365">
        <v>30.287102136057886</v>
      </c>
      <c r="P7" s="365">
        <v>30.880928644383879</v>
      </c>
      <c r="Q7" s="365">
        <v>31.572875584598357</v>
      </c>
      <c r="R7" s="365">
        <v>32.27446684619202</v>
      </c>
      <c r="S7" s="365">
        <v>33.116281260731242</v>
      </c>
      <c r="T7" s="365">
        <v>34.054147533483153</v>
      </c>
      <c r="U7" s="365">
        <v>35.046007179940325</v>
      </c>
      <c r="V7" s="365">
        <v>36.126935195191059</v>
      </c>
      <c r="W7" s="365">
        <v>37.247473809695052</v>
      </c>
      <c r="X7" s="365">
        <v>38.387298391640442</v>
      </c>
      <c r="Y7" s="365">
        <v>39.618005200508307</v>
      </c>
      <c r="Z7" s="365">
        <v>40.94225792528146</v>
      </c>
      <c r="AA7" s="365">
        <v>42.276998805849125</v>
      </c>
      <c r="AB7" s="365">
        <v>43.634445476217898</v>
      </c>
      <c r="AC7" s="365">
        <v>43.74299675660636</v>
      </c>
      <c r="AD7" s="365">
        <v>43.798523344670208</v>
      </c>
      <c r="AE7" s="365">
        <v>43.895470371776668</v>
      </c>
      <c r="AF7" s="365">
        <v>43.970505419820576</v>
      </c>
      <c r="AG7" s="365">
        <v>44.010214890347392</v>
      </c>
      <c r="AH7" s="365">
        <v>44.093817539099177</v>
      </c>
      <c r="AI7" s="365">
        <v>44.162124543461701</v>
      </c>
      <c r="AJ7" s="365">
        <v>44.227218066533304</v>
      </c>
      <c r="AK7" s="365">
        <v>44.272498648070595</v>
      </c>
      <c r="AL7" s="365">
        <v>44.318504023192588</v>
      </c>
      <c r="AM7" s="365">
        <v>44.392112911635714</v>
      </c>
      <c r="AN7" s="365">
        <v>44.436489828159978</v>
      </c>
      <c r="AO7" s="365">
        <v>44.467864868286235</v>
      </c>
      <c r="AP7" s="365">
        <v>44.551088141413409</v>
      </c>
      <c r="AQ7" s="365">
        <v>44.547175098180816</v>
      </c>
      <c r="AR7" s="365">
        <v>44.669394249017998</v>
      </c>
      <c r="AS7" s="365">
        <v>44.764659952048312</v>
      </c>
      <c r="AT7" s="365">
        <v>46.119596200591594</v>
      </c>
      <c r="AU7" s="365">
        <v>47.430361400665006</v>
      </c>
      <c r="AV7" s="365">
        <v>48.776688519904674</v>
      </c>
    </row>
    <row r="8" spans="1:48" ht="15" customHeight="1" x14ac:dyDescent="0.3">
      <c r="A8" s="363" t="s">
        <v>1810</v>
      </c>
      <c r="B8" s="363" t="s">
        <v>937</v>
      </c>
      <c r="C8" s="363" t="s">
        <v>937</v>
      </c>
      <c r="D8" s="364">
        <v>1</v>
      </c>
      <c r="E8" s="363" t="s">
        <v>1986</v>
      </c>
      <c r="F8" s="363" t="s">
        <v>166</v>
      </c>
      <c r="G8" s="363" t="s">
        <v>166</v>
      </c>
      <c r="H8" s="363" t="s">
        <v>1819</v>
      </c>
      <c r="I8" s="363" t="s">
        <v>1820</v>
      </c>
      <c r="J8" s="365">
        <v>35.345171036807059</v>
      </c>
      <c r="K8" s="365">
        <v>36.271544615401794</v>
      </c>
      <c r="L8" s="365">
        <v>37.208996639869106</v>
      </c>
      <c r="M8" s="365">
        <v>38.257138124384355</v>
      </c>
      <c r="N8" s="365">
        <v>39.373902856376276</v>
      </c>
      <c r="O8" s="365">
        <v>40.596689432706185</v>
      </c>
      <c r="P8" s="365">
        <v>41.924608725397469</v>
      </c>
      <c r="Q8" s="365">
        <v>43.228133740665946</v>
      </c>
      <c r="R8" s="365">
        <v>44.543701794845724</v>
      </c>
      <c r="S8" s="365">
        <v>45.963078046232134</v>
      </c>
      <c r="T8" s="365">
        <v>47.392694013251933</v>
      </c>
      <c r="U8" s="365">
        <v>48.821000164034196</v>
      </c>
      <c r="V8" s="365">
        <v>50.294434729976182</v>
      </c>
      <c r="W8" s="365">
        <v>51.71183239646691</v>
      </c>
      <c r="X8" s="365">
        <v>53.125752847767593</v>
      </c>
      <c r="Y8" s="365">
        <v>54.570686734775869</v>
      </c>
      <c r="Z8" s="365">
        <v>56.109454435858645</v>
      </c>
      <c r="AA8" s="365">
        <v>57.699892870655219</v>
      </c>
      <c r="AB8" s="365">
        <v>59.265223021581775</v>
      </c>
      <c r="AC8" s="365">
        <v>59.392674012194284</v>
      </c>
      <c r="AD8" s="365">
        <v>59.510411979962903</v>
      </c>
      <c r="AE8" s="365">
        <v>59.687066936561202</v>
      </c>
      <c r="AF8" s="365">
        <v>59.862178494363398</v>
      </c>
      <c r="AG8" s="365">
        <v>60.026401604634941</v>
      </c>
      <c r="AH8" s="365">
        <v>60.116744920593526</v>
      </c>
      <c r="AI8" s="365">
        <v>60.17334668391323</v>
      </c>
      <c r="AJ8" s="365">
        <v>60.256168762078651</v>
      </c>
      <c r="AK8" s="365">
        <v>60.332149621202092</v>
      </c>
      <c r="AL8" s="365">
        <v>60.439168391122841</v>
      </c>
      <c r="AM8" s="365">
        <v>60.577978059510798</v>
      </c>
      <c r="AN8" s="365">
        <v>60.659542080193482</v>
      </c>
      <c r="AO8" s="365">
        <v>60.721634548324374</v>
      </c>
      <c r="AP8" s="365">
        <v>60.826257820443352</v>
      </c>
      <c r="AQ8" s="365">
        <v>60.93836664845869</v>
      </c>
      <c r="AR8" s="365">
        <v>61.113363683465138</v>
      </c>
      <c r="AS8" s="365">
        <v>61.213198457889654</v>
      </c>
      <c r="AT8" s="365">
        <v>62.754259657403622</v>
      </c>
      <c r="AU8" s="365">
        <v>64.197727428759293</v>
      </c>
      <c r="AV8" s="365">
        <v>65.621799712186615</v>
      </c>
    </row>
    <row r="9" spans="1:48" ht="15" customHeight="1" x14ac:dyDescent="0.3">
      <c r="A9" s="363" t="s">
        <v>1810</v>
      </c>
      <c r="B9" s="363" t="s">
        <v>937</v>
      </c>
      <c r="C9" s="363" t="s">
        <v>937</v>
      </c>
      <c r="D9" s="364">
        <v>1</v>
      </c>
      <c r="E9" s="363" t="s">
        <v>1986</v>
      </c>
      <c r="F9" s="363" t="s">
        <v>166</v>
      </c>
      <c r="G9" s="363" t="s">
        <v>166</v>
      </c>
      <c r="H9" s="363" t="s">
        <v>1821</v>
      </c>
      <c r="I9" s="363" t="s">
        <v>1822</v>
      </c>
      <c r="J9" s="365">
        <v>53.269756215103563</v>
      </c>
      <c r="K9" s="365">
        <v>54.880693541104513</v>
      </c>
      <c r="L9" s="365">
        <v>56.473168803408754</v>
      </c>
      <c r="M9" s="365">
        <v>58.155933128158303</v>
      </c>
      <c r="N9" s="365">
        <v>59.840538611704183</v>
      </c>
      <c r="O9" s="365">
        <v>61.568915719225174</v>
      </c>
      <c r="P9" s="365">
        <v>63.33685726377184</v>
      </c>
      <c r="Q9" s="365">
        <v>64.890327984122251</v>
      </c>
      <c r="R9" s="365">
        <v>66.413528602528444</v>
      </c>
      <c r="S9" s="365">
        <v>68.054490990946164</v>
      </c>
      <c r="T9" s="365">
        <v>69.805214388134829</v>
      </c>
      <c r="U9" s="365">
        <v>71.616517528076898</v>
      </c>
      <c r="V9" s="365">
        <v>73.50264952879995</v>
      </c>
      <c r="W9" s="365">
        <v>75.157538587396445</v>
      </c>
      <c r="X9" s="365">
        <v>76.889969519152615</v>
      </c>
      <c r="Y9" s="365">
        <v>78.85528841652345</v>
      </c>
      <c r="Z9" s="365">
        <v>80.981140428829846</v>
      </c>
      <c r="AA9" s="365">
        <v>83.391108690783085</v>
      </c>
      <c r="AB9" s="365">
        <v>85.803165065141883</v>
      </c>
      <c r="AC9" s="365">
        <v>86.547463720539085</v>
      </c>
      <c r="AD9" s="365">
        <v>87.359798746718809</v>
      </c>
      <c r="AE9" s="365">
        <v>87.971332631522557</v>
      </c>
      <c r="AF9" s="365">
        <v>88.669666034371446</v>
      </c>
      <c r="AG9" s="365">
        <v>89.305447157729077</v>
      </c>
      <c r="AH9" s="365">
        <v>89.550627789773941</v>
      </c>
      <c r="AI9" s="365">
        <v>89.625167601255612</v>
      </c>
      <c r="AJ9" s="365">
        <v>89.723100278092602</v>
      </c>
      <c r="AK9" s="365">
        <v>89.886505207034091</v>
      </c>
      <c r="AL9" s="365">
        <v>90.265562236273993</v>
      </c>
      <c r="AM9" s="365">
        <v>90.667139241880605</v>
      </c>
      <c r="AN9" s="365">
        <v>91.036510782382607</v>
      </c>
      <c r="AO9" s="365">
        <v>91.230059358944914</v>
      </c>
      <c r="AP9" s="365">
        <v>91.597340791192664</v>
      </c>
      <c r="AQ9" s="365">
        <v>91.851785071963519</v>
      </c>
      <c r="AR9" s="365">
        <v>92.470693620268733</v>
      </c>
      <c r="AS9" s="365">
        <v>92.86595879759264</v>
      </c>
      <c r="AT9" s="365">
        <v>95.20757653130741</v>
      </c>
      <c r="AU9" s="365">
        <v>97.346111354153322</v>
      </c>
      <c r="AV9" s="365">
        <v>99.491501368721174</v>
      </c>
    </row>
    <row r="10" spans="1:48" ht="15" customHeight="1" x14ac:dyDescent="0.3">
      <c r="A10" s="363" t="s">
        <v>1810</v>
      </c>
      <c r="B10" s="363" t="s">
        <v>937</v>
      </c>
      <c r="C10" s="363" t="s">
        <v>937</v>
      </c>
      <c r="D10" s="364">
        <v>1</v>
      </c>
      <c r="E10" s="363" t="s">
        <v>1986</v>
      </c>
      <c r="F10" s="363" t="s">
        <v>166</v>
      </c>
      <c r="G10" s="363" t="s">
        <v>166</v>
      </c>
      <c r="H10" s="363" t="s">
        <v>1823</v>
      </c>
      <c r="I10" s="363" t="s">
        <v>1824</v>
      </c>
      <c r="J10" s="365">
        <v>89.802816132300052</v>
      </c>
      <c r="K10" s="365">
        <v>92.214524882405044</v>
      </c>
      <c r="L10" s="365">
        <v>94.666034945600501</v>
      </c>
      <c r="M10" s="365">
        <v>97.297169550476866</v>
      </c>
      <c r="N10" s="365">
        <v>99.781804410578658</v>
      </c>
      <c r="O10" s="365">
        <v>102.32720405757446</v>
      </c>
      <c r="P10" s="365">
        <v>104.92696806799655</v>
      </c>
      <c r="Q10" s="365">
        <v>106.49190042194638</v>
      </c>
      <c r="R10" s="365">
        <v>108.1957423297137</v>
      </c>
      <c r="S10" s="365">
        <v>110.34497540813507</v>
      </c>
      <c r="T10" s="365">
        <v>112.90244229630474</v>
      </c>
      <c r="U10" s="365">
        <v>115.88985280897627</v>
      </c>
      <c r="V10" s="365">
        <v>119.19392786967185</v>
      </c>
      <c r="W10" s="365">
        <v>121.63634792523024</v>
      </c>
      <c r="X10" s="365">
        <v>124.62130203337141</v>
      </c>
      <c r="Y10" s="365">
        <v>127.90986977364922</v>
      </c>
      <c r="Z10" s="365">
        <v>131.55812741471348</v>
      </c>
      <c r="AA10" s="365">
        <v>136.28500019448757</v>
      </c>
      <c r="AB10" s="365">
        <v>141.03297203007014</v>
      </c>
      <c r="AC10" s="365">
        <v>142.24775651937136</v>
      </c>
      <c r="AD10" s="365">
        <v>144.4225666594937</v>
      </c>
      <c r="AE10" s="365">
        <v>145.96595366854336</v>
      </c>
      <c r="AF10" s="365">
        <v>147.46357193203545</v>
      </c>
      <c r="AG10" s="365">
        <v>148.63045248488177</v>
      </c>
      <c r="AH10" s="365">
        <v>149.3453383390449</v>
      </c>
      <c r="AI10" s="365">
        <v>149.77411009537471</v>
      </c>
      <c r="AJ10" s="365">
        <v>150.3271663957953</v>
      </c>
      <c r="AK10" s="365">
        <v>150.8427049169193</v>
      </c>
      <c r="AL10" s="365">
        <v>152.05217218807971</v>
      </c>
      <c r="AM10" s="365">
        <v>152.90214269077356</v>
      </c>
      <c r="AN10" s="365">
        <v>153.92799676170773</v>
      </c>
      <c r="AO10" s="365">
        <v>154.56093301552039</v>
      </c>
      <c r="AP10" s="365">
        <v>155.57199209915848</v>
      </c>
      <c r="AQ10" s="365">
        <v>156.53190953086175</v>
      </c>
      <c r="AR10" s="365">
        <v>157.72921287312965</v>
      </c>
      <c r="AS10" s="365">
        <v>158.88957155782524</v>
      </c>
      <c r="AT10" s="365">
        <v>162.25620584202892</v>
      </c>
      <c r="AU10" s="365">
        <v>165.17485913668398</v>
      </c>
      <c r="AV10" s="365">
        <v>167.6058984343201</v>
      </c>
    </row>
    <row r="11" spans="1:48" ht="15" customHeight="1" x14ac:dyDescent="0.3">
      <c r="A11" s="363" t="s">
        <v>1810</v>
      </c>
      <c r="B11" s="363" t="s">
        <v>937</v>
      </c>
      <c r="C11" s="363" t="s">
        <v>937</v>
      </c>
      <c r="D11" s="364">
        <v>1</v>
      </c>
      <c r="E11" s="363" t="s">
        <v>1986</v>
      </c>
      <c r="F11" s="363" t="s">
        <v>166</v>
      </c>
      <c r="G11" s="363" t="s">
        <v>166</v>
      </c>
      <c r="H11" s="363" t="s">
        <v>1825</v>
      </c>
      <c r="I11" s="363" t="s">
        <v>1826</v>
      </c>
      <c r="J11" s="365">
        <v>128.60276816416507</v>
      </c>
      <c r="K11" s="365">
        <v>131.52913706648232</v>
      </c>
      <c r="L11" s="365">
        <v>134.75503603341227</v>
      </c>
      <c r="M11" s="365">
        <v>138.6674509564948</v>
      </c>
      <c r="N11" s="365">
        <v>141.56393795792471</v>
      </c>
      <c r="O11" s="365">
        <v>144.73923896990772</v>
      </c>
      <c r="P11" s="365">
        <v>148.78431866536283</v>
      </c>
      <c r="Q11" s="365">
        <v>146.58159620245613</v>
      </c>
      <c r="R11" s="365">
        <v>147.93957903888361</v>
      </c>
      <c r="S11" s="365">
        <v>153.33241871990629</v>
      </c>
      <c r="T11" s="365">
        <v>159.26383871795636</v>
      </c>
      <c r="U11" s="365">
        <v>164.52613639788515</v>
      </c>
      <c r="V11" s="365">
        <v>170.62183886920693</v>
      </c>
      <c r="W11" s="365">
        <v>171.4153277539902</v>
      </c>
      <c r="X11" s="365">
        <v>176.79333937964947</v>
      </c>
      <c r="Y11" s="365">
        <v>184.48751054418102</v>
      </c>
      <c r="Z11" s="365">
        <v>188.79245126556481</v>
      </c>
      <c r="AA11" s="365">
        <v>197.56179874228306</v>
      </c>
      <c r="AB11" s="365">
        <v>206.29156179783431</v>
      </c>
      <c r="AC11" s="365">
        <v>205.42635840329567</v>
      </c>
      <c r="AD11" s="365">
        <v>209.82478186968177</v>
      </c>
      <c r="AE11" s="365">
        <v>219.23519367013128</v>
      </c>
      <c r="AF11" s="365">
        <v>223.25553654752383</v>
      </c>
      <c r="AG11" s="365">
        <v>226.59918782645394</v>
      </c>
      <c r="AH11" s="365">
        <v>228.82368531113244</v>
      </c>
      <c r="AI11" s="365">
        <v>230.32372193760455</v>
      </c>
      <c r="AJ11" s="365">
        <v>231.05261868717807</v>
      </c>
      <c r="AK11" s="365">
        <v>233.47113556557213</v>
      </c>
      <c r="AL11" s="365">
        <v>236.48112244853752</v>
      </c>
      <c r="AM11" s="365">
        <v>237.84333349142725</v>
      </c>
      <c r="AN11" s="365">
        <v>239.29651257577942</v>
      </c>
      <c r="AO11" s="365">
        <v>239.77209976076824</v>
      </c>
      <c r="AP11" s="365">
        <v>240.71933196011236</v>
      </c>
      <c r="AQ11" s="365">
        <v>241.36814710653346</v>
      </c>
      <c r="AR11" s="365">
        <v>241.24902025498943</v>
      </c>
      <c r="AS11" s="365">
        <v>240.96306973521328</v>
      </c>
      <c r="AT11" s="365">
        <v>245.81677486826283</v>
      </c>
      <c r="AU11" s="365">
        <v>249.60743582072627</v>
      </c>
      <c r="AV11" s="365">
        <v>253.42175060999909</v>
      </c>
    </row>
    <row r="12" spans="1:48" ht="15" customHeight="1" x14ac:dyDescent="0.3">
      <c r="A12" s="363" t="s">
        <v>1810</v>
      </c>
      <c r="B12" s="363" t="s">
        <v>937</v>
      </c>
      <c r="C12" s="363" t="s">
        <v>937</v>
      </c>
      <c r="D12" s="364">
        <v>1</v>
      </c>
      <c r="E12" s="363" t="s">
        <v>1986</v>
      </c>
      <c r="F12" s="363" t="s">
        <v>166</v>
      </c>
      <c r="G12" s="363" t="s">
        <v>166</v>
      </c>
      <c r="H12" s="363" t="s">
        <v>1827</v>
      </c>
      <c r="I12" s="363" t="s">
        <v>1828</v>
      </c>
      <c r="J12" s="365">
        <v>162.09138224166907</v>
      </c>
      <c r="K12" s="365">
        <v>170.27081563330677</v>
      </c>
      <c r="L12" s="365">
        <v>173.91464433630424</v>
      </c>
      <c r="M12" s="365">
        <v>171.23684425010921</v>
      </c>
      <c r="N12" s="365">
        <v>176.26454368046493</v>
      </c>
      <c r="O12" s="365">
        <v>187.66014440296388</v>
      </c>
      <c r="P12" s="365">
        <v>195.73244916553159</v>
      </c>
      <c r="Q12" s="365">
        <v>208.47147120406322</v>
      </c>
      <c r="R12" s="365">
        <v>216.94375040094329</v>
      </c>
      <c r="S12" s="365">
        <v>218.16430429922553</v>
      </c>
      <c r="T12" s="365">
        <v>227.10110364473212</v>
      </c>
      <c r="U12" s="365">
        <v>235.16766827961607</v>
      </c>
      <c r="V12" s="365">
        <v>243.90212274251769</v>
      </c>
      <c r="W12" s="365">
        <v>251.64740160569241</v>
      </c>
      <c r="X12" s="365">
        <v>260.3262203771983</v>
      </c>
      <c r="Y12" s="365">
        <v>265.7527720552622</v>
      </c>
      <c r="Z12" s="365">
        <v>275.86321280376757</v>
      </c>
      <c r="AA12" s="365">
        <v>293.4851806362289</v>
      </c>
      <c r="AB12" s="365">
        <v>300.84669483047787</v>
      </c>
      <c r="AC12" s="365">
        <v>302.15322232041598</v>
      </c>
      <c r="AD12" s="365">
        <v>303.13242849757557</v>
      </c>
      <c r="AE12" s="365">
        <v>303.70178478885589</v>
      </c>
      <c r="AF12" s="365">
        <v>304.50288290392496</v>
      </c>
      <c r="AG12" s="365">
        <v>304.94154139042604</v>
      </c>
      <c r="AH12" s="365">
        <v>305.53020491993374</v>
      </c>
      <c r="AI12" s="365">
        <v>322.00269324540932</v>
      </c>
      <c r="AJ12" s="365">
        <v>321.17262526080754</v>
      </c>
      <c r="AK12" s="365">
        <v>331.82162651866639</v>
      </c>
      <c r="AL12" s="365">
        <v>321.36878742324512</v>
      </c>
      <c r="AM12" s="365">
        <v>316.73930301175403</v>
      </c>
      <c r="AN12" s="365">
        <v>314.89836836337503</v>
      </c>
      <c r="AO12" s="365">
        <v>316.74442919928322</v>
      </c>
      <c r="AP12" s="365">
        <v>319.88432972574697</v>
      </c>
      <c r="AQ12" s="365">
        <v>319.96310580260888</v>
      </c>
      <c r="AR12" s="365">
        <v>323.14389918842926</v>
      </c>
      <c r="AS12" s="365">
        <v>321.68001820960131</v>
      </c>
      <c r="AT12" s="365">
        <v>329.50857947188439</v>
      </c>
      <c r="AU12" s="365">
        <v>334.06898343131786</v>
      </c>
      <c r="AV12" s="365">
        <v>340.88360164649322</v>
      </c>
    </row>
    <row r="13" spans="1:48" ht="15" customHeight="1" x14ac:dyDescent="0.3">
      <c r="A13" s="363" t="s">
        <v>1810</v>
      </c>
      <c r="B13" s="363" t="s">
        <v>937</v>
      </c>
      <c r="C13" s="363" t="s">
        <v>937</v>
      </c>
      <c r="D13" s="364">
        <v>1</v>
      </c>
      <c r="E13" s="363" t="s">
        <v>1986</v>
      </c>
      <c r="F13" s="363" t="s">
        <v>166</v>
      </c>
      <c r="G13" s="363" t="s">
        <v>166</v>
      </c>
      <c r="H13" s="363" t="s">
        <v>1829</v>
      </c>
      <c r="I13" s="363" t="s">
        <v>1830</v>
      </c>
      <c r="J13" s="365">
        <v>202.42963610635252</v>
      </c>
      <c r="K13" s="365">
        <v>206.76166984706231</v>
      </c>
      <c r="L13" s="365">
        <v>203.57811725175787</v>
      </c>
      <c r="M13" s="365">
        <v>209.55539152717355</v>
      </c>
      <c r="N13" s="365">
        <v>223.10326406709649</v>
      </c>
      <c r="O13" s="365">
        <v>232.70017419845615</v>
      </c>
      <c r="P13" s="365">
        <v>247.84519823571895</v>
      </c>
      <c r="Q13" s="365">
        <v>257.91762543609917</v>
      </c>
      <c r="R13" s="365">
        <v>259.36870371136609</v>
      </c>
      <c r="S13" s="365">
        <v>269.99338435753373</v>
      </c>
      <c r="T13" s="365">
        <v>279.58347023099634</v>
      </c>
      <c r="U13" s="365">
        <v>289.96758938809529</v>
      </c>
      <c r="V13" s="365">
        <v>299.17570867725897</v>
      </c>
      <c r="W13" s="365">
        <v>309.4936843045823</v>
      </c>
      <c r="X13" s="365">
        <v>315.9451415165363</v>
      </c>
      <c r="Y13" s="365">
        <v>327.96512764265213</v>
      </c>
      <c r="Z13" s="365">
        <v>348.91533289382863</v>
      </c>
      <c r="AA13" s="365">
        <v>357.667206395996</v>
      </c>
      <c r="AB13" s="365">
        <v>368.16985125186108</v>
      </c>
      <c r="AC13" s="365">
        <v>368.98264022838663</v>
      </c>
      <c r="AD13" s="365">
        <v>367.91379091340212</v>
      </c>
      <c r="AE13" s="365">
        <v>369.08635928841045</v>
      </c>
      <c r="AF13" s="365">
        <v>430.97796571943888</v>
      </c>
      <c r="AG13" s="365">
        <v>430.79828578325453</v>
      </c>
      <c r="AH13" s="365">
        <v>430.71309168703118</v>
      </c>
      <c r="AI13" s="365">
        <v>430.70828226642539</v>
      </c>
      <c r="AJ13" s="365">
        <v>431.02614248648194</v>
      </c>
      <c r="AK13" s="365">
        <v>431.08130499448794</v>
      </c>
      <c r="AL13" s="365">
        <v>422.99666535821029</v>
      </c>
      <c r="AM13" s="365">
        <v>449.5</v>
      </c>
      <c r="AN13" s="365">
        <v>492</v>
      </c>
      <c r="AO13" s="365">
        <v>492</v>
      </c>
      <c r="AP13" s="365">
        <v>490</v>
      </c>
      <c r="AQ13" s="365">
        <v>490</v>
      </c>
      <c r="AR13" s="365">
        <v>488</v>
      </c>
      <c r="AS13" s="365">
        <v>488</v>
      </c>
      <c r="AT13" s="365">
        <v>485.43486030163984</v>
      </c>
      <c r="AU13" s="365">
        <v>510.22428873798924</v>
      </c>
      <c r="AV13" s="365">
        <v>546.57231156207592</v>
      </c>
    </row>
    <row r="14" spans="1:48" ht="15" customHeight="1" x14ac:dyDescent="0.3">
      <c r="A14" s="363" t="s">
        <v>1810</v>
      </c>
      <c r="B14" s="363" t="s">
        <v>937</v>
      </c>
      <c r="C14" s="363" t="s">
        <v>937</v>
      </c>
      <c r="D14" s="364">
        <v>2</v>
      </c>
      <c r="E14" s="363" t="s">
        <v>1987</v>
      </c>
      <c r="F14" s="363" t="s">
        <v>166</v>
      </c>
      <c r="G14" s="363" t="s">
        <v>166</v>
      </c>
      <c r="H14" s="363" t="s">
        <v>1817</v>
      </c>
      <c r="I14" s="363" t="s">
        <v>1818</v>
      </c>
      <c r="J14" s="365">
        <v>45.969711481513073</v>
      </c>
      <c r="K14" s="365">
        <v>46.064557811255106</v>
      </c>
      <c r="L14" s="365">
        <v>46.163050124075724</v>
      </c>
      <c r="M14" s="365">
        <v>46.250804058157598</v>
      </c>
      <c r="N14" s="365">
        <v>46.352817496351392</v>
      </c>
      <c r="O14" s="365">
        <v>46.464621285486665</v>
      </c>
      <c r="P14" s="365">
        <v>46.596570037070485</v>
      </c>
      <c r="Q14" s="365">
        <v>46.754647447573277</v>
      </c>
      <c r="R14" s="365">
        <v>46.947467431308333</v>
      </c>
      <c r="S14" s="365">
        <v>47.187897726666677</v>
      </c>
      <c r="T14" s="365">
        <v>47.496055578395833</v>
      </c>
      <c r="U14" s="365">
        <v>47.905250028697438</v>
      </c>
      <c r="V14" s="365">
        <v>48.278833937892202</v>
      </c>
      <c r="W14" s="365">
        <v>48.575621204501886</v>
      </c>
      <c r="X14" s="365">
        <v>49.0135631417224</v>
      </c>
      <c r="Y14" s="365">
        <v>49.3420278341993</v>
      </c>
      <c r="Z14" s="365">
        <v>49.894371364602939</v>
      </c>
      <c r="AA14" s="365">
        <v>50.278315836339075</v>
      </c>
      <c r="AB14" s="365">
        <v>50.649288626221825</v>
      </c>
      <c r="AC14" s="365">
        <v>50.828711938892965</v>
      </c>
      <c r="AD14" s="365">
        <v>50.938965607087027</v>
      </c>
      <c r="AE14" s="365">
        <v>51.08281805345927</v>
      </c>
      <c r="AF14" s="365">
        <v>51.284058216280251</v>
      </c>
      <c r="AG14" s="365">
        <v>51.489062161576783</v>
      </c>
      <c r="AH14" s="365">
        <v>51.853383458646618</v>
      </c>
      <c r="AI14" s="365">
        <v>52.680767338908034</v>
      </c>
      <c r="AJ14" s="365">
        <v>53.817642698295046</v>
      </c>
      <c r="AK14" s="365">
        <v>53.188494492044072</v>
      </c>
      <c r="AL14" s="365">
        <v>54.473684210526329</v>
      </c>
      <c r="AM14" s="366"/>
      <c r="AN14" s="366"/>
      <c r="AO14" s="366"/>
      <c r="AP14" s="366"/>
      <c r="AQ14" s="366"/>
      <c r="AR14" s="366"/>
      <c r="AS14" s="366"/>
      <c r="AT14" s="366"/>
      <c r="AU14" s="366"/>
      <c r="AV14" s="366"/>
    </row>
    <row r="15" spans="1:48" ht="15" customHeight="1" x14ac:dyDescent="0.3">
      <c r="A15" s="363" t="s">
        <v>1810</v>
      </c>
      <c r="B15" s="363" t="s">
        <v>937</v>
      </c>
      <c r="C15" s="363" t="s">
        <v>937</v>
      </c>
      <c r="D15" s="364">
        <v>2</v>
      </c>
      <c r="E15" s="363" t="s">
        <v>1987</v>
      </c>
      <c r="F15" s="363" t="s">
        <v>166</v>
      </c>
      <c r="G15" s="363" t="s">
        <v>166</v>
      </c>
      <c r="H15" s="363" t="s">
        <v>1819</v>
      </c>
      <c r="I15" s="363" t="s">
        <v>1820</v>
      </c>
      <c r="J15" s="365">
        <v>64.560255192478721</v>
      </c>
      <c r="K15" s="365">
        <v>64.726621622300286</v>
      </c>
      <c r="L15" s="365">
        <v>64.905459639831349</v>
      </c>
      <c r="M15" s="365">
        <v>64.991520066204785</v>
      </c>
      <c r="N15" s="365">
        <v>65.148397551076371</v>
      </c>
      <c r="O15" s="365">
        <v>65.130867325558299</v>
      </c>
      <c r="P15" s="365">
        <v>65.133161016782822</v>
      </c>
      <c r="Q15" s="365">
        <v>65.133000443159915</v>
      </c>
      <c r="R15" s="365">
        <v>65.133658937954067</v>
      </c>
      <c r="S15" s="365">
        <v>65.137266413353771</v>
      </c>
      <c r="T15" s="365">
        <v>65.137923639313811</v>
      </c>
      <c r="U15" s="365">
        <v>65.138745493141329</v>
      </c>
      <c r="V15" s="365">
        <v>65.140279653979192</v>
      </c>
      <c r="W15" s="365">
        <v>65.140279653979164</v>
      </c>
      <c r="X15" s="365">
        <v>65.360308225780869</v>
      </c>
      <c r="Y15" s="365">
        <v>65.504147177501267</v>
      </c>
      <c r="Z15" s="365">
        <v>65.562505299003277</v>
      </c>
      <c r="AA15" s="365">
        <v>65.606081128680231</v>
      </c>
      <c r="AB15" s="365">
        <v>65.665471072678827</v>
      </c>
      <c r="AC15" s="365">
        <v>65.759300282636943</v>
      </c>
      <c r="AD15" s="365">
        <v>65.860457063711934</v>
      </c>
      <c r="AE15" s="365">
        <v>65.927671488567441</v>
      </c>
      <c r="AF15" s="365">
        <v>66.002926041771786</v>
      </c>
      <c r="AG15" s="365">
        <v>66.160266137504379</v>
      </c>
      <c r="AH15" s="365">
        <v>66.376159490516443</v>
      </c>
      <c r="AI15" s="365">
        <v>66.690763735329142</v>
      </c>
      <c r="AJ15" s="365">
        <v>67.738314937715188</v>
      </c>
      <c r="AK15" s="365">
        <v>68.164321472060621</v>
      </c>
      <c r="AL15" s="365">
        <v>68.560818713450303</v>
      </c>
      <c r="AM15" s="365">
        <v>64.605670523056858</v>
      </c>
      <c r="AN15" s="365">
        <v>66.647682639434422</v>
      </c>
      <c r="AO15" s="365">
        <v>67.738626226583463</v>
      </c>
      <c r="AP15" s="365">
        <v>69.896331738437027</v>
      </c>
      <c r="AQ15" s="365">
        <v>70.428849902534154</v>
      </c>
      <c r="AR15" s="365">
        <v>71.052631578947398</v>
      </c>
      <c r="AS15" s="365">
        <v>72.406015037594017</v>
      </c>
      <c r="AT15" s="365">
        <v>73.421052631578988</v>
      </c>
      <c r="AU15" s="366"/>
      <c r="AV15" s="366"/>
    </row>
    <row r="16" spans="1:48" ht="15" customHeight="1" x14ac:dyDescent="0.3">
      <c r="A16" s="363" t="s">
        <v>1810</v>
      </c>
      <c r="B16" s="363" t="s">
        <v>937</v>
      </c>
      <c r="C16" s="363" t="s">
        <v>937</v>
      </c>
      <c r="D16" s="364">
        <v>2</v>
      </c>
      <c r="E16" s="363" t="s">
        <v>1987</v>
      </c>
      <c r="F16" s="363" t="s">
        <v>166</v>
      </c>
      <c r="G16" s="363" t="s">
        <v>166</v>
      </c>
      <c r="H16" s="363" t="s">
        <v>1821</v>
      </c>
      <c r="I16" s="363" t="s">
        <v>1822</v>
      </c>
      <c r="J16" s="365">
        <v>81.327671355900534</v>
      </c>
      <c r="K16" s="365">
        <v>82.721829808971762</v>
      </c>
      <c r="L16" s="365">
        <v>83.194929348975748</v>
      </c>
      <c r="M16" s="365">
        <v>84.271702451520653</v>
      </c>
      <c r="N16" s="365">
        <v>85.799475726429364</v>
      </c>
      <c r="O16" s="365">
        <v>87.519221248809174</v>
      </c>
      <c r="P16" s="365">
        <v>88.15482534704897</v>
      </c>
      <c r="Q16" s="365">
        <v>88.785759025843944</v>
      </c>
      <c r="R16" s="365">
        <v>89.159222985933184</v>
      </c>
      <c r="S16" s="365">
        <v>89.40964593560885</v>
      </c>
      <c r="T16" s="365">
        <v>90.057089071492356</v>
      </c>
      <c r="U16" s="365">
        <v>90.644640031102028</v>
      </c>
      <c r="V16" s="365">
        <v>91.016756370004359</v>
      </c>
      <c r="W16" s="365">
        <v>91.391057509416299</v>
      </c>
      <c r="X16" s="365">
        <v>91.476620728252996</v>
      </c>
      <c r="Y16" s="365">
        <v>91.493217577947377</v>
      </c>
      <c r="Z16" s="365">
        <v>91.506354739512702</v>
      </c>
      <c r="AA16" s="365">
        <v>91.839883131985104</v>
      </c>
      <c r="AB16" s="365">
        <v>92.540090655359165</v>
      </c>
      <c r="AC16" s="365">
        <v>93.816250136022347</v>
      </c>
      <c r="AD16" s="365">
        <v>94.419538130730047</v>
      </c>
      <c r="AE16" s="365">
        <v>94.812077432716876</v>
      </c>
      <c r="AF16" s="365">
        <v>95.146630323922807</v>
      </c>
      <c r="AG16" s="365">
        <v>95.552140207033744</v>
      </c>
      <c r="AH16" s="365">
        <v>95.991078590196039</v>
      </c>
      <c r="AI16" s="365">
        <v>96.467756727912345</v>
      </c>
      <c r="AJ16" s="365">
        <v>97.496331086102018</v>
      </c>
      <c r="AK16" s="365">
        <v>98.809702726261705</v>
      </c>
      <c r="AL16" s="365">
        <v>100.72603196018554</v>
      </c>
      <c r="AM16" s="365">
        <v>101.80205612056494</v>
      </c>
      <c r="AN16" s="365">
        <v>105.3718265929719</v>
      </c>
      <c r="AO16" s="365">
        <v>109.18616055913822</v>
      </c>
      <c r="AP16" s="365">
        <v>113.34699954445978</v>
      </c>
      <c r="AQ16" s="365">
        <v>114.99586804849972</v>
      </c>
      <c r="AR16" s="365">
        <v>116.58939710598113</v>
      </c>
      <c r="AS16" s="365">
        <v>117.30017351069989</v>
      </c>
      <c r="AT16" s="365">
        <v>117.32916650787001</v>
      </c>
      <c r="AU16" s="365">
        <v>119.73792505956257</v>
      </c>
      <c r="AV16" s="365">
        <v>118.33477135461611</v>
      </c>
    </row>
    <row r="17" spans="1:48" ht="15" customHeight="1" x14ac:dyDescent="0.3">
      <c r="A17" s="363" t="s">
        <v>1810</v>
      </c>
      <c r="B17" s="363" t="s">
        <v>937</v>
      </c>
      <c r="C17" s="363" t="s">
        <v>937</v>
      </c>
      <c r="D17" s="364">
        <v>2</v>
      </c>
      <c r="E17" s="363" t="s">
        <v>1987</v>
      </c>
      <c r="F17" s="363" t="s">
        <v>166</v>
      </c>
      <c r="G17" s="363" t="s">
        <v>166</v>
      </c>
      <c r="H17" s="363" t="s">
        <v>1823</v>
      </c>
      <c r="I17" s="363" t="s">
        <v>1824</v>
      </c>
      <c r="J17" s="366"/>
      <c r="K17" s="366"/>
      <c r="L17" s="366"/>
      <c r="M17" s="366"/>
      <c r="N17" s="366"/>
      <c r="O17" s="365">
        <v>132.63157894736847</v>
      </c>
      <c r="P17" s="365">
        <v>132.35087719298252</v>
      </c>
      <c r="Q17" s="365">
        <v>134.38102297998523</v>
      </c>
      <c r="R17" s="365">
        <v>136.03550295857994</v>
      </c>
      <c r="S17" s="365">
        <v>137.75097465886947</v>
      </c>
      <c r="T17" s="365">
        <v>142.00732413558174</v>
      </c>
      <c r="U17" s="365">
        <v>146.56740535549409</v>
      </c>
      <c r="V17" s="365">
        <v>149.96907216494853</v>
      </c>
      <c r="W17" s="365">
        <v>152.27774875254613</v>
      </c>
      <c r="X17" s="365">
        <v>153.91895231035338</v>
      </c>
      <c r="Y17" s="365">
        <v>155.05670508725646</v>
      </c>
      <c r="Z17" s="365">
        <v>155.75095261243723</v>
      </c>
      <c r="AA17" s="365">
        <v>156.69817062385115</v>
      </c>
      <c r="AB17" s="365">
        <v>157.17108934178313</v>
      </c>
      <c r="AC17" s="365">
        <v>157.33570836816781</v>
      </c>
      <c r="AD17" s="365">
        <v>157.45583897807714</v>
      </c>
      <c r="AE17" s="365">
        <v>157.55357158399573</v>
      </c>
      <c r="AF17" s="365">
        <v>157.60105302805974</v>
      </c>
      <c r="AG17" s="365">
        <v>157.67446802735532</v>
      </c>
      <c r="AH17" s="365">
        <v>157.6890845949425</v>
      </c>
      <c r="AI17" s="365">
        <v>157.70335514191962</v>
      </c>
      <c r="AJ17" s="365">
        <v>157.72583912196308</v>
      </c>
      <c r="AK17" s="365">
        <v>157.76189456107417</v>
      </c>
      <c r="AL17" s="365">
        <v>157.78789725766319</v>
      </c>
      <c r="AM17" s="365">
        <v>157.80778690468793</v>
      </c>
      <c r="AN17" s="365">
        <v>158.01698520680776</v>
      </c>
      <c r="AO17" s="365">
        <v>158.96018527064285</v>
      </c>
      <c r="AP17" s="365">
        <v>159.53042922903921</v>
      </c>
      <c r="AQ17" s="365">
        <v>159.74496086893373</v>
      </c>
      <c r="AR17" s="365">
        <v>160.13436942788212</v>
      </c>
      <c r="AS17" s="365">
        <v>160.56386049031457</v>
      </c>
      <c r="AT17" s="365">
        <v>161.9727500471144</v>
      </c>
      <c r="AU17" s="365">
        <v>164.33905580915606</v>
      </c>
      <c r="AV17" s="365">
        <v>167.87336711129475</v>
      </c>
    </row>
    <row r="18" spans="1:48" ht="15" customHeight="1" x14ac:dyDescent="0.3">
      <c r="A18" s="363" t="s">
        <v>1810</v>
      </c>
      <c r="B18" s="363" t="s">
        <v>937</v>
      </c>
      <c r="C18" s="363" t="s">
        <v>937</v>
      </c>
      <c r="D18" s="364">
        <v>2</v>
      </c>
      <c r="E18" s="363" t="s">
        <v>1987</v>
      </c>
      <c r="F18" s="363" t="s">
        <v>166</v>
      </c>
      <c r="G18" s="363" t="s">
        <v>166</v>
      </c>
      <c r="H18" s="363" t="s">
        <v>1825</v>
      </c>
      <c r="I18" s="363" t="s">
        <v>1826</v>
      </c>
      <c r="J18" s="366"/>
      <c r="K18" s="366"/>
      <c r="L18" s="366"/>
      <c r="M18" s="366"/>
      <c r="N18" s="366"/>
      <c r="O18" s="366"/>
      <c r="P18" s="366"/>
      <c r="Q18" s="366"/>
      <c r="R18" s="366"/>
      <c r="S18" s="366"/>
      <c r="T18" s="366"/>
      <c r="U18" s="366"/>
      <c r="V18" s="366"/>
      <c r="W18" s="365">
        <v>206.31578947368433</v>
      </c>
      <c r="X18" s="365">
        <v>218.51156069364171</v>
      </c>
      <c r="Y18" s="365">
        <v>233.19328751260696</v>
      </c>
      <c r="Z18" s="365">
        <v>240.03309624074339</v>
      </c>
      <c r="AA18" s="365">
        <v>244.87515720453032</v>
      </c>
      <c r="AB18" s="365">
        <v>246.39939621544241</v>
      </c>
      <c r="AC18" s="365">
        <v>248.10948311664555</v>
      </c>
      <c r="AD18" s="365">
        <v>250.15150477981891</v>
      </c>
      <c r="AE18" s="365">
        <v>252.08128229239196</v>
      </c>
      <c r="AF18" s="365">
        <v>253.7042438179387</v>
      </c>
      <c r="AG18" s="365">
        <v>255.03634339740381</v>
      </c>
      <c r="AH18" s="365">
        <v>255.57097851900738</v>
      </c>
      <c r="AI18" s="365">
        <v>255.94084540433695</v>
      </c>
      <c r="AJ18" s="365">
        <v>256.37329436638043</v>
      </c>
      <c r="AK18" s="365">
        <v>256.70478565887703</v>
      </c>
      <c r="AL18" s="365">
        <v>257.22618912034403</v>
      </c>
      <c r="AM18" s="365">
        <v>257.64115549613251</v>
      </c>
      <c r="AN18" s="365">
        <v>257.9752308141899</v>
      </c>
      <c r="AO18" s="365">
        <v>258.2652275524016</v>
      </c>
      <c r="AP18" s="365">
        <v>258.51378537147082</v>
      </c>
      <c r="AQ18" s="365">
        <v>258.76543866091976</v>
      </c>
      <c r="AR18" s="365">
        <v>258.92971586932219</v>
      </c>
      <c r="AS18" s="365">
        <v>259.12682075239002</v>
      </c>
      <c r="AT18" s="365">
        <v>259.30905710004998</v>
      </c>
      <c r="AU18" s="365">
        <v>259.47804616679701</v>
      </c>
      <c r="AV18" s="365">
        <v>260.13286759808108</v>
      </c>
    </row>
    <row r="19" spans="1:48" ht="15" customHeight="1" x14ac:dyDescent="0.3">
      <c r="A19" s="363" t="s">
        <v>1810</v>
      </c>
      <c r="B19" s="363" t="s">
        <v>937</v>
      </c>
      <c r="C19" s="363" t="s">
        <v>937</v>
      </c>
      <c r="D19" s="364">
        <v>2</v>
      </c>
      <c r="E19" s="363" t="s">
        <v>1987</v>
      </c>
      <c r="F19" s="363" t="s">
        <v>166</v>
      </c>
      <c r="G19" s="363" t="s">
        <v>166</v>
      </c>
      <c r="H19" s="363" t="s">
        <v>1827</v>
      </c>
      <c r="I19" s="363" t="s">
        <v>1828</v>
      </c>
      <c r="J19" s="366"/>
      <c r="K19" s="366"/>
      <c r="L19" s="366"/>
      <c r="M19" s="366"/>
      <c r="N19" s="366"/>
      <c r="O19" s="366"/>
      <c r="P19" s="366"/>
      <c r="Q19" s="366"/>
      <c r="R19" s="366"/>
      <c r="S19" s="366"/>
      <c r="T19" s="366"/>
      <c r="U19" s="366"/>
      <c r="V19" s="366"/>
      <c r="W19" s="366"/>
      <c r="X19" s="366"/>
      <c r="Y19" s="366"/>
      <c r="Z19" s="366"/>
      <c r="AA19" s="366"/>
      <c r="AB19" s="365">
        <v>301.84210526315809</v>
      </c>
      <c r="AC19" s="365">
        <v>304.07894736842115</v>
      </c>
      <c r="AD19" s="365">
        <v>304.52967525195965</v>
      </c>
      <c r="AE19" s="365">
        <v>304.70668528982293</v>
      </c>
      <c r="AF19" s="365">
        <v>304.79038112522693</v>
      </c>
      <c r="AG19" s="365">
        <v>304.84148768270086</v>
      </c>
      <c r="AH19" s="365">
        <v>304.85838212304208</v>
      </c>
      <c r="AI19" s="365">
        <v>304.86891757696128</v>
      </c>
      <c r="AJ19" s="365">
        <v>304.88109638399175</v>
      </c>
      <c r="AK19" s="365">
        <v>304.88992399513938</v>
      </c>
      <c r="AL19" s="365">
        <v>304.90171467472231</v>
      </c>
      <c r="AM19" s="365">
        <v>304.91017440164882</v>
      </c>
      <c r="AN19" s="365">
        <v>304.91692589862095</v>
      </c>
      <c r="AO19" s="365">
        <v>304.92256118002007</v>
      </c>
      <c r="AP19" s="365">
        <v>304.92735049455121</v>
      </c>
      <c r="AQ19" s="365">
        <v>304.93177387914227</v>
      </c>
      <c r="AR19" s="365">
        <v>304.93458331821518</v>
      </c>
      <c r="AS19" s="365">
        <v>304.93795528415825</v>
      </c>
      <c r="AT19" s="365">
        <v>304.94099666781233</v>
      </c>
      <c r="AU19" s="365">
        <v>304.94375381214013</v>
      </c>
      <c r="AV19" s="365">
        <v>304.94626478463545</v>
      </c>
    </row>
    <row r="20" spans="1:48" ht="15" customHeight="1" x14ac:dyDescent="0.3">
      <c r="A20" s="363" t="s">
        <v>1810</v>
      </c>
      <c r="B20" s="363" t="s">
        <v>937</v>
      </c>
      <c r="C20" s="363" t="s">
        <v>937</v>
      </c>
      <c r="D20" s="364">
        <v>33</v>
      </c>
      <c r="E20" s="363" t="s">
        <v>678</v>
      </c>
      <c r="F20" s="363" t="s">
        <v>166</v>
      </c>
      <c r="G20" s="363" t="s">
        <v>166</v>
      </c>
      <c r="H20" s="363" t="s">
        <v>1819</v>
      </c>
      <c r="I20" s="363" t="s">
        <v>1820</v>
      </c>
      <c r="J20" s="366"/>
      <c r="K20" s="366"/>
      <c r="L20" s="366"/>
      <c r="M20" s="366"/>
      <c r="N20" s="366"/>
      <c r="O20" s="366"/>
      <c r="P20" s="366"/>
      <c r="Q20" s="366"/>
      <c r="R20" s="366"/>
      <c r="S20" s="365">
        <v>70</v>
      </c>
      <c r="T20" s="365">
        <v>70</v>
      </c>
      <c r="U20" s="365">
        <v>70</v>
      </c>
      <c r="V20" s="365">
        <v>70</v>
      </c>
      <c r="W20" s="365">
        <v>69.999999999999986</v>
      </c>
      <c r="X20" s="365">
        <v>70</v>
      </c>
      <c r="Y20" s="365">
        <v>70</v>
      </c>
      <c r="Z20" s="365">
        <v>70.237258495203932</v>
      </c>
      <c r="AA20" s="365">
        <v>70.599518047632245</v>
      </c>
      <c r="AB20" s="365">
        <v>71.08259429396152</v>
      </c>
      <c r="AC20" s="365">
        <v>71.63115152399287</v>
      </c>
      <c r="AD20" s="365">
        <v>71.691514404014015</v>
      </c>
      <c r="AE20" s="365">
        <v>71.751870585182289</v>
      </c>
      <c r="AF20" s="365">
        <v>71.816495794764222</v>
      </c>
      <c r="AG20" s="365">
        <v>71.886657686029011</v>
      </c>
      <c r="AH20" s="365">
        <v>71.963892874234219</v>
      </c>
      <c r="AI20" s="365">
        <v>72.05005488457769</v>
      </c>
      <c r="AJ20" s="365">
        <v>72.147296519887092</v>
      </c>
      <c r="AK20" s="365">
        <v>72.2578443943666</v>
      </c>
      <c r="AL20" s="365">
        <v>72.384900727341062</v>
      </c>
      <c r="AM20" s="365">
        <v>72.533154483271645</v>
      </c>
      <c r="AN20" s="365">
        <v>72.708412797432672</v>
      </c>
      <c r="AO20" s="365">
        <v>72.917126633332146</v>
      </c>
      <c r="AP20" s="365">
        <v>73.152141791441665</v>
      </c>
      <c r="AQ20" s="365">
        <v>73.386097977771527</v>
      </c>
      <c r="AR20" s="365">
        <v>73.604579685529302</v>
      </c>
      <c r="AS20" s="365">
        <v>73.814487574471244</v>
      </c>
      <c r="AT20" s="365">
        <v>74</v>
      </c>
      <c r="AU20" s="366"/>
      <c r="AV20" s="366"/>
    </row>
    <row r="21" spans="1:48" ht="15" customHeight="1" x14ac:dyDescent="0.3">
      <c r="A21" s="363" t="s">
        <v>1810</v>
      </c>
      <c r="B21" s="363" t="s">
        <v>937</v>
      </c>
      <c r="C21" s="363" t="s">
        <v>937</v>
      </c>
      <c r="D21" s="364">
        <v>33</v>
      </c>
      <c r="E21" s="363" t="s">
        <v>678</v>
      </c>
      <c r="F21" s="363" t="s">
        <v>166</v>
      </c>
      <c r="G21" s="363" t="s">
        <v>166</v>
      </c>
      <c r="H21" s="363" t="s">
        <v>1821</v>
      </c>
      <c r="I21" s="363" t="s">
        <v>1822</v>
      </c>
      <c r="J21" s="366"/>
      <c r="K21" s="366"/>
      <c r="L21" s="366"/>
      <c r="M21" s="366"/>
      <c r="N21" s="366"/>
      <c r="O21" s="366"/>
      <c r="P21" s="366"/>
      <c r="Q21" s="366"/>
      <c r="R21" s="366"/>
      <c r="S21" s="366"/>
      <c r="T21" s="366"/>
      <c r="U21" s="366"/>
      <c r="V21" s="366"/>
      <c r="W21" s="366"/>
      <c r="X21" s="366"/>
      <c r="Y21" s="366"/>
      <c r="Z21" s="366"/>
      <c r="AA21" s="366"/>
      <c r="AB21" s="366"/>
      <c r="AC21" s="366"/>
      <c r="AD21" s="365">
        <v>75</v>
      </c>
      <c r="AE21" s="365">
        <v>75.534663636646641</v>
      </c>
      <c r="AF21" s="365">
        <v>76.006118752228929</v>
      </c>
      <c r="AG21" s="365">
        <v>76.400853993258465</v>
      </c>
      <c r="AH21" s="365">
        <v>76.601898683197248</v>
      </c>
      <c r="AI21" s="365">
        <v>76.94973201069142</v>
      </c>
      <c r="AJ21" s="365">
        <v>77.535347999001246</v>
      </c>
      <c r="AK21" s="365">
        <v>78.046691424941699</v>
      </c>
      <c r="AL21" s="365">
        <v>78.810899258695727</v>
      </c>
      <c r="AM21" s="365">
        <v>79.73385378157549</v>
      </c>
      <c r="AN21" s="365">
        <v>80.499910308275446</v>
      </c>
      <c r="AO21" s="365">
        <v>81.219337792278168</v>
      </c>
      <c r="AP21" s="365">
        <v>81.92893379981129</v>
      </c>
      <c r="AQ21" s="365">
        <v>82.623577239531556</v>
      </c>
      <c r="AR21" s="365">
        <v>83.166797241988178</v>
      </c>
      <c r="AS21" s="365">
        <v>83.626776823016215</v>
      </c>
      <c r="AT21" s="365">
        <v>84.036458881662625</v>
      </c>
      <c r="AU21" s="365">
        <v>84.345900199012519</v>
      </c>
      <c r="AV21" s="365">
        <v>84.559161042473605</v>
      </c>
    </row>
    <row r="22" spans="1:48" ht="15" customHeight="1" x14ac:dyDescent="0.3">
      <c r="A22" s="363" t="s">
        <v>1810</v>
      </c>
      <c r="B22" s="363" t="s">
        <v>937</v>
      </c>
      <c r="C22" s="363" t="s">
        <v>937</v>
      </c>
      <c r="D22" s="364">
        <v>34</v>
      </c>
      <c r="E22" s="363" t="s">
        <v>1988</v>
      </c>
      <c r="F22" s="363" t="s">
        <v>165</v>
      </c>
      <c r="G22" s="363" t="s">
        <v>1989</v>
      </c>
      <c r="H22" s="363" t="s">
        <v>1990</v>
      </c>
      <c r="I22" s="363" t="s">
        <v>1990</v>
      </c>
      <c r="J22" s="366"/>
      <c r="K22" s="366"/>
      <c r="L22" s="366"/>
      <c r="M22" s="366"/>
      <c r="N22" s="366"/>
      <c r="O22" s="366"/>
      <c r="P22" s="366"/>
      <c r="Q22" s="365">
        <v>14.999999999999998</v>
      </c>
      <c r="R22" s="365">
        <v>15</v>
      </c>
      <c r="S22" s="365">
        <v>15</v>
      </c>
      <c r="T22" s="365">
        <v>15.000000000000004</v>
      </c>
      <c r="U22" s="365">
        <v>15.000000000000002</v>
      </c>
      <c r="V22" s="365">
        <v>15</v>
      </c>
      <c r="W22" s="365">
        <v>15</v>
      </c>
      <c r="X22" s="365">
        <v>15</v>
      </c>
      <c r="Y22" s="365">
        <v>15</v>
      </c>
      <c r="Z22" s="365">
        <v>15</v>
      </c>
      <c r="AA22" s="365">
        <v>15.000000000000002</v>
      </c>
      <c r="AB22" s="365">
        <v>15.000000000000002</v>
      </c>
      <c r="AC22" s="365">
        <v>15.000000000000002</v>
      </c>
      <c r="AD22" s="365">
        <v>14.999999999999998</v>
      </c>
      <c r="AE22" s="365">
        <v>15</v>
      </c>
      <c r="AF22" s="365">
        <v>15</v>
      </c>
      <c r="AG22" s="365">
        <v>15.000000000000002</v>
      </c>
      <c r="AH22" s="365">
        <v>15</v>
      </c>
      <c r="AI22" s="365">
        <v>15</v>
      </c>
      <c r="AJ22" s="365">
        <v>14.999999999999998</v>
      </c>
      <c r="AK22" s="365">
        <v>14.999999999999998</v>
      </c>
      <c r="AL22" s="365">
        <v>14.999999999999998</v>
      </c>
      <c r="AM22" s="365">
        <v>14.999999999999996</v>
      </c>
      <c r="AN22" s="365">
        <v>14.999999999999998</v>
      </c>
      <c r="AO22" s="365">
        <v>14.999999999999996</v>
      </c>
      <c r="AP22" s="365">
        <v>14.999999999999998</v>
      </c>
      <c r="AQ22" s="365">
        <v>15</v>
      </c>
      <c r="AR22" s="365">
        <v>15</v>
      </c>
      <c r="AS22" s="365">
        <v>15</v>
      </c>
      <c r="AT22" s="365">
        <v>15</v>
      </c>
      <c r="AU22" s="365">
        <v>15</v>
      </c>
      <c r="AV22" s="365">
        <v>15</v>
      </c>
    </row>
    <row r="23" spans="1:48" ht="15" customHeight="1" x14ac:dyDescent="0.3">
      <c r="A23" s="363" t="s">
        <v>1810</v>
      </c>
      <c r="B23" s="363" t="s">
        <v>937</v>
      </c>
      <c r="C23" s="363" t="s">
        <v>937</v>
      </c>
      <c r="D23" s="364">
        <v>35</v>
      </c>
      <c r="E23" s="363" t="s">
        <v>1991</v>
      </c>
      <c r="F23" s="363" t="s">
        <v>165</v>
      </c>
      <c r="G23" s="363" t="s">
        <v>1989</v>
      </c>
      <c r="H23" s="363" t="s">
        <v>1990</v>
      </c>
      <c r="I23" s="363" t="s">
        <v>1990</v>
      </c>
      <c r="J23" s="366"/>
      <c r="K23" s="366"/>
      <c r="L23" s="366"/>
      <c r="M23" s="366"/>
      <c r="N23" s="366"/>
      <c r="O23" s="366"/>
      <c r="P23" s="366"/>
      <c r="Q23" s="366"/>
      <c r="R23" s="366"/>
      <c r="S23" s="366"/>
      <c r="T23" s="366"/>
      <c r="U23" s="366"/>
      <c r="V23" s="366"/>
      <c r="W23" s="366"/>
      <c r="X23" s="366"/>
      <c r="Y23" s="365">
        <v>6</v>
      </c>
      <c r="Z23" s="365">
        <v>6</v>
      </c>
      <c r="AA23" s="365">
        <v>6.0000000000000009</v>
      </c>
      <c r="AB23" s="365">
        <v>6</v>
      </c>
      <c r="AC23" s="365">
        <v>6</v>
      </c>
      <c r="AD23" s="365">
        <v>6</v>
      </c>
      <c r="AE23" s="365">
        <v>6</v>
      </c>
      <c r="AF23" s="365">
        <v>6.0000000000000009</v>
      </c>
      <c r="AG23" s="365">
        <v>6.0000000000000009</v>
      </c>
      <c r="AH23" s="365">
        <v>6.0000000000000009</v>
      </c>
      <c r="AI23" s="365">
        <v>6</v>
      </c>
      <c r="AJ23" s="365">
        <v>5.9999999999999991</v>
      </c>
      <c r="AK23" s="365">
        <v>6</v>
      </c>
      <c r="AL23" s="365">
        <v>5.9999999999999991</v>
      </c>
      <c r="AM23" s="365">
        <v>5.9999999999999991</v>
      </c>
      <c r="AN23" s="365">
        <v>6.0000000000000009</v>
      </c>
      <c r="AO23" s="365">
        <v>5.9999999999999991</v>
      </c>
      <c r="AP23" s="365">
        <v>6</v>
      </c>
      <c r="AQ23" s="365">
        <v>6.0000000000000009</v>
      </c>
      <c r="AR23" s="365">
        <v>6</v>
      </c>
      <c r="AS23" s="365">
        <v>5.9999999999999991</v>
      </c>
      <c r="AT23" s="365">
        <v>6</v>
      </c>
      <c r="AU23" s="365">
        <v>6</v>
      </c>
      <c r="AV23" s="365">
        <v>6</v>
      </c>
    </row>
    <row r="24" spans="1:48" ht="15" customHeight="1" x14ac:dyDescent="0.3">
      <c r="A24" s="363" t="s">
        <v>1810</v>
      </c>
      <c r="B24" s="363" t="s">
        <v>937</v>
      </c>
      <c r="C24" s="363" t="s">
        <v>937</v>
      </c>
      <c r="D24" s="364">
        <v>36</v>
      </c>
      <c r="E24" s="363" t="s">
        <v>1992</v>
      </c>
      <c r="F24" s="363" t="s">
        <v>165</v>
      </c>
      <c r="G24" s="363" t="s">
        <v>1989</v>
      </c>
      <c r="H24" s="363" t="s">
        <v>1993</v>
      </c>
      <c r="I24" s="363" t="s">
        <v>1994</v>
      </c>
      <c r="J24" s="365">
        <v>3</v>
      </c>
      <c r="K24" s="365">
        <v>2.9999999999999987</v>
      </c>
      <c r="L24" s="365">
        <v>2.9999999999999996</v>
      </c>
      <c r="M24" s="365">
        <v>3.0000000000000013</v>
      </c>
      <c r="N24" s="365">
        <v>3</v>
      </c>
      <c r="O24" s="365">
        <v>2.9999999999999996</v>
      </c>
      <c r="P24" s="365">
        <v>3.0000000000000004</v>
      </c>
      <c r="Q24" s="365">
        <v>3.0000000000000009</v>
      </c>
      <c r="R24" s="365">
        <v>3</v>
      </c>
      <c r="S24" s="365">
        <v>2.9999999999999991</v>
      </c>
      <c r="T24" s="365">
        <v>2.9999999999999996</v>
      </c>
      <c r="U24" s="365">
        <v>3.0000000000000009</v>
      </c>
      <c r="V24" s="365">
        <v>3</v>
      </c>
      <c r="W24" s="365">
        <v>2.9999999999999991</v>
      </c>
      <c r="X24" s="365">
        <v>3.0000000000000004</v>
      </c>
      <c r="Y24" s="365">
        <v>3.0000000000000009</v>
      </c>
      <c r="Z24" s="365">
        <v>3</v>
      </c>
      <c r="AA24" s="365">
        <v>2.9999999999999991</v>
      </c>
      <c r="AB24" s="365">
        <v>3</v>
      </c>
      <c r="AC24" s="365">
        <v>3</v>
      </c>
      <c r="AD24" s="365">
        <v>3.125</v>
      </c>
      <c r="AE24" s="365">
        <v>3.25</v>
      </c>
      <c r="AF24" s="365">
        <v>3.375</v>
      </c>
      <c r="AG24" s="365">
        <v>3.5</v>
      </c>
      <c r="AH24" s="365">
        <v>3.625</v>
      </c>
      <c r="AI24" s="365">
        <v>3.75</v>
      </c>
      <c r="AJ24" s="365">
        <v>3.875</v>
      </c>
      <c r="AK24" s="365">
        <v>4</v>
      </c>
      <c r="AL24" s="365">
        <v>4.125</v>
      </c>
      <c r="AM24" s="365">
        <v>4.25</v>
      </c>
      <c r="AN24" s="365">
        <v>4.375</v>
      </c>
      <c r="AO24" s="365">
        <v>4.5</v>
      </c>
      <c r="AP24" s="365">
        <v>4.625</v>
      </c>
      <c r="AQ24" s="365">
        <v>4.75</v>
      </c>
      <c r="AR24" s="365">
        <v>4.875</v>
      </c>
      <c r="AS24" s="365">
        <v>5</v>
      </c>
      <c r="AT24" s="365">
        <v>5</v>
      </c>
      <c r="AU24" s="365">
        <v>5</v>
      </c>
      <c r="AV24" s="365">
        <v>5</v>
      </c>
    </row>
    <row r="25" spans="1:48" ht="15" customHeight="1" x14ac:dyDescent="0.3">
      <c r="A25" s="363" t="s">
        <v>1810</v>
      </c>
      <c r="B25" s="363" t="s">
        <v>937</v>
      </c>
      <c r="C25" s="363" t="s">
        <v>937</v>
      </c>
      <c r="D25" s="364">
        <v>37</v>
      </c>
      <c r="E25" s="363" t="s">
        <v>1995</v>
      </c>
      <c r="F25" s="363" t="s">
        <v>165</v>
      </c>
      <c r="G25" s="363" t="s">
        <v>1989</v>
      </c>
      <c r="H25" s="363" t="s">
        <v>1993</v>
      </c>
      <c r="I25" s="363" t="s">
        <v>1994</v>
      </c>
      <c r="J25" s="365">
        <v>3</v>
      </c>
      <c r="K25" s="365">
        <v>3.0000000000000004</v>
      </c>
      <c r="L25" s="365">
        <v>2.9999999999999996</v>
      </c>
      <c r="M25" s="365">
        <v>3</v>
      </c>
      <c r="N25" s="365">
        <v>2.9999999999999987</v>
      </c>
      <c r="O25" s="365">
        <v>3.0000000000000004</v>
      </c>
      <c r="P25" s="365">
        <v>2.9999999999999987</v>
      </c>
      <c r="Q25" s="365">
        <v>3.0000000000000018</v>
      </c>
      <c r="R25" s="365">
        <v>3</v>
      </c>
      <c r="S25" s="365">
        <v>3.0000000000000004</v>
      </c>
      <c r="T25" s="365">
        <v>2.9999999999999996</v>
      </c>
      <c r="U25" s="365">
        <v>3</v>
      </c>
      <c r="V25" s="365">
        <v>3</v>
      </c>
      <c r="W25" s="365">
        <v>3.0000000000000004</v>
      </c>
      <c r="X25" s="365">
        <v>2.9999999999999996</v>
      </c>
      <c r="Y25" s="365">
        <v>3</v>
      </c>
      <c r="Z25" s="365">
        <v>3</v>
      </c>
      <c r="AA25" s="365">
        <v>3</v>
      </c>
      <c r="AB25" s="365">
        <v>2.9999999999999991</v>
      </c>
      <c r="AC25" s="365">
        <v>3</v>
      </c>
      <c r="AD25" s="365">
        <v>3</v>
      </c>
      <c r="AE25" s="365">
        <v>3</v>
      </c>
      <c r="AF25" s="365">
        <v>3</v>
      </c>
      <c r="AG25" s="365">
        <v>3</v>
      </c>
      <c r="AH25" s="365">
        <v>3</v>
      </c>
      <c r="AI25" s="365">
        <v>3</v>
      </c>
      <c r="AJ25" s="365">
        <v>3</v>
      </c>
      <c r="AK25" s="365">
        <v>3</v>
      </c>
      <c r="AL25" s="365">
        <v>3</v>
      </c>
      <c r="AM25" s="365">
        <v>3</v>
      </c>
      <c r="AN25" s="365">
        <v>3</v>
      </c>
      <c r="AO25" s="365">
        <v>3</v>
      </c>
      <c r="AP25" s="365">
        <v>3</v>
      </c>
      <c r="AQ25" s="365">
        <v>3</v>
      </c>
      <c r="AR25" s="365">
        <v>3</v>
      </c>
      <c r="AS25" s="365">
        <v>3</v>
      </c>
      <c r="AT25" s="365">
        <v>3</v>
      </c>
      <c r="AU25" s="365">
        <v>3</v>
      </c>
      <c r="AV25" s="365">
        <v>3</v>
      </c>
    </row>
    <row r="26" spans="1:48" ht="15" customHeight="1" x14ac:dyDescent="0.3">
      <c r="A26" s="363" t="s">
        <v>1810</v>
      </c>
      <c r="B26" s="363" t="s">
        <v>937</v>
      </c>
      <c r="C26" s="363" t="s">
        <v>937</v>
      </c>
      <c r="D26" s="364">
        <v>38</v>
      </c>
      <c r="E26" s="363" t="s">
        <v>1996</v>
      </c>
      <c r="F26" s="363" t="s">
        <v>165</v>
      </c>
      <c r="G26" s="363" t="s">
        <v>1989</v>
      </c>
      <c r="H26" s="363" t="s">
        <v>1997</v>
      </c>
      <c r="I26" s="363" t="s">
        <v>1998</v>
      </c>
      <c r="J26" s="365">
        <v>8</v>
      </c>
      <c r="K26" s="365">
        <v>8</v>
      </c>
      <c r="L26" s="365">
        <v>8</v>
      </c>
      <c r="M26" s="365">
        <v>8</v>
      </c>
      <c r="N26" s="365">
        <v>8</v>
      </c>
      <c r="O26" s="365">
        <v>8</v>
      </c>
      <c r="P26" s="365">
        <v>8</v>
      </c>
      <c r="Q26" s="365">
        <v>8</v>
      </c>
      <c r="R26" s="365">
        <v>8</v>
      </c>
      <c r="S26" s="365">
        <v>8</v>
      </c>
      <c r="T26" s="365">
        <v>8</v>
      </c>
      <c r="U26" s="365">
        <v>8</v>
      </c>
      <c r="V26" s="365">
        <v>8</v>
      </c>
      <c r="W26" s="365">
        <v>8</v>
      </c>
      <c r="X26" s="365">
        <v>8</v>
      </c>
      <c r="Y26" s="365">
        <v>8</v>
      </c>
      <c r="Z26" s="365">
        <v>8</v>
      </c>
      <c r="AA26" s="365">
        <v>8</v>
      </c>
      <c r="AB26" s="365">
        <v>8</v>
      </c>
      <c r="AC26" s="365">
        <v>8</v>
      </c>
      <c r="AD26" s="365">
        <v>8</v>
      </c>
      <c r="AE26" s="365">
        <v>8</v>
      </c>
      <c r="AF26" s="365">
        <v>8</v>
      </c>
      <c r="AG26" s="365">
        <v>8</v>
      </c>
      <c r="AH26" s="365">
        <v>8</v>
      </c>
      <c r="AI26" s="365">
        <v>8</v>
      </c>
      <c r="AJ26" s="365">
        <v>8</v>
      </c>
      <c r="AK26" s="365">
        <v>8</v>
      </c>
      <c r="AL26" s="365">
        <v>8</v>
      </c>
      <c r="AM26" s="365">
        <v>8</v>
      </c>
      <c r="AN26" s="365">
        <v>8</v>
      </c>
      <c r="AO26" s="365">
        <v>8</v>
      </c>
      <c r="AP26" s="365">
        <v>8</v>
      </c>
      <c r="AQ26" s="365">
        <v>8</v>
      </c>
      <c r="AR26" s="365">
        <v>8</v>
      </c>
      <c r="AS26" s="365">
        <v>8</v>
      </c>
      <c r="AT26" s="365">
        <v>8</v>
      </c>
      <c r="AU26" s="365">
        <v>8</v>
      </c>
      <c r="AV26" s="365">
        <v>8</v>
      </c>
    </row>
    <row r="27" spans="1:48" ht="15" customHeight="1" x14ac:dyDescent="0.3">
      <c r="A27" s="363" t="s">
        <v>1810</v>
      </c>
      <c r="B27" s="363" t="s">
        <v>937</v>
      </c>
      <c r="C27" s="363" t="s">
        <v>937</v>
      </c>
      <c r="D27" s="364">
        <v>59</v>
      </c>
      <c r="E27" s="363" t="s">
        <v>1999</v>
      </c>
      <c r="F27" s="363" t="s">
        <v>166</v>
      </c>
      <c r="G27" s="363" t="s">
        <v>166</v>
      </c>
      <c r="H27" s="363" t="s">
        <v>1819</v>
      </c>
      <c r="I27" s="363" t="s">
        <v>1820</v>
      </c>
      <c r="J27" s="365">
        <v>60</v>
      </c>
      <c r="K27" s="365">
        <v>60</v>
      </c>
      <c r="L27" s="365">
        <v>60</v>
      </c>
      <c r="M27" s="365">
        <v>60</v>
      </c>
      <c r="N27" s="365">
        <v>60</v>
      </c>
      <c r="O27" s="365">
        <v>60</v>
      </c>
      <c r="P27" s="365">
        <v>60</v>
      </c>
      <c r="Q27" s="365">
        <v>60</v>
      </c>
      <c r="R27" s="365">
        <v>60</v>
      </c>
      <c r="S27" s="365">
        <v>60</v>
      </c>
      <c r="T27" s="365">
        <v>60</v>
      </c>
      <c r="U27" s="365">
        <v>60</v>
      </c>
      <c r="V27" s="365">
        <v>60</v>
      </c>
      <c r="W27" s="365">
        <v>60</v>
      </c>
      <c r="X27" s="365">
        <v>60</v>
      </c>
      <c r="Y27" s="365">
        <v>60</v>
      </c>
      <c r="Z27" s="365">
        <v>60</v>
      </c>
      <c r="AA27" s="365">
        <v>60</v>
      </c>
      <c r="AB27" s="365">
        <v>60</v>
      </c>
      <c r="AC27" s="365">
        <v>60</v>
      </c>
      <c r="AD27" s="365">
        <v>67.5</v>
      </c>
      <c r="AE27" s="366"/>
      <c r="AF27" s="366"/>
      <c r="AG27" s="366"/>
      <c r="AH27" s="366"/>
      <c r="AI27" s="366"/>
      <c r="AJ27" s="366"/>
      <c r="AK27" s="366"/>
      <c r="AL27" s="366"/>
      <c r="AM27" s="366"/>
      <c r="AN27" s="366"/>
      <c r="AO27" s="366"/>
      <c r="AP27" s="366"/>
      <c r="AQ27" s="366"/>
      <c r="AR27" s="366"/>
      <c r="AS27" s="366"/>
      <c r="AT27" s="366"/>
      <c r="AU27" s="366"/>
      <c r="AV27" s="366"/>
    </row>
    <row r="28" spans="1:48" ht="15" customHeight="1" x14ac:dyDescent="0.3">
      <c r="A28" s="363" t="s">
        <v>1810</v>
      </c>
      <c r="B28" s="363" t="s">
        <v>937</v>
      </c>
      <c r="C28" s="363" t="s">
        <v>937</v>
      </c>
      <c r="D28" s="364">
        <v>59</v>
      </c>
      <c r="E28" s="363" t="s">
        <v>1999</v>
      </c>
      <c r="F28" s="363" t="s">
        <v>166</v>
      </c>
      <c r="G28" s="363" t="s">
        <v>166</v>
      </c>
      <c r="H28" s="363" t="s">
        <v>1821</v>
      </c>
      <c r="I28" s="363" t="s">
        <v>1822</v>
      </c>
      <c r="J28" s="366"/>
      <c r="K28" s="366"/>
      <c r="L28" s="366"/>
      <c r="M28" s="366"/>
      <c r="N28" s="366"/>
      <c r="O28" s="366"/>
      <c r="P28" s="366"/>
      <c r="Q28" s="366"/>
      <c r="R28" s="366"/>
      <c r="S28" s="366"/>
      <c r="T28" s="366"/>
      <c r="U28" s="366"/>
      <c r="V28" s="366"/>
      <c r="W28" s="366"/>
      <c r="X28" s="366"/>
      <c r="Y28" s="366"/>
      <c r="Z28" s="366"/>
      <c r="AA28" s="366"/>
      <c r="AB28" s="366"/>
      <c r="AC28" s="366"/>
      <c r="AD28" s="366"/>
      <c r="AE28" s="365">
        <v>75.000000000000014</v>
      </c>
      <c r="AF28" s="365">
        <v>82.499999999999986</v>
      </c>
      <c r="AG28" s="365">
        <v>90</v>
      </c>
      <c r="AH28" s="365">
        <v>97.500000000000028</v>
      </c>
      <c r="AI28" s="365">
        <v>104.99999999999997</v>
      </c>
      <c r="AJ28" s="365">
        <v>112.5</v>
      </c>
      <c r="AK28" s="365">
        <v>120.00000000000001</v>
      </c>
      <c r="AL28" s="365">
        <v>127.49999999999999</v>
      </c>
      <c r="AM28" s="366"/>
      <c r="AN28" s="366"/>
      <c r="AO28" s="366"/>
      <c r="AP28" s="366"/>
      <c r="AQ28" s="366"/>
      <c r="AR28" s="366"/>
      <c r="AS28" s="366"/>
      <c r="AT28" s="366"/>
      <c r="AU28" s="366"/>
      <c r="AV28" s="366"/>
    </row>
    <row r="29" spans="1:48" ht="15" customHeight="1" x14ac:dyDescent="0.3">
      <c r="A29" s="363" t="s">
        <v>1810</v>
      </c>
      <c r="B29" s="363" t="s">
        <v>937</v>
      </c>
      <c r="C29" s="363" t="s">
        <v>937</v>
      </c>
      <c r="D29" s="364">
        <v>59</v>
      </c>
      <c r="E29" s="363" t="s">
        <v>1999</v>
      </c>
      <c r="F29" s="363" t="s">
        <v>166</v>
      </c>
      <c r="G29" s="363" t="s">
        <v>166</v>
      </c>
      <c r="H29" s="363" t="s">
        <v>1823</v>
      </c>
      <c r="I29" s="363" t="s">
        <v>1824</v>
      </c>
      <c r="J29" s="366"/>
      <c r="K29" s="366"/>
      <c r="L29" s="366"/>
      <c r="M29" s="366"/>
      <c r="N29" s="366"/>
      <c r="O29" s="366"/>
      <c r="P29" s="366"/>
      <c r="Q29" s="366"/>
      <c r="R29" s="366"/>
      <c r="S29" s="366"/>
      <c r="T29" s="366"/>
      <c r="U29" s="366"/>
      <c r="V29" s="366"/>
      <c r="W29" s="366"/>
      <c r="X29" s="366"/>
      <c r="Y29" s="366"/>
      <c r="Z29" s="366"/>
      <c r="AA29" s="366"/>
      <c r="AB29" s="366"/>
      <c r="AC29" s="366"/>
      <c r="AD29" s="366"/>
      <c r="AE29" s="366"/>
      <c r="AF29" s="366"/>
      <c r="AG29" s="366"/>
      <c r="AH29" s="366"/>
      <c r="AI29" s="366"/>
      <c r="AJ29" s="366"/>
      <c r="AK29" s="366"/>
      <c r="AL29" s="366"/>
      <c r="AM29" s="365">
        <v>135</v>
      </c>
      <c r="AN29" s="365">
        <v>142.50000000000003</v>
      </c>
      <c r="AO29" s="365">
        <v>149.99999999999997</v>
      </c>
      <c r="AP29" s="365">
        <v>157.5</v>
      </c>
      <c r="AQ29" s="365">
        <v>165</v>
      </c>
      <c r="AR29" s="365">
        <v>172.5</v>
      </c>
      <c r="AS29" s="365">
        <v>180</v>
      </c>
      <c r="AT29" s="365">
        <v>180</v>
      </c>
      <c r="AU29" s="365">
        <v>180</v>
      </c>
      <c r="AV29" s="365">
        <v>180</v>
      </c>
    </row>
    <row r="30" spans="1:48" ht="15" customHeight="1" x14ac:dyDescent="0.3">
      <c r="A30" s="363" t="s">
        <v>1810</v>
      </c>
      <c r="B30" s="363" t="s">
        <v>937</v>
      </c>
      <c r="C30" s="363" t="s">
        <v>937</v>
      </c>
      <c r="D30" s="364">
        <v>60</v>
      </c>
      <c r="E30" s="363" t="s">
        <v>2000</v>
      </c>
      <c r="F30" s="363" t="s">
        <v>165</v>
      </c>
      <c r="G30" s="363" t="s">
        <v>1989</v>
      </c>
      <c r="H30" s="363" t="s">
        <v>1993</v>
      </c>
      <c r="I30" s="363" t="s">
        <v>1994</v>
      </c>
      <c r="J30" s="365">
        <v>3</v>
      </c>
      <c r="K30" s="365">
        <v>3</v>
      </c>
      <c r="L30" s="365">
        <v>3</v>
      </c>
      <c r="M30" s="365">
        <v>3</v>
      </c>
      <c r="N30" s="365">
        <v>3</v>
      </c>
      <c r="O30" s="365">
        <v>3</v>
      </c>
      <c r="P30" s="365">
        <v>3</v>
      </c>
      <c r="Q30" s="365">
        <v>3</v>
      </c>
      <c r="R30" s="365">
        <v>3</v>
      </c>
      <c r="S30" s="365">
        <v>3</v>
      </c>
      <c r="T30" s="365">
        <v>3</v>
      </c>
      <c r="U30" s="365">
        <v>3</v>
      </c>
      <c r="V30" s="365">
        <v>3</v>
      </c>
      <c r="W30" s="365">
        <v>3</v>
      </c>
      <c r="X30" s="365">
        <v>3</v>
      </c>
      <c r="Y30" s="365">
        <v>3</v>
      </c>
      <c r="Z30" s="365">
        <v>3</v>
      </c>
      <c r="AA30" s="365">
        <v>3</v>
      </c>
      <c r="AB30" s="365">
        <v>3</v>
      </c>
      <c r="AC30" s="365">
        <v>3</v>
      </c>
      <c r="AD30" s="365">
        <v>3.125</v>
      </c>
      <c r="AE30" s="365">
        <v>3.25</v>
      </c>
      <c r="AF30" s="365">
        <v>3.375</v>
      </c>
      <c r="AG30" s="365">
        <v>3.5</v>
      </c>
      <c r="AH30" s="365">
        <v>3.625</v>
      </c>
      <c r="AI30" s="365">
        <v>3.75</v>
      </c>
      <c r="AJ30" s="365">
        <v>3.875</v>
      </c>
      <c r="AK30" s="365">
        <v>4</v>
      </c>
      <c r="AL30" s="365">
        <v>4.125</v>
      </c>
      <c r="AM30" s="365">
        <v>4.25</v>
      </c>
      <c r="AN30" s="365">
        <v>4.375</v>
      </c>
      <c r="AO30" s="365">
        <v>4.5</v>
      </c>
      <c r="AP30" s="365">
        <v>4.625</v>
      </c>
      <c r="AQ30" s="365">
        <v>4.75</v>
      </c>
      <c r="AR30" s="365">
        <v>4.875</v>
      </c>
      <c r="AS30" s="365">
        <v>5</v>
      </c>
      <c r="AT30" s="365">
        <v>5</v>
      </c>
      <c r="AU30" s="365">
        <v>5</v>
      </c>
      <c r="AV30" s="365">
        <v>5</v>
      </c>
    </row>
    <row r="31" spans="1:48" ht="15" customHeight="1" x14ac:dyDescent="0.3">
      <c r="A31" s="363" t="s">
        <v>1810</v>
      </c>
      <c r="B31" s="363" t="s">
        <v>937</v>
      </c>
      <c r="C31" s="363" t="s">
        <v>937</v>
      </c>
      <c r="D31" s="364">
        <v>61</v>
      </c>
      <c r="E31" s="363" t="s">
        <v>2001</v>
      </c>
      <c r="F31" s="363" t="s">
        <v>165</v>
      </c>
      <c r="G31" s="363" t="s">
        <v>1989</v>
      </c>
      <c r="H31" s="363" t="s">
        <v>1993</v>
      </c>
      <c r="I31" s="363" t="s">
        <v>1994</v>
      </c>
      <c r="J31" s="365">
        <v>5</v>
      </c>
      <c r="K31" s="365">
        <v>5</v>
      </c>
      <c r="L31" s="365">
        <v>5</v>
      </c>
      <c r="M31" s="365">
        <v>5</v>
      </c>
      <c r="N31" s="365">
        <v>5</v>
      </c>
      <c r="O31" s="365">
        <v>5</v>
      </c>
      <c r="P31" s="365">
        <v>5</v>
      </c>
      <c r="Q31" s="365">
        <v>5</v>
      </c>
      <c r="R31" s="365">
        <v>5</v>
      </c>
      <c r="S31" s="365">
        <v>5</v>
      </c>
      <c r="T31" s="365">
        <v>5</v>
      </c>
      <c r="U31" s="365">
        <v>5</v>
      </c>
      <c r="V31" s="365">
        <v>5</v>
      </c>
      <c r="W31" s="365">
        <v>5</v>
      </c>
      <c r="X31" s="365">
        <v>5</v>
      </c>
      <c r="Y31" s="365">
        <v>5</v>
      </c>
      <c r="Z31" s="365">
        <v>5</v>
      </c>
      <c r="AA31" s="365">
        <v>5</v>
      </c>
      <c r="AB31" s="365">
        <v>5</v>
      </c>
      <c r="AC31" s="365">
        <v>5</v>
      </c>
      <c r="AD31" s="365">
        <v>5</v>
      </c>
      <c r="AE31" s="365">
        <v>5</v>
      </c>
      <c r="AF31" s="365">
        <v>5</v>
      </c>
      <c r="AG31" s="365">
        <v>5</v>
      </c>
      <c r="AH31" s="365">
        <v>5</v>
      </c>
      <c r="AI31" s="365">
        <v>5</v>
      </c>
      <c r="AJ31" s="365">
        <v>5</v>
      </c>
      <c r="AK31" s="365">
        <v>5</v>
      </c>
      <c r="AL31" s="365">
        <v>5</v>
      </c>
      <c r="AM31" s="365">
        <v>5</v>
      </c>
      <c r="AN31" s="365">
        <v>5</v>
      </c>
      <c r="AO31" s="365">
        <v>5</v>
      </c>
      <c r="AP31" s="365">
        <v>5</v>
      </c>
      <c r="AQ31" s="365">
        <v>5</v>
      </c>
      <c r="AR31" s="365">
        <v>5</v>
      </c>
      <c r="AS31" s="365">
        <v>5</v>
      </c>
      <c r="AT31" s="365">
        <v>5</v>
      </c>
      <c r="AU31" s="365">
        <v>5</v>
      </c>
      <c r="AV31" s="365">
        <v>5</v>
      </c>
    </row>
    <row r="32" spans="1:48" ht="15" customHeight="1" x14ac:dyDescent="0.3">
      <c r="A32" s="363" t="s">
        <v>1810</v>
      </c>
      <c r="B32" s="363" t="s">
        <v>937</v>
      </c>
      <c r="C32" s="363" t="s">
        <v>937</v>
      </c>
      <c r="D32" s="364">
        <v>97</v>
      </c>
      <c r="E32" s="363" t="s">
        <v>1833</v>
      </c>
      <c r="F32" s="363" t="s">
        <v>165</v>
      </c>
      <c r="G32" s="363" t="s">
        <v>1989</v>
      </c>
      <c r="H32" s="363" t="s">
        <v>1997</v>
      </c>
      <c r="I32" s="363" t="s">
        <v>1998</v>
      </c>
      <c r="J32" s="365">
        <v>23.403703703704561</v>
      </c>
      <c r="K32" s="365">
        <v>23.403703703704561</v>
      </c>
      <c r="L32" s="365">
        <v>23.403703703704561</v>
      </c>
      <c r="M32" s="365">
        <v>23.403703703704561</v>
      </c>
      <c r="N32" s="365">
        <v>23.403703703704561</v>
      </c>
      <c r="O32" s="365">
        <v>23.403703703704561</v>
      </c>
      <c r="P32" s="365">
        <v>23.403703703704561</v>
      </c>
      <c r="Q32" s="365">
        <v>23.403703703704561</v>
      </c>
      <c r="R32" s="365">
        <v>23.403703703704561</v>
      </c>
      <c r="S32" s="365">
        <v>23.403703703704565</v>
      </c>
      <c r="T32" s="365">
        <v>23.403703703704561</v>
      </c>
      <c r="U32" s="365">
        <v>23.403703703704561</v>
      </c>
      <c r="V32" s="365">
        <v>23.403703703704561</v>
      </c>
      <c r="W32" s="365">
        <v>23.403703703704558</v>
      </c>
      <c r="X32" s="365">
        <v>23.403703703704561</v>
      </c>
      <c r="Y32" s="365">
        <v>23.403703703704561</v>
      </c>
      <c r="Z32" s="365">
        <v>23.403703703704561</v>
      </c>
      <c r="AA32" s="365">
        <v>23.403703703704561</v>
      </c>
      <c r="AB32" s="365">
        <v>23.403703703704565</v>
      </c>
      <c r="AC32" s="365">
        <v>23.403703703704529</v>
      </c>
      <c r="AD32" s="365">
        <v>23.402722413135567</v>
      </c>
      <c r="AE32" s="366"/>
      <c r="AF32" s="366"/>
      <c r="AG32" s="366"/>
      <c r="AH32" s="366"/>
      <c r="AI32" s="366"/>
      <c r="AJ32" s="366"/>
      <c r="AK32" s="366"/>
      <c r="AL32" s="366"/>
      <c r="AM32" s="366"/>
      <c r="AN32" s="366"/>
      <c r="AO32" s="366"/>
      <c r="AP32" s="366"/>
      <c r="AQ32" s="366"/>
      <c r="AR32" s="366"/>
      <c r="AS32" s="366"/>
      <c r="AT32" s="366"/>
      <c r="AU32" s="366"/>
      <c r="AV32" s="366"/>
    </row>
    <row r="33" spans="1:48" ht="15" customHeight="1" x14ac:dyDescent="0.3">
      <c r="A33" s="363" t="s">
        <v>1810</v>
      </c>
      <c r="B33" s="363" t="s">
        <v>937</v>
      </c>
      <c r="C33" s="363" t="s">
        <v>937</v>
      </c>
      <c r="D33" s="364">
        <v>98</v>
      </c>
      <c r="E33" s="363" t="s">
        <v>1834</v>
      </c>
      <c r="F33" s="363" t="s">
        <v>165</v>
      </c>
      <c r="G33" s="363" t="s">
        <v>1989</v>
      </c>
      <c r="H33" s="363" t="s">
        <v>1997</v>
      </c>
      <c r="I33" s="363" t="s">
        <v>1998</v>
      </c>
      <c r="J33" s="365">
        <v>23.403703703704561</v>
      </c>
      <c r="K33" s="365">
        <v>23.403703703704561</v>
      </c>
      <c r="L33" s="365">
        <v>23.403703703704561</v>
      </c>
      <c r="M33" s="365">
        <v>23.403703703704561</v>
      </c>
      <c r="N33" s="365">
        <v>23.403703703704561</v>
      </c>
      <c r="O33" s="365">
        <v>23.403703703704561</v>
      </c>
      <c r="P33" s="365">
        <v>23.403703703704561</v>
      </c>
      <c r="Q33" s="365">
        <v>23.403703703704561</v>
      </c>
      <c r="R33" s="365">
        <v>23.403703703704561</v>
      </c>
      <c r="S33" s="365">
        <v>23.403703703704561</v>
      </c>
      <c r="T33" s="365">
        <v>23.403703703704565</v>
      </c>
      <c r="U33" s="365">
        <v>23.403703703704561</v>
      </c>
      <c r="V33" s="365">
        <v>23.403703703704565</v>
      </c>
      <c r="W33" s="365">
        <v>23.403703703704561</v>
      </c>
      <c r="X33" s="365">
        <v>23.403703703704561</v>
      </c>
      <c r="Y33" s="365">
        <v>23.403703703704561</v>
      </c>
      <c r="Z33" s="365">
        <v>23.403703703704565</v>
      </c>
      <c r="AA33" s="365">
        <v>23.403703703704561</v>
      </c>
      <c r="AB33" s="365">
        <v>23.403703703704561</v>
      </c>
      <c r="AC33" s="365">
        <v>23.403703703704533</v>
      </c>
      <c r="AD33" s="365">
        <v>23.402722413135567</v>
      </c>
      <c r="AE33" s="366"/>
      <c r="AF33" s="366"/>
      <c r="AG33" s="366"/>
      <c r="AH33" s="366"/>
      <c r="AI33" s="366"/>
      <c r="AJ33" s="366"/>
      <c r="AK33" s="366"/>
      <c r="AL33" s="366"/>
      <c r="AM33" s="366"/>
      <c r="AN33" s="366"/>
      <c r="AO33" s="366"/>
      <c r="AP33" s="366"/>
      <c r="AQ33" s="366"/>
      <c r="AR33" s="366"/>
      <c r="AS33" s="366"/>
      <c r="AT33" s="366"/>
      <c r="AU33" s="366"/>
      <c r="AV33" s="366"/>
    </row>
    <row r="34" spans="1:48" ht="15" customHeight="1" x14ac:dyDescent="0.3">
      <c r="A34" s="363" t="s">
        <v>1810</v>
      </c>
      <c r="B34" s="363" t="s">
        <v>937</v>
      </c>
      <c r="C34" s="363" t="s">
        <v>937</v>
      </c>
      <c r="D34" s="364">
        <v>108</v>
      </c>
      <c r="E34" s="363" t="s">
        <v>2002</v>
      </c>
      <c r="F34" s="363" t="s">
        <v>166</v>
      </c>
      <c r="G34" s="363" t="s">
        <v>166</v>
      </c>
      <c r="H34" s="363" t="s">
        <v>1817</v>
      </c>
      <c r="I34" s="363" t="s">
        <v>1818</v>
      </c>
      <c r="J34" s="365">
        <v>51.2</v>
      </c>
      <c r="K34" s="365">
        <v>51.2</v>
      </c>
      <c r="L34" s="365">
        <v>51.2</v>
      </c>
      <c r="M34" s="365">
        <v>51.2</v>
      </c>
      <c r="N34" s="365">
        <v>51.2</v>
      </c>
      <c r="O34" s="365">
        <v>51.2</v>
      </c>
      <c r="P34" s="365">
        <v>51.2</v>
      </c>
      <c r="Q34" s="365">
        <v>51.2</v>
      </c>
      <c r="R34" s="365">
        <v>51.2</v>
      </c>
      <c r="S34" s="365">
        <v>51.2</v>
      </c>
      <c r="T34" s="365">
        <v>51.2</v>
      </c>
      <c r="U34" s="365">
        <v>51.2</v>
      </c>
      <c r="V34" s="365">
        <v>51.2</v>
      </c>
      <c r="W34" s="365">
        <v>51.2</v>
      </c>
      <c r="X34" s="365">
        <v>51.2</v>
      </c>
      <c r="Y34" s="365">
        <v>51.2</v>
      </c>
      <c r="Z34" s="365">
        <v>51.2</v>
      </c>
      <c r="AA34" s="365">
        <v>51.2</v>
      </c>
      <c r="AB34" s="366"/>
      <c r="AC34" s="366"/>
      <c r="AD34" s="366"/>
      <c r="AE34" s="366"/>
      <c r="AF34" s="366"/>
      <c r="AG34" s="366"/>
      <c r="AH34" s="366"/>
      <c r="AI34" s="366"/>
      <c r="AJ34" s="366"/>
      <c r="AK34" s="366"/>
      <c r="AL34" s="366"/>
      <c r="AM34" s="366"/>
      <c r="AN34" s="366"/>
      <c r="AO34" s="366"/>
      <c r="AP34" s="366"/>
      <c r="AQ34" s="366"/>
      <c r="AR34" s="366"/>
      <c r="AS34" s="366"/>
      <c r="AT34" s="366"/>
      <c r="AU34" s="366"/>
      <c r="AV34" s="366"/>
    </row>
    <row r="35" spans="1:48" ht="15" customHeight="1" x14ac:dyDescent="0.3">
      <c r="A35" s="363" t="s">
        <v>1810</v>
      </c>
      <c r="B35" s="363" t="s">
        <v>937</v>
      </c>
      <c r="C35" s="363" t="s">
        <v>937</v>
      </c>
      <c r="D35" s="364">
        <v>117</v>
      </c>
      <c r="E35" s="363" t="s">
        <v>1986</v>
      </c>
      <c r="F35" s="363" t="s">
        <v>2097</v>
      </c>
      <c r="G35" s="363" t="s">
        <v>2097</v>
      </c>
      <c r="H35" s="363" t="s">
        <v>1990</v>
      </c>
      <c r="I35" s="363" t="s">
        <v>1990</v>
      </c>
      <c r="J35" s="365">
        <v>12.361806382978726</v>
      </c>
      <c r="K35" s="365">
        <v>12.361806382978726</v>
      </c>
      <c r="L35" s="365">
        <v>12.361806382978726</v>
      </c>
      <c r="M35" s="365">
        <v>12.361806382978726</v>
      </c>
      <c r="N35" s="365">
        <v>12.361806382978726</v>
      </c>
      <c r="O35" s="365">
        <v>12.361806382978726</v>
      </c>
      <c r="P35" s="365">
        <v>12.361806382978726</v>
      </c>
      <c r="Q35" s="365">
        <v>12.361806382978726</v>
      </c>
      <c r="R35" s="365">
        <v>12.361806382978726</v>
      </c>
      <c r="S35" s="365">
        <v>12.361806382978726</v>
      </c>
      <c r="T35" s="365">
        <v>12.361806382978726</v>
      </c>
      <c r="U35" s="365">
        <v>12.361806382978726</v>
      </c>
      <c r="V35" s="365">
        <v>12.361806382978726</v>
      </c>
      <c r="W35" s="365">
        <v>12.361806382978726</v>
      </c>
      <c r="X35" s="365">
        <v>12.361806382978726</v>
      </c>
      <c r="Y35" s="365">
        <v>12.361806382978726</v>
      </c>
      <c r="Z35" s="365">
        <v>12.361806382978726</v>
      </c>
      <c r="AA35" s="365">
        <v>12.361806382978726</v>
      </c>
      <c r="AB35" s="365">
        <v>12.361806382978726</v>
      </c>
      <c r="AC35" s="365">
        <v>11.651159459459459</v>
      </c>
      <c r="AD35" s="365">
        <v>11.729557142857141</v>
      </c>
      <c r="AE35" s="365">
        <v>11.761238461538461</v>
      </c>
      <c r="AF35" s="365">
        <v>13.406335820895521</v>
      </c>
      <c r="AG35" s="365">
        <v>15.314408450704223</v>
      </c>
      <c r="AH35" s="365">
        <v>15.50942463768116</v>
      </c>
      <c r="AI35" s="365">
        <v>16.196708620689655</v>
      </c>
      <c r="AJ35" s="365">
        <v>16.584262000000003</v>
      </c>
      <c r="AK35" s="365">
        <v>15.352210638297873</v>
      </c>
      <c r="AL35" s="365">
        <v>14.856127659574469</v>
      </c>
      <c r="AM35" s="365">
        <v>14.4194</v>
      </c>
      <c r="AN35" s="365">
        <v>11.120624137931033</v>
      </c>
      <c r="AO35" s="365">
        <v>10.942772</v>
      </c>
      <c r="AP35" s="365">
        <v>10.637280769230768</v>
      </c>
      <c r="AQ35" s="365">
        <v>12.196282139451162</v>
      </c>
      <c r="AR35" s="365">
        <v>10.546299980926515</v>
      </c>
      <c r="AS35" s="365">
        <v>9.2409399673025945</v>
      </c>
      <c r="AT35" s="365">
        <v>8.7418702240254422</v>
      </c>
      <c r="AU35" s="365">
        <v>10.362501807391242</v>
      </c>
      <c r="AV35" s="365">
        <v>10.613715270499927</v>
      </c>
    </row>
    <row r="36" spans="1:48" ht="15" customHeight="1" x14ac:dyDescent="0.3">
      <c r="A36" s="363" t="s">
        <v>1810</v>
      </c>
      <c r="B36" s="363" t="s">
        <v>937</v>
      </c>
      <c r="C36" s="363" t="s">
        <v>2003</v>
      </c>
      <c r="D36" s="364">
        <v>39</v>
      </c>
      <c r="E36" s="363" t="s">
        <v>679</v>
      </c>
      <c r="F36" s="363" t="s">
        <v>166</v>
      </c>
      <c r="G36" s="363" t="s">
        <v>166</v>
      </c>
      <c r="H36" s="363" t="s">
        <v>1811</v>
      </c>
      <c r="I36" s="363" t="s">
        <v>1812</v>
      </c>
      <c r="J36" s="366"/>
      <c r="K36" s="366"/>
      <c r="L36" s="366"/>
      <c r="M36" s="366"/>
      <c r="N36" s="366"/>
      <c r="O36" s="366"/>
      <c r="P36" s="366"/>
      <c r="Q36" s="366"/>
      <c r="R36" s="366"/>
      <c r="S36" s="366"/>
      <c r="T36" s="366"/>
      <c r="U36" s="366"/>
      <c r="V36" s="366"/>
      <c r="W36" s="366"/>
      <c r="X36" s="366"/>
      <c r="Y36" s="366"/>
      <c r="Z36" s="366"/>
      <c r="AA36" s="366"/>
      <c r="AB36" s="366"/>
      <c r="AC36" s="366"/>
      <c r="AD36" s="366"/>
      <c r="AE36" s="366"/>
      <c r="AF36" s="365">
        <v>5</v>
      </c>
      <c r="AG36" s="365">
        <v>5</v>
      </c>
      <c r="AH36" s="365">
        <v>5</v>
      </c>
      <c r="AI36" s="365">
        <v>5</v>
      </c>
      <c r="AJ36" s="365">
        <v>5</v>
      </c>
      <c r="AK36" s="365">
        <v>5</v>
      </c>
      <c r="AL36" s="366"/>
      <c r="AM36" s="366"/>
      <c r="AN36" s="366"/>
      <c r="AO36" s="366"/>
      <c r="AP36" s="366"/>
      <c r="AQ36" s="366"/>
      <c r="AR36" s="366"/>
      <c r="AS36" s="366"/>
      <c r="AT36" s="366"/>
      <c r="AU36" s="366"/>
      <c r="AV36" s="366"/>
    </row>
    <row r="37" spans="1:48" ht="15" customHeight="1" x14ac:dyDescent="0.3">
      <c r="A37" s="363" t="s">
        <v>1810</v>
      </c>
      <c r="B37" s="363" t="s">
        <v>937</v>
      </c>
      <c r="C37" s="363" t="s">
        <v>2003</v>
      </c>
      <c r="D37" s="364">
        <v>39</v>
      </c>
      <c r="E37" s="363" t="s">
        <v>679</v>
      </c>
      <c r="F37" s="363" t="s">
        <v>166</v>
      </c>
      <c r="G37" s="363" t="s">
        <v>166</v>
      </c>
      <c r="H37" s="363" t="s">
        <v>1813</v>
      </c>
      <c r="I37" s="363" t="s">
        <v>1814</v>
      </c>
      <c r="J37" s="365">
        <v>10.630573262928397</v>
      </c>
      <c r="K37" s="365">
        <v>10.938525543653721</v>
      </c>
      <c r="L37" s="365">
        <v>11.150394813240384</v>
      </c>
      <c r="M37" s="365">
        <v>11.485704345055762</v>
      </c>
      <c r="N37" s="365">
        <v>11.737820076392518</v>
      </c>
      <c r="O37" s="365">
        <v>11.993618964924732</v>
      </c>
      <c r="P37" s="365">
        <v>12.270258188710349</v>
      </c>
      <c r="Q37" s="365">
        <v>12.592165000240716</v>
      </c>
      <c r="R37" s="365">
        <v>12.537562246847285</v>
      </c>
      <c r="S37" s="365">
        <v>12.892075789324421</v>
      </c>
      <c r="T37" s="365">
        <v>13.30070946152714</v>
      </c>
      <c r="U37" s="365">
        <v>13.312358722533817</v>
      </c>
      <c r="V37" s="365">
        <v>13.755579089252356</v>
      </c>
      <c r="W37" s="365">
        <v>13.901441397728913</v>
      </c>
      <c r="X37" s="365">
        <v>14.160746515425036</v>
      </c>
      <c r="Y37" s="365">
        <v>14.856625495202413</v>
      </c>
      <c r="Z37" s="365">
        <v>15.52577105081375</v>
      </c>
      <c r="AA37" s="365">
        <v>15.661194542593728</v>
      </c>
      <c r="AB37" s="365">
        <v>16.511734525998335</v>
      </c>
      <c r="AC37" s="365">
        <v>16.131076790513411</v>
      </c>
      <c r="AD37" s="365">
        <v>15.264752523929317</v>
      </c>
      <c r="AE37" s="365">
        <v>15.349194351627975</v>
      </c>
      <c r="AF37" s="365">
        <v>15.982937274987412</v>
      </c>
      <c r="AG37" s="365">
        <v>16.357480718647995</v>
      </c>
      <c r="AH37" s="365">
        <v>16.422941732761018</v>
      </c>
      <c r="AI37" s="365">
        <v>16.621185678394902</v>
      </c>
      <c r="AJ37" s="365">
        <v>16.74208122263034</v>
      </c>
      <c r="AK37" s="365">
        <v>16.753166376903369</v>
      </c>
      <c r="AL37" s="365">
        <v>16.967421344146103</v>
      </c>
      <c r="AM37" s="365">
        <v>16.317975594637844</v>
      </c>
      <c r="AN37" s="365">
        <v>16.1008137180104</v>
      </c>
      <c r="AO37" s="365">
        <v>16.137584482758623</v>
      </c>
      <c r="AP37" s="365">
        <v>16.445422037131099</v>
      </c>
      <c r="AQ37" s="365">
        <v>16.439998527390209</v>
      </c>
      <c r="AR37" s="365">
        <v>16.215553971281505</v>
      </c>
      <c r="AS37" s="365">
        <v>16.221777789887927</v>
      </c>
      <c r="AT37" s="365">
        <v>16.844652079475637</v>
      </c>
      <c r="AU37" s="365">
        <v>17.213769721311138</v>
      </c>
      <c r="AV37" s="365">
        <v>17.609818201553754</v>
      </c>
    </row>
    <row r="38" spans="1:48" ht="15" customHeight="1" x14ac:dyDescent="0.3">
      <c r="A38" s="363" t="s">
        <v>1810</v>
      </c>
      <c r="B38" s="363" t="s">
        <v>937</v>
      </c>
      <c r="C38" s="363" t="s">
        <v>2003</v>
      </c>
      <c r="D38" s="364">
        <v>39</v>
      </c>
      <c r="E38" s="363" t="s">
        <v>679</v>
      </c>
      <c r="F38" s="363" t="s">
        <v>166</v>
      </c>
      <c r="G38" s="363" t="s">
        <v>166</v>
      </c>
      <c r="H38" s="363" t="s">
        <v>1815</v>
      </c>
      <c r="I38" s="363" t="s">
        <v>1816</v>
      </c>
      <c r="J38" s="365">
        <v>17.593343781135893</v>
      </c>
      <c r="K38" s="365">
        <v>17.823777117498796</v>
      </c>
      <c r="L38" s="365">
        <v>18.226091536163334</v>
      </c>
      <c r="M38" s="365">
        <v>18.705945493307279</v>
      </c>
      <c r="N38" s="365">
        <v>19.010196532945592</v>
      </c>
      <c r="O38" s="365">
        <v>19.377513105111269</v>
      </c>
      <c r="P38" s="365">
        <v>19.886977879584133</v>
      </c>
      <c r="Q38" s="365">
        <v>20.015511418781589</v>
      </c>
      <c r="R38" s="365">
        <v>20.066990950697438</v>
      </c>
      <c r="S38" s="365">
        <v>20.517873086787588</v>
      </c>
      <c r="T38" s="365">
        <v>20.969912332318025</v>
      </c>
      <c r="U38" s="365">
        <v>21.574768889383314</v>
      </c>
      <c r="V38" s="365">
        <v>22.406664517364767</v>
      </c>
      <c r="W38" s="365">
        <v>23.048854098319399</v>
      </c>
      <c r="X38" s="365">
        <v>23.595087206148616</v>
      </c>
      <c r="Y38" s="365">
        <v>24.454428913185961</v>
      </c>
      <c r="Z38" s="365">
        <v>25.101496459493479</v>
      </c>
      <c r="AA38" s="365">
        <v>25.95939526350065</v>
      </c>
      <c r="AB38" s="365">
        <v>27.10726081340297</v>
      </c>
      <c r="AC38" s="365">
        <v>26.538063117085983</v>
      </c>
      <c r="AD38" s="365">
        <v>26.579183984677503</v>
      </c>
      <c r="AE38" s="365">
        <v>26.422597773510319</v>
      </c>
      <c r="AF38" s="365">
        <v>26.389817798082692</v>
      </c>
      <c r="AG38" s="365">
        <v>26.763700963913468</v>
      </c>
      <c r="AH38" s="365">
        <v>26.933210530468148</v>
      </c>
      <c r="AI38" s="365">
        <v>27.121552364785497</v>
      </c>
      <c r="AJ38" s="365">
        <v>27.879970653866881</v>
      </c>
      <c r="AK38" s="365">
        <v>28.915597003211637</v>
      </c>
      <c r="AL38" s="365">
        <v>29.17861283990301</v>
      </c>
      <c r="AM38" s="365">
        <v>29.435674673762005</v>
      </c>
      <c r="AN38" s="365">
        <v>29.329635872893217</v>
      </c>
      <c r="AO38" s="365">
        <v>29.398305157695177</v>
      </c>
      <c r="AP38" s="365">
        <v>29.611048850414374</v>
      </c>
      <c r="AQ38" s="365">
        <v>29.451034270522801</v>
      </c>
      <c r="AR38" s="365">
        <v>29.751796955040003</v>
      </c>
      <c r="AS38" s="365">
        <v>29.416627355942747</v>
      </c>
      <c r="AT38" s="365">
        <v>30.353254027716183</v>
      </c>
      <c r="AU38" s="365">
        <v>31.117989806424049</v>
      </c>
      <c r="AV38" s="365">
        <v>31.954084908490334</v>
      </c>
    </row>
    <row r="39" spans="1:48" ht="15" customHeight="1" x14ac:dyDescent="0.3">
      <c r="A39" s="363" t="s">
        <v>1810</v>
      </c>
      <c r="B39" s="363" t="s">
        <v>937</v>
      </c>
      <c r="C39" s="363" t="s">
        <v>2003</v>
      </c>
      <c r="D39" s="364">
        <v>39</v>
      </c>
      <c r="E39" s="363" t="s">
        <v>679</v>
      </c>
      <c r="F39" s="363" t="s">
        <v>166</v>
      </c>
      <c r="G39" s="363" t="s">
        <v>166</v>
      </c>
      <c r="H39" s="363" t="s">
        <v>1817</v>
      </c>
      <c r="I39" s="363" t="s">
        <v>1818</v>
      </c>
      <c r="J39" s="365">
        <v>31.374126414157345</v>
      </c>
      <c r="K39" s="365">
        <v>31.931300046730517</v>
      </c>
      <c r="L39" s="365">
        <v>32.662887511018774</v>
      </c>
      <c r="M39" s="365">
        <v>33.250449900969933</v>
      </c>
      <c r="N39" s="365">
        <v>33.858383845942924</v>
      </c>
      <c r="O39" s="365">
        <v>34.576145581295677</v>
      </c>
      <c r="P39" s="365">
        <v>35.287097529346291</v>
      </c>
      <c r="Q39" s="365">
        <v>35.95188974136142</v>
      </c>
      <c r="R39" s="365">
        <v>36.685325041723814</v>
      </c>
      <c r="S39" s="365">
        <v>37.069809150273741</v>
      </c>
      <c r="T39" s="365">
        <v>37.885776980596823</v>
      </c>
      <c r="U39" s="365">
        <v>38.368014567722128</v>
      </c>
      <c r="V39" s="365">
        <v>39.25148427590004</v>
      </c>
      <c r="W39" s="365">
        <v>40.129344177466699</v>
      </c>
      <c r="X39" s="365">
        <v>41.380020240799439</v>
      </c>
      <c r="Y39" s="365">
        <v>42.471953517129421</v>
      </c>
      <c r="Z39" s="365">
        <v>43.839019479878914</v>
      </c>
      <c r="AA39" s="365">
        <v>45.090840191029791</v>
      </c>
      <c r="AB39" s="365">
        <v>46.621043827150352</v>
      </c>
      <c r="AC39" s="365">
        <v>45.871504836711409</v>
      </c>
      <c r="AD39" s="365">
        <v>47.138002346651994</v>
      </c>
      <c r="AE39" s="365">
        <v>47.930314103796341</v>
      </c>
      <c r="AF39" s="365">
        <v>48.488113782418729</v>
      </c>
      <c r="AG39" s="365">
        <v>48.36293457221209</v>
      </c>
      <c r="AH39" s="365">
        <v>48.440925881949731</v>
      </c>
      <c r="AI39" s="365">
        <v>48.276764365911042</v>
      </c>
      <c r="AJ39" s="365">
        <v>48.169639546565776</v>
      </c>
      <c r="AK39" s="365">
        <v>48.072780457628859</v>
      </c>
      <c r="AL39" s="365">
        <v>47.604652629454556</v>
      </c>
      <c r="AM39" s="365">
        <v>47.722960602976542</v>
      </c>
      <c r="AN39" s="365">
        <v>48.112628197863117</v>
      </c>
      <c r="AO39" s="365">
        <v>48.011030267098441</v>
      </c>
      <c r="AP39" s="365">
        <v>48.082565521351768</v>
      </c>
      <c r="AQ39" s="365">
        <v>47.861548355101284</v>
      </c>
      <c r="AR39" s="365">
        <v>48.024803634033191</v>
      </c>
      <c r="AS39" s="365">
        <v>47.793417751654076</v>
      </c>
      <c r="AT39" s="365">
        <v>48.674146693388444</v>
      </c>
      <c r="AU39" s="365">
        <v>49.917276991628938</v>
      </c>
      <c r="AV39" s="365">
        <v>50.711688164932006</v>
      </c>
    </row>
    <row r="40" spans="1:48" ht="15" customHeight="1" x14ac:dyDescent="0.3">
      <c r="A40" s="363" t="s">
        <v>1810</v>
      </c>
      <c r="B40" s="363" t="s">
        <v>937</v>
      </c>
      <c r="C40" s="363" t="s">
        <v>2003</v>
      </c>
      <c r="D40" s="364">
        <v>39</v>
      </c>
      <c r="E40" s="363" t="s">
        <v>679</v>
      </c>
      <c r="F40" s="363" t="s">
        <v>166</v>
      </c>
      <c r="G40" s="363" t="s">
        <v>166</v>
      </c>
      <c r="H40" s="363" t="s">
        <v>1819</v>
      </c>
      <c r="I40" s="363" t="s">
        <v>1820</v>
      </c>
      <c r="J40" s="365">
        <v>39.445552977061688</v>
      </c>
      <c r="K40" s="365">
        <v>40.445702339890161</v>
      </c>
      <c r="L40" s="365">
        <v>41.570711241990274</v>
      </c>
      <c r="M40" s="365">
        <v>42.723511336307318</v>
      </c>
      <c r="N40" s="365">
        <v>43.847263166536081</v>
      </c>
      <c r="O40" s="365">
        <v>45.000230913971698</v>
      </c>
      <c r="P40" s="365">
        <v>46.275819519259997</v>
      </c>
      <c r="Q40" s="365">
        <v>47.073669993593064</v>
      </c>
      <c r="R40" s="365">
        <v>48.093173878240819</v>
      </c>
      <c r="S40" s="365">
        <v>49.220683881442071</v>
      </c>
      <c r="T40" s="365">
        <v>50.299146065953963</v>
      </c>
      <c r="U40" s="365">
        <v>51.601023907046972</v>
      </c>
      <c r="V40" s="365">
        <v>53.052297132960625</v>
      </c>
      <c r="W40" s="365">
        <v>54.348519909913811</v>
      </c>
      <c r="X40" s="365">
        <v>55.907564738042453</v>
      </c>
      <c r="Y40" s="365">
        <v>57.468850118177606</v>
      </c>
      <c r="Z40" s="365">
        <v>58.8553423266492</v>
      </c>
      <c r="AA40" s="365">
        <v>60.89083748468579</v>
      </c>
      <c r="AB40" s="365">
        <v>62.845868600765534</v>
      </c>
      <c r="AC40" s="365">
        <v>63.115873141506803</v>
      </c>
      <c r="AD40" s="365">
        <v>63.720664847151923</v>
      </c>
      <c r="AE40" s="365">
        <v>64.415205110941159</v>
      </c>
      <c r="AF40" s="365">
        <v>64.726162180766522</v>
      </c>
      <c r="AG40" s="365">
        <v>65.005084498773556</v>
      </c>
      <c r="AH40" s="365">
        <v>65.115986566616954</v>
      </c>
      <c r="AI40" s="365">
        <v>65.184894837038669</v>
      </c>
      <c r="AJ40" s="365">
        <v>65.324996641161732</v>
      </c>
      <c r="AK40" s="365">
        <v>65.597545620538682</v>
      </c>
      <c r="AL40" s="365">
        <v>65.669923591365503</v>
      </c>
      <c r="AM40" s="365">
        <v>65.60148823031156</v>
      </c>
      <c r="AN40" s="365">
        <v>65.897658473388148</v>
      </c>
      <c r="AO40" s="365">
        <v>66.329388751136833</v>
      </c>
      <c r="AP40" s="365">
        <v>66.277449456229519</v>
      </c>
      <c r="AQ40" s="365">
        <v>66.207233185066599</v>
      </c>
      <c r="AR40" s="365">
        <v>66.262922664934322</v>
      </c>
      <c r="AS40" s="365">
        <v>66.097980889662651</v>
      </c>
      <c r="AT40" s="365">
        <v>67.849537858322009</v>
      </c>
      <c r="AU40" s="365">
        <v>68.993901469797748</v>
      </c>
      <c r="AV40" s="365">
        <v>70.456399198914653</v>
      </c>
    </row>
    <row r="41" spans="1:48" ht="15" customHeight="1" x14ac:dyDescent="0.3">
      <c r="A41" s="363" t="s">
        <v>1810</v>
      </c>
      <c r="B41" s="363" t="s">
        <v>937</v>
      </c>
      <c r="C41" s="363" t="s">
        <v>2003</v>
      </c>
      <c r="D41" s="364">
        <v>39</v>
      </c>
      <c r="E41" s="363" t="s">
        <v>679</v>
      </c>
      <c r="F41" s="363" t="s">
        <v>166</v>
      </c>
      <c r="G41" s="363" t="s">
        <v>166</v>
      </c>
      <c r="H41" s="363" t="s">
        <v>1821</v>
      </c>
      <c r="I41" s="363" t="s">
        <v>1822</v>
      </c>
      <c r="J41" s="365">
        <v>62.072960340764276</v>
      </c>
      <c r="K41" s="365">
        <v>63.761292413774314</v>
      </c>
      <c r="L41" s="365">
        <v>65.428502255956715</v>
      </c>
      <c r="M41" s="365">
        <v>67.217207374332816</v>
      </c>
      <c r="N41" s="365">
        <v>68.930822443702013</v>
      </c>
      <c r="O41" s="365">
        <v>70.667968329659047</v>
      </c>
      <c r="P41" s="365">
        <v>72.467966674105767</v>
      </c>
      <c r="Q41" s="365">
        <v>73.591691508432334</v>
      </c>
      <c r="R41" s="365">
        <v>74.76834755120808</v>
      </c>
      <c r="S41" s="365">
        <v>76.341035440744378</v>
      </c>
      <c r="T41" s="365">
        <v>78.072806273765394</v>
      </c>
      <c r="U41" s="365">
        <v>80.149967981723705</v>
      </c>
      <c r="V41" s="365">
        <v>82.317319547993307</v>
      </c>
      <c r="W41" s="365">
        <v>83.84882239717075</v>
      </c>
      <c r="X41" s="365">
        <v>85.894077789104387</v>
      </c>
      <c r="Y41" s="365">
        <v>88.447396155713804</v>
      </c>
      <c r="Z41" s="365">
        <v>90.939866888989229</v>
      </c>
      <c r="AA41" s="365">
        <v>94.185653901961359</v>
      </c>
      <c r="AB41" s="365">
        <v>97.402689430247179</v>
      </c>
      <c r="AC41" s="365">
        <v>97.729124889502003</v>
      </c>
      <c r="AD41" s="365">
        <v>99.019028279409426</v>
      </c>
      <c r="AE41" s="365">
        <v>99.221437535208452</v>
      </c>
      <c r="AF41" s="365">
        <v>98.851136571681323</v>
      </c>
      <c r="AG41" s="365">
        <v>98.994388735736422</v>
      </c>
      <c r="AH41" s="365">
        <v>99.462589686097516</v>
      </c>
      <c r="AI41" s="365">
        <v>99.462205808722018</v>
      </c>
      <c r="AJ41" s="365">
        <v>99.810201262559048</v>
      </c>
      <c r="AK41" s="365">
        <v>100.14713563432069</v>
      </c>
      <c r="AL41" s="365">
        <v>100.6069946095688</v>
      </c>
      <c r="AM41" s="365">
        <v>100.73756904646218</v>
      </c>
      <c r="AN41" s="365">
        <v>101.0880847446776</v>
      </c>
      <c r="AO41" s="365">
        <v>101.62902074589819</v>
      </c>
      <c r="AP41" s="365">
        <v>101.70771316885201</v>
      </c>
      <c r="AQ41" s="365">
        <v>101.83805231112399</v>
      </c>
      <c r="AR41" s="365">
        <v>102.26440888964079</v>
      </c>
      <c r="AS41" s="365">
        <v>102.34990552757293</v>
      </c>
      <c r="AT41" s="365">
        <v>104.75951387520699</v>
      </c>
      <c r="AU41" s="365">
        <v>107.05231644071364</v>
      </c>
      <c r="AV41" s="365">
        <v>109.17769394200202</v>
      </c>
    </row>
    <row r="42" spans="1:48" ht="15" customHeight="1" x14ac:dyDescent="0.3">
      <c r="A42" s="363" t="s">
        <v>1810</v>
      </c>
      <c r="B42" s="363" t="s">
        <v>937</v>
      </c>
      <c r="C42" s="363" t="s">
        <v>2003</v>
      </c>
      <c r="D42" s="364">
        <v>39</v>
      </c>
      <c r="E42" s="363" t="s">
        <v>679</v>
      </c>
      <c r="F42" s="363" t="s">
        <v>166</v>
      </c>
      <c r="G42" s="363" t="s">
        <v>166</v>
      </c>
      <c r="H42" s="363" t="s">
        <v>1823</v>
      </c>
      <c r="I42" s="363" t="s">
        <v>1824</v>
      </c>
      <c r="J42" s="365">
        <v>94.422594499284173</v>
      </c>
      <c r="K42" s="365">
        <v>96.791143701977049</v>
      </c>
      <c r="L42" s="365">
        <v>99.312894715768408</v>
      </c>
      <c r="M42" s="365">
        <v>101.98387103640832</v>
      </c>
      <c r="N42" s="365">
        <v>104.37768104808885</v>
      </c>
      <c r="O42" s="365">
        <v>106.88489744993294</v>
      </c>
      <c r="P42" s="365">
        <v>109.55478450427924</v>
      </c>
      <c r="Q42" s="365">
        <v>110.62259721803406</v>
      </c>
      <c r="R42" s="365">
        <v>112.18627108759881</v>
      </c>
      <c r="S42" s="365">
        <v>114.58076556107386</v>
      </c>
      <c r="T42" s="365">
        <v>116.86397083492982</v>
      </c>
      <c r="U42" s="365">
        <v>119.86354399287801</v>
      </c>
      <c r="V42" s="365">
        <v>123.54317551134628</v>
      </c>
      <c r="W42" s="365">
        <v>126.05045475767338</v>
      </c>
      <c r="X42" s="365">
        <v>129.45880119240675</v>
      </c>
      <c r="Y42" s="365">
        <v>133.20934379776767</v>
      </c>
      <c r="Z42" s="365">
        <v>136.59214576638587</v>
      </c>
      <c r="AA42" s="365">
        <v>141.83390130565343</v>
      </c>
      <c r="AB42" s="365">
        <v>147.35655842598896</v>
      </c>
      <c r="AC42" s="365">
        <v>148.10237889547659</v>
      </c>
      <c r="AD42" s="365">
        <v>149.87535985126016</v>
      </c>
      <c r="AE42" s="365">
        <v>151.92459854073107</v>
      </c>
      <c r="AF42" s="365">
        <v>152.49173247212082</v>
      </c>
      <c r="AG42" s="365">
        <v>152.87317420112913</v>
      </c>
      <c r="AH42" s="365">
        <v>153.1349520182051</v>
      </c>
      <c r="AI42" s="365">
        <v>153.66151660841192</v>
      </c>
      <c r="AJ42" s="365">
        <v>153.89558049210797</v>
      </c>
      <c r="AK42" s="365">
        <v>154.77471453022616</v>
      </c>
      <c r="AL42" s="365">
        <v>155.12467280085906</v>
      </c>
      <c r="AM42" s="365">
        <v>156.00131991149991</v>
      </c>
      <c r="AN42" s="365">
        <v>157.58096748898234</v>
      </c>
      <c r="AO42" s="365">
        <v>158.41830613148514</v>
      </c>
      <c r="AP42" s="365">
        <v>159.03280137186377</v>
      </c>
      <c r="AQ42" s="365">
        <v>160.07301658154552</v>
      </c>
      <c r="AR42" s="365">
        <v>160.97024589189039</v>
      </c>
      <c r="AS42" s="365">
        <v>161.91651488896585</v>
      </c>
      <c r="AT42" s="365">
        <v>165.24953920019101</v>
      </c>
      <c r="AU42" s="365">
        <v>168.21026532715598</v>
      </c>
      <c r="AV42" s="365">
        <v>171.20506764177301</v>
      </c>
    </row>
    <row r="43" spans="1:48" ht="15" customHeight="1" x14ac:dyDescent="0.3">
      <c r="A43" s="363" t="s">
        <v>1810</v>
      </c>
      <c r="B43" s="363" t="s">
        <v>937</v>
      </c>
      <c r="C43" s="363" t="s">
        <v>2003</v>
      </c>
      <c r="D43" s="364">
        <v>39</v>
      </c>
      <c r="E43" s="363" t="s">
        <v>679</v>
      </c>
      <c r="F43" s="363" t="s">
        <v>166</v>
      </c>
      <c r="G43" s="363" t="s">
        <v>166</v>
      </c>
      <c r="H43" s="363" t="s">
        <v>1825</v>
      </c>
      <c r="I43" s="363" t="s">
        <v>1826</v>
      </c>
      <c r="J43" s="365">
        <v>126.99482061807385</v>
      </c>
      <c r="K43" s="365">
        <v>130.02904483909091</v>
      </c>
      <c r="L43" s="365">
        <v>133.19020969064223</v>
      </c>
      <c r="M43" s="365">
        <v>136.30544618279754</v>
      </c>
      <c r="N43" s="365">
        <v>139.78547870242829</v>
      </c>
      <c r="O43" s="365">
        <v>142.97536634784862</v>
      </c>
      <c r="P43" s="365">
        <v>146.42508985895958</v>
      </c>
      <c r="Q43" s="365">
        <v>148.05630204798936</v>
      </c>
      <c r="R43" s="365">
        <v>148.22416160720147</v>
      </c>
      <c r="S43" s="365">
        <v>149.12797109623608</v>
      </c>
      <c r="T43" s="365">
        <v>153.13335370608246</v>
      </c>
      <c r="U43" s="365">
        <v>159.54895034361908</v>
      </c>
      <c r="V43" s="365">
        <v>166.24596833483756</v>
      </c>
      <c r="W43" s="365">
        <v>171.12146111441177</v>
      </c>
      <c r="X43" s="365">
        <v>172.52411436861897</v>
      </c>
      <c r="Y43" s="365">
        <v>176.63524009029217</v>
      </c>
      <c r="Z43" s="365">
        <v>182.93238123899576</v>
      </c>
      <c r="AA43" s="365">
        <v>190.96609089693794</v>
      </c>
      <c r="AB43" s="365">
        <v>199.32040020675552</v>
      </c>
      <c r="AC43" s="365">
        <v>201.37398035973635</v>
      </c>
      <c r="AD43" s="365">
        <v>208.13519809093876</v>
      </c>
      <c r="AE43" s="365">
        <v>220.31860167332661</v>
      </c>
      <c r="AF43" s="365">
        <v>225.37595831732403</v>
      </c>
      <c r="AG43" s="365">
        <v>231.00983480003811</v>
      </c>
      <c r="AH43" s="365">
        <v>232.0125590843364</v>
      </c>
      <c r="AI43" s="365">
        <v>235.33410848811099</v>
      </c>
      <c r="AJ43" s="365">
        <v>235.44529281105338</v>
      </c>
      <c r="AK43" s="365">
        <v>237.09364709138339</v>
      </c>
      <c r="AL43" s="365">
        <v>239.41212967150798</v>
      </c>
      <c r="AM43" s="365">
        <v>242.09238667615813</v>
      </c>
      <c r="AN43" s="365">
        <v>245.9522463186822</v>
      </c>
      <c r="AO43" s="365">
        <v>247.71579236116781</v>
      </c>
      <c r="AP43" s="365">
        <v>248.27324248900362</v>
      </c>
      <c r="AQ43" s="365">
        <v>248.87906318521132</v>
      </c>
      <c r="AR43" s="365">
        <v>249.41450769860245</v>
      </c>
      <c r="AS43" s="365">
        <v>250.73029486798683</v>
      </c>
      <c r="AT43" s="365">
        <v>255.40225104395668</v>
      </c>
      <c r="AU43" s="365">
        <v>260.77646087002819</v>
      </c>
      <c r="AV43" s="365">
        <v>265.42723051268655</v>
      </c>
    </row>
    <row r="44" spans="1:48" ht="15" customHeight="1" x14ac:dyDescent="0.3">
      <c r="A44" s="363" t="s">
        <v>1810</v>
      </c>
      <c r="B44" s="363" t="s">
        <v>937</v>
      </c>
      <c r="C44" s="363" t="s">
        <v>2003</v>
      </c>
      <c r="D44" s="364">
        <v>39</v>
      </c>
      <c r="E44" s="363" t="s">
        <v>679</v>
      </c>
      <c r="F44" s="363" t="s">
        <v>166</v>
      </c>
      <c r="G44" s="363" t="s">
        <v>166</v>
      </c>
      <c r="H44" s="363" t="s">
        <v>1827</v>
      </c>
      <c r="I44" s="363" t="s">
        <v>1828</v>
      </c>
      <c r="J44" s="366"/>
      <c r="K44" s="366"/>
      <c r="L44" s="366"/>
      <c r="M44" s="366"/>
      <c r="N44" s="366"/>
      <c r="O44" s="366"/>
      <c r="P44" s="366"/>
      <c r="Q44" s="366"/>
      <c r="R44" s="366"/>
      <c r="S44" s="366"/>
      <c r="T44" s="366"/>
      <c r="U44" s="366"/>
      <c r="V44" s="366"/>
      <c r="W44" s="366"/>
      <c r="X44" s="366"/>
      <c r="Y44" s="366"/>
      <c r="Z44" s="366"/>
      <c r="AA44" s="366"/>
      <c r="AB44" s="366"/>
      <c r="AC44" s="366"/>
      <c r="AD44" s="366"/>
      <c r="AE44" s="366"/>
      <c r="AF44" s="366"/>
      <c r="AG44" s="366"/>
      <c r="AH44" s="366"/>
      <c r="AI44" s="365">
        <v>315</v>
      </c>
      <c r="AJ44" s="365">
        <v>315</v>
      </c>
      <c r="AK44" s="365">
        <v>322.16666666666669</v>
      </c>
      <c r="AL44" s="365">
        <v>316.77777777777777</v>
      </c>
      <c r="AM44" s="365">
        <v>315.18181818181819</v>
      </c>
      <c r="AN44" s="365">
        <v>320.73076923076923</v>
      </c>
      <c r="AO44" s="365">
        <v>321.02173913043481</v>
      </c>
      <c r="AP44" s="365">
        <v>327.19642857142856</v>
      </c>
      <c r="AQ44" s="365">
        <v>327.16666666666669</v>
      </c>
      <c r="AR44" s="365">
        <v>331.63235294117646</v>
      </c>
      <c r="AS44" s="365">
        <v>328.02727023038</v>
      </c>
      <c r="AT44" s="365">
        <v>333.71807398215481</v>
      </c>
      <c r="AU44" s="365">
        <v>340.11962013273239</v>
      </c>
      <c r="AV44" s="365">
        <v>347.41027389055768</v>
      </c>
    </row>
    <row r="45" spans="1:48" ht="15" customHeight="1" x14ac:dyDescent="0.3">
      <c r="A45" s="363" t="s">
        <v>1810</v>
      </c>
      <c r="B45" s="363" t="s">
        <v>937</v>
      </c>
      <c r="C45" s="363" t="s">
        <v>2003</v>
      </c>
      <c r="D45" s="364">
        <v>39</v>
      </c>
      <c r="E45" s="363" t="s">
        <v>679</v>
      </c>
      <c r="F45" s="363" t="s">
        <v>166</v>
      </c>
      <c r="G45" s="363" t="s">
        <v>166</v>
      </c>
      <c r="H45" s="363" t="s">
        <v>1829</v>
      </c>
      <c r="I45" s="363" t="s">
        <v>1830</v>
      </c>
      <c r="J45" s="366"/>
      <c r="K45" s="366"/>
      <c r="L45" s="366"/>
      <c r="M45" s="366"/>
      <c r="N45" s="366"/>
      <c r="O45" s="366"/>
      <c r="P45" s="366"/>
      <c r="Q45" s="366"/>
      <c r="R45" s="366"/>
      <c r="S45" s="366"/>
      <c r="T45" s="366"/>
      <c r="U45" s="366"/>
      <c r="V45" s="366"/>
      <c r="W45" s="366"/>
      <c r="X45" s="366"/>
      <c r="Y45" s="366"/>
      <c r="Z45" s="366"/>
      <c r="AA45" s="366"/>
      <c r="AB45" s="366"/>
      <c r="AC45" s="366"/>
      <c r="AD45" s="366"/>
      <c r="AE45" s="366"/>
      <c r="AF45" s="366"/>
      <c r="AG45" s="366"/>
      <c r="AH45" s="366"/>
      <c r="AI45" s="366"/>
      <c r="AJ45" s="366"/>
      <c r="AK45" s="366"/>
      <c r="AL45" s="366"/>
      <c r="AM45" s="366"/>
      <c r="AN45" s="365">
        <v>407</v>
      </c>
      <c r="AO45" s="365">
        <v>407</v>
      </c>
      <c r="AP45" s="365">
        <v>407</v>
      </c>
      <c r="AQ45" s="365">
        <v>407</v>
      </c>
      <c r="AR45" s="365">
        <v>407</v>
      </c>
      <c r="AS45" s="365">
        <v>407</v>
      </c>
      <c r="AT45" s="365">
        <v>406.34251707456895</v>
      </c>
      <c r="AU45" s="365">
        <v>407.97174826664855</v>
      </c>
      <c r="AV45" s="365">
        <v>396.63406202032587</v>
      </c>
    </row>
    <row r="46" spans="1:48" ht="15" customHeight="1" x14ac:dyDescent="0.3">
      <c r="A46" s="363" t="s">
        <v>1810</v>
      </c>
      <c r="B46" s="363" t="s">
        <v>937</v>
      </c>
      <c r="C46" s="363" t="s">
        <v>2003</v>
      </c>
      <c r="D46" s="364">
        <v>40</v>
      </c>
      <c r="E46" s="363" t="s">
        <v>680</v>
      </c>
      <c r="F46" s="363" t="s">
        <v>166</v>
      </c>
      <c r="G46" s="363" t="s">
        <v>166</v>
      </c>
      <c r="H46" s="363" t="s">
        <v>1821</v>
      </c>
      <c r="I46" s="363" t="s">
        <v>1822</v>
      </c>
      <c r="J46" s="365">
        <v>111.85499999999998</v>
      </c>
      <c r="K46" s="365">
        <v>119.2199382716046</v>
      </c>
      <c r="L46" s="365">
        <v>126.81503086419718</v>
      </c>
      <c r="M46" s="366"/>
      <c r="N46" s="366"/>
      <c r="O46" s="366"/>
      <c r="P46" s="366"/>
      <c r="Q46" s="366"/>
      <c r="R46" s="366"/>
      <c r="S46" s="366"/>
      <c r="T46" s="366"/>
      <c r="U46" s="366"/>
      <c r="V46" s="366"/>
      <c r="W46" s="366"/>
      <c r="X46" s="366"/>
      <c r="Y46" s="366"/>
      <c r="Z46" s="366"/>
      <c r="AA46" s="366"/>
      <c r="AB46" s="366"/>
      <c r="AC46" s="366"/>
      <c r="AD46" s="366"/>
      <c r="AE46" s="366"/>
      <c r="AF46" s="366"/>
      <c r="AG46" s="366"/>
      <c r="AH46" s="366"/>
      <c r="AI46" s="366"/>
      <c r="AJ46" s="366"/>
      <c r="AK46" s="366"/>
      <c r="AL46" s="366"/>
      <c r="AM46" s="366"/>
      <c r="AN46" s="366"/>
      <c r="AO46" s="366"/>
      <c r="AP46" s="366"/>
      <c r="AQ46" s="366"/>
      <c r="AR46" s="366"/>
      <c r="AS46" s="366"/>
      <c r="AT46" s="366"/>
      <c r="AU46" s="366"/>
      <c r="AV46" s="366"/>
    </row>
    <row r="47" spans="1:48" ht="15" customHeight="1" x14ac:dyDescent="0.3">
      <c r="A47" s="363" t="s">
        <v>1810</v>
      </c>
      <c r="B47" s="363" t="s">
        <v>937</v>
      </c>
      <c r="C47" s="363" t="s">
        <v>2003</v>
      </c>
      <c r="D47" s="364">
        <v>40</v>
      </c>
      <c r="E47" s="363" t="s">
        <v>680</v>
      </c>
      <c r="F47" s="363" t="s">
        <v>166</v>
      </c>
      <c r="G47" s="363" t="s">
        <v>166</v>
      </c>
      <c r="H47" s="363" t="s">
        <v>1823</v>
      </c>
      <c r="I47" s="363" t="s">
        <v>1824</v>
      </c>
      <c r="J47" s="366"/>
      <c r="K47" s="366"/>
      <c r="L47" s="366"/>
      <c r="M47" s="365">
        <v>134.64027777777744</v>
      </c>
      <c r="N47" s="365">
        <v>142.69567901234541</v>
      </c>
      <c r="O47" s="365">
        <v>150.98123456790088</v>
      </c>
      <c r="P47" s="365">
        <v>159.49694444444418</v>
      </c>
      <c r="Q47" s="365">
        <v>168.24280864197505</v>
      </c>
      <c r="R47" s="365">
        <v>177.21882716049353</v>
      </c>
      <c r="S47" s="365">
        <v>186.42500000000001</v>
      </c>
      <c r="T47" s="365">
        <v>195.86132716049366</v>
      </c>
      <c r="U47" s="366"/>
      <c r="V47" s="366"/>
      <c r="W47" s="366"/>
      <c r="X47" s="366"/>
      <c r="Y47" s="366"/>
      <c r="Z47" s="366"/>
      <c r="AA47" s="366"/>
      <c r="AB47" s="366"/>
      <c r="AC47" s="366"/>
      <c r="AD47" s="366"/>
      <c r="AE47" s="366"/>
      <c r="AF47" s="366"/>
      <c r="AG47" s="366"/>
      <c r="AH47" s="366"/>
      <c r="AI47" s="366"/>
      <c r="AJ47" s="366"/>
      <c r="AK47" s="366"/>
      <c r="AL47" s="366"/>
      <c r="AM47" s="366"/>
      <c r="AN47" s="366"/>
      <c r="AO47" s="366"/>
      <c r="AP47" s="366"/>
      <c r="AQ47" s="366"/>
      <c r="AR47" s="366"/>
      <c r="AS47" s="366"/>
      <c r="AT47" s="366"/>
      <c r="AU47" s="366"/>
      <c r="AV47" s="366"/>
    </row>
    <row r="48" spans="1:48" ht="15" customHeight="1" x14ac:dyDescent="0.3">
      <c r="A48" s="363" t="s">
        <v>1810</v>
      </c>
      <c r="B48" s="363" t="s">
        <v>937</v>
      </c>
      <c r="C48" s="363" t="s">
        <v>2003</v>
      </c>
      <c r="D48" s="364">
        <v>40</v>
      </c>
      <c r="E48" s="363" t="s">
        <v>680</v>
      </c>
      <c r="F48" s="363" t="s">
        <v>166</v>
      </c>
      <c r="G48" s="363" t="s">
        <v>166</v>
      </c>
      <c r="H48" s="363" t="s">
        <v>1825</v>
      </c>
      <c r="I48" s="363" t="s">
        <v>1826</v>
      </c>
      <c r="J48" s="366"/>
      <c r="K48" s="366"/>
      <c r="L48" s="366"/>
      <c r="M48" s="366"/>
      <c r="N48" s="366"/>
      <c r="O48" s="366"/>
      <c r="P48" s="366"/>
      <c r="Q48" s="366"/>
      <c r="R48" s="366"/>
      <c r="S48" s="366"/>
      <c r="T48" s="366"/>
      <c r="U48" s="365">
        <v>205.52780864197513</v>
      </c>
      <c r="V48" s="365">
        <v>215.42444444444425</v>
      </c>
      <c r="W48" s="365">
        <v>225.55123456790108</v>
      </c>
      <c r="X48" s="365">
        <v>235.90817901234553</v>
      </c>
      <c r="Y48" s="365">
        <v>246.49527777777757</v>
      </c>
      <c r="Z48" s="365">
        <v>257.31253086419736</v>
      </c>
      <c r="AA48" s="365">
        <v>268.35993827160507</v>
      </c>
      <c r="AB48" s="365">
        <v>279.63749999999987</v>
      </c>
      <c r="AC48" s="365">
        <v>279.63749999999987</v>
      </c>
      <c r="AD48" s="365">
        <v>279.63750000000005</v>
      </c>
      <c r="AE48" s="365">
        <v>279.63750000000005</v>
      </c>
      <c r="AF48" s="365">
        <v>279.63749999999999</v>
      </c>
      <c r="AG48" s="365">
        <v>279.63749999999999</v>
      </c>
      <c r="AH48" s="365">
        <v>279.63749999999999</v>
      </c>
      <c r="AI48" s="365">
        <v>279.63749999999999</v>
      </c>
      <c r="AJ48" s="365">
        <v>279.63749999999999</v>
      </c>
      <c r="AK48" s="365">
        <v>279.63749999999999</v>
      </c>
      <c r="AL48" s="365">
        <v>279.63749999999999</v>
      </c>
      <c r="AM48" s="365">
        <v>279.63749999999999</v>
      </c>
      <c r="AN48" s="365">
        <v>279.63749999999999</v>
      </c>
      <c r="AO48" s="365">
        <v>279.63749999999999</v>
      </c>
      <c r="AP48" s="365">
        <v>279.63749999999999</v>
      </c>
      <c r="AQ48" s="365">
        <v>279.63749999999999</v>
      </c>
      <c r="AR48" s="365">
        <v>279.63749999999999</v>
      </c>
      <c r="AS48" s="365">
        <v>279.63749999999999</v>
      </c>
      <c r="AT48" s="365">
        <v>279.63749999999999</v>
      </c>
      <c r="AU48" s="365">
        <v>279.63749999999999</v>
      </c>
      <c r="AV48" s="365">
        <v>279.63749999999999</v>
      </c>
    </row>
    <row r="49" spans="1:48" ht="15" customHeight="1" x14ac:dyDescent="0.3">
      <c r="A49" s="363" t="s">
        <v>1810</v>
      </c>
      <c r="B49" s="363" t="s">
        <v>937</v>
      </c>
      <c r="C49" s="363" t="s">
        <v>2003</v>
      </c>
      <c r="D49" s="364">
        <v>41</v>
      </c>
      <c r="E49" s="363" t="s">
        <v>681</v>
      </c>
      <c r="F49" s="363" t="s">
        <v>166</v>
      </c>
      <c r="G49" s="363" t="s">
        <v>166</v>
      </c>
      <c r="H49" s="363" t="s">
        <v>1825</v>
      </c>
      <c r="I49" s="363" t="s">
        <v>1826</v>
      </c>
      <c r="J49" s="366"/>
      <c r="K49" s="366"/>
      <c r="L49" s="366"/>
      <c r="M49" s="366"/>
      <c r="N49" s="366"/>
      <c r="O49" s="366"/>
      <c r="P49" s="366"/>
      <c r="Q49" s="366"/>
      <c r="R49" s="365">
        <v>260</v>
      </c>
      <c r="S49" s="365">
        <v>260</v>
      </c>
      <c r="T49" s="365">
        <v>260</v>
      </c>
      <c r="U49" s="365">
        <v>260.00000000000006</v>
      </c>
      <c r="V49" s="365">
        <v>260.00000000000006</v>
      </c>
      <c r="W49" s="365">
        <v>259.99999999999994</v>
      </c>
      <c r="X49" s="365">
        <v>259.99999999999994</v>
      </c>
      <c r="Y49" s="365">
        <v>259.99999999999994</v>
      </c>
      <c r="Z49" s="365">
        <v>260.00000000000006</v>
      </c>
      <c r="AA49" s="365">
        <v>260.00000000000006</v>
      </c>
      <c r="AB49" s="365">
        <v>260.00000000000006</v>
      </c>
      <c r="AC49" s="365">
        <v>260.00000000000006</v>
      </c>
      <c r="AD49" s="365">
        <v>259.99999999999994</v>
      </c>
      <c r="AE49" s="365">
        <v>260</v>
      </c>
      <c r="AF49" s="365">
        <v>259.99999999999994</v>
      </c>
      <c r="AG49" s="365">
        <v>259.99999999999994</v>
      </c>
      <c r="AH49" s="365">
        <v>259.99999999999994</v>
      </c>
      <c r="AI49" s="365">
        <v>259.99999999999994</v>
      </c>
      <c r="AJ49" s="365">
        <v>259.99999999999994</v>
      </c>
      <c r="AK49" s="365">
        <v>259.99999999999994</v>
      </c>
      <c r="AL49" s="365">
        <v>259.99999999999994</v>
      </c>
      <c r="AM49" s="365">
        <v>259.99999999999994</v>
      </c>
      <c r="AN49" s="365">
        <v>259.99999999999994</v>
      </c>
      <c r="AO49" s="365">
        <v>259.99999999999994</v>
      </c>
      <c r="AP49" s="365">
        <v>259.99999999999994</v>
      </c>
      <c r="AQ49" s="365">
        <v>259.99999999999994</v>
      </c>
      <c r="AR49" s="365">
        <v>259.99999999999994</v>
      </c>
      <c r="AS49" s="365">
        <v>259.99999999999994</v>
      </c>
      <c r="AT49" s="365">
        <v>259.99999999999994</v>
      </c>
      <c r="AU49" s="365">
        <v>259.99999999999994</v>
      </c>
      <c r="AV49" s="365">
        <v>259.99999999999994</v>
      </c>
    </row>
    <row r="50" spans="1:48" ht="15" customHeight="1" x14ac:dyDescent="0.3">
      <c r="A50" s="363" t="s">
        <v>1810</v>
      </c>
      <c r="B50" s="363" t="s">
        <v>937</v>
      </c>
      <c r="C50" s="363" t="s">
        <v>2003</v>
      </c>
      <c r="D50" s="364">
        <v>99</v>
      </c>
      <c r="E50" s="363" t="s">
        <v>679</v>
      </c>
      <c r="F50" s="363" t="s">
        <v>165</v>
      </c>
      <c r="G50" s="363" t="s">
        <v>1989</v>
      </c>
      <c r="H50" s="363" t="s">
        <v>1997</v>
      </c>
      <c r="I50" s="363" t="s">
        <v>1998</v>
      </c>
      <c r="J50" s="365">
        <v>23.403703703703698</v>
      </c>
      <c r="K50" s="365">
        <v>23.403703703703698</v>
      </c>
      <c r="L50" s="365">
        <v>23.403703703703698</v>
      </c>
      <c r="M50" s="365">
        <v>23.403703703703698</v>
      </c>
      <c r="N50" s="365">
        <v>23.403703703703698</v>
      </c>
      <c r="O50" s="365">
        <v>23.403703703703698</v>
      </c>
      <c r="P50" s="365">
        <v>23.403703703703698</v>
      </c>
      <c r="Q50" s="365">
        <v>23.403703703703698</v>
      </c>
      <c r="R50" s="365">
        <v>23.403703703703698</v>
      </c>
      <c r="S50" s="365">
        <v>23.403703703703698</v>
      </c>
      <c r="T50" s="365">
        <v>23.403703703703698</v>
      </c>
      <c r="U50" s="365">
        <v>23.403703703703698</v>
      </c>
      <c r="V50" s="365">
        <v>23.403703703703698</v>
      </c>
      <c r="W50" s="365">
        <v>23.403703703703698</v>
      </c>
      <c r="X50" s="365">
        <v>23.403703703703698</v>
      </c>
      <c r="Y50" s="365">
        <v>23.403703703703698</v>
      </c>
      <c r="Z50" s="365">
        <v>23.403703703703698</v>
      </c>
      <c r="AA50" s="365">
        <v>23.403703703703698</v>
      </c>
      <c r="AB50" s="365">
        <v>23.403703703703698</v>
      </c>
      <c r="AC50" s="365">
        <v>23.403703703703695</v>
      </c>
      <c r="AD50" s="365">
        <v>23.403703703703691</v>
      </c>
      <c r="AE50" s="366"/>
      <c r="AF50" s="366"/>
      <c r="AG50" s="366"/>
      <c r="AH50" s="366"/>
      <c r="AI50" s="366"/>
      <c r="AJ50" s="366"/>
      <c r="AK50" s="366"/>
      <c r="AL50" s="366"/>
      <c r="AM50" s="366"/>
      <c r="AN50" s="366"/>
      <c r="AO50" s="366"/>
      <c r="AP50" s="366"/>
      <c r="AQ50" s="366"/>
      <c r="AR50" s="366"/>
      <c r="AS50" s="366"/>
      <c r="AT50" s="366"/>
      <c r="AU50" s="366"/>
      <c r="AV50" s="366"/>
    </row>
    <row r="51" spans="1:48" ht="15" customHeight="1" x14ac:dyDescent="0.3">
      <c r="A51" s="363" t="s">
        <v>1810</v>
      </c>
      <c r="B51" s="363" t="s">
        <v>937</v>
      </c>
      <c r="C51" s="363" t="s">
        <v>2003</v>
      </c>
      <c r="D51" s="364">
        <v>109</v>
      </c>
      <c r="E51" s="363" t="s">
        <v>2098</v>
      </c>
      <c r="F51" s="363" t="s">
        <v>166</v>
      </c>
      <c r="G51" s="363" t="s">
        <v>166</v>
      </c>
      <c r="H51" s="363" t="s">
        <v>1817</v>
      </c>
      <c r="I51" s="363" t="s">
        <v>1818</v>
      </c>
      <c r="J51" s="365">
        <v>51.2</v>
      </c>
      <c r="K51" s="365">
        <v>51.199999999999996</v>
      </c>
      <c r="L51" s="365">
        <v>51.2</v>
      </c>
      <c r="M51" s="365">
        <v>51.2</v>
      </c>
      <c r="N51" s="365">
        <v>51.2</v>
      </c>
      <c r="O51" s="365">
        <v>51.2</v>
      </c>
      <c r="P51" s="365">
        <v>51.2</v>
      </c>
      <c r="Q51" s="365">
        <v>51.2</v>
      </c>
      <c r="R51" s="365">
        <v>51.2</v>
      </c>
      <c r="S51" s="365">
        <v>51.2</v>
      </c>
      <c r="T51" s="365">
        <v>51.2</v>
      </c>
      <c r="U51" s="365">
        <v>51.2</v>
      </c>
      <c r="V51" s="365">
        <v>51.2</v>
      </c>
      <c r="W51" s="365">
        <v>51.2</v>
      </c>
      <c r="X51" s="365">
        <v>51.2</v>
      </c>
      <c r="Y51" s="365">
        <v>51.2</v>
      </c>
      <c r="Z51" s="365">
        <v>51.20000000000001</v>
      </c>
      <c r="AA51" s="365">
        <v>51.2</v>
      </c>
      <c r="AB51" s="366"/>
      <c r="AC51" s="366"/>
      <c r="AD51" s="366"/>
      <c r="AE51" s="366"/>
      <c r="AF51" s="366"/>
      <c r="AG51" s="366"/>
      <c r="AH51" s="366"/>
      <c r="AI51" s="366"/>
      <c r="AJ51" s="366"/>
      <c r="AK51" s="366"/>
      <c r="AL51" s="366"/>
      <c r="AM51" s="366"/>
      <c r="AN51" s="366"/>
      <c r="AO51" s="366"/>
      <c r="AP51" s="366"/>
      <c r="AQ51" s="366"/>
      <c r="AR51" s="366"/>
      <c r="AS51" s="366"/>
      <c r="AT51" s="366"/>
      <c r="AU51" s="366"/>
      <c r="AV51" s="366"/>
    </row>
    <row r="52" spans="1:48" ht="15" customHeight="1" x14ac:dyDescent="0.3">
      <c r="A52" s="363" t="s">
        <v>1810</v>
      </c>
      <c r="B52" s="363" t="s">
        <v>937</v>
      </c>
      <c r="C52" s="363" t="s">
        <v>2003</v>
      </c>
      <c r="D52" s="364">
        <v>118</v>
      </c>
      <c r="E52" s="363" t="s">
        <v>679</v>
      </c>
      <c r="F52" s="363" t="s">
        <v>2097</v>
      </c>
      <c r="G52" s="363" t="s">
        <v>2097</v>
      </c>
      <c r="H52" s="363" t="s">
        <v>1990</v>
      </c>
      <c r="I52" s="363" t="s">
        <v>1990</v>
      </c>
      <c r="J52" s="366"/>
      <c r="K52" s="366"/>
      <c r="L52" s="366"/>
      <c r="M52" s="366"/>
      <c r="N52" s="366"/>
      <c r="O52" s="366"/>
      <c r="P52" s="366"/>
      <c r="Q52" s="366"/>
      <c r="R52" s="366"/>
      <c r="S52" s="366"/>
      <c r="T52" s="366"/>
      <c r="U52" s="366"/>
      <c r="V52" s="366"/>
      <c r="W52" s="366"/>
      <c r="X52" s="366"/>
      <c r="Y52" s="366"/>
      <c r="Z52" s="366"/>
      <c r="AA52" s="366"/>
      <c r="AB52" s="366"/>
      <c r="AC52" s="366"/>
      <c r="AD52" s="365">
        <v>9.8917000000000002</v>
      </c>
      <c r="AE52" s="365">
        <v>13.405033333333334</v>
      </c>
      <c r="AF52" s="365">
        <v>13.909236844614934</v>
      </c>
      <c r="AG52" s="365">
        <v>14.13243333598243</v>
      </c>
      <c r="AH52" s="365">
        <v>14.719190002384186</v>
      </c>
      <c r="AI52" s="365">
        <v>18.744047436508765</v>
      </c>
      <c r="AJ52" s="365">
        <v>18.811385437356151</v>
      </c>
      <c r="AK52" s="365">
        <v>18.822814423535419</v>
      </c>
      <c r="AL52" s="365">
        <v>18.147626028050464</v>
      </c>
      <c r="AM52" s="365">
        <v>15.259906251490115</v>
      </c>
      <c r="AN52" s="365">
        <v>18.428820835320156</v>
      </c>
      <c r="AO52" s="365">
        <v>18.68571428798494</v>
      </c>
      <c r="AP52" s="365">
        <v>19.46</v>
      </c>
      <c r="AQ52" s="365">
        <v>19.399999999999999</v>
      </c>
      <c r="AR52" s="365">
        <v>20.352941176470587</v>
      </c>
      <c r="AS52" s="365">
        <v>20.399999999999999</v>
      </c>
      <c r="AT52" s="365">
        <v>12.898929647502719</v>
      </c>
      <c r="AU52" s="365">
        <v>12.902588266377116</v>
      </c>
      <c r="AV52" s="365">
        <v>15.525657799544009</v>
      </c>
    </row>
    <row r="53" spans="1:48" ht="15" customHeight="1" x14ac:dyDescent="0.3">
      <c r="A53" s="363" t="s">
        <v>1835</v>
      </c>
      <c r="B53" s="363" t="s">
        <v>939</v>
      </c>
      <c r="C53" s="363" t="s">
        <v>939</v>
      </c>
      <c r="D53" s="364">
        <v>13</v>
      </c>
      <c r="E53" s="363" t="s">
        <v>2004</v>
      </c>
      <c r="F53" s="363" t="s">
        <v>166</v>
      </c>
      <c r="G53" s="363" t="s">
        <v>166</v>
      </c>
      <c r="H53" s="363" t="s">
        <v>1819</v>
      </c>
      <c r="I53" s="363" t="s">
        <v>1820</v>
      </c>
      <c r="J53" s="365">
        <v>60</v>
      </c>
      <c r="K53" s="365">
        <v>62</v>
      </c>
      <c r="L53" s="365">
        <v>64</v>
      </c>
      <c r="M53" s="365">
        <v>66</v>
      </c>
      <c r="N53" s="365">
        <v>68</v>
      </c>
      <c r="O53" s="365">
        <v>70</v>
      </c>
      <c r="P53" s="365">
        <v>72</v>
      </c>
      <c r="Q53" s="365">
        <v>74</v>
      </c>
      <c r="R53" s="366"/>
      <c r="S53" s="366"/>
      <c r="T53" s="366"/>
      <c r="U53" s="366"/>
      <c r="V53" s="366"/>
      <c r="W53" s="366"/>
      <c r="X53" s="366"/>
      <c r="Y53" s="366"/>
      <c r="Z53" s="366"/>
      <c r="AA53" s="366"/>
      <c r="AB53" s="366"/>
      <c r="AC53" s="366"/>
      <c r="AD53" s="366"/>
      <c r="AE53" s="366"/>
      <c r="AF53" s="366"/>
      <c r="AG53" s="366"/>
      <c r="AH53" s="366"/>
      <c r="AI53" s="366"/>
      <c r="AJ53" s="366"/>
      <c r="AK53" s="366"/>
      <c r="AL53" s="366"/>
      <c r="AM53" s="366"/>
      <c r="AN53" s="366"/>
      <c r="AO53" s="366"/>
      <c r="AP53" s="366"/>
      <c r="AQ53" s="366"/>
      <c r="AR53" s="366"/>
      <c r="AS53" s="366"/>
      <c r="AT53" s="366"/>
      <c r="AU53" s="366"/>
      <c r="AV53" s="366"/>
    </row>
    <row r="54" spans="1:48" ht="15" customHeight="1" x14ac:dyDescent="0.3">
      <c r="A54" s="363" t="s">
        <v>1835</v>
      </c>
      <c r="B54" s="363" t="s">
        <v>939</v>
      </c>
      <c r="C54" s="363" t="s">
        <v>939</v>
      </c>
      <c r="D54" s="364">
        <v>13</v>
      </c>
      <c r="E54" s="363" t="s">
        <v>2004</v>
      </c>
      <c r="F54" s="363" t="s">
        <v>166</v>
      </c>
      <c r="G54" s="363" t="s">
        <v>166</v>
      </c>
      <c r="H54" s="363" t="s">
        <v>1821</v>
      </c>
      <c r="I54" s="363" t="s">
        <v>1822</v>
      </c>
      <c r="J54" s="366"/>
      <c r="K54" s="366"/>
      <c r="L54" s="366"/>
      <c r="M54" s="366"/>
      <c r="N54" s="366"/>
      <c r="O54" s="366"/>
      <c r="P54" s="366"/>
      <c r="Q54" s="366"/>
      <c r="R54" s="365">
        <v>76</v>
      </c>
      <c r="S54" s="365">
        <v>78</v>
      </c>
      <c r="T54" s="365">
        <v>80</v>
      </c>
      <c r="U54" s="365">
        <v>82</v>
      </c>
      <c r="V54" s="365">
        <v>84</v>
      </c>
      <c r="W54" s="365">
        <v>86</v>
      </c>
      <c r="X54" s="365">
        <v>88</v>
      </c>
      <c r="Y54" s="365">
        <v>90</v>
      </c>
      <c r="Z54" s="365">
        <v>92</v>
      </c>
      <c r="AA54" s="365">
        <v>94</v>
      </c>
      <c r="AB54" s="365">
        <v>96</v>
      </c>
      <c r="AC54" s="365">
        <v>98</v>
      </c>
      <c r="AD54" s="365">
        <v>100</v>
      </c>
      <c r="AE54" s="365">
        <v>104.0625</v>
      </c>
      <c r="AF54" s="365">
        <v>108.125</v>
      </c>
      <c r="AG54" s="365">
        <v>112.1875</v>
      </c>
      <c r="AH54" s="365">
        <v>116.25</v>
      </c>
      <c r="AI54" s="365">
        <v>120.3125</v>
      </c>
      <c r="AJ54" s="365">
        <v>124.375</v>
      </c>
      <c r="AK54" s="365">
        <v>128.4375</v>
      </c>
      <c r="AL54" s="366"/>
      <c r="AM54" s="366"/>
      <c r="AN54" s="366"/>
      <c r="AO54" s="366"/>
      <c r="AP54" s="366"/>
      <c r="AQ54" s="366"/>
      <c r="AR54" s="366"/>
      <c r="AS54" s="366"/>
      <c r="AT54" s="366"/>
      <c r="AU54" s="366"/>
      <c r="AV54" s="366"/>
    </row>
    <row r="55" spans="1:48" ht="15" customHeight="1" x14ac:dyDescent="0.3">
      <c r="A55" s="363" t="s">
        <v>1835</v>
      </c>
      <c r="B55" s="363" t="s">
        <v>939</v>
      </c>
      <c r="C55" s="363" t="s">
        <v>939</v>
      </c>
      <c r="D55" s="364">
        <v>13</v>
      </c>
      <c r="E55" s="363" t="s">
        <v>2004</v>
      </c>
      <c r="F55" s="363" t="s">
        <v>166</v>
      </c>
      <c r="G55" s="363" t="s">
        <v>166</v>
      </c>
      <c r="H55" s="363" t="s">
        <v>1823</v>
      </c>
      <c r="I55" s="363" t="s">
        <v>1824</v>
      </c>
      <c r="J55" s="366"/>
      <c r="K55" s="366"/>
      <c r="L55" s="366"/>
      <c r="M55" s="366"/>
      <c r="N55" s="366"/>
      <c r="O55" s="366"/>
      <c r="P55" s="366"/>
      <c r="Q55" s="366"/>
      <c r="R55" s="366"/>
      <c r="S55" s="366"/>
      <c r="T55" s="366"/>
      <c r="U55" s="366"/>
      <c r="V55" s="366"/>
      <c r="W55" s="366"/>
      <c r="X55" s="366"/>
      <c r="Y55" s="366"/>
      <c r="Z55" s="366"/>
      <c r="AA55" s="366"/>
      <c r="AB55" s="366"/>
      <c r="AC55" s="366"/>
      <c r="AD55" s="366"/>
      <c r="AE55" s="366"/>
      <c r="AF55" s="366"/>
      <c r="AG55" s="366"/>
      <c r="AH55" s="366"/>
      <c r="AI55" s="366"/>
      <c r="AJ55" s="366"/>
      <c r="AK55" s="366"/>
      <c r="AL55" s="365">
        <v>132.5</v>
      </c>
      <c r="AM55" s="365">
        <v>136.5625</v>
      </c>
      <c r="AN55" s="365">
        <v>140.625</v>
      </c>
      <c r="AO55" s="365">
        <v>144.6875</v>
      </c>
      <c r="AP55" s="365">
        <v>148.75</v>
      </c>
      <c r="AQ55" s="365">
        <v>152.8125</v>
      </c>
      <c r="AR55" s="365">
        <v>156.875</v>
      </c>
      <c r="AS55" s="365">
        <v>160.9375</v>
      </c>
      <c r="AT55" s="365">
        <v>165</v>
      </c>
      <c r="AU55" s="365">
        <v>165</v>
      </c>
      <c r="AV55" s="365">
        <v>165</v>
      </c>
    </row>
    <row r="56" spans="1:48" ht="15" customHeight="1" x14ac:dyDescent="0.3">
      <c r="A56" s="363" t="s">
        <v>1835</v>
      </c>
      <c r="B56" s="363" t="s">
        <v>939</v>
      </c>
      <c r="C56" s="363" t="s">
        <v>939</v>
      </c>
      <c r="D56" s="364">
        <v>15</v>
      </c>
      <c r="E56" s="363" t="s">
        <v>2005</v>
      </c>
      <c r="F56" s="363" t="s">
        <v>166</v>
      </c>
      <c r="G56" s="363" t="s">
        <v>166</v>
      </c>
      <c r="H56" s="363" t="s">
        <v>1821</v>
      </c>
      <c r="I56" s="363" t="s">
        <v>1822</v>
      </c>
      <c r="J56" s="365">
        <v>105</v>
      </c>
      <c r="K56" s="365">
        <v>108.5</v>
      </c>
      <c r="L56" s="365">
        <v>112</v>
      </c>
      <c r="M56" s="365">
        <v>115.5</v>
      </c>
      <c r="N56" s="365">
        <v>119</v>
      </c>
      <c r="O56" s="365">
        <v>122.5</v>
      </c>
      <c r="P56" s="365">
        <v>126</v>
      </c>
      <c r="Q56" s="365">
        <v>129.5</v>
      </c>
      <c r="R56" s="366"/>
      <c r="S56" s="366"/>
      <c r="T56" s="366"/>
      <c r="U56" s="366"/>
      <c r="V56" s="366"/>
      <c r="W56" s="366"/>
      <c r="X56" s="366"/>
      <c r="Y56" s="366"/>
      <c r="Z56" s="366"/>
      <c r="AA56" s="366"/>
      <c r="AB56" s="366"/>
      <c r="AC56" s="366"/>
      <c r="AD56" s="366"/>
      <c r="AE56" s="366"/>
      <c r="AF56" s="366"/>
      <c r="AG56" s="366"/>
      <c r="AH56" s="366"/>
      <c r="AI56" s="366"/>
      <c r="AJ56" s="366"/>
      <c r="AK56" s="366"/>
      <c r="AL56" s="366"/>
      <c r="AM56" s="366"/>
      <c r="AN56" s="366"/>
      <c r="AO56" s="366"/>
      <c r="AP56" s="366"/>
      <c r="AQ56" s="366"/>
      <c r="AR56" s="366"/>
      <c r="AS56" s="366"/>
      <c r="AT56" s="366"/>
      <c r="AU56" s="366"/>
      <c r="AV56" s="366"/>
    </row>
    <row r="57" spans="1:48" ht="15" customHeight="1" x14ac:dyDescent="0.3">
      <c r="A57" s="363" t="s">
        <v>1835</v>
      </c>
      <c r="B57" s="363" t="s">
        <v>939</v>
      </c>
      <c r="C57" s="363" t="s">
        <v>939</v>
      </c>
      <c r="D57" s="364">
        <v>15</v>
      </c>
      <c r="E57" s="363" t="s">
        <v>2005</v>
      </c>
      <c r="F57" s="363" t="s">
        <v>166</v>
      </c>
      <c r="G57" s="363" t="s">
        <v>166</v>
      </c>
      <c r="H57" s="363" t="s">
        <v>1823</v>
      </c>
      <c r="I57" s="363" t="s">
        <v>1824</v>
      </c>
      <c r="J57" s="366"/>
      <c r="K57" s="366"/>
      <c r="L57" s="366"/>
      <c r="M57" s="366"/>
      <c r="N57" s="366"/>
      <c r="O57" s="366"/>
      <c r="P57" s="366"/>
      <c r="Q57" s="366"/>
      <c r="R57" s="365">
        <v>133</v>
      </c>
      <c r="S57" s="365">
        <v>136.50000000000003</v>
      </c>
      <c r="T57" s="365">
        <v>140</v>
      </c>
      <c r="U57" s="365">
        <v>143.5</v>
      </c>
      <c r="V57" s="365">
        <v>147.00000000000003</v>
      </c>
      <c r="W57" s="365">
        <v>150.49999999999997</v>
      </c>
      <c r="X57" s="365">
        <v>154</v>
      </c>
      <c r="Y57" s="365">
        <v>157.50000000000003</v>
      </c>
      <c r="Z57" s="365">
        <v>160.99999999999997</v>
      </c>
      <c r="AA57" s="365">
        <v>164.5</v>
      </c>
      <c r="AB57" s="365">
        <v>168</v>
      </c>
      <c r="AC57" s="365">
        <v>171.5</v>
      </c>
      <c r="AD57" s="365">
        <v>175.00000000000003</v>
      </c>
      <c r="AE57" s="365">
        <v>178.125</v>
      </c>
      <c r="AF57" s="365">
        <v>181.24999999999994</v>
      </c>
      <c r="AG57" s="365">
        <v>184.37500000000003</v>
      </c>
      <c r="AH57" s="365">
        <v>187.5</v>
      </c>
      <c r="AI57" s="365">
        <v>190.62499999999994</v>
      </c>
      <c r="AJ57" s="365">
        <v>193.75000000000003</v>
      </c>
      <c r="AK57" s="365">
        <v>196.875</v>
      </c>
      <c r="AL57" s="366"/>
      <c r="AM57" s="366"/>
      <c r="AN57" s="366"/>
      <c r="AO57" s="366"/>
      <c r="AP57" s="366"/>
      <c r="AQ57" s="366"/>
      <c r="AR57" s="366"/>
      <c r="AS57" s="366"/>
      <c r="AT57" s="366"/>
      <c r="AU57" s="366"/>
      <c r="AV57" s="366"/>
    </row>
    <row r="58" spans="1:48" ht="15" customHeight="1" x14ac:dyDescent="0.3">
      <c r="A58" s="363" t="s">
        <v>1835</v>
      </c>
      <c r="B58" s="363" t="s">
        <v>939</v>
      </c>
      <c r="C58" s="363" t="s">
        <v>939</v>
      </c>
      <c r="D58" s="364">
        <v>15</v>
      </c>
      <c r="E58" s="363" t="s">
        <v>2005</v>
      </c>
      <c r="F58" s="363" t="s">
        <v>166</v>
      </c>
      <c r="G58" s="363" t="s">
        <v>166</v>
      </c>
      <c r="H58" s="363" t="s">
        <v>1825</v>
      </c>
      <c r="I58" s="363" t="s">
        <v>1826</v>
      </c>
      <c r="J58" s="366"/>
      <c r="K58" s="366"/>
      <c r="L58" s="366"/>
      <c r="M58" s="366"/>
      <c r="N58" s="366"/>
      <c r="O58" s="366"/>
      <c r="P58" s="366"/>
      <c r="Q58" s="366"/>
      <c r="R58" s="366"/>
      <c r="S58" s="366"/>
      <c r="T58" s="366"/>
      <c r="U58" s="366"/>
      <c r="V58" s="366"/>
      <c r="W58" s="366"/>
      <c r="X58" s="366"/>
      <c r="Y58" s="366"/>
      <c r="Z58" s="366"/>
      <c r="AA58" s="366"/>
      <c r="AB58" s="366"/>
      <c r="AC58" s="366"/>
      <c r="AD58" s="366"/>
      <c r="AE58" s="366"/>
      <c r="AF58" s="366"/>
      <c r="AG58" s="366"/>
      <c r="AH58" s="366"/>
      <c r="AI58" s="366"/>
      <c r="AJ58" s="366"/>
      <c r="AK58" s="366"/>
      <c r="AL58" s="365">
        <v>199.99999999999994</v>
      </c>
      <c r="AM58" s="365">
        <v>203.12500000000003</v>
      </c>
      <c r="AN58" s="365">
        <v>206.25</v>
      </c>
      <c r="AO58" s="365">
        <v>209.37499999999994</v>
      </c>
      <c r="AP58" s="365">
        <v>212.5</v>
      </c>
      <c r="AQ58" s="365">
        <v>215.625</v>
      </c>
      <c r="AR58" s="365">
        <v>218.74999999999997</v>
      </c>
      <c r="AS58" s="365">
        <v>221.875</v>
      </c>
      <c r="AT58" s="365">
        <v>225</v>
      </c>
      <c r="AU58" s="365">
        <v>225</v>
      </c>
      <c r="AV58" s="365">
        <v>225</v>
      </c>
    </row>
    <row r="59" spans="1:48" ht="15" customHeight="1" x14ac:dyDescent="0.3">
      <c r="A59" s="363" t="s">
        <v>1835</v>
      </c>
      <c r="B59" s="363" t="s">
        <v>939</v>
      </c>
      <c r="C59" s="363" t="s">
        <v>939</v>
      </c>
      <c r="D59" s="364">
        <v>16</v>
      </c>
      <c r="E59" s="363" t="s">
        <v>2006</v>
      </c>
      <c r="F59" s="363" t="s">
        <v>166</v>
      </c>
      <c r="G59" s="363" t="s">
        <v>166</v>
      </c>
      <c r="H59" s="363" t="s">
        <v>1827</v>
      </c>
      <c r="I59" s="363" t="s">
        <v>1828</v>
      </c>
      <c r="J59" s="366"/>
      <c r="K59" s="366"/>
      <c r="L59" s="366"/>
      <c r="M59" s="366"/>
      <c r="N59" s="366"/>
      <c r="O59" s="366"/>
      <c r="P59" s="366"/>
      <c r="Q59" s="366"/>
      <c r="R59" s="366"/>
      <c r="S59" s="366"/>
      <c r="T59" s="366"/>
      <c r="U59" s="366"/>
      <c r="V59" s="366"/>
      <c r="W59" s="366"/>
      <c r="X59" s="366"/>
      <c r="Y59" s="366"/>
      <c r="Z59" s="366"/>
      <c r="AA59" s="366"/>
      <c r="AB59" s="366"/>
      <c r="AC59" s="366"/>
      <c r="AD59" s="366"/>
      <c r="AE59" s="365">
        <v>387.5</v>
      </c>
      <c r="AF59" s="365">
        <v>387.5</v>
      </c>
      <c r="AG59" s="365">
        <v>387.5</v>
      </c>
      <c r="AH59" s="365">
        <v>387.5</v>
      </c>
      <c r="AI59" s="365">
        <v>387.5</v>
      </c>
      <c r="AJ59" s="365">
        <v>387.5</v>
      </c>
      <c r="AK59" s="365">
        <v>387.5</v>
      </c>
      <c r="AL59" s="365">
        <v>387.5</v>
      </c>
      <c r="AM59" s="365">
        <v>387.5</v>
      </c>
      <c r="AN59" s="365">
        <v>387.5</v>
      </c>
      <c r="AO59" s="365">
        <v>387.50000000000006</v>
      </c>
      <c r="AP59" s="365">
        <v>387.5</v>
      </c>
      <c r="AQ59" s="365">
        <v>387.49999999999994</v>
      </c>
      <c r="AR59" s="365">
        <v>387.5</v>
      </c>
      <c r="AS59" s="365">
        <v>387.5</v>
      </c>
      <c r="AT59" s="365">
        <v>387.5</v>
      </c>
      <c r="AU59" s="365">
        <v>387.5</v>
      </c>
      <c r="AV59" s="365">
        <v>387.5</v>
      </c>
    </row>
    <row r="60" spans="1:48" ht="15" customHeight="1" x14ac:dyDescent="0.3">
      <c r="A60" s="363" t="s">
        <v>1835</v>
      </c>
      <c r="B60" s="363" t="s">
        <v>939</v>
      </c>
      <c r="C60" s="363" t="s">
        <v>939</v>
      </c>
      <c r="D60" s="364">
        <v>17</v>
      </c>
      <c r="E60" s="363" t="s">
        <v>2007</v>
      </c>
      <c r="F60" s="363" t="s">
        <v>166</v>
      </c>
      <c r="G60" s="363" t="s">
        <v>166</v>
      </c>
      <c r="H60" s="363" t="s">
        <v>1819</v>
      </c>
      <c r="I60" s="363" t="s">
        <v>1820</v>
      </c>
      <c r="J60" s="365">
        <v>60</v>
      </c>
      <c r="K60" s="365">
        <v>62</v>
      </c>
      <c r="L60" s="365">
        <v>64</v>
      </c>
      <c r="M60" s="365">
        <v>66</v>
      </c>
      <c r="N60" s="365">
        <v>68</v>
      </c>
      <c r="O60" s="365">
        <v>70</v>
      </c>
      <c r="P60" s="365">
        <v>72</v>
      </c>
      <c r="Q60" s="365">
        <v>74</v>
      </c>
      <c r="R60" s="366"/>
      <c r="S60" s="366"/>
      <c r="T60" s="366"/>
      <c r="U60" s="366"/>
      <c r="V60" s="366"/>
      <c r="W60" s="366"/>
      <c r="X60" s="366"/>
      <c r="Y60" s="366"/>
      <c r="Z60" s="366"/>
      <c r="AA60" s="366"/>
      <c r="AB60" s="366"/>
      <c r="AC60" s="366"/>
      <c r="AD60" s="366"/>
      <c r="AE60" s="366"/>
      <c r="AF60" s="366"/>
      <c r="AG60" s="366"/>
      <c r="AH60" s="366"/>
      <c r="AI60" s="366"/>
      <c r="AJ60" s="366"/>
      <c r="AK60" s="366"/>
      <c r="AL60" s="366"/>
      <c r="AM60" s="366"/>
      <c r="AN60" s="366"/>
      <c r="AO60" s="366"/>
      <c r="AP60" s="366"/>
      <c r="AQ60" s="366"/>
      <c r="AR60" s="366"/>
      <c r="AS60" s="366"/>
      <c r="AT60" s="366"/>
      <c r="AU60" s="366"/>
      <c r="AV60" s="366"/>
    </row>
    <row r="61" spans="1:48" ht="15" customHeight="1" x14ac:dyDescent="0.3">
      <c r="A61" s="363" t="s">
        <v>1835</v>
      </c>
      <c r="B61" s="363" t="s">
        <v>939</v>
      </c>
      <c r="C61" s="363" t="s">
        <v>939</v>
      </c>
      <c r="D61" s="364">
        <v>17</v>
      </c>
      <c r="E61" s="363" t="s">
        <v>2007</v>
      </c>
      <c r="F61" s="363" t="s">
        <v>166</v>
      </c>
      <c r="G61" s="363" t="s">
        <v>166</v>
      </c>
      <c r="H61" s="363" t="s">
        <v>1821</v>
      </c>
      <c r="I61" s="363" t="s">
        <v>1822</v>
      </c>
      <c r="J61" s="366"/>
      <c r="K61" s="366"/>
      <c r="L61" s="366"/>
      <c r="M61" s="366"/>
      <c r="N61" s="366"/>
      <c r="O61" s="366"/>
      <c r="P61" s="366"/>
      <c r="Q61" s="366"/>
      <c r="R61" s="365">
        <v>76</v>
      </c>
      <c r="S61" s="365">
        <v>78</v>
      </c>
      <c r="T61" s="365">
        <v>80</v>
      </c>
      <c r="U61" s="365">
        <v>81.999999999999986</v>
      </c>
      <c r="V61" s="365">
        <v>84.000000000000014</v>
      </c>
      <c r="W61" s="365">
        <v>86</v>
      </c>
      <c r="X61" s="365">
        <v>88.000000000000028</v>
      </c>
      <c r="Y61" s="365">
        <v>90</v>
      </c>
      <c r="Z61" s="365">
        <v>91.999999999999986</v>
      </c>
      <c r="AA61" s="365">
        <v>94.000000000000028</v>
      </c>
      <c r="AB61" s="365">
        <v>96.000000000000014</v>
      </c>
      <c r="AC61" s="365">
        <v>98.000000000000014</v>
      </c>
      <c r="AD61" s="365">
        <v>100</v>
      </c>
      <c r="AE61" s="365">
        <v>104.6875</v>
      </c>
      <c r="AF61" s="365">
        <v>109.375</v>
      </c>
      <c r="AG61" s="365">
        <v>114.0625</v>
      </c>
      <c r="AH61" s="365">
        <v>118.75</v>
      </c>
      <c r="AI61" s="365">
        <v>123.4375</v>
      </c>
      <c r="AJ61" s="365">
        <v>128.125</v>
      </c>
      <c r="AK61" s="366"/>
      <c r="AL61" s="366"/>
      <c r="AM61" s="366"/>
      <c r="AN61" s="366"/>
      <c r="AO61" s="366"/>
      <c r="AP61" s="366"/>
      <c r="AQ61" s="366"/>
      <c r="AR61" s="366"/>
      <c r="AS61" s="366"/>
      <c r="AT61" s="366"/>
      <c r="AU61" s="366"/>
      <c r="AV61" s="366"/>
    </row>
    <row r="62" spans="1:48" ht="15" customHeight="1" x14ac:dyDescent="0.3">
      <c r="A62" s="363" t="s">
        <v>1835</v>
      </c>
      <c r="B62" s="363" t="s">
        <v>939</v>
      </c>
      <c r="C62" s="363" t="s">
        <v>939</v>
      </c>
      <c r="D62" s="364">
        <v>17</v>
      </c>
      <c r="E62" s="363" t="s">
        <v>2007</v>
      </c>
      <c r="F62" s="363" t="s">
        <v>166</v>
      </c>
      <c r="G62" s="363" t="s">
        <v>166</v>
      </c>
      <c r="H62" s="363" t="s">
        <v>1823</v>
      </c>
      <c r="I62" s="363" t="s">
        <v>1824</v>
      </c>
      <c r="J62" s="366"/>
      <c r="K62" s="366"/>
      <c r="L62" s="366"/>
      <c r="M62" s="366"/>
      <c r="N62" s="366"/>
      <c r="O62" s="366"/>
      <c r="P62" s="366"/>
      <c r="Q62" s="366"/>
      <c r="R62" s="366"/>
      <c r="S62" s="366"/>
      <c r="T62" s="366"/>
      <c r="U62" s="366"/>
      <c r="V62" s="366"/>
      <c r="W62" s="366"/>
      <c r="X62" s="366"/>
      <c r="Y62" s="366"/>
      <c r="Z62" s="366"/>
      <c r="AA62" s="366"/>
      <c r="AB62" s="366"/>
      <c r="AC62" s="366"/>
      <c r="AD62" s="366"/>
      <c r="AE62" s="366"/>
      <c r="AF62" s="366"/>
      <c r="AG62" s="366"/>
      <c r="AH62" s="366"/>
      <c r="AI62" s="366"/>
      <c r="AJ62" s="366"/>
      <c r="AK62" s="365">
        <v>132.8125</v>
      </c>
      <c r="AL62" s="365">
        <v>137.5</v>
      </c>
      <c r="AM62" s="365">
        <v>142.1875</v>
      </c>
      <c r="AN62" s="365">
        <v>146.875</v>
      </c>
      <c r="AO62" s="365">
        <v>151.5625</v>
      </c>
      <c r="AP62" s="365">
        <v>156.25</v>
      </c>
      <c r="AQ62" s="365">
        <v>160.9375</v>
      </c>
      <c r="AR62" s="365">
        <v>165.625</v>
      </c>
      <c r="AS62" s="365">
        <v>170.3125</v>
      </c>
      <c r="AT62" s="365">
        <v>175</v>
      </c>
      <c r="AU62" s="365">
        <v>175</v>
      </c>
      <c r="AV62" s="365">
        <v>175</v>
      </c>
    </row>
    <row r="63" spans="1:48" ht="15" customHeight="1" x14ac:dyDescent="0.3">
      <c r="A63" s="363" t="s">
        <v>1835</v>
      </c>
      <c r="B63" s="363" t="s">
        <v>939</v>
      </c>
      <c r="C63" s="363" t="s">
        <v>939</v>
      </c>
      <c r="D63" s="364">
        <v>19</v>
      </c>
      <c r="E63" s="363" t="s">
        <v>2008</v>
      </c>
      <c r="F63" s="363" t="s">
        <v>166</v>
      </c>
      <c r="G63" s="363" t="s">
        <v>166</v>
      </c>
      <c r="H63" s="363" t="s">
        <v>1821</v>
      </c>
      <c r="I63" s="363" t="s">
        <v>1822</v>
      </c>
      <c r="J63" s="365">
        <v>105</v>
      </c>
      <c r="K63" s="365">
        <v>108.5</v>
      </c>
      <c r="L63" s="365">
        <v>111.99999999999999</v>
      </c>
      <c r="M63" s="365">
        <v>115.5</v>
      </c>
      <c r="N63" s="365">
        <v>119</v>
      </c>
      <c r="O63" s="365">
        <v>122.49999999999999</v>
      </c>
      <c r="P63" s="365">
        <v>126.00000000000001</v>
      </c>
      <c r="Q63" s="365">
        <v>129.5</v>
      </c>
      <c r="R63" s="366"/>
      <c r="S63" s="366"/>
      <c r="T63" s="366"/>
      <c r="U63" s="366"/>
      <c r="V63" s="366"/>
      <c r="W63" s="366"/>
      <c r="X63" s="366"/>
      <c r="Y63" s="366"/>
      <c r="Z63" s="366"/>
      <c r="AA63" s="366"/>
      <c r="AB63" s="366"/>
      <c r="AC63" s="366"/>
      <c r="AD63" s="366"/>
      <c r="AE63" s="366"/>
      <c r="AF63" s="366"/>
      <c r="AG63" s="366"/>
      <c r="AH63" s="366"/>
      <c r="AI63" s="366"/>
      <c r="AJ63" s="366"/>
      <c r="AK63" s="366"/>
      <c r="AL63" s="366"/>
      <c r="AM63" s="366"/>
      <c r="AN63" s="366"/>
      <c r="AO63" s="366"/>
      <c r="AP63" s="366"/>
      <c r="AQ63" s="366"/>
      <c r="AR63" s="366"/>
      <c r="AS63" s="366"/>
      <c r="AT63" s="366"/>
      <c r="AU63" s="366"/>
      <c r="AV63" s="366"/>
    </row>
    <row r="64" spans="1:48" ht="15" customHeight="1" x14ac:dyDescent="0.3">
      <c r="A64" s="363" t="s">
        <v>1835</v>
      </c>
      <c r="B64" s="363" t="s">
        <v>939</v>
      </c>
      <c r="C64" s="363" t="s">
        <v>939</v>
      </c>
      <c r="D64" s="364">
        <v>19</v>
      </c>
      <c r="E64" s="363" t="s">
        <v>2008</v>
      </c>
      <c r="F64" s="363" t="s">
        <v>166</v>
      </c>
      <c r="G64" s="363" t="s">
        <v>166</v>
      </c>
      <c r="H64" s="363" t="s">
        <v>1823</v>
      </c>
      <c r="I64" s="363" t="s">
        <v>1824</v>
      </c>
      <c r="J64" s="366"/>
      <c r="K64" s="366"/>
      <c r="L64" s="366"/>
      <c r="M64" s="366"/>
      <c r="N64" s="366"/>
      <c r="O64" s="366"/>
      <c r="P64" s="366"/>
      <c r="Q64" s="366"/>
      <c r="R64" s="365">
        <v>133.00000000000003</v>
      </c>
      <c r="S64" s="365">
        <v>136.50000000000003</v>
      </c>
      <c r="T64" s="365">
        <v>140</v>
      </c>
      <c r="U64" s="365">
        <v>143.5</v>
      </c>
      <c r="V64" s="365">
        <v>147</v>
      </c>
      <c r="W64" s="365">
        <v>150.5</v>
      </c>
      <c r="X64" s="365">
        <v>154</v>
      </c>
      <c r="Y64" s="365">
        <v>157.5</v>
      </c>
      <c r="Z64" s="365">
        <v>161</v>
      </c>
      <c r="AA64" s="365">
        <v>164.5</v>
      </c>
      <c r="AB64" s="365">
        <v>168</v>
      </c>
      <c r="AC64" s="365">
        <v>171.5</v>
      </c>
      <c r="AD64" s="365">
        <v>175</v>
      </c>
      <c r="AE64" s="365">
        <v>176.56249999999997</v>
      </c>
      <c r="AF64" s="365">
        <v>178.12500000000003</v>
      </c>
      <c r="AG64" s="365">
        <v>179.6875</v>
      </c>
      <c r="AH64" s="365">
        <v>181.25</v>
      </c>
      <c r="AI64" s="365">
        <v>182.8125</v>
      </c>
      <c r="AJ64" s="365">
        <v>184.375</v>
      </c>
      <c r="AK64" s="365">
        <v>185.93750000000006</v>
      </c>
      <c r="AL64" s="365">
        <v>187.5</v>
      </c>
      <c r="AM64" s="365">
        <v>189.0625</v>
      </c>
      <c r="AN64" s="365">
        <v>190.62500000000006</v>
      </c>
      <c r="AO64" s="365">
        <v>192.1875</v>
      </c>
      <c r="AP64" s="365">
        <v>193.75</v>
      </c>
      <c r="AQ64" s="365">
        <v>195.31250000000006</v>
      </c>
      <c r="AR64" s="365">
        <v>196.875</v>
      </c>
      <c r="AS64" s="365">
        <v>198.4375</v>
      </c>
      <c r="AT64" s="366"/>
      <c r="AU64" s="366"/>
      <c r="AV64" s="366"/>
    </row>
    <row r="65" spans="1:48" ht="15" customHeight="1" x14ac:dyDescent="0.3">
      <c r="A65" s="363" t="s">
        <v>1835</v>
      </c>
      <c r="B65" s="363" t="s">
        <v>939</v>
      </c>
      <c r="C65" s="363" t="s">
        <v>939</v>
      </c>
      <c r="D65" s="364">
        <v>19</v>
      </c>
      <c r="E65" s="363" t="s">
        <v>2008</v>
      </c>
      <c r="F65" s="363" t="s">
        <v>166</v>
      </c>
      <c r="G65" s="363" t="s">
        <v>166</v>
      </c>
      <c r="H65" s="363" t="s">
        <v>1825</v>
      </c>
      <c r="I65" s="363" t="s">
        <v>1826</v>
      </c>
      <c r="J65" s="366"/>
      <c r="K65" s="366"/>
      <c r="L65" s="366"/>
      <c r="M65" s="366"/>
      <c r="N65" s="366"/>
      <c r="O65" s="366"/>
      <c r="P65" s="366"/>
      <c r="Q65" s="366"/>
      <c r="R65" s="366"/>
      <c r="S65" s="366"/>
      <c r="T65" s="366"/>
      <c r="U65" s="366"/>
      <c r="V65" s="366"/>
      <c r="W65" s="366"/>
      <c r="X65" s="366"/>
      <c r="Y65" s="366"/>
      <c r="Z65" s="366"/>
      <c r="AA65" s="366"/>
      <c r="AB65" s="366"/>
      <c r="AC65" s="366"/>
      <c r="AD65" s="366"/>
      <c r="AE65" s="366"/>
      <c r="AF65" s="366"/>
      <c r="AG65" s="366"/>
      <c r="AH65" s="366"/>
      <c r="AI65" s="366"/>
      <c r="AJ65" s="366"/>
      <c r="AK65" s="366"/>
      <c r="AL65" s="366"/>
      <c r="AM65" s="366"/>
      <c r="AN65" s="366"/>
      <c r="AO65" s="366"/>
      <c r="AP65" s="366"/>
      <c r="AQ65" s="366"/>
      <c r="AR65" s="366"/>
      <c r="AS65" s="366"/>
      <c r="AT65" s="365">
        <v>200.00000000000006</v>
      </c>
      <c r="AU65" s="365">
        <v>200.00000000000006</v>
      </c>
      <c r="AV65" s="365">
        <v>200.00000000000006</v>
      </c>
    </row>
    <row r="66" spans="1:48" ht="15" customHeight="1" x14ac:dyDescent="0.3">
      <c r="A66" s="363" t="s">
        <v>1835</v>
      </c>
      <c r="B66" s="363" t="s">
        <v>939</v>
      </c>
      <c r="C66" s="363" t="s">
        <v>939</v>
      </c>
      <c r="D66" s="364">
        <v>21</v>
      </c>
      <c r="E66" s="363" t="s">
        <v>2009</v>
      </c>
      <c r="F66" s="363" t="s">
        <v>166</v>
      </c>
      <c r="G66" s="363" t="s">
        <v>166</v>
      </c>
      <c r="H66" s="363" t="s">
        <v>1817</v>
      </c>
      <c r="I66" s="363" t="s">
        <v>1818</v>
      </c>
      <c r="J66" s="365">
        <v>45</v>
      </c>
      <c r="K66" s="365">
        <v>46.500000000000007</v>
      </c>
      <c r="L66" s="365">
        <v>47.999999999999993</v>
      </c>
      <c r="M66" s="365">
        <v>49.5</v>
      </c>
      <c r="N66" s="365">
        <v>51</v>
      </c>
      <c r="O66" s="365">
        <v>52.5</v>
      </c>
      <c r="P66" s="365">
        <v>54</v>
      </c>
      <c r="Q66" s="365">
        <v>55.5</v>
      </c>
      <c r="R66" s="366"/>
      <c r="S66" s="366"/>
      <c r="T66" s="366"/>
      <c r="U66" s="366"/>
      <c r="V66" s="366"/>
      <c r="W66" s="366"/>
      <c r="X66" s="366"/>
      <c r="Y66" s="366"/>
      <c r="Z66" s="366"/>
      <c r="AA66" s="366"/>
      <c r="AB66" s="366"/>
      <c r="AC66" s="366"/>
      <c r="AD66" s="366"/>
      <c r="AE66" s="366"/>
      <c r="AF66" s="366"/>
      <c r="AG66" s="366"/>
      <c r="AH66" s="366"/>
      <c r="AI66" s="366"/>
      <c r="AJ66" s="366"/>
      <c r="AK66" s="366"/>
      <c r="AL66" s="366"/>
      <c r="AM66" s="366"/>
      <c r="AN66" s="366"/>
      <c r="AO66" s="366"/>
      <c r="AP66" s="366"/>
      <c r="AQ66" s="366"/>
      <c r="AR66" s="366"/>
      <c r="AS66" s="366"/>
      <c r="AT66" s="366"/>
      <c r="AU66" s="366"/>
      <c r="AV66" s="366"/>
    </row>
    <row r="67" spans="1:48" ht="15" customHeight="1" x14ac:dyDescent="0.3">
      <c r="A67" s="363" t="s">
        <v>1835</v>
      </c>
      <c r="B67" s="363" t="s">
        <v>939</v>
      </c>
      <c r="C67" s="363" t="s">
        <v>939</v>
      </c>
      <c r="D67" s="364">
        <v>21</v>
      </c>
      <c r="E67" s="363" t="s">
        <v>2009</v>
      </c>
      <c r="F67" s="363" t="s">
        <v>166</v>
      </c>
      <c r="G67" s="363" t="s">
        <v>166</v>
      </c>
      <c r="H67" s="363" t="s">
        <v>1819</v>
      </c>
      <c r="I67" s="363" t="s">
        <v>1820</v>
      </c>
      <c r="J67" s="366"/>
      <c r="K67" s="366"/>
      <c r="L67" s="366"/>
      <c r="M67" s="366"/>
      <c r="N67" s="366"/>
      <c r="O67" s="366"/>
      <c r="P67" s="366"/>
      <c r="Q67" s="366"/>
      <c r="R67" s="365">
        <v>57</v>
      </c>
      <c r="S67" s="365">
        <v>58.5</v>
      </c>
      <c r="T67" s="365">
        <v>60</v>
      </c>
      <c r="U67" s="365">
        <v>61.5</v>
      </c>
      <c r="V67" s="365">
        <v>63</v>
      </c>
      <c r="W67" s="365">
        <v>64.500000000000028</v>
      </c>
      <c r="X67" s="365">
        <v>65.999999999999972</v>
      </c>
      <c r="Y67" s="365">
        <v>67.500000000000014</v>
      </c>
      <c r="Z67" s="365">
        <v>68.999999999999972</v>
      </c>
      <c r="AA67" s="365">
        <v>70.500000000000028</v>
      </c>
      <c r="AB67" s="365">
        <v>72</v>
      </c>
      <c r="AC67" s="365">
        <v>73.499999999999972</v>
      </c>
      <c r="AD67" s="366"/>
      <c r="AE67" s="366"/>
      <c r="AF67" s="366"/>
      <c r="AG67" s="366"/>
      <c r="AH67" s="366"/>
      <c r="AI67" s="366"/>
      <c r="AJ67" s="366"/>
      <c r="AK67" s="366"/>
      <c r="AL67" s="366"/>
      <c r="AM67" s="366"/>
      <c r="AN67" s="366"/>
      <c r="AO67" s="366"/>
      <c r="AP67" s="366"/>
      <c r="AQ67" s="366"/>
      <c r="AR67" s="366"/>
      <c r="AS67" s="366"/>
      <c r="AT67" s="366"/>
      <c r="AU67" s="366"/>
      <c r="AV67" s="366"/>
    </row>
    <row r="68" spans="1:48" ht="15" customHeight="1" x14ac:dyDescent="0.3">
      <c r="A68" s="363" t="s">
        <v>1835</v>
      </c>
      <c r="B68" s="363" t="s">
        <v>939</v>
      </c>
      <c r="C68" s="363" t="s">
        <v>939</v>
      </c>
      <c r="D68" s="364">
        <v>21</v>
      </c>
      <c r="E68" s="363" t="s">
        <v>2009</v>
      </c>
      <c r="F68" s="363" t="s">
        <v>166</v>
      </c>
      <c r="G68" s="363" t="s">
        <v>166</v>
      </c>
      <c r="H68" s="363" t="s">
        <v>1821</v>
      </c>
      <c r="I68" s="363" t="s">
        <v>1822</v>
      </c>
      <c r="J68" s="366"/>
      <c r="K68" s="366"/>
      <c r="L68" s="366"/>
      <c r="M68" s="366"/>
      <c r="N68" s="366"/>
      <c r="O68" s="366"/>
      <c r="P68" s="366"/>
      <c r="Q68" s="366"/>
      <c r="R68" s="366"/>
      <c r="S68" s="366"/>
      <c r="T68" s="366"/>
      <c r="U68" s="366"/>
      <c r="V68" s="366"/>
      <c r="W68" s="366"/>
      <c r="X68" s="366"/>
      <c r="Y68" s="366"/>
      <c r="Z68" s="366"/>
      <c r="AA68" s="366"/>
      <c r="AB68" s="366"/>
      <c r="AC68" s="366"/>
      <c r="AD68" s="365">
        <v>75</v>
      </c>
      <c r="AE68" s="365">
        <v>77.34375</v>
      </c>
      <c r="AF68" s="365">
        <v>79.6875</v>
      </c>
      <c r="AG68" s="365">
        <v>82.03125</v>
      </c>
      <c r="AH68" s="365">
        <v>84.375</v>
      </c>
      <c r="AI68" s="365">
        <v>86.71875</v>
      </c>
      <c r="AJ68" s="365">
        <v>89.0625</v>
      </c>
      <c r="AK68" s="365">
        <v>91.40625</v>
      </c>
      <c r="AL68" s="365">
        <v>93.75</v>
      </c>
      <c r="AM68" s="365">
        <v>96.09375</v>
      </c>
      <c r="AN68" s="365">
        <v>98.4375</v>
      </c>
      <c r="AO68" s="365">
        <v>100.78125</v>
      </c>
      <c r="AP68" s="365">
        <v>103.125</v>
      </c>
      <c r="AQ68" s="365">
        <v>105.46875</v>
      </c>
      <c r="AR68" s="365">
        <v>107.8125</v>
      </c>
      <c r="AS68" s="365">
        <v>110.15625</v>
      </c>
      <c r="AT68" s="365">
        <v>112.5</v>
      </c>
      <c r="AU68" s="365">
        <v>112.5</v>
      </c>
      <c r="AV68" s="365">
        <v>112.5</v>
      </c>
    </row>
    <row r="69" spans="1:48" ht="15" customHeight="1" x14ac:dyDescent="0.3">
      <c r="A69" s="363" t="s">
        <v>1835</v>
      </c>
      <c r="B69" s="363" t="s">
        <v>939</v>
      </c>
      <c r="C69" s="363" t="s">
        <v>939</v>
      </c>
      <c r="D69" s="364">
        <v>49</v>
      </c>
      <c r="E69" s="363" t="s">
        <v>2010</v>
      </c>
      <c r="F69" s="363" t="s">
        <v>165</v>
      </c>
      <c r="G69" s="363" t="s">
        <v>2011</v>
      </c>
      <c r="H69" s="363" t="s">
        <v>2012</v>
      </c>
      <c r="I69" s="363" t="s">
        <v>2013</v>
      </c>
      <c r="J69" s="365">
        <v>5</v>
      </c>
      <c r="K69" s="365">
        <v>5</v>
      </c>
      <c r="L69" s="365">
        <v>5</v>
      </c>
      <c r="M69" s="365">
        <v>5</v>
      </c>
      <c r="N69" s="365">
        <v>5</v>
      </c>
      <c r="O69" s="365">
        <v>5</v>
      </c>
      <c r="P69" s="365">
        <v>5</v>
      </c>
      <c r="Q69" s="365">
        <v>5</v>
      </c>
      <c r="R69" s="365">
        <v>5.0000000000000009</v>
      </c>
      <c r="S69" s="365">
        <v>5</v>
      </c>
      <c r="T69" s="365">
        <v>5</v>
      </c>
      <c r="U69" s="365">
        <v>5</v>
      </c>
      <c r="V69" s="365">
        <v>5</v>
      </c>
      <c r="W69" s="365">
        <v>5</v>
      </c>
      <c r="X69" s="365">
        <v>5</v>
      </c>
      <c r="Y69" s="365">
        <v>5.0000000000000009</v>
      </c>
      <c r="Z69" s="365">
        <v>5</v>
      </c>
      <c r="AA69" s="365">
        <v>5</v>
      </c>
      <c r="AB69" s="365">
        <v>5</v>
      </c>
      <c r="AC69" s="365">
        <v>5</v>
      </c>
      <c r="AD69" s="365">
        <v>4.95</v>
      </c>
      <c r="AE69" s="365">
        <v>4.9000000000000012</v>
      </c>
      <c r="AF69" s="365">
        <v>4.8499999999999996</v>
      </c>
      <c r="AG69" s="365">
        <v>4.8000000000000007</v>
      </c>
      <c r="AH69" s="365">
        <v>4.7500000000000009</v>
      </c>
      <c r="AI69" s="365">
        <v>4.7000000000000011</v>
      </c>
      <c r="AJ69" s="365">
        <v>4.6500000000000021</v>
      </c>
      <c r="AK69" s="365">
        <v>4.6000000000000023</v>
      </c>
      <c r="AL69" s="365">
        <v>4.5500000000000007</v>
      </c>
      <c r="AM69" s="365">
        <v>4.5000000000000018</v>
      </c>
      <c r="AN69" s="365">
        <v>4.450000000000002</v>
      </c>
      <c r="AO69" s="365">
        <v>4.4000000000000021</v>
      </c>
      <c r="AP69" s="365">
        <v>4.3500000000000023</v>
      </c>
      <c r="AQ69" s="365">
        <v>4.3000000000000025</v>
      </c>
      <c r="AR69" s="365">
        <v>4.2500000000000027</v>
      </c>
      <c r="AS69" s="365">
        <v>4.2</v>
      </c>
      <c r="AT69" s="365">
        <v>4.2</v>
      </c>
      <c r="AU69" s="365">
        <v>4.2</v>
      </c>
      <c r="AV69" s="365">
        <v>4.2</v>
      </c>
    </row>
    <row r="70" spans="1:48" ht="15" customHeight="1" x14ac:dyDescent="0.3">
      <c r="A70" s="363" t="s">
        <v>1835</v>
      </c>
      <c r="B70" s="363" t="s">
        <v>939</v>
      </c>
      <c r="C70" s="363" t="s">
        <v>939</v>
      </c>
      <c r="D70" s="364">
        <v>62</v>
      </c>
      <c r="E70" s="363" t="s">
        <v>2014</v>
      </c>
      <c r="F70" s="363" t="s">
        <v>166</v>
      </c>
      <c r="G70" s="363" t="s">
        <v>166</v>
      </c>
      <c r="H70" s="363" t="s">
        <v>1815</v>
      </c>
      <c r="I70" s="363" t="s">
        <v>1816</v>
      </c>
      <c r="J70" s="365">
        <v>34.999999999999993</v>
      </c>
      <c r="K70" s="365">
        <v>35.000000000000007</v>
      </c>
      <c r="L70" s="365">
        <v>35.000000000000014</v>
      </c>
      <c r="M70" s="365">
        <v>35</v>
      </c>
      <c r="N70" s="365">
        <v>35.000000000000007</v>
      </c>
      <c r="O70" s="365">
        <v>35</v>
      </c>
      <c r="P70" s="365">
        <v>34.999999999999993</v>
      </c>
      <c r="Q70" s="365">
        <v>35</v>
      </c>
      <c r="R70" s="365">
        <v>34.999999999999993</v>
      </c>
      <c r="S70" s="365">
        <v>35</v>
      </c>
      <c r="T70" s="365">
        <v>35</v>
      </c>
      <c r="U70" s="365">
        <v>35.000000000000007</v>
      </c>
      <c r="V70" s="365">
        <v>35.000000000000007</v>
      </c>
      <c r="W70" s="365">
        <v>35.000000000000007</v>
      </c>
      <c r="X70" s="365">
        <v>35.000000000000007</v>
      </c>
      <c r="Y70" s="365">
        <v>35</v>
      </c>
      <c r="Z70" s="365">
        <v>34.999999999999986</v>
      </c>
      <c r="AA70" s="365">
        <v>35</v>
      </c>
      <c r="AB70" s="365">
        <v>35</v>
      </c>
      <c r="AC70" s="365">
        <v>35.000000000000007</v>
      </c>
      <c r="AD70" s="365">
        <v>34.999999999999993</v>
      </c>
      <c r="AE70" s="365">
        <v>35</v>
      </c>
      <c r="AF70" s="365">
        <v>35</v>
      </c>
      <c r="AG70" s="365">
        <v>34.999999999999993</v>
      </c>
      <c r="AH70" s="365">
        <v>35</v>
      </c>
      <c r="AI70" s="365">
        <v>34.999999999999993</v>
      </c>
      <c r="AJ70" s="365">
        <v>35.000000000000007</v>
      </c>
      <c r="AK70" s="365">
        <v>35</v>
      </c>
      <c r="AL70" s="365">
        <v>35</v>
      </c>
      <c r="AM70" s="365">
        <v>35.000000000000007</v>
      </c>
      <c r="AN70" s="365">
        <v>35</v>
      </c>
      <c r="AO70" s="365">
        <v>35</v>
      </c>
      <c r="AP70" s="365">
        <v>35</v>
      </c>
      <c r="AQ70" s="365">
        <v>35.000000000000007</v>
      </c>
      <c r="AR70" s="365">
        <v>35</v>
      </c>
      <c r="AS70" s="365">
        <v>35</v>
      </c>
      <c r="AT70" s="365">
        <v>35.000000000000007</v>
      </c>
      <c r="AU70" s="365">
        <v>34.999999999999993</v>
      </c>
      <c r="AV70" s="365">
        <v>35</v>
      </c>
    </row>
    <row r="71" spans="1:48" ht="15" customHeight="1" x14ac:dyDescent="0.3">
      <c r="A71" s="363" t="s">
        <v>1835</v>
      </c>
      <c r="B71" s="363" t="s">
        <v>939</v>
      </c>
      <c r="C71" s="363" t="s">
        <v>939</v>
      </c>
      <c r="D71" s="364">
        <v>107</v>
      </c>
      <c r="E71" s="363" t="s">
        <v>1836</v>
      </c>
      <c r="F71" s="363" t="s">
        <v>165</v>
      </c>
      <c r="G71" s="363" t="s">
        <v>1989</v>
      </c>
      <c r="H71" s="363" t="s">
        <v>1997</v>
      </c>
      <c r="I71" s="363" t="s">
        <v>1998</v>
      </c>
      <c r="J71" s="365">
        <v>23.403703703703698</v>
      </c>
      <c r="K71" s="365">
        <v>23.403703703703698</v>
      </c>
      <c r="L71" s="365">
        <v>23.403703703703698</v>
      </c>
      <c r="M71" s="365">
        <v>23.403703703703698</v>
      </c>
      <c r="N71" s="365">
        <v>23.403703703703698</v>
      </c>
      <c r="O71" s="365">
        <v>23.403703703703698</v>
      </c>
      <c r="P71" s="365">
        <v>23.403703703703698</v>
      </c>
      <c r="Q71" s="365">
        <v>23.403703703703698</v>
      </c>
      <c r="R71" s="365">
        <v>23.403703703703698</v>
      </c>
      <c r="S71" s="365">
        <v>23.403703703703698</v>
      </c>
      <c r="T71" s="365">
        <v>23.403703703703698</v>
      </c>
      <c r="U71" s="365">
        <v>23.403703703703698</v>
      </c>
      <c r="V71" s="365">
        <v>23.403703703703698</v>
      </c>
      <c r="W71" s="365">
        <v>23.403703703703698</v>
      </c>
      <c r="X71" s="365">
        <v>23.403703703703698</v>
      </c>
      <c r="Y71" s="365">
        <v>23.403703703703698</v>
      </c>
      <c r="Z71" s="365">
        <v>23.403703703703698</v>
      </c>
      <c r="AA71" s="365">
        <v>23.403703703703698</v>
      </c>
      <c r="AB71" s="365">
        <v>23.403703703703698</v>
      </c>
      <c r="AC71" s="365">
        <v>23.403703703703695</v>
      </c>
      <c r="AD71" s="365">
        <v>23.403703703703691</v>
      </c>
      <c r="AE71" s="366"/>
      <c r="AF71" s="366"/>
      <c r="AG71" s="366"/>
      <c r="AH71" s="366"/>
      <c r="AI71" s="366"/>
      <c r="AJ71" s="366"/>
      <c r="AK71" s="366"/>
      <c r="AL71" s="366"/>
      <c r="AM71" s="366"/>
      <c r="AN71" s="366"/>
      <c r="AO71" s="366"/>
      <c r="AP71" s="366"/>
      <c r="AQ71" s="366"/>
      <c r="AR71" s="366"/>
      <c r="AS71" s="366"/>
      <c r="AT71" s="366"/>
      <c r="AU71" s="366"/>
      <c r="AV71" s="366"/>
    </row>
    <row r="72" spans="1:48" ht="15" customHeight="1" x14ac:dyDescent="0.3">
      <c r="A72" s="363" t="s">
        <v>1835</v>
      </c>
      <c r="B72" s="363" t="s">
        <v>939</v>
      </c>
      <c r="C72" s="363" t="s">
        <v>939</v>
      </c>
      <c r="D72" s="364">
        <v>130</v>
      </c>
      <c r="E72" s="363" t="s">
        <v>2099</v>
      </c>
      <c r="F72" s="363" t="s">
        <v>2097</v>
      </c>
      <c r="G72" s="363" t="s">
        <v>2097</v>
      </c>
      <c r="H72" s="363" t="s">
        <v>1990</v>
      </c>
      <c r="I72" s="363" t="s">
        <v>1990</v>
      </c>
      <c r="J72" s="366"/>
      <c r="K72" s="366"/>
      <c r="L72" s="366"/>
      <c r="M72" s="366"/>
      <c r="N72" s="366"/>
      <c r="O72" s="366"/>
      <c r="P72" s="366"/>
      <c r="Q72" s="366"/>
      <c r="R72" s="366"/>
      <c r="S72" s="366"/>
      <c r="T72" s="366"/>
      <c r="U72" s="366"/>
      <c r="V72" s="366"/>
      <c r="W72" s="366"/>
      <c r="X72" s="366"/>
      <c r="Y72" s="366"/>
      <c r="Z72" s="366"/>
      <c r="AA72" s="366"/>
      <c r="AB72" s="366"/>
      <c r="AC72" s="366"/>
      <c r="AD72" s="366"/>
      <c r="AE72" s="366"/>
      <c r="AF72" s="366"/>
      <c r="AG72" s="366"/>
      <c r="AH72" s="366"/>
      <c r="AI72" s="366"/>
      <c r="AJ72" s="366"/>
      <c r="AK72" s="366"/>
      <c r="AL72" s="366"/>
      <c r="AM72" s="366"/>
      <c r="AN72" s="366"/>
      <c r="AO72" s="366"/>
      <c r="AP72" s="366"/>
      <c r="AQ72" s="365">
        <v>4.3000000000000025</v>
      </c>
      <c r="AR72" s="365">
        <v>4.2500000000000027</v>
      </c>
      <c r="AS72" s="365">
        <v>4.2</v>
      </c>
      <c r="AT72" s="365">
        <v>4.2</v>
      </c>
      <c r="AU72" s="365">
        <v>4.2</v>
      </c>
      <c r="AV72" s="365">
        <v>4.2</v>
      </c>
    </row>
    <row r="73" spans="1:48" ht="15" customHeight="1" x14ac:dyDescent="0.3">
      <c r="A73" s="363" t="s">
        <v>1831</v>
      </c>
      <c r="B73" s="363" t="s">
        <v>941</v>
      </c>
      <c r="C73" s="363" t="s">
        <v>2015</v>
      </c>
      <c r="D73" s="364">
        <v>4</v>
      </c>
      <c r="E73" s="363" t="s">
        <v>1840</v>
      </c>
      <c r="F73" s="363" t="s">
        <v>166</v>
      </c>
      <c r="G73" s="363" t="s">
        <v>166</v>
      </c>
      <c r="H73" s="363" t="s">
        <v>1817</v>
      </c>
      <c r="I73" s="363" t="s">
        <v>1818</v>
      </c>
      <c r="J73" s="365">
        <v>47.51420454545454</v>
      </c>
      <c r="K73" s="365">
        <v>47.514204545454547</v>
      </c>
      <c r="L73" s="365">
        <v>47.513923380583151</v>
      </c>
      <c r="M73" s="365">
        <v>47.513913183268841</v>
      </c>
      <c r="N73" s="365">
        <v>47.513586389669115</v>
      </c>
      <c r="O73" s="365">
        <v>47.51375355822902</v>
      </c>
      <c r="P73" s="365">
        <v>47.513407147968934</v>
      </c>
      <c r="Q73" s="365">
        <v>47.513342256737801</v>
      </c>
      <c r="R73" s="365">
        <v>47.513126235844865</v>
      </c>
      <c r="S73" s="365">
        <v>47.512892508860929</v>
      </c>
      <c r="T73" s="365">
        <v>47.512911703827008</v>
      </c>
      <c r="U73" s="365">
        <v>47.512394896481268</v>
      </c>
      <c r="V73" s="365">
        <v>47.512091902915436</v>
      </c>
      <c r="W73" s="365">
        <v>47.532897055539131</v>
      </c>
      <c r="X73" s="365">
        <v>47.551612031701026</v>
      </c>
      <c r="Y73" s="365">
        <v>47.559530268585085</v>
      </c>
      <c r="Z73" s="365">
        <v>47.588365886502999</v>
      </c>
      <c r="AA73" s="365">
        <v>47.626859958700521</v>
      </c>
      <c r="AB73" s="365">
        <v>47.648568806950173</v>
      </c>
      <c r="AC73" s="365">
        <v>47.676579652958296</v>
      </c>
      <c r="AD73" s="365">
        <v>47.720870251068376</v>
      </c>
      <c r="AE73" s="365">
        <v>47.739962968384738</v>
      </c>
      <c r="AF73" s="365">
        <v>47.780636723401251</v>
      </c>
      <c r="AG73" s="365">
        <v>47.766910741704351</v>
      </c>
      <c r="AH73" s="365">
        <v>47.769435110469203</v>
      </c>
      <c r="AI73" s="365">
        <v>47.770360342614794</v>
      </c>
      <c r="AJ73" s="365">
        <v>47.775163183372158</v>
      </c>
      <c r="AK73" s="365">
        <v>47.779087931719843</v>
      </c>
      <c r="AL73" s="365">
        <v>47.782240707873264</v>
      </c>
      <c r="AM73" s="365">
        <v>47.784357610930918</v>
      </c>
      <c r="AN73" s="365">
        <v>47.785340834186989</v>
      </c>
      <c r="AO73" s="365">
        <v>47.785444239897906</v>
      </c>
      <c r="AP73" s="365">
        <v>47.784910285614217</v>
      </c>
      <c r="AQ73" s="365">
        <v>47.783455912954743</v>
      </c>
      <c r="AR73" s="365">
        <v>47.781287495704554</v>
      </c>
      <c r="AS73" s="365">
        <v>47.778600201472329</v>
      </c>
      <c r="AT73" s="365">
        <v>47.775508741123673</v>
      </c>
      <c r="AU73" s="365">
        <v>47.772460328689903</v>
      </c>
      <c r="AV73" s="365">
        <v>47.769610362775659</v>
      </c>
    </row>
    <row r="74" spans="1:48" ht="15" customHeight="1" x14ac:dyDescent="0.3">
      <c r="A74" s="363" t="s">
        <v>1831</v>
      </c>
      <c r="B74" s="363" t="s">
        <v>941</v>
      </c>
      <c r="C74" s="363" t="s">
        <v>2015</v>
      </c>
      <c r="D74" s="364">
        <v>23</v>
      </c>
      <c r="E74" s="363" t="s">
        <v>668</v>
      </c>
      <c r="F74" s="363" t="s">
        <v>166</v>
      </c>
      <c r="G74" s="363" t="s">
        <v>166</v>
      </c>
      <c r="H74" s="363" t="s">
        <v>1821</v>
      </c>
      <c r="I74" s="363" t="s">
        <v>1822</v>
      </c>
      <c r="J74" s="365">
        <v>94.999999999999972</v>
      </c>
      <c r="K74" s="365">
        <v>94.999999999999972</v>
      </c>
      <c r="L74" s="365">
        <v>94.999999999999972</v>
      </c>
      <c r="M74" s="365">
        <v>94.999999999999972</v>
      </c>
      <c r="N74" s="365">
        <v>94.999999999999972</v>
      </c>
      <c r="O74" s="365">
        <v>94.999999999999972</v>
      </c>
      <c r="P74" s="365">
        <v>94.999999999999972</v>
      </c>
      <c r="Q74" s="365">
        <v>94.999999999999972</v>
      </c>
      <c r="R74" s="365">
        <v>94.999999999999972</v>
      </c>
      <c r="S74" s="365">
        <v>94.999999999999972</v>
      </c>
      <c r="T74" s="365">
        <v>94.999999999999972</v>
      </c>
      <c r="U74" s="365">
        <v>94.999999999999986</v>
      </c>
      <c r="V74" s="365">
        <v>95</v>
      </c>
      <c r="W74" s="365">
        <v>95.000000000000014</v>
      </c>
      <c r="X74" s="365">
        <v>95.000000000000028</v>
      </c>
      <c r="Y74" s="365">
        <v>95.000000000000014</v>
      </c>
      <c r="Z74" s="365">
        <v>95.024722839029977</v>
      </c>
      <c r="AA74" s="365">
        <v>95.081524121780518</v>
      </c>
      <c r="AB74" s="365">
        <v>95.210931318243979</v>
      </c>
      <c r="AC74" s="365">
        <v>95.417924175316429</v>
      </c>
      <c r="AD74" s="365">
        <v>95.617902322761836</v>
      </c>
      <c r="AE74" s="365">
        <v>95.834828058216175</v>
      </c>
      <c r="AF74" s="365">
        <v>96.333491098372718</v>
      </c>
      <c r="AG74" s="365">
        <v>96.711624976675878</v>
      </c>
      <c r="AH74" s="365">
        <v>96.791167877575432</v>
      </c>
      <c r="AI74" s="365">
        <v>96.892508620401586</v>
      </c>
      <c r="AJ74" s="365">
        <v>97.026455332706277</v>
      </c>
      <c r="AK74" s="365">
        <v>97.227890432927111</v>
      </c>
      <c r="AL74" s="365">
        <v>97.577897892611446</v>
      </c>
      <c r="AM74" s="365">
        <v>98.031695733614626</v>
      </c>
      <c r="AN74" s="365">
        <v>98.424441591726804</v>
      </c>
      <c r="AO74" s="365">
        <v>98.688974334593453</v>
      </c>
      <c r="AP74" s="365">
        <v>98.885597798905948</v>
      </c>
      <c r="AQ74" s="365">
        <v>98.98804521628135</v>
      </c>
      <c r="AR74" s="365">
        <v>99.144808115539419</v>
      </c>
      <c r="AS74" s="365">
        <v>99.283162829295762</v>
      </c>
      <c r="AT74" s="365">
        <v>99.430045359738784</v>
      </c>
      <c r="AU74" s="365">
        <v>99.536426846641689</v>
      </c>
      <c r="AV74" s="365">
        <v>99.651803615086152</v>
      </c>
    </row>
    <row r="75" spans="1:48" ht="15" customHeight="1" x14ac:dyDescent="0.3">
      <c r="A75" s="363" t="s">
        <v>1831</v>
      </c>
      <c r="B75" s="363" t="s">
        <v>941</v>
      </c>
      <c r="C75" s="363" t="s">
        <v>2015</v>
      </c>
      <c r="D75" s="364">
        <v>23</v>
      </c>
      <c r="E75" s="363" t="s">
        <v>668</v>
      </c>
      <c r="F75" s="363" t="s">
        <v>166</v>
      </c>
      <c r="G75" s="363" t="s">
        <v>166</v>
      </c>
      <c r="H75" s="363" t="s">
        <v>1823</v>
      </c>
      <c r="I75" s="363" t="s">
        <v>1824</v>
      </c>
      <c r="J75" s="365">
        <v>155.45454545454547</v>
      </c>
      <c r="K75" s="365">
        <v>155.45454545454547</v>
      </c>
      <c r="L75" s="365">
        <v>155.45454545454547</v>
      </c>
      <c r="M75" s="365">
        <v>155.45454545454547</v>
      </c>
      <c r="N75" s="365">
        <v>155.45454545454547</v>
      </c>
      <c r="O75" s="365">
        <v>155.45454545454547</v>
      </c>
      <c r="P75" s="365">
        <v>155.45454545454547</v>
      </c>
      <c r="Q75" s="365">
        <v>155.45454545454547</v>
      </c>
      <c r="R75" s="365">
        <v>155.45454545454547</v>
      </c>
      <c r="S75" s="365">
        <v>155.45454545454547</v>
      </c>
      <c r="T75" s="365">
        <v>155.45454545454547</v>
      </c>
      <c r="U75" s="365">
        <v>155.45454545454547</v>
      </c>
      <c r="V75" s="365">
        <v>155.45454545454544</v>
      </c>
      <c r="W75" s="365">
        <v>155.45454545454541</v>
      </c>
      <c r="X75" s="365">
        <v>155.45454545454544</v>
      </c>
      <c r="Y75" s="365">
        <v>155.45454545454547</v>
      </c>
      <c r="Z75" s="365">
        <v>155.58265471133709</v>
      </c>
      <c r="AA75" s="365">
        <v>155.87698863104444</v>
      </c>
      <c r="AB75" s="365">
        <v>155.66763663598405</v>
      </c>
      <c r="AC75" s="365">
        <v>155.28832050138334</v>
      </c>
      <c r="AD75" s="365">
        <v>154.50665976002503</v>
      </c>
      <c r="AE75" s="365">
        <v>154.02248647978811</v>
      </c>
      <c r="AF75" s="365">
        <v>153.62291447591073</v>
      </c>
      <c r="AG75" s="365">
        <v>153.44714614355959</v>
      </c>
      <c r="AH75" s="365">
        <v>153.31995365621395</v>
      </c>
      <c r="AI75" s="365">
        <v>153.21192241700317</v>
      </c>
      <c r="AJ75" s="365">
        <v>153.11145440950105</v>
      </c>
      <c r="AK75" s="365">
        <v>153.03260309155689</v>
      </c>
      <c r="AL75" s="365">
        <v>152.94613235870438</v>
      </c>
      <c r="AM75" s="365">
        <v>152.92488416440568</v>
      </c>
      <c r="AN75" s="365">
        <v>152.9786754976069</v>
      </c>
      <c r="AO75" s="365">
        <v>153.01616613924165</v>
      </c>
      <c r="AP75" s="365">
        <v>153.30590732998891</v>
      </c>
      <c r="AQ75" s="365">
        <v>153.52585413100002</v>
      </c>
      <c r="AR75" s="365">
        <v>153.7954363034294</v>
      </c>
      <c r="AS75" s="365">
        <v>154.18912399534145</v>
      </c>
      <c r="AT75" s="365">
        <v>154.46693273380569</v>
      </c>
      <c r="AU75" s="365">
        <v>154.63837023501284</v>
      </c>
      <c r="AV75" s="365">
        <v>154.78399170848454</v>
      </c>
    </row>
    <row r="76" spans="1:48" ht="15" customHeight="1" x14ac:dyDescent="0.3">
      <c r="A76" s="363" t="s">
        <v>1831</v>
      </c>
      <c r="B76" s="363" t="s">
        <v>941</v>
      </c>
      <c r="C76" s="363" t="s">
        <v>2015</v>
      </c>
      <c r="D76" s="364">
        <v>23</v>
      </c>
      <c r="E76" s="363" t="s">
        <v>668</v>
      </c>
      <c r="F76" s="363" t="s">
        <v>166</v>
      </c>
      <c r="G76" s="363" t="s">
        <v>166</v>
      </c>
      <c r="H76" s="363" t="s">
        <v>1825</v>
      </c>
      <c r="I76" s="363" t="s">
        <v>1826</v>
      </c>
      <c r="J76" s="366"/>
      <c r="K76" s="366"/>
      <c r="L76" s="366"/>
      <c r="M76" s="366"/>
      <c r="N76" s="366"/>
      <c r="O76" s="366"/>
      <c r="P76" s="366"/>
      <c r="Q76" s="366"/>
      <c r="R76" s="366"/>
      <c r="S76" s="366"/>
      <c r="T76" s="366"/>
      <c r="U76" s="366"/>
      <c r="V76" s="366"/>
      <c r="W76" s="366"/>
      <c r="X76" s="366"/>
      <c r="Y76" s="366"/>
      <c r="Z76" s="366"/>
      <c r="AA76" s="366"/>
      <c r="AB76" s="365">
        <v>204</v>
      </c>
      <c r="AC76" s="365">
        <v>204</v>
      </c>
      <c r="AD76" s="365">
        <v>214.73422360515653</v>
      </c>
      <c r="AE76" s="365">
        <v>225.40442331242434</v>
      </c>
      <c r="AF76" s="365">
        <v>227.24516361011624</v>
      </c>
      <c r="AG76" s="365">
        <v>229.76645747193109</v>
      </c>
      <c r="AH76" s="365">
        <v>231.91507314792148</v>
      </c>
      <c r="AI76" s="365">
        <v>232.10846540007978</v>
      </c>
      <c r="AJ76" s="365">
        <v>232.29853602804531</v>
      </c>
      <c r="AK76" s="365">
        <v>232.49996456403099</v>
      </c>
      <c r="AL76" s="365">
        <v>232.71648628195754</v>
      </c>
      <c r="AM76" s="365">
        <v>232.95279419818326</v>
      </c>
      <c r="AN76" s="365">
        <v>233.21497120748617</v>
      </c>
      <c r="AO76" s="365">
        <v>233.51114265258701</v>
      </c>
      <c r="AP76" s="365">
        <v>233.8524948789894</v>
      </c>
      <c r="AQ76" s="365">
        <v>234.25491721187404</v>
      </c>
      <c r="AR76" s="365">
        <v>234.74173145199228</v>
      </c>
      <c r="AS76" s="365">
        <v>235.34833932550143</v>
      </c>
      <c r="AT76" s="365">
        <v>236.13012943302718</v>
      </c>
      <c r="AU76" s="365">
        <v>237.17003464339049</v>
      </c>
      <c r="AV76" s="365">
        <v>238.61622954898078</v>
      </c>
    </row>
    <row r="77" spans="1:48" ht="15" customHeight="1" x14ac:dyDescent="0.3">
      <c r="A77" s="363" t="s">
        <v>1831</v>
      </c>
      <c r="B77" s="363" t="s">
        <v>941</v>
      </c>
      <c r="C77" s="363" t="s">
        <v>2015</v>
      </c>
      <c r="D77" s="364">
        <v>23</v>
      </c>
      <c r="E77" s="363" t="s">
        <v>668</v>
      </c>
      <c r="F77" s="363" t="s">
        <v>166</v>
      </c>
      <c r="G77" s="363" t="s">
        <v>166</v>
      </c>
      <c r="H77" s="363" t="s">
        <v>1827</v>
      </c>
      <c r="I77" s="363" t="s">
        <v>1828</v>
      </c>
      <c r="J77" s="366"/>
      <c r="K77" s="366"/>
      <c r="L77" s="366"/>
      <c r="M77" s="366"/>
      <c r="N77" s="366"/>
      <c r="O77" s="366"/>
      <c r="P77" s="366"/>
      <c r="Q77" s="366"/>
      <c r="R77" s="366"/>
      <c r="S77" s="366"/>
      <c r="T77" s="366"/>
      <c r="U77" s="366"/>
      <c r="V77" s="366"/>
      <c r="W77" s="366"/>
      <c r="X77" s="366"/>
      <c r="Y77" s="366"/>
      <c r="Z77" s="366"/>
      <c r="AA77" s="366"/>
      <c r="AB77" s="366"/>
      <c r="AC77" s="366"/>
      <c r="AD77" s="366"/>
      <c r="AE77" s="366"/>
      <c r="AF77" s="366"/>
      <c r="AG77" s="366"/>
      <c r="AH77" s="366"/>
      <c r="AI77" s="366"/>
      <c r="AJ77" s="366"/>
      <c r="AK77" s="366"/>
      <c r="AL77" s="366"/>
      <c r="AM77" s="366"/>
      <c r="AN77" s="366"/>
      <c r="AO77" s="366"/>
      <c r="AP77" s="365">
        <v>300</v>
      </c>
      <c r="AQ77" s="365">
        <v>300</v>
      </c>
      <c r="AR77" s="365">
        <v>300</v>
      </c>
      <c r="AS77" s="365">
        <v>300</v>
      </c>
      <c r="AT77" s="365">
        <v>300</v>
      </c>
      <c r="AU77" s="365">
        <v>300</v>
      </c>
      <c r="AV77" s="365">
        <v>300</v>
      </c>
    </row>
    <row r="78" spans="1:48" ht="15" customHeight="1" x14ac:dyDescent="0.3">
      <c r="A78" s="363" t="s">
        <v>1831</v>
      </c>
      <c r="B78" s="363" t="s">
        <v>941</v>
      </c>
      <c r="C78" s="363" t="s">
        <v>2015</v>
      </c>
      <c r="D78" s="364">
        <v>24</v>
      </c>
      <c r="E78" s="363" t="s">
        <v>669</v>
      </c>
      <c r="F78" s="363" t="s">
        <v>166</v>
      </c>
      <c r="G78" s="363" t="s">
        <v>166</v>
      </c>
      <c r="H78" s="363" t="s">
        <v>1821</v>
      </c>
      <c r="I78" s="363" t="s">
        <v>1822</v>
      </c>
      <c r="J78" s="365">
        <v>99.999999999999986</v>
      </c>
      <c r="K78" s="365">
        <v>99.999999999999986</v>
      </c>
      <c r="L78" s="365">
        <v>99.999999999999986</v>
      </c>
      <c r="M78" s="365">
        <v>99.999999999999986</v>
      </c>
      <c r="N78" s="365">
        <v>99.999999999999986</v>
      </c>
      <c r="O78" s="365">
        <v>99.999999999999986</v>
      </c>
      <c r="P78" s="365">
        <v>99.999999999999986</v>
      </c>
      <c r="Q78" s="365">
        <v>99.999999999999986</v>
      </c>
      <c r="R78" s="365">
        <v>99.999999999999986</v>
      </c>
      <c r="S78" s="365">
        <v>99.999999999999986</v>
      </c>
      <c r="T78" s="365">
        <v>99.999999999999986</v>
      </c>
      <c r="U78" s="365">
        <v>99.999999999999986</v>
      </c>
      <c r="V78" s="365">
        <v>99.999999999999986</v>
      </c>
      <c r="W78" s="365">
        <v>99.999999999999986</v>
      </c>
      <c r="X78" s="365">
        <v>99.999999999999986</v>
      </c>
      <c r="Y78" s="365">
        <v>99.999999999999986</v>
      </c>
      <c r="Z78" s="365">
        <v>99.999999999999986</v>
      </c>
      <c r="AA78" s="365">
        <v>99.999999999999986</v>
      </c>
      <c r="AB78" s="365">
        <v>100</v>
      </c>
      <c r="AC78" s="365">
        <v>100</v>
      </c>
      <c r="AD78" s="365">
        <v>100</v>
      </c>
      <c r="AE78" s="365">
        <v>100</v>
      </c>
      <c r="AF78" s="365">
        <v>100</v>
      </c>
      <c r="AG78" s="365">
        <v>99.999999999999986</v>
      </c>
      <c r="AH78" s="365">
        <v>99.999999999999986</v>
      </c>
      <c r="AI78" s="365">
        <v>100</v>
      </c>
      <c r="AJ78" s="365">
        <v>100</v>
      </c>
      <c r="AK78" s="365">
        <v>100</v>
      </c>
      <c r="AL78" s="365">
        <v>100.00000000000001</v>
      </c>
      <c r="AM78" s="365">
        <v>99.999999999999972</v>
      </c>
      <c r="AN78" s="365">
        <v>99.999999999999972</v>
      </c>
      <c r="AO78" s="365">
        <v>99.999999999999986</v>
      </c>
      <c r="AP78" s="365">
        <v>100</v>
      </c>
      <c r="AQ78" s="365">
        <v>99.999999999999957</v>
      </c>
      <c r="AR78" s="365">
        <v>100.00000000000001</v>
      </c>
      <c r="AS78" s="365">
        <v>99.999999999999986</v>
      </c>
      <c r="AT78" s="365">
        <v>100.00000000000001</v>
      </c>
      <c r="AU78" s="365">
        <v>100.00000000000001</v>
      </c>
      <c r="AV78" s="365">
        <v>99.999999999999986</v>
      </c>
    </row>
    <row r="79" spans="1:48" ht="15" customHeight="1" x14ac:dyDescent="0.3">
      <c r="A79" s="363" t="s">
        <v>1831</v>
      </c>
      <c r="B79" s="363" t="s">
        <v>941</v>
      </c>
      <c r="C79" s="363" t="s">
        <v>2015</v>
      </c>
      <c r="D79" s="364">
        <v>25</v>
      </c>
      <c r="E79" s="363" t="s">
        <v>670</v>
      </c>
      <c r="F79" s="363" t="s">
        <v>166</v>
      </c>
      <c r="G79" s="363" t="s">
        <v>166</v>
      </c>
      <c r="H79" s="363" t="s">
        <v>1815</v>
      </c>
      <c r="I79" s="363" t="s">
        <v>1816</v>
      </c>
      <c r="J79" s="365">
        <v>20</v>
      </c>
      <c r="K79" s="365">
        <v>20</v>
      </c>
      <c r="L79" s="365">
        <v>20</v>
      </c>
      <c r="M79" s="365">
        <v>20</v>
      </c>
      <c r="N79" s="365">
        <v>20</v>
      </c>
      <c r="O79" s="365">
        <v>20</v>
      </c>
      <c r="P79" s="365">
        <v>20</v>
      </c>
      <c r="Q79" s="365">
        <v>20</v>
      </c>
      <c r="R79" s="365">
        <v>20</v>
      </c>
      <c r="S79" s="365">
        <v>20</v>
      </c>
      <c r="T79" s="365">
        <v>20</v>
      </c>
      <c r="U79" s="365">
        <v>20</v>
      </c>
      <c r="V79" s="365">
        <v>20</v>
      </c>
      <c r="W79" s="365">
        <v>20</v>
      </c>
      <c r="X79" s="365">
        <v>20</v>
      </c>
      <c r="Y79" s="365">
        <v>20</v>
      </c>
      <c r="Z79" s="365">
        <v>20.000000000000004</v>
      </c>
      <c r="AA79" s="365">
        <v>20</v>
      </c>
      <c r="AB79" s="365">
        <v>20.000000000000004</v>
      </c>
      <c r="AC79" s="365">
        <v>20</v>
      </c>
      <c r="AD79" s="365">
        <v>20</v>
      </c>
      <c r="AE79" s="365">
        <v>20</v>
      </c>
      <c r="AF79" s="365">
        <v>20.000000000000004</v>
      </c>
      <c r="AG79" s="365">
        <v>20</v>
      </c>
      <c r="AH79" s="365">
        <v>20</v>
      </c>
      <c r="AI79" s="365">
        <v>20</v>
      </c>
      <c r="AJ79" s="365">
        <v>20</v>
      </c>
      <c r="AK79" s="365">
        <v>20</v>
      </c>
      <c r="AL79" s="365">
        <v>19.999999999999996</v>
      </c>
      <c r="AM79" s="365">
        <v>20.000000000000004</v>
      </c>
      <c r="AN79" s="365">
        <v>20</v>
      </c>
      <c r="AO79" s="365">
        <v>20</v>
      </c>
      <c r="AP79" s="365">
        <v>20</v>
      </c>
      <c r="AQ79" s="365">
        <v>20</v>
      </c>
      <c r="AR79" s="365">
        <v>20.000000000000004</v>
      </c>
      <c r="AS79" s="365">
        <v>20</v>
      </c>
      <c r="AT79" s="365">
        <v>20</v>
      </c>
      <c r="AU79" s="365">
        <v>20</v>
      </c>
      <c r="AV79" s="365">
        <v>19.999999999999996</v>
      </c>
    </row>
    <row r="80" spans="1:48" ht="15" customHeight="1" x14ac:dyDescent="0.3">
      <c r="A80" s="363" t="s">
        <v>1831</v>
      </c>
      <c r="B80" s="363" t="s">
        <v>941</v>
      </c>
      <c r="C80" s="363" t="s">
        <v>2015</v>
      </c>
      <c r="D80" s="364">
        <v>26</v>
      </c>
      <c r="E80" s="363" t="s">
        <v>671</v>
      </c>
      <c r="F80" s="363" t="s">
        <v>166</v>
      </c>
      <c r="G80" s="363" t="s">
        <v>166</v>
      </c>
      <c r="H80" s="363" t="s">
        <v>1819</v>
      </c>
      <c r="I80" s="363" t="s">
        <v>1820</v>
      </c>
      <c r="J80" s="365">
        <v>65.000000000000014</v>
      </c>
      <c r="K80" s="365">
        <v>65.000000000000014</v>
      </c>
      <c r="L80" s="365">
        <v>65.000000000000014</v>
      </c>
      <c r="M80" s="365">
        <v>65.000000000000014</v>
      </c>
      <c r="N80" s="365">
        <v>65.000000000000014</v>
      </c>
      <c r="O80" s="365">
        <v>65.000000000000014</v>
      </c>
      <c r="P80" s="365">
        <v>65.000000000000014</v>
      </c>
      <c r="Q80" s="365">
        <v>65.000000000000014</v>
      </c>
      <c r="R80" s="365">
        <v>65.000000000000014</v>
      </c>
      <c r="S80" s="365">
        <v>65.000000000000014</v>
      </c>
      <c r="T80" s="365">
        <v>65.000000000000014</v>
      </c>
      <c r="U80" s="365">
        <v>65.000000000000014</v>
      </c>
      <c r="V80" s="365">
        <v>65</v>
      </c>
      <c r="W80" s="365">
        <v>65.000000000000014</v>
      </c>
      <c r="X80" s="365">
        <v>65</v>
      </c>
      <c r="Y80" s="365">
        <v>65</v>
      </c>
      <c r="Z80" s="365">
        <v>65</v>
      </c>
      <c r="AA80" s="365">
        <v>65</v>
      </c>
      <c r="AB80" s="365">
        <v>65</v>
      </c>
      <c r="AC80" s="365">
        <v>64.999999999999986</v>
      </c>
      <c r="AD80" s="365">
        <v>65.000000000000014</v>
      </c>
      <c r="AE80" s="365">
        <v>65</v>
      </c>
      <c r="AF80" s="365">
        <v>65</v>
      </c>
      <c r="AG80" s="365">
        <v>65</v>
      </c>
      <c r="AH80" s="365">
        <v>65</v>
      </c>
      <c r="AI80" s="365">
        <v>65.000000000000014</v>
      </c>
      <c r="AJ80" s="365">
        <v>64.999999999999986</v>
      </c>
      <c r="AK80" s="365">
        <v>65</v>
      </c>
      <c r="AL80" s="365">
        <v>65.000000000000014</v>
      </c>
      <c r="AM80" s="365">
        <v>64.999999999999986</v>
      </c>
      <c r="AN80" s="365">
        <v>65</v>
      </c>
      <c r="AO80" s="365">
        <v>65</v>
      </c>
      <c r="AP80" s="365">
        <v>65</v>
      </c>
      <c r="AQ80" s="365">
        <v>65.000000000000014</v>
      </c>
      <c r="AR80" s="365">
        <v>65</v>
      </c>
      <c r="AS80" s="365">
        <v>65</v>
      </c>
      <c r="AT80" s="365">
        <v>64.999999999999986</v>
      </c>
      <c r="AU80" s="365">
        <v>65.000000000000014</v>
      </c>
      <c r="AV80" s="365">
        <v>65</v>
      </c>
    </row>
    <row r="81" spans="1:48" ht="15" customHeight="1" x14ac:dyDescent="0.3">
      <c r="A81" s="363" t="s">
        <v>1831</v>
      </c>
      <c r="B81" s="363" t="s">
        <v>941</v>
      </c>
      <c r="C81" s="363" t="s">
        <v>2015</v>
      </c>
      <c r="D81" s="364">
        <v>26</v>
      </c>
      <c r="E81" s="363" t="s">
        <v>671</v>
      </c>
      <c r="F81" s="363" t="s">
        <v>166</v>
      </c>
      <c r="G81" s="363" t="s">
        <v>166</v>
      </c>
      <c r="H81" s="363" t="s">
        <v>1821</v>
      </c>
      <c r="I81" s="363" t="s">
        <v>1822</v>
      </c>
      <c r="J81" s="365">
        <v>90.000000000000014</v>
      </c>
      <c r="K81" s="365">
        <v>90.000000000000014</v>
      </c>
      <c r="L81" s="365">
        <v>90.000000000000014</v>
      </c>
      <c r="M81" s="365">
        <v>90.000000000000014</v>
      </c>
      <c r="N81" s="365">
        <v>90.000000000000014</v>
      </c>
      <c r="O81" s="365">
        <v>90.000000000000014</v>
      </c>
      <c r="P81" s="365">
        <v>90.000000000000014</v>
      </c>
      <c r="Q81" s="365">
        <v>90.000000000000014</v>
      </c>
      <c r="R81" s="365">
        <v>90.000000000000014</v>
      </c>
      <c r="S81" s="365">
        <v>90.000000000000014</v>
      </c>
      <c r="T81" s="365">
        <v>90.000000000000014</v>
      </c>
      <c r="U81" s="365">
        <v>90.000000000000014</v>
      </c>
      <c r="V81" s="365">
        <v>90.000000000000028</v>
      </c>
      <c r="W81" s="365">
        <v>90.000000000000014</v>
      </c>
      <c r="X81" s="365">
        <v>90.000000000000014</v>
      </c>
      <c r="Y81" s="365">
        <v>90</v>
      </c>
      <c r="Z81" s="365">
        <v>90.128220125739091</v>
      </c>
      <c r="AA81" s="365">
        <v>90.382883905979369</v>
      </c>
      <c r="AB81" s="365">
        <v>90.711499607591648</v>
      </c>
      <c r="AC81" s="365">
        <v>91.310567116701449</v>
      </c>
      <c r="AD81" s="365">
        <v>92.182771882194487</v>
      </c>
      <c r="AE81" s="365">
        <v>93.153402706012784</v>
      </c>
      <c r="AF81" s="365">
        <v>94.435036930871803</v>
      </c>
      <c r="AG81" s="365">
        <v>95.511880287704258</v>
      </c>
      <c r="AH81" s="365">
        <v>96.128731457356338</v>
      </c>
      <c r="AI81" s="365">
        <v>96.731950473342806</v>
      </c>
      <c r="AJ81" s="365">
        <v>97.560732576964639</v>
      </c>
      <c r="AK81" s="365">
        <v>98.442600090535706</v>
      </c>
      <c r="AL81" s="365">
        <v>99.708483773357145</v>
      </c>
      <c r="AM81" s="365">
        <v>100.84024066823649</v>
      </c>
      <c r="AN81" s="365">
        <v>102.15847644472723</v>
      </c>
      <c r="AO81" s="365">
        <v>103.40750140500691</v>
      </c>
      <c r="AP81" s="365">
        <v>104.58547243981485</v>
      </c>
      <c r="AQ81" s="365">
        <v>105.71355819720338</v>
      </c>
      <c r="AR81" s="365">
        <v>106.66834429310302</v>
      </c>
      <c r="AS81" s="365">
        <v>107.44230066498169</v>
      </c>
      <c r="AT81" s="365">
        <v>108.16924530645369</v>
      </c>
      <c r="AU81" s="365">
        <v>108.67395767915141</v>
      </c>
      <c r="AV81" s="365">
        <v>109.07521696824728</v>
      </c>
    </row>
    <row r="82" spans="1:48" ht="15" customHeight="1" x14ac:dyDescent="0.3">
      <c r="A82" s="363" t="s">
        <v>1831</v>
      </c>
      <c r="B82" s="363" t="s">
        <v>941</v>
      </c>
      <c r="C82" s="363" t="s">
        <v>2015</v>
      </c>
      <c r="D82" s="364">
        <v>26</v>
      </c>
      <c r="E82" s="363" t="s">
        <v>671</v>
      </c>
      <c r="F82" s="363" t="s">
        <v>166</v>
      </c>
      <c r="G82" s="363" t="s">
        <v>166</v>
      </c>
      <c r="H82" s="363" t="s">
        <v>1823</v>
      </c>
      <c r="I82" s="363" t="s">
        <v>1824</v>
      </c>
      <c r="J82" s="365">
        <v>167.37093690248565</v>
      </c>
      <c r="K82" s="365">
        <v>167.37093690248565</v>
      </c>
      <c r="L82" s="365">
        <v>167.37093690248565</v>
      </c>
      <c r="M82" s="365">
        <v>167.37093690248565</v>
      </c>
      <c r="N82" s="365">
        <v>167.37093690248565</v>
      </c>
      <c r="O82" s="365">
        <v>167.37093690248565</v>
      </c>
      <c r="P82" s="365">
        <v>167.37093690248565</v>
      </c>
      <c r="Q82" s="365">
        <v>167.37093690248565</v>
      </c>
      <c r="R82" s="365">
        <v>167.37093690248565</v>
      </c>
      <c r="S82" s="365">
        <v>167.37093690248565</v>
      </c>
      <c r="T82" s="365">
        <v>167.37093690248565</v>
      </c>
      <c r="U82" s="365">
        <v>167.37093690248565</v>
      </c>
      <c r="V82" s="365">
        <v>167.37093690248562</v>
      </c>
      <c r="W82" s="365">
        <v>167.37093690248562</v>
      </c>
      <c r="X82" s="365">
        <v>167.37093690248568</v>
      </c>
      <c r="Y82" s="365">
        <v>167.37093690248565</v>
      </c>
      <c r="Z82" s="365">
        <v>167.54751538348685</v>
      </c>
      <c r="AA82" s="365">
        <v>167.89822587625562</v>
      </c>
      <c r="AB82" s="365">
        <v>168.42428689778961</v>
      </c>
      <c r="AC82" s="365">
        <v>169.01207229526878</v>
      </c>
      <c r="AD82" s="365">
        <v>170.12843851938459</v>
      </c>
      <c r="AE82" s="365">
        <v>171.56837718258927</v>
      </c>
      <c r="AF82" s="365">
        <v>173.50421503691234</v>
      </c>
      <c r="AG82" s="365">
        <v>173.04819480012424</v>
      </c>
      <c r="AH82" s="365">
        <v>173.09725164980577</v>
      </c>
      <c r="AI82" s="365">
        <v>173.1974846865146</v>
      </c>
      <c r="AJ82" s="365">
        <v>173.28939923995148</v>
      </c>
      <c r="AK82" s="365">
        <v>173.43775244488413</v>
      </c>
      <c r="AL82" s="365">
        <v>173.65209926466181</v>
      </c>
      <c r="AM82" s="365">
        <v>173.98951312348774</v>
      </c>
      <c r="AN82" s="365">
        <v>174.53890984345722</v>
      </c>
      <c r="AO82" s="365">
        <v>174.96785533494247</v>
      </c>
      <c r="AP82" s="365">
        <v>175.52781915020216</v>
      </c>
      <c r="AQ82" s="365">
        <v>175.98057135311882</v>
      </c>
      <c r="AR82" s="365">
        <v>176.3722420478019</v>
      </c>
      <c r="AS82" s="365">
        <v>176.86627101450964</v>
      </c>
      <c r="AT82" s="365">
        <v>177.33917690093813</v>
      </c>
      <c r="AU82" s="365">
        <v>177.83684137869932</v>
      </c>
      <c r="AV82" s="365">
        <v>178.31281772740115</v>
      </c>
    </row>
    <row r="83" spans="1:48" ht="15" customHeight="1" x14ac:dyDescent="0.3">
      <c r="A83" s="363" t="s">
        <v>1831</v>
      </c>
      <c r="B83" s="363" t="s">
        <v>941</v>
      </c>
      <c r="C83" s="363" t="s">
        <v>2015</v>
      </c>
      <c r="D83" s="364">
        <v>26</v>
      </c>
      <c r="E83" s="363" t="s">
        <v>671</v>
      </c>
      <c r="F83" s="363" t="s">
        <v>166</v>
      </c>
      <c r="G83" s="363" t="s">
        <v>166</v>
      </c>
      <c r="H83" s="363" t="s">
        <v>1825</v>
      </c>
      <c r="I83" s="363" t="s">
        <v>1826</v>
      </c>
      <c r="J83" s="366"/>
      <c r="K83" s="366"/>
      <c r="L83" s="366"/>
      <c r="M83" s="366"/>
      <c r="N83" s="366"/>
      <c r="O83" s="366"/>
      <c r="P83" s="366"/>
      <c r="Q83" s="366"/>
      <c r="R83" s="366"/>
      <c r="S83" s="366"/>
      <c r="T83" s="366"/>
      <c r="U83" s="366"/>
      <c r="V83" s="366"/>
      <c r="W83" s="366"/>
      <c r="X83" s="366"/>
      <c r="Y83" s="366"/>
      <c r="Z83" s="366"/>
      <c r="AA83" s="366"/>
      <c r="AB83" s="366"/>
      <c r="AC83" s="366"/>
      <c r="AD83" s="366"/>
      <c r="AE83" s="366"/>
      <c r="AF83" s="366"/>
      <c r="AG83" s="365">
        <v>200.66666666666666</v>
      </c>
      <c r="AH83" s="365">
        <v>200.82730923694777</v>
      </c>
      <c r="AI83" s="365">
        <v>201.24030961100516</v>
      </c>
      <c r="AJ83" s="365">
        <v>202.04978800186524</v>
      </c>
      <c r="AK83" s="365">
        <v>203.36264904731456</v>
      </c>
      <c r="AL83" s="365">
        <v>204.33596395094358</v>
      </c>
      <c r="AM83" s="365">
        <v>205.27669037015062</v>
      </c>
      <c r="AN83" s="365">
        <v>206.25892225118756</v>
      </c>
      <c r="AO83" s="365">
        <v>207.03993247946261</v>
      </c>
      <c r="AP83" s="365">
        <v>207.54841554035676</v>
      </c>
      <c r="AQ83" s="365">
        <v>208.13593415824724</v>
      </c>
      <c r="AR83" s="365">
        <v>208.50093461629461</v>
      </c>
      <c r="AS83" s="365">
        <v>208.75733958982673</v>
      </c>
      <c r="AT83" s="365">
        <v>209.01275824880932</v>
      </c>
      <c r="AU83" s="365">
        <v>209.21586657374456</v>
      </c>
      <c r="AV83" s="365">
        <v>209.39327609011022</v>
      </c>
    </row>
    <row r="84" spans="1:48" ht="15" customHeight="1" x14ac:dyDescent="0.3">
      <c r="A84" s="363" t="s">
        <v>1831</v>
      </c>
      <c r="B84" s="363" t="s">
        <v>941</v>
      </c>
      <c r="C84" s="363" t="s">
        <v>2015</v>
      </c>
      <c r="D84" s="364">
        <v>27</v>
      </c>
      <c r="E84" s="363" t="s">
        <v>672</v>
      </c>
      <c r="F84" s="363" t="s">
        <v>166</v>
      </c>
      <c r="G84" s="363" t="s">
        <v>166</v>
      </c>
      <c r="H84" s="363" t="s">
        <v>1817</v>
      </c>
      <c r="I84" s="363" t="s">
        <v>1818</v>
      </c>
      <c r="J84" s="365">
        <v>40</v>
      </c>
      <c r="K84" s="365">
        <v>40</v>
      </c>
      <c r="L84" s="365">
        <v>40</v>
      </c>
      <c r="M84" s="365">
        <v>40</v>
      </c>
      <c r="N84" s="365">
        <v>40</v>
      </c>
      <c r="O84" s="365">
        <v>40</v>
      </c>
      <c r="P84" s="365">
        <v>40</v>
      </c>
      <c r="Q84" s="365">
        <v>40</v>
      </c>
      <c r="R84" s="365">
        <v>40</v>
      </c>
      <c r="S84" s="365">
        <v>40</v>
      </c>
      <c r="T84" s="365">
        <v>40</v>
      </c>
      <c r="U84" s="365">
        <v>40</v>
      </c>
      <c r="V84" s="365">
        <v>39.999999999999993</v>
      </c>
      <c r="W84" s="365">
        <v>39.999999999999993</v>
      </c>
      <c r="X84" s="365">
        <v>39.999999999999993</v>
      </c>
      <c r="Y84" s="365">
        <v>40</v>
      </c>
      <c r="Z84" s="365">
        <v>39.999999999999993</v>
      </c>
      <c r="AA84" s="365">
        <v>40</v>
      </c>
      <c r="AB84" s="365">
        <v>40</v>
      </c>
      <c r="AC84" s="365">
        <v>40</v>
      </c>
      <c r="AD84" s="365">
        <v>40</v>
      </c>
      <c r="AE84" s="365">
        <v>40.000000000000007</v>
      </c>
      <c r="AF84" s="365">
        <v>40</v>
      </c>
      <c r="AG84" s="365">
        <v>40</v>
      </c>
      <c r="AH84" s="365">
        <v>39.999999999999993</v>
      </c>
      <c r="AI84" s="365">
        <v>40</v>
      </c>
      <c r="AJ84" s="365">
        <v>40</v>
      </c>
      <c r="AK84" s="365">
        <v>40.000000000000007</v>
      </c>
      <c r="AL84" s="365">
        <v>40</v>
      </c>
      <c r="AM84" s="365">
        <v>40.000000000000007</v>
      </c>
      <c r="AN84" s="365">
        <v>40</v>
      </c>
      <c r="AO84" s="365">
        <v>39.999999999999993</v>
      </c>
      <c r="AP84" s="365">
        <v>40.000000000000007</v>
      </c>
      <c r="AQ84" s="365">
        <v>40</v>
      </c>
      <c r="AR84" s="365">
        <v>39.999999999999993</v>
      </c>
      <c r="AS84" s="365">
        <v>40</v>
      </c>
      <c r="AT84" s="365">
        <v>40.000000000000007</v>
      </c>
      <c r="AU84" s="365">
        <v>40.000000000000007</v>
      </c>
      <c r="AV84" s="365">
        <v>40</v>
      </c>
    </row>
    <row r="85" spans="1:48" ht="15" customHeight="1" x14ac:dyDescent="0.3">
      <c r="A85" s="363" t="s">
        <v>1831</v>
      </c>
      <c r="B85" s="363" t="s">
        <v>941</v>
      </c>
      <c r="C85" s="363" t="s">
        <v>2015</v>
      </c>
      <c r="D85" s="364">
        <v>27</v>
      </c>
      <c r="E85" s="363" t="s">
        <v>672</v>
      </c>
      <c r="F85" s="363" t="s">
        <v>166</v>
      </c>
      <c r="G85" s="363" t="s">
        <v>166</v>
      </c>
      <c r="H85" s="363" t="s">
        <v>1821</v>
      </c>
      <c r="I85" s="363" t="s">
        <v>1822</v>
      </c>
      <c r="J85" s="365">
        <v>102.03389830508475</v>
      </c>
      <c r="K85" s="365">
        <v>102.03389830508475</v>
      </c>
      <c r="L85" s="365">
        <v>102.03389830508475</v>
      </c>
      <c r="M85" s="365">
        <v>102.03389830508475</v>
      </c>
      <c r="N85" s="365">
        <v>102.03389830508475</v>
      </c>
      <c r="O85" s="365">
        <v>102.03389830508475</v>
      </c>
      <c r="P85" s="365">
        <v>102.03389830508475</v>
      </c>
      <c r="Q85" s="365">
        <v>102.03389830508475</v>
      </c>
      <c r="R85" s="365">
        <v>102.03389830508475</v>
      </c>
      <c r="S85" s="365">
        <v>102.03389830508475</v>
      </c>
      <c r="T85" s="365">
        <v>102.03389830508475</v>
      </c>
      <c r="U85" s="365">
        <v>102.03389830508476</v>
      </c>
      <c r="V85" s="365">
        <v>102.03389830508476</v>
      </c>
      <c r="W85" s="365">
        <v>102.03389830508472</v>
      </c>
      <c r="X85" s="365">
        <v>102.03389830508472</v>
      </c>
      <c r="Y85" s="365">
        <v>102.03389830508475</v>
      </c>
      <c r="Z85" s="365">
        <v>102.10872281254179</v>
      </c>
      <c r="AA85" s="365">
        <v>102.24683866846321</v>
      </c>
      <c r="AB85" s="365">
        <v>102.66272610594157</v>
      </c>
      <c r="AC85" s="365">
        <v>102.95716593366276</v>
      </c>
      <c r="AD85" s="365">
        <v>103.51730573246923</v>
      </c>
      <c r="AE85" s="365">
        <v>104.63652274836197</v>
      </c>
      <c r="AF85" s="365">
        <v>105.32245413886342</v>
      </c>
      <c r="AG85" s="365">
        <v>107.14810037407446</v>
      </c>
      <c r="AH85" s="365">
        <v>107.88717566706421</v>
      </c>
      <c r="AI85" s="365">
        <v>108.97645020123987</v>
      </c>
      <c r="AJ85" s="365">
        <v>110.17181241922769</v>
      </c>
      <c r="AK85" s="365">
        <v>110.63943265700786</v>
      </c>
      <c r="AL85" s="365">
        <v>111.12974807133121</v>
      </c>
      <c r="AM85" s="365">
        <v>111.6440237583377</v>
      </c>
      <c r="AN85" s="365">
        <v>111.99728566629244</v>
      </c>
      <c r="AO85" s="365">
        <v>112.45585986197548</v>
      </c>
      <c r="AP85" s="365">
        <v>112.80714956543964</v>
      </c>
      <c r="AQ85" s="365">
        <v>113.30318375660354</v>
      </c>
      <c r="AR85" s="365">
        <v>113.64664241845132</v>
      </c>
      <c r="AS85" s="365">
        <v>113.95582493651933</v>
      </c>
      <c r="AT85" s="365">
        <v>114.0553690496135</v>
      </c>
      <c r="AU85" s="365">
        <v>113.90595929799218</v>
      </c>
      <c r="AV85" s="365">
        <v>114.0634897516602</v>
      </c>
    </row>
    <row r="86" spans="1:48" ht="15" customHeight="1" x14ac:dyDescent="0.3">
      <c r="A86" s="363" t="s">
        <v>1831</v>
      </c>
      <c r="B86" s="363" t="s">
        <v>941</v>
      </c>
      <c r="C86" s="363" t="s">
        <v>2015</v>
      </c>
      <c r="D86" s="364">
        <v>27</v>
      </c>
      <c r="E86" s="363" t="s">
        <v>672</v>
      </c>
      <c r="F86" s="363" t="s">
        <v>166</v>
      </c>
      <c r="G86" s="363" t="s">
        <v>166</v>
      </c>
      <c r="H86" s="363" t="s">
        <v>1823</v>
      </c>
      <c r="I86" s="363" t="s">
        <v>1824</v>
      </c>
      <c r="J86" s="366"/>
      <c r="K86" s="366"/>
      <c r="L86" s="366"/>
      <c r="M86" s="366"/>
      <c r="N86" s="366"/>
      <c r="O86" s="366"/>
      <c r="P86" s="366"/>
      <c r="Q86" s="366"/>
      <c r="R86" s="366"/>
      <c r="S86" s="366"/>
      <c r="T86" s="366"/>
      <c r="U86" s="366"/>
      <c r="V86" s="366"/>
      <c r="W86" s="366"/>
      <c r="X86" s="366"/>
      <c r="Y86" s="366"/>
      <c r="Z86" s="366"/>
      <c r="AA86" s="366"/>
      <c r="AB86" s="366"/>
      <c r="AC86" s="366"/>
      <c r="AD86" s="366"/>
      <c r="AE86" s="366"/>
      <c r="AF86" s="366"/>
      <c r="AG86" s="366"/>
      <c r="AH86" s="366"/>
      <c r="AI86" s="366"/>
      <c r="AJ86" s="366"/>
      <c r="AK86" s="365">
        <v>131</v>
      </c>
      <c r="AL86" s="365">
        <v>131.76712328767124</v>
      </c>
      <c r="AM86" s="365">
        <v>132.46834285642083</v>
      </c>
      <c r="AN86" s="365">
        <v>132.79494780300197</v>
      </c>
      <c r="AO86" s="365">
        <v>133.41886047634495</v>
      </c>
      <c r="AP86" s="365">
        <v>133.94019668852027</v>
      </c>
      <c r="AQ86" s="365">
        <v>134.21169798791405</v>
      </c>
      <c r="AR86" s="365">
        <v>134.35273102333167</v>
      </c>
      <c r="AS86" s="365">
        <v>134.48381099678113</v>
      </c>
      <c r="AT86" s="365">
        <v>134.56617421503336</v>
      </c>
      <c r="AU86" s="365">
        <v>134.63775540577515</v>
      </c>
      <c r="AV86" s="365">
        <v>134.71329703068449</v>
      </c>
    </row>
    <row r="87" spans="1:48" ht="15" customHeight="1" x14ac:dyDescent="0.3">
      <c r="A87" s="363" t="s">
        <v>1831</v>
      </c>
      <c r="B87" s="363" t="s">
        <v>941</v>
      </c>
      <c r="C87" s="363" t="s">
        <v>2015</v>
      </c>
      <c r="D87" s="364">
        <v>28</v>
      </c>
      <c r="E87" s="363" t="s">
        <v>673</v>
      </c>
      <c r="F87" s="363" t="s">
        <v>166</v>
      </c>
      <c r="G87" s="363" t="s">
        <v>166</v>
      </c>
      <c r="H87" s="363" t="s">
        <v>1815</v>
      </c>
      <c r="I87" s="363" t="s">
        <v>1816</v>
      </c>
      <c r="J87" s="365">
        <v>20.000000000000004</v>
      </c>
      <c r="K87" s="365">
        <v>20.000000000000004</v>
      </c>
      <c r="L87" s="365">
        <v>20.000000000000004</v>
      </c>
      <c r="M87" s="365">
        <v>20.000000000000004</v>
      </c>
      <c r="N87" s="365">
        <v>20.000000000000004</v>
      </c>
      <c r="O87" s="365">
        <v>20.000000000000004</v>
      </c>
      <c r="P87" s="365">
        <v>20.000000000000004</v>
      </c>
      <c r="Q87" s="365">
        <v>20.000000000000004</v>
      </c>
      <c r="R87" s="365">
        <v>20.000000000000004</v>
      </c>
      <c r="S87" s="365">
        <v>20.000000000000004</v>
      </c>
      <c r="T87" s="365">
        <v>20.000000000000004</v>
      </c>
      <c r="U87" s="365">
        <v>20.000000000000004</v>
      </c>
      <c r="V87" s="365">
        <v>20.000000000000004</v>
      </c>
      <c r="W87" s="365">
        <v>20.000000000000004</v>
      </c>
      <c r="X87" s="365">
        <v>20.000000000000004</v>
      </c>
      <c r="Y87" s="365">
        <v>20.000000000000004</v>
      </c>
      <c r="Z87" s="365">
        <v>20</v>
      </c>
      <c r="AA87" s="365">
        <v>20</v>
      </c>
      <c r="AB87" s="365">
        <v>20</v>
      </c>
      <c r="AC87" s="365">
        <v>20</v>
      </c>
      <c r="AD87" s="365">
        <v>19.999999999999996</v>
      </c>
      <c r="AE87" s="365">
        <v>20</v>
      </c>
      <c r="AF87" s="365">
        <v>20</v>
      </c>
      <c r="AG87" s="365">
        <v>20</v>
      </c>
      <c r="AH87" s="365">
        <v>20</v>
      </c>
      <c r="AI87" s="365">
        <v>20</v>
      </c>
      <c r="AJ87" s="365">
        <v>20</v>
      </c>
      <c r="AK87" s="365">
        <v>20</v>
      </c>
      <c r="AL87" s="365">
        <v>20.000000000000004</v>
      </c>
      <c r="AM87" s="365">
        <v>20.000000000000004</v>
      </c>
      <c r="AN87" s="365">
        <v>20</v>
      </c>
      <c r="AO87" s="365">
        <v>20</v>
      </c>
      <c r="AP87" s="365">
        <v>19.999999999999993</v>
      </c>
      <c r="AQ87" s="365">
        <v>20</v>
      </c>
      <c r="AR87" s="365">
        <v>20.000000000000004</v>
      </c>
      <c r="AS87" s="365">
        <v>19.999999999999996</v>
      </c>
      <c r="AT87" s="365">
        <v>20.000000000000004</v>
      </c>
      <c r="AU87" s="365">
        <v>20</v>
      </c>
      <c r="AV87" s="365">
        <v>20</v>
      </c>
    </row>
    <row r="88" spans="1:48" ht="15" customHeight="1" x14ac:dyDescent="0.3">
      <c r="A88" s="363" t="s">
        <v>1831</v>
      </c>
      <c r="B88" s="363" t="s">
        <v>941</v>
      </c>
      <c r="C88" s="363" t="s">
        <v>2015</v>
      </c>
      <c r="D88" s="364">
        <v>29</v>
      </c>
      <c r="E88" s="363" t="s">
        <v>674</v>
      </c>
      <c r="F88" s="363" t="s">
        <v>166</v>
      </c>
      <c r="G88" s="363" t="s">
        <v>166</v>
      </c>
      <c r="H88" s="363" t="s">
        <v>1819</v>
      </c>
      <c r="I88" s="363" t="s">
        <v>1820</v>
      </c>
      <c r="J88" s="365">
        <v>59.999999999999993</v>
      </c>
      <c r="K88" s="365">
        <v>59.999999999999993</v>
      </c>
      <c r="L88" s="365">
        <v>59.999999999999993</v>
      </c>
      <c r="M88" s="365">
        <v>59.999999999999993</v>
      </c>
      <c r="N88" s="365">
        <v>59.999999999999993</v>
      </c>
      <c r="O88" s="365">
        <v>59.999999999999993</v>
      </c>
      <c r="P88" s="365">
        <v>59.999999999999993</v>
      </c>
      <c r="Q88" s="365">
        <v>59.999999999999993</v>
      </c>
      <c r="R88" s="365">
        <v>59.999999999999993</v>
      </c>
      <c r="S88" s="365">
        <v>59.999999999999993</v>
      </c>
      <c r="T88" s="365">
        <v>59.999999999999993</v>
      </c>
      <c r="U88" s="365">
        <v>59.999999999999986</v>
      </c>
      <c r="V88" s="365">
        <v>60</v>
      </c>
      <c r="W88" s="365">
        <v>60</v>
      </c>
      <c r="X88" s="365">
        <v>59.999999999999986</v>
      </c>
      <c r="Y88" s="365">
        <v>60</v>
      </c>
      <c r="Z88" s="365">
        <v>60.000000000000014</v>
      </c>
      <c r="AA88" s="365">
        <v>59.999999999999993</v>
      </c>
      <c r="AB88" s="365">
        <v>60.000000000000014</v>
      </c>
      <c r="AC88" s="365">
        <v>60</v>
      </c>
      <c r="AD88" s="365">
        <v>60.000000000000014</v>
      </c>
      <c r="AE88" s="365">
        <v>59.999999999999993</v>
      </c>
      <c r="AF88" s="365">
        <v>59.999999999999993</v>
      </c>
      <c r="AG88" s="365">
        <v>60</v>
      </c>
      <c r="AH88" s="365">
        <v>59.999999999999993</v>
      </c>
      <c r="AI88" s="365">
        <v>59.999999999999986</v>
      </c>
      <c r="AJ88" s="365">
        <v>60</v>
      </c>
      <c r="AK88" s="365">
        <v>60.000000000000007</v>
      </c>
      <c r="AL88" s="365">
        <v>59.999999999999986</v>
      </c>
      <c r="AM88" s="365">
        <v>60</v>
      </c>
      <c r="AN88" s="365">
        <v>59.999999999999993</v>
      </c>
      <c r="AO88" s="365">
        <v>60.000000000000014</v>
      </c>
      <c r="AP88" s="365">
        <v>60.000000000000021</v>
      </c>
      <c r="AQ88" s="365">
        <v>60</v>
      </c>
      <c r="AR88" s="365">
        <v>60.000000000000014</v>
      </c>
      <c r="AS88" s="365">
        <v>60.000000000000007</v>
      </c>
      <c r="AT88" s="365">
        <v>60.000000000000007</v>
      </c>
      <c r="AU88" s="365">
        <v>60.000000000000014</v>
      </c>
      <c r="AV88" s="365">
        <v>59.999999999999993</v>
      </c>
    </row>
    <row r="89" spans="1:48" ht="15" customHeight="1" x14ac:dyDescent="0.3">
      <c r="A89" s="363" t="s">
        <v>1831</v>
      </c>
      <c r="B89" s="363" t="s">
        <v>941</v>
      </c>
      <c r="C89" s="363" t="s">
        <v>2015</v>
      </c>
      <c r="D89" s="364">
        <v>29</v>
      </c>
      <c r="E89" s="363" t="s">
        <v>674</v>
      </c>
      <c r="F89" s="363" t="s">
        <v>166</v>
      </c>
      <c r="G89" s="363" t="s">
        <v>166</v>
      </c>
      <c r="H89" s="363" t="s">
        <v>1823</v>
      </c>
      <c r="I89" s="363" t="s">
        <v>1824</v>
      </c>
      <c r="J89" s="365">
        <v>139.99999999999997</v>
      </c>
      <c r="K89" s="365">
        <v>139.99999999999997</v>
      </c>
      <c r="L89" s="365">
        <v>139.99999999999997</v>
      </c>
      <c r="M89" s="365">
        <v>139.99999999999997</v>
      </c>
      <c r="N89" s="365">
        <v>139.99999999999997</v>
      </c>
      <c r="O89" s="365">
        <v>139.99999999999997</v>
      </c>
      <c r="P89" s="365">
        <v>139.99999999999997</v>
      </c>
      <c r="Q89" s="365">
        <v>139.99999999999997</v>
      </c>
      <c r="R89" s="365">
        <v>139.99999999999997</v>
      </c>
      <c r="S89" s="365">
        <v>139.99999999999997</v>
      </c>
      <c r="T89" s="365">
        <v>139.99999999999997</v>
      </c>
      <c r="U89" s="365">
        <v>139.99999999999997</v>
      </c>
      <c r="V89" s="365">
        <v>139.99999999999994</v>
      </c>
      <c r="W89" s="365">
        <v>139.99999999999997</v>
      </c>
      <c r="X89" s="365">
        <v>139.99999999999997</v>
      </c>
      <c r="Y89" s="365">
        <v>140</v>
      </c>
      <c r="Z89" s="365">
        <v>140.09483701119339</v>
      </c>
      <c r="AA89" s="365">
        <v>140.26364254924712</v>
      </c>
      <c r="AB89" s="365">
        <v>140.53790528077931</v>
      </c>
      <c r="AC89" s="365">
        <v>140.86350626094352</v>
      </c>
      <c r="AD89" s="365">
        <v>141.362841259124</v>
      </c>
      <c r="AE89" s="365">
        <v>141.98047333288244</v>
      </c>
      <c r="AF89" s="365">
        <v>142.58480490703536</v>
      </c>
      <c r="AG89" s="365">
        <v>143.01514077524627</v>
      </c>
      <c r="AH89" s="365">
        <v>143.1904967748826</v>
      </c>
      <c r="AI89" s="365">
        <v>143.38215945340664</v>
      </c>
      <c r="AJ89" s="365">
        <v>143.67636940414522</v>
      </c>
      <c r="AK89" s="365">
        <v>144.19483156898949</v>
      </c>
      <c r="AL89" s="365">
        <v>144.83717202305911</v>
      </c>
      <c r="AM89" s="365">
        <v>145.45222717296255</v>
      </c>
      <c r="AN89" s="365">
        <v>146.13301759762575</v>
      </c>
      <c r="AO89" s="365">
        <v>146.64284237647075</v>
      </c>
      <c r="AP89" s="365">
        <v>147.07332413618801</v>
      </c>
      <c r="AQ89" s="365">
        <v>147.56777115896938</v>
      </c>
      <c r="AR89" s="365">
        <v>148.07842519863442</v>
      </c>
      <c r="AS89" s="365">
        <v>148.5260403683132</v>
      </c>
      <c r="AT89" s="365">
        <v>148.92234208447246</v>
      </c>
      <c r="AU89" s="365">
        <v>149.21325980981402</v>
      </c>
      <c r="AV89" s="365">
        <v>149.46219459845338</v>
      </c>
    </row>
    <row r="90" spans="1:48" ht="15" customHeight="1" x14ac:dyDescent="0.3">
      <c r="A90" s="363" t="s">
        <v>1831</v>
      </c>
      <c r="B90" s="363" t="s">
        <v>941</v>
      </c>
      <c r="C90" s="363" t="s">
        <v>2015</v>
      </c>
      <c r="D90" s="364">
        <v>29</v>
      </c>
      <c r="E90" s="363" t="s">
        <v>674</v>
      </c>
      <c r="F90" s="363" t="s">
        <v>166</v>
      </c>
      <c r="G90" s="363" t="s">
        <v>166</v>
      </c>
      <c r="H90" s="363" t="s">
        <v>1825</v>
      </c>
      <c r="I90" s="363" t="s">
        <v>1826</v>
      </c>
      <c r="J90" s="365">
        <v>210</v>
      </c>
      <c r="K90" s="365">
        <v>210</v>
      </c>
      <c r="L90" s="365">
        <v>210</v>
      </c>
      <c r="M90" s="365">
        <v>210</v>
      </c>
      <c r="N90" s="365">
        <v>210</v>
      </c>
      <c r="O90" s="365">
        <v>210</v>
      </c>
      <c r="P90" s="365">
        <v>210</v>
      </c>
      <c r="Q90" s="365">
        <v>210</v>
      </c>
      <c r="R90" s="365">
        <v>210</v>
      </c>
      <c r="S90" s="365">
        <v>210</v>
      </c>
      <c r="T90" s="365">
        <v>210</v>
      </c>
      <c r="U90" s="365">
        <v>209.99999999999997</v>
      </c>
      <c r="V90" s="365">
        <v>210.00000000000003</v>
      </c>
      <c r="W90" s="365">
        <v>210</v>
      </c>
      <c r="X90" s="365">
        <v>210.00000000000003</v>
      </c>
      <c r="Y90" s="365">
        <v>210</v>
      </c>
      <c r="Z90" s="365">
        <v>210.33192953917685</v>
      </c>
      <c r="AA90" s="365">
        <v>210.92274892236489</v>
      </c>
      <c r="AB90" s="365">
        <v>212.06816537069528</v>
      </c>
      <c r="AC90" s="365">
        <v>213.04694622699435</v>
      </c>
      <c r="AD90" s="365">
        <v>214.88856355038436</v>
      </c>
      <c r="AE90" s="365">
        <v>216.77362706848768</v>
      </c>
      <c r="AF90" s="365">
        <v>219.11928354313949</v>
      </c>
      <c r="AG90" s="365">
        <v>220.73090177489007</v>
      </c>
      <c r="AH90" s="365">
        <v>221.41691421272361</v>
      </c>
      <c r="AI90" s="365">
        <v>222.29006785076589</v>
      </c>
      <c r="AJ90" s="365">
        <v>223.33461126053777</v>
      </c>
      <c r="AK90" s="365">
        <v>225.95547819781308</v>
      </c>
      <c r="AL90" s="365">
        <v>228.03490181489462</v>
      </c>
      <c r="AM90" s="365">
        <v>230.39001280568939</v>
      </c>
      <c r="AN90" s="365">
        <v>232.84070677048592</v>
      </c>
      <c r="AO90" s="365">
        <v>235.93617411380342</v>
      </c>
      <c r="AP90" s="365">
        <v>238.21050106878755</v>
      </c>
      <c r="AQ90" s="365">
        <v>239.78688935584879</v>
      </c>
      <c r="AR90" s="365">
        <v>240.97587240348037</v>
      </c>
      <c r="AS90" s="365">
        <v>242.03415437196884</v>
      </c>
      <c r="AT90" s="365">
        <v>242.91700170622613</v>
      </c>
      <c r="AU90" s="365">
        <v>243.56186539030952</v>
      </c>
      <c r="AV90" s="365">
        <v>244.03335559726887</v>
      </c>
    </row>
    <row r="91" spans="1:48" ht="15" customHeight="1" x14ac:dyDescent="0.3">
      <c r="A91" s="363" t="s">
        <v>1831</v>
      </c>
      <c r="B91" s="363" t="s">
        <v>941</v>
      </c>
      <c r="C91" s="363" t="s">
        <v>2015</v>
      </c>
      <c r="D91" s="364">
        <v>30</v>
      </c>
      <c r="E91" s="363" t="s">
        <v>675</v>
      </c>
      <c r="F91" s="363" t="s">
        <v>166</v>
      </c>
      <c r="G91" s="363" t="s">
        <v>166</v>
      </c>
      <c r="H91" s="363" t="s">
        <v>1817</v>
      </c>
      <c r="I91" s="363" t="s">
        <v>1818</v>
      </c>
      <c r="J91" s="365">
        <v>50</v>
      </c>
      <c r="K91" s="365">
        <v>50</v>
      </c>
      <c r="L91" s="365">
        <v>50</v>
      </c>
      <c r="M91" s="365">
        <v>50</v>
      </c>
      <c r="N91" s="365">
        <v>50</v>
      </c>
      <c r="O91" s="365">
        <v>50</v>
      </c>
      <c r="P91" s="365">
        <v>50</v>
      </c>
      <c r="Q91" s="365">
        <v>50</v>
      </c>
      <c r="R91" s="365">
        <v>50</v>
      </c>
      <c r="S91" s="365">
        <v>50</v>
      </c>
      <c r="T91" s="365">
        <v>50</v>
      </c>
      <c r="U91" s="365">
        <v>50</v>
      </c>
      <c r="V91" s="365">
        <v>50</v>
      </c>
      <c r="W91" s="365">
        <v>49.999999999999993</v>
      </c>
      <c r="X91" s="365">
        <v>50.000000000000007</v>
      </c>
      <c r="Y91" s="365">
        <v>50.000000000000007</v>
      </c>
      <c r="Z91" s="365">
        <v>50.000000000000014</v>
      </c>
      <c r="AA91" s="365">
        <v>49.999999999999993</v>
      </c>
      <c r="AB91" s="365">
        <v>50</v>
      </c>
      <c r="AC91" s="365">
        <v>50.000000000000007</v>
      </c>
      <c r="AD91" s="365">
        <v>50</v>
      </c>
      <c r="AE91" s="365">
        <v>50</v>
      </c>
      <c r="AF91" s="365">
        <v>50</v>
      </c>
      <c r="AG91" s="365">
        <v>50.000000000000007</v>
      </c>
      <c r="AH91" s="365">
        <v>50</v>
      </c>
      <c r="AI91" s="365">
        <v>50</v>
      </c>
      <c r="AJ91" s="365">
        <v>49.999999999999986</v>
      </c>
      <c r="AK91" s="365">
        <v>49.999999999999993</v>
      </c>
      <c r="AL91" s="365">
        <v>49.999999999999993</v>
      </c>
      <c r="AM91" s="365">
        <v>49.999999999999993</v>
      </c>
      <c r="AN91" s="365">
        <v>49.999999999999993</v>
      </c>
      <c r="AO91" s="365">
        <v>49.999999999999993</v>
      </c>
      <c r="AP91" s="365">
        <v>49.999999999999993</v>
      </c>
      <c r="AQ91" s="365">
        <v>50</v>
      </c>
      <c r="AR91" s="365">
        <v>49.999999999999972</v>
      </c>
      <c r="AS91" s="365">
        <v>49.999999999999986</v>
      </c>
      <c r="AT91" s="365">
        <v>50.000000000000014</v>
      </c>
      <c r="AU91" s="365">
        <v>50.000000000000014</v>
      </c>
      <c r="AV91" s="365">
        <v>50</v>
      </c>
    </row>
    <row r="92" spans="1:48" ht="15" customHeight="1" x14ac:dyDescent="0.3">
      <c r="A92" s="363" t="s">
        <v>1831</v>
      </c>
      <c r="B92" s="363" t="s">
        <v>941</v>
      </c>
      <c r="C92" s="363" t="s">
        <v>2015</v>
      </c>
      <c r="D92" s="364">
        <v>31</v>
      </c>
      <c r="E92" s="363" t="s">
        <v>676</v>
      </c>
      <c r="F92" s="363" t="s">
        <v>166</v>
      </c>
      <c r="G92" s="363" t="s">
        <v>166</v>
      </c>
      <c r="H92" s="363" t="s">
        <v>1821</v>
      </c>
      <c r="I92" s="363" t="s">
        <v>1822</v>
      </c>
      <c r="J92" s="365">
        <v>90</v>
      </c>
      <c r="K92" s="365">
        <v>90</v>
      </c>
      <c r="L92" s="365">
        <v>90</v>
      </c>
      <c r="M92" s="365">
        <v>90</v>
      </c>
      <c r="N92" s="365">
        <v>90</v>
      </c>
      <c r="O92" s="365">
        <v>90</v>
      </c>
      <c r="P92" s="365">
        <v>90</v>
      </c>
      <c r="Q92" s="365">
        <v>90</v>
      </c>
      <c r="R92" s="365">
        <v>90</v>
      </c>
      <c r="S92" s="365">
        <v>90</v>
      </c>
      <c r="T92" s="365">
        <v>90</v>
      </c>
      <c r="U92" s="365">
        <v>90.000000000000014</v>
      </c>
      <c r="V92" s="365">
        <v>90.000000000000014</v>
      </c>
      <c r="W92" s="365">
        <v>90.000000000000014</v>
      </c>
      <c r="X92" s="365">
        <v>90.000000000000028</v>
      </c>
      <c r="Y92" s="365">
        <v>90</v>
      </c>
      <c r="Z92" s="365">
        <v>90.190085089817245</v>
      </c>
      <c r="AA92" s="365">
        <v>90.488382294111986</v>
      </c>
      <c r="AB92" s="365">
        <v>90.867708438629876</v>
      </c>
      <c r="AC92" s="365">
        <v>91.313166007918255</v>
      </c>
      <c r="AD92" s="365">
        <v>92.060377431620836</v>
      </c>
      <c r="AE92" s="365">
        <v>92.968804638784164</v>
      </c>
      <c r="AF92" s="365">
        <v>93.795496392696364</v>
      </c>
      <c r="AG92" s="365">
        <v>94.371599975797537</v>
      </c>
      <c r="AH92" s="365">
        <v>94.654770572123326</v>
      </c>
      <c r="AI92" s="365">
        <v>94.857897550296343</v>
      </c>
      <c r="AJ92" s="365">
        <v>95.226470123390087</v>
      </c>
      <c r="AK92" s="365">
        <v>95.683452938462537</v>
      </c>
      <c r="AL92" s="365">
        <v>96.230883121652596</v>
      </c>
      <c r="AM92" s="365">
        <v>97.339268509387736</v>
      </c>
      <c r="AN92" s="365">
        <v>98.278618123283366</v>
      </c>
      <c r="AO92" s="365">
        <v>99.207130218701295</v>
      </c>
      <c r="AP92" s="365">
        <v>100.15140679344188</v>
      </c>
      <c r="AQ92" s="365">
        <v>101.06100159872672</v>
      </c>
      <c r="AR92" s="365">
        <v>101.87828276360501</v>
      </c>
      <c r="AS92" s="365">
        <v>102.48429511170114</v>
      </c>
      <c r="AT92" s="365">
        <v>103.21434780630885</v>
      </c>
      <c r="AU92" s="365">
        <v>103.85194548149389</v>
      </c>
      <c r="AV92" s="365">
        <v>104.32920168781169</v>
      </c>
    </row>
    <row r="93" spans="1:48" ht="15" customHeight="1" x14ac:dyDescent="0.3">
      <c r="A93" s="363" t="s">
        <v>1831</v>
      </c>
      <c r="B93" s="363" t="s">
        <v>941</v>
      </c>
      <c r="C93" s="363" t="s">
        <v>2015</v>
      </c>
      <c r="D93" s="364">
        <v>31</v>
      </c>
      <c r="E93" s="363" t="s">
        <v>676</v>
      </c>
      <c r="F93" s="363" t="s">
        <v>166</v>
      </c>
      <c r="G93" s="363" t="s">
        <v>166</v>
      </c>
      <c r="H93" s="363" t="s">
        <v>1823</v>
      </c>
      <c r="I93" s="363" t="s">
        <v>1824</v>
      </c>
      <c r="J93" s="365">
        <v>185.00000000000003</v>
      </c>
      <c r="K93" s="365">
        <v>185.00000000000003</v>
      </c>
      <c r="L93" s="365">
        <v>185.00000000000003</v>
      </c>
      <c r="M93" s="365">
        <v>185.00000000000003</v>
      </c>
      <c r="N93" s="365">
        <v>185.00000000000003</v>
      </c>
      <c r="O93" s="365">
        <v>185.00000000000003</v>
      </c>
      <c r="P93" s="365">
        <v>185.00000000000003</v>
      </c>
      <c r="Q93" s="365">
        <v>185.00000000000003</v>
      </c>
      <c r="R93" s="365">
        <v>185.00000000000003</v>
      </c>
      <c r="S93" s="365">
        <v>185.00000000000003</v>
      </c>
      <c r="T93" s="365">
        <v>185.00000000000003</v>
      </c>
      <c r="U93" s="365">
        <v>185.00000000000006</v>
      </c>
      <c r="V93" s="365">
        <v>185</v>
      </c>
      <c r="W93" s="365">
        <v>185.00000000000006</v>
      </c>
      <c r="X93" s="365">
        <v>185.00000000000003</v>
      </c>
      <c r="Y93" s="365">
        <v>185.00000000000006</v>
      </c>
      <c r="Z93" s="365">
        <v>185.12672339321148</v>
      </c>
      <c r="AA93" s="365">
        <v>185.3255881960747</v>
      </c>
      <c r="AB93" s="365">
        <v>185.62288709680442</v>
      </c>
      <c r="AC93" s="365">
        <v>186.05300359002331</v>
      </c>
      <c r="AD93" s="365">
        <v>186.57377594555521</v>
      </c>
      <c r="AE93" s="365">
        <v>186.8086439651108</v>
      </c>
      <c r="AF93" s="365">
        <v>187.00750069232967</v>
      </c>
      <c r="AG93" s="365">
        <v>187.11932032100722</v>
      </c>
      <c r="AH93" s="365">
        <v>187.20199921419743</v>
      </c>
      <c r="AI93" s="365">
        <v>187.42994489859245</v>
      </c>
      <c r="AJ93" s="365">
        <v>187.52883570671096</v>
      </c>
      <c r="AK93" s="365">
        <v>187.63078606533969</v>
      </c>
      <c r="AL93" s="365">
        <v>187.73815980591962</v>
      </c>
      <c r="AM93" s="365">
        <v>187.85283411934029</v>
      </c>
      <c r="AN93" s="365">
        <v>187.97722891032501</v>
      </c>
      <c r="AO93" s="365">
        <v>188.30354604003799</v>
      </c>
      <c r="AP93" s="365">
        <v>188.92417635581606</v>
      </c>
      <c r="AQ93" s="365">
        <v>189.48657067564523</v>
      </c>
      <c r="AR93" s="365">
        <v>190.81008927714251</v>
      </c>
      <c r="AS93" s="365">
        <v>191.96559540397561</v>
      </c>
      <c r="AT93" s="365">
        <v>192.9233368952915</v>
      </c>
      <c r="AU93" s="365">
        <v>193.87176541875058</v>
      </c>
      <c r="AV93" s="365">
        <v>194.35350197539734</v>
      </c>
    </row>
    <row r="94" spans="1:48" ht="15" customHeight="1" x14ac:dyDescent="0.3">
      <c r="A94" s="363" t="s">
        <v>1831</v>
      </c>
      <c r="B94" s="363" t="s">
        <v>941</v>
      </c>
      <c r="C94" s="363" t="s">
        <v>2015</v>
      </c>
      <c r="D94" s="364">
        <v>31</v>
      </c>
      <c r="E94" s="363" t="s">
        <v>676</v>
      </c>
      <c r="F94" s="363" t="s">
        <v>166</v>
      </c>
      <c r="G94" s="363" t="s">
        <v>166</v>
      </c>
      <c r="H94" s="363" t="s">
        <v>1825</v>
      </c>
      <c r="I94" s="363" t="s">
        <v>1826</v>
      </c>
      <c r="J94" s="365">
        <v>240.00000000000003</v>
      </c>
      <c r="K94" s="365">
        <v>240.00000000000003</v>
      </c>
      <c r="L94" s="365">
        <v>240.00000000000003</v>
      </c>
      <c r="M94" s="365">
        <v>240.00000000000003</v>
      </c>
      <c r="N94" s="365">
        <v>240.00000000000003</v>
      </c>
      <c r="O94" s="365">
        <v>240.00000000000003</v>
      </c>
      <c r="P94" s="365">
        <v>240.00000000000003</v>
      </c>
      <c r="Q94" s="365">
        <v>240.00000000000003</v>
      </c>
      <c r="R94" s="365">
        <v>240.00000000000003</v>
      </c>
      <c r="S94" s="365">
        <v>240.00000000000003</v>
      </c>
      <c r="T94" s="365">
        <v>240.00000000000003</v>
      </c>
      <c r="U94" s="365">
        <v>240.00000000000003</v>
      </c>
      <c r="V94" s="365">
        <v>240.00000000000003</v>
      </c>
      <c r="W94" s="365">
        <v>240</v>
      </c>
      <c r="X94" s="365">
        <v>239.99999999999997</v>
      </c>
      <c r="Y94" s="365">
        <v>240</v>
      </c>
      <c r="Z94" s="365">
        <v>240.50689357284591</v>
      </c>
      <c r="AA94" s="365">
        <v>241.30235278429859</v>
      </c>
      <c r="AB94" s="365">
        <v>241.78948604014434</v>
      </c>
      <c r="AC94" s="365">
        <v>243.16819242187913</v>
      </c>
      <c r="AD94" s="365">
        <v>245.7374619865958</v>
      </c>
      <c r="AE94" s="365">
        <v>248.25316657286419</v>
      </c>
      <c r="AF94" s="365">
        <v>251.31348615950776</v>
      </c>
      <c r="AG94" s="365">
        <v>253.53314451468347</v>
      </c>
      <c r="AH94" s="365">
        <v>253.99872413811096</v>
      </c>
      <c r="AI94" s="365">
        <v>254.39206143727833</v>
      </c>
      <c r="AJ94" s="365">
        <v>255.29663977253179</v>
      </c>
      <c r="AK94" s="365">
        <v>256.46610852480785</v>
      </c>
      <c r="AL94" s="365">
        <v>258.67723207966958</v>
      </c>
      <c r="AM94" s="365">
        <v>260.53583627219035</v>
      </c>
      <c r="AN94" s="365">
        <v>265.20444792607395</v>
      </c>
      <c r="AO94" s="365">
        <v>267.3276980812434</v>
      </c>
      <c r="AP94" s="365">
        <v>269.67951795456088</v>
      </c>
      <c r="AQ94" s="365">
        <v>271.5414272425262</v>
      </c>
      <c r="AR94" s="365">
        <v>273.9710994983468</v>
      </c>
      <c r="AS94" s="365">
        <v>275.26908061713709</v>
      </c>
      <c r="AT94" s="365">
        <v>276.75540700756909</v>
      </c>
      <c r="AU94" s="365">
        <v>277.76908994323986</v>
      </c>
      <c r="AV94" s="365">
        <v>278.56506618551725</v>
      </c>
    </row>
    <row r="95" spans="1:48" ht="15" customHeight="1" x14ac:dyDescent="0.3">
      <c r="A95" s="363" t="s">
        <v>1831</v>
      </c>
      <c r="B95" s="363" t="s">
        <v>941</v>
      </c>
      <c r="C95" s="363" t="s">
        <v>2015</v>
      </c>
      <c r="D95" s="364">
        <v>32</v>
      </c>
      <c r="E95" s="363" t="s">
        <v>677</v>
      </c>
      <c r="F95" s="363" t="s">
        <v>166</v>
      </c>
      <c r="G95" s="363" t="s">
        <v>166</v>
      </c>
      <c r="H95" s="363" t="s">
        <v>1815</v>
      </c>
      <c r="I95" s="363" t="s">
        <v>1816</v>
      </c>
      <c r="J95" s="365">
        <v>30</v>
      </c>
      <c r="K95" s="365">
        <v>30</v>
      </c>
      <c r="L95" s="365">
        <v>30</v>
      </c>
      <c r="M95" s="365">
        <v>30</v>
      </c>
      <c r="N95" s="365">
        <v>30</v>
      </c>
      <c r="O95" s="365">
        <v>30</v>
      </c>
      <c r="P95" s="365">
        <v>30</v>
      </c>
      <c r="Q95" s="365">
        <v>30</v>
      </c>
      <c r="R95" s="365">
        <v>30</v>
      </c>
      <c r="S95" s="365">
        <v>30</v>
      </c>
      <c r="T95" s="365">
        <v>30</v>
      </c>
      <c r="U95" s="365">
        <v>30</v>
      </c>
      <c r="V95" s="365">
        <v>30</v>
      </c>
      <c r="W95" s="365">
        <v>30</v>
      </c>
      <c r="X95" s="365">
        <v>30.000000000000004</v>
      </c>
      <c r="Y95" s="365">
        <v>30.000000000000004</v>
      </c>
      <c r="Z95" s="365">
        <v>30.000000000000011</v>
      </c>
      <c r="AA95" s="365">
        <v>29.999999999999996</v>
      </c>
      <c r="AB95" s="365">
        <v>30</v>
      </c>
      <c r="AC95" s="365">
        <v>30</v>
      </c>
      <c r="AD95" s="365">
        <v>30.000000000000004</v>
      </c>
      <c r="AE95" s="365">
        <v>29.999999999999993</v>
      </c>
      <c r="AF95" s="365">
        <v>30</v>
      </c>
      <c r="AG95" s="365">
        <v>29.999999999999993</v>
      </c>
      <c r="AH95" s="365">
        <v>30.000000000000007</v>
      </c>
      <c r="AI95" s="365">
        <v>30.000000000000004</v>
      </c>
      <c r="AJ95" s="365">
        <v>30.000000000000011</v>
      </c>
      <c r="AK95" s="365">
        <v>30</v>
      </c>
      <c r="AL95" s="365">
        <v>30.000000000000007</v>
      </c>
      <c r="AM95" s="365">
        <v>30</v>
      </c>
      <c r="AN95" s="365">
        <v>30.000000000000007</v>
      </c>
      <c r="AO95" s="365">
        <v>29.999999999999993</v>
      </c>
      <c r="AP95" s="365">
        <v>29.999999999999996</v>
      </c>
      <c r="AQ95" s="365">
        <v>30.000000000000004</v>
      </c>
      <c r="AR95" s="365">
        <v>30</v>
      </c>
      <c r="AS95" s="365">
        <v>30</v>
      </c>
      <c r="AT95" s="365">
        <v>30.000000000000004</v>
      </c>
      <c r="AU95" s="365">
        <v>30.000000000000004</v>
      </c>
      <c r="AV95" s="365">
        <v>30.000000000000004</v>
      </c>
    </row>
    <row r="96" spans="1:48" ht="15" customHeight="1" x14ac:dyDescent="0.3">
      <c r="A96" s="363" t="s">
        <v>1831</v>
      </c>
      <c r="B96" s="363" t="s">
        <v>941</v>
      </c>
      <c r="C96" s="363" t="s">
        <v>2015</v>
      </c>
      <c r="D96" s="364">
        <v>63</v>
      </c>
      <c r="E96" s="363" t="s">
        <v>2016</v>
      </c>
      <c r="F96" s="363" t="s">
        <v>166</v>
      </c>
      <c r="G96" s="363" t="s">
        <v>166</v>
      </c>
      <c r="H96" s="363" t="s">
        <v>1811</v>
      </c>
      <c r="I96" s="363" t="s">
        <v>1812</v>
      </c>
      <c r="J96" s="365">
        <v>6</v>
      </c>
      <c r="K96" s="365">
        <v>5.9999999999999991</v>
      </c>
      <c r="L96" s="365">
        <v>6.0000000000000009</v>
      </c>
      <c r="M96" s="365">
        <v>6</v>
      </c>
      <c r="N96" s="365">
        <v>6.0000000000000018</v>
      </c>
      <c r="O96" s="365">
        <v>6</v>
      </c>
      <c r="P96" s="365">
        <v>6</v>
      </c>
      <c r="Q96" s="365">
        <v>6.0000000000000018</v>
      </c>
      <c r="R96" s="365">
        <v>6</v>
      </c>
      <c r="S96" s="365">
        <v>5.9999999999999991</v>
      </c>
      <c r="T96" s="365">
        <v>6.0000000000000018</v>
      </c>
      <c r="U96" s="365">
        <v>5.9999999999999991</v>
      </c>
      <c r="V96" s="365">
        <v>5.9999999999999991</v>
      </c>
      <c r="W96" s="365">
        <v>6.0000000000000018</v>
      </c>
      <c r="X96" s="365">
        <v>6.0000000000000018</v>
      </c>
      <c r="Y96" s="365">
        <v>6</v>
      </c>
      <c r="Z96" s="365">
        <v>6</v>
      </c>
      <c r="AA96" s="365">
        <v>6.0000000000000027</v>
      </c>
      <c r="AB96" s="365">
        <v>6</v>
      </c>
      <c r="AC96" s="365">
        <v>6</v>
      </c>
      <c r="AD96" s="365">
        <v>5.9999999999999991</v>
      </c>
      <c r="AE96" s="365">
        <v>6.0000000000000018</v>
      </c>
      <c r="AF96" s="365">
        <v>6</v>
      </c>
      <c r="AG96" s="365">
        <v>6</v>
      </c>
      <c r="AH96" s="365">
        <v>6</v>
      </c>
      <c r="AI96" s="365">
        <v>6.0000000000000018</v>
      </c>
      <c r="AJ96" s="365">
        <v>6</v>
      </c>
      <c r="AK96" s="365">
        <v>6.0000000000000009</v>
      </c>
      <c r="AL96" s="365">
        <v>6.0000000000000018</v>
      </c>
      <c r="AM96" s="365">
        <v>6</v>
      </c>
      <c r="AN96" s="365">
        <v>6</v>
      </c>
      <c r="AO96" s="365">
        <v>6</v>
      </c>
      <c r="AP96" s="365">
        <v>5.9999999999999991</v>
      </c>
      <c r="AQ96" s="365">
        <v>5.9999999999999973</v>
      </c>
      <c r="AR96" s="365">
        <v>6</v>
      </c>
      <c r="AS96" s="365">
        <v>5.9999999999999991</v>
      </c>
      <c r="AT96" s="365">
        <v>5.9999999999999982</v>
      </c>
      <c r="AU96" s="365">
        <v>6</v>
      </c>
      <c r="AV96" s="365">
        <v>5.9999999999999991</v>
      </c>
    </row>
    <row r="97" spans="1:48" ht="15" customHeight="1" x14ac:dyDescent="0.3">
      <c r="A97" s="363" t="s">
        <v>1831</v>
      </c>
      <c r="B97" s="363" t="s">
        <v>941</v>
      </c>
      <c r="C97" s="363" t="s">
        <v>2015</v>
      </c>
      <c r="D97" s="364">
        <v>66</v>
      </c>
      <c r="E97" s="363" t="s">
        <v>2017</v>
      </c>
      <c r="F97" s="363" t="s">
        <v>166</v>
      </c>
      <c r="G97" s="363" t="s">
        <v>166</v>
      </c>
      <c r="H97" s="363" t="s">
        <v>1815</v>
      </c>
      <c r="I97" s="363" t="s">
        <v>1816</v>
      </c>
      <c r="J97" s="365">
        <v>29.999999999999993</v>
      </c>
      <c r="K97" s="365">
        <v>29.999999999999993</v>
      </c>
      <c r="L97" s="365">
        <v>29.999999999999993</v>
      </c>
      <c r="M97" s="365">
        <v>30</v>
      </c>
      <c r="N97" s="365">
        <v>29.999999999999993</v>
      </c>
      <c r="O97" s="365">
        <v>30</v>
      </c>
      <c r="P97" s="365">
        <v>30</v>
      </c>
      <c r="Q97" s="365">
        <v>29.999999999999996</v>
      </c>
      <c r="R97" s="365">
        <v>30</v>
      </c>
      <c r="S97" s="365">
        <v>29.999999999999996</v>
      </c>
      <c r="T97" s="365">
        <v>29.999999999999989</v>
      </c>
      <c r="U97" s="365">
        <v>30.000000000000004</v>
      </c>
      <c r="V97" s="365">
        <v>30.000000000000004</v>
      </c>
      <c r="W97" s="365">
        <v>30</v>
      </c>
      <c r="X97" s="365">
        <v>29.999999999999993</v>
      </c>
      <c r="Y97" s="365">
        <v>29.999999999999993</v>
      </c>
      <c r="Z97" s="365">
        <v>29.999999999999989</v>
      </c>
      <c r="AA97" s="365">
        <v>30.000000000000004</v>
      </c>
      <c r="AB97" s="365">
        <v>29.999999999999989</v>
      </c>
      <c r="AC97" s="365">
        <v>30.000000000000018</v>
      </c>
      <c r="AD97" s="365">
        <v>29.999999999999986</v>
      </c>
      <c r="AE97" s="365">
        <v>29.999999999999986</v>
      </c>
      <c r="AF97" s="365">
        <v>29.999999999999979</v>
      </c>
      <c r="AG97" s="365">
        <v>30</v>
      </c>
      <c r="AH97" s="365">
        <v>29.999999999999993</v>
      </c>
      <c r="AI97" s="365">
        <v>29.999999999999989</v>
      </c>
      <c r="AJ97" s="365">
        <v>30</v>
      </c>
      <c r="AK97" s="365">
        <v>29.999999999999996</v>
      </c>
      <c r="AL97" s="365">
        <v>29.999999999999996</v>
      </c>
      <c r="AM97" s="365">
        <v>30.000000000000004</v>
      </c>
      <c r="AN97" s="365">
        <v>30.000000000000007</v>
      </c>
      <c r="AO97" s="365">
        <v>29.999999999999993</v>
      </c>
      <c r="AP97" s="365">
        <v>30.000000000000004</v>
      </c>
      <c r="AQ97" s="365">
        <v>30</v>
      </c>
      <c r="AR97" s="365">
        <v>30.000000000000004</v>
      </c>
      <c r="AS97" s="365">
        <v>30.000000000000004</v>
      </c>
      <c r="AT97" s="365">
        <v>30.000000000000007</v>
      </c>
      <c r="AU97" s="365">
        <v>30.000000000000007</v>
      </c>
      <c r="AV97" s="365">
        <v>29.999999999999989</v>
      </c>
    </row>
    <row r="98" spans="1:48" ht="15" customHeight="1" x14ac:dyDescent="0.3">
      <c r="A98" s="363" t="s">
        <v>1831</v>
      </c>
      <c r="B98" s="363" t="s">
        <v>941</v>
      </c>
      <c r="C98" s="363" t="s">
        <v>2015</v>
      </c>
      <c r="D98" s="364">
        <v>67</v>
      </c>
      <c r="E98" s="363" t="s">
        <v>2018</v>
      </c>
      <c r="F98" s="363" t="s">
        <v>166</v>
      </c>
      <c r="G98" s="363" t="s">
        <v>166</v>
      </c>
      <c r="H98" s="363" t="s">
        <v>1815</v>
      </c>
      <c r="I98" s="363" t="s">
        <v>1816</v>
      </c>
      <c r="J98" s="365">
        <v>30</v>
      </c>
      <c r="K98" s="365">
        <v>30.000000000000007</v>
      </c>
      <c r="L98" s="365">
        <v>29.999999999999993</v>
      </c>
      <c r="M98" s="365">
        <v>29.999999999999996</v>
      </c>
      <c r="N98" s="365">
        <v>29.999999999999993</v>
      </c>
      <c r="O98" s="365">
        <v>30</v>
      </c>
      <c r="P98" s="365">
        <v>30</v>
      </c>
      <c r="Q98" s="365">
        <v>30</v>
      </c>
      <c r="R98" s="365">
        <v>29.999999999999989</v>
      </c>
      <c r="S98" s="365">
        <v>29.999999999999993</v>
      </c>
      <c r="T98" s="365">
        <v>30.000000000000004</v>
      </c>
      <c r="U98" s="365">
        <v>30.000000000000004</v>
      </c>
      <c r="V98" s="365">
        <v>30.000000000000007</v>
      </c>
      <c r="W98" s="365">
        <v>29.999999999999996</v>
      </c>
      <c r="X98" s="365">
        <v>30.000000000000007</v>
      </c>
      <c r="Y98" s="365">
        <v>29.999999999999993</v>
      </c>
      <c r="Z98" s="365">
        <v>30.000000000000004</v>
      </c>
      <c r="AA98" s="365">
        <v>30.000000000000007</v>
      </c>
      <c r="AB98" s="365">
        <v>30.000000000000004</v>
      </c>
      <c r="AC98" s="365">
        <v>29.999999999999993</v>
      </c>
      <c r="AD98" s="365">
        <v>29.999999999999993</v>
      </c>
      <c r="AE98" s="365">
        <v>29.999999999999989</v>
      </c>
      <c r="AF98" s="365">
        <v>30.000000000000007</v>
      </c>
      <c r="AG98" s="365">
        <v>30.000000000000004</v>
      </c>
      <c r="AH98" s="365">
        <v>29.999999999999996</v>
      </c>
      <c r="AI98" s="365">
        <v>30</v>
      </c>
      <c r="AJ98" s="365">
        <v>29.999999999999993</v>
      </c>
      <c r="AK98" s="365">
        <v>30.000000000000007</v>
      </c>
      <c r="AL98" s="365">
        <v>30</v>
      </c>
      <c r="AM98" s="365">
        <v>30.000000000000004</v>
      </c>
      <c r="AN98" s="365">
        <v>30.000000000000007</v>
      </c>
      <c r="AO98" s="365">
        <v>29.999999999999993</v>
      </c>
      <c r="AP98" s="365">
        <v>30.000000000000004</v>
      </c>
      <c r="AQ98" s="365">
        <v>29.999999999999993</v>
      </c>
      <c r="AR98" s="365">
        <v>29.999999999999993</v>
      </c>
      <c r="AS98" s="365">
        <v>30.000000000000004</v>
      </c>
      <c r="AT98" s="365">
        <v>30.000000000000014</v>
      </c>
      <c r="AU98" s="365">
        <v>29.999999999999993</v>
      </c>
      <c r="AV98" s="365">
        <v>30.000000000000004</v>
      </c>
    </row>
    <row r="99" spans="1:48" ht="15" customHeight="1" x14ac:dyDescent="0.3">
      <c r="A99" s="363" t="s">
        <v>1831</v>
      </c>
      <c r="B99" s="363" t="s">
        <v>941</v>
      </c>
      <c r="C99" s="363" t="s">
        <v>2015</v>
      </c>
      <c r="D99" s="364">
        <v>68</v>
      </c>
      <c r="E99" s="363" t="s">
        <v>2019</v>
      </c>
      <c r="F99" s="363" t="s">
        <v>166</v>
      </c>
      <c r="G99" s="363" t="s">
        <v>166</v>
      </c>
      <c r="H99" s="363" t="s">
        <v>1815</v>
      </c>
      <c r="I99" s="363" t="s">
        <v>1816</v>
      </c>
      <c r="J99" s="365">
        <v>30.000000000000004</v>
      </c>
      <c r="K99" s="365">
        <v>30.000000000000004</v>
      </c>
      <c r="L99" s="365">
        <v>29.999999999999996</v>
      </c>
      <c r="M99" s="365">
        <v>30.000000000000004</v>
      </c>
      <c r="N99" s="365">
        <v>30.000000000000004</v>
      </c>
      <c r="O99" s="365">
        <v>30</v>
      </c>
      <c r="P99" s="365">
        <v>29.999999999999993</v>
      </c>
      <c r="Q99" s="365">
        <v>30.000000000000011</v>
      </c>
      <c r="R99" s="365">
        <v>29.999999999999996</v>
      </c>
      <c r="S99" s="365">
        <v>30.000000000000007</v>
      </c>
      <c r="T99" s="365">
        <v>30.000000000000011</v>
      </c>
      <c r="U99" s="365">
        <v>30.000000000000004</v>
      </c>
      <c r="V99" s="365">
        <v>30.000000000000014</v>
      </c>
      <c r="W99" s="365">
        <v>30.000000000000007</v>
      </c>
      <c r="X99" s="365">
        <v>30.000000000000007</v>
      </c>
      <c r="Y99" s="365">
        <v>30.000000000000004</v>
      </c>
      <c r="Z99" s="365">
        <v>30</v>
      </c>
      <c r="AA99" s="365">
        <v>30</v>
      </c>
      <c r="AB99" s="365">
        <v>29.999999999999996</v>
      </c>
      <c r="AC99" s="365">
        <v>30</v>
      </c>
      <c r="AD99" s="365">
        <v>29.999999999999996</v>
      </c>
      <c r="AE99" s="365">
        <v>30</v>
      </c>
      <c r="AF99" s="365">
        <v>30</v>
      </c>
      <c r="AG99" s="365">
        <v>29.999999999999993</v>
      </c>
      <c r="AH99" s="365">
        <v>30</v>
      </c>
      <c r="AI99" s="365">
        <v>30.000000000000007</v>
      </c>
      <c r="AJ99" s="365">
        <v>30</v>
      </c>
      <c r="AK99" s="365">
        <v>30</v>
      </c>
      <c r="AL99" s="365">
        <v>29.999999999999996</v>
      </c>
      <c r="AM99" s="365">
        <v>30</v>
      </c>
      <c r="AN99" s="365">
        <v>29.999999999999989</v>
      </c>
      <c r="AO99" s="365">
        <v>30</v>
      </c>
      <c r="AP99" s="365">
        <v>29.999999999999996</v>
      </c>
      <c r="AQ99" s="365">
        <v>29.999999999999996</v>
      </c>
      <c r="AR99" s="365">
        <v>29.999999999999989</v>
      </c>
      <c r="AS99" s="365">
        <v>29.999999999999996</v>
      </c>
      <c r="AT99" s="365">
        <v>30.000000000000018</v>
      </c>
      <c r="AU99" s="365">
        <v>29.999999999999996</v>
      </c>
      <c r="AV99" s="365">
        <v>29.999999999999989</v>
      </c>
    </row>
    <row r="100" spans="1:48" ht="15" customHeight="1" x14ac:dyDescent="0.3">
      <c r="A100" s="363" t="s">
        <v>1831</v>
      </c>
      <c r="B100" s="363" t="s">
        <v>941</v>
      </c>
      <c r="C100" s="363" t="s">
        <v>2015</v>
      </c>
      <c r="D100" s="364">
        <v>69</v>
      </c>
      <c r="E100" s="363" t="s">
        <v>2020</v>
      </c>
      <c r="F100" s="363" t="s">
        <v>166</v>
      </c>
      <c r="G100" s="363" t="s">
        <v>166</v>
      </c>
      <c r="H100" s="363" t="s">
        <v>1815</v>
      </c>
      <c r="I100" s="363" t="s">
        <v>1816</v>
      </c>
      <c r="J100" s="365">
        <v>30.000000000000004</v>
      </c>
      <c r="K100" s="365">
        <v>30.000000000000004</v>
      </c>
      <c r="L100" s="365">
        <v>29.999999999999996</v>
      </c>
      <c r="M100" s="365">
        <v>30.000000000000004</v>
      </c>
      <c r="N100" s="365">
        <v>30.000000000000004</v>
      </c>
      <c r="O100" s="365">
        <v>30</v>
      </c>
      <c r="P100" s="365">
        <v>29.999999999999993</v>
      </c>
      <c r="Q100" s="365">
        <v>30.000000000000011</v>
      </c>
      <c r="R100" s="365">
        <v>29.999999999999996</v>
      </c>
      <c r="S100" s="365">
        <v>30.000000000000007</v>
      </c>
      <c r="T100" s="365">
        <v>30.000000000000011</v>
      </c>
      <c r="U100" s="365">
        <v>30.000000000000004</v>
      </c>
      <c r="V100" s="365">
        <v>30.000000000000014</v>
      </c>
      <c r="W100" s="365">
        <v>30.000000000000007</v>
      </c>
      <c r="X100" s="365">
        <v>30.000000000000007</v>
      </c>
      <c r="Y100" s="365">
        <v>30.000000000000004</v>
      </c>
      <c r="Z100" s="365">
        <v>30</v>
      </c>
      <c r="AA100" s="365">
        <v>30</v>
      </c>
      <c r="AB100" s="365">
        <v>29.999999999999996</v>
      </c>
      <c r="AC100" s="365">
        <v>30</v>
      </c>
      <c r="AD100" s="365">
        <v>29.999999999999996</v>
      </c>
      <c r="AE100" s="365">
        <v>30</v>
      </c>
      <c r="AF100" s="365">
        <v>30</v>
      </c>
      <c r="AG100" s="365">
        <v>29.999999999999993</v>
      </c>
      <c r="AH100" s="365">
        <v>30</v>
      </c>
      <c r="AI100" s="365">
        <v>30.000000000000007</v>
      </c>
      <c r="AJ100" s="365">
        <v>30</v>
      </c>
      <c r="AK100" s="365">
        <v>30</v>
      </c>
      <c r="AL100" s="365">
        <v>29.999999999999996</v>
      </c>
      <c r="AM100" s="365">
        <v>30</v>
      </c>
      <c r="AN100" s="365">
        <v>29.999999999999989</v>
      </c>
      <c r="AO100" s="365">
        <v>30</v>
      </c>
      <c r="AP100" s="365">
        <v>29.999999999999996</v>
      </c>
      <c r="AQ100" s="365">
        <v>29.999999999999996</v>
      </c>
      <c r="AR100" s="365">
        <v>29.999999999999989</v>
      </c>
      <c r="AS100" s="365">
        <v>29.999999999999996</v>
      </c>
      <c r="AT100" s="365">
        <v>30.000000000000018</v>
      </c>
      <c r="AU100" s="365">
        <v>29.999999999999996</v>
      </c>
      <c r="AV100" s="365">
        <v>29.999999999999989</v>
      </c>
    </row>
    <row r="101" spans="1:48" ht="15" customHeight="1" x14ac:dyDescent="0.3">
      <c r="A101" s="363" t="s">
        <v>1831</v>
      </c>
      <c r="B101" s="363" t="s">
        <v>941</v>
      </c>
      <c r="C101" s="363" t="s">
        <v>2015</v>
      </c>
      <c r="D101" s="364">
        <v>70</v>
      </c>
      <c r="E101" s="363" t="s">
        <v>2021</v>
      </c>
      <c r="F101" s="363" t="s">
        <v>166</v>
      </c>
      <c r="G101" s="363" t="s">
        <v>166</v>
      </c>
      <c r="H101" s="363" t="s">
        <v>1817</v>
      </c>
      <c r="I101" s="363" t="s">
        <v>1818</v>
      </c>
      <c r="J101" s="365">
        <v>45</v>
      </c>
      <c r="K101" s="365">
        <v>45.000000000000007</v>
      </c>
      <c r="L101" s="365">
        <v>45.000000000000007</v>
      </c>
      <c r="M101" s="365">
        <v>45.000000000000036</v>
      </c>
      <c r="N101" s="365">
        <v>45.000000000000007</v>
      </c>
      <c r="O101" s="365">
        <v>45</v>
      </c>
      <c r="P101" s="365">
        <v>45.000000000000007</v>
      </c>
      <c r="Q101" s="365">
        <v>44.999999999999993</v>
      </c>
      <c r="R101" s="365">
        <v>45</v>
      </c>
      <c r="S101" s="365">
        <v>44.999999999999993</v>
      </c>
      <c r="T101" s="365">
        <v>44.999999999999986</v>
      </c>
      <c r="U101" s="365">
        <v>44.999999999999993</v>
      </c>
      <c r="V101" s="365">
        <v>45.000000000000014</v>
      </c>
      <c r="W101" s="365">
        <v>45.000000000000021</v>
      </c>
      <c r="X101" s="365">
        <v>44.999999999999986</v>
      </c>
      <c r="Y101" s="365">
        <v>44.999999999999979</v>
      </c>
      <c r="Z101" s="365">
        <v>44.999999999999979</v>
      </c>
      <c r="AA101" s="365">
        <v>44.999999999999979</v>
      </c>
      <c r="AB101" s="365">
        <v>45.000000000000021</v>
      </c>
      <c r="AC101" s="365">
        <v>45</v>
      </c>
      <c r="AD101" s="365">
        <v>44.999999999999993</v>
      </c>
      <c r="AE101" s="365">
        <v>45.000000000000014</v>
      </c>
      <c r="AF101" s="365">
        <v>45</v>
      </c>
      <c r="AG101" s="365">
        <v>44.999999999999986</v>
      </c>
      <c r="AH101" s="365">
        <v>45</v>
      </c>
      <c r="AI101" s="365">
        <v>45.000000000000014</v>
      </c>
      <c r="AJ101" s="365">
        <v>45.000000000000014</v>
      </c>
      <c r="AK101" s="365">
        <v>45.000000000000014</v>
      </c>
      <c r="AL101" s="365">
        <v>44.999999999999993</v>
      </c>
      <c r="AM101" s="365">
        <v>45.000000000000007</v>
      </c>
      <c r="AN101" s="365">
        <v>44.999999999999993</v>
      </c>
      <c r="AO101" s="365">
        <v>44.999999999999986</v>
      </c>
      <c r="AP101" s="365">
        <v>45</v>
      </c>
      <c r="AQ101" s="365">
        <v>44.999999999999993</v>
      </c>
      <c r="AR101" s="365">
        <v>45</v>
      </c>
      <c r="AS101" s="365">
        <v>44.999999999999979</v>
      </c>
      <c r="AT101" s="365">
        <v>45.000000000000007</v>
      </c>
      <c r="AU101" s="365">
        <v>45.000000000000014</v>
      </c>
      <c r="AV101" s="365">
        <v>44.999999999999964</v>
      </c>
    </row>
    <row r="102" spans="1:48" ht="15" customHeight="1" x14ac:dyDescent="0.3">
      <c r="A102" s="363" t="s">
        <v>1831</v>
      </c>
      <c r="B102" s="363" t="s">
        <v>941</v>
      </c>
      <c r="C102" s="363" t="s">
        <v>2015</v>
      </c>
      <c r="D102" s="364">
        <v>71</v>
      </c>
      <c r="E102" s="363" t="s">
        <v>2022</v>
      </c>
      <c r="F102" s="363" t="s">
        <v>166</v>
      </c>
      <c r="G102" s="363" t="s">
        <v>166</v>
      </c>
      <c r="H102" s="363" t="s">
        <v>1817</v>
      </c>
      <c r="I102" s="363" t="s">
        <v>1818</v>
      </c>
      <c r="J102" s="365">
        <v>45</v>
      </c>
      <c r="K102" s="365">
        <v>45</v>
      </c>
      <c r="L102" s="365">
        <v>44.999999999999993</v>
      </c>
      <c r="M102" s="365">
        <v>45.000000000000021</v>
      </c>
      <c r="N102" s="365">
        <v>45.000000000000007</v>
      </c>
      <c r="O102" s="365">
        <v>45</v>
      </c>
      <c r="P102" s="365">
        <v>44.999999999999993</v>
      </c>
      <c r="Q102" s="365">
        <v>44.999999999999993</v>
      </c>
      <c r="R102" s="365">
        <v>45</v>
      </c>
      <c r="S102" s="365">
        <v>45.000000000000007</v>
      </c>
      <c r="T102" s="365">
        <v>45.000000000000007</v>
      </c>
      <c r="U102" s="365">
        <v>44.999999999999993</v>
      </c>
      <c r="V102" s="365">
        <v>45</v>
      </c>
      <c r="W102" s="365">
        <v>44.999999999999993</v>
      </c>
      <c r="X102" s="365">
        <v>45</v>
      </c>
      <c r="Y102" s="365">
        <v>45.000000000000014</v>
      </c>
      <c r="Z102" s="365">
        <v>45</v>
      </c>
      <c r="AA102" s="365">
        <v>45</v>
      </c>
      <c r="AB102" s="365">
        <v>44.999999999999993</v>
      </c>
      <c r="AC102" s="365">
        <v>45</v>
      </c>
      <c r="AD102" s="365">
        <v>45.000000000000021</v>
      </c>
      <c r="AE102" s="365">
        <v>44.999999999999979</v>
      </c>
      <c r="AF102" s="365">
        <v>45.000000000000021</v>
      </c>
      <c r="AG102" s="365">
        <v>44.999999999999979</v>
      </c>
      <c r="AH102" s="365">
        <v>45</v>
      </c>
      <c r="AI102" s="365">
        <v>45.000000000000007</v>
      </c>
      <c r="AJ102" s="365">
        <v>45.000000000000014</v>
      </c>
      <c r="AK102" s="365">
        <v>45.000000000000007</v>
      </c>
      <c r="AL102" s="365">
        <v>45.000000000000007</v>
      </c>
      <c r="AM102" s="365">
        <v>44.999999999999979</v>
      </c>
      <c r="AN102" s="365">
        <v>45.000000000000014</v>
      </c>
      <c r="AO102" s="365">
        <v>45.000000000000014</v>
      </c>
      <c r="AP102" s="365">
        <v>44.999999999999993</v>
      </c>
      <c r="AQ102" s="365">
        <v>44.999999999999986</v>
      </c>
      <c r="AR102" s="365">
        <v>44.999999999999993</v>
      </c>
      <c r="AS102" s="365">
        <v>45.000000000000014</v>
      </c>
      <c r="AT102" s="365">
        <v>45.000000000000021</v>
      </c>
      <c r="AU102" s="365">
        <v>45</v>
      </c>
      <c r="AV102" s="365">
        <v>44.999999999999993</v>
      </c>
    </row>
    <row r="103" spans="1:48" ht="15" customHeight="1" x14ac:dyDescent="0.3">
      <c r="A103" s="363" t="s">
        <v>1831</v>
      </c>
      <c r="B103" s="363" t="s">
        <v>941</v>
      </c>
      <c r="C103" s="363" t="s">
        <v>2015</v>
      </c>
      <c r="D103" s="364">
        <v>73</v>
      </c>
      <c r="E103" s="363" t="s">
        <v>2023</v>
      </c>
      <c r="F103" s="363" t="s">
        <v>166</v>
      </c>
      <c r="G103" s="363" t="s">
        <v>166</v>
      </c>
      <c r="H103" s="363" t="s">
        <v>1821</v>
      </c>
      <c r="I103" s="363" t="s">
        <v>1822</v>
      </c>
      <c r="J103" s="365">
        <v>75</v>
      </c>
      <c r="K103" s="365">
        <v>75.000000000000014</v>
      </c>
      <c r="L103" s="365">
        <v>74.999999999999986</v>
      </c>
      <c r="M103" s="365">
        <v>75.000000000000014</v>
      </c>
      <c r="N103" s="365">
        <v>74.999999999999957</v>
      </c>
      <c r="O103" s="365">
        <v>75.000000000000014</v>
      </c>
      <c r="P103" s="365">
        <v>74.999999999999972</v>
      </c>
      <c r="Q103" s="365">
        <v>74.999999999999986</v>
      </c>
      <c r="R103" s="365">
        <v>74.999999999999972</v>
      </c>
      <c r="S103" s="365">
        <v>75.000000000000014</v>
      </c>
      <c r="T103" s="365">
        <v>74.999999999999943</v>
      </c>
      <c r="U103" s="365">
        <v>74.999999999999972</v>
      </c>
      <c r="V103" s="365">
        <v>75.000000000000028</v>
      </c>
      <c r="W103" s="365">
        <v>74.999999999999986</v>
      </c>
      <c r="X103" s="365">
        <v>75</v>
      </c>
      <c r="Y103" s="365">
        <v>75.000000000000028</v>
      </c>
      <c r="Z103" s="365">
        <v>75.000000000000043</v>
      </c>
      <c r="AA103" s="365">
        <v>74.999999999999972</v>
      </c>
      <c r="AB103" s="365">
        <v>74.999999999999972</v>
      </c>
      <c r="AC103" s="365">
        <v>75</v>
      </c>
      <c r="AD103" s="365">
        <v>74.999999999999972</v>
      </c>
      <c r="AE103" s="365">
        <v>74.999999999999986</v>
      </c>
      <c r="AF103" s="365">
        <v>75.000000000000014</v>
      </c>
      <c r="AG103" s="365">
        <v>75.000000000000043</v>
      </c>
      <c r="AH103" s="365">
        <v>75.000000000000014</v>
      </c>
      <c r="AI103" s="365">
        <v>75.000000000000014</v>
      </c>
      <c r="AJ103" s="365">
        <v>75</v>
      </c>
      <c r="AK103" s="365">
        <v>74.999999999999972</v>
      </c>
      <c r="AL103" s="365">
        <v>74.999999999999972</v>
      </c>
      <c r="AM103" s="365">
        <v>75</v>
      </c>
      <c r="AN103" s="365">
        <v>75</v>
      </c>
      <c r="AO103" s="365">
        <v>75.000000000000043</v>
      </c>
      <c r="AP103" s="365">
        <v>75.000000000000014</v>
      </c>
      <c r="AQ103" s="365">
        <v>75</v>
      </c>
      <c r="AR103" s="365">
        <v>75.000000000000028</v>
      </c>
      <c r="AS103" s="365">
        <v>75</v>
      </c>
      <c r="AT103" s="365">
        <v>75</v>
      </c>
      <c r="AU103" s="365">
        <v>75.000000000000028</v>
      </c>
      <c r="AV103" s="365">
        <v>74.999999999999986</v>
      </c>
    </row>
    <row r="104" spans="1:48" ht="15" customHeight="1" x14ac:dyDescent="0.3">
      <c r="A104" s="363" t="s">
        <v>1831</v>
      </c>
      <c r="B104" s="363" t="s">
        <v>941</v>
      </c>
      <c r="C104" s="363" t="s">
        <v>2015</v>
      </c>
      <c r="D104" s="364">
        <v>74</v>
      </c>
      <c r="E104" s="363" t="s">
        <v>2024</v>
      </c>
      <c r="F104" s="363" t="s">
        <v>166</v>
      </c>
      <c r="G104" s="363" t="s">
        <v>166</v>
      </c>
      <c r="H104" s="363" t="s">
        <v>1821</v>
      </c>
      <c r="I104" s="363" t="s">
        <v>1822</v>
      </c>
      <c r="J104" s="365">
        <v>80.000000000000014</v>
      </c>
      <c r="K104" s="365">
        <v>80</v>
      </c>
      <c r="L104" s="365">
        <v>79.999999999999986</v>
      </c>
      <c r="M104" s="365">
        <v>79.999999999999986</v>
      </c>
      <c r="N104" s="365">
        <v>79.999999999999986</v>
      </c>
      <c r="O104" s="365">
        <v>80</v>
      </c>
      <c r="P104" s="365">
        <v>80</v>
      </c>
      <c r="Q104" s="365">
        <v>80.000000000000014</v>
      </c>
      <c r="R104" s="365">
        <v>79.999999999999972</v>
      </c>
      <c r="S104" s="365">
        <v>79.999999999999986</v>
      </c>
      <c r="T104" s="365">
        <v>79.999999999999986</v>
      </c>
      <c r="U104" s="365">
        <v>80.000000000000014</v>
      </c>
      <c r="V104" s="365">
        <v>80</v>
      </c>
      <c r="W104" s="365">
        <v>80.000000000000014</v>
      </c>
      <c r="X104" s="365">
        <v>80.000000000000028</v>
      </c>
      <c r="Y104" s="365">
        <v>80</v>
      </c>
      <c r="Z104" s="365">
        <v>80.000000000000014</v>
      </c>
      <c r="AA104" s="365">
        <v>80</v>
      </c>
      <c r="AB104" s="365">
        <v>80</v>
      </c>
      <c r="AC104" s="365">
        <v>80.000000000000014</v>
      </c>
      <c r="AD104" s="365">
        <v>79.999999999999986</v>
      </c>
      <c r="AE104" s="365">
        <v>80</v>
      </c>
      <c r="AF104" s="365">
        <v>80.000000000000014</v>
      </c>
      <c r="AG104" s="365">
        <v>80</v>
      </c>
      <c r="AH104" s="365">
        <v>80</v>
      </c>
      <c r="AI104" s="365">
        <v>80.000000000000014</v>
      </c>
      <c r="AJ104" s="365">
        <v>79.999999999999957</v>
      </c>
      <c r="AK104" s="365">
        <v>80.000000000000014</v>
      </c>
      <c r="AL104" s="365">
        <v>80</v>
      </c>
      <c r="AM104" s="365">
        <v>80.000000000000014</v>
      </c>
      <c r="AN104" s="365">
        <v>80</v>
      </c>
      <c r="AO104" s="365">
        <v>80</v>
      </c>
      <c r="AP104" s="365">
        <v>79.999999999999986</v>
      </c>
      <c r="AQ104" s="365">
        <v>79.999999999999986</v>
      </c>
      <c r="AR104" s="365">
        <v>80</v>
      </c>
      <c r="AS104" s="365">
        <v>80.000000000000014</v>
      </c>
      <c r="AT104" s="365">
        <v>80.000000000000043</v>
      </c>
      <c r="AU104" s="365">
        <v>80</v>
      </c>
      <c r="AV104" s="365">
        <v>79.999999999999986</v>
      </c>
    </row>
    <row r="105" spans="1:48" ht="15" customHeight="1" x14ac:dyDescent="0.3">
      <c r="A105" s="363" t="s">
        <v>1831</v>
      </c>
      <c r="B105" s="363" t="s">
        <v>941</v>
      </c>
      <c r="C105" s="363" t="s">
        <v>2015</v>
      </c>
      <c r="D105" s="364">
        <v>76</v>
      </c>
      <c r="E105" s="363" t="s">
        <v>2025</v>
      </c>
      <c r="F105" s="363" t="s">
        <v>166</v>
      </c>
      <c r="G105" s="363" t="s">
        <v>166</v>
      </c>
      <c r="H105" s="363" t="s">
        <v>1821</v>
      </c>
      <c r="I105" s="363" t="s">
        <v>1822</v>
      </c>
      <c r="J105" s="365">
        <v>100</v>
      </c>
      <c r="K105" s="365">
        <v>100.00000000000003</v>
      </c>
      <c r="L105" s="365">
        <v>100.00000000000001</v>
      </c>
      <c r="M105" s="365">
        <v>100</v>
      </c>
      <c r="N105" s="365">
        <v>100.00000000000001</v>
      </c>
      <c r="O105" s="365">
        <v>100</v>
      </c>
      <c r="P105" s="365">
        <v>99.999999999999972</v>
      </c>
      <c r="Q105" s="365">
        <v>100.00000000000001</v>
      </c>
      <c r="R105" s="365">
        <v>99.999999999999986</v>
      </c>
      <c r="S105" s="365">
        <v>100</v>
      </c>
      <c r="T105" s="365">
        <v>100.00000000000004</v>
      </c>
      <c r="U105" s="365">
        <v>100.00000000000001</v>
      </c>
      <c r="V105" s="365">
        <v>100.00000000000001</v>
      </c>
      <c r="W105" s="365">
        <v>100.00000000000003</v>
      </c>
      <c r="X105" s="365">
        <v>100</v>
      </c>
      <c r="Y105" s="365">
        <v>99.999999999999986</v>
      </c>
      <c r="Z105" s="365">
        <v>99.999999999999972</v>
      </c>
      <c r="AA105" s="365">
        <v>100.00000000000003</v>
      </c>
      <c r="AB105" s="365">
        <v>100</v>
      </c>
      <c r="AC105" s="365">
        <v>99.999999999999972</v>
      </c>
      <c r="AD105" s="365">
        <v>99.999999999999986</v>
      </c>
      <c r="AE105" s="365">
        <v>99.999999999999972</v>
      </c>
      <c r="AF105" s="365">
        <v>100</v>
      </c>
      <c r="AG105" s="365">
        <v>100.00000000000001</v>
      </c>
      <c r="AH105" s="365">
        <v>99.999999999999972</v>
      </c>
      <c r="AI105" s="365">
        <v>99.999999999999986</v>
      </c>
      <c r="AJ105" s="365">
        <v>100.00000000000001</v>
      </c>
      <c r="AK105" s="365">
        <v>99.999999999999986</v>
      </c>
      <c r="AL105" s="365">
        <v>99.999999999999986</v>
      </c>
      <c r="AM105" s="365">
        <v>100</v>
      </c>
      <c r="AN105" s="365">
        <v>100.00000000000001</v>
      </c>
      <c r="AO105" s="365">
        <v>99.999999999999972</v>
      </c>
      <c r="AP105" s="365">
        <v>99.999999999999986</v>
      </c>
      <c r="AQ105" s="365">
        <v>99.999999999999986</v>
      </c>
      <c r="AR105" s="365">
        <v>99.999999999999957</v>
      </c>
      <c r="AS105" s="365">
        <v>99.999999999999986</v>
      </c>
      <c r="AT105" s="365">
        <v>100.00000000000001</v>
      </c>
      <c r="AU105" s="365">
        <v>99.999999999999986</v>
      </c>
      <c r="AV105" s="365">
        <v>99.999999999999972</v>
      </c>
    </row>
    <row r="106" spans="1:48" ht="15" customHeight="1" x14ac:dyDescent="0.3">
      <c r="A106" s="363" t="s">
        <v>1831</v>
      </c>
      <c r="B106" s="363" t="s">
        <v>941</v>
      </c>
      <c r="C106" s="363" t="s">
        <v>2015</v>
      </c>
      <c r="D106" s="364">
        <v>78</v>
      </c>
      <c r="E106" s="363" t="s">
        <v>2026</v>
      </c>
      <c r="F106" s="363" t="s">
        <v>166</v>
      </c>
      <c r="G106" s="363" t="s">
        <v>166</v>
      </c>
      <c r="H106" s="363" t="s">
        <v>1823</v>
      </c>
      <c r="I106" s="363" t="s">
        <v>1824</v>
      </c>
      <c r="J106" s="365">
        <v>159.99999999999994</v>
      </c>
      <c r="K106" s="365">
        <v>160</v>
      </c>
      <c r="L106" s="365">
        <v>160.00000000000003</v>
      </c>
      <c r="M106" s="365">
        <v>160.00000000000003</v>
      </c>
      <c r="N106" s="365">
        <v>160.00000000000006</v>
      </c>
      <c r="O106" s="365">
        <v>160</v>
      </c>
      <c r="P106" s="365">
        <v>159.99999999999994</v>
      </c>
      <c r="Q106" s="365">
        <v>160.00000000000006</v>
      </c>
      <c r="R106" s="365">
        <v>160</v>
      </c>
      <c r="S106" s="365">
        <v>160.00000000000003</v>
      </c>
      <c r="T106" s="365">
        <v>160</v>
      </c>
      <c r="U106" s="365">
        <v>160.00000000000003</v>
      </c>
      <c r="V106" s="365">
        <v>160.00000000000009</v>
      </c>
      <c r="W106" s="365">
        <v>160</v>
      </c>
      <c r="X106" s="365">
        <v>160</v>
      </c>
      <c r="Y106" s="365">
        <v>160</v>
      </c>
      <c r="Z106" s="365">
        <v>160.00000000000003</v>
      </c>
      <c r="AA106" s="365">
        <v>160</v>
      </c>
      <c r="AB106" s="365">
        <v>160.00000000000003</v>
      </c>
      <c r="AC106" s="365">
        <v>159.99999999999997</v>
      </c>
      <c r="AD106" s="365">
        <v>160</v>
      </c>
      <c r="AE106" s="365">
        <v>160</v>
      </c>
      <c r="AF106" s="365">
        <v>160.00000000000003</v>
      </c>
      <c r="AG106" s="365">
        <v>159.99999999999997</v>
      </c>
      <c r="AH106" s="365">
        <v>160</v>
      </c>
      <c r="AI106" s="365">
        <v>160.00000000000003</v>
      </c>
      <c r="AJ106" s="365">
        <v>160.00000000000006</v>
      </c>
      <c r="AK106" s="365">
        <v>160</v>
      </c>
      <c r="AL106" s="365">
        <v>159.99999999999997</v>
      </c>
      <c r="AM106" s="365">
        <v>160.00000000000003</v>
      </c>
      <c r="AN106" s="365">
        <v>160</v>
      </c>
      <c r="AO106" s="365">
        <v>160</v>
      </c>
      <c r="AP106" s="365">
        <v>159.99999999999997</v>
      </c>
      <c r="AQ106" s="365">
        <v>159.99999999999997</v>
      </c>
      <c r="AR106" s="365">
        <v>159.99999999999997</v>
      </c>
      <c r="AS106" s="365">
        <v>159.99999999999997</v>
      </c>
      <c r="AT106" s="365">
        <v>160</v>
      </c>
      <c r="AU106" s="365">
        <v>159.99999999999994</v>
      </c>
      <c r="AV106" s="365">
        <v>159.99999999999994</v>
      </c>
    </row>
    <row r="107" spans="1:48" ht="15" customHeight="1" x14ac:dyDescent="0.3">
      <c r="A107" s="363" t="s">
        <v>1831</v>
      </c>
      <c r="B107" s="363" t="s">
        <v>941</v>
      </c>
      <c r="C107" s="363" t="s">
        <v>2015</v>
      </c>
      <c r="D107" s="364">
        <v>80</v>
      </c>
      <c r="E107" s="363" t="s">
        <v>2027</v>
      </c>
      <c r="F107" s="363" t="s">
        <v>165</v>
      </c>
      <c r="G107" s="363" t="s">
        <v>1989</v>
      </c>
      <c r="H107" s="363" t="s">
        <v>2028</v>
      </c>
      <c r="I107" s="363" t="s">
        <v>2029</v>
      </c>
      <c r="J107" s="365">
        <v>2.4999999999999991</v>
      </c>
      <c r="K107" s="365">
        <v>2.5000000000000004</v>
      </c>
      <c r="L107" s="365">
        <v>2.5</v>
      </c>
      <c r="M107" s="365">
        <v>2.5000000000000009</v>
      </c>
      <c r="N107" s="365">
        <v>2.5</v>
      </c>
      <c r="O107" s="365">
        <v>2.5</v>
      </c>
      <c r="P107" s="365">
        <v>2.5</v>
      </c>
      <c r="Q107" s="365">
        <v>2.5000000000000009</v>
      </c>
      <c r="R107" s="365">
        <v>2.5</v>
      </c>
      <c r="S107" s="365">
        <v>2.5</v>
      </c>
      <c r="T107" s="365">
        <v>2.5</v>
      </c>
      <c r="U107" s="365">
        <v>2.5</v>
      </c>
      <c r="V107" s="365">
        <v>2.4999999999999991</v>
      </c>
      <c r="W107" s="365">
        <v>2.5</v>
      </c>
      <c r="X107" s="365">
        <v>2.5</v>
      </c>
      <c r="Y107" s="365">
        <v>2.4999999999999996</v>
      </c>
      <c r="Z107" s="365">
        <v>2.5</v>
      </c>
      <c r="AA107" s="365">
        <v>2.5000000000000009</v>
      </c>
      <c r="AB107" s="365">
        <v>2.5000000000000004</v>
      </c>
      <c r="AC107" s="365">
        <v>2.5</v>
      </c>
      <c r="AD107" s="365">
        <v>2.4999999999999996</v>
      </c>
      <c r="AE107" s="365">
        <v>2.4999999999999996</v>
      </c>
      <c r="AF107" s="365">
        <v>2.4999999999999996</v>
      </c>
      <c r="AG107" s="365">
        <v>2.4999999999999996</v>
      </c>
      <c r="AH107" s="365">
        <v>2.5</v>
      </c>
      <c r="AI107" s="365">
        <v>2.4999999999999996</v>
      </c>
      <c r="AJ107" s="365">
        <v>2.5000000000000013</v>
      </c>
      <c r="AK107" s="365">
        <v>2.4999999999999996</v>
      </c>
      <c r="AL107" s="365">
        <v>2.4999999999999996</v>
      </c>
      <c r="AM107" s="365">
        <v>2.5000000000000004</v>
      </c>
      <c r="AN107" s="365">
        <v>2.5</v>
      </c>
      <c r="AO107" s="365">
        <v>2.4999999999999996</v>
      </c>
      <c r="AP107" s="365">
        <v>2.5000000000000004</v>
      </c>
      <c r="AQ107" s="365">
        <v>2.5000000000000004</v>
      </c>
      <c r="AR107" s="365">
        <v>2.5000000000000004</v>
      </c>
      <c r="AS107" s="365">
        <v>2.5000000000000004</v>
      </c>
      <c r="AT107" s="365">
        <v>2.5</v>
      </c>
      <c r="AU107" s="365">
        <v>2.4999999999999991</v>
      </c>
      <c r="AV107" s="365">
        <v>2.5000000000000004</v>
      </c>
    </row>
    <row r="108" spans="1:48" ht="15" customHeight="1" x14ac:dyDescent="0.3">
      <c r="A108" s="363" t="s">
        <v>1831</v>
      </c>
      <c r="B108" s="363" t="s">
        <v>941</v>
      </c>
      <c r="C108" s="363" t="s">
        <v>2015</v>
      </c>
      <c r="D108" s="364">
        <v>81</v>
      </c>
      <c r="E108" s="363" t="s">
        <v>2030</v>
      </c>
      <c r="F108" s="363" t="s">
        <v>165</v>
      </c>
      <c r="G108" s="363" t="s">
        <v>1989</v>
      </c>
      <c r="H108" s="363" t="s">
        <v>1993</v>
      </c>
      <c r="I108" s="363" t="s">
        <v>1994</v>
      </c>
      <c r="J108" s="365">
        <v>2.5000000000000004</v>
      </c>
      <c r="K108" s="365">
        <v>2.5</v>
      </c>
      <c r="L108" s="365">
        <v>2.5000000000000004</v>
      </c>
      <c r="M108" s="365">
        <v>2.5</v>
      </c>
      <c r="N108" s="365">
        <v>2.5</v>
      </c>
      <c r="O108" s="365">
        <v>2.5</v>
      </c>
      <c r="P108" s="365">
        <v>2.5000000000000009</v>
      </c>
      <c r="Q108" s="365">
        <v>2.5</v>
      </c>
      <c r="R108" s="365">
        <v>2.5000000000000009</v>
      </c>
      <c r="S108" s="365">
        <v>2.5000000000000009</v>
      </c>
      <c r="T108" s="365">
        <v>2.5000000000000009</v>
      </c>
      <c r="U108" s="365">
        <v>2.5000000000000004</v>
      </c>
      <c r="V108" s="365">
        <v>2.4999999999999996</v>
      </c>
      <c r="W108" s="365">
        <v>2.5000000000000004</v>
      </c>
      <c r="X108" s="365">
        <v>2.5000000000000004</v>
      </c>
      <c r="Y108" s="365">
        <v>2.5000000000000004</v>
      </c>
      <c r="Z108" s="365">
        <v>2.4999999999999996</v>
      </c>
      <c r="AA108" s="365">
        <v>2.5</v>
      </c>
      <c r="AB108" s="365">
        <v>2.4999999999999996</v>
      </c>
      <c r="AC108" s="365">
        <v>2.5000000000000009</v>
      </c>
      <c r="AD108" s="365">
        <v>2.5000000000000004</v>
      </c>
      <c r="AE108" s="365">
        <v>2.5000000000000009</v>
      </c>
      <c r="AF108" s="365">
        <v>2.5</v>
      </c>
      <c r="AG108" s="365">
        <v>2.4999999999999996</v>
      </c>
      <c r="AH108" s="365">
        <v>2.5</v>
      </c>
      <c r="AI108" s="365">
        <v>2.5000000000000004</v>
      </c>
      <c r="AJ108" s="365">
        <v>2.4999999999999991</v>
      </c>
      <c r="AK108" s="365">
        <v>2.4999999999999996</v>
      </c>
      <c r="AL108" s="365">
        <v>2.5000000000000004</v>
      </c>
      <c r="AM108" s="365">
        <v>2.4999999999999996</v>
      </c>
      <c r="AN108" s="365">
        <v>2.5</v>
      </c>
      <c r="AO108" s="365">
        <v>2.4999999999999996</v>
      </c>
      <c r="AP108" s="365">
        <v>2.4999999999999996</v>
      </c>
      <c r="AQ108" s="365">
        <v>2.5000000000000004</v>
      </c>
      <c r="AR108" s="365">
        <v>2.5</v>
      </c>
      <c r="AS108" s="365">
        <v>2.5</v>
      </c>
      <c r="AT108" s="365">
        <v>2.5000000000000004</v>
      </c>
      <c r="AU108" s="365">
        <v>2.4999999999999996</v>
      </c>
      <c r="AV108" s="365">
        <v>2.4999999999999996</v>
      </c>
    </row>
    <row r="109" spans="1:48" ht="15" customHeight="1" x14ac:dyDescent="0.3">
      <c r="A109" s="363" t="s">
        <v>1831</v>
      </c>
      <c r="B109" s="363" t="s">
        <v>941</v>
      </c>
      <c r="C109" s="363" t="s">
        <v>2015</v>
      </c>
      <c r="D109" s="364">
        <v>82</v>
      </c>
      <c r="E109" s="363" t="s">
        <v>2031</v>
      </c>
      <c r="F109" s="363" t="s">
        <v>165</v>
      </c>
      <c r="G109" s="363" t="s">
        <v>1989</v>
      </c>
      <c r="H109" s="363" t="s">
        <v>1993</v>
      </c>
      <c r="I109" s="363" t="s">
        <v>1994</v>
      </c>
      <c r="J109" s="365">
        <v>3</v>
      </c>
      <c r="K109" s="365">
        <v>3</v>
      </c>
      <c r="L109" s="365">
        <v>3.0000000000000004</v>
      </c>
      <c r="M109" s="365">
        <v>3.0000000000000004</v>
      </c>
      <c r="N109" s="365">
        <v>3.0000000000000009</v>
      </c>
      <c r="O109" s="365">
        <v>3</v>
      </c>
      <c r="P109" s="365">
        <v>2.9999999999999991</v>
      </c>
      <c r="Q109" s="365">
        <v>3.0000000000000004</v>
      </c>
      <c r="R109" s="365">
        <v>3.0000000000000009</v>
      </c>
      <c r="S109" s="365">
        <v>3.0000000000000018</v>
      </c>
      <c r="T109" s="365">
        <v>3</v>
      </c>
      <c r="U109" s="365">
        <v>3.0000000000000004</v>
      </c>
      <c r="V109" s="365">
        <v>2.9999999999999996</v>
      </c>
      <c r="W109" s="365">
        <v>3</v>
      </c>
      <c r="X109" s="365">
        <v>2.9999999999999996</v>
      </c>
      <c r="Y109" s="365">
        <v>3</v>
      </c>
      <c r="Z109" s="365">
        <v>2.9999999999999991</v>
      </c>
      <c r="AA109" s="365">
        <v>3</v>
      </c>
      <c r="AB109" s="365">
        <v>3.0000000000000009</v>
      </c>
      <c r="AC109" s="365">
        <v>2.9999999999999996</v>
      </c>
      <c r="AD109" s="365">
        <v>3</v>
      </c>
      <c r="AE109" s="365">
        <v>3</v>
      </c>
      <c r="AF109" s="365">
        <v>3.0000000000000009</v>
      </c>
      <c r="AG109" s="365">
        <v>2.9999999999999996</v>
      </c>
      <c r="AH109" s="365">
        <v>3</v>
      </c>
      <c r="AI109" s="365">
        <v>2.9999999999999996</v>
      </c>
      <c r="AJ109" s="365">
        <v>3.0000000000000013</v>
      </c>
      <c r="AK109" s="365">
        <v>2.9999999999999991</v>
      </c>
      <c r="AL109" s="365">
        <v>2.9999999999999996</v>
      </c>
      <c r="AM109" s="365">
        <v>3.0000000000000009</v>
      </c>
      <c r="AN109" s="365">
        <v>3</v>
      </c>
      <c r="AO109" s="365">
        <v>3</v>
      </c>
      <c r="AP109" s="365">
        <v>3.0000000000000004</v>
      </c>
      <c r="AQ109" s="365">
        <v>3.0000000000000004</v>
      </c>
      <c r="AR109" s="365">
        <v>2.9999999999999991</v>
      </c>
      <c r="AS109" s="365">
        <v>2.9999999999999996</v>
      </c>
      <c r="AT109" s="365">
        <v>3</v>
      </c>
      <c r="AU109" s="365">
        <v>3</v>
      </c>
      <c r="AV109" s="365">
        <v>3</v>
      </c>
    </row>
    <row r="110" spans="1:48" ht="15" customHeight="1" x14ac:dyDescent="0.3">
      <c r="A110" s="363" t="s">
        <v>1831</v>
      </c>
      <c r="B110" s="363" t="s">
        <v>941</v>
      </c>
      <c r="C110" s="363" t="s">
        <v>2015</v>
      </c>
      <c r="D110" s="364">
        <v>83</v>
      </c>
      <c r="E110" s="363" t="s">
        <v>2032</v>
      </c>
      <c r="F110" s="363" t="s">
        <v>165</v>
      </c>
      <c r="G110" s="363" t="s">
        <v>1989</v>
      </c>
      <c r="H110" s="363" t="s">
        <v>1993</v>
      </c>
      <c r="I110" s="363" t="s">
        <v>1994</v>
      </c>
      <c r="J110" s="365">
        <v>4</v>
      </c>
      <c r="K110" s="365">
        <v>4</v>
      </c>
      <c r="L110" s="365">
        <v>4</v>
      </c>
      <c r="M110" s="365">
        <v>4</v>
      </c>
      <c r="N110" s="365">
        <v>4</v>
      </c>
      <c r="O110" s="365">
        <v>4</v>
      </c>
      <c r="P110" s="365">
        <v>4</v>
      </c>
      <c r="Q110" s="365">
        <v>4</v>
      </c>
      <c r="R110" s="365">
        <v>4</v>
      </c>
      <c r="S110" s="365">
        <v>4</v>
      </c>
      <c r="T110" s="365">
        <v>4</v>
      </c>
      <c r="U110" s="365">
        <v>4</v>
      </c>
      <c r="V110" s="365">
        <v>4</v>
      </c>
      <c r="W110" s="365">
        <v>4</v>
      </c>
      <c r="X110" s="365">
        <v>4</v>
      </c>
      <c r="Y110" s="365">
        <v>4</v>
      </c>
      <c r="Z110" s="365">
        <v>4</v>
      </c>
      <c r="AA110" s="365">
        <v>4</v>
      </c>
      <c r="AB110" s="365">
        <v>4</v>
      </c>
      <c r="AC110" s="365">
        <v>4</v>
      </c>
      <c r="AD110" s="365">
        <v>4</v>
      </c>
      <c r="AE110" s="365">
        <v>4</v>
      </c>
      <c r="AF110" s="365">
        <v>4</v>
      </c>
      <c r="AG110" s="365">
        <v>4</v>
      </c>
      <c r="AH110" s="365">
        <v>4</v>
      </c>
      <c r="AI110" s="365">
        <v>4</v>
      </c>
      <c r="AJ110" s="365">
        <v>4</v>
      </c>
      <c r="AK110" s="365">
        <v>4</v>
      </c>
      <c r="AL110" s="365">
        <v>4</v>
      </c>
      <c r="AM110" s="365">
        <v>4</v>
      </c>
      <c r="AN110" s="365">
        <v>4</v>
      </c>
      <c r="AO110" s="365">
        <v>4</v>
      </c>
      <c r="AP110" s="365">
        <v>4</v>
      </c>
      <c r="AQ110" s="365">
        <v>4</v>
      </c>
      <c r="AR110" s="365">
        <v>4</v>
      </c>
      <c r="AS110" s="365">
        <v>4</v>
      </c>
      <c r="AT110" s="365">
        <v>4</v>
      </c>
      <c r="AU110" s="365">
        <v>4</v>
      </c>
      <c r="AV110" s="365">
        <v>4</v>
      </c>
    </row>
    <row r="111" spans="1:48" ht="15" customHeight="1" x14ac:dyDescent="0.3">
      <c r="A111" s="363" t="s">
        <v>1831</v>
      </c>
      <c r="B111" s="363" t="s">
        <v>941</v>
      </c>
      <c r="C111" s="363" t="s">
        <v>2015</v>
      </c>
      <c r="D111" s="364">
        <v>84</v>
      </c>
      <c r="E111" s="363" t="s">
        <v>2033</v>
      </c>
      <c r="F111" s="363" t="s">
        <v>165</v>
      </c>
      <c r="G111" s="363" t="s">
        <v>1989</v>
      </c>
      <c r="H111" s="363" t="s">
        <v>1993</v>
      </c>
      <c r="I111" s="363" t="s">
        <v>1994</v>
      </c>
      <c r="J111" s="365">
        <v>4</v>
      </c>
      <c r="K111" s="365">
        <v>4</v>
      </c>
      <c r="L111" s="365">
        <v>4</v>
      </c>
      <c r="M111" s="365">
        <v>4</v>
      </c>
      <c r="N111" s="365">
        <v>4</v>
      </c>
      <c r="O111" s="365">
        <v>4</v>
      </c>
      <c r="P111" s="365">
        <v>4</v>
      </c>
      <c r="Q111" s="365">
        <v>4</v>
      </c>
      <c r="R111" s="365">
        <v>4</v>
      </c>
      <c r="S111" s="365">
        <v>4</v>
      </c>
      <c r="T111" s="365">
        <v>4</v>
      </c>
      <c r="U111" s="365">
        <v>4</v>
      </c>
      <c r="V111" s="365">
        <v>4</v>
      </c>
      <c r="W111" s="365">
        <v>4</v>
      </c>
      <c r="X111" s="365">
        <v>4</v>
      </c>
      <c r="Y111" s="365">
        <v>4</v>
      </c>
      <c r="Z111" s="365">
        <v>4</v>
      </c>
      <c r="AA111" s="365">
        <v>4</v>
      </c>
      <c r="AB111" s="365">
        <v>4</v>
      </c>
      <c r="AC111" s="365">
        <v>4</v>
      </c>
      <c r="AD111" s="365">
        <v>4</v>
      </c>
      <c r="AE111" s="365">
        <v>4</v>
      </c>
      <c r="AF111" s="365">
        <v>4</v>
      </c>
      <c r="AG111" s="365">
        <v>4</v>
      </c>
      <c r="AH111" s="365">
        <v>4</v>
      </c>
      <c r="AI111" s="365">
        <v>4</v>
      </c>
      <c r="AJ111" s="365">
        <v>4</v>
      </c>
      <c r="AK111" s="365">
        <v>4</v>
      </c>
      <c r="AL111" s="365">
        <v>4</v>
      </c>
      <c r="AM111" s="365">
        <v>4</v>
      </c>
      <c r="AN111" s="365">
        <v>4</v>
      </c>
      <c r="AO111" s="365">
        <v>4</v>
      </c>
      <c r="AP111" s="365">
        <v>4</v>
      </c>
      <c r="AQ111" s="365">
        <v>4</v>
      </c>
      <c r="AR111" s="365">
        <v>4</v>
      </c>
      <c r="AS111" s="365">
        <v>4</v>
      </c>
      <c r="AT111" s="365">
        <v>4</v>
      </c>
      <c r="AU111" s="365">
        <v>4</v>
      </c>
      <c r="AV111" s="365">
        <v>4</v>
      </c>
    </row>
    <row r="112" spans="1:48" ht="15" customHeight="1" x14ac:dyDescent="0.3">
      <c r="A112" s="363" t="s">
        <v>1831</v>
      </c>
      <c r="B112" s="363" t="s">
        <v>941</v>
      </c>
      <c r="C112" s="363" t="s">
        <v>2015</v>
      </c>
      <c r="D112" s="364">
        <v>85</v>
      </c>
      <c r="E112" s="363" t="s">
        <v>2034</v>
      </c>
      <c r="F112" s="363" t="s">
        <v>165</v>
      </c>
      <c r="G112" s="363" t="s">
        <v>1989</v>
      </c>
      <c r="H112" s="363" t="s">
        <v>1993</v>
      </c>
      <c r="I112" s="363" t="s">
        <v>1994</v>
      </c>
      <c r="J112" s="365">
        <v>4</v>
      </c>
      <c r="K112" s="365">
        <v>4</v>
      </c>
      <c r="L112" s="365">
        <v>4</v>
      </c>
      <c r="M112" s="365">
        <v>4</v>
      </c>
      <c r="N112" s="365">
        <v>4</v>
      </c>
      <c r="O112" s="365">
        <v>4</v>
      </c>
      <c r="P112" s="365">
        <v>4</v>
      </c>
      <c r="Q112" s="365">
        <v>4</v>
      </c>
      <c r="R112" s="365">
        <v>4</v>
      </c>
      <c r="S112" s="365">
        <v>4</v>
      </c>
      <c r="T112" s="365">
        <v>4</v>
      </c>
      <c r="U112" s="365">
        <v>4</v>
      </c>
      <c r="V112" s="365">
        <v>4</v>
      </c>
      <c r="W112" s="365">
        <v>4</v>
      </c>
      <c r="X112" s="365">
        <v>4</v>
      </c>
      <c r="Y112" s="365">
        <v>4</v>
      </c>
      <c r="Z112" s="365">
        <v>4</v>
      </c>
      <c r="AA112" s="365">
        <v>4</v>
      </c>
      <c r="AB112" s="365">
        <v>4</v>
      </c>
      <c r="AC112" s="365">
        <v>4</v>
      </c>
      <c r="AD112" s="365">
        <v>4</v>
      </c>
      <c r="AE112" s="365">
        <v>4</v>
      </c>
      <c r="AF112" s="365">
        <v>4</v>
      </c>
      <c r="AG112" s="365">
        <v>4</v>
      </c>
      <c r="AH112" s="365">
        <v>4</v>
      </c>
      <c r="AI112" s="365">
        <v>4</v>
      </c>
      <c r="AJ112" s="365">
        <v>4</v>
      </c>
      <c r="AK112" s="365">
        <v>4</v>
      </c>
      <c r="AL112" s="365">
        <v>4</v>
      </c>
      <c r="AM112" s="365">
        <v>4</v>
      </c>
      <c r="AN112" s="365">
        <v>4</v>
      </c>
      <c r="AO112" s="365">
        <v>4</v>
      </c>
      <c r="AP112" s="365">
        <v>4</v>
      </c>
      <c r="AQ112" s="365">
        <v>4</v>
      </c>
      <c r="AR112" s="365">
        <v>4</v>
      </c>
      <c r="AS112" s="365">
        <v>4</v>
      </c>
      <c r="AT112" s="365">
        <v>4</v>
      </c>
      <c r="AU112" s="365">
        <v>4</v>
      </c>
      <c r="AV112" s="365">
        <v>4</v>
      </c>
    </row>
    <row r="113" spans="1:48" ht="15" customHeight="1" x14ac:dyDescent="0.3">
      <c r="A113" s="363" t="s">
        <v>1831</v>
      </c>
      <c r="B113" s="363" t="s">
        <v>941</v>
      </c>
      <c r="C113" s="363" t="s">
        <v>2015</v>
      </c>
      <c r="D113" s="364">
        <v>86</v>
      </c>
      <c r="E113" s="363" t="s">
        <v>2035</v>
      </c>
      <c r="F113" s="363" t="s">
        <v>165</v>
      </c>
      <c r="G113" s="363" t="s">
        <v>1989</v>
      </c>
      <c r="H113" s="363" t="s">
        <v>2028</v>
      </c>
      <c r="I113" s="363" t="s">
        <v>2029</v>
      </c>
      <c r="J113" s="365">
        <v>4</v>
      </c>
      <c r="K113" s="365">
        <v>4</v>
      </c>
      <c r="L113" s="365">
        <v>4</v>
      </c>
      <c r="M113" s="365">
        <v>4</v>
      </c>
      <c r="N113" s="365">
        <v>4</v>
      </c>
      <c r="O113" s="365">
        <v>4</v>
      </c>
      <c r="P113" s="365">
        <v>4</v>
      </c>
      <c r="Q113" s="365">
        <v>4</v>
      </c>
      <c r="R113" s="365">
        <v>4</v>
      </c>
      <c r="S113" s="365">
        <v>4</v>
      </c>
      <c r="T113" s="365">
        <v>4</v>
      </c>
      <c r="U113" s="365">
        <v>4</v>
      </c>
      <c r="V113" s="365">
        <v>4</v>
      </c>
      <c r="W113" s="365">
        <v>4</v>
      </c>
      <c r="X113" s="365">
        <v>4</v>
      </c>
      <c r="Y113" s="365">
        <v>4</v>
      </c>
      <c r="Z113" s="365">
        <v>4</v>
      </c>
      <c r="AA113" s="365">
        <v>4</v>
      </c>
      <c r="AB113" s="365">
        <v>4</v>
      </c>
      <c r="AC113" s="365">
        <v>4</v>
      </c>
      <c r="AD113" s="365">
        <v>4</v>
      </c>
      <c r="AE113" s="365">
        <v>4</v>
      </c>
      <c r="AF113" s="365">
        <v>4</v>
      </c>
      <c r="AG113" s="365">
        <v>4</v>
      </c>
      <c r="AH113" s="365">
        <v>4</v>
      </c>
      <c r="AI113" s="365">
        <v>4</v>
      </c>
      <c r="AJ113" s="365">
        <v>4</v>
      </c>
      <c r="AK113" s="365">
        <v>4</v>
      </c>
      <c r="AL113" s="365">
        <v>4</v>
      </c>
      <c r="AM113" s="365">
        <v>4</v>
      </c>
      <c r="AN113" s="365">
        <v>4</v>
      </c>
      <c r="AO113" s="365">
        <v>4</v>
      </c>
      <c r="AP113" s="365">
        <v>4</v>
      </c>
      <c r="AQ113" s="365">
        <v>4</v>
      </c>
      <c r="AR113" s="365">
        <v>4</v>
      </c>
      <c r="AS113" s="365">
        <v>4</v>
      </c>
      <c r="AT113" s="365">
        <v>4</v>
      </c>
      <c r="AU113" s="365">
        <v>4</v>
      </c>
      <c r="AV113" s="365">
        <v>4</v>
      </c>
    </row>
    <row r="114" spans="1:48" ht="15" customHeight="1" x14ac:dyDescent="0.3">
      <c r="A114" s="363" t="s">
        <v>1831</v>
      </c>
      <c r="B114" s="363" t="s">
        <v>941</v>
      </c>
      <c r="C114" s="363" t="s">
        <v>2015</v>
      </c>
      <c r="D114" s="364">
        <v>87</v>
      </c>
      <c r="E114" s="363" t="s">
        <v>2001</v>
      </c>
      <c r="F114" s="363" t="s">
        <v>165</v>
      </c>
      <c r="G114" s="363" t="s">
        <v>1989</v>
      </c>
      <c r="H114" s="363" t="s">
        <v>1993</v>
      </c>
      <c r="I114" s="363" t="s">
        <v>1994</v>
      </c>
      <c r="J114" s="365">
        <v>5.0000000000000018</v>
      </c>
      <c r="K114" s="365">
        <v>5.0000000000000009</v>
      </c>
      <c r="L114" s="365">
        <v>5.0000000000000009</v>
      </c>
      <c r="M114" s="365">
        <v>5</v>
      </c>
      <c r="N114" s="365">
        <v>4.9999999999999991</v>
      </c>
      <c r="O114" s="365">
        <v>5</v>
      </c>
      <c r="P114" s="365">
        <v>5</v>
      </c>
      <c r="Q114" s="365">
        <v>4.9999999999999991</v>
      </c>
      <c r="R114" s="365">
        <v>5</v>
      </c>
      <c r="S114" s="365">
        <v>5.0000000000000009</v>
      </c>
      <c r="T114" s="365">
        <v>5.0000000000000009</v>
      </c>
      <c r="U114" s="365">
        <v>5</v>
      </c>
      <c r="V114" s="365">
        <v>5</v>
      </c>
      <c r="W114" s="365">
        <v>5.0000000000000009</v>
      </c>
      <c r="X114" s="365">
        <v>5.0000000000000009</v>
      </c>
      <c r="Y114" s="365">
        <v>4.9999999999999991</v>
      </c>
      <c r="Z114" s="365">
        <v>5</v>
      </c>
      <c r="AA114" s="365">
        <v>5.0000000000000018</v>
      </c>
      <c r="AB114" s="365">
        <v>4.9999999999999991</v>
      </c>
      <c r="AC114" s="365">
        <v>5.0000000000000009</v>
      </c>
      <c r="AD114" s="365">
        <v>4.9999999999999991</v>
      </c>
      <c r="AE114" s="365">
        <v>4.9999999999999982</v>
      </c>
      <c r="AF114" s="365">
        <v>4.9999999999999991</v>
      </c>
      <c r="AG114" s="365">
        <v>5.0000000000000018</v>
      </c>
      <c r="AH114" s="365">
        <v>4.9999999999999982</v>
      </c>
      <c r="AI114" s="365">
        <v>4.9999999999999982</v>
      </c>
      <c r="AJ114" s="365">
        <v>4.9999999999999991</v>
      </c>
      <c r="AK114" s="365">
        <v>5</v>
      </c>
      <c r="AL114" s="365">
        <v>5</v>
      </c>
      <c r="AM114" s="365">
        <v>4.9999999999999991</v>
      </c>
      <c r="AN114" s="365">
        <v>5.0000000000000009</v>
      </c>
      <c r="AO114" s="365">
        <v>4.9999999999999991</v>
      </c>
      <c r="AP114" s="365">
        <v>5.0000000000000009</v>
      </c>
      <c r="AQ114" s="365">
        <v>5</v>
      </c>
      <c r="AR114" s="365">
        <v>5</v>
      </c>
      <c r="AS114" s="365">
        <v>5</v>
      </c>
      <c r="AT114" s="365">
        <v>5.0000000000000009</v>
      </c>
      <c r="AU114" s="365">
        <v>5.0000000000000009</v>
      </c>
      <c r="AV114" s="365">
        <v>5.0000000000000009</v>
      </c>
    </row>
    <row r="115" spans="1:48" ht="15" customHeight="1" x14ac:dyDescent="0.3">
      <c r="A115" s="363" t="s">
        <v>1831</v>
      </c>
      <c r="B115" s="363" t="s">
        <v>941</v>
      </c>
      <c r="C115" s="363" t="s">
        <v>2015</v>
      </c>
      <c r="D115" s="364">
        <v>88</v>
      </c>
      <c r="E115" s="363" t="s">
        <v>2036</v>
      </c>
      <c r="F115" s="363" t="s">
        <v>165</v>
      </c>
      <c r="G115" s="363" t="s">
        <v>1989</v>
      </c>
      <c r="H115" s="363" t="s">
        <v>1993</v>
      </c>
      <c r="I115" s="363" t="s">
        <v>1994</v>
      </c>
      <c r="J115" s="365">
        <v>5.0000000000000018</v>
      </c>
      <c r="K115" s="365">
        <v>5.0000000000000009</v>
      </c>
      <c r="L115" s="365">
        <v>5.0000000000000009</v>
      </c>
      <c r="M115" s="365">
        <v>5</v>
      </c>
      <c r="N115" s="365">
        <v>4.9999999999999991</v>
      </c>
      <c r="O115" s="365">
        <v>5</v>
      </c>
      <c r="P115" s="365">
        <v>5</v>
      </c>
      <c r="Q115" s="365">
        <v>4.9999999999999991</v>
      </c>
      <c r="R115" s="365">
        <v>5</v>
      </c>
      <c r="S115" s="365">
        <v>5.0000000000000009</v>
      </c>
      <c r="T115" s="365">
        <v>5.0000000000000009</v>
      </c>
      <c r="U115" s="365">
        <v>5</v>
      </c>
      <c r="V115" s="365">
        <v>5</v>
      </c>
      <c r="W115" s="365">
        <v>5.0000000000000009</v>
      </c>
      <c r="X115" s="365">
        <v>5.0000000000000009</v>
      </c>
      <c r="Y115" s="365">
        <v>4.9999999999999991</v>
      </c>
      <c r="Z115" s="365">
        <v>5</v>
      </c>
      <c r="AA115" s="365">
        <v>5.0000000000000018</v>
      </c>
      <c r="AB115" s="365">
        <v>4.9999999999999991</v>
      </c>
      <c r="AC115" s="365">
        <v>5.0000000000000009</v>
      </c>
      <c r="AD115" s="365">
        <v>4.9999999999999991</v>
      </c>
      <c r="AE115" s="365">
        <v>4.9999999999999982</v>
      </c>
      <c r="AF115" s="365">
        <v>4.9999999999999991</v>
      </c>
      <c r="AG115" s="365">
        <v>5.0000000000000018</v>
      </c>
      <c r="AH115" s="365">
        <v>4.9999999999999982</v>
      </c>
      <c r="AI115" s="365">
        <v>4.9999999999999982</v>
      </c>
      <c r="AJ115" s="365">
        <v>4.9999999999999991</v>
      </c>
      <c r="AK115" s="365">
        <v>5</v>
      </c>
      <c r="AL115" s="365">
        <v>5</v>
      </c>
      <c r="AM115" s="365">
        <v>4.9999999999999991</v>
      </c>
      <c r="AN115" s="365">
        <v>5.0000000000000009</v>
      </c>
      <c r="AO115" s="365">
        <v>4.9999999999999991</v>
      </c>
      <c r="AP115" s="365">
        <v>5.0000000000000009</v>
      </c>
      <c r="AQ115" s="365">
        <v>5</v>
      </c>
      <c r="AR115" s="365">
        <v>5</v>
      </c>
      <c r="AS115" s="365">
        <v>5</v>
      </c>
      <c r="AT115" s="365">
        <v>5.0000000000000009</v>
      </c>
      <c r="AU115" s="365">
        <v>5.0000000000000009</v>
      </c>
      <c r="AV115" s="365">
        <v>5.0000000000000009</v>
      </c>
    </row>
    <row r="116" spans="1:48" ht="15" customHeight="1" x14ac:dyDescent="0.3">
      <c r="A116" s="363" t="s">
        <v>1831</v>
      </c>
      <c r="B116" s="363" t="s">
        <v>941</v>
      </c>
      <c r="C116" s="363" t="s">
        <v>2015</v>
      </c>
      <c r="D116" s="364">
        <v>89</v>
      </c>
      <c r="E116" s="363" t="s">
        <v>2037</v>
      </c>
      <c r="F116" s="363" t="s">
        <v>165</v>
      </c>
      <c r="G116" s="363" t="s">
        <v>1989</v>
      </c>
      <c r="H116" s="363" t="s">
        <v>1997</v>
      </c>
      <c r="I116" s="363" t="s">
        <v>1998</v>
      </c>
      <c r="J116" s="365">
        <v>10.000000000000004</v>
      </c>
      <c r="K116" s="365">
        <v>10.000000000000002</v>
      </c>
      <c r="L116" s="365">
        <v>10.000000000000002</v>
      </c>
      <c r="M116" s="365">
        <v>10</v>
      </c>
      <c r="N116" s="365">
        <v>9.9999999999999982</v>
      </c>
      <c r="O116" s="365">
        <v>10</v>
      </c>
      <c r="P116" s="365">
        <v>10</v>
      </c>
      <c r="Q116" s="365">
        <v>9.9999999999999982</v>
      </c>
      <c r="R116" s="365">
        <v>10</v>
      </c>
      <c r="S116" s="365">
        <v>10.000000000000002</v>
      </c>
      <c r="T116" s="365">
        <v>10.000000000000002</v>
      </c>
      <c r="U116" s="365">
        <v>10</v>
      </c>
      <c r="V116" s="365">
        <v>10</v>
      </c>
      <c r="W116" s="365">
        <v>10.000000000000002</v>
      </c>
      <c r="X116" s="365">
        <v>10.000000000000002</v>
      </c>
      <c r="Y116" s="365">
        <v>9.9999999999999982</v>
      </c>
      <c r="Z116" s="365">
        <v>10</v>
      </c>
      <c r="AA116" s="365">
        <v>10.000000000000004</v>
      </c>
      <c r="AB116" s="365">
        <v>9.9999999999999982</v>
      </c>
      <c r="AC116" s="365">
        <v>10.000000000000002</v>
      </c>
      <c r="AD116" s="365">
        <v>9.9999999999999982</v>
      </c>
      <c r="AE116" s="365">
        <v>9.9999999999999964</v>
      </c>
      <c r="AF116" s="365">
        <v>9.9999999999999982</v>
      </c>
      <c r="AG116" s="365">
        <v>10.000000000000004</v>
      </c>
      <c r="AH116" s="365">
        <v>9.9999999999999964</v>
      </c>
      <c r="AI116" s="365">
        <v>9.9999999999999964</v>
      </c>
      <c r="AJ116" s="365">
        <v>9.9999999999999982</v>
      </c>
      <c r="AK116" s="365">
        <v>10</v>
      </c>
      <c r="AL116" s="365">
        <v>10</v>
      </c>
      <c r="AM116" s="365">
        <v>9.9999999999999982</v>
      </c>
      <c r="AN116" s="365">
        <v>10.000000000000002</v>
      </c>
      <c r="AO116" s="365">
        <v>9.9999999999999982</v>
      </c>
      <c r="AP116" s="365">
        <v>10.000000000000002</v>
      </c>
      <c r="AQ116" s="365">
        <v>10</v>
      </c>
      <c r="AR116" s="365">
        <v>10</v>
      </c>
      <c r="AS116" s="365">
        <v>10</v>
      </c>
      <c r="AT116" s="365">
        <v>10.000000000000002</v>
      </c>
      <c r="AU116" s="365">
        <v>10.000000000000002</v>
      </c>
      <c r="AV116" s="365">
        <v>10.000000000000002</v>
      </c>
    </row>
    <row r="117" spans="1:48" ht="15" customHeight="1" x14ac:dyDescent="0.3">
      <c r="A117" s="363" t="s">
        <v>1831</v>
      </c>
      <c r="B117" s="363" t="s">
        <v>941</v>
      </c>
      <c r="C117" s="363" t="s">
        <v>2015</v>
      </c>
      <c r="D117" s="364">
        <v>90</v>
      </c>
      <c r="E117" s="363" t="s">
        <v>2038</v>
      </c>
      <c r="F117" s="363" t="s">
        <v>165</v>
      </c>
      <c r="G117" s="363" t="s">
        <v>1989</v>
      </c>
      <c r="H117" s="363" t="s">
        <v>1997</v>
      </c>
      <c r="I117" s="363" t="s">
        <v>1998</v>
      </c>
      <c r="J117" s="365">
        <v>9.9999999999999964</v>
      </c>
      <c r="K117" s="365">
        <v>10</v>
      </c>
      <c r="L117" s="365">
        <v>10.000000000000002</v>
      </c>
      <c r="M117" s="365">
        <v>10.000000000000002</v>
      </c>
      <c r="N117" s="365">
        <v>10.000000000000004</v>
      </c>
      <c r="O117" s="365">
        <v>10</v>
      </c>
      <c r="P117" s="365">
        <v>9.9999999999999964</v>
      </c>
      <c r="Q117" s="365">
        <v>10.000000000000004</v>
      </c>
      <c r="R117" s="365">
        <v>10</v>
      </c>
      <c r="S117" s="365">
        <v>10.000000000000002</v>
      </c>
      <c r="T117" s="365">
        <v>10</v>
      </c>
      <c r="U117" s="365">
        <v>10.000000000000002</v>
      </c>
      <c r="V117" s="365">
        <v>10.000000000000005</v>
      </c>
      <c r="W117" s="365">
        <v>10</v>
      </c>
      <c r="X117" s="365">
        <v>10</v>
      </c>
      <c r="Y117" s="365">
        <v>10</v>
      </c>
      <c r="Z117" s="365">
        <v>10.000000000000002</v>
      </c>
      <c r="AA117" s="365">
        <v>10</v>
      </c>
      <c r="AB117" s="365">
        <v>10.000000000000002</v>
      </c>
      <c r="AC117" s="365">
        <v>9.9999999999999982</v>
      </c>
      <c r="AD117" s="365">
        <v>10</v>
      </c>
      <c r="AE117" s="365">
        <v>10</v>
      </c>
      <c r="AF117" s="365">
        <v>10.000000000000002</v>
      </c>
      <c r="AG117" s="365">
        <v>9.9999999999999982</v>
      </c>
      <c r="AH117" s="365">
        <v>10</v>
      </c>
      <c r="AI117" s="365">
        <v>10.000000000000002</v>
      </c>
      <c r="AJ117" s="365">
        <v>10.000000000000004</v>
      </c>
      <c r="AK117" s="365">
        <v>10</v>
      </c>
      <c r="AL117" s="365">
        <v>9.9999999999999982</v>
      </c>
      <c r="AM117" s="365">
        <v>10.000000000000002</v>
      </c>
      <c r="AN117" s="365">
        <v>10</v>
      </c>
      <c r="AO117" s="365">
        <v>10</v>
      </c>
      <c r="AP117" s="365">
        <v>9.9999999999999982</v>
      </c>
      <c r="AQ117" s="365">
        <v>9.9999999999999982</v>
      </c>
      <c r="AR117" s="365">
        <v>9.9999999999999982</v>
      </c>
      <c r="AS117" s="365">
        <v>9.9999999999999982</v>
      </c>
      <c r="AT117" s="365">
        <v>10</v>
      </c>
      <c r="AU117" s="365">
        <v>9.9999999999999964</v>
      </c>
      <c r="AV117" s="365">
        <v>9.9999999999999964</v>
      </c>
    </row>
    <row r="118" spans="1:48" ht="15" customHeight="1" x14ac:dyDescent="0.3">
      <c r="A118" s="363" t="s">
        <v>1831</v>
      </c>
      <c r="B118" s="363" t="s">
        <v>941</v>
      </c>
      <c r="C118" s="363" t="s">
        <v>2015</v>
      </c>
      <c r="D118" s="364">
        <v>91</v>
      </c>
      <c r="E118" s="363" t="s">
        <v>2039</v>
      </c>
      <c r="F118" s="363" t="s">
        <v>165</v>
      </c>
      <c r="G118" s="363" t="s">
        <v>1989</v>
      </c>
      <c r="H118" s="363" t="s">
        <v>1997</v>
      </c>
      <c r="I118" s="363" t="s">
        <v>1998</v>
      </c>
      <c r="J118" s="365">
        <v>19.999999999999993</v>
      </c>
      <c r="K118" s="365">
        <v>20</v>
      </c>
      <c r="L118" s="365">
        <v>20.000000000000004</v>
      </c>
      <c r="M118" s="365">
        <v>20.000000000000004</v>
      </c>
      <c r="N118" s="365">
        <v>20.000000000000007</v>
      </c>
      <c r="O118" s="365">
        <v>20</v>
      </c>
      <c r="P118" s="365">
        <v>19.999999999999993</v>
      </c>
      <c r="Q118" s="365">
        <v>20.000000000000007</v>
      </c>
      <c r="R118" s="365">
        <v>20</v>
      </c>
      <c r="S118" s="365">
        <v>20.000000000000004</v>
      </c>
      <c r="T118" s="365">
        <v>20</v>
      </c>
      <c r="U118" s="365">
        <v>20.000000000000004</v>
      </c>
      <c r="V118" s="365">
        <v>20.000000000000011</v>
      </c>
      <c r="W118" s="365">
        <v>20</v>
      </c>
      <c r="X118" s="365">
        <v>20</v>
      </c>
      <c r="Y118" s="365">
        <v>20</v>
      </c>
      <c r="Z118" s="365">
        <v>20.000000000000004</v>
      </c>
      <c r="AA118" s="365">
        <v>20</v>
      </c>
      <c r="AB118" s="365">
        <v>20.000000000000004</v>
      </c>
      <c r="AC118" s="365">
        <v>19.999999999999996</v>
      </c>
      <c r="AD118" s="365">
        <v>20</v>
      </c>
      <c r="AE118" s="365">
        <v>20</v>
      </c>
      <c r="AF118" s="365">
        <v>20.000000000000004</v>
      </c>
      <c r="AG118" s="365">
        <v>19.999999999999996</v>
      </c>
      <c r="AH118" s="365">
        <v>20</v>
      </c>
      <c r="AI118" s="365">
        <v>20.000000000000004</v>
      </c>
      <c r="AJ118" s="365">
        <v>20.000000000000007</v>
      </c>
      <c r="AK118" s="365">
        <v>20</v>
      </c>
      <c r="AL118" s="365">
        <v>19.999999999999996</v>
      </c>
      <c r="AM118" s="365">
        <v>20.000000000000004</v>
      </c>
      <c r="AN118" s="365">
        <v>20</v>
      </c>
      <c r="AO118" s="365">
        <v>20</v>
      </c>
      <c r="AP118" s="365">
        <v>19.999999999999996</v>
      </c>
      <c r="AQ118" s="365">
        <v>19.999999999999996</v>
      </c>
      <c r="AR118" s="365">
        <v>19.999999999999996</v>
      </c>
      <c r="AS118" s="365">
        <v>19.999999999999996</v>
      </c>
      <c r="AT118" s="365">
        <v>20</v>
      </c>
      <c r="AU118" s="365">
        <v>19.999999999999993</v>
      </c>
      <c r="AV118" s="365">
        <v>19.999999999999993</v>
      </c>
    </row>
    <row r="119" spans="1:48" ht="15" customHeight="1" x14ac:dyDescent="0.3">
      <c r="A119" s="363" t="s">
        <v>1831</v>
      </c>
      <c r="B119" s="363" t="s">
        <v>941</v>
      </c>
      <c r="C119" s="363" t="s">
        <v>2015</v>
      </c>
      <c r="D119" s="364">
        <v>100</v>
      </c>
      <c r="E119" s="363" t="s">
        <v>1837</v>
      </c>
      <c r="F119" s="363" t="s">
        <v>166</v>
      </c>
      <c r="G119" s="363" t="s">
        <v>166</v>
      </c>
      <c r="H119" s="363" t="s">
        <v>1811</v>
      </c>
      <c r="I119" s="363" t="s">
        <v>1812</v>
      </c>
      <c r="J119" s="366"/>
      <c r="K119" s="366"/>
      <c r="L119" s="366"/>
      <c r="M119" s="366"/>
      <c r="N119" s="366"/>
      <c r="O119" s="366"/>
      <c r="P119" s="366"/>
      <c r="Q119" s="366"/>
      <c r="R119" s="366"/>
      <c r="S119" s="366"/>
      <c r="T119" s="366"/>
      <c r="U119" s="366"/>
      <c r="V119" s="366"/>
      <c r="W119" s="366"/>
      <c r="X119" s="366"/>
      <c r="Y119" s="366"/>
      <c r="Z119" s="366"/>
      <c r="AA119" s="366"/>
      <c r="AB119" s="366"/>
      <c r="AC119" s="366"/>
      <c r="AD119" s="366"/>
      <c r="AE119" s="366"/>
      <c r="AF119" s="366"/>
      <c r="AG119" s="366"/>
      <c r="AH119" s="366"/>
      <c r="AI119" s="366"/>
      <c r="AJ119" s="366"/>
      <c r="AK119" s="366"/>
      <c r="AL119" s="366"/>
      <c r="AM119" s="366"/>
      <c r="AN119" s="366"/>
      <c r="AO119" s="365">
        <v>7</v>
      </c>
      <c r="AP119" s="365">
        <v>7</v>
      </c>
      <c r="AQ119" s="365">
        <v>7</v>
      </c>
      <c r="AR119" s="365">
        <v>7</v>
      </c>
      <c r="AS119" s="365">
        <v>7</v>
      </c>
      <c r="AT119" s="365">
        <v>7.6001921740969722</v>
      </c>
      <c r="AU119" s="365">
        <v>7.5602422670048774</v>
      </c>
      <c r="AV119" s="365">
        <v>7.9463168981570904</v>
      </c>
    </row>
    <row r="120" spans="1:48" ht="15" customHeight="1" x14ac:dyDescent="0.3">
      <c r="A120" s="363" t="s">
        <v>1831</v>
      </c>
      <c r="B120" s="363" t="s">
        <v>941</v>
      </c>
      <c r="C120" s="363" t="s">
        <v>2015</v>
      </c>
      <c r="D120" s="364">
        <v>100</v>
      </c>
      <c r="E120" s="363" t="s">
        <v>1837</v>
      </c>
      <c r="F120" s="363" t="s">
        <v>166</v>
      </c>
      <c r="G120" s="363" t="s">
        <v>166</v>
      </c>
      <c r="H120" s="363" t="s">
        <v>1813</v>
      </c>
      <c r="I120" s="363" t="s">
        <v>1814</v>
      </c>
      <c r="J120" s="365">
        <v>9.1493081221257988</v>
      </c>
      <c r="K120" s="365">
        <v>9.4569096386483551</v>
      </c>
      <c r="L120" s="365">
        <v>9.7891405183007763</v>
      </c>
      <c r="M120" s="365">
        <v>10.154764435676258</v>
      </c>
      <c r="N120" s="365">
        <v>10.510053370780073</v>
      </c>
      <c r="O120" s="365">
        <v>10.746738535532408</v>
      </c>
      <c r="P120" s="365">
        <v>11.095071045009092</v>
      </c>
      <c r="Q120" s="365">
        <v>11.499095283158635</v>
      </c>
      <c r="R120" s="365">
        <v>11.87000602631522</v>
      </c>
      <c r="S120" s="365">
        <v>12.104300013803083</v>
      </c>
      <c r="T120" s="365">
        <v>12.495002659390856</v>
      </c>
      <c r="U120" s="365">
        <v>12.883713821856894</v>
      </c>
      <c r="V120" s="365">
        <v>13.373857700865919</v>
      </c>
      <c r="W120" s="365">
        <v>13.8480197430448</v>
      </c>
      <c r="X120" s="365">
        <v>14.274101297823401</v>
      </c>
      <c r="Y120" s="365">
        <v>14.436631412030019</v>
      </c>
      <c r="Z120" s="365">
        <v>14.93474844147948</v>
      </c>
      <c r="AA120" s="365">
        <v>15.37088316557378</v>
      </c>
      <c r="AB120" s="365">
        <v>15.733525914876715</v>
      </c>
      <c r="AC120" s="365">
        <v>15.591833336984017</v>
      </c>
      <c r="AD120" s="365">
        <v>11.656157906638141</v>
      </c>
      <c r="AE120" s="365">
        <v>12.809289032113062</v>
      </c>
      <c r="AF120" s="365">
        <v>13.807599163987476</v>
      </c>
      <c r="AG120" s="365">
        <v>14.058256288320386</v>
      </c>
      <c r="AH120" s="365">
        <v>13.338353121085083</v>
      </c>
      <c r="AI120" s="365">
        <v>14.252008264788484</v>
      </c>
      <c r="AJ120" s="365">
        <v>15.011737967796291</v>
      </c>
      <c r="AK120" s="365">
        <v>15.727627306796467</v>
      </c>
      <c r="AL120" s="365">
        <v>15.707219593263115</v>
      </c>
      <c r="AM120" s="365">
        <v>15.636534147164761</v>
      </c>
      <c r="AN120" s="365">
        <v>15.666104242165661</v>
      </c>
      <c r="AO120" s="365">
        <v>15.461102303836835</v>
      </c>
      <c r="AP120" s="365">
        <v>15.522458863679182</v>
      </c>
      <c r="AQ120" s="365">
        <v>15.785567792966463</v>
      </c>
      <c r="AR120" s="365">
        <v>15.915615437627789</v>
      </c>
      <c r="AS120" s="365">
        <v>15.755274948980695</v>
      </c>
      <c r="AT120" s="365">
        <v>16.042813555960709</v>
      </c>
      <c r="AU120" s="365">
        <v>16.339541617398584</v>
      </c>
      <c r="AV120" s="365">
        <v>16.689244402502219</v>
      </c>
    </row>
    <row r="121" spans="1:48" ht="15" customHeight="1" x14ac:dyDescent="0.3">
      <c r="A121" s="363" t="s">
        <v>1831</v>
      </c>
      <c r="B121" s="363" t="s">
        <v>941</v>
      </c>
      <c r="C121" s="363" t="s">
        <v>2015</v>
      </c>
      <c r="D121" s="364">
        <v>100</v>
      </c>
      <c r="E121" s="363" t="s">
        <v>1837</v>
      </c>
      <c r="F121" s="363" t="s">
        <v>166</v>
      </c>
      <c r="G121" s="363" t="s">
        <v>166</v>
      </c>
      <c r="H121" s="363" t="s">
        <v>1815</v>
      </c>
      <c r="I121" s="363" t="s">
        <v>1816</v>
      </c>
      <c r="J121" s="365">
        <v>18.969402973398811</v>
      </c>
      <c r="K121" s="365">
        <v>18.961792195641102</v>
      </c>
      <c r="L121" s="365">
        <v>19.250508679475789</v>
      </c>
      <c r="M121" s="365">
        <v>19.49924727917179</v>
      </c>
      <c r="N121" s="365">
        <v>19.806971521760637</v>
      </c>
      <c r="O121" s="365">
        <v>20.115532161862205</v>
      </c>
      <c r="P121" s="365">
        <v>20.514943038394804</v>
      </c>
      <c r="Q121" s="365">
        <v>20.794067889647607</v>
      </c>
      <c r="R121" s="365">
        <v>21.177673486997822</v>
      </c>
      <c r="S121" s="365">
        <v>21.588404658350917</v>
      </c>
      <c r="T121" s="365">
        <v>22.202055337263523</v>
      </c>
      <c r="U121" s="365">
        <v>22.687830835583132</v>
      </c>
      <c r="V121" s="365">
        <v>23.20917919358978</v>
      </c>
      <c r="W121" s="365">
        <v>23.768807248953532</v>
      </c>
      <c r="X121" s="365">
        <v>24.300085638783546</v>
      </c>
      <c r="Y121" s="365">
        <v>24.87766430524616</v>
      </c>
      <c r="Z121" s="365">
        <v>25.599807674814457</v>
      </c>
      <c r="AA121" s="365">
        <v>26.406509988515406</v>
      </c>
      <c r="AB121" s="365">
        <v>27.210308635305065</v>
      </c>
      <c r="AC121" s="365">
        <v>27.19757910893976</v>
      </c>
      <c r="AD121" s="365">
        <v>27.322199336976265</v>
      </c>
      <c r="AE121" s="365">
        <v>27.756930160481947</v>
      </c>
      <c r="AF121" s="365">
        <v>27.915494145201926</v>
      </c>
      <c r="AG121" s="365">
        <v>27.818697192168298</v>
      </c>
      <c r="AH121" s="365">
        <v>28.134781754703727</v>
      </c>
      <c r="AI121" s="365">
        <v>28.09865587788796</v>
      </c>
      <c r="AJ121" s="365">
        <v>28.260301493098211</v>
      </c>
      <c r="AK121" s="365">
        <v>28.403767223223699</v>
      </c>
      <c r="AL121" s="365">
        <v>27.940074312171816</v>
      </c>
      <c r="AM121" s="365">
        <v>28.685404038045043</v>
      </c>
      <c r="AN121" s="365">
        <v>28.673971803466866</v>
      </c>
      <c r="AO121" s="365">
        <v>29.3264156120003</v>
      </c>
      <c r="AP121" s="365">
        <v>29.629372954245504</v>
      </c>
      <c r="AQ121" s="365">
        <v>29.492686523615809</v>
      </c>
      <c r="AR121" s="365">
        <v>29.487595837842768</v>
      </c>
      <c r="AS121" s="365">
        <v>29.58029328462143</v>
      </c>
      <c r="AT121" s="365">
        <v>30.35606787819869</v>
      </c>
      <c r="AU121" s="365">
        <v>30.95616907490836</v>
      </c>
      <c r="AV121" s="365">
        <v>31.764096890507879</v>
      </c>
    </row>
    <row r="122" spans="1:48" ht="15" customHeight="1" x14ac:dyDescent="0.3">
      <c r="A122" s="363" t="s">
        <v>1831</v>
      </c>
      <c r="B122" s="363" t="s">
        <v>941</v>
      </c>
      <c r="C122" s="363" t="s">
        <v>2015</v>
      </c>
      <c r="D122" s="364">
        <v>100</v>
      </c>
      <c r="E122" s="363" t="s">
        <v>1837</v>
      </c>
      <c r="F122" s="363" t="s">
        <v>166</v>
      </c>
      <c r="G122" s="363" t="s">
        <v>166</v>
      </c>
      <c r="H122" s="363" t="s">
        <v>1817</v>
      </c>
      <c r="I122" s="363" t="s">
        <v>1818</v>
      </c>
      <c r="J122" s="365">
        <v>28.686944361647292</v>
      </c>
      <c r="K122" s="365">
        <v>28.965090363598271</v>
      </c>
      <c r="L122" s="365">
        <v>29.076803690648472</v>
      </c>
      <c r="M122" s="365">
        <v>29.910314679592421</v>
      </c>
      <c r="N122" s="365">
        <v>30.548003092991891</v>
      </c>
      <c r="O122" s="365">
        <v>30.984803842010159</v>
      </c>
      <c r="P122" s="365">
        <v>31.614044079087432</v>
      </c>
      <c r="Q122" s="365">
        <v>32.526017750938955</v>
      </c>
      <c r="R122" s="365">
        <v>33.22539945170579</v>
      </c>
      <c r="S122" s="365">
        <v>34.239691687112654</v>
      </c>
      <c r="T122" s="365">
        <v>35.280548761738437</v>
      </c>
      <c r="U122" s="365">
        <v>36.148528302998443</v>
      </c>
      <c r="V122" s="365">
        <v>37.358842573435354</v>
      </c>
      <c r="W122" s="365">
        <v>38.487597530044837</v>
      </c>
      <c r="X122" s="365">
        <v>39.535980613203172</v>
      </c>
      <c r="Y122" s="365">
        <v>40.871829867632741</v>
      </c>
      <c r="Z122" s="365">
        <v>42.137762058394728</v>
      </c>
      <c r="AA122" s="365">
        <v>43.259939022701431</v>
      </c>
      <c r="AB122" s="365">
        <v>44.739284305006123</v>
      </c>
      <c r="AC122" s="365">
        <v>45.134798208979859</v>
      </c>
      <c r="AD122" s="365">
        <v>45.430711698669896</v>
      </c>
      <c r="AE122" s="365">
        <v>45.424735076975423</v>
      </c>
      <c r="AF122" s="365">
        <v>46.039954271237939</v>
      </c>
      <c r="AG122" s="365">
        <v>45.967632814535776</v>
      </c>
      <c r="AH122" s="365">
        <v>46.243238639229908</v>
      </c>
      <c r="AI122" s="365">
        <v>46.240594044946455</v>
      </c>
      <c r="AJ122" s="365">
        <v>46.433741186224971</v>
      </c>
      <c r="AK122" s="365">
        <v>46.590911491206938</v>
      </c>
      <c r="AL122" s="365">
        <v>46.846465214864438</v>
      </c>
      <c r="AM122" s="365">
        <v>46.854490579395822</v>
      </c>
      <c r="AN122" s="365">
        <v>47.044110615302273</v>
      </c>
      <c r="AO122" s="365">
        <v>46.768405308661272</v>
      </c>
      <c r="AP122" s="365">
        <v>46.751063017391374</v>
      </c>
      <c r="AQ122" s="365">
        <v>46.847995379736346</v>
      </c>
      <c r="AR122" s="365">
        <v>47.270419244603318</v>
      </c>
      <c r="AS122" s="365">
        <v>47.282834125607842</v>
      </c>
      <c r="AT122" s="365">
        <v>48.625316672376577</v>
      </c>
      <c r="AU122" s="365">
        <v>49.382604614497204</v>
      </c>
      <c r="AV122" s="365">
        <v>50.425776219965478</v>
      </c>
    </row>
    <row r="123" spans="1:48" ht="15" customHeight="1" x14ac:dyDescent="0.3">
      <c r="A123" s="363" t="s">
        <v>1831</v>
      </c>
      <c r="B123" s="363" t="s">
        <v>941</v>
      </c>
      <c r="C123" s="363" t="s">
        <v>2015</v>
      </c>
      <c r="D123" s="364">
        <v>100</v>
      </c>
      <c r="E123" s="363" t="s">
        <v>1837</v>
      </c>
      <c r="F123" s="363" t="s">
        <v>166</v>
      </c>
      <c r="G123" s="363" t="s">
        <v>166</v>
      </c>
      <c r="H123" s="363" t="s">
        <v>1819</v>
      </c>
      <c r="I123" s="363" t="s">
        <v>1820</v>
      </c>
      <c r="J123" s="365">
        <v>36.160477013722577</v>
      </c>
      <c r="K123" s="365">
        <v>37.240458459997249</v>
      </c>
      <c r="L123" s="365">
        <v>38.235852520677312</v>
      </c>
      <c r="M123" s="365">
        <v>39.312488248062145</v>
      </c>
      <c r="N123" s="365">
        <v>40.40594230873463</v>
      </c>
      <c r="O123" s="365">
        <v>41.66411077980348</v>
      </c>
      <c r="P123" s="365">
        <v>43.029135380840991</v>
      </c>
      <c r="Q123" s="365">
        <v>44.293416553804796</v>
      </c>
      <c r="R123" s="365">
        <v>45.685837843734078</v>
      </c>
      <c r="S123" s="365">
        <v>47.11707897988321</v>
      </c>
      <c r="T123" s="365">
        <v>48.541105896774162</v>
      </c>
      <c r="U123" s="365">
        <v>49.895923431881542</v>
      </c>
      <c r="V123" s="365">
        <v>51.378397098585765</v>
      </c>
      <c r="W123" s="365">
        <v>52.76059059502272</v>
      </c>
      <c r="X123" s="365">
        <v>54.215194055118715</v>
      </c>
      <c r="Y123" s="365">
        <v>55.755076976824263</v>
      </c>
      <c r="Z123" s="365">
        <v>57.282020242320741</v>
      </c>
      <c r="AA123" s="365">
        <v>58.965020433524749</v>
      </c>
      <c r="AB123" s="365">
        <v>60.594181611505185</v>
      </c>
      <c r="AC123" s="365">
        <v>60.486332416638447</v>
      </c>
      <c r="AD123" s="365">
        <v>60.955609859679797</v>
      </c>
      <c r="AE123" s="365">
        <v>61.795864032208193</v>
      </c>
      <c r="AF123" s="365">
        <v>62.142687226545561</v>
      </c>
      <c r="AG123" s="365">
        <v>62.152252883009389</v>
      </c>
      <c r="AH123" s="365">
        <v>62.130986062659211</v>
      </c>
      <c r="AI123" s="365">
        <v>61.998662835525202</v>
      </c>
      <c r="AJ123" s="365">
        <v>62.217324166344483</v>
      </c>
      <c r="AK123" s="365">
        <v>62.271570186704231</v>
      </c>
      <c r="AL123" s="365">
        <v>62.520383207782409</v>
      </c>
      <c r="AM123" s="365">
        <v>62.583013433650407</v>
      </c>
      <c r="AN123" s="365">
        <v>62.81880946229542</v>
      </c>
      <c r="AO123" s="365">
        <v>63.092833954967077</v>
      </c>
      <c r="AP123" s="365">
        <v>63.072267876044855</v>
      </c>
      <c r="AQ123" s="365">
        <v>63.364670899614225</v>
      </c>
      <c r="AR123" s="365">
        <v>63.717737448384376</v>
      </c>
      <c r="AS123" s="365">
        <v>64.143777121080362</v>
      </c>
      <c r="AT123" s="365">
        <v>65.345313157567276</v>
      </c>
      <c r="AU123" s="365">
        <v>66.532768062566248</v>
      </c>
      <c r="AV123" s="365">
        <v>68.035085354432383</v>
      </c>
    </row>
    <row r="124" spans="1:48" ht="15" customHeight="1" x14ac:dyDescent="0.3">
      <c r="A124" s="363" t="s">
        <v>1831</v>
      </c>
      <c r="B124" s="363" t="s">
        <v>941</v>
      </c>
      <c r="C124" s="363" t="s">
        <v>2015</v>
      </c>
      <c r="D124" s="364">
        <v>100</v>
      </c>
      <c r="E124" s="363" t="s">
        <v>1837</v>
      </c>
      <c r="F124" s="363" t="s">
        <v>166</v>
      </c>
      <c r="G124" s="363" t="s">
        <v>166</v>
      </c>
      <c r="H124" s="363" t="s">
        <v>1821</v>
      </c>
      <c r="I124" s="363" t="s">
        <v>1822</v>
      </c>
      <c r="J124" s="365">
        <v>53.646347904474709</v>
      </c>
      <c r="K124" s="365">
        <v>55.300768286954494</v>
      </c>
      <c r="L124" s="365">
        <v>56.936056431252254</v>
      </c>
      <c r="M124" s="365">
        <v>58.699856280987731</v>
      </c>
      <c r="N124" s="365">
        <v>60.451481199841595</v>
      </c>
      <c r="O124" s="365">
        <v>62.192040498691341</v>
      </c>
      <c r="P124" s="365">
        <v>64.07838924807271</v>
      </c>
      <c r="Q124" s="365">
        <v>65.699433253766685</v>
      </c>
      <c r="R124" s="365">
        <v>67.193724759898288</v>
      </c>
      <c r="S124" s="365">
        <v>68.920875958552273</v>
      </c>
      <c r="T124" s="365">
        <v>70.764577585700707</v>
      </c>
      <c r="U124" s="365">
        <v>72.701842114804521</v>
      </c>
      <c r="V124" s="365">
        <v>74.735964914259597</v>
      </c>
      <c r="W124" s="365">
        <v>76.661120319314378</v>
      </c>
      <c r="X124" s="365">
        <v>78.512757318846994</v>
      </c>
      <c r="Y124" s="365">
        <v>80.439632091845553</v>
      </c>
      <c r="Z124" s="365">
        <v>82.512301492352094</v>
      </c>
      <c r="AA124" s="365">
        <v>84.851182144830346</v>
      </c>
      <c r="AB124" s="365">
        <v>87.271787852575997</v>
      </c>
      <c r="AC124" s="365">
        <v>88.315990511245531</v>
      </c>
      <c r="AD124" s="365">
        <v>89.359088454425319</v>
      </c>
      <c r="AE124" s="365">
        <v>89.682632322554724</v>
      </c>
      <c r="AF124" s="365">
        <v>89.853740294579652</v>
      </c>
      <c r="AG124" s="365">
        <v>90.75516944291715</v>
      </c>
      <c r="AH124" s="365">
        <v>90.752614555744927</v>
      </c>
      <c r="AI124" s="365">
        <v>90.970643384842759</v>
      </c>
      <c r="AJ124" s="365">
        <v>91.355931861689967</v>
      </c>
      <c r="AK124" s="365">
        <v>91.826716703018135</v>
      </c>
      <c r="AL124" s="365">
        <v>92.573558673995564</v>
      </c>
      <c r="AM124" s="365">
        <v>93.042886422202159</v>
      </c>
      <c r="AN124" s="365">
        <v>93.042560554041046</v>
      </c>
      <c r="AO124" s="365">
        <v>93.910830182405974</v>
      </c>
      <c r="AP124" s="365">
        <v>94.768705614634101</v>
      </c>
      <c r="AQ124" s="365">
        <v>95.879189721111103</v>
      </c>
      <c r="AR124" s="365">
        <v>95.756528251100619</v>
      </c>
      <c r="AS124" s="365">
        <v>96.413268268360383</v>
      </c>
      <c r="AT124" s="365">
        <v>98.970607381520523</v>
      </c>
      <c r="AU124" s="365">
        <v>101.32753854261931</v>
      </c>
      <c r="AV124" s="365">
        <v>103.57290001284238</v>
      </c>
    </row>
    <row r="125" spans="1:48" ht="15" customHeight="1" x14ac:dyDescent="0.3">
      <c r="A125" s="363" t="s">
        <v>1831</v>
      </c>
      <c r="B125" s="363" t="s">
        <v>941</v>
      </c>
      <c r="C125" s="363" t="s">
        <v>2015</v>
      </c>
      <c r="D125" s="364">
        <v>100</v>
      </c>
      <c r="E125" s="363" t="s">
        <v>1837</v>
      </c>
      <c r="F125" s="363" t="s">
        <v>166</v>
      </c>
      <c r="G125" s="363" t="s">
        <v>166</v>
      </c>
      <c r="H125" s="363" t="s">
        <v>1823</v>
      </c>
      <c r="I125" s="363" t="s">
        <v>1824</v>
      </c>
      <c r="J125" s="365">
        <v>89.435949476378838</v>
      </c>
      <c r="K125" s="365">
        <v>91.989461582558647</v>
      </c>
      <c r="L125" s="365">
        <v>94.762199007735546</v>
      </c>
      <c r="M125" s="365">
        <v>97.50282090810181</v>
      </c>
      <c r="N125" s="365">
        <v>100.0937184261917</v>
      </c>
      <c r="O125" s="365">
        <v>102.82847595034141</v>
      </c>
      <c r="P125" s="365">
        <v>105.78319006690072</v>
      </c>
      <c r="Q125" s="365">
        <v>106.77977465780474</v>
      </c>
      <c r="R125" s="365">
        <v>109.09997355132022</v>
      </c>
      <c r="S125" s="365">
        <v>112.13665729253385</v>
      </c>
      <c r="T125" s="365">
        <v>114.99311393573362</v>
      </c>
      <c r="U125" s="365">
        <v>118.08706981180714</v>
      </c>
      <c r="V125" s="365">
        <v>121.6168175762099</v>
      </c>
      <c r="W125" s="365">
        <v>123.62410841946071</v>
      </c>
      <c r="X125" s="365">
        <v>126.40034440592461</v>
      </c>
      <c r="Y125" s="365">
        <v>130.07608617664511</v>
      </c>
      <c r="Z125" s="365">
        <v>133.06935911967682</v>
      </c>
      <c r="AA125" s="365">
        <v>137.78710263343416</v>
      </c>
      <c r="AB125" s="365">
        <v>142.56899696771163</v>
      </c>
      <c r="AC125" s="365">
        <v>143.03594607341392</v>
      </c>
      <c r="AD125" s="365">
        <v>143.35585677099581</v>
      </c>
      <c r="AE125" s="365">
        <v>144.69537963524124</v>
      </c>
      <c r="AF125" s="365">
        <v>144.6387109355787</v>
      </c>
      <c r="AG125" s="365">
        <v>146.46471354807136</v>
      </c>
      <c r="AH125" s="365">
        <v>147.11591764000042</v>
      </c>
      <c r="AI125" s="365">
        <v>148.25657413491641</v>
      </c>
      <c r="AJ125" s="365">
        <v>148.77239052766279</v>
      </c>
      <c r="AK125" s="365">
        <v>149.42714827019242</v>
      </c>
      <c r="AL125" s="365">
        <v>150.72395951235342</v>
      </c>
      <c r="AM125" s="365">
        <v>150.63813161451901</v>
      </c>
      <c r="AN125" s="365">
        <v>151.49132103634935</v>
      </c>
      <c r="AO125" s="365">
        <v>152.94344452602095</v>
      </c>
      <c r="AP125" s="365">
        <v>155.02367449617364</v>
      </c>
      <c r="AQ125" s="365">
        <v>154.60721611651832</v>
      </c>
      <c r="AR125" s="365">
        <v>154.70821620562137</v>
      </c>
      <c r="AS125" s="365">
        <v>156.18239065642689</v>
      </c>
      <c r="AT125" s="365">
        <v>159.38544560137697</v>
      </c>
      <c r="AU125" s="365">
        <v>161.90381078551451</v>
      </c>
      <c r="AV125" s="365">
        <v>164.13302917847983</v>
      </c>
    </row>
    <row r="126" spans="1:48" ht="15" customHeight="1" x14ac:dyDescent="0.3">
      <c r="A126" s="363" t="s">
        <v>1831</v>
      </c>
      <c r="B126" s="363" t="s">
        <v>941</v>
      </c>
      <c r="C126" s="363" t="s">
        <v>2015</v>
      </c>
      <c r="D126" s="364">
        <v>100</v>
      </c>
      <c r="E126" s="363" t="s">
        <v>1837</v>
      </c>
      <c r="F126" s="363" t="s">
        <v>166</v>
      </c>
      <c r="G126" s="363" t="s">
        <v>166</v>
      </c>
      <c r="H126" s="363" t="s">
        <v>1825</v>
      </c>
      <c r="I126" s="363" t="s">
        <v>1826</v>
      </c>
      <c r="J126" s="365">
        <v>115.48128303315431</v>
      </c>
      <c r="K126" s="365">
        <v>119.14647000563835</v>
      </c>
      <c r="L126" s="365">
        <v>121.34311271160252</v>
      </c>
      <c r="M126" s="365">
        <v>124.66399511402193</v>
      </c>
      <c r="N126" s="365">
        <v>128.96438645159731</v>
      </c>
      <c r="O126" s="365">
        <v>132.43756102412593</v>
      </c>
      <c r="P126" s="365">
        <v>135.62167581359364</v>
      </c>
      <c r="Q126" s="365">
        <v>139.75289791475893</v>
      </c>
      <c r="R126" s="365">
        <v>143.49766788052739</v>
      </c>
      <c r="S126" s="365">
        <v>147.12668711953233</v>
      </c>
      <c r="T126" s="365">
        <v>153.34979329740119</v>
      </c>
      <c r="U126" s="365">
        <v>157.49696224070146</v>
      </c>
      <c r="V126" s="365">
        <v>154.84074371134241</v>
      </c>
      <c r="W126" s="365">
        <v>160.20465429462612</v>
      </c>
      <c r="X126" s="365">
        <v>166.57107509965479</v>
      </c>
      <c r="Y126" s="365">
        <v>173.05117657269588</v>
      </c>
      <c r="Z126" s="365">
        <v>178.10529898255109</v>
      </c>
      <c r="AA126" s="365">
        <v>184.32674023853957</v>
      </c>
      <c r="AB126" s="365">
        <v>183.56270293065722</v>
      </c>
      <c r="AC126" s="365">
        <v>189.99934356486796</v>
      </c>
      <c r="AD126" s="365">
        <v>196.51000172245313</v>
      </c>
      <c r="AE126" s="365">
        <v>204.03310794833573</v>
      </c>
      <c r="AF126" s="365">
        <v>205.14647576322474</v>
      </c>
      <c r="AG126" s="365">
        <v>208.7492623434182</v>
      </c>
      <c r="AH126" s="365">
        <v>207.7423330397709</v>
      </c>
      <c r="AI126" s="365">
        <v>210.0830506038254</v>
      </c>
      <c r="AJ126" s="365">
        <v>212.27332510439081</v>
      </c>
      <c r="AK126" s="365">
        <v>213.82156772578719</v>
      </c>
      <c r="AL126" s="365">
        <v>216.82281736625146</v>
      </c>
      <c r="AM126" s="365">
        <v>218.74494174712356</v>
      </c>
      <c r="AN126" s="365">
        <v>221.78581553465338</v>
      </c>
      <c r="AO126" s="365">
        <v>223.03432602084294</v>
      </c>
      <c r="AP126" s="365">
        <v>225.77603218792353</v>
      </c>
      <c r="AQ126" s="365">
        <v>226.50704089096308</v>
      </c>
      <c r="AR126" s="365">
        <v>230.37821192777119</v>
      </c>
      <c r="AS126" s="365">
        <v>232.22764832942488</v>
      </c>
      <c r="AT126" s="365">
        <v>236.20332439283166</v>
      </c>
      <c r="AU126" s="365">
        <v>240.19467816591734</v>
      </c>
      <c r="AV126" s="365">
        <v>243.4294519753962</v>
      </c>
    </row>
    <row r="127" spans="1:48" ht="15" customHeight="1" x14ac:dyDescent="0.3">
      <c r="A127" s="363" t="s">
        <v>1831</v>
      </c>
      <c r="B127" s="363" t="s">
        <v>941</v>
      </c>
      <c r="C127" s="363" t="s">
        <v>2015</v>
      </c>
      <c r="D127" s="364">
        <v>100</v>
      </c>
      <c r="E127" s="363" t="s">
        <v>1837</v>
      </c>
      <c r="F127" s="363" t="s">
        <v>166</v>
      </c>
      <c r="G127" s="363" t="s">
        <v>166</v>
      </c>
      <c r="H127" s="363" t="s">
        <v>1827</v>
      </c>
      <c r="I127" s="363" t="s">
        <v>1828</v>
      </c>
      <c r="J127" s="366"/>
      <c r="K127" s="366"/>
      <c r="L127" s="366"/>
      <c r="M127" s="366"/>
      <c r="N127" s="366"/>
      <c r="O127" s="366"/>
      <c r="P127" s="366"/>
      <c r="Q127" s="366"/>
      <c r="R127" s="366"/>
      <c r="S127" s="366"/>
      <c r="T127" s="366"/>
      <c r="U127" s="366"/>
      <c r="V127" s="366"/>
      <c r="W127" s="366"/>
      <c r="X127" s="366"/>
      <c r="Y127" s="366"/>
      <c r="Z127" s="366"/>
      <c r="AA127" s="366"/>
      <c r="AB127" s="366"/>
      <c r="AC127" s="366"/>
      <c r="AD127" s="366"/>
      <c r="AE127" s="366"/>
      <c r="AF127" s="366"/>
      <c r="AG127" s="366"/>
      <c r="AH127" s="366"/>
      <c r="AI127" s="366"/>
      <c r="AJ127" s="366"/>
      <c r="AK127" s="366"/>
      <c r="AL127" s="366"/>
      <c r="AM127" s="366"/>
      <c r="AN127" s="366"/>
      <c r="AO127" s="366"/>
      <c r="AP127" s="366"/>
      <c r="AQ127" s="366"/>
      <c r="AR127" s="366"/>
      <c r="AS127" s="365">
        <v>382</v>
      </c>
      <c r="AT127" s="365">
        <v>356.6853139040029</v>
      </c>
      <c r="AU127" s="365">
        <v>356.32538000052978</v>
      </c>
      <c r="AV127" s="365">
        <v>379.44351975362554</v>
      </c>
    </row>
    <row r="128" spans="1:48" ht="15" customHeight="1" x14ac:dyDescent="0.3">
      <c r="A128" s="363" t="s">
        <v>1831</v>
      </c>
      <c r="B128" s="363" t="s">
        <v>941</v>
      </c>
      <c r="C128" s="363" t="s">
        <v>2015</v>
      </c>
      <c r="D128" s="364">
        <v>103</v>
      </c>
      <c r="E128" s="363" t="s">
        <v>1837</v>
      </c>
      <c r="F128" s="363" t="s">
        <v>165</v>
      </c>
      <c r="G128" s="363" t="s">
        <v>1989</v>
      </c>
      <c r="H128" s="363" t="s">
        <v>1997</v>
      </c>
      <c r="I128" s="363" t="s">
        <v>1998</v>
      </c>
      <c r="J128" s="365">
        <v>23.403703703703702</v>
      </c>
      <c r="K128" s="365">
        <v>23.403703703703698</v>
      </c>
      <c r="L128" s="365">
        <v>23.403703703703702</v>
      </c>
      <c r="M128" s="365">
        <v>23.403703703703702</v>
      </c>
      <c r="N128" s="365">
        <v>23.403703703703698</v>
      </c>
      <c r="O128" s="365">
        <v>23.403703703703702</v>
      </c>
      <c r="P128" s="365">
        <v>23.403703703703702</v>
      </c>
      <c r="Q128" s="365">
        <v>23.403703703703702</v>
      </c>
      <c r="R128" s="365">
        <v>23.403703703703702</v>
      </c>
      <c r="S128" s="365">
        <v>23.403703703703702</v>
      </c>
      <c r="T128" s="365">
        <v>23.403703703703702</v>
      </c>
      <c r="U128" s="365">
        <v>23.403703703703702</v>
      </c>
      <c r="V128" s="365">
        <v>23.403703703703702</v>
      </c>
      <c r="W128" s="365">
        <v>23.403703703703702</v>
      </c>
      <c r="X128" s="365">
        <v>23.403703703703702</v>
      </c>
      <c r="Y128" s="365">
        <v>23.403703703703702</v>
      </c>
      <c r="Z128" s="365">
        <v>23.403703703703702</v>
      </c>
      <c r="AA128" s="365">
        <v>23.403703703703702</v>
      </c>
      <c r="AB128" s="365">
        <v>23.403703703703702</v>
      </c>
      <c r="AC128" s="365">
        <v>23.403703703703702</v>
      </c>
      <c r="AD128" s="365">
        <v>23.403703703703695</v>
      </c>
      <c r="AE128" s="366"/>
      <c r="AF128" s="366"/>
      <c r="AG128" s="366"/>
      <c r="AH128" s="366"/>
      <c r="AI128" s="366"/>
      <c r="AJ128" s="366"/>
      <c r="AK128" s="366"/>
      <c r="AL128" s="366"/>
      <c r="AM128" s="366"/>
      <c r="AN128" s="366"/>
      <c r="AO128" s="366"/>
      <c r="AP128" s="366"/>
      <c r="AQ128" s="366"/>
      <c r="AR128" s="366"/>
      <c r="AS128" s="366"/>
      <c r="AT128" s="366"/>
      <c r="AU128" s="366"/>
      <c r="AV128" s="366"/>
    </row>
    <row r="129" spans="1:48" ht="15" customHeight="1" x14ac:dyDescent="0.3">
      <c r="A129" s="363" t="s">
        <v>1831</v>
      </c>
      <c r="B129" s="363" t="s">
        <v>941</v>
      </c>
      <c r="C129" s="363" t="s">
        <v>2015</v>
      </c>
      <c r="D129" s="364">
        <v>110</v>
      </c>
      <c r="E129" s="363" t="s">
        <v>2040</v>
      </c>
      <c r="F129" s="363" t="s">
        <v>166</v>
      </c>
      <c r="G129" s="363" t="s">
        <v>166</v>
      </c>
      <c r="H129" s="363" t="s">
        <v>1817</v>
      </c>
      <c r="I129" s="363" t="s">
        <v>1818</v>
      </c>
      <c r="J129" s="365">
        <v>51.2</v>
      </c>
      <c r="K129" s="365">
        <v>51.2</v>
      </c>
      <c r="L129" s="365">
        <v>51.2</v>
      </c>
      <c r="M129" s="365">
        <v>51.2</v>
      </c>
      <c r="N129" s="365">
        <v>51.2</v>
      </c>
      <c r="O129" s="365">
        <v>51.2</v>
      </c>
      <c r="P129" s="365">
        <v>51.2</v>
      </c>
      <c r="Q129" s="365">
        <v>51.2</v>
      </c>
      <c r="R129" s="365">
        <v>51.2</v>
      </c>
      <c r="S129" s="365">
        <v>51.2</v>
      </c>
      <c r="T129" s="365">
        <v>51.2</v>
      </c>
      <c r="U129" s="365">
        <v>51.2</v>
      </c>
      <c r="V129" s="365">
        <v>51.2</v>
      </c>
      <c r="W129" s="365">
        <v>51.2</v>
      </c>
      <c r="X129" s="365">
        <v>51.2</v>
      </c>
      <c r="Y129" s="365">
        <v>51.2</v>
      </c>
      <c r="Z129" s="365">
        <v>51.2</v>
      </c>
      <c r="AA129" s="365">
        <v>51.2</v>
      </c>
      <c r="AB129" s="366"/>
      <c r="AC129" s="366"/>
      <c r="AD129" s="366"/>
      <c r="AE129" s="366"/>
      <c r="AF129" s="366"/>
      <c r="AG129" s="366"/>
      <c r="AH129" s="366"/>
      <c r="AI129" s="366"/>
      <c r="AJ129" s="366"/>
      <c r="AK129" s="366"/>
      <c r="AL129" s="366"/>
      <c r="AM129" s="366"/>
      <c r="AN129" s="366"/>
      <c r="AO129" s="366"/>
      <c r="AP129" s="366"/>
      <c r="AQ129" s="366"/>
      <c r="AR129" s="366"/>
      <c r="AS129" s="366"/>
      <c r="AT129" s="366"/>
      <c r="AU129" s="366"/>
      <c r="AV129" s="366"/>
    </row>
    <row r="130" spans="1:48" ht="15" customHeight="1" x14ac:dyDescent="0.3">
      <c r="A130" s="363" t="s">
        <v>1831</v>
      </c>
      <c r="B130" s="363" t="s">
        <v>941</v>
      </c>
      <c r="C130" s="363" t="s">
        <v>2015</v>
      </c>
      <c r="D130" s="364">
        <v>114</v>
      </c>
      <c r="E130" s="363" t="s">
        <v>678</v>
      </c>
      <c r="F130" s="363" t="s">
        <v>166</v>
      </c>
      <c r="G130" s="363" t="s">
        <v>166</v>
      </c>
      <c r="H130" s="363" t="s">
        <v>1819</v>
      </c>
      <c r="I130" s="363" t="s">
        <v>1820</v>
      </c>
      <c r="J130" s="366"/>
      <c r="K130" s="365">
        <v>69.999999999999986</v>
      </c>
      <c r="L130" s="365">
        <v>69.999999999999986</v>
      </c>
      <c r="M130" s="365">
        <v>70</v>
      </c>
      <c r="N130" s="365">
        <v>69.999999999999986</v>
      </c>
      <c r="O130" s="365">
        <v>70</v>
      </c>
      <c r="P130" s="365">
        <v>70</v>
      </c>
      <c r="Q130" s="365">
        <v>70</v>
      </c>
      <c r="R130" s="365">
        <v>69.999999999999986</v>
      </c>
      <c r="S130" s="365">
        <v>70</v>
      </c>
      <c r="T130" s="365">
        <v>70.000000000000014</v>
      </c>
      <c r="U130" s="365">
        <v>70.000000000000014</v>
      </c>
      <c r="V130" s="365">
        <v>70</v>
      </c>
      <c r="W130" s="365">
        <v>69.999999999999986</v>
      </c>
      <c r="X130" s="365">
        <v>70</v>
      </c>
      <c r="Y130" s="365">
        <v>70</v>
      </c>
      <c r="Z130" s="365">
        <v>70.159167480179789</v>
      </c>
      <c r="AA130" s="365">
        <v>70.428265180230696</v>
      </c>
      <c r="AB130" s="365">
        <v>70.81011703134962</v>
      </c>
      <c r="AC130" s="365">
        <v>71.262406230614502</v>
      </c>
      <c r="AD130" s="365">
        <v>71.34994717537586</v>
      </c>
      <c r="AE130" s="365">
        <v>71.438141891099562</v>
      </c>
      <c r="AF130" s="365">
        <v>71.529822006192362</v>
      </c>
      <c r="AG130" s="365">
        <v>71.625233444419194</v>
      </c>
      <c r="AH130" s="365">
        <v>71.724785809764342</v>
      </c>
      <c r="AI130" s="365">
        <v>71.829306816643154</v>
      </c>
      <c r="AJ130" s="365">
        <v>71.94063237555234</v>
      </c>
      <c r="AK130" s="365">
        <v>72.062953558591786</v>
      </c>
      <c r="AL130" s="365">
        <v>72.201811372695161</v>
      </c>
      <c r="AM130" s="365">
        <v>72.363921395823752</v>
      </c>
      <c r="AN130" s="365">
        <v>72.557905242188525</v>
      </c>
      <c r="AO130" s="365">
        <v>72.792571862274997</v>
      </c>
      <c r="AP130" s="365">
        <v>73.060288210502122</v>
      </c>
      <c r="AQ130" s="365">
        <v>73.326475518027536</v>
      </c>
      <c r="AR130" s="365">
        <v>73.570611893975013</v>
      </c>
      <c r="AS130" s="365">
        <v>73.799889083791285</v>
      </c>
      <c r="AT130" s="365">
        <v>74</v>
      </c>
      <c r="AU130" s="366"/>
      <c r="AV130" s="366"/>
    </row>
    <row r="131" spans="1:48" ht="15" customHeight="1" x14ac:dyDescent="0.3">
      <c r="A131" s="363" t="s">
        <v>1831</v>
      </c>
      <c r="B131" s="363" t="s">
        <v>941</v>
      </c>
      <c r="C131" s="363" t="s">
        <v>2015</v>
      </c>
      <c r="D131" s="364">
        <v>114</v>
      </c>
      <c r="E131" s="363" t="s">
        <v>678</v>
      </c>
      <c r="F131" s="363" t="s">
        <v>166</v>
      </c>
      <c r="G131" s="363" t="s">
        <v>166</v>
      </c>
      <c r="H131" s="363" t="s">
        <v>1821</v>
      </c>
      <c r="I131" s="363" t="s">
        <v>1822</v>
      </c>
      <c r="J131" s="366"/>
      <c r="K131" s="365">
        <v>75</v>
      </c>
      <c r="L131" s="365">
        <v>75</v>
      </c>
      <c r="M131" s="365">
        <v>75</v>
      </c>
      <c r="N131" s="365">
        <v>75.000000000000014</v>
      </c>
      <c r="O131" s="365">
        <v>75</v>
      </c>
      <c r="P131" s="365">
        <v>75</v>
      </c>
      <c r="Q131" s="365">
        <v>75</v>
      </c>
      <c r="R131" s="365">
        <v>74.999999999999986</v>
      </c>
      <c r="S131" s="365">
        <v>74.999999999999986</v>
      </c>
      <c r="T131" s="365">
        <v>75.000000000000014</v>
      </c>
      <c r="U131" s="365">
        <v>75</v>
      </c>
      <c r="V131" s="365">
        <v>75.000000000000028</v>
      </c>
      <c r="W131" s="365">
        <v>75</v>
      </c>
      <c r="X131" s="365">
        <v>75</v>
      </c>
      <c r="Y131" s="365">
        <v>75</v>
      </c>
      <c r="Z131" s="365">
        <v>75</v>
      </c>
      <c r="AA131" s="365">
        <v>75</v>
      </c>
      <c r="AB131" s="365">
        <v>74.999999999999986</v>
      </c>
      <c r="AC131" s="365">
        <v>75.000000000000014</v>
      </c>
      <c r="AD131" s="365">
        <v>75</v>
      </c>
      <c r="AE131" s="365">
        <v>75.019448834799022</v>
      </c>
      <c r="AF131" s="365">
        <v>75.048826477218938</v>
      </c>
      <c r="AG131" s="365">
        <v>75.083816060732119</v>
      </c>
      <c r="AH131" s="365">
        <v>75.10612459039649</v>
      </c>
      <c r="AI131" s="365">
        <v>75.151785593560803</v>
      </c>
      <c r="AJ131" s="365">
        <v>75.246764337438037</v>
      </c>
      <c r="AK131" s="365">
        <v>75.350179834514663</v>
      </c>
      <c r="AL131" s="365">
        <v>75.541103610005862</v>
      </c>
      <c r="AM131" s="365">
        <v>75.834764314908867</v>
      </c>
      <c r="AN131" s="365">
        <v>76.139808100797822</v>
      </c>
      <c r="AO131" s="365">
        <v>76.477279798706761</v>
      </c>
      <c r="AP131" s="365">
        <v>76.874113116838558</v>
      </c>
      <c r="AQ131" s="365">
        <v>77.330289763841463</v>
      </c>
      <c r="AR131" s="365">
        <v>77.740202419977578</v>
      </c>
      <c r="AS131" s="365">
        <v>78.210878899979036</v>
      </c>
      <c r="AT131" s="365">
        <v>78.567678126005987</v>
      </c>
      <c r="AU131" s="365">
        <v>78.967832849131298</v>
      </c>
      <c r="AV131" s="365">
        <v>79.248271529124551</v>
      </c>
    </row>
    <row r="132" spans="1:48" ht="15" customHeight="1" x14ac:dyDescent="0.3">
      <c r="A132" s="363" t="s">
        <v>1831</v>
      </c>
      <c r="B132" s="363" t="s">
        <v>941</v>
      </c>
      <c r="C132" s="363" t="s">
        <v>2015</v>
      </c>
      <c r="D132" s="364">
        <v>119</v>
      </c>
      <c r="E132" s="363" t="s">
        <v>1837</v>
      </c>
      <c r="F132" s="363" t="s">
        <v>2097</v>
      </c>
      <c r="G132" s="363" t="s">
        <v>2097</v>
      </c>
      <c r="H132" s="363" t="s">
        <v>1990</v>
      </c>
      <c r="I132" s="363" t="s">
        <v>1990</v>
      </c>
      <c r="J132" s="366"/>
      <c r="K132" s="366"/>
      <c r="L132" s="366"/>
      <c r="M132" s="366"/>
      <c r="N132" s="366"/>
      <c r="O132" s="366"/>
      <c r="P132" s="366"/>
      <c r="Q132" s="366"/>
      <c r="R132" s="366"/>
      <c r="S132" s="366"/>
      <c r="T132" s="366"/>
      <c r="U132" s="366"/>
      <c r="V132" s="366"/>
      <c r="W132" s="366"/>
      <c r="X132" s="366"/>
      <c r="Y132" s="366"/>
      <c r="Z132" s="366"/>
      <c r="AA132" s="366"/>
      <c r="AB132" s="366"/>
      <c r="AC132" s="366"/>
      <c r="AD132" s="366"/>
      <c r="AE132" s="366"/>
      <c r="AF132" s="366"/>
      <c r="AG132" s="366"/>
      <c r="AH132" s="366"/>
      <c r="AI132" s="366"/>
      <c r="AJ132" s="366"/>
      <c r="AK132" s="366"/>
      <c r="AL132" s="366"/>
      <c r="AM132" s="366"/>
      <c r="AN132" s="365">
        <v>3</v>
      </c>
      <c r="AO132" s="365">
        <v>3</v>
      </c>
      <c r="AP132" s="365">
        <v>3</v>
      </c>
      <c r="AQ132" s="365">
        <v>4.5333333015441903</v>
      </c>
      <c r="AR132" s="365">
        <v>4.5333333015441903</v>
      </c>
      <c r="AS132" s="365">
        <v>4.5333333015441903</v>
      </c>
      <c r="AT132" s="365">
        <v>3.0522567456430374</v>
      </c>
      <c r="AU132" s="365">
        <v>2.2251745510579206</v>
      </c>
      <c r="AV132" s="365">
        <v>2.6675036682858377</v>
      </c>
    </row>
    <row r="133" spans="1:48" ht="15" customHeight="1" x14ac:dyDescent="0.3">
      <c r="A133" s="363" t="s">
        <v>1831</v>
      </c>
      <c r="B133" s="363" t="s">
        <v>941</v>
      </c>
      <c r="C133" s="363" t="s">
        <v>2015</v>
      </c>
      <c r="D133" s="364">
        <v>124</v>
      </c>
      <c r="E133" s="363" t="s">
        <v>2100</v>
      </c>
      <c r="F133" s="363" t="s">
        <v>2097</v>
      </c>
      <c r="G133" s="363" t="s">
        <v>2097</v>
      </c>
      <c r="H133" s="363" t="s">
        <v>1990</v>
      </c>
      <c r="I133" s="363" t="s">
        <v>1990</v>
      </c>
      <c r="J133" s="365">
        <v>8.0114942528735611</v>
      </c>
      <c r="K133" s="365">
        <v>8.0114942528735611</v>
      </c>
      <c r="L133" s="365">
        <v>8.0115770269022484</v>
      </c>
      <c r="M133" s="365">
        <v>8.0114617586774397</v>
      </c>
      <c r="N133" s="365">
        <v>8.0110493755489109</v>
      </c>
      <c r="O133" s="365">
        <v>8.0113465463350302</v>
      </c>
      <c r="P133" s="365">
        <v>8.0110214400414232</v>
      </c>
      <c r="Q133" s="365">
        <v>8.0104152304543685</v>
      </c>
      <c r="R133" s="365">
        <v>8.0091535119472397</v>
      </c>
      <c r="S133" s="365">
        <v>8.0086591141122483</v>
      </c>
      <c r="T133" s="365">
        <v>8.007970174160242</v>
      </c>
      <c r="U133" s="365">
        <v>8.0078806222293224</v>
      </c>
      <c r="V133" s="365">
        <v>8.0090216942001273</v>
      </c>
      <c r="W133" s="365">
        <v>8.0818731540762219</v>
      </c>
      <c r="X133" s="365">
        <v>8.1480634985181233</v>
      </c>
      <c r="Y133" s="365">
        <v>8.0313881062636714</v>
      </c>
      <c r="Z133" s="365">
        <v>8.1206759177983479</v>
      </c>
      <c r="AA133" s="365">
        <v>8.2274388314799651</v>
      </c>
      <c r="AB133" s="365">
        <v>8.2778255283883233</v>
      </c>
      <c r="AC133" s="365">
        <v>8.3391430111447882</v>
      </c>
      <c r="AD133" s="365">
        <v>8.4382866161389316</v>
      </c>
      <c r="AE133" s="365">
        <v>8.5597548779949761</v>
      </c>
      <c r="AF133" s="365">
        <v>8.6990940834917012</v>
      </c>
      <c r="AG133" s="365">
        <v>8.8709035772602558</v>
      </c>
      <c r="AH133" s="365">
        <v>8.9546995342531073</v>
      </c>
      <c r="AI133" s="365">
        <v>9.0265187270846923</v>
      </c>
      <c r="AJ133" s="365">
        <v>9.0947714865085594</v>
      </c>
      <c r="AK133" s="365">
        <v>9.1605840698713372</v>
      </c>
      <c r="AL133" s="365">
        <v>9.2163630952469511</v>
      </c>
      <c r="AM133" s="365">
        <v>9.2650275311434918</v>
      </c>
      <c r="AN133" s="365">
        <v>9.3021374535189221</v>
      </c>
      <c r="AO133" s="365">
        <v>9.3285115814160182</v>
      </c>
      <c r="AP133" s="365">
        <v>9.3460490254759172</v>
      </c>
      <c r="AQ133" s="365">
        <v>9.3563303999221059</v>
      </c>
      <c r="AR133" s="365">
        <v>9.361821740392724</v>
      </c>
      <c r="AS133" s="365">
        <v>9.3645831112098232</v>
      </c>
      <c r="AT133" s="365">
        <v>9.3650311769885803</v>
      </c>
      <c r="AU133" s="365">
        <v>9.3643552807411314</v>
      </c>
      <c r="AV133" s="365">
        <v>9.363360997360834</v>
      </c>
    </row>
    <row r="134" spans="1:48" ht="15" customHeight="1" x14ac:dyDescent="0.3">
      <c r="A134" s="363" t="s">
        <v>1831</v>
      </c>
      <c r="B134" s="363" t="s">
        <v>941</v>
      </c>
      <c r="C134" s="363" t="s">
        <v>2015</v>
      </c>
      <c r="D134" s="364">
        <v>128</v>
      </c>
      <c r="E134" s="363" t="s">
        <v>2101</v>
      </c>
      <c r="F134" s="363" t="s">
        <v>2097</v>
      </c>
      <c r="G134" s="363" t="s">
        <v>2097</v>
      </c>
      <c r="H134" s="363" t="s">
        <v>1990</v>
      </c>
      <c r="I134" s="363" t="s">
        <v>1990</v>
      </c>
      <c r="J134" s="366"/>
      <c r="K134" s="366"/>
      <c r="L134" s="366"/>
      <c r="M134" s="366"/>
      <c r="N134" s="366"/>
      <c r="O134" s="366"/>
      <c r="P134" s="366"/>
      <c r="Q134" s="366"/>
      <c r="R134" s="366"/>
      <c r="S134" s="366"/>
      <c r="T134" s="366"/>
      <c r="U134" s="366"/>
      <c r="V134" s="366"/>
      <c r="W134" s="366"/>
      <c r="X134" s="366"/>
      <c r="Y134" s="366"/>
      <c r="Z134" s="366"/>
      <c r="AA134" s="366"/>
      <c r="AB134" s="366"/>
      <c r="AC134" s="366"/>
      <c r="AD134" s="366"/>
      <c r="AE134" s="366"/>
      <c r="AF134" s="366"/>
      <c r="AG134" s="366"/>
      <c r="AH134" s="366"/>
      <c r="AI134" s="366"/>
      <c r="AJ134" s="366"/>
      <c r="AK134" s="366"/>
      <c r="AL134" s="366"/>
      <c r="AM134" s="366"/>
      <c r="AN134" s="366"/>
      <c r="AO134" s="366"/>
      <c r="AP134" s="366"/>
      <c r="AQ134" s="366"/>
      <c r="AR134" s="366"/>
      <c r="AS134" s="366"/>
      <c r="AT134" s="365">
        <v>4</v>
      </c>
      <c r="AU134" s="365">
        <v>4</v>
      </c>
      <c r="AV134" s="365">
        <v>4</v>
      </c>
    </row>
    <row r="135" spans="1:48" ht="15" customHeight="1" x14ac:dyDescent="0.3">
      <c r="A135" s="363" t="s">
        <v>1831</v>
      </c>
      <c r="B135" s="363" t="s">
        <v>941</v>
      </c>
      <c r="C135" s="363" t="s">
        <v>2015</v>
      </c>
      <c r="D135" s="364">
        <v>129</v>
      </c>
      <c r="E135" s="363" t="s">
        <v>2102</v>
      </c>
      <c r="F135" s="363" t="s">
        <v>2097</v>
      </c>
      <c r="G135" s="363" t="s">
        <v>2097</v>
      </c>
      <c r="H135" s="363" t="s">
        <v>1990</v>
      </c>
      <c r="I135" s="363" t="s">
        <v>1990</v>
      </c>
      <c r="J135" s="366"/>
      <c r="K135" s="366"/>
      <c r="L135" s="366"/>
      <c r="M135" s="366"/>
      <c r="N135" s="366"/>
      <c r="O135" s="366"/>
      <c r="P135" s="366"/>
      <c r="Q135" s="366"/>
      <c r="R135" s="366"/>
      <c r="S135" s="366"/>
      <c r="T135" s="366"/>
      <c r="U135" s="366"/>
      <c r="V135" s="366"/>
      <c r="W135" s="366"/>
      <c r="X135" s="366"/>
      <c r="Y135" s="366"/>
      <c r="Z135" s="366"/>
      <c r="AA135" s="366"/>
      <c r="AB135" s="366"/>
      <c r="AC135" s="366"/>
      <c r="AD135" s="366"/>
      <c r="AE135" s="366"/>
      <c r="AF135" s="366"/>
      <c r="AG135" s="366"/>
      <c r="AH135" s="366"/>
      <c r="AI135" s="366"/>
      <c r="AJ135" s="366"/>
      <c r="AK135" s="366"/>
      <c r="AL135" s="366"/>
      <c r="AM135" s="366"/>
      <c r="AN135" s="366"/>
      <c r="AO135" s="366"/>
      <c r="AP135" s="366"/>
      <c r="AQ135" s="366"/>
      <c r="AR135" s="366"/>
      <c r="AS135" s="366"/>
      <c r="AT135" s="365">
        <v>4</v>
      </c>
      <c r="AU135" s="365">
        <v>4</v>
      </c>
      <c r="AV135" s="365">
        <v>4</v>
      </c>
    </row>
    <row r="136" spans="1:48" ht="15" customHeight="1" x14ac:dyDescent="0.3">
      <c r="A136" s="363" t="s">
        <v>1831</v>
      </c>
      <c r="B136" s="363" t="s">
        <v>941</v>
      </c>
      <c r="C136" s="363" t="s">
        <v>2041</v>
      </c>
      <c r="D136" s="364">
        <v>5</v>
      </c>
      <c r="E136" s="363" t="s">
        <v>1840</v>
      </c>
      <c r="F136" s="363" t="s">
        <v>166</v>
      </c>
      <c r="G136" s="363" t="s">
        <v>166</v>
      </c>
      <c r="H136" s="363" t="s">
        <v>1817</v>
      </c>
      <c r="I136" s="363" t="s">
        <v>1818</v>
      </c>
      <c r="J136" s="365">
        <v>46.931260229132562</v>
      </c>
      <c r="K136" s="365">
        <v>46.931260229132569</v>
      </c>
      <c r="L136" s="365">
        <v>46.930993614161828</v>
      </c>
      <c r="M136" s="365">
        <v>46.930983944807465</v>
      </c>
      <c r="N136" s="365">
        <v>46.930674080494043</v>
      </c>
      <c r="O136" s="365">
        <v>46.930832586657793</v>
      </c>
      <c r="P136" s="365">
        <v>46.930504132290999</v>
      </c>
      <c r="Q136" s="365">
        <v>46.930442607004146</v>
      </c>
      <c r="R136" s="365">
        <v>46.930237796601155</v>
      </c>
      <c r="S136" s="365">
        <v>46.930016208266686</v>
      </c>
      <c r="T136" s="365">
        <v>46.930034405974929</v>
      </c>
      <c r="U136" s="365">
        <v>46.929544471644235</v>
      </c>
      <c r="V136" s="365">
        <v>46.929257255136626</v>
      </c>
      <c r="W136" s="365">
        <v>46.949016851181796</v>
      </c>
      <c r="X136" s="365">
        <v>46.966857061651702</v>
      </c>
      <c r="Y136" s="365">
        <v>46.974424019005482</v>
      </c>
      <c r="Z136" s="365">
        <v>47.002075518559792</v>
      </c>
      <c r="AA136" s="365">
        <v>47.039223135256464</v>
      </c>
      <c r="AB136" s="365">
        <v>47.060291778234919</v>
      </c>
      <c r="AC136" s="365">
        <v>47.087604579623509</v>
      </c>
      <c r="AD136" s="365">
        <v>47.131088403685929</v>
      </c>
      <c r="AE136" s="365">
        <v>47.149946542439061</v>
      </c>
      <c r="AF136" s="365">
        <v>47.190350232246104</v>
      </c>
      <c r="AG136" s="365">
        <v>47.176680289296392</v>
      </c>
      <c r="AH136" s="365">
        <v>47.179191661077255</v>
      </c>
      <c r="AI136" s="365">
        <v>47.180112432983648</v>
      </c>
      <c r="AJ136" s="365">
        <v>47.184894738233922</v>
      </c>
      <c r="AK136" s="365">
        <v>47.188805967437673</v>
      </c>
      <c r="AL136" s="365">
        <v>47.191950010893777</v>
      </c>
      <c r="AM136" s="365">
        <v>47.194062114910892</v>
      </c>
      <c r="AN136" s="365">
        <v>47.195043400215788</v>
      </c>
      <c r="AO136" s="365">
        <v>47.195146612843594</v>
      </c>
      <c r="AP136" s="365">
        <v>47.194613677537262</v>
      </c>
      <c r="AQ136" s="365">
        <v>47.193162356492955</v>
      </c>
      <c r="AR136" s="365">
        <v>47.190999238969788</v>
      </c>
      <c r="AS136" s="365">
        <v>47.1883197574601</v>
      </c>
      <c r="AT136" s="365">
        <v>47.185238987843462</v>
      </c>
      <c r="AU136" s="365">
        <v>47.182202899979892</v>
      </c>
      <c r="AV136" s="365">
        <v>47.179366056051919</v>
      </c>
    </row>
    <row r="137" spans="1:48" ht="15" customHeight="1" x14ac:dyDescent="0.3">
      <c r="A137" s="363" t="s">
        <v>1831</v>
      </c>
      <c r="B137" s="363" t="s">
        <v>941</v>
      </c>
      <c r="C137" s="363" t="s">
        <v>2041</v>
      </c>
      <c r="D137" s="364">
        <v>5</v>
      </c>
      <c r="E137" s="363" t="s">
        <v>1840</v>
      </c>
      <c r="F137" s="363" t="s">
        <v>166</v>
      </c>
      <c r="G137" s="363" t="s">
        <v>166</v>
      </c>
      <c r="H137" s="363" t="s">
        <v>1821</v>
      </c>
      <c r="I137" s="363" t="s">
        <v>1822</v>
      </c>
      <c r="J137" s="365">
        <v>75</v>
      </c>
      <c r="K137" s="365">
        <v>75.000000000000014</v>
      </c>
      <c r="L137" s="365">
        <v>75</v>
      </c>
      <c r="M137" s="365">
        <v>75</v>
      </c>
      <c r="N137" s="365">
        <v>75</v>
      </c>
      <c r="O137" s="365">
        <v>75</v>
      </c>
      <c r="P137" s="365">
        <v>74.999999999999986</v>
      </c>
      <c r="Q137" s="365">
        <v>75.000000000000014</v>
      </c>
      <c r="R137" s="365">
        <v>75.000000000000014</v>
      </c>
      <c r="S137" s="365">
        <v>74.999999999999986</v>
      </c>
      <c r="T137" s="365">
        <v>75</v>
      </c>
      <c r="U137" s="365">
        <v>75</v>
      </c>
      <c r="V137" s="365">
        <v>75</v>
      </c>
      <c r="W137" s="365">
        <v>75</v>
      </c>
      <c r="X137" s="365">
        <v>75</v>
      </c>
      <c r="Y137" s="365">
        <v>75</v>
      </c>
      <c r="Z137" s="365">
        <v>75</v>
      </c>
      <c r="AA137" s="365">
        <v>75</v>
      </c>
      <c r="AB137" s="365">
        <v>75</v>
      </c>
      <c r="AC137" s="365">
        <v>74.999999999999986</v>
      </c>
      <c r="AD137" s="365">
        <v>74.999999999999986</v>
      </c>
      <c r="AE137" s="365">
        <v>75.000000000000014</v>
      </c>
      <c r="AF137" s="365">
        <v>75</v>
      </c>
      <c r="AG137" s="365">
        <v>75</v>
      </c>
      <c r="AH137" s="365">
        <v>75</v>
      </c>
      <c r="AI137" s="365">
        <v>75</v>
      </c>
      <c r="AJ137" s="365">
        <v>75</v>
      </c>
      <c r="AK137" s="365">
        <v>74.999999999999986</v>
      </c>
      <c r="AL137" s="365">
        <v>75</v>
      </c>
      <c r="AM137" s="365">
        <v>75</v>
      </c>
      <c r="AN137" s="365">
        <v>75</v>
      </c>
      <c r="AO137" s="365">
        <v>75</v>
      </c>
      <c r="AP137" s="365">
        <v>74.999999999999986</v>
      </c>
      <c r="AQ137" s="365">
        <v>75.000000000000014</v>
      </c>
      <c r="AR137" s="365">
        <v>74.999999999999986</v>
      </c>
      <c r="AS137" s="365">
        <v>75.000000000000014</v>
      </c>
      <c r="AT137" s="365">
        <v>75</v>
      </c>
      <c r="AU137" s="365">
        <v>75</v>
      </c>
      <c r="AV137" s="365">
        <v>75</v>
      </c>
    </row>
    <row r="138" spans="1:48" ht="15" customHeight="1" x14ac:dyDescent="0.3">
      <c r="A138" s="363" t="s">
        <v>1831</v>
      </c>
      <c r="B138" s="363" t="s">
        <v>941</v>
      </c>
      <c r="C138" s="363" t="s">
        <v>2041</v>
      </c>
      <c r="D138" s="364">
        <v>9</v>
      </c>
      <c r="E138" s="363" t="s">
        <v>1841</v>
      </c>
      <c r="F138" s="363" t="s">
        <v>665</v>
      </c>
      <c r="G138" s="363" t="s">
        <v>665</v>
      </c>
      <c r="H138" s="363" t="s">
        <v>1815</v>
      </c>
      <c r="I138" s="363" t="s">
        <v>1816</v>
      </c>
      <c r="J138" s="365">
        <v>33</v>
      </c>
      <c r="K138" s="365">
        <v>33</v>
      </c>
      <c r="L138" s="365">
        <v>33</v>
      </c>
      <c r="M138" s="365">
        <v>33</v>
      </c>
      <c r="N138" s="365">
        <v>33</v>
      </c>
      <c r="O138" s="365">
        <v>33.000000000000007</v>
      </c>
      <c r="P138" s="365">
        <v>33</v>
      </c>
      <c r="Q138" s="365">
        <v>33</v>
      </c>
      <c r="R138" s="365">
        <v>33.000000000000007</v>
      </c>
      <c r="S138" s="365">
        <v>33.000000000000007</v>
      </c>
      <c r="T138" s="365">
        <v>33</v>
      </c>
      <c r="U138" s="365">
        <v>33</v>
      </c>
      <c r="V138" s="365">
        <v>33</v>
      </c>
      <c r="W138" s="365">
        <v>32.999999999999993</v>
      </c>
      <c r="X138" s="365">
        <v>32.999999999999993</v>
      </c>
      <c r="Y138" s="365">
        <v>32.999999999999993</v>
      </c>
      <c r="Z138" s="365">
        <v>33.000000000000007</v>
      </c>
      <c r="AA138" s="365">
        <v>33</v>
      </c>
      <c r="AB138" s="365">
        <v>33</v>
      </c>
      <c r="AC138" s="365">
        <v>33</v>
      </c>
      <c r="AD138" s="365">
        <v>33</v>
      </c>
      <c r="AE138" s="365">
        <v>33</v>
      </c>
      <c r="AF138" s="365">
        <v>32.999999999999993</v>
      </c>
      <c r="AG138" s="365">
        <v>32.999999999999993</v>
      </c>
      <c r="AH138" s="365">
        <v>33</v>
      </c>
      <c r="AI138" s="365">
        <v>33.000000000000007</v>
      </c>
      <c r="AJ138" s="365">
        <v>32.999999999999993</v>
      </c>
      <c r="AK138" s="365">
        <v>33.000000000000007</v>
      </c>
      <c r="AL138" s="365">
        <v>32.999999999999993</v>
      </c>
      <c r="AM138" s="365">
        <v>32.999999999999993</v>
      </c>
      <c r="AN138" s="365">
        <v>32.999999999999993</v>
      </c>
      <c r="AO138" s="365">
        <v>33.000000000000007</v>
      </c>
      <c r="AP138" s="365">
        <v>33.000000000000007</v>
      </c>
      <c r="AQ138" s="365">
        <v>33</v>
      </c>
      <c r="AR138" s="365">
        <v>32.999999999999986</v>
      </c>
      <c r="AS138" s="365">
        <v>32.999999999999993</v>
      </c>
      <c r="AT138" s="365">
        <v>33</v>
      </c>
      <c r="AU138" s="365">
        <v>32.999999999999986</v>
      </c>
      <c r="AV138" s="365">
        <v>33.000000000000007</v>
      </c>
    </row>
    <row r="139" spans="1:48" ht="15" customHeight="1" x14ac:dyDescent="0.3">
      <c r="A139" s="363" t="s">
        <v>1831</v>
      </c>
      <c r="B139" s="363" t="s">
        <v>941</v>
      </c>
      <c r="C139" s="363" t="s">
        <v>2041</v>
      </c>
      <c r="D139" s="364">
        <v>9</v>
      </c>
      <c r="E139" s="363" t="s">
        <v>1841</v>
      </c>
      <c r="F139" s="363" t="s">
        <v>665</v>
      </c>
      <c r="G139" s="363" t="s">
        <v>665</v>
      </c>
      <c r="H139" s="363" t="s">
        <v>1817</v>
      </c>
      <c r="I139" s="363" t="s">
        <v>1818</v>
      </c>
      <c r="J139" s="365">
        <v>43.72915066036488</v>
      </c>
      <c r="K139" s="365">
        <v>43.72915066036488</v>
      </c>
      <c r="L139" s="365">
        <v>43.729225524254971</v>
      </c>
      <c r="M139" s="365">
        <v>43.729724597838903</v>
      </c>
      <c r="N139" s="365">
        <v>43.729343312006918</v>
      </c>
      <c r="O139" s="365">
        <v>43.729873136558609</v>
      </c>
      <c r="P139" s="365">
        <v>43.729469357174821</v>
      </c>
      <c r="Q139" s="365">
        <v>43.728645847813851</v>
      </c>
      <c r="R139" s="365">
        <v>43.727982726902113</v>
      </c>
      <c r="S139" s="365">
        <v>43.727598255466582</v>
      </c>
      <c r="T139" s="365">
        <v>43.726649786179614</v>
      </c>
      <c r="U139" s="365">
        <v>43.726868263998284</v>
      </c>
      <c r="V139" s="365">
        <v>43.728374886649163</v>
      </c>
      <c r="W139" s="365">
        <v>43.827905984787833</v>
      </c>
      <c r="X139" s="365">
        <v>43.919344257087012</v>
      </c>
      <c r="Y139" s="365">
        <v>43.834290012966825</v>
      </c>
      <c r="Z139" s="365">
        <v>43.898696513170037</v>
      </c>
      <c r="AA139" s="365">
        <v>43.993823064582514</v>
      </c>
      <c r="AB139" s="365">
        <v>44.035455932875209</v>
      </c>
      <c r="AC139" s="365">
        <v>44.079340667263558</v>
      </c>
      <c r="AD139" s="365">
        <v>44.123134260950089</v>
      </c>
      <c r="AE139" s="365">
        <v>44.20919297410088</v>
      </c>
      <c r="AF139" s="365">
        <v>44.395699010829155</v>
      </c>
      <c r="AG139" s="365">
        <v>44.593396643100583</v>
      </c>
      <c r="AH139" s="365">
        <v>44.668800797104034</v>
      </c>
      <c r="AI139" s="365">
        <v>44.728084205342803</v>
      </c>
      <c r="AJ139" s="365">
        <v>44.790923764601764</v>
      </c>
      <c r="AK139" s="365">
        <v>44.866440451898583</v>
      </c>
      <c r="AL139" s="365">
        <v>44.941831943116092</v>
      </c>
      <c r="AM139" s="365">
        <v>45.024757663573347</v>
      </c>
      <c r="AN139" s="365">
        <v>45.111620219617599</v>
      </c>
      <c r="AO139" s="365">
        <v>45.195755548634843</v>
      </c>
      <c r="AP139" s="365">
        <v>45.273082610895052</v>
      </c>
      <c r="AQ139" s="365">
        <v>45.337197164778644</v>
      </c>
      <c r="AR139" s="365">
        <v>45.401333642468501</v>
      </c>
      <c r="AS139" s="365">
        <v>45.45603223048721</v>
      </c>
      <c r="AT139" s="365">
        <v>45.503942310668009</v>
      </c>
      <c r="AU139" s="365">
        <v>45.546617825455797</v>
      </c>
      <c r="AV139" s="365">
        <v>45.582357401106826</v>
      </c>
    </row>
    <row r="140" spans="1:48" ht="15" customHeight="1" x14ac:dyDescent="0.3">
      <c r="A140" s="363" t="s">
        <v>1831</v>
      </c>
      <c r="B140" s="363" t="s">
        <v>941</v>
      </c>
      <c r="C140" s="363" t="s">
        <v>2041</v>
      </c>
      <c r="D140" s="364">
        <v>9</v>
      </c>
      <c r="E140" s="363" t="s">
        <v>1841</v>
      </c>
      <c r="F140" s="363" t="s">
        <v>665</v>
      </c>
      <c r="G140" s="363" t="s">
        <v>665</v>
      </c>
      <c r="H140" s="363" t="s">
        <v>1821</v>
      </c>
      <c r="I140" s="363" t="s">
        <v>1822</v>
      </c>
      <c r="J140" s="365">
        <v>78</v>
      </c>
      <c r="K140" s="365">
        <v>77.999999999999972</v>
      </c>
      <c r="L140" s="365">
        <v>78</v>
      </c>
      <c r="M140" s="365">
        <v>77.999999999999986</v>
      </c>
      <c r="N140" s="365">
        <v>78</v>
      </c>
      <c r="O140" s="365">
        <v>77.999999999999986</v>
      </c>
      <c r="P140" s="365">
        <v>77.999999999999986</v>
      </c>
      <c r="Q140" s="365">
        <v>77.999999999999986</v>
      </c>
      <c r="R140" s="365">
        <v>78</v>
      </c>
      <c r="S140" s="365">
        <v>78</v>
      </c>
      <c r="T140" s="365">
        <v>78.000000000000014</v>
      </c>
      <c r="U140" s="365">
        <v>78</v>
      </c>
      <c r="V140" s="365">
        <v>78</v>
      </c>
      <c r="W140" s="365">
        <v>77.999999999999986</v>
      </c>
      <c r="X140" s="365">
        <v>78</v>
      </c>
      <c r="Y140" s="365">
        <v>78.000000000000014</v>
      </c>
      <c r="Z140" s="365">
        <v>78.000000000000014</v>
      </c>
      <c r="AA140" s="365">
        <v>78.000000000000014</v>
      </c>
      <c r="AB140" s="365">
        <v>78.000000000000014</v>
      </c>
      <c r="AC140" s="365">
        <v>78</v>
      </c>
      <c r="AD140" s="365">
        <v>77.999999999999986</v>
      </c>
      <c r="AE140" s="365">
        <v>78</v>
      </c>
      <c r="AF140" s="365">
        <v>78</v>
      </c>
      <c r="AG140" s="365">
        <v>78</v>
      </c>
      <c r="AH140" s="365">
        <v>78</v>
      </c>
      <c r="AI140" s="365">
        <v>78.000000000000014</v>
      </c>
      <c r="AJ140" s="365">
        <v>78</v>
      </c>
      <c r="AK140" s="365">
        <v>77.999999999999986</v>
      </c>
      <c r="AL140" s="365">
        <v>77.999999999999986</v>
      </c>
      <c r="AM140" s="365">
        <v>78</v>
      </c>
      <c r="AN140" s="365">
        <v>78</v>
      </c>
      <c r="AO140" s="365">
        <v>77.999999999999986</v>
      </c>
      <c r="AP140" s="365">
        <v>77.999999999999986</v>
      </c>
      <c r="AQ140" s="365">
        <v>78.000000000000014</v>
      </c>
      <c r="AR140" s="365">
        <v>78</v>
      </c>
      <c r="AS140" s="365">
        <v>78</v>
      </c>
      <c r="AT140" s="365">
        <v>77.999999999999986</v>
      </c>
      <c r="AU140" s="365">
        <v>78.000000000000014</v>
      </c>
      <c r="AV140" s="365">
        <v>78</v>
      </c>
    </row>
    <row r="141" spans="1:48" ht="15" customHeight="1" x14ac:dyDescent="0.3">
      <c r="A141" s="363" t="s">
        <v>1831</v>
      </c>
      <c r="B141" s="363" t="s">
        <v>941</v>
      </c>
      <c r="C141" s="363" t="s">
        <v>2041</v>
      </c>
      <c r="D141" s="364">
        <v>64</v>
      </c>
      <c r="E141" s="363" t="s">
        <v>2042</v>
      </c>
      <c r="F141" s="363" t="s">
        <v>166</v>
      </c>
      <c r="G141" s="363" t="s">
        <v>166</v>
      </c>
      <c r="H141" s="363" t="s">
        <v>1813</v>
      </c>
      <c r="I141" s="363" t="s">
        <v>1814</v>
      </c>
      <c r="J141" s="365">
        <v>8</v>
      </c>
      <c r="K141" s="365">
        <v>8</v>
      </c>
      <c r="L141" s="365">
        <v>8</v>
      </c>
      <c r="M141" s="365">
        <v>8</v>
      </c>
      <c r="N141" s="365">
        <v>8</v>
      </c>
      <c r="O141" s="365">
        <v>8</v>
      </c>
      <c r="P141" s="365">
        <v>8</v>
      </c>
      <c r="Q141" s="365">
        <v>8</v>
      </c>
      <c r="R141" s="365">
        <v>8</v>
      </c>
      <c r="S141" s="365">
        <v>8</v>
      </c>
      <c r="T141" s="365">
        <v>8</v>
      </c>
      <c r="U141" s="365">
        <v>8</v>
      </c>
      <c r="V141" s="365">
        <v>8</v>
      </c>
      <c r="W141" s="365">
        <v>8</v>
      </c>
      <c r="X141" s="365">
        <v>8</v>
      </c>
      <c r="Y141" s="365">
        <v>8</v>
      </c>
      <c r="Z141" s="365">
        <v>8</v>
      </c>
      <c r="AA141" s="365">
        <v>8</v>
      </c>
      <c r="AB141" s="365">
        <v>8</v>
      </c>
      <c r="AC141" s="365">
        <v>8</v>
      </c>
      <c r="AD141" s="365">
        <v>8</v>
      </c>
      <c r="AE141" s="365">
        <v>8</v>
      </c>
      <c r="AF141" s="365">
        <v>8</v>
      </c>
      <c r="AG141" s="365">
        <v>8</v>
      </c>
      <c r="AH141" s="365">
        <v>8</v>
      </c>
      <c r="AI141" s="365">
        <v>8</v>
      </c>
      <c r="AJ141" s="365">
        <v>8</v>
      </c>
      <c r="AK141" s="365">
        <v>8</v>
      </c>
      <c r="AL141" s="365">
        <v>8</v>
      </c>
      <c r="AM141" s="365">
        <v>8</v>
      </c>
      <c r="AN141" s="365">
        <v>8</v>
      </c>
      <c r="AO141" s="365">
        <v>8</v>
      </c>
      <c r="AP141" s="365">
        <v>8</v>
      </c>
      <c r="AQ141" s="365">
        <v>8</v>
      </c>
      <c r="AR141" s="365">
        <v>8</v>
      </c>
      <c r="AS141" s="365">
        <v>8</v>
      </c>
      <c r="AT141" s="365">
        <v>8</v>
      </c>
      <c r="AU141" s="365">
        <v>8</v>
      </c>
      <c r="AV141" s="365">
        <v>8</v>
      </c>
    </row>
    <row r="142" spans="1:48" ht="15" customHeight="1" x14ac:dyDescent="0.3">
      <c r="A142" s="363" t="s">
        <v>1831</v>
      </c>
      <c r="B142" s="363" t="s">
        <v>941</v>
      </c>
      <c r="C142" s="363" t="s">
        <v>2041</v>
      </c>
      <c r="D142" s="364">
        <v>65</v>
      </c>
      <c r="E142" s="363" t="s">
        <v>2043</v>
      </c>
      <c r="F142" s="363" t="s">
        <v>166</v>
      </c>
      <c r="G142" s="363" t="s">
        <v>166</v>
      </c>
      <c r="H142" s="363" t="s">
        <v>1813</v>
      </c>
      <c r="I142" s="363" t="s">
        <v>1814</v>
      </c>
      <c r="J142" s="365">
        <v>14.999999999999996</v>
      </c>
      <c r="K142" s="365">
        <v>14.999999999999998</v>
      </c>
      <c r="L142" s="365">
        <v>14.999999999999996</v>
      </c>
      <c r="M142" s="365">
        <v>14.999999999999995</v>
      </c>
      <c r="N142" s="365">
        <v>14.999999999999996</v>
      </c>
      <c r="O142" s="365">
        <v>15</v>
      </c>
      <c r="P142" s="365">
        <v>15.000000000000004</v>
      </c>
      <c r="Q142" s="365">
        <v>15.000000000000002</v>
      </c>
      <c r="R142" s="365">
        <v>14.999999999999996</v>
      </c>
      <c r="S142" s="365">
        <v>14.999999999999995</v>
      </c>
      <c r="T142" s="365">
        <v>14.999999999999998</v>
      </c>
      <c r="U142" s="365">
        <v>15.000000000000002</v>
      </c>
      <c r="V142" s="365">
        <v>15.000000000000004</v>
      </c>
      <c r="W142" s="365">
        <v>15.000000000000002</v>
      </c>
      <c r="X142" s="365">
        <v>15.000000000000002</v>
      </c>
      <c r="Y142" s="365">
        <v>15</v>
      </c>
      <c r="Z142" s="365">
        <v>15</v>
      </c>
      <c r="AA142" s="365">
        <v>14.999999999999996</v>
      </c>
      <c r="AB142" s="365">
        <v>15.000000000000002</v>
      </c>
      <c r="AC142" s="365">
        <v>15.000000000000002</v>
      </c>
      <c r="AD142" s="365">
        <v>15</v>
      </c>
      <c r="AE142" s="365">
        <v>15</v>
      </c>
      <c r="AF142" s="365">
        <v>15</v>
      </c>
      <c r="AG142" s="365">
        <v>14.999999999999996</v>
      </c>
      <c r="AH142" s="365">
        <v>14.999999999999996</v>
      </c>
      <c r="AI142" s="365">
        <v>14.999999999999998</v>
      </c>
      <c r="AJ142" s="365">
        <v>15.000000000000002</v>
      </c>
      <c r="AK142" s="365">
        <v>15.000000000000004</v>
      </c>
      <c r="AL142" s="365">
        <v>15.000000000000004</v>
      </c>
      <c r="AM142" s="365">
        <v>14.999999999999996</v>
      </c>
      <c r="AN142" s="365">
        <v>15</v>
      </c>
      <c r="AO142" s="365">
        <v>15</v>
      </c>
      <c r="AP142" s="365">
        <v>15.000000000000002</v>
      </c>
      <c r="AQ142" s="365">
        <v>15.000000000000005</v>
      </c>
      <c r="AR142" s="365">
        <v>14.999999999999998</v>
      </c>
      <c r="AS142" s="365">
        <v>15.000000000000002</v>
      </c>
      <c r="AT142" s="365">
        <v>15</v>
      </c>
      <c r="AU142" s="365">
        <v>15</v>
      </c>
      <c r="AV142" s="365">
        <v>15</v>
      </c>
    </row>
    <row r="143" spans="1:48" ht="15" customHeight="1" x14ac:dyDescent="0.3">
      <c r="A143" s="363" t="s">
        <v>1831</v>
      </c>
      <c r="B143" s="363" t="s">
        <v>941</v>
      </c>
      <c r="C143" s="363" t="s">
        <v>2041</v>
      </c>
      <c r="D143" s="364">
        <v>101</v>
      </c>
      <c r="E143" s="363" t="s">
        <v>1838</v>
      </c>
      <c r="F143" s="363" t="s">
        <v>166</v>
      </c>
      <c r="G143" s="363" t="s">
        <v>166</v>
      </c>
      <c r="H143" s="363" t="s">
        <v>1813</v>
      </c>
      <c r="I143" s="363" t="s">
        <v>1814</v>
      </c>
      <c r="J143" s="366"/>
      <c r="K143" s="366"/>
      <c r="L143" s="366"/>
      <c r="M143" s="366"/>
      <c r="N143" s="366"/>
      <c r="O143" s="366"/>
      <c r="P143" s="366"/>
      <c r="Q143" s="366"/>
      <c r="R143" s="366"/>
      <c r="S143" s="366"/>
      <c r="T143" s="366"/>
      <c r="U143" s="366"/>
      <c r="V143" s="366"/>
      <c r="W143" s="366"/>
      <c r="X143" s="366"/>
      <c r="Y143" s="366"/>
      <c r="Z143" s="366"/>
      <c r="AA143" s="366"/>
      <c r="AB143" s="366"/>
      <c r="AC143" s="366"/>
      <c r="AD143" s="366"/>
      <c r="AE143" s="365">
        <v>14</v>
      </c>
      <c r="AF143" s="365">
        <v>14</v>
      </c>
      <c r="AG143" s="365">
        <v>14</v>
      </c>
      <c r="AH143" s="365">
        <v>14</v>
      </c>
      <c r="AI143" s="365">
        <v>14</v>
      </c>
      <c r="AJ143" s="365">
        <v>14.7</v>
      </c>
      <c r="AK143" s="365">
        <v>14.234751333515772</v>
      </c>
      <c r="AL143" s="365">
        <v>14.059999923706062</v>
      </c>
      <c r="AM143" s="365">
        <v>14.280000000000001</v>
      </c>
      <c r="AN143" s="365">
        <v>14.82000015258788</v>
      </c>
      <c r="AO143" s="365">
        <v>15.200000214576708</v>
      </c>
      <c r="AP143" s="365">
        <v>15.612500238418569</v>
      </c>
      <c r="AQ143" s="365">
        <v>16.15000012715657</v>
      </c>
      <c r="AR143" s="365">
        <v>15.626666768391923</v>
      </c>
      <c r="AS143" s="365">
        <v>15.247842185572573</v>
      </c>
      <c r="AT143" s="365">
        <v>15.765961022209414</v>
      </c>
      <c r="AU143" s="365">
        <v>16.004295353218708</v>
      </c>
      <c r="AV143" s="365">
        <v>16.342054005043874</v>
      </c>
    </row>
    <row r="144" spans="1:48" ht="15" customHeight="1" x14ac:dyDescent="0.3">
      <c r="A144" s="363" t="s">
        <v>1831</v>
      </c>
      <c r="B144" s="363" t="s">
        <v>941</v>
      </c>
      <c r="C144" s="363" t="s">
        <v>2041</v>
      </c>
      <c r="D144" s="364">
        <v>101</v>
      </c>
      <c r="E144" s="363" t="s">
        <v>1838</v>
      </c>
      <c r="F144" s="363" t="s">
        <v>166</v>
      </c>
      <c r="G144" s="363" t="s">
        <v>166</v>
      </c>
      <c r="H144" s="363" t="s">
        <v>1815</v>
      </c>
      <c r="I144" s="363" t="s">
        <v>1816</v>
      </c>
      <c r="J144" s="365">
        <v>20.936586110673826</v>
      </c>
      <c r="K144" s="365">
        <v>21.077465458757239</v>
      </c>
      <c r="L144" s="365">
        <v>21.15802007136077</v>
      </c>
      <c r="M144" s="365">
        <v>21.500149575239305</v>
      </c>
      <c r="N144" s="365">
        <v>21.695724928729469</v>
      </c>
      <c r="O144" s="365">
        <v>21.65968028081226</v>
      </c>
      <c r="P144" s="365">
        <v>21.872344455686388</v>
      </c>
      <c r="Q144" s="365">
        <v>21.991297336065788</v>
      </c>
      <c r="R144" s="365">
        <v>22.04376586107777</v>
      </c>
      <c r="S144" s="365">
        <v>22.343791533758111</v>
      </c>
      <c r="T144" s="365">
        <v>22.532405787501897</v>
      </c>
      <c r="U144" s="365">
        <v>22.583551448750654</v>
      </c>
      <c r="V144" s="365">
        <v>23.096366471826379</v>
      </c>
      <c r="W144" s="365">
        <v>23.565665078999988</v>
      </c>
      <c r="X144" s="365">
        <v>24.143690189132254</v>
      </c>
      <c r="Y144" s="365">
        <v>24.827430847245065</v>
      </c>
      <c r="Z144" s="365">
        <v>25.517090343088309</v>
      </c>
      <c r="AA144" s="365">
        <v>26.153789985231764</v>
      </c>
      <c r="AB144" s="365">
        <v>27.155293842596823</v>
      </c>
      <c r="AC144" s="365">
        <v>27.822677079975023</v>
      </c>
      <c r="AD144" s="365">
        <v>26.997729871143559</v>
      </c>
      <c r="AE144" s="365">
        <v>27.713166864133864</v>
      </c>
      <c r="AF144" s="365">
        <v>27.781276283717826</v>
      </c>
      <c r="AG144" s="365">
        <v>27.93514984887543</v>
      </c>
      <c r="AH144" s="365">
        <v>28.203058863860313</v>
      </c>
      <c r="AI144" s="365">
        <v>27.703755054564905</v>
      </c>
      <c r="AJ144" s="365">
        <v>27.799587446917734</v>
      </c>
      <c r="AK144" s="365">
        <v>28.248993180222538</v>
      </c>
      <c r="AL144" s="365">
        <v>28.471897986966976</v>
      </c>
      <c r="AM144" s="365">
        <v>29.218298222293786</v>
      </c>
      <c r="AN144" s="365">
        <v>28.803469648346343</v>
      </c>
      <c r="AO144" s="365">
        <v>28.660158535365959</v>
      </c>
      <c r="AP144" s="365">
        <v>29.196487722338269</v>
      </c>
      <c r="AQ144" s="365">
        <v>29.344750366890359</v>
      </c>
      <c r="AR144" s="365">
        <v>29.017496646685338</v>
      </c>
      <c r="AS144" s="365">
        <v>29.50900397241011</v>
      </c>
      <c r="AT144" s="365">
        <v>30.427952716581824</v>
      </c>
      <c r="AU144" s="365">
        <v>30.917144444172685</v>
      </c>
      <c r="AV144" s="365">
        <v>31.318369629840891</v>
      </c>
    </row>
    <row r="145" spans="1:48" ht="15" customHeight="1" x14ac:dyDescent="0.3">
      <c r="A145" s="363" t="s">
        <v>1831</v>
      </c>
      <c r="B145" s="363" t="s">
        <v>941</v>
      </c>
      <c r="C145" s="363" t="s">
        <v>2041</v>
      </c>
      <c r="D145" s="364">
        <v>101</v>
      </c>
      <c r="E145" s="363" t="s">
        <v>1838</v>
      </c>
      <c r="F145" s="363" t="s">
        <v>166</v>
      </c>
      <c r="G145" s="363" t="s">
        <v>166</v>
      </c>
      <c r="H145" s="363" t="s">
        <v>1817</v>
      </c>
      <c r="I145" s="363" t="s">
        <v>1818</v>
      </c>
      <c r="J145" s="365">
        <v>28.57305076057429</v>
      </c>
      <c r="K145" s="365">
        <v>29.144657820647989</v>
      </c>
      <c r="L145" s="365">
        <v>29.446059939486368</v>
      </c>
      <c r="M145" s="365">
        <v>29.96231305160228</v>
      </c>
      <c r="N145" s="365">
        <v>30.452469779915386</v>
      </c>
      <c r="O145" s="365">
        <v>31.180258119676243</v>
      </c>
      <c r="P145" s="365">
        <v>31.906450538883867</v>
      </c>
      <c r="Q145" s="365">
        <v>32.49633517620159</v>
      </c>
      <c r="R145" s="365">
        <v>33.289084499151826</v>
      </c>
      <c r="S145" s="365">
        <v>34.00723855613451</v>
      </c>
      <c r="T145" s="365">
        <v>34.829193938746236</v>
      </c>
      <c r="U145" s="365">
        <v>35.76001543178598</v>
      </c>
      <c r="V145" s="365">
        <v>36.959526921039206</v>
      </c>
      <c r="W145" s="365">
        <v>37.94508322540208</v>
      </c>
      <c r="X145" s="365">
        <v>39.16922849074502</v>
      </c>
      <c r="Y145" s="365">
        <v>40.280528339668933</v>
      </c>
      <c r="Z145" s="365">
        <v>41.497900256391141</v>
      </c>
      <c r="AA145" s="365">
        <v>42.923430341716745</v>
      </c>
      <c r="AB145" s="365">
        <v>44.327593042725731</v>
      </c>
      <c r="AC145" s="365">
        <v>44.396664091127306</v>
      </c>
      <c r="AD145" s="365">
        <v>44.210500518509647</v>
      </c>
      <c r="AE145" s="365">
        <v>44.519413806419109</v>
      </c>
      <c r="AF145" s="365">
        <v>44.662770962747949</v>
      </c>
      <c r="AG145" s="365">
        <v>44.142688400791364</v>
      </c>
      <c r="AH145" s="365">
        <v>44.214501171292355</v>
      </c>
      <c r="AI145" s="365">
        <v>44.3478132799628</v>
      </c>
      <c r="AJ145" s="365">
        <v>44.490284803723348</v>
      </c>
      <c r="AK145" s="365">
        <v>44.357080438463974</v>
      </c>
      <c r="AL145" s="365">
        <v>44.713769103732382</v>
      </c>
      <c r="AM145" s="365">
        <v>44.661318368497355</v>
      </c>
      <c r="AN145" s="365">
        <v>45.169824350908272</v>
      </c>
      <c r="AO145" s="365">
        <v>45.679811138840272</v>
      </c>
      <c r="AP145" s="365">
        <v>45.688358959030872</v>
      </c>
      <c r="AQ145" s="365">
        <v>46.046612267552902</v>
      </c>
      <c r="AR145" s="365">
        <v>46.553018758721045</v>
      </c>
      <c r="AS145" s="365">
        <v>47.728099752846859</v>
      </c>
      <c r="AT145" s="365">
        <v>49.216731531647362</v>
      </c>
      <c r="AU145" s="365">
        <v>50.116595491865972</v>
      </c>
      <c r="AV145" s="365">
        <v>50.993370548474836</v>
      </c>
    </row>
    <row r="146" spans="1:48" ht="15" customHeight="1" x14ac:dyDescent="0.3">
      <c r="A146" s="363" t="s">
        <v>1831</v>
      </c>
      <c r="B146" s="363" t="s">
        <v>941</v>
      </c>
      <c r="C146" s="363" t="s">
        <v>2041</v>
      </c>
      <c r="D146" s="364">
        <v>101</v>
      </c>
      <c r="E146" s="363" t="s">
        <v>1838</v>
      </c>
      <c r="F146" s="363" t="s">
        <v>166</v>
      </c>
      <c r="G146" s="363" t="s">
        <v>166</v>
      </c>
      <c r="H146" s="363" t="s">
        <v>1819</v>
      </c>
      <c r="I146" s="363" t="s">
        <v>1820</v>
      </c>
      <c r="J146" s="365">
        <v>35.293594479159076</v>
      </c>
      <c r="K146" s="365">
        <v>36.382643562708715</v>
      </c>
      <c r="L146" s="365">
        <v>37.438854325652144</v>
      </c>
      <c r="M146" s="365">
        <v>38.512088007658456</v>
      </c>
      <c r="N146" s="365">
        <v>39.565516219986847</v>
      </c>
      <c r="O146" s="365">
        <v>40.874009541847762</v>
      </c>
      <c r="P146" s="365">
        <v>42.125926326156204</v>
      </c>
      <c r="Q146" s="365">
        <v>43.518073736486961</v>
      </c>
      <c r="R146" s="365">
        <v>44.815817072897971</v>
      </c>
      <c r="S146" s="365">
        <v>46.161704410996229</v>
      </c>
      <c r="T146" s="365">
        <v>47.491911809345837</v>
      </c>
      <c r="U146" s="365">
        <v>48.989614512365925</v>
      </c>
      <c r="V146" s="365">
        <v>50.447375851427445</v>
      </c>
      <c r="W146" s="365">
        <v>51.780439154541774</v>
      </c>
      <c r="X146" s="365">
        <v>53.274852066272999</v>
      </c>
      <c r="Y146" s="365">
        <v>54.722179994249856</v>
      </c>
      <c r="Z146" s="365">
        <v>56.107748717172115</v>
      </c>
      <c r="AA146" s="365">
        <v>57.662082767766258</v>
      </c>
      <c r="AB146" s="365">
        <v>59.270656082265702</v>
      </c>
      <c r="AC146" s="365">
        <v>59.723049613482949</v>
      </c>
      <c r="AD146" s="365">
        <v>59.776095121270217</v>
      </c>
      <c r="AE146" s="365">
        <v>60.149788384089817</v>
      </c>
      <c r="AF146" s="365">
        <v>60.335085624143801</v>
      </c>
      <c r="AG146" s="365">
        <v>61.79963098619389</v>
      </c>
      <c r="AH146" s="365">
        <v>62.070333779094149</v>
      </c>
      <c r="AI146" s="365">
        <v>61.961845215607738</v>
      </c>
      <c r="AJ146" s="365">
        <v>62.066586663998486</v>
      </c>
      <c r="AK146" s="365">
        <v>63.214146363837031</v>
      </c>
      <c r="AL146" s="365">
        <v>63.280840376668458</v>
      </c>
      <c r="AM146" s="365">
        <v>63.541098122249657</v>
      </c>
      <c r="AN146" s="365">
        <v>63.921877873383067</v>
      </c>
      <c r="AO146" s="365">
        <v>64.025076832030919</v>
      </c>
      <c r="AP146" s="365">
        <v>64.190007835858736</v>
      </c>
      <c r="AQ146" s="365">
        <v>64.250458618014875</v>
      </c>
      <c r="AR146" s="365">
        <v>64.257249484007545</v>
      </c>
      <c r="AS146" s="365">
        <v>64.408478816616793</v>
      </c>
      <c r="AT146" s="365">
        <v>66.058340599724588</v>
      </c>
      <c r="AU146" s="365">
        <v>67.097668352731006</v>
      </c>
      <c r="AV146" s="365">
        <v>68.28926578976025</v>
      </c>
    </row>
    <row r="147" spans="1:48" ht="15" customHeight="1" x14ac:dyDescent="0.3">
      <c r="A147" s="363" t="s">
        <v>1831</v>
      </c>
      <c r="B147" s="363" t="s">
        <v>941</v>
      </c>
      <c r="C147" s="363" t="s">
        <v>2041</v>
      </c>
      <c r="D147" s="364">
        <v>101</v>
      </c>
      <c r="E147" s="363" t="s">
        <v>1838</v>
      </c>
      <c r="F147" s="363" t="s">
        <v>166</v>
      </c>
      <c r="G147" s="363" t="s">
        <v>166</v>
      </c>
      <c r="H147" s="363" t="s">
        <v>1821</v>
      </c>
      <c r="I147" s="363" t="s">
        <v>1822</v>
      </c>
      <c r="J147" s="365">
        <v>53.817093782257899</v>
      </c>
      <c r="K147" s="365">
        <v>55.439211899317222</v>
      </c>
      <c r="L147" s="365">
        <v>57.126813677700305</v>
      </c>
      <c r="M147" s="365">
        <v>58.840511811123186</v>
      </c>
      <c r="N147" s="365">
        <v>60.531741422696768</v>
      </c>
      <c r="O147" s="365">
        <v>62.434429833691354</v>
      </c>
      <c r="P147" s="365">
        <v>64.295287311437221</v>
      </c>
      <c r="Q147" s="365">
        <v>65.586081073560607</v>
      </c>
      <c r="R147" s="365">
        <v>67.35714649298842</v>
      </c>
      <c r="S147" s="365">
        <v>69.368708909156169</v>
      </c>
      <c r="T147" s="365">
        <v>70.91176408936056</v>
      </c>
      <c r="U147" s="365">
        <v>73.198841509987687</v>
      </c>
      <c r="V147" s="365">
        <v>75.099821805555351</v>
      </c>
      <c r="W147" s="365">
        <v>76.551025469978043</v>
      </c>
      <c r="X147" s="365">
        <v>78.806408547922246</v>
      </c>
      <c r="Y147" s="365">
        <v>81.030860154979621</v>
      </c>
      <c r="Z147" s="365">
        <v>82.920784270726642</v>
      </c>
      <c r="AA147" s="365">
        <v>85.678835186147353</v>
      </c>
      <c r="AB147" s="365">
        <v>87.757710448362687</v>
      </c>
      <c r="AC147" s="365">
        <v>87.779424611259486</v>
      </c>
      <c r="AD147" s="365">
        <v>88.104344047594282</v>
      </c>
      <c r="AE147" s="365">
        <v>88.596282453612858</v>
      </c>
      <c r="AF147" s="365">
        <v>88.941871834275716</v>
      </c>
      <c r="AG147" s="365">
        <v>89.507946258636267</v>
      </c>
      <c r="AH147" s="365">
        <v>89.234098131242803</v>
      </c>
      <c r="AI147" s="365">
        <v>89.008957373474516</v>
      </c>
      <c r="AJ147" s="365">
        <v>89.777651506932955</v>
      </c>
      <c r="AK147" s="365">
        <v>89.880961462073387</v>
      </c>
      <c r="AL147" s="365">
        <v>90.267375228455691</v>
      </c>
      <c r="AM147" s="365">
        <v>90.067508385820986</v>
      </c>
      <c r="AN147" s="365">
        <v>91.275831356338657</v>
      </c>
      <c r="AO147" s="365">
        <v>90.491163758831945</v>
      </c>
      <c r="AP147" s="365">
        <v>90.569526860586109</v>
      </c>
      <c r="AQ147" s="365">
        <v>90.522756490097336</v>
      </c>
      <c r="AR147" s="365">
        <v>90.895409441159458</v>
      </c>
      <c r="AS147" s="365">
        <v>90.65322254343323</v>
      </c>
      <c r="AT147" s="365">
        <v>92.826828615856783</v>
      </c>
      <c r="AU147" s="365">
        <v>95.486156831310325</v>
      </c>
      <c r="AV147" s="365">
        <v>97.391113665792432</v>
      </c>
    </row>
    <row r="148" spans="1:48" ht="15" customHeight="1" x14ac:dyDescent="0.3">
      <c r="A148" s="363" t="s">
        <v>1831</v>
      </c>
      <c r="B148" s="363" t="s">
        <v>941</v>
      </c>
      <c r="C148" s="363" t="s">
        <v>2041</v>
      </c>
      <c r="D148" s="364">
        <v>101</v>
      </c>
      <c r="E148" s="363" t="s">
        <v>1838</v>
      </c>
      <c r="F148" s="363" t="s">
        <v>166</v>
      </c>
      <c r="G148" s="363" t="s">
        <v>166</v>
      </c>
      <c r="H148" s="363" t="s">
        <v>1823</v>
      </c>
      <c r="I148" s="363" t="s">
        <v>1824</v>
      </c>
      <c r="J148" s="365">
        <v>86.112064353821566</v>
      </c>
      <c r="K148" s="365">
        <v>88.555496830922266</v>
      </c>
      <c r="L148" s="365">
        <v>90.863811589064582</v>
      </c>
      <c r="M148" s="365">
        <v>93.101611779877175</v>
      </c>
      <c r="N148" s="365">
        <v>95.83631822625955</v>
      </c>
      <c r="O148" s="365">
        <v>98.281915513363373</v>
      </c>
      <c r="P148" s="365">
        <v>100.93511696176769</v>
      </c>
      <c r="Q148" s="365">
        <v>102.95405706145149</v>
      </c>
      <c r="R148" s="365">
        <v>105.08020119831386</v>
      </c>
      <c r="S148" s="365">
        <v>106.78139645257411</v>
      </c>
      <c r="T148" s="365">
        <v>109.79466293803158</v>
      </c>
      <c r="U148" s="365">
        <v>113.67648010538264</v>
      </c>
      <c r="V148" s="365">
        <v>117.31118788321984</v>
      </c>
      <c r="W148" s="365">
        <v>120.67924414758753</v>
      </c>
      <c r="X148" s="365">
        <v>123.82424807220551</v>
      </c>
      <c r="Y148" s="365">
        <v>126.60597889548026</v>
      </c>
      <c r="Z148" s="365">
        <v>130.20387893919477</v>
      </c>
      <c r="AA148" s="365">
        <v>134.53345663624268</v>
      </c>
      <c r="AB148" s="365">
        <v>139.00444103636252</v>
      </c>
      <c r="AC148" s="365">
        <v>142.78671937304955</v>
      </c>
      <c r="AD148" s="365">
        <v>141.40339782155121</v>
      </c>
      <c r="AE148" s="365">
        <v>148.06727062982276</v>
      </c>
      <c r="AF148" s="365">
        <v>147.00783415127975</v>
      </c>
      <c r="AG148" s="365">
        <v>145.62126960742214</v>
      </c>
      <c r="AH148" s="365">
        <v>147.88064073946194</v>
      </c>
      <c r="AI148" s="365">
        <v>150.22555827589423</v>
      </c>
      <c r="AJ148" s="365">
        <v>149.85690440163566</v>
      </c>
      <c r="AK148" s="365">
        <v>153.44301867011268</v>
      </c>
      <c r="AL148" s="365">
        <v>155.900926825667</v>
      </c>
      <c r="AM148" s="365">
        <v>157.88472756782957</v>
      </c>
      <c r="AN148" s="365">
        <v>158.43845358893518</v>
      </c>
      <c r="AO148" s="365">
        <v>157.95505040611278</v>
      </c>
      <c r="AP148" s="365">
        <v>155.58207343899434</v>
      </c>
      <c r="AQ148" s="365">
        <v>155.99789647311877</v>
      </c>
      <c r="AR148" s="365">
        <v>156.61779689473758</v>
      </c>
      <c r="AS148" s="365">
        <v>158.08675274868429</v>
      </c>
      <c r="AT148" s="365">
        <v>159.88772862959249</v>
      </c>
      <c r="AU148" s="365">
        <v>163.15651757117919</v>
      </c>
      <c r="AV148" s="365">
        <v>166.3631509087119</v>
      </c>
    </row>
    <row r="149" spans="1:48" ht="15" customHeight="1" x14ac:dyDescent="0.3">
      <c r="A149" s="363" t="s">
        <v>1831</v>
      </c>
      <c r="B149" s="363" t="s">
        <v>941</v>
      </c>
      <c r="C149" s="363" t="s">
        <v>2041</v>
      </c>
      <c r="D149" s="364">
        <v>101</v>
      </c>
      <c r="E149" s="363" t="s">
        <v>1838</v>
      </c>
      <c r="F149" s="363" t="s">
        <v>166</v>
      </c>
      <c r="G149" s="363" t="s">
        <v>166</v>
      </c>
      <c r="H149" s="363" t="s">
        <v>1825</v>
      </c>
      <c r="I149" s="363" t="s">
        <v>1826</v>
      </c>
      <c r="J149" s="366"/>
      <c r="K149" s="366"/>
      <c r="L149" s="366"/>
      <c r="M149" s="366"/>
      <c r="N149" s="366"/>
      <c r="O149" s="366"/>
      <c r="P149" s="366"/>
      <c r="Q149" s="366"/>
      <c r="R149" s="366"/>
      <c r="S149" s="366"/>
      <c r="T149" s="366"/>
      <c r="U149" s="366"/>
      <c r="V149" s="366"/>
      <c r="W149" s="366"/>
      <c r="X149" s="366"/>
      <c r="Y149" s="366"/>
      <c r="Z149" s="366"/>
      <c r="AA149" s="366"/>
      <c r="AB149" s="366"/>
      <c r="AC149" s="366"/>
      <c r="AD149" s="366"/>
      <c r="AE149" s="366"/>
      <c r="AF149" s="365">
        <v>272</v>
      </c>
      <c r="AG149" s="365">
        <v>259</v>
      </c>
      <c r="AH149" s="365">
        <v>259</v>
      </c>
      <c r="AI149" s="365">
        <v>244.66666666666666</v>
      </c>
      <c r="AJ149" s="365">
        <v>244.66666666666666</v>
      </c>
      <c r="AK149" s="365">
        <v>231</v>
      </c>
      <c r="AL149" s="365">
        <v>215.56647324055413</v>
      </c>
      <c r="AM149" s="365">
        <v>232.08382239275488</v>
      </c>
      <c r="AN149" s="365">
        <v>260</v>
      </c>
      <c r="AO149" s="365">
        <v>260</v>
      </c>
      <c r="AP149" s="365">
        <v>259.25</v>
      </c>
      <c r="AQ149" s="365">
        <v>246.57142857142858</v>
      </c>
      <c r="AR149" s="365">
        <v>250.55555555555554</v>
      </c>
      <c r="AS149" s="365">
        <v>249.03200999999999</v>
      </c>
      <c r="AT149" s="365">
        <v>252.39381093120181</v>
      </c>
      <c r="AU149" s="365">
        <v>259.44927116336277</v>
      </c>
      <c r="AV149" s="365">
        <v>256.02064282400949</v>
      </c>
    </row>
    <row r="150" spans="1:48" ht="15" customHeight="1" x14ac:dyDescent="0.3">
      <c r="A150" s="363" t="s">
        <v>1831</v>
      </c>
      <c r="B150" s="363" t="s">
        <v>941</v>
      </c>
      <c r="C150" s="363" t="s">
        <v>2041</v>
      </c>
      <c r="D150" s="364">
        <v>101</v>
      </c>
      <c r="E150" s="363" t="s">
        <v>1838</v>
      </c>
      <c r="F150" s="363" t="s">
        <v>166</v>
      </c>
      <c r="G150" s="363" t="s">
        <v>166</v>
      </c>
      <c r="H150" s="363" t="s">
        <v>1827</v>
      </c>
      <c r="I150" s="363" t="s">
        <v>1828</v>
      </c>
      <c r="J150" s="366"/>
      <c r="K150" s="366"/>
      <c r="L150" s="366"/>
      <c r="M150" s="366"/>
      <c r="N150" s="366"/>
      <c r="O150" s="366"/>
      <c r="P150" s="366"/>
      <c r="Q150" s="366"/>
      <c r="R150" s="366"/>
      <c r="S150" s="366"/>
      <c r="T150" s="366"/>
      <c r="U150" s="366"/>
      <c r="V150" s="366"/>
      <c r="W150" s="366"/>
      <c r="X150" s="366"/>
      <c r="Y150" s="366"/>
      <c r="Z150" s="366"/>
      <c r="AA150" s="366"/>
      <c r="AB150" s="366"/>
      <c r="AC150" s="366"/>
      <c r="AD150" s="366"/>
      <c r="AE150" s="366"/>
      <c r="AF150" s="366"/>
      <c r="AG150" s="366"/>
      <c r="AH150" s="366"/>
      <c r="AI150" s="366"/>
      <c r="AJ150" s="366"/>
      <c r="AK150" s="366"/>
      <c r="AL150" s="366"/>
      <c r="AM150" s="366"/>
      <c r="AN150" s="366"/>
      <c r="AO150" s="366"/>
      <c r="AP150" s="366"/>
      <c r="AQ150" s="366"/>
      <c r="AR150" s="366"/>
      <c r="AS150" s="365">
        <v>359.89999389648449</v>
      </c>
      <c r="AT150" s="365">
        <v>359.89999389648449</v>
      </c>
      <c r="AU150" s="365">
        <v>359.89999389648449</v>
      </c>
      <c r="AV150" s="365">
        <v>359.89999389648449</v>
      </c>
    </row>
    <row r="151" spans="1:48" ht="15" customHeight="1" x14ac:dyDescent="0.3">
      <c r="A151" s="363" t="s">
        <v>1831</v>
      </c>
      <c r="B151" s="363" t="s">
        <v>941</v>
      </c>
      <c r="C151" s="363" t="s">
        <v>2041</v>
      </c>
      <c r="D151" s="364">
        <v>101</v>
      </c>
      <c r="E151" s="363" t="s">
        <v>1838</v>
      </c>
      <c r="F151" s="363" t="s">
        <v>166</v>
      </c>
      <c r="G151" s="363" t="s">
        <v>166</v>
      </c>
      <c r="H151" s="363" t="s">
        <v>1829</v>
      </c>
      <c r="I151" s="363" t="s">
        <v>1830</v>
      </c>
      <c r="J151" s="366"/>
      <c r="K151" s="366"/>
      <c r="L151" s="366"/>
      <c r="M151" s="366"/>
      <c r="N151" s="366"/>
      <c r="O151" s="366"/>
      <c r="P151" s="366"/>
      <c r="Q151" s="366"/>
      <c r="R151" s="366"/>
      <c r="S151" s="366"/>
      <c r="T151" s="366"/>
      <c r="U151" s="366"/>
      <c r="V151" s="366"/>
      <c r="W151" s="366"/>
      <c r="X151" s="366"/>
      <c r="Y151" s="366"/>
      <c r="Z151" s="366"/>
      <c r="AA151" s="366"/>
      <c r="AB151" s="366"/>
      <c r="AC151" s="366"/>
      <c r="AD151" s="366"/>
      <c r="AE151" s="366"/>
      <c r="AF151" s="366"/>
      <c r="AG151" s="366"/>
      <c r="AH151" s="366"/>
      <c r="AI151" s="366"/>
      <c r="AJ151" s="366"/>
      <c r="AK151" s="366"/>
      <c r="AL151" s="366"/>
      <c r="AM151" s="366"/>
      <c r="AN151" s="366"/>
      <c r="AO151" s="365">
        <v>415.83008158976031</v>
      </c>
      <c r="AP151" s="365">
        <v>428.22480658767995</v>
      </c>
      <c r="AQ151" s="365">
        <v>429.84150506744561</v>
      </c>
      <c r="AR151" s="365">
        <v>429.73645382016565</v>
      </c>
      <c r="AS151" s="365">
        <v>430.34142625058439</v>
      </c>
      <c r="AT151" s="365">
        <v>458.87499990031029</v>
      </c>
      <c r="AU151" s="365">
        <v>479.13670783744686</v>
      </c>
      <c r="AV151" s="365">
        <v>489.34880745916166</v>
      </c>
    </row>
    <row r="152" spans="1:48" ht="15" customHeight="1" x14ac:dyDescent="0.3">
      <c r="A152" s="363" t="s">
        <v>1831</v>
      </c>
      <c r="B152" s="363" t="s">
        <v>941</v>
      </c>
      <c r="C152" s="363" t="s">
        <v>2041</v>
      </c>
      <c r="D152" s="364">
        <v>104</v>
      </c>
      <c r="E152" s="363" t="s">
        <v>1838</v>
      </c>
      <c r="F152" s="363" t="s">
        <v>165</v>
      </c>
      <c r="G152" s="363" t="s">
        <v>1989</v>
      </c>
      <c r="H152" s="363" t="s">
        <v>1997</v>
      </c>
      <c r="I152" s="363" t="s">
        <v>1998</v>
      </c>
      <c r="J152" s="365">
        <v>23.403703703703698</v>
      </c>
      <c r="K152" s="365">
        <v>23.403703703703698</v>
      </c>
      <c r="L152" s="365">
        <v>23.403703703703698</v>
      </c>
      <c r="M152" s="365">
        <v>23.403703703703698</v>
      </c>
      <c r="N152" s="365">
        <v>23.403703703703698</v>
      </c>
      <c r="O152" s="365">
        <v>23.403703703703698</v>
      </c>
      <c r="P152" s="365">
        <v>23.403703703703698</v>
      </c>
      <c r="Q152" s="365">
        <v>23.403703703703702</v>
      </c>
      <c r="R152" s="365">
        <v>23.403703703703698</v>
      </c>
      <c r="S152" s="365">
        <v>23.403703703703698</v>
      </c>
      <c r="T152" s="365">
        <v>23.403703703703698</v>
      </c>
      <c r="U152" s="365">
        <v>23.403703703703698</v>
      </c>
      <c r="V152" s="365">
        <v>23.403703703703698</v>
      </c>
      <c r="W152" s="365">
        <v>23.403703703703698</v>
      </c>
      <c r="X152" s="365">
        <v>23.403703703703698</v>
      </c>
      <c r="Y152" s="365">
        <v>23.403703703703698</v>
      </c>
      <c r="Z152" s="365">
        <v>23.403703703703698</v>
      </c>
      <c r="AA152" s="365">
        <v>23.403703703703698</v>
      </c>
      <c r="AB152" s="365">
        <v>23.403703703703698</v>
      </c>
      <c r="AC152" s="365">
        <v>23.403703703703698</v>
      </c>
      <c r="AD152" s="365">
        <v>23.403703703703698</v>
      </c>
      <c r="AE152" s="366"/>
      <c r="AF152" s="366"/>
      <c r="AG152" s="366"/>
      <c r="AH152" s="366"/>
      <c r="AI152" s="366"/>
      <c r="AJ152" s="366"/>
      <c r="AK152" s="366"/>
      <c r="AL152" s="366"/>
      <c r="AM152" s="366"/>
      <c r="AN152" s="366"/>
      <c r="AO152" s="366"/>
      <c r="AP152" s="366"/>
      <c r="AQ152" s="366"/>
      <c r="AR152" s="366"/>
      <c r="AS152" s="366"/>
      <c r="AT152" s="366"/>
      <c r="AU152" s="366"/>
      <c r="AV152" s="366"/>
    </row>
    <row r="153" spans="1:48" ht="15" customHeight="1" x14ac:dyDescent="0.3">
      <c r="A153" s="363" t="s">
        <v>1831</v>
      </c>
      <c r="B153" s="363" t="s">
        <v>941</v>
      </c>
      <c r="C153" s="363" t="s">
        <v>2041</v>
      </c>
      <c r="D153" s="364">
        <v>111</v>
      </c>
      <c r="E153" s="363" t="s">
        <v>2044</v>
      </c>
      <c r="F153" s="363" t="s">
        <v>166</v>
      </c>
      <c r="G153" s="363" t="s">
        <v>166</v>
      </c>
      <c r="H153" s="363" t="s">
        <v>1817</v>
      </c>
      <c r="I153" s="363" t="s">
        <v>1818</v>
      </c>
      <c r="J153" s="365">
        <v>51.2</v>
      </c>
      <c r="K153" s="365">
        <v>51.2</v>
      </c>
      <c r="L153" s="365">
        <v>51.2</v>
      </c>
      <c r="M153" s="365">
        <v>51.2</v>
      </c>
      <c r="N153" s="365">
        <v>51.199999999999996</v>
      </c>
      <c r="O153" s="365">
        <v>51.199999999999996</v>
      </c>
      <c r="P153" s="365">
        <v>51.2</v>
      </c>
      <c r="Q153" s="365">
        <v>51.2</v>
      </c>
      <c r="R153" s="365">
        <v>51.2</v>
      </c>
      <c r="S153" s="365">
        <v>51.2</v>
      </c>
      <c r="T153" s="365">
        <v>51.20000000000001</v>
      </c>
      <c r="U153" s="365">
        <v>51.2</v>
      </c>
      <c r="V153" s="365">
        <v>51.2</v>
      </c>
      <c r="W153" s="365">
        <v>51.2</v>
      </c>
      <c r="X153" s="365">
        <v>51.2</v>
      </c>
      <c r="Y153" s="365">
        <v>51.2</v>
      </c>
      <c r="Z153" s="365">
        <v>51.2</v>
      </c>
      <c r="AA153" s="365">
        <v>51.20000000000001</v>
      </c>
      <c r="AB153" s="366"/>
      <c r="AC153" s="366"/>
      <c r="AD153" s="366"/>
      <c r="AE153" s="366"/>
      <c r="AF153" s="366"/>
      <c r="AG153" s="366"/>
      <c r="AH153" s="366"/>
      <c r="AI153" s="366"/>
      <c r="AJ153" s="366"/>
      <c r="AK153" s="366"/>
      <c r="AL153" s="366"/>
      <c r="AM153" s="366"/>
      <c r="AN153" s="366"/>
      <c r="AO153" s="366"/>
      <c r="AP153" s="366"/>
      <c r="AQ153" s="366"/>
      <c r="AR153" s="366"/>
      <c r="AS153" s="366"/>
      <c r="AT153" s="366"/>
      <c r="AU153" s="366"/>
      <c r="AV153" s="366"/>
    </row>
    <row r="154" spans="1:48" ht="15" customHeight="1" x14ac:dyDescent="0.3">
      <c r="A154" s="363" t="s">
        <v>1831</v>
      </c>
      <c r="B154" s="363" t="s">
        <v>941</v>
      </c>
      <c r="C154" s="363" t="s">
        <v>2041</v>
      </c>
      <c r="D154" s="364">
        <v>115</v>
      </c>
      <c r="E154" s="363" t="s">
        <v>678</v>
      </c>
      <c r="F154" s="363" t="s">
        <v>166</v>
      </c>
      <c r="G154" s="363" t="s">
        <v>166</v>
      </c>
      <c r="H154" s="363" t="s">
        <v>1821</v>
      </c>
      <c r="I154" s="363" t="s">
        <v>1822</v>
      </c>
      <c r="J154" s="366"/>
      <c r="K154" s="366"/>
      <c r="L154" s="366"/>
      <c r="M154" s="366"/>
      <c r="N154" s="366"/>
      <c r="O154" s="366"/>
      <c r="P154" s="366"/>
      <c r="Q154" s="366"/>
      <c r="R154" s="366"/>
      <c r="S154" s="366"/>
      <c r="T154" s="366"/>
      <c r="U154" s="366"/>
      <c r="V154" s="366"/>
      <c r="W154" s="366"/>
      <c r="X154" s="366"/>
      <c r="Y154" s="366"/>
      <c r="Z154" s="366"/>
      <c r="AA154" s="366"/>
      <c r="AB154" s="366"/>
      <c r="AC154" s="366"/>
      <c r="AD154" s="366"/>
      <c r="AE154" s="365">
        <v>75.232487309644682</v>
      </c>
      <c r="AF154" s="365">
        <v>75.370259686727138</v>
      </c>
      <c r="AG154" s="365">
        <v>75.557607040160704</v>
      </c>
      <c r="AH154" s="365">
        <v>75.669594706466242</v>
      </c>
      <c r="AI154" s="365">
        <v>75.921041569133635</v>
      </c>
      <c r="AJ154" s="365">
        <v>76.395818424868111</v>
      </c>
      <c r="AK154" s="365">
        <v>76.838354973378742</v>
      </c>
      <c r="AL154" s="365">
        <v>77.572620735609775</v>
      </c>
      <c r="AM154" s="365">
        <v>78.515997182323687</v>
      </c>
      <c r="AN154" s="365">
        <v>79.318400381930573</v>
      </c>
      <c r="AO154" s="365">
        <v>79.963041354090919</v>
      </c>
      <c r="AP154" s="365">
        <v>80.539593308868973</v>
      </c>
      <c r="AQ154" s="365">
        <v>81.055394110667066</v>
      </c>
      <c r="AR154" s="365">
        <v>81.431449865070988</v>
      </c>
      <c r="AS154" s="365">
        <v>81.817507412443973</v>
      </c>
      <c r="AT154" s="365">
        <v>82.04987381294076</v>
      </c>
      <c r="AU154" s="365">
        <v>82.327539804650115</v>
      </c>
      <c r="AV154" s="365">
        <v>82.506787736668372</v>
      </c>
    </row>
    <row r="155" spans="1:48" ht="15" customHeight="1" x14ac:dyDescent="0.3">
      <c r="A155" s="363" t="s">
        <v>1831</v>
      </c>
      <c r="B155" s="363" t="s">
        <v>941</v>
      </c>
      <c r="C155" s="363" t="s">
        <v>2041</v>
      </c>
      <c r="D155" s="364">
        <v>120</v>
      </c>
      <c r="E155" s="363" t="s">
        <v>1838</v>
      </c>
      <c r="F155" s="363" t="s">
        <v>2097</v>
      </c>
      <c r="G155" s="363" t="s">
        <v>2097</v>
      </c>
      <c r="H155" s="363" t="s">
        <v>1990</v>
      </c>
      <c r="I155" s="363" t="s">
        <v>1990</v>
      </c>
      <c r="J155" s="365">
        <v>11.1317</v>
      </c>
      <c r="K155" s="365">
        <v>11.1317</v>
      </c>
      <c r="L155" s="365">
        <v>11.1317</v>
      </c>
      <c r="M155" s="365">
        <v>11.1317</v>
      </c>
      <c r="N155" s="365">
        <v>11.1317</v>
      </c>
      <c r="O155" s="365">
        <v>11.1317</v>
      </c>
      <c r="P155" s="365">
        <v>11.1317</v>
      </c>
      <c r="Q155" s="365">
        <v>11.1317</v>
      </c>
      <c r="R155" s="365">
        <v>11.1317</v>
      </c>
      <c r="S155" s="365">
        <v>11.1317</v>
      </c>
      <c r="T155" s="365">
        <v>11.1317</v>
      </c>
      <c r="U155" s="365">
        <v>11.1317</v>
      </c>
      <c r="V155" s="365">
        <v>11.1317</v>
      </c>
      <c r="W155" s="365">
        <v>11.1317</v>
      </c>
      <c r="X155" s="365">
        <v>11.1317</v>
      </c>
      <c r="Y155" s="365">
        <v>11.1317</v>
      </c>
      <c r="Z155" s="365">
        <v>11.1317</v>
      </c>
      <c r="AA155" s="365">
        <v>11.1317</v>
      </c>
      <c r="AB155" s="365">
        <v>11.1317</v>
      </c>
      <c r="AC155" s="365">
        <v>11.1317</v>
      </c>
      <c r="AD155" s="365">
        <v>14.309200000000001</v>
      </c>
      <c r="AE155" s="365">
        <v>14.27045</v>
      </c>
      <c r="AF155" s="365">
        <v>14.27045</v>
      </c>
      <c r="AG155" s="365">
        <v>14.27045</v>
      </c>
      <c r="AH155" s="365">
        <v>14.6967</v>
      </c>
      <c r="AI155" s="365">
        <v>14.6967</v>
      </c>
      <c r="AJ155" s="365">
        <v>11.906700000000001</v>
      </c>
      <c r="AK155" s="365">
        <v>11.906700000000001</v>
      </c>
      <c r="AL155" s="365">
        <v>11.906700000000001</v>
      </c>
      <c r="AM155" s="366"/>
      <c r="AN155" s="366"/>
      <c r="AO155" s="365">
        <v>3</v>
      </c>
      <c r="AP155" s="366"/>
      <c r="AQ155" s="365">
        <v>20</v>
      </c>
      <c r="AR155" s="365">
        <v>13.799999952316284</v>
      </c>
      <c r="AS155" s="365">
        <v>14.876674976158142</v>
      </c>
      <c r="AT155" s="365">
        <v>16.604702780382858</v>
      </c>
      <c r="AU155" s="365">
        <v>14.683998145465974</v>
      </c>
      <c r="AV155" s="365">
        <v>11.330609131537436</v>
      </c>
    </row>
    <row r="156" spans="1:48" ht="15" customHeight="1" x14ac:dyDescent="0.3">
      <c r="A156" s="363" t="s">
        <v>1831</v>
      </c>
      <c r="B156" s="363" t="s">
        <v>941</v>
      </c>
      <c r="C156" s="363" t="s">
        <v>2041</v>
      </c>
      <c r="D156" s="364">
        <v>125</v>
      </c>
      <c r="E156" s="363" t="s">
        <v>2100</v>
      </c>
      <c r="F156" s="363" t="s">
        <v>2097</v>
      </c>
      <c r="G156" s="363" t="s">
        <v>2097</v>
      </c>
      <c r="H156" s="363" t="s">
        <v>1990</v>
      </c>
      <c r="I156" s="363" t="s">
        <v>1990</v>
      </c>
      <c r="J156" s="365">
        <v>7.9990299094617159</v>
      </c>
      <c r="K156" s="365">
        <v>7.9990299094617177</v>
      </c>
      <c r="L156" s="365">
        <v>7.9986292423512468</v>
      </c>
      <c r="M156" s="365">
        <v>7.9990021735475425</v>
      </c>
      <c r="N156" s="365">
        <v>7.999133155072415</v>
      </c>
      <c r="O156" s="365">
        <v>7.9992215583104969</v>
      </c>
      <c r="P156" s="365">
        <v>7.9993230441888681</v>
      </c>
      <c r="Q156" s="365">
        <v>7.9985189283002116</v>
      </c>
      <c r="R156" s="365">
        <v>7.9983319861209869</v>
      </c>
      <c r="S156" s="365">
        <v>7.999084861840374</v>
      </c>
      <c r="T156" s="365">
        <v>7.9997449175927597</v>
      </c>
      <c r="U156" s="365">
        <v>7.9992247150327946</v>
      </c>
      <c r="V156" s="365">
        <v>7.9992348409857312</v>
      </c>
      <c r="W156" s="365">
        <v>8.0306923145921676</v>
      </c>
      <c r="X156" s="365">
        <v>8.0603482378714855</v>
      </c>
      <c r="Y156" s="365">
        <v>7.996785143956278</v>
      </c>
      <c r="Z156" s="365">
        <v>8.0554367698977565</v>
      </c>
      <c r="AA156" s="365">
        <v>8.1184842904065082</v>
      </c>
      <c r="AB156" s="365">
        <v>8.1492031978204178</v>
      </c>
      <c r="AC156" s="365">
        <v>8.1980605167901803</v>
      </c>
      <c r="AD156" s="365">
        <v>8.2642205496016317</v>
      </c>
      <c r="AE156" s="365">
        <v>8.3532795270291214</v>
      </c>
      <c r="AF156" s="365">
        <v>8.4397163786454961</v>
      </c>
      <c r="AG156" s="365">
        <v>8.5990477123491385</v>
      </c>
      <c r="AH156" s="365">
        <v>8.6764839739088693</v>
      </c>
      <c r="AI156" s="365">
        <v>8.7413273525571533</v>
      </c>
      <c r="AJ156" s="365">
        <v>8.8019515500778933</v>
      </c>
      <c r="AK156" s="365">
        <v>8.8618295376601726</v>
      </c>
      <c r="AL156" s="365">
        <v>8.9137828219290469</v>
      </c>
      <c r="AM156" s="365">
        <v>8.9601847601039069</v>
      </c>
      <c r="AN156" s="365">
        <v>8.9963708365344388</v>
      </c>
      <c r="AO156" s="365">
        <v>9.0226429614502628</v>
      </c>
      <c r="AP156" s="365">
        <v>9.0405039780238834</v>
      </c>
      <c r="AQ156" s="365">
        <v>9.05126234514751</v>
      </c>
      <c r="AR156" s="365">
        <v>9.0571447781256893</v>
      </c>
      <c r="AS156" s="365">
        <v>9.0600624309605315</v>
      </c>
      <c r="AT156" s="365">
        <v>9.060430020402821</v>
      </c>
      <c r="AU156" s="365">
        <v>9.0596002153240924</v>
      </c>
      <c r="AV156" s="365">
        <v>9.0584053487908065</v>
      </c>
    </row>
    <row r="157" spans="1:48" ht="15" customHeight="1" x14ac:dyDescent="0.3">
      <c r="A157" s="363" t="s">
        <v>684</v>
      </c>
      <c r="B157" s="363" t="s">
        <v>1843</v>
      </c>
      <c r="C157" s="363" t="s">
        <v>1843</v>
      </c>
      <c r="D157" s="364">
        <v>42</v>
      </c>
      <c r="E157" s="363" t="s">
        <v>683</v>
      </c>
      <c r="F157" s="363" t="s">
        <v>165</v>
      </c>
      <c r="G157" s="363" t="s">
        <v>1989</v>
      </c>
      <c r="H157" s="363" t="s">
        <v>1993</v>
      </c>
      <c r="I157" s="363" t="s">
        <v>1994</v>
      </c>
      <c r="J157" s="365">
        <v>2.166827782262112</v>
      </c>
      <c r="K157" s="365">
        <v>2.166827782262112</v>
      </c>
      <c r="L157" s="365">
        <v>2.166827782262112</v>
      </c>
      <c r="M157" s="365">
        <v>2.166827782262112</v>
      </c>
      <c r="N157" s="365">
        <v>2.166827782262112</v>
      </c>
      <c r="O157" s="365">
        <v>2.166827782262112</v>
      </c>
      <c r="P157" s="365">
        <v>2.166827782262112</v>
      </c>
      <c r="Q157" s="365">
        <v>2.166827782262112</v>
      </c>
      <c r="R157" s="365">
        <v>2.166827782262112</v>
      </c>
      <c r="S157" s="365">
        <v>2.166827782262112</v>
      </c>
      <c r="T157" s="365">
        <v>2.166827782262112</v>
      </c>
      <c r="U157" s="365">
        <v>2.166827782262112</v>
      </c>
      <c r="V157" s="365">
        <v>2.166827782262112</v>
      </c>
      <c r="W157" s="365">
        <v>2.166827782262112</v>
      </c>
      <c r="X157" s="365">
        <v>2.166827782262112</v>
      </c>
      <c r="Y157" s="365">
        <v>2.166827782262112</v>
      </c>
      <c r="Z157" s="365">
        <v>2.166827782262112</v>
      </c>
      <c r="AA157" s="365">
        <v>2.166827782262112</v>
      </c>
      <c r="AB157" s="365">
        <v>2.166827782262112</v>
      </c>
      <c r="AC157" s="365">
        <v>2.166827782262112</v>
      </c>
      <c r="AD157" s="365">
        <v>2.166827782262112</v>
      </c>
      <c r="AE157" s="365">
        <v>2.1656794263045422</v>
      </c>
      <c r="AF157" s="365">
        <v>2.1656782802960866</v>
      </c>
      <c r="AG157" s="365">
        <v>2.1660684477063046</v>
      </c>
      <c r="AH157" s="365">
        <v>2.1680503618770195</v>
      </c>
      <c r="AI157" s="365">
        <v>2.1686872898467597</v>
      </c>
      <c r="AJ157" s="365">
        <v>2.1688274932158955</v>
      </c>
      <c r="AK157" s="365">
        <v>2.1676055906409641</v>
      </c>
      <c r="AL157" s="365">
        <v>2.1669095082711447</v>
      </c>
      <c r="AM157" s="365">
        <v>2.1666361850314955</v>
      </c>
      <c r="AN157" s="365">
        <v>2.1671084759786869</v>
      </c>
      <c r="AO157" s="365">
        <v>2.1679744443027911</v>
      </c>
      <c r="AP157" s="365">
        <v>2.168983003061479</v>
      </c>
      <c r="AQ157" s="365">
        <v>2.1701192269048373</v>
      </c>
      <c r="AR157" s="365">
        <v>2.1717269516639375</v>
      </c>
      <c r="AS157" s="365">
        <v>2.1718623346795276</v>
      </c>
      <c r="AT157" s="365">
        <v>2.171195023247952</v>
      </c>
      <c r="AU157" s="365">
        <v>2.1706953896720673</v>
      </c>
      <c r="AV157" s="365">
        <v>2.1716828700858826</v>
      </c>
    </row>
    <row r="158" spans="1:48" ht="15" customHeight="1" x14ac:dyDescent="0.3">
      <c r="A158" s="363" t="s">
        <v>684</v>
      </c>
      <c r="B158" s="363" t="s">
        <v>1843</v>
      </c>
      <c r="C158" s="363" t="s">
        <v>1843</v>
      </c>
      <c r="D158" s="364">
        <v>44</v>
      </c>
      <c r="E158" s="363" t="s">
        <v>685</v>
      </c>
      <c r="F158" s="363" t="s">
        <v>165</v>
      </c>
      <c r="G158" s="363" t="s">
        <v>1989</v>
      </c>
      <c r="H158" s="363" t="s">
        <v>2028</v>
      </c>
      <c r="I158" s="363" t="s">
        <v>2029</v>
      </c>
      <c r="J158" s="365">
        <v>1.9857202885233411</v>
      </c>
      <c r="K158" s="365">
        <v>1.9858275629061199</v>
      </c>
      <c r="L158" s="365">
        <v>1.9858655082995695</v>
      </c>
      <c r="M158" s="365">
        <v>1.9858692902002404</v>
      </c>
      <c r="N158" s="365">
        <v>1.9858692902002404</v>
      </c>
      <c r="O158" s="365">
        <v>1.9858692902002404</v>
      </c>
      <c r="P158" s="365">
        <v>1.9858692902002404</v>
      </c>
      <c r="Q158" s="365">
        <v>1.9858692902002404</v>
      </c>
      <c r="R158" s="365">
        <v>1.9858692902002404</v>
      </c>
      <c r="S158" s="365">
        <v>1.9858692902002404</v>
      </c>
      <c r="T158" s="365">
        <v>1.9858692902002404</v>
      </c>
      <c r="U158" s="365">
        <v>1.9858692902002404</v>
      </c>
      <c r="V158" s="365">
        <v>1.9858692902002404</v>
      </c>
      <c r="W158" s="365">
        <v>1.9858692902002404</v>
      </c>
      <c r="X158" s="365">
        <v>1.9858692902002404</v>
      </c>
      <c r="Y158" s="365">
        <v>1.9858692902002404</v>
      </c>
      <c r="Z158" s="365">
        <v>1.9858692902002404</v>
      </c>
      <c r="AA158" s="365">
        <v>1.9858692902002404</v>
      </c>
      <c r="AB158" s="365">
        <v>1.9858692902002404</v>
      </c>
      <c r="AC158" s="365">
        <v>1.9858692902002404</v>
      </c>
      <c r="AD158" s="365">
        <v>1.9858692902002404</v>
      </c>
      <c r="AE158" s="365">
        <v>1.9856119503637308</v>
      </c>
      <c r="AF158" s="365">
        <v>1.9858556673266949</v>
      </c>
      <c r="AG158" s="365">
        <v>1.9862575003281011</v>
      </c>
      <c r="AH158" s="365">
        <v>1.9867836339822935</v>
      </c>
      <c r="AI158" s="365">
        <v>1.9863606494403598</v>
      </c>
      <c r="AJ158" s="365">
        <v>1.9858908692219235</v>
      </c>
      <c r="AK158" s="365">
        <v>1.9856371374982242</v>
      </c>
      <c r="AL158" s="365">
        <v>1.9855569035252953</v>
      </c>
      <c r="AM158" s="365">
        <v>1.9855096277027993</v>
      </c>
      <c r="AN158" s="365">
        <v>1.9855334784146172</v>
      </c>
      <c r="AO158" s="365">
        <v>1.9853885544914003</v>
      </c>
      <c r="AP158" s="365">
        <v>1.9853954690275135</v>
      </c>
      <c r="AQ158" s="365">
        <v>1.9855238825118322</v>
      </c>
      <c r="AR158" s="365">
        <v>1.985870744968808</v>
      </c>
      <c r="AS158" s="365">
        <v>1.9858882102448596</v>
      </c>
      <c r="AT158" s="365">
        <v>1.9858768847220452</v>
      </c>
      <c r="AU158" s="365">
        <v>1.9859114903422819</v>
      </c>
      <c r="AV158" s="365">
        <v>1.9858502868877779</v>
      </c>
    </row>
    <row r="159" spans="1:48" ht="15" customHeight="1" x14ac:dyDescent="0.3">
      <c r="A159" s="363" t="s">
        <v>684</v>
      </c>
      <c r="B159" s="363" t="s">
        <v>1843</v>
      </c>
      <c r="C159" s="363" t="s">
        <v>1843</v>
      </c>
      <c r="D159" s="364">
        <v>47</v>
      </c>
      <c r="E159" s="363" t="s">
        <v>686</v>
      </c>
      <c r="F159" s="363" t="s">
        <v>165</v>
      </c>
      <c r="G159" s="363" t="s">
        <v>2011</v>
      </c>
      <c r="H159" s="363" t="s">
        <v>2045</v>
      </c>
      <c r="I159" s="363" t="s">
        <v>2046</v>
      </c>
      <c r="J159" s="365">
        <v>1.5878847262631695</v>
      </c>
      <c r="K159" s="365">
        <v>1.5878514385360791</v>
      </c>
      <c r="L159" s="365">
        <v>1.5878661829381282</v>
      </c>
      <c r="M159" s="365">
        <v>1.5879045663356433</v>
      </c>
      <c r="N159" s="365">
        <v>1.5879502087695896</v>
      </c>
      <c r="O159" s="365">
        <v>1.5879941402763929</v>
      </c>
      <c r="P159" s="365">
        <v>1.5879982587989756</v>
      </c>
      <c r="Q159" s="365">
        <v>1.5879650220794039</v>
      </c>
      <c r="R159" s="365">
        <v>1.5878981264193877</v>
      </c>
      <c r="S159" s="365">
        <v>1.587801582193739</v>
      </c>
      <c r="T159" s="365">
        <v>1.5876796092442835</v>
      </c>
      <c r="U159" s="365">
        <v>1.5875364718751139</v>
      </c>
      <c r="V159" s="365">
        <v>1.5873762563362765</v>
      </c>
      <c r="W159" s="365">
        <v>1.587202602841393</v>
      </c>
      <c r="X159" s="365">
        <v>1.5870184148186661</v>
      </c>
      <c r="Y159" s="365">
        <v>1.5868255768194017</v>
      </c>
      <c r="Z159" s="365">
        <v>1.5860246157466544</v>
      </c>
      <c r="AA159" s="365">
        <v>1.5851936479298723</v>
      </c>
      <c r="AB159" s="365">
        <v>1.5843883673605847</v>
      </c>
      <c r="AC159" s="365">
        <v>1.5836538336842561</v>
      </c>
      <c r="AD159" s="365">
        <v>1.583096976403497</v>
      </c>
      <c r="AE159" s="365">
        <v>1.5818749939570429</v>
      </c>
      <c r="AF159" s="365">
        <v>1.5815273958058249</v>
      </c>
      <c r="AG159" s="365">
        <v>1.5819482410217172</v>
      </c>
      <c r="AH159" s="365">
        <v>1.5827280661587599</v>
      </c>
      <c r="AI159" s="365">
        <v>1.5832546356891686</v>
      </c>
      <c r="AJ159" s="365">
        <v>1.583559527586401</v>
      </c>
      <c r="AK159" s="365">
        <v>1.58400501323068</v>
      </c>
      <c r="AL159" s="365">
        <v>1.5840549658269258</v>
      </c>
      <c r="AM159" s="365">
        <v>1.5836504800268341</v>
      </c>
      <c r="AN159" s="365">
        <v>1.5836293940182615</v>
      </c>
      <c r="AO159" s="365">
        <v>1.583460850007633</v>
      </c>
      <c r="AP159" s="365">
        <v>1.5832895131986999</v>
      </c>
      <c r="AQ159" s="365">
        <v>1.5832161425458717</v>
      </c>
      <c r="AR159" s="365">
        <v>1.5833882532806978</v>
      </c>
      <c r="AS159" s="365">
        <v>1.5829842733065949</v>
      </c>
      <c r="AT159" s="365">
        <v>1.5826447774959331</v>
      </c>
      <c r="AU159" s="365">
        <v>1.5818860543107045</v>
      </c>
      <c r="AV159" s="365">
        <v>1.5821741689125846</v>
      </c>
    </row>
    <row r="160" spans="1:48" ht="15" customHeight="1" x14ac:dyDescent="0.3">
      <c r="A160" s="363" t="s">
        <v>684</v>
      </c>
      <c r="B160" s="363" t="s">
        <v>1843</v>
      </c>
      <c r="C160" s="363" t="s">
        <v>1843</v>
      </c>
      <c r="D160" s="364">
        <v>50</v>
      </c>
      <c r="E160" s="363" t="s">
        <v>687</v>
      </c>
      <c r="F160" s="363" t="s">
        <v>165</v>
      </c>
      <c r="G160" s="363" t="s">
        <v>1989</v>
      </c>
      <c r="H160" s="363" t="s">
        <v>1997</v>
      </c>
      <c r="I160" s="363" t="s">
        <v>1998</v>
      </c>
      <c r="J160" s="365">
        <v>8</v>
      </c>
      <c r="K160" s="365">
        <v>8</v>
      </c>
      <c r="L160" s="365">
        <v>8</v>
      </c>
      <c r="M160" s="365">
        <v>8</v>
      </c>
      <c r="N160" s="365">
        <v>8</v>
      </c>
      <c r="O160" s="365">
        <v>8</v>
      </c>
      <c r="P160" s="365">
        <v>8</v>
      </c>
      <c r="Q160" s="365">
        <v>8</v>
      </c>
      <c r="R160" s="365">
        <v>8</v>
      </c>
      <c r="S160" s="365">
        <v>8</v>
      </c>
      <c r="T160" s="365">
        <v>8</v>
      </c>
      <c r="U160" s="365">
        <v>8</v>
      </c>
      <c r="V160" s="365">
        <v>8</v>
      </c>
      <c r="W160" s="365">
        <v>8</v>
      </c>
      <c r="X160" s="365">
        <v>8</v>
      </c>
      <c r="Y160" s="365">
        <v>8</v>
      </c>
      <c r="Z160" s="365">
        <v>8</v>
      </c>
      <c r="AA160" s="365">
        <v>8</v>
      </c>
      <c r="AB160" s="365">
        <v>8</v>
      </c>
      <c r="AC160" s="365">
        <v>8</v>
      </c>
      <c r="AD160" s="365">
        <v>8</v>
      </c>
      <c r="AE160" s="365">
        <v>8</v>
      </c>
      <c r="AF160" s="365">
        <v>8</v>
      </c>
      <c r="AG160" s="365">
        <v>8</v>
      </c>
      <c r="AH160" s="365">
        <v>8</v>
      </c>
      <c r="AI160" s="365">
        <v>8</v>
      </c>
      <c r="AJ160" s="365">
        <v>8</v>
      </c>
      <c r="AK160" s="365">
        <v>8</v>
      </c>
      <c r="AL160" s="365">
        <v>8</v>
      </c>
      <c r="AM160" s="365">
        <v>8</v>
      </c>
      <c r="AN160" s="365">
        <v>8</v>
      </c>
      <c r="AO160" s="365">
        <v>8</v>
      </c>
      <c r="AP160" s="365">
        <v>8</v>
      </c>
      <c r="AQ160" s="365">
        <v>8</v>
      </c>
      <c r="AR160" s="365">
        <v>8</v>
      </c>
      <c r="AS160" s="365">
        <v>8</v>
      </c>
      <c r="AT160" s="365">
        <v>8</v>
      </c>
      <c r="AU160" s="365">
        <v>8</v>
      </c>
      <c r="AV160" s="365">
        <v>8</v>
      </c>
    </row>
    <row r="161" spans="1:48" ht="15" customHeight="1" x14ac:dyDescent="0.3">
      <c r="A161" s="363" t="s">
        <v>684</v>
      </c>
      <c r="B161" s="363" t="s">
        <v>1843</v>
      </c>
      <c r="C161" s="363" t="s">
        <v>1843</v>
      </c>
      <c r="D161" s="364">
        <v>52</v>
      </c>
      <c r="E161" s="363" t="s">
        <v>688</v>
      </c>
      <c r="F161" s="363" t="s">
        <v>165</v>
      </c>
      <c r="G161" s="363" t="s">
        <v>2011</v>
      </c>
      <c r="H161" s="363" t="s">
        <v>2045</v>
      </c>
      <c r="I161" s="363" t="s">
        <v>2046</v>
      </c>
      <c r="J161" s="365">
        <v>1.572289905045499</v>
      </c>
      <c r="K161" s="365">
        <v>1.5740640947359259</v>
      </c>
      <c r="L161" s="365">
        <v>1.5754516613837719</v>
      </c>
      <c r="M161" s="365">
        <v>1.5765098527536974</v>
      </c>
      <c r="N161" s="365">
        <v>1.5773060947053175</v>
      </c>
      <c r="O161" s="365">
        <v>1.5779035385448565</v>
      </c>
      <c r="P161" s="365">
        <v>1.5783540635805773</v>
      </c>
      <c r="Q161" s="365">
        <v>1.5787038893556038</v>
      </c>
      <c r="R161" s="365">
        <v>1.5789817234948171</v>
      </c>
      <c r="S161" s="365">
        <v>1.5792063678235544</v>
      </c>
      <c r="T161" s="365">
        <v>1.5793907007528833</v>
      </c>
      <c r="U161" s="365">
        <v>1.5795438642893886</v>
      </c>
      <c r="V161" s="365">
        <v>1.5796725301723926</v>
      </c>
      <c r="W161" s="365">
        <v>1.5797816662792163</v>
      </c>
      <c r="X161" s="365">
        <v>1.5798750196495721</v>
      </c>
      <c r="Y161" s="365">
        <v>1.5799554333410635</v>
      </c>
      <c r="Z161" s="365">
        <v>1.579825143832337</v>
      </c>
      <c r="AA161" s="365">
        <v>1.5796985541209987</v>
      </c>
      <c r="AB161" s="365">
        <v>1.5796528995225534</v>
      </c>
      <c r="AC161" s="365">
        <v>1.5795415347239026</v>
      </c>
      <c r="AD161" s="365">
        <v>1.5796032973495047</v>
      </c>
      <c r="AE161" s="365">
        <v>1.5799341150630983</v>
      </c>
      <c r="AF161" s="365">
        <v>1.5798442116547804</v>
      </c>
      <c r="AG161" s="365">
        <v>1.5795803267908619</v>
      </c>
      <c r="AH161" s="365">
        <v>1.5809336362421504</v>
      </c>
      <c r="AI161" s="365">
        <v>1.5810131416481343</v>
      </c>
      <c r="AJ161" s="365">
        <v>1.580622396182749</v>
      </c>
      <c r="AK161" s="365">
        <v>1.5804632123746569</v>
      </c>
      <c r="AL161" s="365">
        <v>1.5804810027731189</v>
      </c>
      <c r="AM161" s="365">
        <v>1.5798725041118369</v>
      </c>
      <c r="AN161" s="365">
        <v>1.5791504969844137</v>
      </c>
      <c r="AO161" s="365">
        <v>1.5773614579287554</v>
      </c>
      <c r="AP161" s="365">
        <v>1.5770422243743372</v>
      </c>
      <c r="AQ161" s="365">
        <v>1.5791113462973199</v>
      </c>
      <c r="AR161" s="365">
        <v>1.5814012673302649</v>
      </c>
      <c r="AS161" s="365">
        <v>1.5818717305485404</v>
      </c>
      <c r="AT161" s="365">
        <v>1.5816710856173226</v>
      </c>
      <c r="AU161" s="365">
        <v>1.581916204142787</v>
      </c>
      <c r="AV161" s="365">
        <v>1.5830181237790646</v>
      </c>
    </row>
    <row r="162" spans="1:48" ht="15" customHeight="1" x14ac:dyDescent="0.3">
      <c r="A162" s="363" t="s">
        <v>684</v>
      </c>
      <c r="B162" s="363" t="s">
        <v>1843</v>
      </c>
      <c r="C162" s="363" t="s">
        <v>1843</v>
      </c>
      <c r="D162" s="364">
        <v>54</v>
      </c>
      <c r="E162" s="363" t="s">
        <v>689</v>
      </c>
      <c r="F162" s="363" t="s">
        <v>165</v>
      </c>
      <c r="G162" s="363" t="s">
        <v>2011</v>
      </c>
      <c r="H162" s="363" t="s">
        <v>2045</v>
      </c>
      <c r="I162" s="363" t="s">
        <v>2046</v>
      </c>
      <c r="J162" s="365">
        <v>0.5</v>
      </c>
      <c r="K162" s="365">
        <v>0.5</v>
      </c>
      <c r="L162" s="365">
        <v>0.5</v>
      </c>
      <c r="M162" s="365">
        <v>0.5</v>
      </c>
      <c r="N162" s="365">
        <v>0.5</v>
      </c>
      <c r="O162" s="365">
        <v>0.5</v>
      </c>
      <c r="P162" s="365">
        <v>0.5</v>
      </c>
      <c r="Q162" s="365">
        <v>0.5</v>
      </c>
      <c r="R162" s="365">
        <v>0.5</v>
      </c>
      <c r="S162" s="365">
        <v>0.5</v>
      </c>
      <c r="T162" s="365">
        <v>0.5</v>
      </c>
      <c r="U162" s="365">
        <v>0.5</v>
      </c>
      <c r="V162" s="365">
        <v>0.5</v>
      </c>
      <c r="W162" s="365">
        <v>0.5</v>
      </c>
      <c r="X162" s="365">
        <v>0.5</v>
      </c>
      <c r="Y162" s="365">
        <v>0.5</v>
      </c>
      <c r="Z162" s="365">
        <v>0.5</v>
      </c>
      <c r="AA162" s="365">
        <v>0.5</v>
      </c>
      <c r="AB162" s="365">
        <v>0.5</v>
      </c>
      <c r="AC162" s="365">
        <v>0.5</v>
      </c>
      <c r="AD162" s="365">
        <v>0.5</v>
      </c>
      <c r="AE162" s="365">
        <v>0.5</v>
      </c>
      <c r="AF162" s="365">
        <v>0.5</v>
      </c>
      <c r="AG162" s="365">
        <v>0.5</v>
      </c>
      <c r="AH162" s="365">
        <v>0.5</v>
      </c>
      <c r="AI162" s="365">
        <v>0.5</v>
      </c>
      <c r="AJ162" s="365">
        <v>0.5</v>
      </c>
      <c r="AK162" s="365">
        <v>0.5</v>
      </c>
      <c r="AL162" s="365">
        <v>0.5</v>
      </c>
      <c r="AM162" s="365">
        <v>0.5</v>
      </c>
      <c r="AN162" s="365">
        <v>0.5</v>
      </c>
      <c r="AO162" s="365">
        <v>0.5</v>
      </c>
      <c r="AP162" s="365">
        <v>0.5</v>
      </c>
      <c r="AQ162" s="365">
        <v>0.5</v>
      </c>
      <c r="AR162" s="365">
        <v>0.5</v>
      </c>
      <c r="AS162" s="365">
        <v>0.5</v>
      </c>
      <c r="AT162" s="365">
        <v>0.5</v>
      </c>
      <c r="AU162" s="365">
        <v>0.5</v>
      </c>
      <c r="AV162" s="365">
        <v>0.5</v>
      </c>
    </row>
    <row r="163" spans="1:48" ht="15" customHeight="1" x14ac:dyDescent="0.3">
      <c r="A163" s="363" t="s">
        <v>684</v>
      </c>
      <c r="B163" s="363" t="s">
        <v>1843</v>
      </c>
      <c r="C163" s="363" t="s">
        <v>1843</v>
      </c>
      <c r="D163" s="364">
        <v>56</v>
      </c>
      <c r="E163" s="363" t="s">
        <v>690</v>
      </c>
      <c r="F163" s="363" t="s">
        <v>165</v>
      </c>
      <c r="G163" s="363" t="s">
        <v>2011</v>
      </c>
      <c r="H163" s="363" t="s">
        <v>2045</v>
      </c>
      <c r="I163" s="363" t="s">
        <v>2046</v>
      </c>
      <c r="J163" s="365">
        <v>0.8</v>
      </c>
      <c r="K163" s="365">
        <v>0.79999999999999993</v>
      </c>
      <c r="L163" s="365">
        <v>0.80000000000000016</v>
      </c>
      <c r="M163" s="365">
        <v>0.79999999999999993</v>
      </c>
      <c r="N163" s="365">
        <v>0.8</v>
      </c>
      <c r="O163" s="365">
        <v>0.8</v>
      </c>
      <c r="P163" s="365">
        <v>0.79999999999999993</v>
      </c>
      <c r="Q163" s="365">
        <v>0.8</v>
      </c>
      <c r="R163" s="365">
        <v>0.79999999999999993</v>
      </c>
      <c r="S163" s="365">
        <v>0.80000000000000027</v>
      </c>
      <c r="T163" s="365">
        <v>0.79999999999999993</v>
      </c>
      <c r="U163" s="365">
        <v>0.8</v>
      </c>
      <c r="V163" s="365">
        <v>0.8</v>
      </c>
      <c r="W163" s="365">
        <v>0.79999999999999993</v>
      </c>
      <c r="X163" s="365">
        <v>0.8</v>
      </c>
      <c r="Y163" s="365">
        <v>0.79999999999999982</v>
      </c>
      <c r="Z163" s="365">
        <v>0.8</v>
      </c>
      <c r="AA163" s="365">
        <v>0.8</v>
      </c>
      <c r="AB163" s="365">
        <v>0.8</v>
      </c>
      <c r="AC163" s="365">
        <v>0.8</v>
      </c>
      <c r="AD163" s="365">
        <v>0.79999999999999993</v>
      </c>
      <c r="AE163" s="365">
        <v>0.8</v>
      </c>
      <c r="AF163" s="365">
        <v>0.8</v>
      </c>
      <c r="AG163" s="365">
        <v>0.79999999999999971</v>
      </c>
      <c r="AH163" s="365">
        <v>0.8</v>
      </c>
      <c r="AI163" s="365">
        <v>0.8</v>
      </c>
      <c r="AJ163" s="365">
        <v>0.8</v>
      </c>
      <c r="AK163" s="365">
        <v>0.79999999999999993</v>
      </c>
      <c r="AL163" s="365">
        <v>0.80000000000000016</v>
      </c>
      <c r="AM163" s="365">
        <v>0.80000000000000016</v>
      </c>
      <c r="AN163" s="365">
        <v>0.8</v>
      </c>
      <c r="AO163" s="365">
        <v>0.80000000000000016</v>
      </c>
      <c r="AP163" s="365">
        <v>0.8</v>
      </c>
      <c r="AQ163" s="365">
        <v>0.8</v>
      </c>
      <c r="AR163" s="365">
        <v>0.8</v>
      </c>
      <c r="AS163" s="365">
        <v>0.8</v>
      </c>
      <c r="AT163" s="365">
        <v>0.79999999999999993</v>
      </c>
      <c r="AU163" s="365">
        <v>0.79999999999999993</v>
      </c>
      <c r="AV163" s="365">
        <v>0.80000000000000016</v>
      </c>
    </row>
    <row r="164" spans="1:48" ht="15" customHeight="1" x14ac:dyDescent="0.3">
      <c r="A164" s="363" t="s">
        <v>684</v>
      </c>
      <c r="B164" s="363" t="s">
        <v>1843</v>
      </c>
      <c r="C164" s="363" t="s">
        <v>1843</v>
      </c>
      <c r="D164" s="364">
        <v>92</v>
      </c>
      <c r="E164" s="363" t="s">
        <v>2001</v>
      </c>
      <c r="F164" s="363" t="s">
        <v>165</v>
      </c>
      <c r="G164" s="363" t="s">
        <v>2011</v>
      </c>
      <c r="H164" s="363" t="s">
        <v>2045</v>
      </c>
      <c r="I164" s="363" t="s">
        <v>2046</v>
      </c>
      <c r="J164" s="365">
        <v>2</v>
      </c>
      <c r="K164" s="365">
        <v>2</v>
      </c>
      <c r="L164" s="365">
        <v>2</v>
      </c>
      <c r="M164" s="365">
        <v>2</v>
      </c>
      <c r="N164" s="365">
        <v>2</v>
      </c>
      <c r="O164" s="365">
        <v>2</v>
      </c>
      <c r="P164" s="365">
        <v>2</v>
      </c>
      <c r="Q164" s="365">
        <v>2</v>
      </c>
      <c r="R164" s="365">
        <v>2</v>
      </c>
      <c r="S164" s="365">
        <v>2</v>
      </c>
      <c r="T164" s="365">
        <v>2</v>
      </c>
      <c r="U164" s="365">
        <v>2</v>
      </c>
      <c r="V164" s="365">
        <v>2</v>
      </c>
      <c r="W164" s="365">
        <v>2</v>
      </c>
      <c r="X164" s="365">
        <v>2</v>
      </c>
      <c r="Y164" s="365">
        <v>2</v>
      </c>
      <c r="Z164" s="365">
        <v>2</v>
      </c>
      <c r="AA164" s="365">
        <v>2</v>
      </c>
      <c r="AB164" s="365">
        <v>2</v>
      </c>
      <c r="AC164" s="365">
        <v>2</v>
      </c>
      <c r="AD164" s="365">
        <v>2</v>
      </c>
      <c r="AE164" s="365">
        <v>2</v>
      </c>
      <c r="AF164" s="365">
        <v>2</v>
      </c>
      <c r="AG164" s="365">
        <v>2</v>
      </c>
      <c r="AH164" s="365">
        <v>2</v>
      </c>
      <c r="AI164" s="365">
        <v>2</v>
      </c>
      <c r="AJ164" s="365">
        <v>2</v>
      </c>
      <c r="AK164" s="365">
        <v>2</v>
      </c>
      <c r="AL164" s="365">
        <v>2</v>
      </c>
      <c r="AM164" s="365">
        <v>2</v>
      </c>
      <c r="AN164" s="365">
        <v>2</v>
      </c>
      <c r="AO164" s="365">
        <v>2</v>
      </c>
      <c r="AP164" s="365">
        <v>2</v>
      </c>
      <c r="AQ164" s="365">
        <v>2</v>
      </c>
      <c r="AR164" s="365">
        <v>2</v>
      </c>
      <c r="AS164" s="365">
        <v>2</v>
      </c>
      <c r="AT164" s="365">
        <v>2</v>
      </c>
      <c r="AU164" s="365">
        <v>2</v>
      </c>
      <c r="AV164" s="365">
        <v>2</v>
      </c>
    </row>
    <row r="165" spans="1:48" ht="15" customHeight="1" x14ac:dyDescent="0.3">
      <c r="A165" s="363" t="s">
        <v>684</v>
      </c>
      <c r="B165" s="363" t="s">
        <v>1843</v>
      </c>
      <c r="C165" s="363" t="s">
        <v>1843</v>
      </c>
      <c r="D165" s="364">
        <v>93</v>
      </c>
      <c r="E165" s="363" t="s">
        <v>2047</v>
      </c>
      <c r="F165" s="363" t="s">
        <v>165</v>
      </c>
      <c r="G165" s="363" t="s">
        <v>1989</v>
      </c>
      <c r="H165" s="363" t="s">
        <v>1993</v>
      </c>
      <c r="I165" s="363" t="s">
        <v>1994</v>
      </c>
      <c r="J165" s="365">
        <v>4</v>
      </c>
      <c r="K165" s="365">
        <v>4</v>
      </c>
      <c r="L165" s="365">
        <v>4</v>
      </c>
      <c r="M165" s="365">
        <v>4</v>
      </c>
      <c r="N165" s="365">
        <v>4</v>
      </c>
      <c r="O165" s="365">
        <v>4</v>
      </c>
      <c r="P165" s="365">
        <v>4</v>
      </c>
      <c r="Q165" s="365">
        <v>4</v>
      </c>
      <c r="R165" s="365">
        <v>4</v>
      </c>
      <c r="S165" s="365">
        <v>4</v>
      </c>
      <c r="T165" s="365">
        <v>4</v>
      </c>
      <c r="U165" s="365">
        <v>4</v>
      </c>
      <c r="V165" s="365">
        <v>4</v>
      </c>
      <c r="W165" s="365">
        <v>4</v>
      </c>
      <c r="X165" s="365">
        <v>4</v>
      </c>
      <c r="Y165" s="365">
        <v>4</v>
      </c>
      <c r="Z165" s="365">
        <v>4</v>
      </c>
      <c r="AA165" s="365">
        <v>4</v>
      </c>
      <c r="AB165" s="365">
        <v>4</v>
      </c>
      <c r="AC165" s="365">
        <v>4</v>
      </c>
      <c r="AD165" s="365">
        <v>4</v>
      </c>
      <c r="AE165" s="365">
        <v>4</v>
      </c>
      <c r="AF165" s="365">
        <v>4</v>
      </c>
      <c r="AG165" s="365">
        <v>4</v>
      </c>
      <c r="AH165" s="365">
        <v>4</v>
      </c>
      <c r="AI165" s="365">
        <v>4</v>
      </c>
      <c r="AJ165" s="365">
        <v>4</v>
      </c>
      <c r="AK165" s="365">
        <v>4</v>
      </c>
      <c r="AL165" s="365">
        <v>4</v>
      </c>
      <c r="AM165" s="365">
        <v>4</v>
      </c>
      <c r="AN165" s="365">
        <v>4</v>
      </c>
      <c r="AO165" s="365">
        <v>4</v>
      </c>
      <c r="AP165" s="365">
        <v>4</v>
      </c>
      <c r="AQ165" s="365">
        <v>4</v>
      </c>
      <c r="AR165" s="365">
        <v>4</v>
      </c>
      <c r="AS165" s="365">
        <v>4</v>
      </c>
      <c r="AT165" s="365">
        <v>4</v>
      </c>
      <c r="AU165" s="365">
        <v>4</v>
      </c>
      <c r="AV165" s="365">
        <v>4</v>
      </c>
    </row>
    <row r="166" spans="1:48" ht="15" customHeight="1" x14ac:dyDescent="0.3">
      <c r="A166" s="363" t="s">
        <v>684</v>
      </c>
      <c r="B166" s="363" t="s">
        <v>1843</v>
      </c>
      <c r="C166" s="363" t="s">
        <v>1843</v>
      </c>
      <c r="D166" s="364">
        <v>94</v>
      </c>
      <c r="E166" s="363" t="s">
        <v>2048</v>
      </c>
      <c r="F166" s="363" t="s">
        <v>165</v>
      </c>
      <c r="G166" s="363" t="s">
        <v>1989</v>
      </c>
      <c r="H166" s="363" t="s">
        <v>1993</v>
      </c>
      <c r="I166" s="363" t="s">
        <v>1994</v>
      </c>
      <c r="J166" s="365">
        <v>4</v>
      </c>
      <c r="K166" s="365">
        <v>4</v>
      </c>
      <c r="L166" s="365">
        <v>4</v>
      </c>
      <c r="M166" s="365">
        <v>4</v>
      </c>
      <c r="N166" s="365">
        <v>4</v>
      </c>
      <c r="O166" s="365">
        <v>4</v>
      </c>
      <c r="P166" s="365">
        <v>4</v>
      </c>
      <c r="Q166" s="365">
        <v>4</v>
      </c>
      <c r="R166" s="365">
        <v>4</v>
      </c>
      <c r="S166" s="365">
        <v>4</v>
      </c>
      <c r="T166" s="365">
        <v>4</v>
      </c>
      <c r="U166" s="365">
        <v>4</v>
      </c>
      <c r="V166" s="365">
        <v>4</v>
      </c>
      <c r="W166" s="365">
        <v>4</v>
      </c>
      <c r="X166" s="365">
        <v>4</v>
      </c>
      <c r="Y166" s="365">
        <v>4</v>
      </c>
      <c r="Z166" s="365">
        <v>4</v>
      </c>
      <c r="AA166" s="365">
        <v>4</v>
      </c>
      <c r="AB166" s="365">
        <v>4</v>
      </c>
      <c r="AC166" s="365">
        <v>4</v>
      </c>
      <c r="AD166" s="365">
        <v>4</v>
      </c>
      <c r="AE166" s="365">
        <v>4</v>
      </c>
      <c r="AF166" s="365">
        <v>4</v>
      </c>
      <c r="AG166" s="365">
        <v>4</v>
      </c>
      <c r="AH166" s="365">
        <v>4</v>
      </c>
      <c r="AI166" s="365">
        <v>4</v>
      </c>
      <c r="AJ166" s="365">
        <v>4</v>
      </c>
      <c r="AK166" s="365">
        <v>4</v>
      </c>
      <c r="AL166" s="365">
        <v>4</v>
      </c>
      <c r="AM166" s="365">
        <v>4</v>
      </c>
      <c r="AN166" s="365">
        <v>4</v>
      </c>
      <c r="AO166" s="365">
        <v>4</v>
      </c>
      <c r="AP166" s="365">
        <v>4</v>
      </c>
      <c r="AQ166" s="365">
        <v>4</v>
      </c>
      <c r="AR166" s="365">
        <v>4</v>
      </c>
      <c r="AS166" s="365">
        <v>4</v>
      </c>
      <c r="AT166" s="365">
        <v>4</v>
      </c>
      <c r="AU166" s="365">
        <v>4</v>
      </c>
      <c r="AV166" s="365">
        <v>4</v>
      </c>
    </row>
    <row r="167" spans="1:48" ht="15" customHeight="1" x14ac:dyDescent="0.3">
      <c r="A167" s="363" t="s">
        <v>684</v>
      </c>
      <c r="B167" s="363" t="s">
        <v>1843</v>
      </c>
      <c r="C167" s="363" t="s">
        <v>1843</v>
      </c>
      <c r="D167" s="364">
        <v>95</v>
      </c>
      <c r="E167" s="363" t="s">
        <v>2049</v>
      </c>
      <c r="F167" s="363" t="s">
        <v>165</v>
      </c>
      <c r="G167" s="363" t="s">
        <v>1989</v>
      </c>
      <c r="H167" s="363" t="s">
        <v>1993</v>
      </c>
      <c r="I167" s="363" t="s">
        <v>1994</v>
      </c>
      <c r="J167" s="365">
        <v>4</v>
      </c>
      <c r="K167" s="365">
        <v>4</v>
      </c>
      <c r="L167" s="365">
        <v>4</v>
      </c>
      <c r="M167" s="365">
        <v>4</v>
      </c>
      <c r="N167" s="365">
        <v>4</v>
      </c>
      <c r="O167" s="365">
        <v>4</v>
      </c>
      <c r="P167" s="365">
        <v>4</v>
      </c>
      <c r="Q167" s="365">
        <v>4</v>
      </c>
      <c r="R167" s="365">
        <v>4</v>
      </c>
      <c r="S167" s="365">
        <v>4</v>
      </c>
      <c r="T167" s="365">
        <v>4</v>
      </c>
      <c r="U167" s="365">
        <v>4</v>
      </c>
      <c r="V167" s="365">
        <v>4</v>
      </c>
      <c r="W167" s="365">
        <v>4</v>
      </c>
      <c r="X167" s="365">
        <v>4</v>
      </c>
      <c r="Y167" s="365">
        <v>4</v>
      </c>
      <c r="Z167" s="365">
        <v>4</v>
      </c>
      <c r="AA167" s="365">
        <v>4</v>
      </c>
      <c r="AB167" s="365">
        <v>4</v>
      </c>
      <c r="AC167" s="365">
        <v>4</v>
      </c>
      <c r="AD167" s="365">
        <v>4</v>
      </c>
      <c r="AE167" s="365">
        <v>4</v>
      </c>
      <c r="AF167" s="365">
        <v>4</v>
      </c>
      <c r="AG167" s="365">
        <v>4</v>
      </c>
      <c r="AH167" s="365">
        <v>4</v>
      </c>
      <c r="AI167" s="365">
        <v>4</v>
      </c>
      <c r="AJ167" s="365">
        <v>4</v>
      </c>
      <c r="AK167" s="365">
        <v>4</v>
      </c>
      <c r="AL167" s="365">
        <v>4</v>
      </c>
      <c r="AM167" s="365">
        <v>4</v>
      </c>
      <c r="AN167" s="365">
        <v>4</v>
      </c>
      <c r="AO167" s="365">
        <v>4</v>
      </c>
      <c r="AP167" s="365">
        <v>4</v>
      </c>
      <c r="AQ167" s="365">
        <v>4</v>
      </c>
      <c r="AR167" s="365">
        <v>4</v>
      </c>
      <c r="AS167" s="365">
        <v>4</v>
      </c>
      <c r="AT167" s="365">
        <v>4</v>
      </c>
      <c r="AU167" s="365">
        <v>4</v>
      </c>
      <c r="AV167" s="365">
        <v>4</v>
      </c>
    </row>
    <row r="168" spans="1:48" ht="15" customHeight="1" x14ac:dyDescent="0.3">
      <c r="A168" s="363" t="s">
        <v>684</v>
      </c>
      <c r="B168" s="363" t="s">
        <v>1843</v>
      </c>
      <c r="C168" s="363" t="s">
        <v>1843</v>
      </c>
      <c r="D168" s="364">
        <v>96</v>
      </c>
      <c r="E168" s="363" t="s">
        <v>2014</v>
      </c>
      <c r="F168" s="363" t="s">
        <v>165</v>
      </c>
      <c r="G168" s="363" t="s">
        <v>1989</v>
      </c>
      <c r="H168" s="363" t="s">
        <v>1997</v>
      </c>
      <c r="I168" s="363" t="s">
        <v>1998</v>
      </c>
      <c r="J168" s="365">
        <v>9.9999999999999964</v>
      </c>
      <c r="K168" s="365">
        <v>10</v>
      </c>
      <c r="L168" s="365">
        <v>10.000000000000002</v>
      </c>
      <c r="M168" s="365">
        <v>10.000000000000002</v>
      </c>
      <c r="N168" s="365">
        <v>10.000000000000004</v>
      </c>
      <c r="O168" s="365">
        <v>10</v>
      </c>
      <c r="P168" s="365">
        <v>9.9999999999999964</v>
      </c>
      <c r="Q168" s="365">
        <v>10.000000000000004</v>
      </c>
      <c r="R168" s="365">
        <v>10</v>
      </c>
      <c r="S168" s="365">
        <v>10.000000000000002</v>
      </c>
      <c r="T168" s="365">
        <v>10</v>
      </c>
      <c r="U168" s="365">
        <v>10.000000000000002</v>
      </c>
      <c r="V168" s="365">
        <v>10.000000000000005</v>
      </c>
      <c r="W168" s="365">
        <v>10</v>
      </c>
      <c r="X168" s="365">
        <v>10</v>
      </c>
      <c r="Y168" s="365">
        <v>10</v>
      </c>
      <c r="Z168" s="365">
        <v>10.000000000000002</v>
      </c>
      <c r="AA168" s="365">
        <v>10</v>
      </c>
      <c r="AB168" s="365">
        <v>10.000000000000002</v>
      </c>
      <c r="AC168" s="365">
        <v>9.9999999999999982</v>
      </c>
      <c r="AD168" s="365">
        <v>10</v>
      </c>
      <c r="AE168" s="365">
        <v>10</v>
      </c>
      <c r="AF168" s="365">
        <v>10.000000000000002</v>
      </c>
      <c r="AG168" s="365">
        <v>9.9999999999999982</v>
      </c>
      <c r="AH168" s="365">
        <v>10</v>
      </c>
      <c r="AI168" s="365">
        <v>10.000000000000002</v>
      </c>
      <c r="AJ168" s="365">
        <v>10.000000000000004</v>
      </c>
      <c r="AK168" s="365">
        <v>10</v>
      </c>
      <c r="AL168" s="365">
        <v>9.9999999999999982</v>
      </c>
      <c r="AM168" s="365">
        <v>10.000000000000002</v>
      </c>
      <c r="AN168" s="365">
        <v>10</v>
      </c>
      <c r="AO168" s="365">
        <v>10</v>
      </c>
      <c r="AP168" s="365">
        <v>9.9999999999999982</v>
      </c>
      <c r="AQ168" s="365">
        <v>9.9999999999999982</v>
      </c>
      <c r="AR168" s="365">
        <v>9.9999999999999982</v>
      </c>
      <c r="AS168" s="365">
        <v>9.9999999999999982</v>
      </c>
      <c r="AT168" s="365">
        <v>10</v>
      </c>
      <c r="AU168" s="365">
        <v>9.9999999999999964</v>
      </c>
      <c r="AV168" s="365">
        <v>9.9999999999999964</v>
      </c>
    </row>
    <row r="169" spans="1:48" ht="15" customHeight="1" x14ac:dyDescent="0.3">
      <c r="A169" s="363" t="s">
        <v>684</v>
      </c>
      <c r="B169" s="363" t="s">
        <v>1843</v>
      </c>
      <c r="C169" s="363" t="s">
        <v>1843</v>
      </c>
      <c r="D169" s="364">
        <v>131</v>
      </c>
      <c r="E169" s="363" t="s">
        <v>2050</v>
      </c>
      <c r="F169" s="363" t="s">
        <v>165</v>
      </c>
      <c r="G169" s="363" t="s">
        <v>1989</v>
      </c>
      <c r="H169" s="363" t="s">
        <v>1993</v>
      </c>
      <c r="I169" s="363" t="s">
        <v>1994</v>
      </c>
      <c r="J169" s="365">
        <v>2</v>
      </c>
      <c r="K169" s="365">
        <v>2</v>
      </c>
      <c r="L169" s="365">
        <v>2</v>
      </c>
      <c r="M169" s="365">
        <v>2</v>
      </c>
      <c r="N169" s="365">
        <v>2</v>
      </c>
      <c r="O169" s="365">
        <v>2</v>
      </c>
      <c r="P169" s="365">
        <v>2</v>
      </c>
      <c r="Q169" s="365">
        <v>2</v>
      </c>
      <c r="R169" s="365">
        <v>2</v>
      </c>
      <c r="S169" s="365">
        <v>2</v>
      </c>
      <c r="T169" s="365">
        <v>2</v>
      </c>
      <c r="U169" s="365">
        <v>2</v>
      </c>
      <c r="V169" s="365">
        <v>2</v>
      </c>
      <c r="W169" s="365">
        <v>2</v>
      </c>
      <c r="X169" s="365">
        <v>2</v>
      </c>
      <c r="Y169" s="365">
        <v>2</v>
      </c>
      <c r="Z169" s="365">
        <v>2</v>
      </c>
      <c r="AA169" s="365">
        <v>2</v>
      </c>
      <c r="AB169" s="365">
        <v>2</v>
      </c>
      <c r="AC169" s="365">
        <v>2</v>
      </c>
      <c r="AD169" s="365">
        <v>2</v>
      </c>
      <c r="AE169" s="365">
        <v>2</v>
      </c>
      <c r="AF169" s="365">
        <v>2</v>
      </c>
      <c r="AG169" s="365">
        <v>2</v>
      </c>
      <c r="AH169" s="365">
        <v>2</v>
      </c>
      <c r="AI169" s="365">
        <v>2</v>
      </c>
      <c r="AJ169" s="365">
        <v>2</v>
      </c>
      <c r="AK169" s="365">
        <v>2</v>
      </c>
      <c r="AL169" s="365">
        <v>2</v>
      </c>
      <c r="AM169" s="365">
        <v>2</v>
      </c>
      <c r="AN169" s="365">
        <v>2</v>
      </c>
      <c r="AO169" s="365">
        <v>2</v>
      </c>
      <c r="AP169" s="365">
        <v>2</v>
      </c>
      <c r="AQ169" s="365">
        <v>2</v>
      </c>
      <c r="AR169" s="365">
        <v>2</v>
      </c>
      <c r="AS169" s="365">
        <v>2</v>
      </c>
      <c r="AT169" s="365">
        <v>2</v>
      </c>
      <c r="AU169" s="365">
        <v>2</v>
      </c>
      <c r="AV169" s="365">
        <v>2</v>
      </c>
    </row>
    <row r="170" spans="1:48" ht="15" customHeight="1" x14ac:dyDescent="0.3">
      <c r="A170" s="363" t="s">
        <v>684</v>
      </c>
      <c r="B170" s="363" t="s">
        <v>1843</v>
      </c>
      <c r="C170" s="363" t="s">
        <v>1843</v>
      </c>
      <c r="D170" s="364">
        <v>133</v>
      </c>
      <c r="E170" s="363" t="s">
        <v>2051</v>
      </c>
      <c r="F170" s="363" t="s">
        <v>165</v>
      </c>
      <c r="G170" s="363" t="s">
        <v>2011</v>
      </c>
      <c r="H170" s="363" t="s">
        <v>2045</v>
      </c>
      <c r="I170" s="363" t="s">
        <v>2046</v>
      </c>
      <c r="J170" s="365">
        <v>1</v>
      </c>
      <c r="K170" s="365">
        <v>1</v>
      </c>
      <c r="L170" s="365">
        <v>1</v>
      </c>
      <c r="M170" s="365">
        <v>1</v>
      </c>
      <c r="N170" s="365">
        <v>1</v>
      </c>
      <c r="O170" s="365">
        <v>1</v>
      </c>
      <c r="P170" s="365">
        <v>1</v>
      </c>
      <c r="Q170" s="365">
        <v>1</v>
      </c>
      <c r="R170" s="365">
        <v>1</v>
      </c>
      <c r="S170" s="365">
        <v>1</v>
      </c>
      <c r="T170" s="365">
        <v>1</v>
      </c>
      <c r="U170" s="365">
        <v>1</v>
      </c>
      <c r="V170" s="365">
        <v>1</v>
      </c>
      <c r="W170" s="365">
        <v>1</v>
      </c>
      <c r="X170" s="365">
        <v>1</v>
      </c>
      <c r="Y170" s="365">
        <v>1</v>
      </c>
      <c r="Z170" s="365">
        <v>1</v>
      </c>
      <c r="AA170" s="365">
        <v>1</v>
      </c>
      <c r="AB170" s="365">
        <v>1</v>
      </c>
      <c r="AC170" s="365">
        <v>1</v>
      </c>
      <c r="AD170" s="365">
        <v>1</v>
      </c>
      <c r="AE170" s="365">
        <v>1</v>
      </c>
      <c r="AF170" s="365">
        <v>1</v>
      </c>
      <c r="AG170" s="365">
        <v>1</v>
      </c>
      <c r="AH170" s="365">
        <v>1</v>
      </c>
      <c r="AI170" s="365">
        <v>1</v>
      </c>
      <c r="AJ170" s="365">
        <v>1</v>
      </c>
      <c r="AK170" s="365">
        <v>1</v>
      </c>
      <c r="AL170" s="365">
        <v>1</v>
      </c>
      <c r="AM170" s="365">
        <v>1</v>
      </c>
      <c r="AN170" s="365">
        <v>1</v>
      </c>
      <c r="AO170" s="365">
        <v>1</v>
      </c>
      <c r="AP170" s="365">
        <v>1</v>
      </c>
      <c r="AQ170" s="365">
        <v>1</v>
      </c>
      <c r="AR170" s="365">
        <v>1</v>
      </c>
      <c r="AS170" s="365">
        <v>1</v>
      </c>
      <c r="AT170" s="365">
        <v>1</v>
      </c>
      <c r="AU170" s="365">
        <v>1</v>
      </c>
      <c r="AV170" s="365">
        <v>1</v>
      </c>
    </row>
    <row r="171" spans="1:48" ht="15" customHeight="1" x14ac:dyDescent="0.3">
      <c r="A171" s="363" t="s">
        <v>684</v>
      </c>
      <c r="B171" s="363" t="s">
        <v>1843</v>
      </c>
      <c r="C171" s="363" t="s">
        <v>1843</v>
      </c>
      <c r="D171" s="364">
        <v>136</v>
      </c>
      <c r="E171" s="363" t="s">
        <v>2103</v>
      </c>
      <c r="F171" s="363" t="s">
        <v>2097</v>
      </c>
      <c r="G171" s="363" t="s">
        <v>2097</v>
      </c>
      <c r="H171" s="363" t="s">
        <v>1990</v>
      </c>
      <c r="I171" s="363" t="s">
        <v>1990</v>
      </c>
      <c r="J171" s="366"/>
      <c r="K171" s="366"/>
      <c r="L171" s="366"/>
      <c r="M171" s="366"/>
      <c r="N171" s="366"/>
      <c r="O171" s="366"/>
      <c r="P171" s="366"/>
      <c r="Q171" s="366"/>
      <c r="R171" s="366"/>
      <c r="S171" s="366"/>
      <c r="T171" s="366"/>
      <c r="U171" s="366"/>
      <c r="V171" s="366"/>
      <c r="W171" s="366"/>
      <c r="X171" s="366"/>
      <c r="Y171" s="366"/>
      <c r="Z171" s="366"/>
      <c r="AA171" s="366"/>
      <c r="AB171" s="366"/>
      <c r="AC171" s="366"/>
      <c r="AD171" s="366"/>
      <c r="AE171" s="365">
        <v>1.8647577092511012</v>
      </c>
      <c r="AF171" s="365">
        <v>1.8648792944221693</v>
      </c>
      <c r="AG171" s="365">
        <v>1.8657350628645879</v>
      </c>
      <c r="AH171" s="365">
        <v>1.8670010789941316</v>
      </c>
      <c r="AI171" s="365">
        <v>1.868648469425555</v>
      </c>
      <c r="AJ171" s="365">
        <v>1.8708421626994562</v>
      </c>
      <c r="AK171" s="365">
        <v>1.8725666905932992</v>
      </c>
      <c r="AL171" s="365">
        <v>1.8734656224321351</v>
      </c>
      <c r="AM171" s="365">
        <v>1.8734395070510828</v>
      </c>
      <c r="AN171" s="365">
        <v>1.8732697065198785</v>
      </c>
      <c r="AO171" s="365">
        <v>1.8730489272940225</v>
      </c>
      <c r="AP171" s="365">
        <v>1.8726099542050354</v>
      </c>
      <c r="AQ171" s="365">
        <v>1.8721936319465515</v>
      </c>
      <c r="AR171" s="365">
        <v>1.872425046525565</v>
      </c>
      <c r="AS171" s="365">
        <v>1.8723650775180172</v>
      </c>
      <c r="AT171" s="365">
        <v>1.8718313945897587</v>
      </c>
      <c r="AU171" s="365">
        <v>1.871811931785714</v>
      </c>
      <c r="AV171" s="365">
        <v>1.8726710326092337</v>
      </c>
    </row>
    <row r="172" spans="1:48" ht="15" customHeight="1" x14ac:dyDescent="0.3">
      <c r="A172" s="363" t="s">
        <v>684</v>
      </c>
      <c r="B172" s="363" t="s">
        <v>1843</v>
      </c>
      <c r="C172" s="363" t="s">
        <v>1843</v>
      </c>
      <c r="D172" s="364">
        <v>138</v>
      </c>
      <c r="E172" s="363" t="s">
        <v>2104</v>
      </c>
      <c r="F172" s="363" t="s">
        <v>2097</v>
      </c>
      <c r="G172" s="363" t="s">
        <v>2097</v>
      </c>
      <c r="H172" s="363" t="s">
        <v>1990</v>
      </c>
      <c r="I172" s="363" t="s">
        <v>1990</v>
      </c>
      <c r="J172" s="365">
        <v>1.6882318516822377</v>
      </c>
      <c r="K172" s="365">
        <v>1.6882318516822377</v>
      </c>
      <c r="L172" s="365">
        <v>1.6882318516822377</v>
      </c>
      <c r="M172" s="365">
        <v>1.6882318516822377</v>
      </c>
      <c r="N172" s="365">
        <v>1.6882318516822377</v>
      </c>
      <c r="O172" s="365">
        <v>1.6882318516822377</v>
      </c>
      <c r="P172" s="365">
        <v>1.6882318516822377</v>
      </c>
      <c r="Q172" s="365">
        <v>1.6882318516822377</v>
      </c>
      <c r="R172" s="365">
        <v>1.6882318516822377</v>
      </c>
      <c r="S172" s="365">
        <v>1.6882318516822377</v>
      </c>
      <c r="T172" s="365">
        <v>1.6882318516822377</v>
      </c>
      <c r="U172" s="365">
        <v>1.6882318516822377</v>
      </c>
      <c r="V172" s="365">
        <v>1.6882318516822377</v>
      </c>
      <c r="W172" s="365">
        <v>1.6882318516822377</v>
      </c>
      <c r="X172" s="365">
        <v>1.6882318516822377</v>
      </c>
      <c r="Y172" s="365">
        <v>1.6882318516822377</v>
      </c>
      <c r="Z172" s="365">
        <v>1.6882318516822377</v>
      </c>
      <c r="AA172" s="365">
        <v>1.6882318516822377</v>
      </c>
      <c r="AB172" s="365">
        <v>1.6882318516822377</v>
      </c>
      <c r="AC172" s="365">
        <v>1.6882318516822377</v>
      </c>
      <c r="AD172" s="365">
        <v>1.6882318516822377</v>
      </c>
      <c r="AE172" s="365">
        <v>1.6878361005340488</v>
      </c>
      <c r="AF172" s="365">
        <v>1.6878881654780089</v>
      </c>
      <c r="AG172" s="365">
        <v>1.6880520774415451</v>
      </c>
      <c r="AH172" s="365">
        <v>1.6884930366822815</v>
      </c>
      <c r="AI172" s="365">
        <v>1.6886499471992709</v>
      </c>
      <c r="AJ172" s="365">
        <v>1.6888802091813906</v>
      </c>
      <c r="AK172" s="365">
        <v>1.6886860102809496</v>
      </c>
      <c r="AL172" s="365">
        <v>1.6887285845438311</v>
      </c>
      <c r="AM172" s="365">
        <v>1.6884099928941951</v>
      </c>
      <c r="AN172" s="365">
        <v>1.6880894427889896</v>
      </c>
      <c r="AO172" s="365">
        <v>1.6877947286022037</v>
      </c>
      <c r="AP172" s="365">
        <v>1.6875868193846646</v>
      </c>
      <c r="AQ172" s="365">
        <v>1.687879320967125</v>
      </c>
      <c r="AR172" s="365">
        <v>1.6880129346744623</v>
      </c>
      <c r="AS172" s="365">
        <v>1.6882123534662048</v>
      </c>
      <c r="AT172" s="365">
        <v>1.6883452452586545</v>
      </c>
      <c r="AU172" s="365">
        <v>1.6884729187293468</v>
      </c>
      <c r="AV172" s="365">
        <v>1.6890182425196671</v>
      </c>
    </row>
    <row r="173" spans="1:48" ht="15" customHeight="1" x14ac:dyDescent="0.3">
      <c r="A173" s="363" t="s">
        <v>684</v>
      </c>
      <c r="B173" s="363" t="s">
        <v>1843</v>
      </c>
      <c r="C173" s="363" t="s">
        <v>1843</v>
      </c>
      <c r="D173" s="364">
        <v>139</v>
      </c>
      <c r="E173" s="363" t="s">
        <v>2105</v>
      </c>
      <c r="F173" s="363" t="s">
        <v>2097</v>
      </c>
      <c r="G173" s="363" t="s">
        <v>2097</v>
      </c>
      <c r="H173" s="363" t="s">
        <v>1990</v>
      </c>
      <c r="I173" s="363" t="s">
        <v>1990</v>
      </c>
      <c r="J173" s="366"/>
      <c r="K173" s="366"/>
      <c r="L173" s="366"/>
      <c r="M173" s="366"/>
      <c r="N173" s="366"/>
      <c r="O173" s="366"/>
      <c r="P173" s="366"/>
      <c r="Q173" s="366"/>
      <c r="R173" s="366"/>
      <c r="S173" s="366"/>
      <c r="T173" s="366"/>
      <c r="U173" s="366"/>
      <c r="V173" s="366"/>
      <c r="W173" s="366"/>
      <c r="X173" s="366"/>
      <c r="Y173" s="366"/>
      <c r="Z173" s="366"/>
      <c r="AA173" s="366"/>
      <c r="AB173" s="366"/>
      <c r="AC173" s="366"/>
      <c r="AD173" s="366"/>
      <c r="AE173" s="366"/>
      <c r="AF173" s="366"/>
      <c r="AG173" s="366"/>
      <c r="AH173" s="366"/>
      <c r="AI173" s="365">
        <v>0</v>
      </c>
      <c r="AJ173" s="365">
        <v>0</v>
      </c>
      <c r="AK173" s="365">
        <v>0</v>
      </c>
      <c r="AL173" s="365">
        <v>0</v>
      </c>
      <c r="AM173" s="365">
        <v>0</v>
      </c>
      <c r="AN173" s="365">
        <v>0</v>
      </c>
      <c r="AO173" s="365">
        <v>0</v>
      </c>
      <c r="AP173" s="365">
        <v>0</v>
      </c>
      <c r="AQ173" s="365">
        <v>0</v>
      </c>
      <c r="AR173" s="365">
        <v>0</v>
      </c>
      <c r="AS173" s="365">
        <v>0</v>
      </c>
      <c r="AT173" s="365">
        <v>0</v>
      </c>
      <c r="AU173" s="365">
        <v>0</v>
      </c>
      <c r="AV173" s="365">
        <v>0</v>
      </c>
    </row>
    <row r="174" spans="1:48" ht="15" customHeight="1" x14ac:dyDescent="0.3">
      <c r="A174" s="363" t="s">
        <v>684</v>
      </c>
      <c r="B174" s="363" t="s">
        <v>1843</v>
      </c>
      <c r="C174" s="363" t="s">
        <v>1843</v>
      </c>
      <c r="D174" s="364">
        <v>141</v>
      </c>
      <c r="E174" s="363" t="s">
        <v>2106</v>
      </c>
      <c r="F174" s="363" t="s">
        <v>2097</v>
      </c>
      <c r="G174" s="363" t="s">
        <v>2097</v>
      </c>
      <c r="H174" s="363" t="s">
        <v>1990</v>
      </c>
      <c r="I174" s="363" t="s">
        <v>1990</v>
      </c>
      <c r="J174" s="366"/>
      <c r="K174" s="366"/>
      <c r="L174" s="366"/>
      <c r="M174" s="366"/>
      <c r="N174" s="366"/>
      <c r="O174" s="366"/>
      <c r="P174" s="366"/>
      <c r="Q174" s="366"/>
      <c r="R174" s="366"/>
      <c r="S174" s="366"/>
      <c r="T174" s="366"/>
      <c r="U174" s="366"/>
      <c r="V174" s="366"/>
      <c r="W174" s="366"/>
      <c r="X174" s="366"/>
      <c r="Y174" s="366"/>
      <c r="Z174" s="366"/>
      <c r="AA174" s="366"/>
      <c r="AB174" s="366"/>
      <c r="AC174" s="366"/>
      <c r="AD174" s="366"/>
      <c r="AE174" s="366"/>
      <c r="AF174" s="366"/>
      <c r="AG174" s="366"/>
      <c r="AH174" s="366"/>
      <c r="AI174" s="366"/>
      <c r="AJ174" s="366"/>
      <c r="AK174" s="366"/>
      <c r="AL174" s="366"/>
      <c r="AM174" s="366"/>
      <c r="AN174" s="365">
        <v>1.4</v>
      </c>
      <c r="AO174" s="365">
        <v>1.4000000000000001</v>
      </c>
      <c r="AP174" s="365">
        <v>1.3999999999999995</v>
      </c>
      <c r="AQ174" s="365">
        <v>1.4000000000000001</v>
      </c>
      <c r="AR174" s="365">
        <v>1.4</v>
      </c>
      <c r="AS174" s="365">
        <v>1.4</v>
      </c>
      <c r="AT174" s="365">
        <v>1.4</v>
      </c>
      <c r="AU174" s="365">
        <v>1.4</v>
      </c>
      <c r="AV174" s="365">
        <v>1.4</v>
      </c>
    </row>
    <row r="175" spans="1:48" ht="15" customHeight="1" x14ac:dyDescent="0.3">
      <c r="A175" s="363" t="s">
        <v>684</v>
      </c>
      <c r="B175" s="363" t="s">
        <v>1843</v>
      </c>
      <c r="C175" s="363" t="s">
        <v>1843</v>
      </c>
      <c r="D175" s="364">
        <v>143</v>
      </c>
      <c r="E175" s="363" t="s">
        <v>2107</v>
      </c>
      <c r="F175" s="363" t="s">
        <v>2097</v>
      </c>
      <c r="G175" s="363" t="s">
        <v>2097</v>
      </c>
      <c r="H175" s="363" t="s">
        <v>1990</v>
      </c>
      <c r="I175" s="363" t="s">
        <v>1990</v>
      </c>
      <c r="J175" s="366"/>
      <c r="K175" s="366"/>
      <c r="L175" s="366"/>
      <c r="M175" s="366"/>
      <c r="N175" s="366"/>
      <c r="O175" s="366"/>
      <c r="P175" s="366"/>
      <c r="Q175" s="366"/>
      <c r="R175" s="366"/>
      <c r="S175" s="366"/>
      <c r="T175" s="366"/>
      <c r="U175" s="366"/>
      <c r="V175" s="366"/>
      <c r="W175" s="366"/>
      <c r="X175" s="366"/>
      <c r="Y175" s="366"/>
      <c r="Z175" s="366"/>
      <c r="AA175" s="366"/>
      <c r="AB175" s="366"/>
      <c r="AC175" s="366"/>
      <c r="AD175" s="366"/>
      <c r="AE175" s="366"/>
      <c r="AF175" s="366"/>
      <c r="AG175" s="366"/>
      <c r="AH175" s="366"/>
      <c r="AI175" s="366"/>
      <c r="AJ175" s="366"/>
      <c r="AK175" s="366"/>
      <c r="AL175" s="366"/>
      <c r="AM175" s="365">
        <v>1.8000000000000003</v>
      </c>
      <c r="AN175" s="365">
        <v>1.8000000000000003</v>
      </c>
      <c r="AO175" s="365">
        <v>1.7999999999999998</v>
      </c>
      <c r="AP175" s="365">
        <v>1.8</v>
      </c>
      <c r="AQ175" s="365">
        <v>1.8000000000000003</v>
      </c>
      <c r="AR175" s="365">
        <v>1.8</v>
      </c>
      <c r="AS175" s="365">
        <v>1.8000000000000005</v>
      </c>
      <c r="AT175" s="365">
        <v>1.8</v>
      </c>
      <c r="AU175" s="365">
        <v>1.7999999999999998</v>
      </c>
      <c r="AV175" s="365">
        <v>1.8</v>
      </c>
    </row>
    <row r="176" spans="1:48" ht="15" customHeight="1" x14ac:dyDescent="0.3">
      <c r="A176" s="363" t="s">
        <v>684</v>
      </c>
      <c r="B176" s="363" t="s">
        <v>1843</v>
      </c>
      <c r="C176" s="363" t="s">
        <v>1843</v>
      </c>
      <c r="D176" s="364">
        <v>145</v>
      </c>
      <c r="E176" s="363" t="s">
        <v>2108</v>
      </c>
      <c r="F176" s="363" t="s">
        <v>2097</v>
      </c>
      <c r="G176" s="363" t="s">
        <v>2097</v>
      </c>
      <c r="H176" s="363" t="s">
        <v>1990</v>
      </c>
      <c r="I176" s="363" t="s">
        <v>1990</v>
      </c>
      <c r="J176" s="365">
        <v>1.7999999999999998</v>
      </c>
      <c r="K176" s="365">
        <v>1.7999999999999998</v>
      </c>
      <c r="L176" s="365">
        <v>1.7999999999999998</v>
      </c>
      <c r="M176" s="365">
        <v>1.7999999999999998</v>
      </c>
      <c r="N176" s="365">
        <v>1.7999999999999998</v>
      </c>
      <c r="O176" s="365">
        <v>1.7999999999999998</v>
      </c>
      <c r="P176" s="365">
        <v>1.7999999999999998</v>
      </c>
      <c r="Q176" s="365">
        <v>1.7999999999999998</v>
      </c>
      <c r="R176" s="365">
        <v>1.7999999999999998</v>
      </c>
      <c r="S176" s="365">
        <v>1.7999999999999998</v>
      </c>
      <c r="T176" s="365">
        <v>1.7999999999999998</v>
      </c>
      <c r="U176" s="365">
        <v>1.7999999999999998</v>
      </c>
      <c r="V176" s="365">
        <v>1.7999999999999998</v>
      </c>
      <c r="W176" s="365">
        <v>1.7999999999999998</v>
      </c>
      <c r="X176" s="365">
        <v>1.7999999999999998</v>
      </c>
      <c r="Y176" s="365">
        <v>1.7999999999999998</v>
      </c>
      <c r="Z176" s="365">
        <v>1.7999999999999998</v>
      </c>
      <c r="AA176" s="365">
        <v>1.7999999999999998</v>
      </c>
      <c r="AB176" s="365">
        <v>1.7999999999999998</v>
      </c>
      <c r="AC176" s="365">
        <v>1.7999999999999998</v>
      </c>
      <c r="AD176" s="365">
        <v>1.7999999999999998</v>
      </c>
      <c r="AE176" s="365">
        <v>1.8</v>
      </c>
      <c r="AF176" s="365">
        <v>1.8</v>
      </c>
      <c r="AG176" s="365">
        <v>1.7999999999999996</v>
      </c>
      <c r="AH176" s="365">
        <v>1.8000000000000003</v>
      </c>
      <c r="AI176" s="365">
        <v>1.8</v>
      </c>
      <c r="AJ176" s="365">
        <v>1.7999999999999998</v>
      </c>
      <c r="AK176" s="365">
        <v>1.8</v>
      </c>
      <c r="AL176" s="365">
        <v>1.8000000000000005</v>
      </c>
      <c r="AM176" s="365">
        <v>1.8000000000000003</v>
      </c>
      <c r="AN176" s="365">
        <v>1.8000000000000003</v>
      </c>
      <c r="AO176" s="365">
        <v>1.8</v>
      </c>
      <c r="AP176" s="365">
        <v>1.8</v>
      </c>
      <c r="AQ176" s="365">
        <v>1.8000000000000005</v>
      </c>
      <c r="AR176" s="365">
        <v>1.8</v>
      </c>
      <c r="AS176" s="365">
        <v>1.8</v>
      </c>
      <c r="AT176" s="365">
        <v>1.8</v>
      </c>
      <c r="AU176" s="365">
        <v>1.7999999999999998</v>
      </c>
      <c r="AV176" s="365">
        <v>1.8000000000000003</v>
      </c>
    </row>
    <row r="177" spans="1:48" ht="15" customHeight="1" x14ac:dyDescent="0.3">
      <c r="A177" s="363" t="s">
        <v>684</v>
      </c>
      <c r="B177" s="363" t="s">
        <v>1843</v>
      </c>
      <c r="C177" s="363" t="s">
        <v>1843</v>
      </c>
      <c r="D177" s="364">
        <v>147</v>
      </c>
      <c r="E177" s="363" t="s">
        <v>2109</v>
      </c>
      <c r="F177" s="363" t="s">
        <v>2097</v>
      </c>
      <c r="G177" s="363" t="s">
        <v>2097</v>
      </c>
      <c r="H177" s="363" t="s">
        <v>1990</v>
      </c>
      <c r="I177" s="363" t="s">
        <v>1990</v>
      </c>
      <c r="J177" s="366"/>
      <c r="K177" s="366"/>
      <c r="L177" s="366"/>
      <c r="M177" s="366"/>
      <c r="N177" s="366"/>
      <c r="O177" s="366"/>
      <c r="P177" s="366"/>
      <c r="Q177" s="366"/>
      <c r="R177" s="366"/>
      <c r="S177" s="366"/>
      <c r="T177" s="366"/>
      <c r="U177" s="366"/>
      <c r="V177" s="366"/>
      <c r="W177" s="366"/>
      <c r="X177" s="366"/>
      <c r="Y177" s="366"/>
      <c r="Z177" s="366"/>
      <c r="AA177" s="366"/>
      <c r="AB177" s="366"/>
      <c r="AC177" s="366"/>
      <c r="AD177" s="366"/>
      <c r="AE177" s="365">
        <v>0.4</v>
      </c>
      <c r="AF177" s="365">
        <v>0.4</v>
      </c>
      <c r="AG177" s="365">
        <v>0.4</v>
      </c>
      <c r="AH177" s="365">
        <v>0.4</v>
      </c>
      <c r="AI177" s="365">
        <v>0.4</v>
      </c>
      <c r="AJ177" s="365">
        <v>0.39999999999999997</v>
      </c>
      <c r="AK177" s="365">
        <v>0.4</v>
      </c>
      <c r="AL177" s="365">
        <v>0.40000000000000013</v>
      </c>
      <c r="AM177" s="365">
        <v>0.40000000000000008</v>
      </c>
      <c r="AN177" s="365">
        <v>0.4</v>
      </c>
      <c r="AO177" s="365">
        <v>0.39999999999999997</v>
      </c>
      <c r="AP177" s="365">
        <v>0.4</v>
      </c>
      <c r="AQ177" s="365">
        <v>0.40000000000000008</v>
      </c>
      <c r="AR177" s="365">
        <v>0.4</v>
      </c>
      <c r="AS177" s="365">
        <v>0.39999999999999997</v>
      </c>
      <c r="AT177" s="365">
        <v>0.4</v>
      </c>
      <c r="AU177" s="365">
        <v>0.4</v>
      </c>
      <c r="AV177" s="365">
        <v>0.4</v>
      </c>
    </row>
    <row r="178" spans="1:48" ht="15" customHeight="1" x14ac:dyDescent="0.3">
      <c r="A178" s="363" t="s">
        <v>684</v>
      </c>
      <c r="B178" s="363" t="s">
        <v>1843</v>
      </c>
      <c r="C178" s="363" t="s">
        <v>1843</v>
      </c>
      <c r="D178" s="364">
        <v>149</v>
      </c>
      <c r="E178" s="363" t="s">
        <v>2110</v>
      </c>
      <c r="F178" s="363" t="s">
        <v>2097</v>
      </c>
      <c r="G178" s="363" t="s">
        <v>2097</v>
      </c>
      <c r="H178" s="363" t="s">
        <v>1990</v>
      </c>
      <c r="I178" s="363" t="s">
        <v>1990</v>
      </c>
      <c r="J178" s="366"/>
      <c r="K178" s="366"/>
      <c r="L178" s="366"/>
      <c r="M178" s="366"/>
      <c r="N178" s="366"/>
      <c r="O178" s="366"/>
      <c r="P178" s="366"/>
      <c r="Q178" s="366"/>
      <c r="R178" s="366"/>
      <c r="S178" s="366"/>
      <c r="T178" s="366"/>
      <c r="U178" s="366"/>
      <c r="V178" s="366"/>
      <c r="W178" s="366"/>
      <c r="X178" s="366"/>
      <c r="Y178" s="366"/>
      <c r="Z178" s="366"/>
      <c r="AA178" s="366"/>
      <c r="AB178" s="366"/>
      <c r="AC178" s="366"/>
      <c r="AD178" s="366"/>
      <c r="AE178" s="366"/>
      <c r="AF178" s="366"/>
      <c r="AG178" s="366"/>
      <c r="AH178" s="366"/>
      <c r="AI178" s="365">
        <v>0.5</v>
      </c>
      <c r="AJ178" s="365">
        <v>0.5</v>
      </c>
      <c r="AK178" s="365">
        <v>0.5</v>
      </c>
      <c r="AL178" s="365">
        <v>0.5</v>
      </c>
      <c r="AM178" s="365">
        <v>0.5</v>
      </c>
      <c r="AN178" s="365">
        <v>0.5</v>
      </c>
      <c r="AO178" s="365">
        <v>0.5</v>
      </c>
      <c r="AP178" s="365">
        <v>0.5</v>
      </c>
      <c r="AQ178" s="365">
        <v>0.5</v>
      </c>
      <c r="AR178" s="365">
        <v>0.5</v>
      </c>
      <c r="AS178" s="365">
        <v>0.5</v>
      </c>
      <c r="AT178" s="365">
        <v>0.5</v>
      </c>
      <c r="AU178" s="365">
        <v>0.5</v>
      </c>
      <c r="AV178" s="365">
        <v>0.5</v>
      </c>
    </row>
    <row r="179" spans="1:48" ht="15" customHeight="1" x14ac:dyDescent="0.3">
      <c r="A179" s="363" t="s">
        <v>684</v>
      </c>
      <c r="B179" s="363" t="s">
        <v>1843</v>
      </c>
      <c r="C179" s="363" t="s">
        <v>1843</v>
      </c>
      <c r="D179" s="364">
        <v>151</v>
      </c>
      <c r="E179" s="363" t="s">
        <v>2111</v>
      </c>
      <c r="F179" s="363" t="s">
        <v>2097</v>
      </c>
      <c r="G179" s="363" t="s">
        <v>2097</v>
      </c>
      <c r="H179" s="363" t="s">
        <v>1990</v>
      </c>
      <c r="I179" s="363" t="s">
        <v>1990</v>
      </c>
      <c r="J179" s="365">
        <v>0.5</v>
      </c>
      <c r="K179" s="365">
        <v>0.5</v>
      </c>
      <c r="L179" s="365">
        <v>0.5</v>
      </c>
      <c r="M179" s="365">
        <v>0.5</v>
      </c>
      <c r="N179" s="365">
        <v>0.5</v>
      </c>
      <c r="O179" s="365">
        <v>0.5</v>
      </c>
      <c r="P179" s="365">
        <v>0.5</v>
      </c>
      <c r="Q179" s="365">
        <v>0.5</v>
      </c>
      <c r="R179" s="365">
        <v>0.5</v>
      </c>
      <c r="S179" s="365">
        <v>0.5</v>
      </c>
      <c r="T179" s="365">
        <v>0.5</v>
      </c>
      <c r="U179" s="365">
        <v>0.5</v>
      </c>
      <c r="V179" s="365">
        <v>0.5</v>
      </c>
      <c r="W179" s="365">
        <v>0.5</v>
      </c>
      <c r="X179" s="365">
        <v>0.5</v>
      </c>
      <c r="Y179" s="365">
        <v>0.5</v>
      </c>
      <c r="Z179" s="365">
        <v>0.5</v>
      </c>
      <c r="AA179" s="365">
        <v>0.5</v>
      </c>
      <c r="AB179" s="365">
        <v>0.5</v>
      </c>
      <c r="AC179" s="365">
        <v>0.5</v>
      </c>
      <c r="AD179" s="365">
        <v>0.5</v>
      </c>
      <c r="AE179" s="365">
        <v>0.5</v>
      </c>
      <c r="AF179" s="365">
        <v>0.5</v>
      </c>
      <c r="AG179" s="365">
        <v>0.5</v>
      </c>
      <c r="AH179" s="365">
        <v>0.5</v>
      </c>
      <c r="AI179" s="365">
        <v>0.5</v>
      </c>
      <c r="AJ179" s="365">
        <v>0.5</v>
      </c>
      <c r="AK179" s="365">
        <v>0.5</v>
      </c>
      <c r="AL179" s="365">
        <v>0.5</v>
      </c>
      <c r="AM179" s="365">
        <v>0.5</v>
      </c>
      <c r="AN179" s="365">
        <v>0.5</v>
      </c>
      <c r="AO179" s="365">
        <v>0.5</v>
      </c>
      <c r="AP179" s="365">
        <v>0.5</v>
      </c>
      <c r="AQ179" s="365">
        <v>0.5</v>
      </c>
      <c r="AR179" s="365">
        <v>0.5</v>
      </c>
      <c r="AS179" s="365">
        <v>0.5</v>
      </c>
      <c r="AT179" s="365">
        <v>0.5</v>
      </c>
      <c r="AU179" s="365">
        <v>0.5</v>
      </c>
      <c r="AV179" s="365">
        <v>0.5</v>
      </c>
    </row>
    <row r="180" spans="1:48" ht="15" customHeight="1" x14ac:dyDescent="0.3">
      <c r="A180" s="363" t="s">
        <v>684</v>
      </c>
      <c r="B180" s="363" t="s">
        <v>1843</v>
      </c>
      <c r="C180" s="363" t="s">
        <v>1843</v>
      </c>
      <c r="D180" s="364">
        <v>153</v>
      </c>
      <c r="E180" s="363" t="s">
        <v>2112</v>
      </c>
      <c r="F180" s="363" t="s">
        <v>2097</v>
      </c>
      <c r="G180" s="363" t="s">
        <v>2097</v>
      </c>
      <c r="H180" s="363" t="s">
        <v>1990</v>
      </c>
      <c r="I180" s="363" t="s">
        <v>1990</v>
      </c>
      <c r="J180" s="366"/>
      <c r="K180" s="366"/>
      <c r="L180" s="366"/>
      <c r="M180" s="366"/>
      <c r="N180" s="366"/>
      <c r="O180" s="366"/>
      <c r="P180" s="366"/>
      <c r="Q180" s="366"/>
      <c r="R180" s="366"/>
      <c r="S180" s="366"/>
      <c r="T180" s="366"/>
      <c r="U180" s="366"/>
      <c r="V180" s="366"/>
      <c r="W180" s="366"/>
      <c r="X180" s="366"/>
      <c r="Y180" s="366"/>
      <c r="Z180" s="366"/>
      <c r="AA180" s="366"/>
      <c r="AB180" s="366"/>
      <c r="AC180" s="366"/>
      <c r="AD180" s="366"/>
      <c r="AE180" s="366"/>
      <c r="AF180" s="366"/>
      <c r="AG180" s="366"/>
      <c r="AH180" s="366"/>
      <c r="AI180" s="366"/>
      <c r="AJ180" s="366"/>
      <c r="AK180" s="366"/>
      <c r="AL180" s="366"/>
      <c r="AM180" s="366"/>
      <c r="AN180" s="365">
        <v>0.5</v>
      </c>
      <c r="AO180" s="365">
        <v>0.5</v>
      </c>
      <c r="AP180" s="365">
        <v>0.5</v>
      </c>
      <c r="AQ180" s="365">
        <v>0.5</v>
      </c>
      <c r="AR180" s="365">
        <v>0.5</v>
      </c>
      <c r="AS180" s="365">
        <v>0.5</v>
      </c>
      <c r="AT180" s="365">
        <v>0.5</v>
      </c>
      <c r="AU180" s="365">
        <v>0.5</v>
      </c>
      <c r="AV180" s="365">
        <v>0.5</v>
      </c>
    </row>
    <row r="181" spans="1:48" ht="15" customHeight="1" x14ac:dyDescent="0.3">
      <c r="A181" s="363" t="s">
        <v>684</v>
      </c>
      <c r="B181" s="363" t="s">
        <v>1843</v>
      </c>
      <c r="C181" s="363" t="s">
        <v>1843</v>
      </c>
      <c r="D181" s="364">
        <v>155</v>
      </c>
      <c r="E181" s="363" t="s">
        <v>2113</v>
      </c>
      <c r="F181" s="363" t="s">
        <v>2097</v>
      </c>
      <c r="G181" s="363" t="s">
        <v>2097</v>
      </c>
      <c r="H181" s="363" t="s">
        <v>1990</v>
      </c>
      <c r="I181" s="363" t="s">
        <v>1990</v>
      </c>
      <c r="J181" s="366"/>
      <c r="K181" s="366"/>
      <c r="L181" s="366"/>
      <c r="M181" s="366"/>
      <c r="N181" s="366"/>
      <c r="O181" s="366"/>
      <c r="P181" s="366"/>
      <c r="Q181" s="366"/>
      <c r="R181" s="366"/>
      <c r="S181" s="366"/>
      <c r="T181" s="366"/>
      <c r="U181" s="366"/>
      <c r="V181" s="366"/>
      <c r="W181" s="366"/>
      <c r="X181" s="366"/>
      <c r="Y181" s="366"/>
      <c r="Z181" s="366"/>
      <c r="AA181" s="366"/>
      <c r="AB181" s="366"/>
      <c r="AC181" s="366"/>
      <c r="AD181" s="366"/>
      <c r="AE181" s="365">
        <v>0.5</v>
      </c>
      <c r="AF181" s="365">
        <v>0.5</v>
      </c>
      <c r="AG181" s="365">
        <v>0.5</v>
      </c>
      <c r="AH181" s="365">
        <v>0.5</v>
      </c>
      <c r="AI181" s="365">
        <v>0.5</v>
      </c>
      <c r="AJ181" s="365">
        <v>0.5</v>
      </c>
      <c r="AK181" s="365">
        <v>0.5</v>
      </c>
      <c r="AL181" s="365">
        <v>0.5</v>
      </c>
      <c r="AM181" s="365">
        <v>0.5</v>
      </c>
      <c r="AN181" s="365">
        <v>0.5</v>
      </c>
      <c r="AO181" s="365">
        <v>0.5</v>
      </c>
      <c r="AP181" s="365">
        <v>0.5</v>
      </c>
      <c r="AQ181" s="365">
        <v>0.5</v>
      </c>
      <c r="AR181" s="365">
        <v>0.5</v>
      </c>
      <c r="AS181" s="365">
        <v>0.5</v>
      </c>
      <c r="AT181" s="365">
        <v>0.5</v>
      </c>
      <c r="AU181" s="365">
        <v>0.5</v>
      </c>
      <c r="AV181" s="365">
        <v>0.5</v>
      </c>
    </row>
    <row r="182" spans="1:48" ht="15" customHeight="1" x14ac:dyDescent="0.3">
      <c r="A182" s="363" t="s">
        <v>684</v>
      </c>
      <c r="B182" s="363" t="s">
        <v>1843</v>
      </c>
      <c r="C182" s="363" t="s">
        <v>1843</v>
      </c>
      <c r="D182" s="364">
        <v>157</v>
      </c>
      <c r="E182" s="363" t="s">
        <v>2114</v>
      </c>
      <c r="F182" s="363" t="s">
        <v>2097</v>
      </c>
      <c r="G182" s="363" t="s">
        <v>2097</v>
      </c>
      <c r="H182" s="363" t="s">
        <v>1990</v>
      </c>
      <c r="I182" s="363" t="s">
        <v>1990</v>
      </c>
      <c r="J182" s="366"/>
      <c r="K182" s="366"/>
      <c r="L182" s="366"/>
      <c r="M182" s="366"/>
      <c r="N182" s="366"/>
      <c r="O182" s="366"/>
      <c r="P182" s="366"/>
      <c r="Q182" s="366"/>
      <c r="R182" s="366"/>
      <c r="S182" s="366"/>
      <c r="T182" s="366"/>
      <c r="U182" s="366"/>
      <c r="V182" s="366"/>
      <c r="W182" s="366"/>
      <c r="X182" s="366"/>
      <c r="Y182" s="366"/>
      <c r="Z182" s="366"/>
      <c r="AA182" s="366"/>
      <c r="AB182" s="366"/>
      <c r="AC182" s="366"/>
      <c r="AD182" s="366"/>
      <c r="AE182" s="366"/>
      <c r="AF182" s="366"/>
      <c r="AG182" s="366"/>
      <c r="AH182" s="366"/>
      <c r="AI182" s="366"/>
      <c r="AJ182" s="366"/>
      <c r="AK182" s="366"/>
      <c r="AL182" s="366"/>
      <c r="AM182" s="366"/>
      <c r="AN182" s="365">
        <v>0.80000000000000016</v>
      </c>
      <c r="AO182" s="365">
        <v>0.80000000000000016</v>
      </c>
      <c r="AP182" s="365">
        <v>0.80000000000000016</v>
      </c>
      <c r="AQ182" s="365">
        <v>0.8</v>
      </c>
      <c r="AR182" s="365">
        <v>0.8</v>
      </c>
      <c r="AS182" s="365">
        <v>0.8</v>
      </c>
      <c r="AT182" s="365">
        <v>0.79999999999999982</v>
      </c>
      <c r="AU182" s="365">
        <v>0.80000000000000016</v>
      </c>
      <c r="AV182" s="365">
        <v>0.8</v>
      </c>
    </row>
    <row r="183" spans="1:48" ht="15" customHeight="1" x14ac:dyDescent="0.3">
      <c r="A183" s="363" t="s">
        <v>684</v>
      </c>
      <c r="B183" s="363" t="s">
        <v>1843</v>
      </c>
      <c r="C183" s="363" t="s">
        <v>1843</v>
      </c>
      <c r="D183" s="364">
        <v>159</v>
      </c>
      <c r="E183" s="363" t="s">
        <v>2115</v>
      </c>
      <c r="F183" s="363" t="s">
        <v>2097</v>
      </c>
      <c r="G183" s="363" t="s">
        <v>2097</v>
      </c>
      <c r="H183" s="363" t="s">
        <v>1990</v>
      </c>
      <c r="I183" s="363" t="s">
        <v>1990</v>
      </c>
      <c r="J183" s="365">
        <v>0.29999999999999993</v>
      </c>
      <c r="K183" s="365">
        <v>0.3</v>
      </c>
      <c r="L183" s="365">
        <v>0.3</v>
      </c>
      <c r="M183" s="365">
        <v>0.3</v>
      </c>
      <c r="N183" s="365">
        <v>0.3</v>
      </c>
      <c r="O183" s="365">
        <v>0.29999999999999993</v>
      </c>
      <c r="P183" s="365">
        <v>0.30000000000000004</v>
      </c>
      <c r="Q183" s="365">
        <v>0.3</v>
      </c>
      <c r="R183" s="365">
        <v>0.29999999999999993</v>
      </c>
      <c r="S183" s="365">
        <v>0.3</v>
      </c>
      <c r="T183" s="365">
        <v>0.30000000000000004</v>
      </c>
      <c r="U183" s="365">
        <v>0.3</v>
      </c>
      <c r="V183" s="365">
        <v>0.29999999999999993</v>
      </c>
      <c r="W183" s="365">
        <v>0.29999999999999993</v>
      </c>
      <c r="X183" s="365">
        <v>0.3</v>
      </c>
      <c r="Y183" s="365">
        <v>0.3</v>
      </c>
      <c r="Z183" s="365">
        <v>0.30000000000000004</v>
      </c>
      <c r="AA183" s="365">
        <v>0.29999999999999993</v>
      </c>
      <c r="AB183" s="365">
        <v>0.29999999999999993</v>
      </c>
      <c r="AC183" s="365">
        <v>0.29999999999999993</v>
      </c>
      <c r="AD183" s="365">
        <v>0.3</v>
      </c>
      <c r="AE183" s="365">
        <v>0.30000000000000004</v>
      </c>
      <c r="AF183" s="365">
        <v>0.29999999999999993</v>
      </c>
      <c r="AG183" s="365">
        <v>0.3</v>
      </c>
      <c r="AH183" s="365">
        <v>0.3</v>
      </c>
      <c r="AI183" s="365">
        <v>0.3</v>
      </c>
      <c r="AJ183" s="365">
        <v>0.30000000000000004</v>
      </c>
      <c r="AK183" s="365">
        <v>0.3</v>
      </c>
      <c r="AL183" s="365">
        <v>0.3</v>
      </c>
      <c r="AM183" s="365">
        <v>0.3</v>
      </c>
      <c r="AN183" s="365">
        <v>0.3</v>
      </c>
      <c r="AO183" s="365">
        <v>0.3</v>
      </c>
      <c r="AP183" s="365">
        <v>0.30000000000000004</v>
      </c>
      <c r="AQ183" s="365">
        <v>0.3</v>
      </c>
      <c r="AR183" s="365">
        <v>0.3</v>
      </c>
      <c r="AS183" s="365">
        <v>0.3</v>
      </c>
      <c r="AT183" s="365">
        <v>0.29999999999999993</v>
      </c>
      <c r="AU183" s="365">
        <v>0.30000000000000004</v>
      </c>
      <c r="AV183" s="365">
        <v>0.30000000000000004</v>
      </c>
    </row>
    <row r="184" spans="1:48" ht="15" customHeight="1" x14ac:dyDescent="0.3">
      <c r="A184" s="363" t="s">
        <v>684</v>
      </c>
      <c r="B184" s="363" t="s">
        <v>1843</v>
      </c>
      <c r="C184" s="363" t="s">
        <v>1843</v>
      </c>
      <c r="D184" s="364">
        <v>160</v>
      </c>
      <c r="E184" s="363" t="s">
        <v>2116</v>
      </c>
      <c r="F184" s="363" t="s">
        <v>2097</v>
      </c>
      <c r="G184" s="363" t="s">
        <v>2097</v>
      </c>
      <c r="H184" s="363" t="s">
        <v>1990</v>
      </c>
      <c r="I184" s="363" t="s">
        <v>1990</v>
      </c>
      <c r="J184" s="366"/>
      <c r="K184" s="366"/>
      <c r="L184" s="366"/>
      <c r="M184" s="366"/>
      <c r="N184" s="366"/>
      <c r="O184" s="366"/>
      <c r="P184" s="366"/>
      <c r="Q184" s="366"/>
      <c r="R184" s="366"/>
      <c r="S184" s="366"/>
      <c r="T184" s="366"/>
      <c r="U184" s="366"/>
      <c r="V184" s="366"/>
      <c r="W184" s="366"/>
      <c r="X184" s="366"/>
      <c r="Y184" s="366"/>
      <c r="Z184" s="366"/>
      <c r="AA184" s="366"/>
      <c r="AB184" s="366"/>
      <c r="AC184" s="366"/>
      <c r="AD184" s="366"/>
      <c r="AE184" s="366"/>
      <c r="AF184" s="366"/>
      <c r="AG184" s="366"/>
      <c r="AH184" s="366"/>
      <c r="AI184" s="366"/>
      <c r="AJ184" s="366"/>
      <c r="AK184" s="366"/>
      <c r="AL184" s="366"/>
      <c r="AM184" s="366"/>
      <c r="AN184" s="366"/>
      <c r="AO184" s="366"/>
      <c r="AP184" s="366"/>
      <c r="AQ184" s="366"/>
      <c r="AR184" s="366"/>
      <c r="AS184" s="366"/>
      <c r="AT184" s="365">
        <v>2</v>
      </c>
      <c r="AU184" s="365">
        <v>2</v>
      </c>
      <c r="AV184" s="365">
        <v>2</v>
      </c>
    </row>
    <row r="185" spans="1:48" ht="15" customHeight="1" x14ac:dyDescent="0.3">
      <c r="A185" s="363" t="s">
        <v>684</v>
      </c>
      <c r="B185" s="363" t="s">
        <v>1843</v>
      </c>
      <c r="C185" s="363" t="s">
        <v>1843</v>
      </c>
      <c r="D185" s="364">
        <v>162</v>
      </c>
      <c r="E185" s="363" t="s">
        <v>2117</v>
      </c>
      <c r="F185" s="363" t="s">
        <v>2097</v>
      </c>
      <c r="G185" s="363" t="s">
        <v>2097</v>
      </c>
      <c r="H185" s="363" t="s">
        <v>1990</v>
      </c>
      <c r="I185" s="363" t="s">
        <v>1990</v>
      </c>
      <c r="J185" s="365">
        <v>2</v>
      </c>
      <c r="K185" s="365">
        <v>2</v>
      </c>
      <c r="L185" s="365">
        <v>2</v>
      </c>
      <c r="M185" s="365">
        <v>2</v>
      </c>
      <c r="N185" s="365">
        <v>2</v>
      </c>
      <c r="O185" s="365">
        <v>2</v>
      </c>
      <c r="P185" s="365">
        <v>2</v>
      </c>
      <c r="Q185" s="365">
        <v>2</v>
      </c>
      <c r="R185" s="365">
        <v>2</v>
      </c>
      <c r="S185" s="365">
        <v>2</v>
      </c>
      <c r="T185" s="365">
        <v>2</v>
      </c>
      <c r="U185" s="365">
        <v>2</v>
      </c>
      <c r="V185" s="365">
        <v>2</v>
      </c>
      <c r="W185" s="365">
        <v>2</v>
      </c>
      <c r="X185" s="365">
        <v>2</v>
      </c>
      <c r="Y185" s="365">
        <v>2</v>
      </c>
      <c r="Z185" s="365">
        <v>2</v>
      </c>
      <c r="AA185" s="365">
        <v>2</v>
      </c>
      <c r="AB185" s="365">
        <v>2</v>
      </c>
      <c r="AC185" s="365">
        <v>2</v>
      </c>
      <c r="AD185" s="365">
        <v>2</v>
      </c>
      <c r="AE185" s="365">
        <v>2</v>
      </c>
      <c r="AF185" s="365">
        <v>2</v>
      </c>
      <c r="AG185" s="365">
        <v>2</v>
      </c>
      <c r="AH185" s="365">
        <v>2</v>
      </c>
      <c r="AI185" s="365">
        <v>2</v>
      </c>
      <c r="AJ185" s="365">
        <v>2</v>
      </c>
      <c r="AK185" s="365">
        <v>2</v>
      </c>
      <c r="AL185" s="365">
        <v>2</v>
      </c>
      <c r="AM185" s="365">
        <v>2</v>
      </c>
      <c r="AN185" s="365">
        <v>2</v>
      </c>
      <c r="AO185" s="365">
        <v>2</v>
      </c>
      <c r="AP185" s="365">
        <v>2</v>
      </c>
      <c r="AQ185" s="365">
        <v>2</v>
      </c>
      <c r="AR185" s="365">
        <v>2</v>
      </c>
      <c r="AS185" s="365">
        <v>2</v>
      </c>
      <c r="AT185" s="365">
        <v>2</v>
      </c>
      <c r="AU185" s="365">
        <v>2</v>
      </c>
      <c r="AV185" s="365">
        <v>2</v>
      </c>
    </row>
    <row r="186" spans="1:48" ht="15" customHeight="1" x14ac:dyDescent="0.3">
      <c r="A186" s="363" t="s">
        <v>684</v>
      </c>
      <c r="B186" s="363" t="s">
        <v>1843</v>
      </c>
      <c r="C186" s="363" t="s">
        <v>1843</v>
      </c>
      <c r="D186" s="364">
        <v>163</v>
      </c>
      <c r="E186" s="363" t="s">
        <v>2118</v>
      </c>
      <c r="F186" s="363" t="s">
        <v>2097</v>
      </c>
      <c r="G186" s="363" t="s">
        <v>2097</v>
      </c>
      <c r="H186" s="363" t="s">
        <v>1990</v>
      </c>
      <c r="I186" s="363" t="s">
        <v>1990</v>
      </c>
      <c r="J186" s="366"/>
      <c r="K186" s="366"/>
      <c r="L186" s="366"/>
      <c r="M186" s="366"/>
      <c r="N186" s="366"/>
      <c r="O186" s="366"/>
      <c r="P186" s="366"/>
      <c r="Q186" s="366"/>
      <c r="R186" s="366"/>
      <c r="S186" s="366"/>
      <c r="T186" s="366"/>
      <c r="U186" s="366"/>
      <c r="V186" s="366"/>
      <c r="W186" s="366"/>
      <c r="X186" s="366"/>
      <c r="Y186" s="366"/>
      <c r="Z186" s="366"/>
      <c r="AA186" s="366"/>
      <c r="AB186" s="366"/>
      <c r="AC186" s="366"/>
      <c r="AD186" s="366"/>
      <c r="AE186" s="366"/>
      <c r="AF186" s="366"/>
      <c r="AG186" s="366"/>
      <c r="AH186" s="366"/>
      <c r="AI186" s="366"/>
      <c r="AJ186" s="366"/>
      <c r="AK186" s="366"/>
      <c r="AL186" s="366"/>
      <c r="AM186" s="366"/>
      <c r="AN186" s="365">
        <v>1</v>
      </c>
      <c r="AO186" s="365">
        <v>1</v>
      </c>
      <c r="AP186" s="365">
        <v>1</v>
      </c>
      <c r="AQ186" s="365">
        <v>1</v>
      </c>
      <c r="AR186" s="365">
        <v>1</v>
      </c>
      <c r="AS186" s="365">
        <v>1</v>
      </c>
      <c r="AT186" s="365">
        <v>1</v>
      </c>
      <c r="AU186" s="365">
        <v>1</v>
      </c>
      <c r="AV186" s="365">
        <v>1</v>
      </c>
    </row>
    <row r="187" spans="1:48" ht="15" customHeight="1" x14ac:dyDescent="0.3">
      <c r="A187" s="363" t="s">
        <v>684</v>
      </c>
      <c r="B187" s="363" t="s">
        <v>1843</v>
      </c>
      <c r="C187" s="363" t="s">
        <v>1843</v>
      </c>
      <c r="D187" s="364">
        <v>165</v>
      </c>
      <c r="E187" s="363" t="s">
        <v>2119</v>
      </c>
      <c r="F187" s="363" t="s">
        <v>2097</v>
      </c>
      <c r="G187" s="363" t="s">
        <v>2097</v>
      </c>
      <c r="H187" s="363" t="s">
        <v>1990</v>
      </c>
      <c r="I187" s="363" t="s">
        <v>1990</v>
      </c>
      <c r="J187" s="365">
        <v>1</v>
      </c>
      <c r="K187" s="365">
        <v>1</v>
      </c>
      <c r="L187" s="365">
        <v>1</v>
      </c>
      <c r="M187" s="365">
        <v>1</v>
      </c>
      <c r="N187" s="365">
        <v>1</v>
      </c>
      <c r="O187" s="365">
        <v>1</v>
      </c>
      <c r="P187" s="365">
        <v>1</v>
      </c>
      <c r="Q187" s="365">
        <v>1</v>
      </c>
      <c r="R187" s="365">
        <v>1</v>
      </c>
      <c r="S187" s="365">
        <v>1</v>
      </c>
      <c r="T187" s="365">
        <v>1</v>
      </c>
      <c r="U187" s="365">
        <v>1</v>
      </c>
      <c r="V187" s="365">
        <v>1</v>
      </c>
      <c r="W187" s="365">
        <v>1</v>
      </c>
      <c r="X187" s="365">
        <v>1</v>
      </c>
      <c r="Y187" s="365">
        <v>1</v>
      </c>
      <c r="Z187" s="365">
        <v>1</v>
      </c>
      <c r="AA187" s="365">
        <v>1</v>
      </c>
      <c r="AB187" s="365">
        <v>1</v>
      </c>
      <c r="AC187" s="365">
        <v>1</v>
      </c>
      <c r="AD187" s="365">
        <v>1</v>
      </c>
      <c r="AE187" s="365">
        <v>1</v>
      </c>
      <c r="AF187" s="365">
        <v>1</v>
      </c>
      <c r="AG187" s="365">
        <v>1</v>
      </c>
      <c r="AH187" s="365">
        <v>1</v>
      </c>
      <c r="AI187" s="365">
        <v>1</v>
      </c>
      <c r="AJ187" s="365">
        <v>1</v>
      </c>
      <c r="AK187" s="365">
        <v>1</v>
      </c>
      <c r="AL187" s="365">
        <v>1</v>
      </c>
      <c r="AM187" s="365">
        <v>1</v>
      </c>
      <c r="AN187" s="365">
        <v>1</v>
      </c>
      <c r="AO187" s="365">
        <v>1</v>
      </c>
      <c r="AP187" s="365">
        <v>1</v>
      </c>
      <c r="AQ187" s="365">
        <v>1</v>
      </c>
      <c r="AR187" s="365">
        <v>1</v>
      </c>
      <c r="AS187" s="365">
        <v>1</v>
      </c>
      <c r="AT187" s="365">
        <v>1</v>
      </c>
      <c r="AU187" s="365">
        <v>1</v>
      </c>
      <c r="AV187" s="365">
        <v>1</v>
      </c>
    </row>
    <row r="188" spans="1:48" ht="15" customHeight="1" x14ac:dyDescent="0.3">
      <c r="A188" s="363" t="s">
        <v>684</v>
      </c>
      <c r="B188" s="363" t="s">
        <v>1843</v>
      </c>
      <c r="C188" s="363" t="s">
        <v>1843</v>
      </c>
      <c r="D188" s="364">
        <v>166</v>
      </c>
      <c r="E188" s="363" t="s">
        <v>2120</v>
      </c>
      <c r="F188" s="363" t="s">
        <v>2097</v>
      </c>
      <c r="G188" s="363" t="s">
        <v>2097</v>
      </c>
      <c r="H188" s="363" t="s">
        <v>1990</v>
      </c>
      <c r="I188" s="363" t="s">
        <v>1990</v>
      </c>
      <c r="J188" s="365">
        <v>2</v>
      </c>
      <c r="K188" s="365">
        <v>2</v>
      </c>
      <c r="L188" s="365">
        <v>2</v>
      </c>
      <c r="M188" s="365">
        <v>2</v>
      </c>
      <c r="N188" s="365">
        <v>2</v>
      </c>
      <c r="O188" s="365">
        <v>2</v>
      </c>
      <c r="P188" s="365">
        <v>2</v>
      </c>
      <c r="Q188" s="365">
        <v>2</v>
      </c>
      <c r="R188" s="365">
        <v>2</v>
      </c>
      <c r="S188" s="365">
        <v>2</v>
      </c>
      <c r="T188" s="365">
        <v>2</v>
      </c>
      <c r="U188" s="365">
        <v>2</v>
      </c>
      <c r="V188" s="365">
        <v>2</v>
      </c>
      <c r="W188" s="365">
        <v>2</v>
      </c>
      <c r="X188" s="365">
        <v>2</v>
      </c>
      <c r="Y188" s="365">
        <v>2</v>
      </c>
      <c r="Z188" s="365">
        <v>2</v>
      </c>
      <c r="AA188" s="365">
        <v>2</v>
      </c>
      <c r="AB188" s="365">
        <v>2</v>
      </c>
      <c r="AC188" s="365">
        <v>2</v>
      </c>
      <c r="AD188" s="365">
        <v>2</v>
      </c>
      <c r="AE188" s="365">
        <v>2</v>
      </c>
      <c r="AF188" s="365">
        <v>2</v>
      </c>
      <c r="AG188" s="365">
        <v>2</v>
      </c>
      <c r="AH188" s="365">
        <v>2</v>
      </c>
      <c r="AI188" s="365">
        <v>2</v>
      </c>
      <c r="AJ188" s="365">
        <v>2</v>
      </c>
      <c r="AK188" s="365">
        <v>2</v>
      </c>
      <c r="AL188" s="365">
        <v>2</v>
      </c>
      <c r="AM188" s="365">
        <v>2</v>
      </c>
      <c r="AN188" s="365">
        <v>2</v>
      </c>
      <c r="AO188" s="365">
        <v>2</v>
      </c>
      <c r="AP188" s="365">
        <v>2</v>
      </c>
      <c r="AQ188" s="365">
        <v>2</v>
      </c>
      <c r="AR188" s="365">
        <v>2</v>
      </c>
      <c r="AS188" s="365">
        <v>2</v>
      </c>
      <c r="AT188" s="365">
        <v>2</v>
      </c>
      <c r="AU188" s="365">
        <v>2</v>
      </c>
      <c r="AV188" s="365">
        <v>2</v>
      </c>
    </row>
    <row r="189" spans="1:48" ht="15" customHeight="1" x14ac:dyDescent="0.3">
      <c r="A189" s="363" t="s">
        <v>692</v>
      </c>
      <c r="B189" s="363" t="s">
        <v>945</v>
      </c>
      <c r="C189" s="363" t="s">
        <v>945</v>
      </c>
      <c r="D189" s="364">
        <v>6</v>
      </c>
      <c r="E189" s="363" t="s">
        <v>1840</v>
      </c>
      <c r="F189" s="363" t="s">
        <v>166</v>
      </c>
      <c r="G189" s="363" t="s">
        <v>166</v>
      </c>
      <c r="H189" s="363" t="s">
        <v>1815</v>
      </c>
      <c r="I189" s="363" t="s">
        <v>1816</v>
      </c>
      <c r="J189" s="365">
        <v>35.000000000000007</v>
      </c>
      <c r="K189" s="365">
        <v>35.000000000000007</v>
      </c>
      <c r="L189" s="365">
        <v>35</v>
      </c>
      <c r="M189" s="365">
        <v>34.999999999999993</v>
      </c>
      <c r="N189" s="365">
        <v>35.000000000000007</v>
      </c>
      <c r="O189" s="365">
        <v>35</v>
      </c>
      <c r="P189" s="365">
        <v>35</v>
      </c>
      <c r="Q189" s="365">
        <v>35</v>
      </c>
      <c r="R189" s="365">
        <v>35</v>
      </c>
      <c r="S189" s="365">
        <v>34.999999999999993</v>
      </c>
      <c r="T189" s="365">
        <v>34.999999999999993</v>
      </c>
      <c r="U189" s="365">
        <v>35</v>
      </c>
      <c r="V189" s="365">
        <v>35</v>
      </c>
      <c r="W189" s="365">
        <v>35.000000000000007</v>
      </c>
      <c r="X189" s="365">
        <v>35</v>
      </c>
      <c r="Y189" s="365">
        <v>35</v>
      </c>
      <c r="Z189" s="365">
        <v>35</v>
      </c>
      <c r="AA189" s="365">
        <v>35</v>
      </c>
      <c r="AB189" s="365">
        <v>35</v>
      </c>
      <c r="AC189" s="365">
        <v>34.999999999999993</v>
      </c>
      <c r="AD189" s="365">
        <v>35</v>
      </c>
      <c r="AE189" s="365">
        <v>35.000000000000007</v>
      </c>
      <c r="AF189" s="365">
        <v>35</v>
      </c>
      <c r="AG189" s="365">
        <v>35</v>
      </c>
      <c r="AH189" s="365">
        <v>34.999999999999993</v>
      </c>
      <c r="AI189" s="365">
        <v>34.999999999999993</v>
      </c>
      <c r="AJ189" s="365">
        <v>35</v>
      </c>
      <c r="AK189" s="365">
        <v>35</v>
      </c>
      <c r="AL189" s="365">
        <v>34.999999999999993</v>
      </c>
      <c r="AM189" s="365">
        <v>35</v>
      </c>
      <c r="AN189" s="365">
        <v>35</v>
      </c>
      <c r="AO189" s="365">
        <v>34.999999999999993</v>
      </c>
      <c r="AP189" s="365">
        <v>35</v>
      </c>
      <c r="AQ189" s="365">
        <v>34.999999999999993</v>
      </c>
      <c r="AR189" s="365">
        <v>35.000000000000007</v>
      </c>
      <c r="AS189" s="365">
        <v>35.000000000000007</v>
      </c>
      <c r="AT189" s="365">
        <v>35</v>
      </c>
      <c r="AU189" s="365">
        <v>34.999999999999993</v>
      </c>
      <c r="AV189" s="365">
        <v>35</v>
      </c>
    </row>
    <row r="190" spans="1:48" ht="15" customHeight="1" x14ac:dyDescent="0.3">
      <c r="A190" s="363" t="s">
        <v>692</v>
      </c>
      <c r="B190" s="363" t="s">
        <v>945</v>
      </c>
      <c r="C190" s="363" t="s">
        <v>945</v>
      </c>
      <c r="D190" s="364">
        <v>6</v>
      </c>
      <c r="E190" s="363" t="s">
        <v>1840</v>
      </c>
      <c r="F190" s="363" t="s">
        <v>166</v>
      </c>
      <c r="G190" s="363" t="s">
        <v>166</v>
      </c>
      <c r="H190" s="363" t="s">
        <v>1817</v>
      </c>
      <c r="I190" s="363" t="s">
        <v>1818</v>
      </c>
      <c r="J190" s="365">
        <v>48.224711192083141</v>
      </c>
      <c r="K190" s="365">
        <v>48.224711192083156</v>
      </c>
      <c r="L190" s="365">
        <v>48.224453637795307</v>
      </c>
      <c r="M190" s="365">
        <v>48.224444296482453</v>
      </c>
      <c r="N190" s="365">
        <v>48.22414492371491</v>
      </c>
      <c r="O190" s="365">
        <v>48.224298068154376</v>
      </c>
      <c r="P190" s="365">
        <v>48.223980712508983</v>
      </c>
      <c r="Q190" s="365">
        <v>48.223921261147595</v>
      </c>
      <c r="R190" s="365">
        <v>48.223723343090938</v>
      </c>
      <c r="S190" s="365">
        <v>48.223509191786555</v>
      </c>
      <c r="T190" s="365">
        <v>48.223526779517421</v>
      </c>
      <c r="U190" s="365">
        <v>48.223053218752561</v>
      </c>
      <c r="V190" s="365">
        <v>48.222775553889839</v>
      </c>
      <c r="W190" s="365">
        <v>48.241797158457373</v>
      </c>
      <c r="X190" s="365">
        <v>48.258831219968897</v>
      </c>
      <c r="Y190" s="365">
        <v>48.266016558548962</v>
      </c>
      <c r="Z190" s="365">
        <v>48.29207478220534</v>
      </c>
      <c r="AA190" s="365">
        <v>48.326598274911667</v>
      </c>
      <c r="AB190" s="365">
        <v>48.345936654595079</v>
      </c>
      <c r="AC190" s="365">
        <v>48.370750410887233</v>
      </c>
      <c r="AD190" s="365">
        <v>48.409670693167087</v>
      </c>
      <c r="AE190" s="365">
        <v>48.426330513581725</v>
      </c>
      <c r="AF190" s="365">
        <v>48.461587344868704</v>
      </c>
      <c r="AG190" s="365">
        <v>48.44972481913581</v>
      </c>
      <c r="AH190" s="365">
        <v>48.451909176424934</v>
      </c>
      <c r="AI190" s="365">
        <v>48.452709482407585</v>
      </c>
      <c r="AJ190" s="365">
        <v>48.456861209413951</v>
      </c>
      <c r="AK190" s="365">
        <v>48.460250617862876</v>
      </c>
      <c r="AL190" s="365">
        <v>48.462971226007284</v>
      </c>
      <c r="AM190" s="365">
        <v>48.464796892009531</v>
      </c>
      <c r="AN190" s="365">
        <v>48.465644556499655</v>
      </c>
      <c r="AO190" s="365">
        <v>48.465733694795027</v>
      </c>
      <c r="AP190" s="365">
        <v>48.465273391061828</v>
      </c>
      <c r="AQ190" s="365">
        <v>48.464019351127256</v>
      </c>
      <c r="AR190" s="365">
        <v>48.462148875387882</v>
      </c>
      <c r="AS190" s="365">
        <v>48.459829574323052</v>
      </c>
      <c r="AT190" s="365">
        <v>48.457159750641367</v>
      </c>
      <c r="AU190" s="365">
        <v>48.454525318475113</v>
      </c>
      <c r="AV190" s="365">
        <v>48.452060778475214</v>
      </c>
    </row>
    <row r="191" spans="1:48" ht="15" customHeight="1" x14ac:dyDescent="0.3">
      <c r="A191" s="363" t="s">
        <v>692</v>
      </c>
      <c r="B191" s="363" t="s">
        <v>945</v>
      </c>
      <c r="C191" s="363" t="s">
        <v>945</v>
      </c>
      <c r="D191" s="364">
        <v>6</v>
      </c>
      <c r="E191" s="363" t="s">
        <v>1840</v>
      </c>
      <c r="F191" s="363" t="s">
        <v>166</v>
      </c>
      <c r="G191" s="363" t="s">
        <v>166</v>
      </c>
      <c r="H191" s="363" t="s">
        <v>1821</v>
      </c>
      <c r="I191" s="363" t="s">
        <v>1822</v>
      </c>
      <c r="J191" s="365">
        <v>91.071428571428555</v>
      </c>
      <c r="K191" s="365">
        <v>91.071428571428569</v>
      </c>
      <c r="L191" s="365">
        <v>91.041782739893435</v>
      </c>
      <c r="M191" s="365">
        <v>91.071428571428584</v>
      </c>
      <c r="N191" s="365">
        <v>91.081454603959401</v>
      </c>
      <c r="O191" s="365">
        <v>91.101223988465833</v>
      </c>
      <c r="P191" s="365">
        <v>91.072152136893862</v>
      </c>
      <c r="Q191" s="365">
        <v>91.102066392121898</v>
      </c>
      <c r="R191" s="365">
        <v>91.134403858424236</v>
      </c>
      <c r="S191" s="365">
        <v>91.13446763778019</v>
      </c>
      <c r="T191" s="365">
        <v>91.142561144420725</v>
      </c>
      <c r="U191" s="365">
        <v>91.170357810926546</v>
      </c>
      <c r="V191" s="365">
        <v>91.144427460491087</v>
      </c>
      <c r="W191" s="365">
        <v>92.532809955531235</v>
      </c>
      <c r="X191" s="365">
        <v>93.587415931538672</v>
      </c>
      <c r="Y191" s="365">
        <v>94.481171538835724</v>
      </c>
      <c r="Z191" s="365">
        <v>94.433626027971911</v>
      </c>
      <c r="AA191" s="365">
        <v>94.837085580861938</v>
      </c>
      <c r="AB191" s="365">
        <v>94.854631143236219</v>
      </c>
      <c r="AC191" s="365">
        <v>94.928003228354953</v>
      </c>
      <c r="AD191" s="365">
        <v>94.733710392263532</v>
      </c>
      <c r="AE191" s="365">
        <v>95.521599685334834</v>
      </c>
      <c r="AF191" s="365">
        <v>96.057985195168754</v>
      </c>
      <c r="AG191" s="365">
        <v>95.320946561933994</v>
      </c>
      <c r="AH191" s="365">
        <v>95.190695073032742</v>
      </c>
      <c r="AI191" s="365">
        <v>95.029174621954382</v>
      </c>
      <c r="AJ191" s="365">
        <v>95.03030073442423</v>
      </c>
      <c r="AK191" s="365">
        <v>95.025356048340058</v>
      </c>
      <c r="AL191" s="365">
        <v>95.014523065040734</v>
      </c>
      <c r="AM191" s="365">
        <v>95.002026218425613</v>
      </c>
      <c r="AN191" s="365">
        <v>94.989712849161577</v>
      </c>
      <c r="AO191" s="365">
        <v>94.976426325481114</v>
      </c>
      <c r="AP191" s="365">
        <v>94.961117952929897</v>
      </c>
      <c r="AQ191" s="365">
        <v>94.948364446118859</v>
      </c>
      <c r="AR191" s="365">
        <v>94.937660796896921</v>
      </c>
      <c r="AS191" s="365">
        <v>94.929830141044917</v>
      </c>
      <c r="AT191" s="365">
        <v>94.929030047871805</v>
      </c>
      <c r="AU191" s="365">
        <v>94.933113402535355</v>
      </c>
      <c r="AV191" s="365">
        <v>94.945025007319416</v>
      </c>
    </row>
    <row r="192" spans="1:48" ht="15" customHeight="1" x14ac:dyDescent="0.3">
      <c r="A192" s="363" t="s">
        <v>692</v>
      </c>
      <c r="B192" s="363" t="s">
        <v>945</v>
      </c>
      <c r="C192" s="363" t="s">
        <v>945</v>
      </c>
      <c r="D192" s="364">
        <v>10</v>
      </c>
      <c r="E192" s="363" t="s">
        <v>1841</v>
      </c>
      <c r="F192" s="363" t="s">
        <v>665</v>
      </c>
      <c r="G192" s="363" t="s">
        <v>665</v>
      </c>
      <c r="H192" s="363" t="s">
        <v>1815</v>
      </c>
      <c r="I192" s="363" t="s">
        <v>1816</v>
      </c>
      <c r="J192" s="365">
        <v>33</v>
      </c>
      <c r="K192" s="365">
        <v>33.000000000000014</v>
      </c>
      <c r="L192" s="365">
        <v>33.000000000000007</v>
      </c>
      <c r="M192" s="365">
        <v>33.000000000000007</v>
      </c>
      <c r="N192" s="365">
        <v>32.999999999999993</v>
      </c>
      <c r="O192" s="365">
        <v>32.999999999999993</v>
      </c>
      <c r="P192" s="365">
        <v>33.000000000000007</v>
      </c>
      <c r="Q192" s="365">
        <v>33.000000000000007</v>
      </c>
      <c r="R192" s="365">
        <v>33</v>
      </c>
      <c r="S192" s="365">
        <v>33.000000000000007</v>
      </c>
      <c r="T192" s="365">
        <v>33.000000000000007</v>
      </c>
      <c r="U192" s="365">
        <v>33.000000000000007</v>
      </c>
      <c r="V192" s="365">
        <v>33</v>
      </c>
      <c r="W192" s="365">
        <v>33</v>
      </c>
      <c r="X192" s="365">
        <v>32.999999999999993</v>
      </c>
      <c r="Y192" s="365">
        <v>33.000000000000007</v>
      </c>
      <c r="Z192" s="365">
        <v>33.000000000000007</v>
      </c>
      <c r="AA192" s="365">
        <v>32.999999999999993</v>
      </c>
      <c r="AB192" s="365">
        <v>33</v>
      </c>
      <c r="AC192" s="365">
        <v>33</v>
      </c>
      <c r="AD192" s="365">
        <v>33.000000000000007</v>
      </c>
      <c r="AE192" s="365">
        <v>33.000000000000007</v>
      </c>
      <c r="AF192" s="365">
        <v>32.999999999999993</v>
      </c>
      <c r="AG192" s="365">
        <v>33.000000000000007</v>
      </c>
      <c r="AH192" s="365">
        <v>32.999999999999993</v>
      </c>
      <c r="AI192" s="365">
        <v>33</v>
      </c>
      <c r="AJ192" s="365">
        <v>33</v>
      </c>
      <c r="AK192" s="365">
        <v>32.999999999999993</v>
      </c>
      <c r="AL192" s="365">
        <v>32.999999999999993</v>
      </c>
      <c r="AM192" s="365">
        <v>33.000000000000007</v>
      </c>
      <c r="AN192" s="365">
        <v>33</v>
      </c>
      <c r="AO192" s="365">
        <v>33</v>
      </c>
      <c r="AP192" s="365">
        <v>33</v>
      </c>
      <c r="AQ192" s="365">
        <v>33.000000000000007</v>
      </c>
      <c r="AR192" s="365">
        <v>33.000000000000007</v>
      </c>
      <c r="AS192" s="365">
        <v>33</v>
      </c>
      <c r="AT192" s="365">
        <v>32.999999999999993</v>
      </c>
      <c r="AU192" s="365">
        <v>33</v>
      </c>
      <c r="AV192" s="365">
        <v>33</v>
      </c>
    </row>
    <row r="193" spans="1:48" ht="15" customHeight="1" x14ac:dyDescent="0.3">
      <c r="A193" s="363" t="s">
        <v>692</v>
      </c>
      <c r="B193" s="363" t="s">
        <v>945</v>
      </c>
      <c r="C193" s="363" t="s">
        <v>945</v>
      </c>
      <c r="D193" s="364">
        <v>10</v>
      </c>
      <c r="E193" s="363" t="s">
        <v>1841</v>
      </c>
      <c r="F193" s="363" t="s">
        <v>665</v>
      </c>
      <c r="G193" s="363" t="s">
        <v>665</v>
      </c>
      <c r="H193" s="363" t="s">
        <v>1817</v>
      </c>
      <c r="I193" s="363" t="s">
        <v>1818</v>
      </c>
      <c r="J193" s="365">
        <v>41.544752463339847</v>
      </c>
      <c r="K193" s="365">
        <v>41.544752463339826</v>
      </c>
      <c r="L193" s="365">
        <v>41.544794277593937</v>
      </c>
      <c r="M193" s="365">
        <v>41.545073043611538</v>
      </c>
      <c r="N193" s="365">
        <v>41.544860067597867</v>
      </c>
      <c r="O193" s="365">
        <v>41.545156017452982</v>
      </c>
      <c r="P193" s="365">
        <v>41.544930471360864</v>
      </c>
      <c r="Q193" s="365">
        <v>41.544470522108398</v>
      </c>
      <c r="R193" s="365">
        <v>41.544100204985043</v>
      </c>
      <c r="S193" s="365">
        <v>41.543885519513466</v>
      </c>
      <c r="T193" s="365">
        <v>41.54335596852453</v>
      </c>
      <c r="U193" s="365">
        <v>41.543477941116699</v>
      </c>
      <c r="V193" s="365">
        <v>41.544319199426994</v>
      </c>
      <c r="W193" s="365">
        <v>41.600424141251466</v>
      </c>
      <c r="X193" s="365">
        <v>41.65290330075895</v>
      </c>
      <c r="Y193" s="365">
        <v>41.604058727049697</v>
      </c>
      <c r="Z193" s="365">
        <v>41.640973320526349</v>
      </c>
      <c r="AA193" s="365">
        <v>41.696328198401524</v>
      </c>
      <c r="AB193" s="365">
        <v>41.720873290791879</v>
      </c>
      <c r="AC193" s="365">
        <v>41.746959661030004</v>
      </c>
      <c r="AD193" s="365">
        <v>41.773213206364304</v>
      </c>
      <c r="AE193" s="365">
        <v>41.825459153131241</v>
      </c>
      <c r="AF193" s="365">
        <v>41.941760539860546</v>
      </c>
      <c r="AG193" s="365">
        <v>42.069853683106118</v>
      </c>
      <c r="AH193" s="365">
        <v>42.120076154426449</v>
      </c>
      <c r="AI193" s="365">
        <v>42.160109401599087</v>
      </c>
      <c r="AJ193" s="365">
        <v>42.203081440423468</v>
      </c>
      <c r="AK193" s="365">
        <v>42.255469308256266</v>
      </c>
      <c r="AL193" s="365">
        <v>42.308601763557299</v>
      </c>
      <c r="AM193" s="365">
        <v>42.368027267699382</v>
      </c>
      <c r="AN193" s="365">
        <v>42.431407578147294</v>
      </c>
      <c r="AO193" s="365">
        <v>42.49393418407341</v>
      </c>
      <c r="AP193" s="365">
        <v>42.552413907380618</v>
      </c>
      <c r="AQ193" s="365">
        <v>42.601655337716821</v>
      </c>
      <c r="AR193" s="365">
        <v>42.651612957807735</v>
      </c>
      <c r="AS193" s="365">
        <v>42.69478306417178</v>
      </c>
      <c r="AT193" s="365">
        <v>42.733029879531323</v>
      </c>
      <c r="AU193" s="365">
        <v>42.767445138772331</v>
      </c>
      <c r="AV193" s="365">
        <v>42.79652228687911</v>
      </c>
    </row>
    <row r="194" spans="1:48" ht="15" customHeight="1" x14ac:dyDescent="0.3">
      <c r="A194" s="363" t="s">
        <v>692</v>
      </c>
      <c r="B194" s="363" t="s">
        <v>945</v>
      </c>
      <c r="C194" s="363" t="s">
        <v>945</v>
      </c>
      <c r="D194" s="364">
        <v>10</v>
      </c>
      <c r="E194" s="363" t="s">
        <v>1841</v>
      </c>
      <c r="F194" s="363" t="s">
        <v>665</v>
      </c>
      <c r="G194" s="363" t="s">
        <v>665</v>
      </c>
      <c r="H194" s="363" t="s">
        <v>1821</v>
      </c>
      <c r="I194" s="363" t="s">
        <v>1822</v>
      </c>
      <c r="J194" s="366"/>
      <c r="K194" s="366"/>
      <c r="L194" s="366"/>
      <c r="M194" s="366"/>
      <c r="N194" s="366"/>
      <c r="O194" s="366"/>
      <c r="P194" s="366"/>
      <c r="Q194" s="366"/>
      <c r="R194" s="366"/>
      <c r="S194" s="366"/>
      <c r="T194" s="366"/>
      <c r="U194" s="366"/>
      <c r="V194" s="366"/>
      <c r="W194" s="365">
        <v>120</v>
      </c>
      <c r="X194" s="365">
        <v>120</v>
      </c>
      <c r="Y194" s="365">
        <v>119.99999999999999</v>
      </c>
      <c r="Z194" s="365">
        <v>120</v>
      </c>
      <c r="AA194" s="365">
        <v>120</v>
      </c>
      <c r="AB194" s="365">
        <v>120.00000000000001</v>
      </c>
      <c r="AC194" s="365">
        <v>120</v>
      </c>
      <c r="AD194" s="365">
        <v>120</v>
      </c>
      <c r="AE194" s="365">
        <v>119.99999999999999</v>
      </c>
      <c r="AF194" s="365">
        <v>119.99999999999999</v>
      </c>
      <c r="AG194" s="365">
        <v>120.00000000000001</v>
      </c>
      <c r="AH194" s="365">
        <v>120.00000000000001</v>
      </c>
      <c r="AI194" s="365">
        <v>120</v>
      </c>
      <c r="AJ194" s="365">
        <v>120</v>
      </c>
      <c r="AK194" s="365">
        <v>120.00000000000003</v>
      </c>
      <c r="AL194" s="365">
        <v>119.99999999999999</v>
      </c>
      <c r="AM194" s="365">
        <v>119.99999999999999</v>
      </c>
      <c r="AN194" s="365">
        <v>120</v>
      </c>
      <c r="AO194" s="365">
        <v>119.99999999999999</v>
      </c>
      <c r="AP194" s="365">
        <v>120.00000000000003</v>
      </c>
      <c r="AQ194" s="365">
        <v>120</v>
      </c>
      <c r="AR194" s="365">
        <v>120.00000000000004</v>
      </c>
      <c r="AS194" s="365">
        <v>120</v>
      </c>
      <c r="AT194" s="365">
        <v>119.99999999999999</v>
      </c>
      <c r="AU194" s="365">
        <v>119.99999999999997</v>
      </c>
      <c r="AV194" s="365">
        <v>120.00000000000006</v>
      </c>
    </row>
    <row r="195" spans="1:48" ht="15" customHeight="1" x14ac:dyDescent="0.3">
      <c r="A195" s="363" t="s">
        <v>692</v>
      </c>
      <c r="B195" s="363" t="s">
        <v>945</v>
      </c>
      <c r="C195" s="363" t="s">
        <v>945</v>
      </c>
      <c r="D195" s="364">
        <v>43</v>
      </c>
      <c r="E195" s="363" t="s">
        <v>691</v>
      </c>
      <c r="F195" s="363" t="s">
        <v>165</v>
      </c>
      <c r="G195" s="363" t="s">
        <v>1989</v>
      </c>
      <c r="H195" s="363" t="s">
        <v>1993</v>
      </c>
      <c r="I195" s="363" t="s">
        <v>1994</v>
      </c>
      <c r="J195" s="365">
        <v>2.8</v>
      </c>
      <c r="K195" s="365">
        <v>2.8</v>
      </c>
      <c r="L195" s="365">
        <v>2.8</v>
      </c>
      <c r="M195" s="365">
        <v>2.8</v>
      </c>
      <c r="N195" s="365">
        <v>2.8</v>
      </c>
      <c r="O195" s="365">
        <v>2.8</v>
      </c>
      <c r="P195" s="365">
        <v>2.8</v>
      </c>
      <c r="Q195" s="365">
        <v>2.8</v>
      </c>
      <c r="R195" s="365">
        <v>2.8</v>
      </c>
      <c r="S195" s="365">
        <v>2.8</v>
      </c>
      <c r="T195" s="365">
        <v>2.8</v>
      </c>
      <c r="U195" s="365">
        <v>2.8</v>
      </c>
      <c r="V195" s="365">
        <v>2.8</v>
      </c>
      <c r="W195" s="365">
        <v>2.8</v>
      </c>
      <c r="X195" s="365">
        <v>2.8</v>
      </c>
      <c r="Y195" s="365">
        <v>2.8</v>
      </c>
      <c r="Z195" s="365">
        <v>2.8</v>
      </c>
      <c r="AA195" s="365">
        <v>2.8</v>
      </c>
      <c r="AB195" s="365">
        <v>2.8</v>
      </c>
      <c r="AC195" s="365">
        <v>2.8</v>
      </c>
      <c r="AD195" s="365">
        <v>2.8</v>
      </c>
      <c r="AE195" s="365">
        <v>2.8</v>
      </c>
      <c r="AF195" s="365">
        <v>2.8</v>
      </c>
      <c r="AG195" s="365">
        <v>2.8</v>
      </c>
      <c r="AH195" s="365">
        <v>2.8</v>
      </c>
      <c r="AI195" s="365">
        <v>2.8</v>
      </c>
      <c r="AJ195" s="365">
        <v>2.8</v>
      </c>
      <c r="AK195" s="365">
        <v>2.8</v>
      </c>
      <c r="AL195" s="365">
        <v>2.8</v>
      </c>
      <c r="AM195" s="365">
        <v>2.8</v>
      </c>
      <c r="AN195" s="365">
        <v>2.8</v>
      </c>
      <c r="AO195" s="365">
        <v>2.8</v>
      </c>
      <c r="AP195" s="365">
        <v>2.8000000000000003</v>
      </c>
      <c r="AQ195" s="365">
        <v>2.8</v>
      </c>
      <c r="AR195" s="365">
        <v>2.8</v>
      </c>
      <c r="AS195" s="365">
        <v>2.8</v>
      </c>
      <c r="AT195" s="365">
        <v>2.8000000000000003</v>
      </c>
      <c r="AU195" s="365">
        <v>2.7999999999999994</v>
      </c>
      <c r="AV195" s="365">
        <v>2.8</v>
      </c>
    </row>
    <row r="196" spans="1:48" ht="15" customHeight="1" x14ac:dyDescent="0.3">
      <c r="A196" s="363" t="s">
        <v>692</v>
      </c>
      <c r="B196" s="363" t="s">
        <v>945</v>
      </c>
      <c r="C196" s="363" t="s">
        <v>945</v>
      </c>
      <c r="D196" s="364">
        <v>46</v>
      </c>
      <c r="E196" s="363" t="s">
        <v>693</v>
      </c>
      <c r="F196" s="363" t="s">
        <v>165</v>
      </c>
      <c r="G196" s="363" t="s">
        <v>1989</v>
      </c>
      <c r="H196" s="363" t="s">
        <v>1993</v>
      </c>
      <c r="I196" s="363" t="s">
        <v>1994</v>
      </c>
      <c r="J196" s="365">
        <v>4.2999999999999989</v>
      </c>
      <c r="K196" s="365">
        <v>4.2999999999999989</v>
      </c>
      <c r="L196" s="365">
        <v>4.2999999999999989</v>
      </c>
      <c r="M196" s="365">
        <v>4.2999999999999989</v>
      </c>
      <c r="N196" s="365">
        <v>4.2999999999999989</v>
      </c>
      <c r="O196" s="365">
        <v>4.2999999999999989</v>
      </c>
      <c r="P196" s="365">
        <v>4.2999999999999989</v>
      </c>
      <c r="Q196" s="365">
        <v>4.2999999999999989</v>
      </c>
      <c r="R196" s="365">
        <v>4.2999999999999989</v>
      </c>
      <c r="S196" s="365">
        <v>4.2999999999999989</v>
      </c>
      <c r="T196" s="365">
        <v>4.2999999999999989</v>
      </c>
      <c r="U196" s="365">
        <v>4.2999999999999989</v>
      </c>
      <c r="V196" s="365">
        <v>4.2999999999999989</v>
      </c>
      <c r="W196" s="365">
        <v>4.2999999999999989</v>
      </c>
      <c r="X196" s="365">
        <v>4.2999999999999989</v>
      </c>
      <c r="Y196" s="365">
        <v>4.2999999999999989</v>
      </c>
      <c r="Z196" s="365">
        <v>4.2999999999999989</v>
      </c>
      <c r="AA196" s="365">
        <v>4.2999999999999989</v>
      </c>
      <c r="AB196" s="365">
        <v>4.2999999999999989</v>
      </c>
      <c r="AC196" s="365">
        <v>4.2999999999999989</v>
      </c>
      <c r="AD196" s="365">
        <v>4.2999999999999989</v>
      </c>
      <c r="AE196" s="365">
        <v>4.3</v>
      </c>
      <c r="AF196" s="365">
        <v>4.3000000000000007</v>
      </c>
      <c r="AG196" s="365">
        <v>4.3</v>
      </c>
      <c r="AH196" s="365">
        <v>4.3</v>
      </c>
      <c r="AI196" s="365">
        <v>4.3</v>
      </c>
      <c r="AJ196" s="365">
        <v>4.3</v>
      </c>
      <c r="AK196" s="365">
        <v>4.2999999999999989</v>
      </c>
      <c r="AL196" s="365">
        <v>4.3</v>
      </c>
      <c r="AM196" s="365">
        <v>4.3</v>
      </c>
      <c r="AN196" s="365">
        <v>4.3000000000000007</v>
      </c>
      <c r="AO196" s="365">
        <v>4.3</v>
      </c>
      <c r="AP196" s="365">
        <v>4.3</v>
      </c>
      <c r="AQ196" s="365">
        <v>4.3000000000000007</v>
      </c>
      <c r="AR196" s="365">
        <v>4.3</v>
      </c>
      <c r="AS196" s="365">
        <v>4.3</v>
      </c>
      <c r="AT196" s="365">
        <v>4.3</v>
      </c>
      <c r="AU196" s="365">
        <v>4.3000000000000007</v>
      </c>
      <c r="AV196" s="365">
        <v>4.3</v>
      </c>
    </row>
    <row r="197" spans="1:48" ht="15" customHeight="1" x14ac:dyDescent="0.3">
      <c r="A197" s="363" t="s">
        <v>692</v>
      </c>
      <c r="B197" s="363" t="s">
        <v>945</v>
      </c>
      <c r="C197" s="363" t="s">
        <v>945</v>
      </c>
      <c r="D197" s="364">
        <v>48</v>
      </c>
      <c r="E197" s="363" t="s">
        <v>694</v>
      </c>
      <c r="F197" s="363" t="s">
        <v>165</v>
      </c>
      <c r="G197" s="363" t="s">
        <v>2011</v>
      </c>
      <c r="H197" s="363" t="s">
        <v>2012</v>
      </c>
      <c r="I197" s="363" t="s">
        <v>2013</v>
      </c>
      <c r="J197" s="365">
        <v>2.7000000000000006</v>
      </c>
      <c r="K197" s="365">
        <v>2.7</v>
      </c>
      <c r="L197" s="365">
        <v>2.7</v>
      </c>
      <c r="M197" s="365">
        <v>2.6999999999999997</v>
      </c>
      <c r="N197" s="365">
        <v>2.7000000000000006</v>
      </c>
      <c r="O197" s="365">
        <v>2.7</v>
      </c>
      <c r="P197" s="365">
        <v>2.7000000000000006</v>
      </c>
      <c r="Q197" s="365">
        <v>2.7</v>
      </c>
      <c r="R197" s="365">
        <v>2.7</v>
      </c>
      <c r="S197" s="365">
        <v>2.6999999999999997</v>
      </c>
      <c r="T197" s="365">
        <v>2.7</v>
      </c>
      <c r="U197" s="365">
        <v>2.7</v>
      </c>
      <c r="V197" s="365">
        <v>2.6999999999999997</v>
      </c>
      <c r="W197" s="365">
        <v>2.6999999999999997</v>
      </c>
      <c r="X197" s="365">
        <v>2.7</v>
      </c>
      <c r="Y197" s="365">
        <v>2.7</v>
      </c>
      <c r="Z197" s="365">
        <v>2.7</v>
      </c>
      <c r="AA197" s="365">
        <v>2.7000000000000006</v>
      </c>
      <c r="AB197" s="365">
        <v>2.7</v>
      </c>
      <c r="AC197" s="365">
        <v>2.7</v>
      </c>
      <c r="AD197" s="365">
        <v>2.7000000000000006</v>
      </c>
      <c r="AE197" s="365">
        <v>2.6999999999999997</v>
      </c>
      <c r="AF197" s="365">
        <v>2.7</v>
      </c>
      <c r="AG197" s="365">
        <v>2.7</v>
      </c>
      <c r="AH197" s="365">
        <v>2.7000000000000006</v>
      </c>
      <c r="AI197" s="365">
        <v>2.7</v>
      </c>
      <c r="AJ197" s="365">
        <v>2.6999999999999997</v>
      </c>
      <c r="AK197" s="365">
        <v>2.7</v>
      </c>
      <c r="AL197" s="365">
        <v>2.7000000000000006</v>
      </c>
      <c r="AM197" s="365">
        <v>2.7</v>
      </c>
      <c r="AN197" s="365">
        <v>2.7</v>
      </c>
      <c r="AO197" s="365">
        <v>2.6999999999999997</v>
      </c>
      <c r="AP197" s="365">
        <v>2.7</v>
      </c>
      <c r="AQ197" s="365">
        <v>2.7</v>
      </c>
      <c r="AR197" s="365">
        <v>2.7000000000000006</v>
      </c>
      <c r="AS197" s="365">
        <v>2.6999999999999997</v>
      </c>
      <c r="AT197" s="365">
        <v>2.7</v>
      </c>
      <c r="AU197" s="365">
        <v>2.7</v>
      </c>
      <c r="AV197" s="365">
        <v>2.7</v>
      </c>
    </row>
    <row r="198" spans="1:48" ht="15" customHeight="1" x14ac:dyDescent="0.3">
      <c r="A198" s="363" t="s">
        <v>692</v>
      </c>
      <c r="B198" s="363" t="s">
        <v>945</v>
      </c>
      <c r="C198" s="363" t="s">
        <v>945</v>
      </c>
      <c r="D198" s="364">
        <v>51</v>
      </c>
      <c r="E198" s="363" t="s">
        <v>695</v>
      </c>
      <c r="F198" s="363" t="s">
        <v>165</v>
      </c>
      <c r="G198" s="363" t="s">
        <v>1989</v>
      </c>
      <c r="H198" s="363" t="s">
        <v>1997</v>
      </c>
      <c r="I198" s="363" t="s">
        <v>1998</v>
      </c>
      <c r="J198" s="365">
        <v>13</v>
      </c>
      <c r="K198" s="365">
        <v>13</v>
      </c>
      <c r="L198" s="365">
        <v>13</v>
      </c>
      <c r="M198" s="365">
        <v>13</v>
      </c>
      <c r="N198" s="365">
        <v>13</v>
      </c>
      <c r="O198" s="365">
        <v>13</v>
      </c>
      <c r="P198" s="365">
        <v>13</v>
      </c>
      <c r="Q198" s="365">
        <v>12.999999999999998</v>
      </c>
      <c r="R198" s="365">
        <v>12.999999999999998</v>
      </c>
      <c r="S198" s="365">
        <v>13</v>
      </c>
      <c r="T198" s="365">
        <v>12.999999999999998</v>
      </c>
      <c r="U198" s="365">
        <v>13.000000000000002</v>
      </c>
      <c r="V198" s="365">
        <v>13.000000000000002</v>
      </c>
      <c r="W198" s="365">
        <v>13</v>
      </c>
      <c r="X198" s="365">
        <v>13</v>
      </c>
      <c r="Y198" s="365">
        <v>12.999999999999998</v>
      </c>
      <c r="Z198" s="365">
        <v>13</v>
      </c>
      <c r="AA198" s="365">
        <v>13</v>
      </c>
      <c r="AB198" s="365">
        <v>12.999999999999998</v>
      </c>
      <c r="AC198" s="365">
        <v>12.999999999999998</v>
      </c>
      <c r="AD198" s="365">
        <v>12.999999999999998</v>
      </c>
      <c r="AE198" s="365">
        <v>12.999999999999998</v>
      </c>
      <c r="AF198" s="365">
        <v>12.999999999999998</v>
      </c>
      <c r="AG198" s="365">
        <v>12.999999999999998</v>
      </c>
      <c r="AH198" s="365">
        <v>13</v>
      </c>
      <c r="AI198" s="365">
        <v>12.999999999999998</v>
      </c>
      <c r="AJ198" s="365">
        <v>13</v>
      </c>
      <c r="AK198" s="365">
        <v>13</v>
      </c>
      <c r="AL198" s="365">
        <v>13</v>
      </c>
      <c r="AM198" s="365">
        <v>13</v>
      </c>
      <c r="AN198" s="365">
        <v>13.000000000000002</v>
      </c>
      <c r="AO198" s="365">
        <v>13</v>
      </c>
      <c r="AP198" s="365">
        <v>13.000000000000002</v>
      </c>
      <c r="AQ198" s="365">
        <v>13.000000000000004</v>
      </c>
      <c r="AR198" s="365">
        <v>13.000000000000002</v>
      </c>
      <c r="AS198" s="365">
        <v>13.000000000000002</v>
      </c>
      <c r="AT198" s="365">
        <v>12.999999999999998</v>
      </c>
      <c r="AU198" s="365">
        <v>12.999999999999998</v>
      </c>
      <c r="AV198" s="365">
        <v>13</v>
      </c>
    </row>
    <row r="199" spans="1:48" ht="15" customHeight="1" x14ac:dyDescent="0.3">
      <c r="A199" s="363" t="s">
        <v>692</v>
      </c>
      <c r="B199" s="363" t="s">
        <v>945</v>
      </c>
      <c r="C199" s="363" t="s">
        <v>945</v>
      </c>
      <c r="D199" s="364">
        <v>53</v>
      </c>
      <c r="E199" s="363" t="s">
        <v>696</v>
      </c>
      <c r="F199" s="363" t="s">
        <v>165</v>
      </c>
      <c r="G199" s="363" t="s">
        <v>2011</v>
      </c>
      <c r="H199" s="363" t="s">
        <v>2045</v>
      </c>
      <c r="I199" s="363" t="s">
        <v>2046</v>
      </c>
      <c r="J199" s="365">
        <v>2</v>
      </c>
      <c r="K199" s="365">
        <v>2</v>
      </c>
      <c r="L199" s="365">
        <v>2</v>
      </c>
      <c r="M199" s="365">
        <v>2</v>
      </c>
      <c r="N199" s="365">
        <v>2</v>
      </c>
      <c r="O199" s="365">
        <v>2</v>
      </c>
      <c r="P199" s="365">
        <v>2</v>
      </c>
      <c r="Q199" s="365">
        <v>2</v>
      </c>
      <c r="R199" s="365">
        <v>2</v>
      </c>
      <c r="S199" s="365">
        <v>2</v>
      </c>
      <c r="T199" s="365">
        <v>2</v>
      </c>
      <c r="U199" s="365">
        <v>2</v>
      </c>
      <c r="V199" s="365">
        <v>2</v>
      </c>
      <c r="W199" s="365">
        <v>2</v>
      </c>
      <c r="X199" s="365">
        <v>2</v>
      </c>
      <c r="Y199" s="365">
        <v>2</v>
      </c>
      <c r="Z199" s="365">
        <v>2</v>
      </c>
      <c r="AA199" s="365">
        <v>2</v>
      </c>
      <c r="AB199" s="365">
        <v>2</v>
      </c>
      <c r="AC199" s="365">
        <v>2</v>
      </c>
      <c r="AD199" s="365">
        <v>2</v>
      </c>
      <c r="AE199" s="365">
        <v>2</v>
      </c>
      <c r="AF199" s="365">
        <v>2</v>
      </c>
      <c r="AG199" s="365">
        <v>2</v>
      </c>
      <c r="AH199" s="365">
        <v>2</v>
      </c>
      <c r="AI199" s="365">
        <v>2</v>
      </c>
      <c r="AJ199" s="365">
        <v>2</v>
      </c>
      <c r="AK199" s="365">
        <v>2</v>
      </c>
      <c r="AL199" s="365">
        <v>2</v>
      </c>
      <c r="AM199" s="365">
        <v>2</v>
      </c>
      <c r="AN199" s="365">
        <v>2</v>
      </c>
      <c r="AO199" s="365">
        <v>2</v>
      </c>
      <c r="AP199" s="365">
        <v>2</v>
      </c>
      <c r="AQ199" s="365">
        <v>2</v>
      </c>
      <c r="AR199" s="365">
        <v>2</v>
      </c>
      <c r="AS199" s="365">
        <v>2</v>
      </c>
      <c r="AT199" s="365">
        <v>2</v>
      </c>
      <c r="AU199" s="365">
        <v>2</v>
      </c>
      <c r="AV199" s="365">
        <v>2</v>
      </c>
    </row>
    <row r="200" spans="1:48" ht="15" customHeight="1" x14ac:dyDescent="0.3">
      <c r="A200" s="363" t="s">
        <v>692</v>
      </c>
      <c r="B200" s="363" t="s">
        <v>945</v>
      </c>
      <c r="C200" s="363" t="s">
        <v>945</v>
      </c>
      <c r="D200" s="364">
        <v>55</v>
      </c>
      <c r="E200" s="363" t="s">
        <v>697</v>
      </c>
      <c r="F200" s="363" t="s">
        <v>165</v>
      </c>
      <c r="G200" s="363" t="s">
        <v>2011</v>
      </c>
      <c r="H200" s="363" t="s">
        <v>2045</v>
      </c>
      <c r="I200" s="363" t="s">
        <v>2046</v>
      </c>
      <c r="J200" s="365">
        <v>0.8</v>
      </c>
      <c r="K200" s="365">
        <v>0.8</v>
      </c>
      <c r="L200" s="365">
        <v>0.80000000000000016</v>
      </c>
      <c r="M200" s="365">
        <v>0.79999999999999993</v>
      </c>
      <c r="N200" s="365">
        <v>0.8</v>
      </c>
      <c r="O200" s="365">
        <v>0.8</v>
      </c>
      <c r="P200" s="365">
        <v>0.79999999999999993</v>
      </c>
      <c r="Q200" s="365">
        <v>0.8</v>
      </c>
      <c r="R200" s="365">
        <v>0.8</v>
      </c>
      <c r="S200" s="365">
        <v>0.8</v>
      </c>
      <c r="T200" s="365">
        <v>0.8</v>
      </c>
      <c r="U200" s="365">
        <v>0.8</v>
      </c>
      <c r="V200" s="365">
        <v>0.80000000000000016</v>
      </c>
      <c r="W200" s="365">
        <v>0.8</v>
      </c>
      <c r="X200" s="365">
        <v>0.79999999999999993</v>
      </c>
      <c r="Y200" s="365">
        <v>0.8</v>
      </c>
      <c r="Z200" s="365">
        <v>0.79999999999999993</v>
      </c>
      <c r="AA200" s="365">
        <v>0.80000000000000016</v>
      </c>
      <c r="AB200" s="365">
        <v>0.79999999999999993</v>
      </c>
      <c r="AC200" s="365">
        <v>0.79999999999999993</v>
      </c>
      <c r="AD200" s="365">
        <v>0.8</v>
      </c>
      <c r="AE200" s="365">
        <v>0.8</v>
      </c>
      <c r="AF200" s="365">
        <v>0.79999999999999993</v>
      </c>
      <c r="AG200" s="365">
        <v>0.8</v>
      </c>
      <c r="AH200" s="365">
        <v>0.8</v>
      </c>
      <c r="AI200" s="365">
        <v>0.8</v>
      </c>
      <c r="AJ200" s="365">
        <v>0.8</v>
      </c>
      <c r="AK200" s="365">
        <v>0.8</v>
      </c>
      <c r="AL200" s="365">
        <v>0.79999999999999993</v>
      </c>
      <c r="AM200" s="365">
        <v>0.8</v>
      </c>
      <c r="AN200" s="365">
        <v>0.8</v>
      </c>
      <c r="AO200" s="365">
        <v>0.79999999999999993</v>
      </c>
      <c r="AP200" s="365">
        <v>0.79999999999999993</v>
      </c>
      <c r="AQ200" s="365">
        <v>0.79999999999999993</v>
      </c>
      <c r="AR200" s="365">
        <v>0.8</v>
      </c>
      <c r="AS200" s="365">
        <v>0.8</v>
      </c>
      <c r="AT200" s="365">
        <v>0.8</v>
      </c>
      <c r="AU200" s="365">
        <v>0.8</v>
      </c>
      <c r="AV200" s="365">
        <v>0.8</v>
      </c>
    </row>
    <row r="201" spans="1:48" ht="15" customHeight="1" x14ac:dyDescent="0.3">
      <c r="A201" s="363" t="s">
        <v>692</v>
      </c>
      <c r="B201" s="363" t="s">
        <v>945</v>
      </c>
      <c r="C201" s="363" t="s">
        <v>945</v>
      </c>
      <c r="D201" s="364">
        <v>57</v>
      </c>
      <c r="E201" s="363" t="s">
        <v>698</v>
      </c>
      <c r="F201" s="363" t="s">
        <v>165</v>
      </c>
      <c r="G201" s="363" t="s">
        <v>2011</v>
      </c>
      <c r="H201" s="363" t="s">
        <v>2045</v>
      </c>
      <c r="I201" s="363" t="s">
        <v>2046</v>
      </c>
      <c r="J201" s="365">
        <v>2</v>
      </c>
      <c r="K201" s="365">
        <v>2</v>
      </c>
      <c r="L201" s="365">
        <v>2</v>
      </c>
      <c r="M201" s="365">
        <v>2</v>
      </c>
      <c r="N201" s="365">
        <v>2</v>
      </c>
      <c r="O201" s="365">
        <v>2</v>
      </c>
      <c r="P201" s="365">
        <v>2</v>
      </c>
      <c r="Q201" s="365">
        <v>2</v>
      </c>
      <c r="R201" s="365">
        <v>2</v>
      </c>
      <c r="S201" s="365">
        <v>2</v>
      </c>
      <c r="T201" s="365">
        <v>2</v>
      </c>
      <c r="U201" s="365">
        <v>2</v>
      </c>
      <c r="V201" s="365">
        <v>2</v>
      </c>
      <c r="W201" s="365">
        <v>2</v>
      </c>
      <c r="X201" s="365">
        <v>2</v>
      </c>
      <c r="Y201" s="365">
        <v>2</v>
      </c>
      <c r="Z201" s="365">
        <v>2</v>
      </c>
      <c r="AA201" s="365">
        <v>2</v>
      </c>
      <c r="AB201" s="365">
        <v>2</v>
      </c>
      <c r="AC201" s="365">
        <v>2</v>
      </c>
      <c r="AD201" s="365">
        <v>2</v>
      </c>
      <c r="AE201" s="365">
        <v>2</v>
      </c>
      <c r="AF201" s="365">
        <v>2</v>
      </c>
      <c r="AG201" s="365">
        <v>2</v>
      </c>
      <c r="AH201" s="365">
        <v>2</v>
      </c>
      <c r="AI201" s="365">
        <v>2</v>
      </c>
      <c r="AJ201" s="365">
        <v>2</v>
      </c>
      <c r="AK201" s="365">
        <v>2</v>
      </c>
      <c r="AL201" s="365">
        <v>2</v>
      </c>
      <c r="AM201" s="365">
        <v>2</v>
      </c>
      <c r="AN201" s="365">
        <v>2</v>
      </c>
      <c r="AO201" s="365">
        <v>2</v>
      </c>
      <c r="AP201" s="365">
        <v>2</v>
      </c>
      <c r="AQ201" s="365">
        <v>2</v>
      </c>
      <c r="AR201" s="365">
        <v>2</v>
      </c>
      <c r="AS201" s="365">
        <v>2</v>
      </c>
      <c r="AT201" s="365">
        <v>2</v>
      </c>
      <c r="AU201" s="365">
        <v>2</v>
      </c>
      <c r="AV201" s="365">
        <v>2</v>
      </c>
    </row>
    <row r="202" spans="1:48" ht="15" customHeight="1" x14ac:dyDescent="0.3">
      <c r="A202" s="363" t="s">
        <v>692</v>
      </c>
      <c r="B202" s="363" t="s">
        <v>945</v>
      </c>
      <c r="C202" s="363" t="s">
        <v>945</v>
      </c>
      <c r="D202" s="364">
        <v>75</v>
      </c>
      <c r="E202" s="363" t="s">
        <v>2052</v>
      </c>
      <c r="F202" s="363" t="s">
        <v>166</v>
      </c>
      <c r="G202" s="363" t="s">
        <v>166</v>
      </c>
      <c r="H202" s="363" t="s">
        <v>1821</v>
      </c>
      <c r="I202" s="363" t="s">
        <v>1822</v>
      </c>
      <c r="J202" s="365">
        <v>100</v>
      </c>
      <c r="K202" s="365">
        <v>100</v>
      </c>
      <c r="L202" s="365">
        <v>100</v>
      </c>
      <c r="M202" s="365">
        <v>100</v>
      </c>
      <c r="N202" s="365">
        <v>100</v>
      </c>
      <c r="O202" s="365">
        <v>100</v>
      </c>
      <c r="P202" s="365">
        <v>100</v>
      </c>
      <c r="Q202" s="365">
        <v>100</v>
      </c>
      <c r="R202" s="365">
        <v>100</v>
      </c>
      <c r="S202" s="365">
        <v>100</v>
      </c>
      <c r="T202" s="365">
        <v>100</v>
      </c>
      <c r="U202" s="365">
        <v>100</v>
      </c>
      <c r="V202" s="365">
        <v>100</v>
      </c>
      <c r="W202" s="365">
        <v>100</v>
      </c>
      <c r="X202" s="365">
        <v>100</v>
      </c>
      <c r="Y202" s="365">
        <v>100</v>
      </c>
      <c r="Z202" s="365">
        <v>100</v>
      </c>
      <c r="AA202" s="365">
        <v>100</v>
      </c>
      <c r="AB202" s="365">
        <v>100</v>
      </c>
      <c r="AC202" s="365">
        <v>100</v>
      </c>
      <c r="AD202" s="365">
        <v>100</v>
      </c>
      <c r="AE202" s="365">
        <v>100</v>
      </c>
      <c r="AF202" s="365">
        <v>100</v>
      </c>
      <c r="AG202" s="365">
        <v>100</v>
      </c>
      <c r="AH202" s="365">
        <v>100</v>
      </c>
      <c r="AI202" s="365">
        <v>100</v>
      </c>
      <c r="AJ202" s="365">
        <v>100</v>
      </c>
      <c r="AK202" s="365">
        <v>100</v>
      </c>
      <c r="AL202" s="365">
        <v>100</v>
      </c>
      <c r="AM202" s="365">
        <v>100</v>
      </c>
      <c r="AN202" s="365">
        <v>100</v>
      </c>
      <c r="AO202" s="365">
        <v>100</v>
      </c>
      <c r="AP202" s="365">
        <v>100</v>
      </c>
      <c r="AQ202" s="365">
        <v>100</v>
      </c>
      <c r="AR202" s="365">
        <v>100</v>
      </c>
      <c r="AS202" s="365">
        <v>100</v>
      </c>
      <c r="AT202" s="365">
        <v>100</v>
      </c>
      <c r="AU202" s="365">
        <v>100</v>
      </c>
      <c r="AV202" s="365">
        <v>100</v>
      </c>
    </row>
    <row r="203" spans="1:48" ht="15" customHeight="1" x14ac:dyDescent="0.3">
      <c r="A203" s="363" t="s">
        <v>692</v>
      </c>
      <c r="B203" s="363" t="s">
        <v>945</v>
      </c>
      <c r="C203" s="363" t="s">
        <v>945</v>
      </c>
      <c r="D203" s="364">
        <v>77</v>
      </c>
      <c r="E203" s="363" t="s">
        <v>2053</v>
      </c>
      <c r="F203" s="363" t="s">
        <v>166</v>
      </c>
      <c r="G203" s="363" t="s">
        <v>166</v>
      </c>
      <c r="H203" s="363" t="s">
        <v>1821</v>
      </c>
      <c r="I203" s="363" t="s">
        <v>1822</v>
      </c>
      <c r="J203" s="365">
        <v>125</v>
      </c>
      <c r="K203" s="365">
        <v>125</v>
      </c>
      <c r="L203" s="365">
        <v>125</v>
      </c>
      <c r="M203" s="365">
        <v>125</v>
      </c>
      <c r="N203" s="365">
        <v>125</v>
      </c>
      <c r="O203" s="365">
        <v>125</v>
      </c>
      <c r="P203" s="365">
        <v>125</v>
      </c>
      <c r="Q203" s="365">
        <v>125</v>
      </c>
      <c r="R203" s="365">
        <v>125</v>
      </c>
      <c r="S203" s="365">
        <v>125</v>
      </c>
      <c r="T203" s="365">
        <v>125</v>
      </c>
      <c r="U203" s="365">
        <v>125</v>
      </c>
      <c r="V203" s="365">
        <v>125</v>
      </c>
      <c r="W203" s="365">
        <v>125</v>
      </c>
      <c r="X203" s="365">
        <v>125</v>
      </c>
      <c r="Y203" s="365">
        <v>125</v>
      </c>
      <c r="Z203" s="365">
        <v>125</v>
      </c>
      <c r="AA203" s="365">
        <v>125</v>
      </c>
      <c r="AB203" s="365">
        <v>125</v>
      </c>
      <c r="AC203" s="365">
        <v>125</v>
      </c>
      <c r="AD203" s="365">
        <v>125</v>
      </c>
      <c r="AE203" s="365">
        <v>125</v>
      </c>
      <c r="AF203" s="365">
        <v>125</v>
      </c>
      <c r="AG203" s="365">
        <v>125</v>
      </c>
      <c r="AH203" s="365">
        <v>125</v>
      </c>
      <c r="AI203" s="365">
        <v>125</v>
      </c>
      <c r="AJ203" s="365">
        <v>125</v>
      </c>
      <c r="AK203" s="365">
        <v>125</v>
      </c>
      <c r="AL203" s="365">
        <v>125</v>
      </c>
      <c r="AM203" s="365">
        <v>125</v>
      </c>
      <c r="AN203" s="365">
        <v>125</v>
      </c>
      <c r="AO203" s="365">
        <v>125</v>
      </c>
      <c r="AP203" s="365">
        <v>125</v>
      </c>
      <c r="AQ203" s="365">
        <v>125</v>
      </c>
      <c r="AR203" s="365">
        <v>125</v>
      </c>
      <c r="AS203" s="365">
        <v>125</v>
      </c>
      <c r="AT203" s="365">
        <v>125</v>
      </c>
      <c r="AU203" s="365">
        <v>125</v>
      </c>
      <c r="AV203" s="365">
        <v>125</v>
      </c>
    </row>
    <row r="204" spans="1:48" ht="15" customHeight="1" x14ac:dyDescent="0.3">
      <c r="A204" s="363" t="s">
        <v>692</v>
      </c>
      <c r="B204" s="363" t="s">
        <v>945</v>
      </c>
      <c r="C204" s="363" t="s">
        <v>945</v>
      </c>
      <c r="D204" s="364">
        <v>79</v>
      </c>
      <c r="E204" s="363" t="s">
        <v>2054</v>
      </c>
      <c r="F204" s="363" t="s">
        <v>166</v>
      </c>
      <c r="G204" s="363" t="s">
        <v>166</v>
      </c>
      <c r="H204" s="363" t="s">
        <v>1823</v>
      </c>
      <c r="I204" s="363" t="s">
        <v>1824</v>
      </c>
      <c r="J204" s="365">
        <v>175</v>
      </c>
      <c r="K204" s="365">
        <v>175</v>
      </c>
      <c r="L204" s="365">
        <v>175</v>
      </c>
      <c r="M204" s="365">
        <v>175</v>
      </c>
      <c r="N204" s="365">
        <v>175</v>
      </c>
      <c r="O204" s="365">
        <v>175</v>
      </c>
      <c r="P204" s="365">
        <v>175</v>
      </c>
      <c r="Q204" s="365">
        <v>175</v>
      </c>
      <c r="R204" s="365">
        <v>175</v>
      </c>
      <c r="S204" s="365">
        <v>175</v>
      </c>
      <c r="T204" s="365">
        <v>175</v>
      </c>
      <c r="U204" s="365">
        <v>175</v>
      </c>
      <c r="V204" s="365">
        <v>175</v>
      </c>
      <c r="W204" s="365">
        <v>175</v>
      </c>
      <c r="X204" s="365">
        <v>175</v>
      </c>
      <c r="Y204" s="365">
        <v>175</v>
      </c>
      <c r="Z204" s="365">
        <v>175</v>
      </c>
      <c r="AA204" s="365">
        <v>175</v>
      </c>
      <c r="AB204" s="365">
        <v>175</v>
      </c>
      <c r="AC204" s="365">
        <v>175</v>
      </c>
      <c r="AD204" s="365">
        <v>175</v>
      </c>
      <c r="AE204" s="365">
        <v>175</v>
      </c>
      <c r="AF204" s="365">
        <v>175</v>
      </c>
      <c r="AG204" s="365">
        <v>175</v>
      </c>
      <c r="AH204" s="365">
        <v>175</v>
      </c>
      <c r="AI204" s="365">
        <v>175</v>
      </c>
      <c r="AJ204" s="365">
        <v>175</v>
      </c>
      <c r="AK204" s="365">
        <v>175</v>
      </c>
      <c r="AL204" s="365">
        <v>175</v>
      </c>
      <c r="AM204" s="365">
        <v>175</v>
      </c>
      <c r="AN204" s="365">
        <v>175</v>
      </c>
      <c r="AO204" s="365">
        <v>175</v>
      </c>
      <c r="AP204" s="365">
        <v>175</v>
      </c>
      <c r="AQ204" s="365">
        <v>175</v>
      </c>
      <c r="AR204" s="365">
        <v>175</v>
      </c>
      <c r="AS204" s="365">
        <v>175</v>
      </c>
      <c r="AT204" s="365">
        <v>175</v>
      </c>
      <c r="AU204" s="365">
        <v>175</v>
      </c>
      <c r="AV204" s="365">
        <v>175</v>
      </c>
    </row>
    <row r="205" spans="1:48" ht="15" customHeight="1" x14ac:dyDescent="0.3">
      <c r="A205" s="363" t="s">
        <v>692</v>
      </c>
      <c r="B205" s="363" t="s">
        <v>945</v>
      </c>
      <c r="C205" s="363" t="s">
        <v>945</v>
      </c>
      <c r="D205" s="364">
        <v>102</v>
      </c>
      <c r="E205" s="363" t="s">
        <v>1839</v>
      </c>
      <c r="F205" s="363" t="s">
        <v>166</v>
      </c>
      <c r="G205" s="363" t="s">
        <v>166</v>
      </c>
      <c r="H205" s="363" t="s">
        <v>1811</v>
      </c>
      <c r="I205" s="363" t="s">
        <v>1812</v>
      </c>
      <c r="J205" s="365">
        <v>4.4008411643589556</v>
      </c>
      <c r="K205" s="365">
        <v>4.5682691218990641</v>
      </c>
      <c r="L205" s="365">
        <v>4.8600872686462928</v>
      </c>
      <c r="M205" s="365">
        <v>4.981993258365665</v>
      </c>
      <c r="N205" s="365">
        <v>5.1282859710640656</v>
      </c>
      <c r="O205" s="365">
        <v>5.3289621207945137</v>
      </c>
      <c r="P205" s="365">
        <v>5.4593934820808903</v>
      </c>
      <c r="Q205" s="365">
        <v>5.6180039482797799</v>
      </c>
      <c r="R205" s="365">
        <v>5.7098972095423433</v>
      </c>
      <c r="S205" s="365">
        <v>5.9020158792449005</v>
      </c>
      <c r="T205" s="365">
        <v>6.0108901582508496</v>
      </c>
      <c r="U205" s="365">
        <v>6.1161721802753979</v>
      </c>
      <c r="V205" s="365">
        <v>6.2813470242324474</v>
      </c>
      <c r="W205" s="365">
        <v>6.4819652757991451</v>
      </c>
      <c r="X205" s="365">
        <v>6.5752023172858474</v>
      </c>
      <c r="Y205" s="365">
        <v>6.729155587233854</v>
      </c>
      <c r="Z205" s="365">
        <v>6.9231389272857191</v>
      </c>
      <c r="AA205" s="365">
        <v>6.5163290486104177</v>
      </c>
      <c r="AB205" s="365">
        <v>6.7130677232222595</v>
      </c>
      <c r="AC205" s="365">
        <v>6.7221774948237778</v>
      </c>
      <c r="AD205" s="366"/>
      <c r="AE205" s="365">
        <v>3</v>
      </c>
      <c r="AF205" s="365">
        <v>3</v>
      </c>
      <c r="AG205" s="365">
        <v>3</v>
      </c>
      <c r="AH205" s="365">
        <v>3</v>
      </c>
      <c r="AI205" s="365">
        <v>2.6666666666666665</v>
      </c>
      <c r="AJ205" s="365">
        <v>2.6666666666666665</v>
      </c>
      <c r="AK205" s="365">
        <v>2.6666666666666665</v>
      </c>
      <c r="AL205" s="365">
        <v>3.25</v>
      </c>
      <c r="AM205" s="365">
        <v>4</v>
      </c>
      <c r="AN205" s="365">
        <v>4</v>
      </c>
      <c r="AO205" s="365">
        <v>4</v>
      </c>
      <c r="AP205" s="365">
        <v>4.3425766110990658</v>
      </c>
      <c r="AQ205" s="365">
        <v>4.3417156306280518</v>
      </c>
      <c r="AR205" s="365">
        <v>4.2080329673308494</v>
      </c>
      <c r="AS205" s="365">
        <v>4.2087186428229391</v>
      </c>
      <c r="AT205" s="365">
        <v>4.2944195885734997</v>
      </c>
      <c r="AU205" s="365">
        <v>4.2718189442945587</v>
      </c>
      <c r="AV205" s="365">
        <v>4.4448329968703764</v>
      </c>
    </row>
    <row r="206" spans="1:48" ht="15" customHeight="1" x14ac:dyDescent="0.3">
      <c r="A206" s="363" t="s">
        <v>692</v>
      </c>
      <c r="B206" s="363" t="s">
        <v>945</v>
      </c>
      <c r="C206" s="363" t="s">
        <v>945</v>
      </c>
      <c r="D206" s="364">
        <v>102</v>
      </c>
      <c r="E206" s="363" t="s">
        <v>1839</v>
      </c>
      <c r="F206" s="363" t="s">
        <v>166</v>
      </c>
      <c r="G206" s="363" t="s">
        <v>166</v>
      </c>
      <c r="H206" s="363" t="s">
        <v>1813</v>
      </c>
      <c r="I206" s="363" t="s">
        <v>1814</v>
      </c>
      <c r="J206" s="365">
        <v>9.221855579591848</v>
      </c>
      <c r="K206" s="365">
        <v>9.5055524626801731</v>
      </c>
      <c r="L206" s="365">
        <v>9.766652798021239</v>
      </c>
      <c r="M206" s="365">
        <v>10.04876168391969</v>
      </c>
      <c r="N206" s="365">
        <v>10.329375753299683</v>
      </c>
      <c r="O206" s="365">
        <v>10.614171095247722</v>
      </c>
      <c r="P206" s="365">
        <v>10.913103338711675</v>
      </c>
      <c r="Q206" s="365">
        <v>11.168707649652477</v>
      </c>
      <c r="R206" s="365">
        <v>11.396911257606952</v>
      </c>
      <c r="S206" s="365">
        <v>11.603898390923058</v>
      </c>
      <c r="T206" s="365">
        <v>11.898559803170144</v>
      </c>
      <c r="U206" s="365">
        <v>12.185229343217514</v>
      </c>
      <c r="V206" s="365">
        <v>12.546928961963435</v>
      </c>
      <c r="W206" s="365">
        <v>12.909396455917232</v>
      </c>
      <c r="X206" s="365">
        <v>13.263635881555572</v>
      </c>
      <c r="Y206" s="365">
        <v>13.620186879631978</v>
      </c>
      <c r="Z206" s="365">
        <v>13.973244637959212</v>
      </c>
      <c r="AA206" s="365">
        <v>14.355110218740798</v>
      </c>
      <c r="AB206" s="365">
        <v>14.810201899938086</v>
      </c>
      <c r="AC206" s="365">
        <v>14.820858979723848</v>
      </c>
      <c r="AD206" s="365">
        <v>14.798481573658036</v>
      </c>
      <c r="AE206" s="365">
        <v>14.88170905327603</v>
      </c>
      <c r="AF206" s="365">
        <v>14.978536115282736</v>
      </c>
      <c r="AG206" s="365">
        <v>15.230892652321705</v>
      </c>
      <c r="AH206" s="365">
        <v>15.290772016215529</v>
      </c>
      <c r="AI206" s="365">
        <v>15.476395019881872</v>
      </c>
      <c r="AJ206" s="365">
        <v>15.703526303295012</v>
      </c>
      <c r="AK206" s="365">
        <v>15.831130322268239</v>
      </c>
      <c r="AL206" s="365">
        <v>15.912872575344034</v>
      </c>
      <c r="AM206" s="365">
        <v>16.059697557099167</v>
      </c>
      <c r="AN206" s="365">
        <v>16.119418479715485</v>
      </c>
      <c r="AO206" s="365">
        <v>16.101199668793633</v>
      </c>
      <c r="AP206" s="365">
        <v>16.175730973811998</v>
      </c>
      <c r="AQ206" s="365">
        <v>16.185936490025291</v>
      </c>
      <c r="AR206" s="365">
        <v>16.236151711674921</v>
      </c>
      <c r="AS206" s="365">
        <v>16.253761863406002</v>
      </c>
      <c r="AT206" s="365">
        <v>16.600481166025812</v>
      </c>
      <c r="AU206" s="365">
        <v>16.863046810183061</v>
      </c>
      <c r="AV206" s="365">
        <v>17.136484185357276</v>
      </c>
    </row>
    <row r="207" spans="1:48" ht="15" customHeight="1" x14ac:dyDescent="0.3">
      <c r="A207" s="363" t="s">
        <v>692</v>
      </c>
      <c r="B207" s="363" t="s">
        <v>945</v>
      </c>
      <c r="C207" s="363" t="s">
        <v>945</v>
      </c>
      <c r="D207" s="364">
        <v>102</v>
      </c>
      <c r="E207" s="363" t="s">
        <v>1839</v>
      </c>
      <c r="F207" s="363" t="s">
        <v>166</v>
      </c>
      <c r="G207" s="363" t="s">
        <v>166</v>
      </c>
      <c r="H207" s="363" t="s">
        <v>1815</v>
      </c>
      <c r="I207" s="363" t="s">
        <v>1816</v>
      </c>
      <c r="J207" s="365">
        <v>16.095231102027249</v>
      </c>
      <c r="K207" s="365">
        <v>16.484962299606995</v>
      </c>
      <c r="L207" s="365">
        <v>16.867066400576071</v>
      </c>
      <c r="M207" s="365">
        <v>17.253515095614365</v>
      </c>
      <c r="N207" s="365">
        <v>17.638245224151603</v>
      </c>
      <c r="O207" s="365">
        <v>18.020873278955317</v>
      </c>
      <c r="P207" s="365">
        <v>18.42509423386451</v>
      </c>
      <c r="Q207" s="365">
        <v>18.705769598863956</v>
      </c>
      <c r="R207" s="365">
        <v>18.998588475266882</v>
      </c>
      <c r="S207" s="365">
        <v>19.365005885064051</v>
      </c>
      <c r="T207" s="365">
        <v>19.777198346430144</v>
      </c>
      <c r="U207" s="365">
        <v>20.145426621216956</v>
      </c>
      <c r="V207" s="365">
        <v>20.590623416069008</v>
      </c>
      <c r="W207" s="365">
        <v>20.99379623395696</v>
      </c>
      <c r="X207" s="365">
        <v>21.431749949341693</v>
      </c>
      <c r="Y207" s="365">
        <v>21.99995095113912</v>
      </c>
      <c r="Z207" s="365">
        <v>22.603157116015083</v>
      </c>
      <c r="AA207" s="365">
        <v>23.310012595404604</v>
      </c>
      <c r="AB207" s="365">
        <v>24.069420115963627</v>
      </c>
      <c r="AC207" s="365">
        <v>24.197311360749769</v>
      </c>
      <c r="AD207" s="365">
        <v>24.372239938702684</v>
      </c>
      <c r="AE207" s="365">
        <v>24.439388048478122</v>
      </c>
      <c r="AF207" s="365">
        <v>25.029390783396561</v>
      </c>
      <c r="AG207" s="365">
        <v>25.370373255495956</v>
      </c>
      <c r="AH207" s="365">
        <v>25.529872123255476</v>
      </c>
      <c r="AI207" s="365">
        <v>25.907218381967695</v>
      </c>
      <c r="AJ207" s="365">
        <v>26.235745259502256</v>
      </c>
      <c r="AK207" s="365">
        <v>26.480678548219124</v>
      </c>
      <c r="AL207" s="365">
        <v>26.786127113204255</v>
      </c>
      <c r="AM207" s="365">
        <v>26.949551023780906</v>
      </c>
      <c r="AN207" s="365">
        <v>27.070449242295322</v>
      </c>
      <c r="AO207" s="365">
        <v>27.098032982797015</v>
      </c>
      <c r="AP207" s="365">
        <v>27.186993937423388</v>
      </c>
      <c r="AQ207" s="365">
        <v>27.245033917916253</v>
      </c>
      <c r="AR207" s="365">
        <v>27.31845515299192</v>
      </c>
      <c r="AS207" s="365">
        <v>27.368243320339129</v>
      </c>
      <c r="AT207" s="365">
        <v>27.960606829294459</v>
      </c>
      <c r="AU207" s="365">
        <v>28.604580812777431</v>
      </c>
      <c r="AV207" s="365">
        <v>29.207397699985808</v>
      </c>
    </row>
    <row r="208" spans="1:48" ht="15" customHeight="1" x14ac:dyDescent="0.3">
      <c r="A208" s="363" t="s">
        <v>692</v>
      </c>
      <c r="B208" s="363" t="s">
        <v>945</v>
      </c>
      <c r="C208" s="363" t="s">
        <v>945</v>
      </c>
      <c r="D208" s="364">
        <v>102</v>
      </c>
      <c r="E208" s="363" t="s">
        <v>1839</v>
      </c>
      <c r="F208" s="363" t="s">
        <v>166</v>
      </c>
      <c r="G208" s="363" t="s">
        <v>166</v>
      </c>
      <c r="H208" s="363" t="s">
        <v>1817</v>
      </c>
      <c r="I208" s="363" t="s">
        <v>1818</v>
      </c>
      <c r="J208" s="365">
        <v>28.3057452932789</v>
      </c>
      <c r="K208" s="365">
        <v>28.73448839024331</v>
      </c>
      <c r="L208" s="365">
        <v>29.117205048424378</v>
      </c>
      <c r="M208" s="365">
        <v>29.606284556969833</v>
      </c>
      <c r="N208" s="365">
        <v>30.224777453846567</v>
      </c>
      <c r="O208" s="365">
        <v>30.904827900227716</v>
      </c>
      <c r="P208" s="365">
        <v>31.655807874213124</v>
      </c>
      <c r="Q208" s="365">
        <v>32.399793439853234</v>
      </c>
      <c r="R208" s="365">
        <v>33.181547192551854</v>
      </c>
      <c r="S208" s="365">
        <v>34.024825122250014</v>
      </c>
      <c r="T208" s="365">
        <v>34.97572990720947</v>
      </c>
      <c r="U208" s="365">
        <v>35.969887004896158</v>
      </c>
      <c r="V208" s="365">
        <v>37.024774463592976</v>
      </c>
      <c r="W208" s="365">
        <v>38.063238176318841</v>
      </c>
      <c r="X208" s="365">
        <v>39.123296372864694</v>
      </c>
      <c r="Y208" s="365">
        <v>40.326230695936978</v>
      </c>
      <c r="Z208" s="365">
        <v>41.539070422630715</v>
      </c>
      <c r="AA208" s="365">
        <v>42.777942822945242</v>
      </c>
      <c r="AB208" s="365">
        <v>44.079885039138361</v>
      </c>
      <c r="AC208" s="365">
        <v>44.100116462340438</v>
      </c>
      <c r="AD208" s="365">
        <v>44.318492694160021</v>
      </c>
      <c r="AE208" s="365">
        <v>44.385316875004243</v>
      </c>
      <c r="AF208" s="365">
        <v>44.552626946680746</v>
      </c>
      <c r="AG208" s="365">
        <v>44.9537338028994</v>
      </c>
      <c r="AH208" s="365">
        <v>44.950579019235818</v>
      </c>
      <c r="AI208" s="365">
        <v>44.924841599457068</v>
      </c>
      <c r="AJ208" s="365">
        <v>44.897794420584056</v>
      </c>
      <c r="AK208" s="365">
        <v>44.975581287208691</v>
      </c>
      <c r="AL208" s="365">
        <v>45.201161851259961</v>
      </c>
      <c r="AM208" s="365">
        <v>45.34948539711867</v>
      </c>
      <c r="AN208" s="365">
        <v>45.374258916794474</v>
      </c>
      <c r="AO208" s="365">
        <v>45.721722988118451</v>
      </c>
      <c r="AP208" s="365">
        <v>45.906608705874142</v>
      </c>
      <c r="AQ208" s="365">
        <v>46.151201951118765</v>
      </c>
      <c r="AR208" s="365">
        <v>46.469086905503666</v>
      </c>
      <c r="AS208" s="365">
        <v>46.603834800696006</v>
      </c>
      <c r="AT208" s="365">
        <v>47.827997315848158</v>
      </c>
      <c r="AU208" s="365">
        <v>48.934891487163085</v>
      </c>
      <c r="AV208" s="365">
        <v>49.892727270756396</v>
      </c>
    </row>
    <row r="209" spans="1:48" ht="15" customHeight="1" x14ac:dyDescent="0.3">
      <c r="A209" s="363" t="s">
        <v>692</v>
      </c>
      <c r="B209" s="363" t="s">
        <v>945</v>
      </c>
      <c r="C209" s="363" t="s">
        <v>945</v>
      </c>
      <c r="D209" s="364">
        <v>102</v>
      </c>
      <c r="E209" s="363" t="s">
        <v>1839</v>
      </c>
      <c r="F209" s="363" t="s">
        <v>166</v>
      </c>
      <c r="G209" s="363" t="s">
        <v>166</v>
      </c>
      <c r="H209" s="363" t="s">
        <v>1819</v>
      </c>
      <c r="I209" s="363" t="s">
        <v>1820</v>
      </c>
      <c r="J209" s="365">
        <v>36.579373547741554</v>
      </c>
      <c r="K209" s="365">
        <v>37.592652277121246</v>
      </c>
      <c r="L209" s="365">
        <v>38.63648453424701</v>
      </c>
      <c r="M209" s="365">
        <v>39.759187657626654</v>
      </c>
      <c r="N209" s="365">
        <v>40.914246398072642</v>
      </c>
      <c r="O209" s="365">
        <v>42.097455061447178</v>
      </c>
      <c r="P209" s="365">
        <v>43.36443235383512</v>
      </c>
      <c r="Q209" s="365">
        <v>44.529503434934632</v>
      </c>
      <c r="R209" s="365">
        <v>45.801241201379945</v>
      </c>
      <c r="S209" s="365">
        <v>47.138279155218399</v>
      </c>
      <c r="T209" s="365">
        <v>48.468293140944809</v>
      </c>
      <c r="U209" s="365">
        <v>49.756414837812393</v>
      </c>
      <c r="V209" s="365">
        <v>51.09070066139531</v>
      </c>
      <c r="W209" s="365">
        <v>52.411028780172373</v>
      </c>
      <c r="X209" s="365">
        <v>53.759450957704381</v>
      </c>
      <c r="Y209" s="365">
        <v>55.200940157723977</v>
      </c>
      <c r="Z209" s="365">
        <v>56.669587017992299</v>
      </c>
      <c r="AA209" s="365">
        <v>58.254625770892851</v>
      </c>
      <c r="AB209" s="365">
        <v>59.866936078245317</v>
      </c>
      <c r="AC209" s="365">
        <v>59.922618904019139</v>
      </c>
      <c r="AD209" s="365">
        <v>60.076673570207149</v>
      </c>
      <c r="AE209" s="365">
        <v>60.171812284746899</v>
      </c>
      <c r="AF209" s="365">
        <v>60.727018544346599</v>
      </c>
      <c r="AG209" s="365">
        <v>61.110625736635562</v>
      </c>
      <c r="AH209" s="365">
        <v>61.348544592073686</v>
      </c>
      <c r="AI209" s="365">
        <v>61.484146645146161</v>
      </c>
      <c r="AJ209" s="365">
        <v>61.85869368792477</v>
      </c>
      <c r="AK209" s="365">
        <v>62.112703358553318</v>
      </c>
      <c r="AL209" s="365">
        <v>62.376719094394424</v>
      </c>
      <c r="AM209" s="365">
        <v>62.656309820737604</v>
      </c>
      <c r="AN209" s="365">
        <v>62.785831980947087</v>
      </c>
      <c r="AO209" s="365">
        <v>63.005107943965783</v>
      </c>
      <c r="AP209" s="365">
        <v>63.215684656494211</v>
      </c>
      <c r="AQ209" s="365">
        <v>63.477637626346024</v>
      </c>
      <c r="AR209" s="365">
        <v>63.516211968423015</v>
      </c>
      <c r="AS209" s="365">
        <v>63.649461777312631</v>
      </c>
      <c r="AT209" s="365">
        <v>65.218015110330356</v>
      </c>
      <c r="AU209" s="365">
        <v>66.666318537443743</v>
      </c>
      <c r="AV209" s="365">
        <v>67.928481461305893</v>
      </c>
    </row>
    <row r="210" spans="1:48" ht="15" customHeight="1" x14ac:dyDescent="0.3">
      <c r="A210" s="363" t="s">
        <v>692</v>
      </c>
      <c r="B210" s="363" t="s">
        <v>945</v>
      </c>
      <c r="C210" s="363" t="s">
        <v>945</v>
      </c>
      <c r="D210" s="364">
        <v>102</v>
      </c>
      <c r="E210" s="363" t="s">
        <v>1839</v>
      </c>
      <c r="F210" s="363" t="s">
        <v>166</v>
      </c>
      <c r="G210" s="363" t="s">
        <v>166</v>
      </c>
      <c r="H210" s="363" t="s">
        <v>1821</v>
      </c>
      <c r="I210" s="363" t="s">
        <v>1822</v>
      </c>
      <c r="J210" s="365">
        <v>54.043912144732339</v>
      </c>
      <c r="K210" s="365">
        <v>55.540861681044767</v>
      </c>
      <c r="L210" s="365">
        <v>57.081384353510856</v>
      </c>
      <c r="M210" s="365">
        <v>58.700214325672022</v>
      </c>
      <c r="N210" s="365">
        <v>60.261123546591918</v>
      </c>
      <c r="O210" s="365">
        <v>61.93140670550104</v>
      </c>
      <c r="P210" s="365">
        <v>63.680726374403143</v>
      </c>
      <c r="Q210" s="365">
        <v>65.065650319210761</v>
      </c>
      <c r="R210" s="365">
        <v>66.560828873896583</v>
      </c>
      <c r="S210" s="365">
        <v>68.161598422607781</v>
      </c>
      <c r="T210" s="365">
        <v>69.921292658806493</v>
      </c>
      <c r="U210" s="365">
        <v>71.711023053355774</v>
      </c>
      <c r="V210" s="365">
        <v>73.562807409924346</v>
      </c>
      <c r="W210" s="365">
        <v>75.256228857371823</v>
      </c>
      <c r="X210" s="365">
        <v>77.051915525693062</v>
      </c>
      <c r="Y210" s="365">
        <v>79.117420360827978</v>
      </c>
      <c r="Z210" s="365">
        <v>81.256687570811636</v>
      </c>
      <c r="AA210" s="365">
        <v>83.746285177738685</v>
      </c>
      <c r="AB210" s="365">
        <v>86.175795438804755</v>
      </c>
      <c r="AC210" s="365">
        <v>86.400007600421389</v>
      </c>
      <c r="AD210" s="365">
        <v>87.541166590347956</v>
      </c>
      <c r="AE210" s="365">
        <v>87.977806938181672</v>
      </c>
      <c r="AF210" s="365">
        <v>88.071302176824148</v>
      </c>
      <c r="AG210" s="365">
        <v>88.570174667757243</v>
      </c>
      <c r="AH210" s="365">
        <v>88.879667131075024</v>
      </c>
      <c r="AI210" s="365">
        <v>89.162897194494136</v>
      </c>
      <c r="AJ210" s="365">
        <v>89.652724723783521</v>
      </c>
      <c r="AK210" s="365">
        <v>90.354975700881624</v>
      </c>
      <c r="AL210" s="365">
        <v>91.09382194181957</v>
      </c>
      <c r="AM210" s="365">
        <v>92.125444307996375</v>
      </c>
      <c r="AN210" s="365">
        <v>92.674825556189916</v>
      </c>
      <c r="AO210" s="365">
        <v>93.265555178373432</v>
      </c>
      <c r="AP210" s="365">
        <v>94.066812470695794</v>
      </c>
      <c r="AQ210" s="365">
        <v>94.669979606033607</v>
      </c>
      <c r="AR210" s="365">
        <v>93.368579080174882</v>
      </c>
      <c r="AS210" s="365">
        <v>93.560432193420439</v>
      </c>
      <c r="AT210" s="365">
        <v>95.874982120376316</v>
      </c>
      <c r="AU210" s="365">
        <v>98.010802225100349</v>
      </c>
      <c r="AV210" s="365">
        <v>99.947678592716642</v>
      </c>
    </row>
    <row r="211" spans="1:48" ht="15" customHeight="1" x14ac:dyDescent="0.3">
      <c r="A211" s="363" t="s">
        <v>692</v>
      </c>
      <c r="B211" s="363" t="s">
        <v>945</v>
      </c>
      <c r="C211" s="363" t="s">
        <v>945</v>
      </c>
      <c r="D211" s="364">
        <v>102</v>
      </c>
      <c r="E211" s="363" t="s">
        <v>1839</v>
      </c>
      <c r="F211" s="363" t="s">
        <v>166</v>
      </c>
      <c r="G211" s="363" t="s">
        <v>166</v>
      </c>
      <c r="H211" s="363" t="s">
        <v>1823</v>
      </c>
      <c r="I211" s="363" t="s">
        <v>1824</v>
      </c>
      <c r="J211" s="365">
        <v>91.80856951239852</v>
      </c>
      <c r="K211" s="365">
        <v>94.399304423082469</v>
      </c>
      <c r="L211" s="365">
        <v>97.029602848097596</v>
      </c>
      <c r="M211" s="365">
        <v>99.743587577899802</v>
      </c>
      <c r="N211" s="365">
        <v>102.33753237507605</v>
      </c>
      <c r="O211" s="365">
        <v>104.99006393118192</v>
      </c>
      <c r="P211" s="365">
        <v>107.83397474440839</v>
      </c>
      <c r="Q211" s="365">
        <v>108.96480095174525</v>
      </c>
      <c r="R211" s="365">
        <v>111.30357417152435</v>
      </c>
      <c r="S211" s="365">
        <v>114.18382731685219</v>
      </c>
      <c r="T211" s="365">
        <v>116.88536949561914</v>
      </c>
      <c r="U211" s="365">
        <v>119.72716545265897</v>
      </c>
      <c r="V211" s="365">
        <v>123.30977548760913</v>
      </c>
      <c r="W211" s="365">
        <v>125.63012496194507</v>
      </c>
      <c r="X211" s="365">
        <v>129.2722894871286</v>
      </c>
      <c r="Y211" s="365">
        <v>133.48714352212903</v>
      </c>
      <c r="Z211" s="365">
        <v>136.45922964240694</v>
      </c>
      <c r="AA211" s="365">
        <v>141.06397657984297</v>
      </c>
      <c r="AB211" s="365">
        <v>146.16117043575173</v>
      </c>
      <c r="AC211" s="365">
        <v>145.88745963299479</v>
      </c>
      <c r="AD211" s="365">
        <v>147.51547335736112</v>
      </c>
      <c r="AE211" s="365">
        <v>149.90776088146981</v>
      </c>
      <c r="AF211" s="365">
        <v>151.37892808833894</v>
      </c>
      <c r="AG211" s="365">
        <v>151.8217440453169</v>
      </c>
      <c r="AH211" s="365">
        <v>152.4918103188715</v>
      </c>
      <c r="AI211" s="365">
        <v>152.97886198056045</v>
      </c>
      <c r="AJ211" s="365">
        <v>153.66885894825455</v>
      </c>
      <c r="AK211" s="365">
        <v>155.09303333314637</v>
      </c>
      <c r="AL211" s="365">
        <v>156.4141592494214</v>
      </c>
      <c r="AM211" s="365">
        <v>156.72695757561863</v>
      </c>
      <c r="AN211" s="365">
        <v>157.14242111511811</v>
      </c>
      <c r="AO211" s="365">
        <v>158.20147512873899</v>
      </c>
      <c r="AP211" s="365">
        <v>159.34872635912217</v>
      </c>
      <c r="AQ211" s="365">
        <v>159.78104173282756</v>
      </c>
      <c r="AR211" s="365">
        <v>160.90288647772388</v>
      </c>
      <c r="AS211" s="365">
        <v>160.25661070377859</v>
      </c>
      <c r="AT211" s="365">
        <v>163.8993047042822</v>
      </c>
      <c r="AU211" s="365">
        <v>167.47935971797139</v>
      </c>
      <c r="AV211" s="365">
        <v>170.13589824043848</v>
      </c>
    </row>
    <row r="212" spans="1:48" ht="15" customHeight="1" x14ac:dyDescent="0.3">
      <c r="A212" s="363" t="s">
        <v>692</v>
      </c>
      <c r="B212" s="363" t="s">
        <v>945</v>
      </c>
      <c r="C212" s="363" t="s">
        <v>945</v>
      </c>
      <c r="D212" s="364">
        <v>102</v>
      </c>
      <c r="E212" s="363" t="s">
        <v>1839</v>
      </c>
      <c r="F212" s="363" t="s">
        <v>166</v>
      </c>
      <c r="G212" s="363" t="s">
        <v>166</v>
      </c>
      <c r="H212" s="363" t="s">
        <v>1825</v>
      </c>
      <c r="I212" s="363" t="s">
        <v>1826</v>
      </c>
      <c r="J212" s="365">
        <v>127.99776942881066</v>
      </c>
      <c r="K212" s="365">
        <v>131.36414267204998</v>
      </c>
      <c r="L212" s="365">
        <v>135.53421611980468</v>
      </c>
      <c r="M212" s="365">
        <v>138.68176672768908</v>
      </c>
      <c r="N212" s="365">
        <v>142.98768703511064</v>
      </c>
      <c r="O212" s="365">
        <v>147.55459454104164</v>
      </c>
      <c r="P212" s="365">
        <v>151.38422035012314</v>
      </c>
      <c r="Q212" s="365">
        <v>155.15675818380711</v>
      </c>
      <c r="R212" s="365">
        <v>157.30994788437249</v>
      </c>
      <c r="S212" s="365">
        <v>159.91154141861375</v>
      </c>
      <c r="T212" s="365">
        <v>160.08533730909113</v>
      </c>
      <c r="U212" s="365">
        <v>165.34276596246781</v>
      </c>
      <c r="V212" s="365">
        <v>171.9856280292459</v>
      </c>
      <c r="W212" s="365">
        <v>178.03661181512098</v>
      </c>
      <c r="X212" s="365">
        <v>182.02584392696161</v>
      </c>
      <c r="Y212" s="365">
        <v>186.74062385068365</v>
      </c>
      <c r="Z212" s="365">
        <v>189.81915759748739</v>
      </c>
      <c r="AA212" s="365">
        <v>193.98401625874175</v>
      </c>
      <c r="AB212" s="365">
        <v>201.75450841527214</v>
      </c>
      <c r="AC212" s="365">
        <v>204.05257224452743</v>
      </c>
      <c r="AD212" s="365">
        <v>205.32502367103376</v>
      </c>
      <c r="AE212" s="365">
        <v>221.57382352941178</v>
      </c>
      <c r="AF212" s="365">
        <v>225.93761111111112</v>
      </c>
      <c r="AG212" s="365">
        <v>226.64345790130452</v>
      </c>
      <c r="AH212" s="365">
        <v>229.89845664820936</v>
      </c>
      <c r="AI212" s="365">
        <v>228.19789255945062</v>
      </c>
      <c r="AJ212" s="365">
        <v>239.26790762326027</v>
      </c>
      <c r="AK212" s="365">
        <v>240.06861666613307</v>
      </c>
      <c r="AL212" s="365">
        <v>244.68393319357128</v>
      </c>
      <c r="AM212" s="365">
        <v>248.04605458932261</v>
      </c>
      <c r="AN212" s="365">
        <v>250.12686631162853</v>
      </c>
      <c r="AO212" s="365">
        <v>246.41390684362636</v>
      </c>
      <c r="AP212" s="365">
        <v>247.45337939801536</v>
      </c>
      <c r="AQ212" s="365">
        <v>245.79735527163547</v>
      </c>
      <c r="AR212" s="365">
        <v>239.49566144550025</v>
      </c>
      <c r="AS212" s="365">
        <v>236.59198763312432</v>
      </c>
      <c r="AT212" s="365">
        <v>241.679184483764</v>
      </c>
      <c r="AU212" s="365">
        <v>243.41411799787221</v>
      </c>
      <c r="AV212" s="365">
        <v>246.2293805908734</v>
      </c>
    </row>
    <row r="213" spans="1:48" ht="15" customHeight="1" x14ac:dyDescent="0.3">
      <c r="A213" s="363" t="s">
        <v>692</v>
      </c>
      <c r="B213" s="363" t="s">
        <v>945</v>
      </c>
      <c r="C213" s="363" t="s">
        <v>945</v>
      </c>
      <c r="D213" s="364">
        <v>102</v>
      </c>
      <c r="E213" s="363" t="s">
        <v>1839</v>
      </c>
      <c r="F213" s="363" t="s">
        <v>166</v>
      </c>
      <c r="G213" s="363" t="s">
        <v>166</v>
      </c>
      <c r="H213" s="363" t="s">
        <v>1827</v>
      </c>
      <c r="I213" s="363" t="s">
        <v>1828</v>
      </c>
      <c r="J213" s="366"/>
      <c r="K213" s="366"/>
      <c r="L213" s="366"/>
      <c r="M213" s="366"/>
      <c r="N213" s="366"/>
      <c r="O213" s="366"/>
      <c r="P213" s="366"/>
      <c r="Q213" s="366"/>
      <c r="R213" s="366"/>
      <c r="S213" s="366"/>
      <c r="T213" s="366"/>
      <c r="U213" s="366"/>
      <c r="V213" s="366"/>
      <c r="W213" s="366"/>
      <c r="X213" s="366"/>
      <c r="Y213" s="366"/>
      <c r="Z213" s="366"/>
      <c r="AA213" s="366"/>
      <c r="AB213" s="366"/>
      <c r="AC213" s="366"/>
      <c r="AD213" s="366"/>
      <c r="AE213" s="366"/>
      <c r="AF213" s="366"/>
      <c r="AG213" s="366"/>
      <c r="AH213" s="366"/>
      <c r="AI213" s="366"/>
      <c r="AJ213" s="366"/>
      <c r="AK213" s="366"/>
      <c r="AL213" s="365">
        <v>308</v>
      </c>
      <c r="AM213" s="365">
        <v>319.39999999999998</v>
      </c>
      <c r="AN213" s="365">
        <v>303.70326768668838</v>
      </c>
      <c r="AO213" s="365">
        <v>301.59694079029259</v>
      </c>
      <c r="AP213" s="365">
        <v>331.32088963951617</v>
      </c>
      <c r="AQ213" s="365">
        <v>332.46552732963721</v>
      </c>
      <c r="AR213" s="365">
        <v>317.56205112013134</v>
      </c>
      <c r="AS213" s="365">
        <v>315.91443813550814</v>
      </c>
      <c r="AT213" s="365">
        <v>321.7434284018633</v>
      </c>
      <c r="AU213" s="365">
        <v>326.30676762878676</v>
      </c>
      <c r="AV213" s="365">
        <v>330.52910473005693</v>
      </c>
    </row>
    <row r="214" spans="1:48" ht="15" customHeight="1" x14ac:dyDescent="0.3">
      <c r="A214" s="363" t="s">
        <v>692</v>
      </c>
      <c r="B214" s="363" t="s">
        <v>945</v>
      </c>
      <c r="C214" s="363" t="s">
        <v>945</v>
      </c>
      <c r="D214" s="364">
        <v>105</v>
      </c>
      <c r="E214" s="363" t="s">
        <v>1839</v>
      </c>
      <c r="F214" s="363" t="s">
        <v>165</v>
      </c>
      <c r="G214" s="363" t="s">
        <v>1989</v>
      </c>
      <c r="H214" s="363" t="s">
        <v>1997</v>
      </c>
      <c r="I214" s="363" t="s">
        <v>1998</v>
      </c>
      <c r="J214" s="365">
        <v>23.40370370370373</v>
      </c>
      <c r="K214" s="365">
        <v>23.40370370370373</v>
      </c>
      <c r="L214" s="365">
        <v>23.40370370370373</v>
      </c>
      <c r="M214" s="365">
        <v>23.403703703703727</v>
      </c>
      <c r="N214" s="365">
        <v>23.40370370370373</v>
      </c>
      <c r="O214" s="365">
        <v>23.403703703703727</v>
      </c>
      <c r="P214" s="365">
        <v>23.40370370370373</v>
      </c>
      <c r="Q214" s="365">
        <v>23.40370370370373</v>
      </c>
      <c r="R214" s="365">
        <v>23.40370370370373</v>
      </c>
      <c r="S214" s="365">
        <v>23.40370370370373</v>
      </c>
      <c r="T214" s="365">
        <v>23.40370370370373</v>
      </c>
      <c r="U214" s="365">
        <v>23.40370370370373</v>
      </c>
      <c r="V214" s="365">
        <v>23.40370370370373</v>
      </c>
      <c r="W214" s="365">
        <v>23.40370370370373</v>
      </c>
      <c r="X214" s="365">
        <v>23.40370370370373</v>
      </c>
      <c r="Y214" s="365">
        <v>23.40370370370373</v>
      </c>
      <c r="Z214" s="365">
        <v>23.40370370370373</v>
      </c>
      <c r="AA214" s="365">
        <v>23.40370370370373</v>
      </c>
      <c r="AB214" s="365">
        <v>23.40370370370373</v>
      </c>
      <c r="AC214" s="365">
        <v>23.40370370370373</v>
      </c>
      <c r="AD214" s="365">
        <v>23.40370370370373</v>
      </c>
      <c r="AE214" s="366"/>
      <c r="AF214" s="366"/>
      <c r="AG214" s="366"/>
      <c r="AH214" s="366"/>
      <c r="AI214" s="366"/>
      <c r="AJ214" s="366"/>
      <c r="AK214" s="366"/>
      <c r="AL214" s="366"/>
      <c r="AM214" s="366"/>
      <c r="AN214" s="366"/>
      <c r="AO214" s="366"/>
      <c r="AP214" s="366"/>
      <c r="AQ214" s="366"/>
      <c r="AR214" s="366"/>
      <c r="AS214" s="366"/>
      <c r="AT214" s="366"/>
      <c r="AU214" s="366"/>
      <c r="AV214" s="366"/>
    </row>
    <row r="215" spans="1:48" ht="15" customHeight="1" x14ac:dyDescent="0.3">
      <c r="A215" s="363" t="s">
        <v>692</v>
      </c>
      <c r="B215" s="363" t="s">
        <v>945</v>
      </c>
      <c r="C215" s="363" t="s">
        <v>945</v>
      </c>
      <c r="D215" s="364">
        <v>112</v>
      </c>
      <c r="E215" s="363" t="s">
        <v>2055</v>
      </c>
      <c r="F215" s="363" t="s">
        <v>166</v>
      </c>
      <c r="G215" s="363" t="s">
        <v>166</v>
      </c>
      <c r="H215" s="363" t="s">
        <v>1817</v>
      </c>
      <c r="I215" s="363" t="s">
        <v>1818</v>
      </c>
      <c r="J215" s="365">
        <v>51.2</v>
      </c>
      <c r="K215" s="365">
        <v>51.2</v>
      </c>
      <c r="L215" s="365">
        <v>51.2</v>
      </c>
      <c r="M215" s="365">
        <v>51.2</v>
      </c>
      <c r="N215" s="365">
        <v>51.2</v>
      </c>
      <c r="O215" s="365">
        <v>51.2</v>
      </c>
      <c r="P215" s="365">
        <v>51.2</v>
      </c>
      <c r="Q215" s="365">
        <v>51.2</v>
      </c>
      <c r="R215" s="365">
        <v>51.2</v>
      </c>
      <c r="S215" s="365">
        <v>51.2</v>
      </c>
      <c r="T215" s="365">
        <v>51.2</v>
      </c>
      <c r="U215" s="365">
        <v>51.2</v>
      </c>
      <c r="V215" s="365">
        <v>51.199999999999996</v>
      </c>
      <c r="W215" s="365">
        <v>51.2</v>
      </c>
      <c r="X215" s="365">
        <v>51.2</v>
      </c>
      <c r="Y215" s="365">
        <v>51.2</v>
      </c>
      <c r="Z215" s="365">
        <v>51.2</v>
      </c>
      <c r="AA215" s="365">
        <v>51.2</v>
      </c>
      <c r="AB215" s="366"/>
      <c r="AC215" s="366"/>
      <c r="AD215" s="366"/>
      <c r="AE215" s="366"/>
      <c r="AF215" s="366"/>
      <c r="AG215" s="366"/>
      <c r="AH215" s="366"/>
      <c r="AI215" s="366"/>
      <c r="AJ215" s="366"/>
      <c r="AK215" s="366"/>
      <c r="AL215" s="366"/>
      <c r="AM215" s="366"/>
      <c r="AN215" s="366"/>
      <c r="AO215" s="366"/>
      <c r="AP215" s="366"/>
      <c r="AQ215" s="366"/>
      <c r="AR215" s="366"/>
      <c r="AS215" s="366"/>
      <c r="AT215" s="366"/>
      <c r="AU215" s="366"/>
      <c r="AV215" s="366"/>
    </row>
    <row r="216" spans="1:48" ht="15" customHeight="1" x14ac:dyDescent="0.3">
      <c r="A216" s="363" t="s">
        <v>692</v>
      </c>
      <c r="B216" s="363" t="s">
        <v>945</v>
      </c>
      <c r="C216" s="363" t="s">
        <v>945</v>
      </c>
      <c r="D216" s="364">
        <v>116</v>
      </c>
      <c r="E216" s="363" t="s">
        <v>678</v>
      </c>
      <c r="F216" s="363" t="s">
        <v>166</v>
      </c>
      <c r="G216" s="363" t="s">
        <v>166</v>
      </c>
      <c r="H216" s="363" t="s">
        <v>1819</v>
      </c>
      <c r="I216" s="363" t="s">
        <v>1820</v>
      </c>
      <c r="J216" s="366"/>
      <c r="K216" s="366"/>
      <c r="L216" s="366"/>
      <c r="M216" s="366"/>
      <c r="N216" s="366"/>
      <c r="O216" s="366"/>
      <c r="P216" s="366"/>
      <c r="Q216" s="366"/>
      <c r="R216" s="366"/>
      <c r="S216" s="366"/>
      <c r="T216" s="366"/>
      <c r="U216" s="366"/>
      <c r="V216" s="366"/>
      <c r="W216" s="366"/>
      <c r="X216" s="366"/>
      <c r="Y216" s="366"/>
      <c r="Z216" s="366"/>
      <c r="AA216" s="365">
        <v>72</v>
      </c>
      <c r="AB216" s="365">
        <v>72.692636219418759</v>
      </c>
      <c r="AC216" s="365">
        <v>73.376344625911273</v>
      </c>
      <c r="AD216" s="365">
        <v>73.386967759968726</v>
      </c>
      <c r="AE216" s="365">
        <v>73.395270334821788</v>
      </c>
      <c r="AF216" s="365">
        <v>73.403879984618555</v>
      </c>
      <c r="AG216" s="365">
        <v>73.412952938194209</v>
      </c>
      <c r="AH216" s="365">
        <v>73.422677422385306</v>
      </c>
      <c r="AI216" s="365">
        <v>73.433290692591328</v>
      </c>
      <c r="AJ216" s="365">
        <v>73.44510444998555</v>
      </c>
      <c r="AK216" s="365">
        <v>73.458544727888338</v>
      </c>
      <c r="AL216" s="365">
        <v>73.474217513998425</v>
      </c>
      <c r="AM216" s="365">
        <v>73.493022111184615</v>
      </c>
      <c r="AN216" s="365">
        <v>73.516357640653553</v>
      </c>
      <c r="AO216" s="365">
        <v>73.546521722476157</v>
      </c>
      <c r="AP216" s="365">
        <v>73.587526331798813</v>
      </c>
      <c r="AQ216" s="365">
        <v>73.646815043984518</v>
      </c>
      <c r="AR216" s="365">
        <v>73.738014972780974</v>
      </c>
      <c r="AS216" s="365">
        <v>73.866586556813644</v>
      </c>
      <c r="AT216" s="365">
        <v>74</v>
      </c>
      <c r="AU216" s="366"/>
      <c r="AV216" s="366"/>
    </row>
    <row r="217" spans="1:48" ht="15" customHeight="1" x14ac:dyDescent="0.3">
      <c r="A217" s="363" t="s">
        <v>692</v>
      </c>
      <c r="B217" s="363" t="s">
        <v>945</v>
      </c>
      <c r="C217" s="363" t="s">
        <v>945</v>
      </c>
      <c r="D217" s="364">
        <v>116</v>
      </c>
      <c r="E217" s="363" t="s">
        <v>678</v>
      </c>
      <c r="F217" s="363" t="s">
        <v>166</v>
      </c>
      <c r="G217" s="363" t="s">
        <v>166</v>
      </c>
      <c r="H217" s="363" t="s">
        <v>1821</v>
      </c>
      <c r="I217" s="363" t="s">
        <v>1822</v>
      </c>
      <c r="J217" s="366"/>
      <c r="K217" s="366"/>
      <c r="L217" s="366"/>
      <c r="M217" s="366"/>
      <c r="N217" s="366"/>
      <c r="O217" s="366"/>
      <c r="P217" s="366"/>
      <c r="Q217" s="366"/>
      <c r="R217" s="366"/>
      <c r="S217" s="366"/>
      <c r="T217" s="366"/>
      <c r="U217" s="366"/>
      <c r="V217" s="366"/>
      <c r="W217" s="366"/>
      <c r="X217" s="366"/>
      <c r="Y217" s="366"/>
      <c r="Z217" s="366"/>
      <c r="AA217" s="366"/>
      <c r="AB217" s="366"/>
      <c r="AC217" s="366"/>
      <c r="AD217" s="365">
        <v>75</v>
      </c>
      <c r="AE217" s="365">
        <v>75.297944314337755</v>
      </c>
      <c r="AF217" s="365">
        <v>75.441469829507952</v>
      </c>
      <c r="AG217" s="365">
        <v>75.593436175179377</v>
      </c>
      <c r="AH217" s="365">
        <v>75.669642878377758</v>
      </c>
      <c r="AI217" s="365">
        <v>75.840559597409211</v>
      </c>
      <c r="AJ217" s="365">
        <v>76.151307970936514</v>
      </c>
      <c r="AK217" s="365">
        <v>76.416643189399238</v>
      </c>
      <c r="AL217" s="365">
        <v>76.830660253706682</v>
      </c>
      <c r="AM217" s="365">
        <v>77.330218057857181</v>
      </c>
      <c r="AN217" s="365">
        <v>77.736575027810076</v>
      </c>
      <c r="AO217" s="365">
        <v>78.004542480778198</v>
      </c>
      <c r="AP217" s="365">
        <v>78.32859309773022</v>
      </c>
      <c r="AQ217" s="365">
        <v>78.709605314029901</v>
      </c>
      <c r="AR217" s="365">
        <v>78.989810118680509</v>
      </c>
      <c r="AS217" s="365">
        <v>79.214909185722135</v>
      </c>
      <c r="AT217" s="365">
        <v>79.255316702531687</v>
      </c>
      <c r="AU217" s="365">
        <v>79.42788186407499</v>
      </c>
      <c r="AV217" s="365">
        <v>79.522505489148443</v>
      </c>
    </row>
    <row r="218" spans="1:48" ht="15" customHeight="1" x14ac:dyDescent="0.3">
      <c r="A218" s="363" t="s">
        <v>692</v>
      </c>
      <c r="B218" s="363" t="s">
        <v>945</v>
      </c>
      <c r="C218" s="363" t="s">
        <v>945</v>
      </c>
      <c r="D218" s="364">
        <v>121</v>
      </c>
      <c r="E218" s="363" t="s">
        <v>1839</v>
      </c>
      <c r="F218" s="363" t="s">
        <v>2097</v>
      </c>
      <c r="G218" s="363" t="s">
        <v>2097</v>
      </c>
      <c r="H218" s="363" t="s">
        <v>1990</v>
      </c>
      <c r="I218" s="363" t="s">
        <v>1990</v>
      </c>
      <c r="J218" s="365">
        <v>15.153950000000002</v>
      </c>
      <c r="K218" s="365">
        <v>15.153950000000002</v>
      </c>
      <c r="L218" s="365">
        <v>15.153950000000002</v>
      </c>
      <c r="M218" s="365">
        <v>15.153950000000002</v>
      </c>
      <c r="N218" s="365">
        <v>15.153950000000002</v>
      </c>
      <c r="O218" s="365">
        <v>15.153950000000002</v>
      </c>
      <c r="P218" s="365">
        <v>15.153950000000002</v>
      </c>
      <c r="Q218" s="365">
        <v>15.153950000000002</v>
      </c>
      <c r="R218" s="365">
        <v>15.153950000000002</v>
      </c>
      <c r="S218" s="365">
        <v>15.153950000000002</v>
      </c>
      <c r="T218" s="365">
        <v>15.153950000000002</v>
      </c>
      <c r="U218" s="365">
        <v>15.153950000000002</v>
      </c>
      <c r="V218" s="365">
        <v>15.153950000000002</v>
      </c>
      <c r="W218" s="365">
        <v>15.153950000000002</v>
      </c>
      <c r="X218" s="365">
        <v>15.153950000000002</v>
      </c>
      <c r="Y218" s="365">
        <v>15.153950000000002</v>
      </c>
      <c r="Z218" s="365">
        <v>15.153950000000002</v>
      </c>
      <c r="AA218" s="365">
        <v>15.153950000000002</v>
      </c>
      <c r="AB218" s="365">
        <v>15.153950000000002</v>
      </c>
      <c r="AC218" s="365">
        <v>15.425200000000002</v>
      </c>
      <c r="AD218" s="365">
        <v>15.439605882352939</v>
      </c>
      <c r="AE218" s="365">
        <v>15.79324107142857</v>
      </c>
      <c r="AF218" s="365">
        <v>15.771394444444443</v>
      </c>
      <c r="AG218" s="365">
        <v>14.980487368421052</v>
      </c>
      <c r="AH218" s="365">
        <v>14.58013967391304</v>
      </c>
      <c r="AI218" s="365">
        <v>12.014019863013699</v>
      </c>
      <c r="AJ218" s="365">
        <v>12.089815686274507</v>
      </c>
      <c r="AK218" s="365">
        <v>12.426491946308721</v>
      </c>
      <c r="AL218" s="365">
        <v>14.231047422680408</v>
      </c>
      <c r="AM218" s="365">
        <v>14.883076255272295</v>
      </c>
      <c r="AN218" s="365">
        <v>16.108873623173633</v>
      </c>
      <c r="AO218" s="365">
        <v>15.870592001907349</v>
      </c>
      <c r="AP218" s="365">
        <v>15.956754247061527</v>
      </c>
      <c r="AQ218" s="365">
        <v>16.735208644477236</v>
      </c>
      <c r="AR218" s="365">
        <v>17.269052590634711</v>
      </c>
      <c r="AS218" s="365">
        <v>16.945339378874301</v>
      </c>
      <c r="AT218" s="365">
        <v>16.228735493203708</v>
      </c>
      <c r="AU218" s="365">
        <v>12.865478378385749</v>
      </c>
      <c r="AV218" s="365">
        <v>12.992762875362724</v>
      </c>
    </row>
    <row r="219" spans="1:48" ht="15" customHeight="1" x14ac:dyDescent="0.3">
      <c r="A219" s="363" t="s">
        <v>692</v>
      </c>
      <c r="B219" s="363" t="s">
        <v>945</v>
      </c>
      <c r="C219" s="363" t="s">
        <v>945</v>
      </c>
      <c r="D219" s="364">
        <v>126</v>
      </c>
      <c r="E219" s="363" t="s">
        <v>2100</v>
      </c>
      <c r="F219" s="363" t="s">
        <v>2097</v>
      </c>
      <c r="G219" s="363" t="s">
        <v>2097</v>
      </c>
      <c r="H219" s="363" t="s">
        <v>1990</v>
      </c>
      <c r="I219" s="363" t="s">
        <v>1990</v>
      </c>
      <c r="J219" s="365">
        <v>8.0135953607345289</v>
      </c>
      <c r="K219" s="365">
        <v>8.0135953607345325</v>
      </c>
      <c r="L219" s="365">
        <v>8.0133509346606058</v>
      </c>
      <c r="M219" s="365">
        <v>8.0134844842684796</v>
      </c>
      <c r="N219" s="365">
        <v>8.0135257164714719</v>
      </c>
      <c r="O219" s="365">
        <v>8.013595214040425</v>
      </c>
      <c r="P219" s="365">
        <v>8.0136280760836467</v>
      </c>
      <c r="Q219" s="365">
        <v>8.0130870332733934</v>
      </c>
      <c r="R219" s="365">
        <v>8.0127544484128652</v>
      </c>
      <c r="S219" s="365">
        <v>8.0131520333777093</v>
      </c>
      <c r="T219" s="365">
        <v>8.0135005878219925</v>
      </c>
      <c r="U219" s="365">
        <v>8.0131063359291463</v>
      </c>
      <c r="V219" s="365">
        <v>8.0131832060299271</v>
      </c>
      <c r="W219" s="365">
        <v>8.0458292863159873</v>
      </c>
      <c r="X219" s="365">
        <v>8.0767242949169908</v>
      </c>
      <c r="Y219" s="365">
        <v>8.0217720208142111</v>
      </c>
      <c r="Z219" s="365">
        <v>8.0707978301897025</v>
      </c>
      <c r="AA219" s="365">
        <v>8.1328254987311492</v>
      </c>
      <c r="AB219" s="365">
        <v>8.1598040647232519</v>
      </c>
      <c r="AC219" s="365">
        <v>8.2001219863422996</v>
      </c>
      <c r="AD219" s="365">
        <v>8.2597486640808437</v>
      </c>
      <c r="AE219" s="365">
        <v>8.3327331100981841</v>
      </c>
      <c r="AF219" s="365">
        <v>8.4033262276906147</v>
      </c>
      <c r="AG219" s="365">
        <v>8.5315541615382671</v>
      </c>
      <c r="AH219" s="365">
        <v>8.5947893473539079</v>
      </c>
      <c r="AI219" s="365">
        <v>8.7089067989414382</v>
      </c>
      <c r="AJ219" s="365">
        <v>8.7660648060024151</v>
      </c>
      <c r="AK219" s="365">
        <v>8.8215840470869971</v>
      </c>
      <c r="AL219" s="365">
        <v>8.8696467053096697</v>
      </c>
      <c r="AM219" s="365">
        <v>8.9117863482864568</v>
      </c>
      <c r="AN219" s="365">
        <v>8.9441474882076157</v>
      </c>
      <c r="AO219" s="365">
        <v>8.9671122776874714</v>
      </c>
      <c r="AP219" s="365">
        <v>8.9819387232879464</v>
      </c>
      <c r="AQ219" s="365">
        <v>8.9899030701976841</v>
      </c>
      <c r="AR219" s="365">
        <v>8.9937337404495921</v>
      </c>
      <c r="AS219" s="365">
        <v>8.9946777007080687</v>
      </c>
      <c r="AT219" s="365">
        <v>8.9927918707793548</v>
      </c>
      <c r="AU219" s="365">
        <v>8.990194802640584</v>
      </c>
      <c r="AV219" s="365">
        <v>8.9876900309398735</v>
      </c>
    </row>
    <row r="220" spans="1:48" ht="15" customHeight="1" x14ac:dyDescent="0.3">
      <c r="A220" s="363" t="s">
        <v>692</v>
      </c>
      <c r="B220" s="363" t="s">
        <v>945</v>
      </c>
      <c r="C220" s="363" t="s">
        <v>945</v>
      </c>
      <c r="D220" s="364">
        <v>132</v>
      </c>
      <c r="E220" s="363" t="s">
        <v>2056</v>
      </c>
      <c r="F220" s="363" t="s">
        <v>165</v>
      </c>
      <c r="G220" s="363" t="s">
        <v>1989</v>
      </c>
      <c r="H220" s="363" t="s">
        <v>1993</v>
      </c>
      <c r="I220" s="363" t="s">
        <v>1994</v>
      </c>
      <c r="J220" s="365">
        <v>3.5</v>
      </c>
      <c r="K220" s="365">
        <v>3.5000000000000009</v>
      </c>
      <c r="L220" s="365">
        <v>3.4999999999999996</v>
      </c>
      <c r="M220" s="365">
        <v>3.5</v>
      </c>
      <c r="N220" s="365">
        <v>3.4999999999999996</v>
      </c>
      <c r="O220" s="365">
        <v>3.5</v>
      </c>
      <c r="P220" s="365">
        <v>3.4999999999999991</v>
      </c>
      <c r="Q220" s="365">
        <v>3.4999999999999996</v>
      </c>
      <c r="R220" s="365">
        <v>3.4999999999999991</v>
      </c>
      <c r="S220" s="365">
        <v>3.5</v>
      </c>
      <c r="T220" s="365">
        <v>3.5000000000000009</v>
      </c>
      <c r="U220" s="365">
        <v>3.5</v>
      </c>
      <c r="V220" s="365">
        <v>3.5</v>
      </c>
      <c r="W220" s="365">
        <v>3.5000000000000004</v>
      </c>
      <c r="X220" s="365">
        <v>3.4999999999999996</v>
      </c>
      <c r="Y220" s="365">
        <v>3.4999999999999996</v>
      </c>
      <c r="Z220" s="365">
        <v>3.4999999999999991</v>
      </c>
      <c r="AA220" s="365">
        <v>3.5000000000000009</v>
      </c>
      <c r="AB220" s="365">
        <v>3.5000000000000004</v>
      </c>
      <c r="AC220" s="365">
        <v>3.4999999999999996</v>
      </c>
      <c r="AD220" s="365">
        <v>3.4999999999999996</v>
      </c>
      <c r="AE220" s="365">
        <v>3.4999999999999996</v>
      </c>
      <c r="AF220" s="365">
        <v>3.5</v>
      </c>
      <c r="AG220" s="365">
        <v>3.5</v>
      </c>
      <c r="AH220" s="365">
        <v>3.5</v>
      </c>
      <c r="AI220" s="365">
        <v>3.4999999999999996</v>
      </c>
      <c r="AJ220" s="365">
        <v>3.4999999999999996</v>
      </c>
      <c r="AK220" s="365">
        <v>3.5000000000000004</v>
      </c>
      <c r="AL220" s="365">
        <v>3.5000000000000004</v>
      </c>
      <c r="AM220" s="365">
        <v>3.5000000000000004</v>
      </c>
      <c r="AN220" s="365">
        <v>3.4999999999999996</v>
      </c>
      <c r="AO220" s="365">
        <v>3.5</v>
      </c>
      <c r="AP220" s="365">
        <v>3.5000000000000004</v>
      </c>
      <c r="AQ220" s="365">
        <v>3.5</v>
      </c>
      <c r="AR220" s="365">
        <v>3.4999999999999996</v>
      </c>
      <c r="AS220" s="365">
        <v>3.4999999999999996</v>
      </c>
      <c r="AT220" s="365">
        <v>3.4999999999999996</v>
      </c>
      <c r="AU220" s="365">
        <v>3.5000000000000004</v>
      </c>
      <c r="AV220" s="365">
        <v>3.4999999999999991</v>
      </c>
    </row>
    <row r="221" spans="1:48" ht="15" customHeight="1" x14ac:dyDescent="0.3">
      <c r="A221" s="363" t="s">
        <v>692</v>
      </c>
      <c r="B221" s="363" t="s">
        <v>945</v>
      </c>
      <c r="C221" s="363" t="s">
        <v>945</v>
      </c>
      <c r="D221" s="364">
        <v>134</v>
      </c>
      <c r="E221" s="363" t="s">
        <v>2057</v>
      </c>
      <c r="F221" s="363" t="s">
        <v>165</v>
      </c>
      <c r="G221" s="363" t="s">
        <v>2011</v>
      </c>
      <c r="H221" s="363" t="s">
        <v>2045</v>
      </c>
      <c r="I221" s="363" t="s">
        <v>2046</v>
      </c>
      <c r="J221" s="365">
        <v>1</v>
      </c>
      <c r="K221" s="365">
        <v>1</v>
      </c>
      <c r="L221" s="365">
        <v>1</v>
      </c>
      <c r="M221" s="365">
        <v>1</v>
      </c>
      <c r="N221" s="365">
        <v>1</v>
      </c>
      <c r="O221" s="365">
        <v>1</v>
      </c>
      <c r="P221" s="365">
        <v>1</v>
      </c>
      <c r="Q221" s="365">
        <v>1</v>
      </c>
      <c r="R221" s="365">
        <v>1</v>
      </c>
      <c r="S221" s="365">
        <v>1</v>
      </c>
      <c r="T221" s="365">
        <v>1</v>
      </c>
      <c r="U221" s="365">
        <v>1</v>
      </c>
      <c r="V221" s="365">
        <v>1</v>
      </c>
      <c r="W221" s="365">
        <v>1</v>
      </c>
      <c r="X221" s="365">
        <v>1</v>
      </c>
      <c r="Y221" s="365">
        <v>1</v>
      </c>
      <c r="Z221" s="365">
        <v>1</v>
      </c>
      <c r="AA221" s="365">
        <v>1</v>
      </c>
      <c r="AB221" s="365">
        <v>1</v>
      </c>
      <c r="AC221" s="365">
        <v>1</v>
      </c>
      <c r="AD221" s="365">
        <v>1</v>
      </c>
      <c r="AE221" s="365">
        <v>1</v>
      </c>
      <c r="AF221" s="365">
        <v>1</v>
      </c>
      <c r="AG221" s="365">
        <v>1</v>
      </c>
      <c r="AH221" s="365">
        <v>1</v>
      </c>
      <c r="AI221" s="365">
        <v>1</v>
      </c>
      <c r="AJ221" s="365">
        <v>1</v>
      </c>
      <c r="AK221" s="365">
        <v>1</v>
      </c>
      <c r="AL221" s="365">
        <v>1</v>
      </c>
      <c r="AM221" s="365">
        <v>1</v>
      </c>
      <c r="AN221" s="365">
        <v>1</v>
      </c>
      <c r="AO221" s="365">
        <v>1</v>
      </c>
      <c r="AP221" s="365">
        <v>1</v>
      </c>
      <c r="AQ221" s="365">
        <v>1</v>
      </c>
      <c r="AR221" s="365">
        <v>1</v>
      </c>
      <c r="AS221" s="365">
        <v>1</v>
      </c>
      <c r="AT221" s="365">
        <v>1</v>
      </c>
      <c r="AU221" s="365">
        <v>1</v>
      </c>
      <c r="AV221" s="365">
        <v>1</v>
      </c>
    </row>
    <row r="222" spans="1:48" ht="15" customHeight="1" x14ac:dyDescent="0.3">
      <c r="A222" s="363" t="s">
        <v>692</v>
      </c>
      <c r="B222" s="363" t="s">
        <v>945</v>
      </c>
      <c r="C222" s="363" t="s">
        <v>945</v>
      </c>
      <c r="D222" s="364">
        <v>135</v>
      </c>
      <c r="E222" s="363" t="s">
        <v>2058</v>
      </c>
      <c r="F222" s="363" t="s">
        <v>165</v>
      </c>
      <c r="G222" s="363" t="s">
        <v>1989</v>
      </c>
      <c r="H222" s="363" t="s">
        <v>2028</v>
      </c>
      <c r="I222" s="363" t="s">
        <v>2029</v>
      </c>
      <c r="J222" s="365">
        <v>6</v>
      </c>
      <c r="K222" s="365">
        <v>6.0000000000000009</v>
      </c>
      <c r="L222" s="365">
        <v>6.0000000000000009</v>
      </c>
      <c r="M222" s="365">
        <v>5.9999999999999991</v>
      </c>
      <c r="N222" s="365">
        <v>6.0000000000000009</v>
      </c>
      <c r="O222" s="365">
        <v>6</v>
      </c>
      <c r="P222" s="365">
        <v>5.9999999999999982</v>
      </c>
      <c r="Q222" s="365">
        <v>6</v>
      </c>
      <c r="R222" s="365">
        <v>6</v>
      </c>
      <c r="S222" s="365">
        <v>6</v>
      </c>
      <c r="T222" s="365">
        <v>5.9999999999999991</v>
      </c>
      <c r="U222" s="365">
        <v>5.9999999999999991</v>
      </c>
      <c r="V222" s="365">
        <v>5.9999999999999991</v>
      </c>
      <c r="W222" s="365">
        <v>5.9999999999999991</v>
      </c>
      <c r="X222" s="365">
        <v>5.9999999999999991</v>
      </c>
      <c r="Y222" s="365">
        <v>5.9999999999999991</v>
      </c>
      <c r="Z222" s="365">
        <v>6.0000000000000009</v>
      </c>
      <c r="AA222" s="365">
        <v>6.0000000000000009</v>
      </c>
      <c r="AB222" s="365">
        <v>6.0000000000000009</v>
      </c>
      <c r="AC222" s="365">
        <v>6</v>
      </c>
      <c r="AD222" s="365">
        <v>6.0000000000000009</v>
      </c>
      <c r="AE222" s="365">
        <v>6</v>
      </c>
      <c r="AF222" s="365">
        <v>5.9999999999999991</v>
      </c>
      <c r="AG222" s="365">
        <v>6</v>
      </c>
      <c r="AH222" s="365">
        <v>6</v>
      </c>
      <c r="AI222" s="365">
        <v>6.0000000000000009</v>
      </c>
      <c r="AJ222" s="365">
        <v>6.0000000000000009</v>
      </c>
      <c r="AK222" s="365">
        <v>6</v>
      </c>
      <c r="AL222" s="365">
        <v>5.9999999999999991</v>
      </c>
      <c r="AM222" s="365">
        <v>5.9999999999999991</v>
      </c>
      <c r="AN222" s="365">
        <v>5.9999999999999982</v>
      </c>
      <c r="AO222" s="365">
        <v>5.9999999999999991</v>
      </c>
      <c r="AP222" s="365">
        <v>6</v>
      </c>
      <c r="AQ222" s="365">
        <v>6.0000000000000009</v>
      </c>
      <c r="AR222" s="365">
        <v>5.9999999999999991</v>
      </c>
      <c r="AS222" s="365">
        <v>6.0000000000000009</v>
      </c>
      <c r="AT222" s="365">
        <v>6</v>
      </c>
      <c r="AU222" s="365">
        <v>6.0000000000000018</v>
      </c>
      <c r="AV222" s="365">
        <v>5.9999999999999991</v>
      </c>
    </row>
    <row r="223" spans="1:48" ht="15" customHeight="1" x14ac:dyDescent="0.3">
      <c r="A223" s="363" t="s">
        <v>692</v>
      </c>
      <c r="B223" s="363" t="s">
        <v>945</v>
      </c>
      <c r="C223" s="363" t="s">
        <v>945</v>
      </c>
      <c r="D223" s="364">
        <v>137</v>
      </c>
      <c r="E223" s="363" t="s">
        <v>2121</v>
      </c>
      <c r="F223" s="363" t="s">
        <v>2097</v>
      </c>
      <c r="G223" s="363" t="s">
        <v>2097</v>
      </c>
      <c r="H223" s="363" t="s">
        <v>1990</v>
      </c>
      <c r="I223" s="363" t="s">
        <v>1990</v>
      </c>
      <c r="J223" s="366"/>
      <c r="K223" s="366"/>
      <c r="L223" s="366"/>
      <c r="M223" s="366"/>
      <c r="N223" s="366"/>
      <c r="O223" s="366"/>
      <c r="P223" s="366"/>
      <c r="Q223" s="366"/>
      <c r="R223" s="366"/>
      <c r="S223" s="366"/>
      <c r="T223" s="366"/>
      <c r="U223" s="366"/>
      <c r="V223" s="366"/>
      <c r="W223" s="366"/>
      <c r="X223" s="366"/>
      <c r="Y223" s="366"/>
      <c r="Z223" s="366"/>
      <c r="AA223" s="366"/>
      <c r="AB223" s="366"/>
      <c r="AC223" s="366"/>
      <c r="AD223" s="366"/>
      <c r="AE223" s="365">
        <v>2.5</v>
      </c>
      <c r="AF223" s="365">
        <v>2.4999999999999996</v>
      </c>
      <c r="AG223" s="365">
        <v>2.5</v>
      </c>
      <c r="AH223" s="365">
        <v>2.5</v>
      </c>
      <c r="AI223" s="365">
        <v>2.4999999999999996</v>
      </c>
      <c r="AJ223" s="365">
        <v>2.5</v>
      </c>
      <c r="AK223" s="365">
        <v>2.5000000000000004</v>
      </c>
      <c r="AL223" s="365">
        <v>2.5000000000000004</v>
      </c>
      <c r="AM223" s="365">
        <v>2.4999999999999996</v>
      </c>
      <c r="AN223" s="365">
        <v>2.5</v>
      </c>
      <c r="AO223" s="365">
        <v>2.5000000000000004</v>
      </c>
      <c r="AP223" s="365">
        <v>2.5</v>
      </c>
      <c r="AQ223" s="365">
        <v>2.5</v>
      </c>
      <c r="AR223" s="365">
        <v>2.5</v>
      </c>
      <c r="AS223" s="365">
        <v>2.5</v>
      </c>
      <c r="AT223" s="365">
        <v>2.5</v>
      </c>
      <c r="AU223" s="365">
        <v>2.5</v>
      </c>
      <c r="AV223" s="365">
        <v>2.5</v>
      </c>
    </row>
    <row r="224" spans="1:48" ht="15" customHeight="1" x14ac:dyDescent="0.3">
      <c r="A224" s="363" t="s">
        <v>692</v>
      </c>
      <c r="B224" s="363" t="s">
        <v>945</v>
      </c>
      <c r="C224" s="363" t="s">
        <v>945</v>
      </c>
      <c r="D224" s="364">
        <v>140</v>
      </c>
      <c r="E224" s="363" t="s">
        <v>2122</v>
      </c>
      <c r="F224" s="363" t="s">
        <v>2097</v>
      </c>
      <c r="G224" s="363" t="s">
        <v>2097</v>
      </c>
      <c r="H224" s="363" t="s">
        <v>1990</v>
      </c>
      <c r="I224" s="363" t="s">
        <v>1990</v>
      </c>
      <c r="J224" s="366"/>
      <c r="K224" s="366"/>
      <c r="L224" s="366"/>
      <c r="M224" s="366"/>
      <c r="N224" s="366"/>
      <c r="O224" s="366"/>
      <c r="P224" s="366"/>
      <c r="Q224" s="366"/>
      <c r="R224" s="366"/>
      <c r="S224" s="366"/>
      <c r="T224" s="366"/>
      <c r="U224" s="366"/>
      <c r="V224" s="366"/>
      <c r="W224" s="366"/>
      <c r="X224" s="366"/>
      <c r="Y224" s="366"/>
      <c r="Z224" s="366"/>
      <c r="AA224" s="366"/>
      <c r="AB224" s="366"/>
      <c r="AC224" s="366"/>
      <c r="AD224" s="366"/>
      <c r="AE224" s="366"/>
      <c r="AF224" s="366"/>
      <c r="AG224" s="366"/>
      <c r="AH224" s="366"/>
      <c r="AI224" s="365">
        <v>0</v>
      </c>
      <c r="AJ224" s="365">
        <v>0</v>
      </c>
      <c r="AK224" s="365">
        <v>0</v>
      </c>
      <c r="AL224" s="365">
        <v>0</v>
      </c>
      <c r="AM224" s="365">
        <v>0</v>
      </c>
      <c r="AN224" s="365">
        <v>0</v>
      </c>
      <c r="AO224" s="365">
        <v>0</v>
      </c>
      <c r="AP224" s="365">
        <v>0</v>
      </c>
      <c r="AQ224" s="365">
        <v>0</v>
      </c>
      <c r="AR224" s="365">
        <v>0</v>
      </c>
      <c r="AS224" s="365">
        <v>0</v>
      </c>
      <c r="AT224" s="365">
        <v>0</v>
      </c>
      <c r="AU224" s="365">
        <v>0</v>
      </c>
      <c r="AV224" s="365">
        <v>0</v>
      </c>
    </row>
    <row r="225" spans="1:48" ht="15" customHeight="1" x14ac:dyDescent="0.3">
      <c r="A225" s="363" t="s">
        <v>692</v>
      </c>
      <c r="B225" s="363" t="s">
        <v>945</v>
      </c>
      <c r="C225" s="363" t="s">
        <v>945</v>
      </c>
      <c r="D225" s="364">
        <v>142</v>
      </c>
      <c r="E225" s="363" t="s">
        <v>2123</v>
      </c>
      <c r="F225" s="363" t="s">
        <v>2097</v>
      </c>
      <c r="G225" s="363" t="s">
        <v>2097</v>
      </c>
      <c r="H225" s="363" t="s">
        <v>1990</v>
      </c>
      <c r="I225" s="363" t="s">
        <v>1990</v>
      </c>
      <c r="J225" s="366"/>
      <c r="K225" s="366"/>
      <c r="L225" s="366"/>
      <c r="M225" s="366"/>
      <c r="N225" s="366"/>
      <c r="O225" s="366"/>
      <c r="P225" s="366"/>
      <c r="Q225" s="366"/>
      <c r="R225" s="366"/>
      <c r="S225" s="366"/>
      <c r="T225" s="366"/>
      <c r="U225" s="366"/>
      <c r="V225" s="366"/>
      <c r="W225" s="366"/>
      <c r="X225" s="366"/>
      <c r="Y225" s="366"/>
      <c r="Z225" s="366"/>
      <c r="AA225" s="366"/>
      <c r="AB225" s="366"/>
      <c r="AC225" s="366"/>
      <c r="AD225" s="366"/>
      <c r="AE225" s="366"/>
      <c r="AF225" s="366"/>
      <c r="AG225" s="366"/>
      <c r="AH225" s="366"/>
      <c r="AI225" s="366"/>
      <c r="AJ225" s="366"/>
      <c r="AK225" s="366"/>
      <c r="AL225" s="366"/>
      <c r="AM225" s="366"/>
      <c r="AN225" s="365">
        <v>1.4</v>
      </c>
      <c r="AO225" s="365">
        <v>1.4000000000000001</v>
      </c>
      <c r="AP225" s="365">
        <v>1.4</v>
      </c>
      <c r="AQ225" s="365">
        <v>1.4</v>
      </c>
      <c r="AR225" s="365">
        <v>1.4</v>
      </c>
      <c r="AS225" s="365">
        <v>1.4</v>
      </c>
      <c r="AT225" s="365">
        <v>1.4</v>
      </c>
      <c r="AU225" s="365">
        <v>1.4</v>
      </c>
      <c r="AV225" s="365">
        <v>1.4</v>
      </c>
    </row>
    <row r="226" spans="1:48" ht="15" customHeight="1" x14ac:dyDescent="0.3">
      <c r="A226" s="363" t="s">
        <v>692</v>
      </c>
      <c r="B226" s="363" t="s">
        <v>945</v>
      </c>
      <c r="C226" s="363" t="s">
        <v>945</v>
      </c>
      <c r="D226" s="364">
        <v>144</v>
      </c>
      <c r="E226" s="363" t="s">
        <v>2124</v>
      </c>
      <c r="F226" s="363" t="s">
        <v>2097</v>
      </c>
      <c r="G226" s="363" t="s">
        <v>2097</v>
      </c>
      <c r="H226" s="363" t="s">
        <v>1990</v>
      </c>
      <c r="I226" s="363" t="s">
        <v>1990</v>
      </c>
      <c r="J226" s="366"/>
      <c r="K226" s="366"/>
      <c r="L226" s="366"/>
      <c r="M226" s="366"/>
      <c r="N226" s="366"/>
      <c r="O226" s="366"/>
      <c r="P226" s="366"/>
      <c r="Q226" s="366"/>
      <c r="R226" s="366"/>
      <c r="S226" s="366"/>
      <c r="T226" s="366"/>
      <c r="U226" s="366"/>
      <c r="V226" s="366"/>
      <c r="W226" s="366"/>
      <c r="X226" s="366"/>
      <c r="Y226" s="366"/>
      <c r="Z226" s="366"/>
      <c r="AA226" s="366"/>
      <c r="AB226" s="366"/>
      <c r="AC226" s="366"/>
      <c r="AD226" s="366"/>
      <c r="AE226" s="366"/>
      <c r="AF226" s="366"/>
      <c r="AG226" s="366"/>
      <c r="AH226" s="366"/>
      <c r="AI226" s="366"/>
      <c r="AJ226" s="366"/>
      <c r="AK226" s="366"/>
      <c r="AL226" s="366"/>
      <c r="AM226" s="365">
        <v>1.7999999999999998</v>
      </c>
      <c r="AN226" s="365">
        <v>1.7999999999999998</v>
      </c>
      <c r="AO226" s="365">
        <v>1.8</v>
      </c>
      <c r="AP226" s="365">
        <v>1.8000000000000003</v>
      </c>
      <c r="AQ226" s="365">
        <v>1.8</v>
      </c>
      <c r="AR226" s="365">
        <v>1.8000000000000005</v>
      </c>
      <c r="AS226" s="365">
        <v>1.7999999999999998</v>
      </c>
      <c r="AT226" s="365">
        <v>1.8</v>
      </c>
      <c r="AU226" s="365">
        <v>1.8</v>
      </c>
      <c r="AV226" s="365">
        <v>1.8000000000000007</v>
      </c>
    </row>
    <row r="227" spans="1:48" ht="15" customHeight="1" x14ac:dyDescent="0.3">
      <c r="A227" s="363" t="s">
        <v>692</v>
      </c>
      <c r="B227" s="363" t="s">
        <v>945</v>
      </c>
      <c r="C227" s="363" t="s">
        <v>945</v>
      </c>
      <c r="D227" s="364">
        <v>146</v>
      </c>
      <c r="E227" s="363" t="s">
        <v>2125</v>
      </c>
      <c r="F227" s="363" t="s">
        <v>2097</v>
      </c>
      <c r="G227" s="363" t="s">
        <v>2097</v>
      </c>
      <c r="H227" s="363" t="s">
        <v>1990</v>
      </c>
      <c r="I227" s="363" t="s">
        <v>1990</v>
      </c>
      <c r="J227" s="365">
        <v>1.9000000000000001</v>
      </c>
      <c r="K227" s="365">
        <v>1.9000000000000001</v>
      </c>
      <c r="L227" s="365">
        <v>1.9000000000000001</v>
      </c>
      <c r="M227" s="365">
        <v>1.9000000000000001</v>
      </c>
      <c r="N227" s="365">
        <v>1.9000000000000001</v>
      </c>
      <c r="O227" s="365">
        <v>1.9000000000000001</v>
      </c>
      <c r="P227" s="365">
        <v>1.9000000000000001</v>
      </c>
      <c r="Q227" s="365">
        <v>1.9000000000000001</v>
      </c>
      <c r="R227" s="365">
        <v>1.9000000000000001</v>
      </c>
      <c r="S227" s="365">
        <v>1.9000000000000001</v>
      </c>
      <c r="T227" s="365">
        <v>1.9000000000000001</v>
      </c>
      <c r="U227" s="365">
        <v>1.9000000000000001</v>
      </c>
      <c r="V227" s="365">
        <v>1.9000000000000001</v>
      </c>
      <c r="W227" s="365">
        <v>1.9000000000000001</v>
      </c>
      <c r="X227" s="365">
        <v>1.9000000000000001</v>
      </c>
      <c r="Y227" s="365">
        <v>1.9000000000000001</v>
      </c>
      <c r="Z227" s="365">
        <v>1.9000000000000001</v>
      </c>
      <c r="AA227" s="365">
        <v>1.9000000000000001</v>
      </c>
      <c r="AB227" s="365">
        <v>1.9000000000000001</v>
      </c>
      <c r="AC227" s="365">
        <v>1.9000000000000001</v>
      </c>
      <c r="AD227" s="365">
        <v>1.9000000000000001</v>
      </c>
      <c r="AE227" s="365">
        <v>1.9000000000000001</v>
      </c>
      <c r="AF227" s="365">
        <v>1.9</v>
      </c>
      <c r="AG227" s="365">
        <v>1.9000000000000001</v>
      </c>
      <c r="AH227" s="365">
        <v>1.9</v>
      </c>
      <c r="AI227" s="365">
        <v>1.9</v>
      </c>
      <c r="AJ227" s="365">
        <v>1.9</v>
      </c>
      <c r="AK227" s="365">
        <v>1.9000000000000001</v>
      </c>
      <c r="AL227" s="365">
        <v>1.9000000000000004</v>
      </c>
      <c r="AM227" s="365">
        <v>1.8999999999999997</v>
      </c>
      <c r="AN227" s="365">
        <v>1.8999999999999997</v>
      </c>
      <c r="AO227" s="365">
        <v>1.9000000000000001</v>
      </c>
      <c r="AP227" s="365">
        <v>1.9000000000000001</v>
      </c>
      <c r="AQ227" s="365">
        <v>1.9000000000000001</v>
      </c>
      <c r="AR227" s="365">
        <v>1.9000000000000001</v>
      </c>
      <c r="AS227" s="365">
        <v>1.9</v>
      </c>
      <c r="AT227" s="365">
        <v>1.9</v>
      </c>
      <c r="AU227" s="365">
        <v>1.9</v>
      </c>
      <c r="AV227" s="365">
        <v>1.9000000000000001</v>
      </c>
    </row>
    <row r="228" spans="1:48" ht="15" customHeight="1" x14ac:dyDescent="0.3">
      <c r="A228" s="363" t="s">
        <v>692</v>
      </c>
      <c r="B228" s="363" t="s">
        <v>945</v>
      </c>
      <c r="C228" s="363" t="s">
        <v>945</v>
      </c>
      <c r="D228" s="364">
        <v>148</v>
      </c>
      <c r="E228" s="363" t="s">
        <v>2126</v>
      </c>
      <c r="F228" s="363" t="s">
        <v>2097</v>
      </c>
      <c r="G228" s="363" t="s">
        <v>2097</v>
      </c>
      <c r="H228" s="363" t="s">
        <v>1990</v>
      </c>
      <c r="I228" s="363" t="s">
        <v>1990</v>
      </c>
      <c r="J228" s="366"/>
      <c r="K228" s="366"/>
      <c r="L228" s="366"/>
      <c r="M228" s="366"/>
      <c r="N228" s="366"/>
      <c r="O228" s="366"/>
      <c r="P228" s="366"/>
      <c r="Q228" s="366"/>
      <c r="R228" s="366"/>
      <c r="S228" s="366"/>
      <c r="T228" s="366"/>
      <c r="U228" s="366"/>
      <c r="V228" s="366"/>
      <c r="W228" s="366"/>
      <c r="X228" s="366"/>
      <c r="Y228" s="366"/>
      <c r="Z228" s="366"/>
      <c r="AA228" s="366"/>
      <c r="AB228" s="366"/>
      <c r="AC228" s="366"/>
      <c r="AD228" s="366"/>
      <c r="AE228" s="365">
        <v>0.39999999999999997</v>
      </c>
      <c r="AF228" s="365">
        <v>0.39999999999999997</v>
      </c>
      <c r="AG228" s="365">
        <v>0.4</v>
      </c>
      <c r="AH228" s="365">
        <v>0.39999999999999997</v>
      </c>
      <c r="AI228" s="365">
        <v>0.39999999999999997</v>
      </c>
      <c r="AJ228" s="365">
        <v>0.4</v>
      </c>
      <c r="AK228" s="365">
        <v>0.39999999999999997</v>
      </c>
      <c r="AL228" s="365">
        <v>0.4</v>
      </c>
      <c r="AM228" s="365">
        <v>0.40000000000000008</v>
      </c>
      <c r="AN228" s="365">
        <v>0.39999999999999991</v>
      </c>
      <c r="AO228" s="365">
        <v>0.4</v>
      </c>
      <c r="AP228" s="365">
        <v>0.4</v>
      </c>
      <c r="AQ228" s="365">
        <v>0.4</v>
      </c>
      <c r="AR228" s="365">
        <v>0.4</v>
      </c>
      <c r="AS228" s="365">
        <v>0.4</v>
      </c>
      <c r="AT228" s="365">
        <v>0.4</v>
      </c>
      <c r="AU228" s="365">
        <v>0.4</v>
      </c>
      <c r="AV228" s="365">
        <v>0.4</v>
      </c>
    </row>
    <row r="229" spans="1:48" ht="15" customHeight="1" x14ac:dyDescent="0.3">
      <c r="A229" s="363" t="s">
        <v>692</v>
      </c>
      <c r="B229" s="363" t="s">
        <v>945</v>
      </c>
      <c r="C229" s="363" t="s">
        <v>945</v>
      </c>
      <c r="D229" s="364">
        <v>150</v>
      </c>
      <c r="E229" s="363" t="s">
        <v>2127</v>
      </c>
      <c r="F229" s="363" t="s">
        <v>2097</v>
      </c>
      <c r="G229" s="363" t="s">
        <v>2097</v>
      </c>
      <c r="H229" s="363" t="s">
        <v>1990</v>
      </c>
      <c r="I229" s="363" t="s">
        <v>1990</v>
      </c>
      <c r="J229" s="366"/>
      <c r="K229" s="366"/>
      <c r="L229" s="366"/>
      <c r="M229" s="366"/>
      <c r="N229" s="366"/>
      <c r="O229" s="366"/>
      <c r="P229" s="366"/>
      <c r="Q229" s="366"/>
      <c r="R229" s="366"/>
      <c r="S229" s="366"/>
      <c r="T229" s="366"/>
      <c r="U229" s="366"/>
      <c r="V229" s="366"/>
      <c r="W229" s="366"/>
      <c r="X229" s="366"/>
      <c r="Y229" s="366"/>
      <c r="Z229" s="366"/>
      <c r="AA229" s="366"/>
      <c r="AB229" s="366"/>
      <c r="AC229" s="366"/>
      <c r="AD229" s="366"/>
      <c r="AE229" s="366"/>
      <c r="AF229" s="366"/>
      <c r="AG229" s="366"/>
      <c r="AH229" s="366"/>
      <c r="AI229" s="365">
        <v>0.5</v>
      </c>
      <c r="AJ229" s="365">
        <v>0.5</v>
      </c>
      <c r="AK229" s="365">
        <v>0.5</v>
      </c>
      <c r="AL229" s="365">
        <v>0.5</v>
      </c>
      <c r="AM229" s="365">
        <v>0.5</v>
      </c>
      <c r="AN229" s="365">
        <v>0.5</v>
      </c>
      <c r="AO229" s="365">
        <v>0.5</v>
      </c>
      <c r="AP229" s="365">
        <v>0.5</v>
      </c>
      <c r="AQ229" s="365">
        <v>0.5</v>
      </c>
      <c r="AR229" s="365">
        <v>0.5</v>
      </c>
      <c r="AS229" s="365">
        <v>0.5</v>
      </c>
      <c r="AT229" s="365">
        <v>0.5</v>
      </c>
      <c r="AU229" s="365">
        <v>0.5</v>
      </c>
      <c r="AV229" s="365">
        <v>0.5</v>
      </c>
    </row>
    <row r="230" spans="1:48" ht="15" customHeight="1" x14ac:dyDescent="0.3">
      <c r="A230" s="363" t="s">
        <v>692</v>
      </c>
      <c r="B230" s="363" t="s">
        <v>945</v>
      </c>
      <c r="C230" s="363" t="s">
        <v>945</v>
      </c>
      <c r="D230" s="364">
        <v>152</v>
      </c>
      <c r="E230" s="363" t="s">
        <v>2128</v>
      </c>
      <c r="F230" s="363" t="s">
        <v>2097</v>
      </c>
      <c r="G230" s="363" t="s">
        <v>2097</v>
      </c>
      <c r="H230" s="363" t="s">
        <v>1990</v>
      </c>
      <c r="I230" s="363" t="s">
        <v>1990</v>
      </c>
      <c r="J230" s="365">
        <v>0.5</v>
      </c>
      <c r="K230" s="365">
        <v>0.5</v>
      </c>
      <c r="L230" s="365">
        <v>0.5</v>
      </c>
      <c r="M230" s="365">
        <v>0.5</v>
      </c>
      <c r="N230" s="365">
        <v>0.5</v>
      </c>
      <c r="O230" s="365">
        <v>0.5</v>
      </c>
      <c r="P230" s="365">
        <v>0.5</v>
      </c>
      <c r="Q230" s="365">
        <v>0.5</v>
      </c>
      <c r="R230" s="365">
        <v>0.5</v>
      </c>
      <c r="S230" s="365">
        <v>0.5</v>
      </c>
      <c r="T230" s="365">
        <v>0.5</v>
      </c>
      <c r="U230" s="365">
        <v>0.5</v>
      </c>
      <c r="V230" s="365">
        <v>0.5</v>
      </c>
      <c r="W230" s="365">
        <v>0.5</v>
      </c>
      <c r="X230" s="365">
        <v>0.5</v>
      </c>
      <c r="Y230" s="365">
        <v>0.5</v>
      </c>
      <c r="Z230" s="365">
        <v>0.5</v>
      </c>
      <c r="AA230" s="365">
        <v>0.5</v>
      </c>
      <c r="AB230" s="365">
        <v>0.5</v>
      </c>
      <c r="AC230" s="365">
        <v>0.5</v>
      </c>
      <c r="AD230" s="365">
        <v>0.5</v>
      </c>
      <c r="AE230" s="365">
        <v>0.5</v>
      </c>
      <c r="AF230" s="365">
        <v>0.5</v>
      </c>
      <c r="AG230" s="365">
        <v>0.5</v>
      </c>
      <c r="AH230" s="365">
        <v>0.5</v>
      </c>
      <c r="AI230" s="365">
        <v>0.5</v>
      </c>
      <c r="AJ230" s="365">
        <v>0.5</v>
      </c>
      <c r="AK230" s="365">
        <v>0.5</v>
      </c>
      <c r="AL230" s="365">
        <v>0.5</v>
      </c>
      <c r="AM230" s="365">
        <v>0.5</v>
      </c>
      <c r="AN230" s="365">
        <v>0.5</v>
      </c>
      <c r="AO230" s="365">
        <v>0.5</v>
      </c>
      <c r="AP230" s="365">
        <v>0.5</v>
      </c>
      <c r="AQ230" s="365">
        <v>0.5</v>
      </c>
      <c r="AR230" s="365">
        <v>0.5</v>
      </c>
      <c r="AS230" s="365">
        <v>0.5</v>
      </c>
      <c r="AT230" s="365">
        <v>0.5</v>
      </c>
      <c r="AU230" s="365">
        <v>0.5</v>
      </c>
      <c r="AV230" s="365">
        <v>0.5</v>
      </c>
    </row>
    <row r="231" spans="1:48" ht="15" customHeight="1" x14ac:dyDescent="0.3">
      <c r="A231" s="363" t="s">
        <v>692</v>
      </c>
      <c r="B231" s="363" t="s">
        <v>945</v>
      </c>
      <c r="C231" s="363" t="s">
        <v>945</v>
      </c>
      <c r="D231" s="364">
        <v>154</v>
      </c>
      <c r="E231" s="363" t="s">
        <v>2129</v>
      </c>
      <c r="F231" s="363" t="s">
        <v>2097</v>
      </c>
      <c r="G231" s="363" t="s">
        <v>2097</v>
      </c>
      <c r="H231" s="363" t="s">
        <v>1990</v>
      </c>
      <c r="I231" s="363" t="s">
        <v>1990</v>
      </c>
      <c r="J231" s="366"/>
      <c r="K231" s="366"/>
      <c r="L231" s="366"/>
      <c r="M231" s="366"/>
      <c r="N231" s="366"/>
      <c r="O231" s="366"/>
      <c r="P231" s="366"/>
      <c r="Q231" s="366"/>
      <c r="R231" s="366"/>
      <c r="S231" s="366"/>
      <c r="T231" s="366"/>
      <c r="U231" s="366"/>
      <c r="V231" s="366"/>
      <c r="W231" s="366"/>
      <c r="X231" s="366"/>
      <c r="Y231" s="366"/>
      <c r="Z231" s="366"/>
      <c r="AA231" s="366"/>
      <c r="AB231" s="366"/>
      <c r="AC231" s="366"/>
      <c r="AD231" s="366"/>
      <c r="AE231" s="366"/>
      <c r="AF231" s="366"/>
      <c r="AG231" s="366"/>
      <c r="AH231" s="366"/>
      <c r="AI231" s="366"/>
      <c r="AJ231" s="366"/>
      <c r="AK231" s="366"/>
      <c r="AL231" s="366"/>
      <c r="AM231" s="366"/>
      <c r="AN231" s="365">
        <v>0.6</v>
      </c>
      <c r="AO231" s="365">
        <v>0.6</v>
      </c>
      <c r="AP231" s="365">
        <v>0.59999999999999987</v>
      </c>
      <c r="AQ231" s="365">
        <v>0.6</v>
      </c>
      <c r="AR231" s="365">
        <v>0.6</v>
      </c>
      <c r="AS231" s="365">
        <v>0.59999999999999987</v>
      </c>
      <c r="AT231" s="365">
        <v>0.6</v>
      </c>
      <c r="AU231" s="365">
        <v>0.6</v>
      </c>
      <c r="AV231" s="365">
        <v>0.6</v>
      </c>
    </row>
    <row r="232" spans="1:48" ht="15" customHeight="1" x14ac:dyDescent="0.3">
      <c r="A232" s="363" t="s">
        <v>692</v>
      </c>
      <c r="B232" s="363" t="s">
        <v>945</v>
      </c>
      <c r="C232" s="363" t="s">
        <v>945</v>
      </c>
      <c r="D232" s="364">
        <v>156</v>
      </c>
      <c r="E232" s="363" t="s">
        <v>2130</v>
      </c>
      <c r="F232" s="363" t="s">
        <v>2097</v>
      </c>
      <c r="G232" s="363" t="s">
        <v>2097</v>
      </c>
      <c r="H232" s="363" t="s">
        <v>1990</v>
      </c>
      <c r="I232" s="363" t="s">
        <v>1990</v>
      </c>
      <c r="J232" s="366"/>
      <c r="K232" s="366"/>
      <c r="L232" s="366"/>
      <c r="M232" s="366"/>
      <c r="N232" s="366"/>
      <c r="O232" s="366"/>
      <c r="P232" s="366"/>
      <c r="Q232" s="366"/>
      <c r="R232" s="366"/>
      <c r="S232" s="366"/>
      <c r="T232" s="366"/>
      <c r="U232" s="366"/>
      <c r="V232" s="366"/>
      <c r="W232" s="366"/>
      <c r="X232" s="366"/>
      <c r="Y232" s="366"/>
      <c r="Z232" s="366"/>
      <c r="AA232" s="366"/>
      <c r="AB232" s="366"/>
      <c r="AC232" s="366"/>
      <c r="AD232" s="366"/>
      <c r="AE232" s="365">
        <v>0.5</v>
      </c>
      <c r="AF232" s="365">
        <v>0.5</v>
      </c>
      <c r="AG232" s="365">
        <v>0.5</v>
      </c>
      <c r="AH232" s="365">
        <v>0.5</v>
      </c>
      <c r="AI232" s="365">
        <v>0.5</v>
      </c>
      <c r="AJ232" s="365">
        <v>0.5</v>
      </c>
      <c r="AK232" s="365">
        <v>0.5</v>
      </c>
      <c r="AL232" s="365">
        <v>0.5</v>
      </c>
      <c r="AM232" s="365">
        <v>0.5</v>
      </c>
      <c r="AN232" s="365">
        <v>0.5</v>
      </c>
      <c r="AO232" s="365">
        <v>0.5</v>
      </c>
      <c r="AP232" s="365">
        <v>0.5</v>
      </c>
      <c r="AQ232" s="365">
        <v>0.5</v>
      </c>
      <c r="AR232" s="365">
        <v>0.5</v>
      </c>
      <c r="AS232" s="365">
        <v>0.5</v>
      </c>
      <c r="AT232" s="365">
        <v>0.5</v>
      </c>
      <c r="AU232" s="365">
        <v>0.5</v>
      </c>
      <c r="AV232" s="365">
        <v>0.5</v>
      </c>
    </row>
    <row r="233" spans="1:48" ht="15" customHeight="1" x14ac:dyDescent="0.3">
      <c r="A233" s="363" t="s">
        <v>692</v>
      </c>
      <c r="B233" s="363" t="s">
        <v>945</v>
      </c>
      <c r="C233" s="363" t="s">
        <v>945</v>
      </c>
      <c r="D233" s="364">
        <v>158</v>
      </c>
      <c r="E233" s="363" t="s">
        <v>2131</v>
      </c>
      <c r="F233" s="363" t="s">
        <v>2097</v>
      </c>
      <c r="G233" s="363" t="s">
        <v>2097</v>
      </c>
      <c r="H233" s="363" t="s">
        <v>1990</v>
      </c>
      <c r="I233" s="363" t="s">
        <v>1990</v>
      </c>
      <c r="J233" s="366"/>
      <c r="K233" s="366"/>
      <c r="L233" s="366"/>
      <c r="M233" s="366"/>
      <c r="N233" s="366"/>
      <c r="O233" s="366"/>
      <c r="P233" s="366"/>
      <c r="Q233" s="366"/>
      <c r="R233" s="366"/>
      <c r="S233" s="366"/>
      <c r="T233" s="366"/>
      <c r="U233" s="366"/>
      <c r="V233" s="366"/>
      <c r="W233" s="366"/>
      <c r="X233" s="366"/>
      <c r="Y233" s="366"/>
      <c r="Z233" s="366"/>
      <c r="AA233" s="366"/>
      <c r="AB233" s="366"/>
      <c r="AC233" s="366"/>
      <c r="AD233" s="366"/>
      <c r="AE233" s="366"/>
      <c r="AF233" s="366"/>
      <c r="AG233" s="366"/>
      <c r="AH233" s="366"/>
      <c r="AI233" s="366"/>
      <c r="AJ233" s="366"/>
      <c r="AK233" s="366"/>
      <c r="AL233" s="366"/>
      <c r="AM233" s="366"/>
      <c r="AN233" s="365">
        <v>0.79999999999999993</v>
      </c>
      <c r="AO233" s="365">
        <v>0.80000000000000027</v>
      </c>
      <c r="AP233" s="365">
        <v>0.8</v>
      </c>
      <c r="AQ233" s="365">
        <v>0.8</v>
      </c>
      <c r="AR233" s="365">
        <v>0.79999999999999982</v>
      </c>
      <c r="AS233" s="365">
        <v>0.80000000000000016</v>
      </c>
      <c r="AT233" s="365">
        <v>0.8</v>
      </c>
      <c r="AU233" s="365">
        <v>0.8</v>
      </c>
      <c r="AV233" s="365">
        <v>0.8</v>
      </c>
    </row>
    <row r="234" spans="1:48" ht="15" customHeight="1" x14ac:dyDescent="0.3">
      <c r="A234" s="363" t="s">
        <v>692</v>
      </c>
      <c r="B234" s="363" t="s">
        <v>945</v>
      </c>
      <c r="C234" s="363" t="s">
        <v>945</v>
      </c>
      <c r="D234" s="364">
        <v>164</v>
      </c>
      <c r="E234" s="363" t="s">
        <v>2132</v>
      </c>
      <c r="F234" s="363" t="s">
        <v>2097</v>
      </c>
      <c r="G234" s="363" t="s">
        <v>2097</v>
      </c>
      <c r="H234" s="363" t="s">
        <v>1990</v>
      </c>
      <c r="I234" s="363" t="s">
        <v>1990</v>
      </c>
      <c r="J234" s="366"/>
      <c r="K234" s="366"/>
      <c r="L234" s="366"/>
      <c r="M234" s="366"/>
      <c r="N234" s="366"/>
      <c r="O234" s="366"/>
      <c r="P234" s="366"/>
      <c r="Q234" s="366"/>
      <c r="R234" s="366"/>
      <c r="S234" s="366"/>
      <c r="T234" s="366"/>
      <c r="U234" s="366"/>
      <c r="V234" s="366"/>
      <c r="W234" s="366"/>
      <c r="X234" s="366"/>
      <c r="Y234" s="366"/>
      <c r="Z234" s="366"/>
      <c r="AA234" s="366"/>
      <c r="AB234" s="366"/>
      <c r="AC234" s="366"/>
      <c r="AD234" s="366"/>
      <c r="AE234" s="366"/>
      <c r="AF234" s="366"/>
      <c r="AG234" s="366"/>
      <c r="AH234" s="366"/>
      <c r="AI234" s="366"/>
      <c r="AJ234" s="366"/>
      <c r="AK234" s="366"/>
      <c r="AL234" s="366"/>
      <c r="AM234" s="366"/>
      <c r="AN234" s="365">
        <v>1</v>
      </c>
      <c r="AO234" s="365">
        <v>1</v>
      </c>
      <c r="AP234" s="365">
        <v>1</v>
      </c>
      <c r="AQ234" s="365">
        <v>1</v>
      </c>
      <c r="AR234" s="365">
        <v>1</v>
      </c>
      <c r="AS234" s="365">
        <v>1</v>
      </c>
      <c r="AT234" s="365">
        <v>1</v>
      </c>
      <c r="AU234" s="365">
        <v>1</v>
      </c>
      <c r="AV234" s="365">
        <v>1</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32"/>
  <sheetViews>
    <sheetView zoomScale="70" zoomScaleNormal="70" workbookViewId="0">
      <pane ySplit="3" topLeftCell="A4" activePane="bottomLeft" state="frozen"/>
      <selection pane="bottomLeft" activeCell="A4" sqref="A4"/>
    </sheetView>
  </sheetViews>
  <sheetFormatPr defaultRowHeight="13.2" customHeight="1" x14ac:dyDescent="0.3"/>
  <cols>
    <col min="2" max="2" width="20" customWidth="1"/>
    <col min="3" max="3" width="27.6640625" customWidth="1"/>
    <col min="4" max="4" width="6.88671875" bestFit="1" customWidth="1"/>
    <col min="5" max="5" width="34.6640625" customWidth="1"/>
    <col min="6" max="6" width="8.88671875" bestFit="1" customWidth="1"/>
    <col min="7" max="7" width="20" customWidth="1"/>
    <col min="8" max="8" width="11.88671875" customWidth="1"/>
    <col min="9" max="9" width="18.6640625" bestFit="1" customWidth="1"/>
    <col min="10" max="10" width="10.6640625" customWidth="1"/>
    <col min="11" max="11" width="8.88671875" bestFit="1" customWidth="1"/>
    <col min="12" max="14" width="9.6640625" customWidth="1"/>
  </cols>
  <sheetData>
    <row r="1" spans="1:48" ht="13.2" customHeight="1" x14ac:dyDescent="0.3">
      <c r="A1" s="161" t="s">
        <v>2335</v>
      </c>
    </row>
    <row r="3" spans="1:48" ht="13.2" customHeight="1" x14ac:dyDescent="0.3">
      <c r="A3" s="367" t="s">
        <v>682</v>
      </c>
      <c r="B3" s="367" t="s">
        <v>1832</v>
      </c>
      <c r="C3" s="367" t="s">
        <v>1985</v>
      </c>
      <c r="D3" s="367" t="s">
        <v>666</v>
      </c>
      <c r="E3" s="367" t="s">
        <v>667</v>
      </c>
      <c r="F3" s="367" t="s">
        <v>664</v>
      </c>
      <c r="G3" s="367" t="s">
        <v>735</v>
      </c>
      <c r="H3" s="367" t="s">
        <v>1807</v>
      </c>
      <c r="I3" s="367" t="s">
        <v>1808</v>
      </c>
      <c r="J3" s="367" t="s">
        <v>4</v>
      </c>
      <c r="K3" s="367" t="s">
        <v>5</v>
      </c>
      <c r="L3" s="367" t="s">
        <v>6</v>
      </c>
      <c r="M3" s="367" t="s">
        <v>7</v>
      </c>
      <c r="N3" s="367" t="s">
        <v>8</v>
      </c>
      <c r="O3" s="367" t="s">
        <v>9</v>
      </c>
      <c r="P3" s="367" t="s">
        <v>10</v>
      </c>
      <c r="Q3" s="367" t="s">
        <v>11</v>
      </c>
      <c r="R3" s="367" t="s">
        <v>12</v>
      </c>
      <c r="S3" s="367" t="s">
        <v>13</v>
      </c>
      <c r="T3" s="367" t="s">
        <v>14</v>
      </c>
      <c r="U3" s="367" t="s">
        <v>15</v>
      </c>
      <c r="V3" s="367" t="s">
        <v>16</v>
      </c>
      <c r="W3" s="367" t="s">
        <v>17</v>
      </c>
      <c r="X3" s="367" t="s">
        <v>18</v>
      </c>
      <c r="Y3" s="367" t="s">
        <v>19</v>
      </c>
      <c r="Z3" s="367" t="s">
        <v>20</v>
      </c>
      <c r="AA3" s="367" t="s">
        <v>21</v>
      </c>
      <c r="AB3" s="367" t="s">
        <v>22</v>
      </c>
      <c r="AC3" s="367" t="s">
        <v>23</v>
      </c>
      <c r="AD3" s="367" t="s">
        <v>24</v>
      </c>
      <c r="AE3" s="367" t="s">
        <v>25</v>
      </c>
      <c r="AF3" s="367" t="s">
        <v>26</v>
      </c>
      <c r="AG3" s="367" t="s">
        <v>27</v>
      </c>
      <c r="AH3" s="367" t="s">
        <v>28</v>
      </c>
      <c r="AI3" s="367" t="s">
        <v>29</v>
      </c>
      <c r="AJ3" s="367" t="s">
        <v>30</v>
      </c>
      <c r="AK3" s="367" t="s">
        <v>31</v>
      </c>
      <c r="AL3" s="367" t="s">
        <v>32</v>
      </c>
      <c r="AM3" s="367" t="s">
        <v>1057</v>
      </c>
      <c r="AN3" s="367" t="s">
        <v>1287</v>
      </c>
      <c r="AO3" s="367" t="s">
        <v>1334</v>
      </c>
      <c r="AP3" s="367" t="s">
        <v>1580</v>
      </c>
      <c r="AQ3" s="367" t="s">
        <v>1708</v>
      </c>
      <c r="AR3" s="367" t="s">
        <v>1751</v>
      </c>
      <c r="AS3" s="367" t="s">
        <v>1809</v>
      </c>
      <c r="AT3" s="367" t="s">
        <v>1982</v>
      </c>
      <c r="AU3" s="367" t="s">
        <v>2080</v>
      </c>
      <c r="AV3" s="367" t="s">
        <v>2322</v>
      </c>
    </row>
    <row r="4" spans="1:48" ht="13.2" customHeight="1" x14ac:dyDescent="0.3">
      <c r="A4" s="368" t="s">
        <v>1810</v>
      </c>
      <c r="B4" s="368" t="s">
        <v>937</v>
      </c>
      <c r="C4" s="368" t="s">
        <v>937</v>
      </c>
      <c r="D4" s="369">
        <v>1</v>
      </c>
      <c r="E4" s="368" t="s">
        <v>1986</v>
      </c>
      <c r="F4" s="368" t="s">
        <v>166</v>
      </c>
      <c r="G4" s="368" t="s">
        <v>166</v>
      </c>
      <c r="H4" s="368" t="s">
        <v>1811</v>
      </c>
      <c r="I4" s="368" t="s">
        <v>1812</v>
      </c>
      <c r="J4" s="369">
        <v>0.29999999999999993</v>
      </c>
      <c r="K4" s="369">
        <v>0.3</v>
      </c>
      <c r="L4" s="369">
        <v>0.30000000000000004</v>
      </c>
      <c r="M4" s="369">
        <v>0.3</v>
      </c>
      <c r="N4" s="369">
        <v>0.3</v>
      </c>
      <c r="O4" s="369">
        <v>0.3</v>
      </c>
      <c r="P4" s="369">
        <v>0.30000000000000004</v>
      </c>
      <c r="Q4" s="369">
        <v>0.29999999999999993</v>
      </c>
      <c r="R4" s="369">
        <v>0.3</v>
      </c>
      <c r="S4" s="369">
        <v>0.29999999999999993</v>
      </c>
      <c r="T4" s="369">
        <v>0.3</v>
      </c>
      <c r="U4" s="369">
        <v>0.3</v>
      </c>
      <c r="V4" s="369">
        <v>0.30000000000000004</v>
      </c>
      <c r="W4" s="369">
        <v>0.3</v>
      </c>
      <c r="X4" s="369">
        <v>0.3</v>
      </c>
      <c r="Y4" s="369">
        <v>0.29999999999999993</v>
      </c>
      <c r="Z4" s="369">
        <v>0.3</v>
      </c>
      <c r="AA4" s="369">
        <v>0.3</v>
      </c>
      <c r="AB4" s="369">
        <v>0.3</v>
      </c>
      <c r="AC4" s="369">
        <v>0.30000000000000004</v>
      </c>
      <c r="AD4" s="369">
        <v>0.3</v>
      </c>
      <c r="AE4" s="369">
        <v>0.30000000000000004</v>
      </c>
      <c r="AF4" s="369">
        <v>0.3</v>
      </c>
      <c r="AG4" s="369">
        <v>0.30000000000000004</v>
      </c>
      <c r="AH4" s="369">
        <v>0.3</v>
      </c>
      <c r="AI4" s="369">
        <v>0.3</v>
      </c>
      <c r="AJ4" s="369">
        <v>0.29999999999999993</v>
      </c>
      <c r="AK4" s="369">
        <v>0.3</v>
      </c>
      <c r="AL4" s="369">
        <v>0.3</v>
      </c>
      <c r="AM4" s="369">
        <v>0.29999999999999993</v>
      </c>
      <c r="AN4" s="369">
        <v>0.29999999999999993</v>
      </c>
      <c r="AO4" s="369">
        <v>0.3</v>
      </c>
      <c r="AP4" s="369">
        <v>0.30000000000000004</v>
      </c>
      <c r="AQ4" s="369">
        <v>0.3</v>
      </c>
      <c r="AR4" s="369">
        <v>0.3</v>
      </c>
      <c r="AS4" s="369">
        <v>0.3</v>
      </c>
      <c r="AT4" s="369">
        <v>0.30000000000000004</v>
      </c>
      <c r="AU4" s="369">
        <v>0.3</v>
      </c>
      <c r="AV4" s="369">
        <v>0.3</v>
      </c>
    </row>
    <row r="5" spans="1:48" ht="13.2" customHeight="1" x14ac:dyDescent="0.3">
      <c r="A5" s="368" t="s">
        <v>1810</v>
      </c>
      <c r="B5" s="368" t="s">
        <v>937</v>
      </c>
      <c r="C5" s="368" t="s">
        <v>937</v>
      </c>
      <c r="D5" s="369">
        <v>1</v>
      </c>
      <c r="E5" s="368" t="s">
        <v>1986</v>
      </c>
      <c r="F5" s="368" t="s">
        <v>166</v>
      </c>
      <c r="G5" s="368" t="s">
        <v>166</v>
      </c>
      <c r="H5" s="368" t="s">
        <v>1813</v>
      </c>
      <c r="I5" s="368" t="s">
        <v>1814</v>
      </c>
      <c r="J5" s="369">
        <v>0.3</v>
      </c>
      <c r="K5" s="369">
        <v>0.30000000000000004</v>
      </c>
      <c r="L5" s="369">
        <v>0.30000000000000004</v>
      </c>
      <c r="M5" s="369">
        <v>0.30000000000000004</v>
      </c>
      <c r="N5" s="369">
        <v>0.3</v>
      </c>
      <c r="O5" s="369">
        <v>0.3</v>
      </c>
      <c r="P5" s="369">
        <v>0.29999999999999993</v>
      </c>
      <c r="Q5" s="369">
        <v>0.3</v>
      </c>
      <c r="R5" s="369">
        <v>0.29999999999999993</v>
      </c>
      <c r="S5" s="369">
        <v>0.3</v>
      </c>
      <c r="T5" s="369">
        <v>0.29999999999999993</v>
      </c>
      <c r="U5" s="369">
        <v>0.30000000000000004</v>
      </c>
      <c r="V5" s="369">
        <v>0.3000000000000001</v>
      </c>
      <c r="W5" s="369">
        <v>0.29999999999999993</v>
      </c>
      <c r="X5" s="369">
        <v>0.30000000000000004</v>
      </c>
      <c r="Y5" s="369">
        <v>0.3000000000000001</v>
      </c>
      <c r="Z5" s="369">
        <v>0.3</v>
      </c>
      <c r="AA5" s="369">
        <v>0.29999999999999993</v>
      </c>
      <c r="AB5" s="369">
        <v>0.3</v>
      </c>
      <c r="AC5" s="369">
        <v>0.29999999999999993</v>
      </c>
      <c r="AD5" s="369">
        <v>0.30000000000000004</v>
      </c>
      <c r="AE5" s="369">
        <v>0.3</v>
      </c>
      <c r="AF5" s="369">
        <v>0.29999999999999988</v>
      </c>
      <c r="AG5" s="369">
        <v>0.3</v>
      </c>
      <c r="AH5" s="369">
        <v>0.3</v>
      </c>
      <c r="AI5" s="369">
        <v>0.29999999999999993</v>
      </c>
      <c r="AJ5" s="369">
        <v>0.3</v>
      </c>
      <c r="AK5" s="369">
        <v>0.29999999999999988</v>
      </c>
      <c r="AL5" s="369">
        <v>0.30000000000000004</v>
      </c>
      <c r="AM5" s="369">
        <v>0.3</v>
      </c>
      <c r="AN5" s="369">
        <v>0.30000000000000004</v>
      </c>
      <c r="AO5" s="369">
        <v>0.30000000000000004</v>
      </c>
      <c r="AP5" s="369">
        <v>0.3</v>
      </c>
      <c r="AQ5" s="369">
        <v>0.30000000000000004</v>
      </c>
      <c r="AR5" s="369">
        <v>0.29999999999999993</v>
      </c>
      <c r="AS5" s="369">
        <v>0.29999999999999993</v>
      </c>
      <c r="AT5" s="369">
        <v>0.30000000000000004</v>
      </c>
      <c r="AU5" s="369">
        <v>0.3</v>
      </c>
      <c r="AV5" s="369">
        <v>0.29999999999999993</v>
      </c>
    </row>
    <row r="6" spans="1:48" ht="13.2" customHeight="1" x14ac:dyDescent="0.3">
      <c r="A6" s="368" t="s">
        <v>1810</v>
      </c>
      <c r="B6" s="368" t="s">
        <v>937</v>
      </c>
      <c r="C6" s="368" t="s">
        <v>937</v>
      </c>
      <c r="D6" s="369">
        <v>1</v>
      </c>
      <c r="E6" s="368" t="s">
        <v>1986</v>
      </c>
      <c r="F6" s="368" t="s">
        <v>166</v>
      </c>
      <c r="G6" s="368" t="s">
        <v>166</v>
      </c>
      <c r="H6" s="368" t="s">
        <v>1815</v>
      </c>
      <c r="I6" s="368" t="s">
        <v>1816</v>
      </c>
      <c r="J6" s="369">
        <v>0.3</v>
      </c>
      <c r="K6" s="369">
        <v>0.3</v>
      </c>
      <c r="L6" s="369">
        <v>0.30000000000000004</v>
      </c>
      <c r="M6" s="369">
        <v>0.29999999999999993</v>
      </c>
      <c r="N6" s="369">
        <v>0.30000000000000038</v>
      </c>
      <c r="O6" s="369">
        <v>0.29999999999999993</v>
      </c>
      <c r="P6" s="369">
        <v>0.3</v>
      </c>
      <c r="Q6" s="369">
        <v>0.3000000000000001</v>
      </c>
      <c r="R6" s="369">
        <v>0.3000000000000001</v>
      </c>
      <c r="S6" s="369">
        <v>0.3000000000000001</v>
      </c>
      <c r="T6" s="369">
        <v>0.3</v>
      </c>
      <c r="U6" s="369">
        <v>0.3</v>
      </c>
      <c r="V6" s="369">
        <v>0.29999999999999993</v>
      </c>
      <c r="W6" s="369">
        <v>0.30000000000000004</v>
      </c>
      <c r="X6" s="369">
        <v>0.30000000000000004</v>
      </c>
      <c r="Y6" s="369">
        <v>0.29999999999999993</v>
      </c>
      <c r="Z6" s="369">
        <v>0.30000000000000004</v>
      </c>
      <c r="AA6" s="369">
        <v>0.29999999999999993</v>
      </c>
      <c r="AB6" s="369">
        <v>0.29999999999999993</v>
      </c>
      <c r="AC6" s="369">
        <v>0.3000000000000001</v>
      </c>
      <c r="AD6" s="369">
        <v>0.29999999999999993</v>
      </c>
      <c r="AE6" s="369">
        <v>0.30000000000000004</v>
      </c>
      <c r="AF6" s="369">
        <v>0.29999999999999993</v>
      </c>
      <c r="AG6" s="369">
        <v>0.30000000000000004</v>
      </c>
      <c r="AH6" s="369">
        <v>0.29999999999999993</v>
      </c>
      <c r="AI6" s="369">
        <v>0.3000000000000001</v>
      </c>
      <c r="AJ6" s="369">
        <v>0.29999999999999993</v>
      </c>
      <c r="AK6" s="369">
        <v>0.30000000000000004</v>
      </c>
      <c r="AL6" s="369">
        <v>0.3000000000000001</v>
      </c>
      <c r="AM6" s="369">
        <v>0.3000000000000001</v>
      </c>
      <c r="AN6" s="369">
        <v>0.29999999999999988</v>
      </c>
      <c r="AO6" s="369">
        <v>0.3</v>
      </c>
      <c r="AP6" s="369">
        <v>0.29999999999999988</v>
      </c>
      <c r="AQ6" s="369">
        <v>0.3000000000000001</v>
      </c>
      <c r="AR6" s="369">
        <v>0.3000000000000001</v>
      </c>
      <c r="AS6" s="369">
        <v>0.3000000000000001</v>
      </c>
      <c r="AT6" s="369">
        <v>0.3</v>
      </c>
      <c r="AU6" s="369">
        <v>0.29999999999999993</v>
      </c>
      <c r="AV6" s="369">
        <v>0.29999999999999988</v>
      </c>
    </row>
    <row r="7" spans="1:48" ht="13.2" customHeight="1" x14ac:dyDescent="0.3">
      <c r="A7" s="368" t="s">
        <v>1810</v>
      </c>
      <c r="B7" s="368" t="s">
        <v>937</v>
      </c>
      <c r="C7" s="368" t="s">
        <v>937</v>
      </c>
      <c r="D7" s="369">
        <v>1</v>
      </c>
      <c r="E7" s="368" t="s">
        <v>1986</v>
      </c>
      <c r="F7" s="368" t="s">
        <v>166</v>
      </c>
      <c r="G7" s="368" t="s">
        <v>166</v>
      </c>
      <c r="H7" s="368" t="s">
        <v>1817</v>
      </c>
      <c r="I7" s="368" t="s">
        <v>1818</v>
      </c>
      <c r="J7" s="369">
        <v>0.3</v>
      </c>
      <c r="K7" s="369">
        <v>0.3</v>
      </c>
      <c r="L7" s="369">
        <v>0.3</v>
      </c>
      <c r="M7" s="369">
        <v>0.29999999999999993</v>
      </c>
      <c r="N7" s="369">
        <v>0.30000000000000004</v>
      </c>
      <c r="O7" s="369">
        <v>0.30000000000000004</v>
      </c>
      <c r="P7" s="369">
        <v>0.29999999999999993</v>
      </c>
      <c r="Q7" s="369">
        <v>0.30000000000000016</v>
      </c>
      <c r="R7" s="369">
        <v>0.30000000000000004</v>
      </c>
      <c r="S7" s="369">
        <v>0.29999999999999988</v>
      </c>
      <c r="T7" s="369">
        <v>0.3</v>
      </c>
      <c r="U7" s="369">
        <v>0.29999999999999993</v>
      </c>
      <c r="V7" s="369">
        <v>0.3</v>
      </c>
      <c r="W7" s="369">
        <v>0.29999999999999988</v>
      </c>
      <c r="X7" s="369">
        <v>0.3000000000000001</v>
      </c>
      <c r="Y7" s="369">
        <v>0.3</v>
      </c>
      <c r="Z7" s="369">
        <v>0.3</v>
      </c>
      <c r="AA7" s="369">
        <v>0.3</v>
      </c>
      <c r="AB7" s="369">
        <v>0.30000000000000004</v>
      </c>
      <c r="AC7" s="369">
        <v>0.30000000000000016</v>
      </c>
      <c r="AD7" s="369">
        <v>0.30000000000000021</v>
      </c>
      <c r="AE7" s="369">
        <v>0.29999999999999993</v>
      </c>
      <c r="AF7" s="369">
        <v>0.29999999999999993</v>
      </c>
      <c r="AG7" s="369">
        <v>0.3</v>
      </c>
      <c r="AH7" s="369">
        <v>0.29999999999999977</v>
      </c>
      <c r="AI7" s="369">
        <v>0.30000000000000004</v>
      </c>
      <c r="AJ7" s="369">
        <v>0.3</v>
      </c>
      <c r="AK7" s="369">
        <v>0.3</v>
      </c>
      <c r="AL7" s="369">
        <v>0.30000000000000004</v>
      </c>
      <c r="AM7" s="369">
        <v>0.30000000000000004</v>
      </c>
      <c r="AN7" s="369">
        <v>0.30000000000000004</v>
      </c>
      <c r="AO7" s="369">
        <v>0.3000000000000001</v>
      </c>
      <c r="AP7" s="369">
        <v>0.30000000000000004</v>
      </c>
      <c r="AQ7" s="369">
        <v>0.3000000000000001</v>
      </c>
      <c r="AR7" s="369">
        <v>0.30000000000000016</v>
      </c>
      <c r="AS7" s="369">
        <v>0.30000000000000021</v>
      </c>
      <c r="AT7" s="369">
        <v>0.29999999999999982</v>
      </c>
      <c r="AU7" s="369">
        <v>0.29999999999999993</v>
      </c>
      <c r="AV7" s="369">
        <v>0.29999999999999993</v>
      </c>
    </row>
    <row r="8" spans="1:48" ht="13.2" customHeight="1" x14ac:dyDescent="0.3">
      <c r="A8" s="368" t="s">
        <v>1810</v>
      </c>
      <c r="B8" s="368" t="s">
        <v>937</v>
      </c>
      <c r="C8" s="368" t="s">
        <v>937</v>
      </c>
      <c r="D8" s="369">
        <v>1</v>
      </c>
      <c r="E8" s="368" t="s">
        <v>1986</v>
      </c>
      <c r="F8" s="368" t="s">
        <v>166</v>
      </c>
      <c r="G8" s="368" t="s">
        <v>166</v>
      </c>
      <c r="H8" s="368" t="s">
        <v>1819</v>
      </c>
      <c r="I8" s="368" t="s">
        <v>1820</v>
      </c>
      <c r="J8" s="369">
        <v>0.29999999999999993</v>
      </c>
      <c r="K8" s="369">
        <v>0.30000000000000004</v>
      </c>
      <c r="L8" s="369">
        <v>0.29999999999999993</v>
      </c>
      <c r="M8" s="369">
        <v>0.29999999999999993</v>
      </c>
      <c r="N8" s="369">
        <v>0.30000000000000004</v>
      </c>
      <c r="O8" s="369">
        <v>0.3</v>
      </c>
      <c r="P8" s="369">
        <v>0.3</v>
      </c>
      <c r="Q8" s="369">
        <v>0.30000000000000004</v>
      </c>
      <c r="R8" s="369">
        <v>0.3000000000000001</v>
      </c>
      <c r="S8" s="369">
        <v>0.3</v>
      </c>
      <c r="T8" s="369">
        <v>0.30000000000000004</v>
      </c>
      <c r="U8" s="369">
        <v>0.29999999999999993</v>
      </c>
      <c r="V8" s="369">
        <v>0.3000000000000001</v>
      </c>
      <c r="W8" s="369">
        <v>0.3</v>
      </c>
      <c r="X8" s="369">
        <v>0.3</v>
      </c>
      <c r="Y8" s="369">
        <v>0.3000000000000001</v>
      </c>
      <c r="Z8" s="369">
        <v>0.29999999999999993</v>
      </c>
      <c r="AA8" s="369">
        <v>0.3</v>
      </c>
      <c r="AB8" s="369">
        <v>0.3</v>
      </c>
      <c r="AC8" s="369">
        <v>0.3</v>
      </c>
      <c r="AD8" s="369">
        <v>0.3</v>
      </c>
      <c r="AE8" s="369">
        <v>0.29999999999999993</v>
      </c>
      <c r="AF8" s="369">
        <v>0.30000000000000016</v>
      </c>
      <c r="AG8" s="369">
        <v>0.29999999999999988</v>
      </c>
      <c r="AH8" s="369">
        <v>0.30000000000000004</v>
      </c>
      <c r="AI8" s="369">
        <v>0.30000000000000004</v>
      </c>
      <c r="AJ8" s="369">
        <v>0.3</v>
      </c>
      <c r="AK8" s="369">
        <v>0.29999999999999988</v>
      </c>
      <c r="AL8" s="369">
        <v>0.3</v>
      </c>
      <c r="AM8" s="369">
        <v>0.29999999999999988</v>
      </c>
      <c r="AN8" s="369">
        <v>0.29999999999999993</v>
      </c>
      <c r="AO8" s="369">
        <v>0.29999999999999993</v>
      </c>
      <c r="AP8" s="369">
        <v>0.3</v>
      </c>
      <c r="AQ8" s="369">
        <v>0.3</v>
      </c>
      <c r="AR8" s="369">
        <v>0.3000000000000001</v>
      </c>
      <c r="AS8" s="369">
        <v>0.30000000000000004</v>
      </c>
      <c r="AT8" s="369">
        <v>0.3000000000000001</v>
      </c>
      <c r="AU8" s="369">
        <v>0.29999999999999993</v>
      </c>
      <c r="AV8" s="369">
        <v>0.29999999999999993</v>
      </c>
    </row>
    <row r="9" spans="1:48" ht="13.2" customHeight="1" x14ac:dyDescent="0.3">
      <c r="A9" s="368" t="s">
        <v>1810</v>
      </c>
      <c r="B9" s="368" t="s">
        <v>937</v>
      </c>
      <c r="C9" s="368" t="s">
        <v>937</v>
      </c>
      <c r="D9" s="369">
        <v>1</v>
      </c>
      <c r="E9" s="368" t="s">
        <v>1986</v>
      </c>
      <c r="F9" s="368" t="s">
        <v>166</v>
      </c>
      <c r="G9" s="368" t="s">
        <v>166</v>
      </c>
      <c r="H9" s="368" t="s">
        <v>1821</v>
      </c>
      <c r="I9" s="368" t="s">
        <v>1822</v>
      </c>
      <c r="J9" s="369">
        <v>0.30000000000000004</v>
      </c>
      <c r="K9" s="369">
        <v>0.3</v>
      </c>
      <c r="L9" s="369">
        <v>0.3</v>
      </c>
      <c r="M9" s="369">
        <v>0.3</v>
      </c>
      <c r="N9" s="369">
        <v>0.29999999999999993</v>
      </c>
      <c r="O9" s="369">
        <v>0.3</v>
      </c>
      <c r="P9" s="369">
        <v>0.30000000000000004</v>
      </c>
      <c r="Q9" s="369">
        <v>0.29999999999999993</v>
      </c>
      <c r="R9" s="369">
        <v>0.30000000000000004</v>
      </c>
      <c r="S9" s="369">
        <v>0.30000000000000004</v>
      </c>
      <c r="T9" s="369">
        <v>0.3</v>
      </c>
      <c r="U9" s="369">
        <v>0.3</v>
      </c>
      <c r="V9" s="369">
        <v>0.30000000000000004</v>
      </c>
      <c r="W9" s="369">
        <v>0.3</v>
      </c>
      <c r="X9" s="369">
        <v>0.30000000000000004</v>
      </c>
      <c r="Y9" s="369">
        <v>0.30000000000000004</v>
      </c>
      <c r="Z9" s="369">
        <v>0.30000000000000004</v>
      </c>
      <c r="AA9" s="369">
        <v>0.3</v>
      </c>
      <c r="AB9" s="369">
        <v>0.30166621970896035</v>
      </c>
      <c r="AC9" s="369">
        <v>0.30504612026348299</v>
      </c>
      <c r="AD9" s="369">
        <v>0.30856562244443103</v>
      </c>
      <c r="AE9" s="369">
        <v>0.31053445592666606</v>
      </c>
      <c r="AF9" s="369">
        <v>0.31076731938776458</v>
      </c>
      <c r="AG9" s="369">
        <v>0.31100263846891812</v>
      </c>
      <c r="AH9" s="369">
        <v>0.31123641291164189</v>
      </c>
      <c r="AI9" s="369">
        <v>0.31191797245814601</v>
      </c>
      <c r="AJ9" s="369">
        <v>0.31213969601571012</v>
      </c>
      <c r="AK9" s="369">
        <v>0.31173757145160175</v>
      </c>
      <c r="AL9" s="369">
        <v>0.31200264800593375</v>
      </c>
      <c r="AM9" s="369">
        <v>0.31347412979900641</v>
      </c>
      <c r="AN9" s="369">
        <v>0.31459178900944224</v>
      </c>
      <c r="AO9" s="369">
        <v>0.3155982517209116</v>
      </c>
      <c r="AP9" s="369">
        <v>0.31674902637799318</v>
      </c>
      <c r="AQ9" s="369">
        <v>0.31768487113710642</v>
      </c>
      <c r="AR9" s="369">
        <v>0.31992889550317355</v>
      </c>
      <c r="AS9" s="369">
        <v>0.32225545455646804</v>
      </c>
      <c r="AT9" s="369">
        <v>0.33177474416841407</v>
      </c>
      <c r="AU9" s="369">
        <v>0.33618219385763615</v>
      </c>
      <c r="AV9" s="369">
        <v>0.33707650895292696</v>
      </c>
    </row>
    <row r="10" spans="1:48" ht="13.2" customHeight="1" x14ac:dyDescent="0.3">
      <c r="A10" s="368" t="s">
        <v>1810</v>
      </c>
      <c r="B10" s="368" t="s">
        <v>937</v>
      </c>
      <c r="C10" s="368" t="s">
        <v>937</v>
      </c>
      <c r="D10" s="369">
        <v>1</v>
      </c>
      <c r="E10" s="368" t="s">
        <v>1986</v>
      </c>
      <c r="F10" s="368" t="s">
        <v>166</v>
      </c>
      <c r="G10" s="368" t="s">
        <v>166</v>
      </c>
      <c r="H10" s="368" t="s">
        <v>1823</v>
      </c>
      <c r="I10" s="368" t="s">
        <v>1824</v>
      </c>
      <c r="J10" s="369">
        <v>0.30000501779414607</v>
      </c>
      <c r="K10" s="369">
        <v>0.30000491105660537</v>
      </c>
      <c r="L10" s="369">
        <v>0.29999999999999993</v>
      </c>
      <c r="M10" s="369">
        <v>0.3</v>
      </c>
      <c r="N10" s="369">
        <v>0.31176042917415442</v>
      </c>
      <c r="O10" s="369">
        <v>0.33542646943506671</v>
      </c>
      <c r="P10" s="369">
        <v>0.34643939044464095</v>
      </c>
      <c r="Q10" s="369">
        <v>0.34351182817296116</v>
      </c>
      <c r="R10" s="369">
        <v>0.3405531104337115</v>
      </c>
      <c r="S10" s="369">
        <v>0.34875267461649206</v>
      </c>
      <c r="T10" s="369">
        <v>0.36281405665271033</v>
      </c>
      <c r="U10" s="369">
        <v>0.36652229587530222</v>
      </c>
      <c r="V10" s="369">
        <v>0.38128341926284748</v>
      </c>
      <c r="W10" s="369">
        <v>0.39249951184018278</v>
      </c>
      <c r="X10" s="369">
        <v>0.3924999173880378</v>
      </c>
      <c r="Y10" s="369">
        <v>0.39885687370046746</v>
      </c>
      <c r="Z10" s="369">
        <v>0.39951034740045926</v>
      </c>
      <c r="AA10" s="369">
        <v>0.39995605558892183</v>
      </c>
      <c r="AB10" s="369">
        <v>0.3992366292383962</v>
      </c>
      <c r="AC10" s="369">
        <v>0.39943386272123171</v>
      </c>
      <c r="AD10" s="369">
        <v>0.4</v>
      </c>
      <c r="AE10" s="369">
        <v>0.39975662374889526</v>
      </c>
      <c r="AF10" s="369">
        <v>0.40000000000000008</v>
      </c>
      <c r="AG10" s="369">
        <v>0.4</v>
      </c>
      <c r="AH10" s="369">
        <v>0.4</v>
      </c>
      <c r="AI10" s="369">
        <v>0.40000000000000008</v>
      </c>
      <c r="AJ10" s="369">
        <v>0.40000000000000008</v>
      </c>
      <c r="AK10" s="369">
        <v>0.4</v>
      </c>
      <c r="AL10" s="369">
        <v>0.40000000000000008</v>
      </c>
      <c r="AM10" s="369">
        <v>0.39999999999999991</v>
      </c>
      <c r="AN10" s="369">
        <v>0.39999999999999997</v>
      </c>
      <c r="AO10" s="369">
        <v>0.40000000000000008</v>
      </c>
      <c r="AP10" s="369">
        <v>0.40000000000000008</v>
      </c>
      <c r="AQ10" s="369">
        <v>0.40000000000000008</v>
      </c>
      <c r="AR10" s="369">
        <v>0.4</v>
      </c>
      <c r="AS10" s="369">
        <v>0.4</v>
      </c>
      <c r="AT10" s="369">
        <v>0.39999999999999997</v>
      </c>
      <c r="AU10" s="369">
        <v>0.4</v>
      </c>
      <c r="AV10" s="369">
        <v>0.40000000000000008</v>
      </c>
    </row>
    <row r="11" spans="1:48" ht="13.2" customHeight="1" x14ac:dyDescent="0.3">
      <c r="A11" s="368" t="s">
        <v>1810</v>
      </c>
      <c r="B11" s="368" t="s">
        <v>937</v>
      </c>
      <c r="C11" s="368" t="s">
        <v>937</v>
      </c>
      <c r="D11" s="369">
        <v>1</v>
      </c>
      <c r="E11" s="368" t="s">
        <v>1986</v>
      </c>
      <c r="F11" s="368" t="s">
        <v>166</v>
      </c>
      <c r="G11" s="368" t="s">
        <v>166</v>
      </c>
      <c r="H11" s="368" t="s">
        <v>1825</v>
      </c>
      <c r="I11" s="368" t="s">
        <v>1826</v>
      </c>
      <c r="J11" s="369">
        <v>0.39571282814540643</v>
      </c>
      <c r="K11" s="369">
        <v>0.39939536977721424</v>
      </c>
      <c r="L11" s="369">
        <v>0.39970825666074683</v>
      </c>
      <c r="M11" s="369">
        <v>0.39971470550246324</v>
      </c>
      <c r="N11" s="369">
        <v>0.39970948522264865</v>
      </c>
      <c r="O11" s="369">
        <v>0.4</v>
      </c>
      <c r="P11" s="369">
        <v>0.4</v>
      </c>
      <c r="Q11" s="369">
        <v>0.40000000000000008</v>
      </c>
      <c r="R11" s="369">
        <v>0.40000000000000008</v>
      </c>
      <c r="S11" s="369">
        <v>0.4</v>
      </c>
      <c r="T11" s="369">
        <v>0.4</v>
      </c>
      <c r="U11" s="369">
        <v>0.4</v>
      </c>
      <c r="V11" s="369">
        <v>0.4</v>
      </c>
      <c r="W11" s="369">
        <v>0.40000000000000008</v>
      </c>
      <c r="X11" s="369">
        <v>0.39999999999999997</v>
      </c>
      <c r="Y11" s="369">
        <v>0.39999999999999997</v>
      </c>
      <c r="Z11" s="369">
        <v>0.4</v>
      </c>
      <c r="AA11" s="369">
        <v>0.39999999999999997</v>
      </c>
      <c r="AB11" s="369">
        <v>0.4</v>
      </c>
      <c r="AC11" s="369">
        <v>0.4</v>
      </c>
      <c r="AD11" s="369">
        <v>0.4</v>
      </c>
      <c r="AE11" s="369">
        <v>0.40000000000000008</v>
      </c>
      <c r="AF11" s="369">
        <v>0.4</v>
      </c>
      <c r="AG11" s="369">
        <v>0.4</v>
      </c>
      <c r="AH11" s="369">
        <v>0.4</v>
      </c>
      <c r="AI11" s="369">
        <v>0.4</v>
      </c>
      <c r="AJ11" s="369">
        <v>0.4</v>
      </c>
      <c r="AK11" s="369">
        <v>0.39999999999999997</v>
      </c>
      <c r="AL11" s="369">
        <v>0.4</v>
      </c>
      <c r="AM11" s="369">
        <v>0.4</v>
      </c>
      <c r="AN11" s="369">
        <v>0.4</v>
      </c>
      <c r="AO11" s="369">
        <v>0.39999999999999997</v>
      </c>
      <c r="AP11" s="369">
        <v>0.39999999999999997</v>
      </c>
      <c r="AQ11" s="369">
        <v>0.4</v>
      </c>
      <c r="AR11" s="369">
        <v>0.4</v>
      </c>
      <c r="AS11" s="369">
        <v>0.39999999999999997</v>
      </c>
      <c r="AT11" s="369">
        <v>0.39999999999999997</v>
      </c>
      <c r="AU11" s="369">
        <v>0.39999999999999997</v>
      </c>
      <c r="AV11" s="369">
        <v>0.39999999999999997</v>
      </c>
    </row>
    <row r="12" spans="1:48" ht="13.2" customHeight="1" x14ac:dyDescent="0.3">
      <c r="A12" s="368" t="s">
        <v>1810</v>
      </c>
      <c r="B12" s="368" t="s">
        <v>937</v>
      </c>
      <c r="C12" s="368" t="s">
        <v>937</v>
      </c>
      <c r="D12" s="369">
        <v>1</v>
      </c>
      <c r="E12" s="368" t="s">
        <v>1986</v>
      </c>
      <c r="F12" s="368" t="s">
        <v>166</v>
      </c>
      <c r="G12" s="368" t="s">
        <v>166</v>
      </c>
      <c r="H12" s="368" t="s">
        <v>1827</v>
      </c>
      <c r="I12" s="368" t="s">
        <v>1828</v>
      </c>
      <c r="J12" s="369">
        <v>0.39999999999999997</v>
      </c>
      <c r="K12" s="369">
        <v>0.39999999999999997</v>
      </c>
      <c r="L12" s="369">
        <v>0.4</v>
      </c>
      <c r="M12" s="369">
        <v>0.39999999999999997</v>
      </c>
      <c r="N12" s="369">
        <v>0.40000000000000008</v>
      </c>
      <c r="O12" s="369">
        <v>0.39999999999999991</v>
      </c>
      <c r="P12" s="369">
        <v>0.4</v>
      </c>
      <c r="Q12" s="369">
        <v>0.40000000000000008</v>
      </c>
      <c r="R12" s="369">
        <v>0.4</v>
      </c>
      <c r="S12" s="369">
        <v>0.4</v>
      </c>
      <c r="T12" s="369">
        <v>0.4</v>
      </c>
      <c r="U12" s="369">
        <v>0.39999999999999991</v>
      </c>
      <c r="V12" s="369">
        <v>0.40000000000000008</v>
      </c>
      <c r="W12" s="369">
        <v>0.4</v>
      </c>
      <c r="X12" s="369">
        <v>0.4</v>
      </c>
      <c r="Y12" s="369">
        <v>0.4</v>
      </c>
      <c r="Z12" s="369">
        <v>0.4</v>
      </c>
      <c r="AA12" s="369">
        <v>0.39999999999999997</v>
      </c>
      <c r="AB12" s="369">
        <v>0.40000000000000008</v>
      </c>
      <c r="AC12" s="369">
        <v>0.4</v>
      </c>
      <c r="AD12" s="369">
        <v>0.4</v>
      </c>
      <c r="AE12" s="369">
        <v>0.4</v>
      </c>
      <c r="AF12" s="369">
        <v>0.4</v>
      </c>
      <c r="AG12" s="369">
        <v>0.40000000000000008</v>
      </c>
      <c r="AH12" s="369">
        <v>0.4</v>
      </c>
      <c r="AI12" s="369">
        <v>0.39999999999999997</v>
      </c>
      <c r="AJ12" s="369">
        <v>0.40000000000000008</v>
      </c>
      <c r="AK12" s="369">
        <v>0.39999999999999997</v>
      </c>
      <c r="AL12" s="369">
        <v>0.4</v>
      </c>
      <c r="AM12" s="369">
        <v>0.4</v>
      </c>
      <c r="AN12" s="369">
        <v>0.4</v>
      </c>
      <c r="AO12" s="369">
        <v>0.4</v>
      </c>
      <c r="AP12" s="369">
        <v>0.4</v>
      </c>
      <c r="AQ12" s="369">
        <v>0.40000000000000008</v>
      </c>
      <c r="AR12" s="369">
        <v>0.4</v>
      </c>
      <c r="AS12" s="369">
        <v>0.4</v>
      </c>
      <c r="AT12" s="369">
        <v>0.4</v>
      </c>
      <c r="AU12" s="369">
        <v>0.4</v>
      </c>
      <c r="AV12" s="369">
        <v>0.40000000000000008</v>
      </c>
    </row>
    <row r="13" spans="1:48" ht="13.2" customHeight="1" x14ac:dyDescent="0.3">
      <c r="A13" s="368" t="s">
        <v>1810</v>
      </c>
      <c r="B13" s="368" t="s">
        <v>937</v>
      </c>
      <c r="C13" s="368" t="s">
        <v>937</v>
      </c>
      <c r="D13" s="369">
        <v>1</v>
      </c>
      <c r="E13" s="368" t="s">
        <v>1986</v>
      </c>
      <c r="F13" s="368" t="s">
        <v>166</v>
      </c>
      <c r="G13" s="368" t="s">
        <v>166</v>
      </c>
      <c r="H13" s="368" t="s">
        <v>1829</v>
      </c>
      <c r="I13" s="368" t="s">
        <v>1830</v>
      </c>
      <c r="J13" s="369">
        <v>0.4</v>
      </c>
      <c r="K13" s="369">
        <v>0.40000000000000008</v>
      </c>
      <c r="L13" s="369">
        <v>0.39999999999999997</v>
      </c>
      <c r="M13" s="369">
        <v>0.39999999999999997</v>
      </c>
      <c r="N13" s="369">
        <v>0.4</v>
      </c>
      <c r="O13" s="369">
        <v>0.40000000000000008</v>
      </c>
      <c r="P13" s="369">
        <v>0.4</v>
      </c>
      <c r="Q13" s="369">
        <v>0.4</v>
      </c>
      <c r="R13" s="369">
        <v>0.39999999999999997</v>
      </c>
      <c r="S13" s="369">
        <v>0.4</v>
      </c>
      <c r="T13" s="369">
        <v>0.4</v>
      </c>
      <c r="U13" s="369">
        <v>0.4</v>
      </c>
      <c r="V13" s="369">
        <v>0.39999999999999997</v>
      </c>
      <c r="W13" s="369">
        <v>0.4</v>
      </c>
      <c r="X13" s="369">
        <v>0.39999999999999997</v>
      </c>
      <c r="Y13" s="369">
        <v>0.39999999999999997</v>
      </c>
      <c r="Z13" s="369">
        <v>0.4</v>
      </c>
      <c r="AA13" s="369">
        <v>0.39999999999999991</v>
      </c>
      <c r="AB13" s="369">
        <v>0.39999999999999997</v>
      </c>
      <c r="AC13" s="369">
        <v>0.4</v>
      </c>
      <c r="AD13" s="369">
        <v>0.39999999999999997</v>
      </c>
      <c r="AE13" s="369">
        <v>0.39999999999999997</v>
      </c>
      <c r="AF13" s="369">
        <v>0.40000000000000008</v>
      </c>
      <c r="AG13" s="369">
        <v>0.39999999999999997</v>
      </c>
      <c r="AH13" s="369">
        <v>0.39999999999999997</v>
      </c>
      <c r="AI13" s="369">
        <v>0.39999999999999997</v>
      </c>
      <c r="AJ13" s="369">
        <v>0.39999999999999997</v>
      </c>
      <c r="AK13" s="369">
        <v>0.39999999999999997</v>
      </c>
      <c r="AL13" s="369">
        <v>0.39999999999999997</v>
      </c>
      <c r="AM13" s="369">
        <v>0.4</v>
      </c>
      <c r="AN13" s="369">
        <v>0.4</v>
      </c>
      <c r="AO13" s="369">
        <v>0.4</v>
      </c>
      <c r="AP13" s="369">
        <v>0.4</v>
      </c>
      <c r="AQ13" s="369">
        <v>0.4</v>
      </c>
      <c r="AR13" s="369">
        <v>0.40000000000000008</v>
      </c>
      <c r="AS13" s="369">
        <v>0.40000000000000008</v>
      </c>
      <c r="AT13" s="369">
        <v>0.4</v>
      </c>
      <c r="AU13" s="369">
        <v>0.40000000000000008</v>
      </c>
      <c r="AV13" s="369">
        <v>0.40000000000000008</v>
      </c>
    </row>
    <row r="14" spans="1:48" ht="13.2" customHeight="1" x14ac:dyDescent="0.3">
      <c r="A14" s="368" t="s">
        <v>1810</v>
      </c>
      <c r="B14" s="368" t="s">
        <v>937</v>
      </c>
      <c r="C14" s="368" t="s">
        <v>937</v>
      </c>
      <c r="D14" s="369">
        <v>2</v>
      </c>
      <c r="E14" s="368" t="s">
        <v>1987</v>
      </c>
      <c r="F14" s="368" t="s">
        <v>166</v>
      </c>
      <c r="G14" s="368" t="s">
        <v>166</v>
      </c>
      <c r="H14" s="368" t="s">
        <v>1817</v>
      </c>
      <c r="I14" s="368" t="s">
        <v>1818</v>
      </c>
      <c r="J14" s="369">
        <v>0.65000000000000024</v>
      </c>
      <c r="K14" s="369">
        <v>0.64999999999999958</v>
      </c>
      <c r="L14" s="369">
        <v>0.6499999999999998</v>
      </c>
      <c r="M14" s="369">
        <v>0.64999999999999991</v>
      </c>
      <c r="N14" s="369">
        <v>0.64999999999999991</v>
      </c>
      <c r="O14" s="369">
        <v>0.65</v>
      </c>
      <c r="P14" s="369">
        <v>0.65000000000000036</v>
      </c>
      <c r="Q14" s="369">
        <v>0.64999999999999991</v>
      </c>
      <c r="R14" s="369">
        <v>0.64999999999999969</v>
      </c>
      <c r="S14" s="369">
        <v>0.64999999999999991</v>
      </c>
      <c r="T14" s="369">
        <v>0.64999999999999991</v>
      </c>
      <c r="U14" s="369">
        <v>0.65000000000000047</v>
      </c>
      <c r="V14" s="369">
        <v>0.6499999999999998</v>
      </c>
      <c r="W14" s="369">
        <v>0.65</v>
      </c>
      <c r="X14" s="369">
        <v>0.6499999999999998</v>
      </c>
      <c r="Y14" s="369">
        <v>0.65</v>
      </c>
      <c r="Z14" s="369">
        <v>0.65000000000000013</v>
      </c>
      <c r="AA14" s="369">
        <v>0.65</v>
      </c>
      <c r="AB14" s="369">
        <v>0.64999999999999991</v>
      </c>
      <c r="AC14" s="369">
        <v>0.65000000000000013</v>
      </c>
      <c r="AD14" s="369">
        <v>0.65</v>
      </c>
      <c r="AE14" s="369">
        <v>0.65000000000000024</v>
      </c>
      <c r="AF14" s="369">
        <v>0.65</v>
      </c>
      <c r="AG14" s="369">
        <v>0.65</v>
      </c>
      <c r="AH14" s="369">
        <v>0.65000000000000013</v>
      </c>
      <c r="AI14" s="369">
        <v>0.64999999999999991</v>
      </c>
      <c r="AJ14" s="369">
        <v>0.64999999999999991</v>
      </c>
      <c r="AK14" s="369">
        <v>0.65000000000000013</v>
      </c>
      <c r="AL14" s="369">
        <v>0.65</v>
      </c>
      <c r="AM14" s="370"/>
      <c r="AN14" s="370"/>
      <c r="AO14" s="370"/>
      <c r="AP14" s="370"/>
      <c r="AQ14" s="370"/>
      <c r="AR14" s="370"/>
      <c r="AS14" s="370"/>
      <c r="AT14" s="370"/>
      <c r="AU14" s="370"/>
      <c r="AV14" s="370"/>
    </row>
    <row r="15" spans="1:48" ht="13.2" customHeight="1" x14ac:dyDescent="0.3">
      <c r="A15" s="368" t="s">
        <v>1810</v>
      </c>
      <c r="B15" s="368" t="s">
        <v>937</v>
      </c>
      <c r="C15" s="368" t="s">
        <v>937</v>
      </c>
      <c r="D15" s="369">
        <v>2</v>
      </c>
      <c r="E15" s="368" t="s">
        <v>1987</v>
      </c>
      <c r="F15" s="368" t="s">
        <v>166</v>
      </c>
      <c r="G15" s="368" t="s">
        <v>166</v>
      </c>
      <c r="H15" s="368" t="s">
        <v>1819</v>
      </c>
      <c r="I15" s="368" t="s">
        <v>1820</v>
      </c>
      <c r="J15" s="369">
        <v>0.65</v>
      </c>
      <c r="K15" s="369">
        <v>0.65000000000000024</v>
      </c>
      <c r="L15" s="369">
        <v>0.6499999999999998</v>
      </c>
      <c r="M15" s="369">
        <v>0.64999999999999991</v>
      </c>
      <c r="N15" s="369">
        <v>0.65</v>
      </c>
      <c r="O15" s="369">
        <v>0.65000000000000036</v>
      </c>
      <c r="P15" s="369">
        <v>0.65</v>
      </c>
      <c r="Q15" s="369">
        <v>0.6499999999999998</v>
      </c>
      <c r="R15" s="369">
        <v>0.65</v>
      </c>
      <c r="S15" s="369">
        <v>0.6499999999999998</v>
      </c>
      <c r="T15" s="369">
        <v>0.65000000000000013</v>
      </c>
      <c r="U15" s="369">
        <v>0.64999999999999991</v>
      </c>
      <c r="V15" s="369">
        <v>0.65000000000000024</v>
      </c>
      <c r="W15" s="369">
        <v>0.65000000000000013</v>
      </c>
      <c r="X15" s="369">
        <v>0.64999999999999991</v>
      </c>
      <c r="Y15" s="369">
        <v>0.65</v>
      </c>
      <c r="Z15" s="369">
        <v>0.64999999999999991</v>
      </c>
      <c r="AA15" s="369">
        <v>0.65000000000000024</v>
      </c>
      <c r="AB15" s="369">
        <v>0.64999999999999991</v>
      </c>
      <c r="AC15" s="369">
        <v>0.64999999999999969</v>
      </c>
      <c r="AD15" s="369">
        <v>0.65000000000000024</v>
      </c>
      <c r="AE15" s="369">
        <v>0.65000000000000013</v>
      </c>
      <c r="AF15" s="369">
        <v>0.64999999999999991</v>
      </c>
      <c r="AG15" s="369">
        <v>0.65</v>
      </c>
      <c r="AH15" s="369">
        <v>0.64999999999999969</v>
      </c>
      <c r="AI15" s="369">
        <v>0.64999999999999991</v>
      </c>
      <c r="AJ15" s="369">
        <v>0.65000000000000024</v>
      </c>
      <c r="AK15" s="369">
        <v>0.65000000000000024</v>
      </c>
      <c r="AL15" s="369">
        <v>0.65000000000000013</v>
      </c>
      <c r="AM15" s="369">
        <v>0.65000000000000013</v>
      </c>
      <c r="AN15" s="369">
        <v>0.65000000000000013</v>
      </c>
      <c r="AO15" s="369">
        <v>0.65000000000000013</v>
      </c>
      <c r="AP15" s="369">
        <v>0.65</v>
      </c>
      <c r="AQ15" s="369">
        <v>0.65</v>
      </c>
      <c r="AR15" s="369">
        <v>0.65</v>
      </c>
      <c r="AS15" s="369">
        <v>0.65000000000000024</v>
      </c>
      <c r="AT15" s="369">
        <v>0.65</v>
      </c>
      <c r="AU15" s="370"/>
      <c r="AV15" s="370"/>
    </row>
    <row r="16" spans="1:48" ht="13.2" customHeight="1" x14ac:dyDescent="0.3">
      <c r="A16" s="368" t="s">
        <v>1810</v>
      </c>
      <c r="B16" s="368" t="s">
        <v>937</v>
      </c>
      <c r="C16" s="368" t="s">
        <v>937</v>
      </c>
      <c r="D16" s="369">
        <v>2</v>
      </c>
      <c r="E16" s="368" t="s">
        <v>1987</v>
      </c>
      <c r="F16" s="368" t="s">
        <v>166</v>
      </c>
      <c r="G16" s="368" t="s">
        <v>166</v>
      </c>
      <c r="H16" s="368" t="s">
        <v>1821</v>
      </c>
      <c r="I16" s="368" t="s">
        <v>1822</v>
      </c>
      <c r="J16" s="369">
        <v>0.65000000000000047</v>
      </c>
      <c r="K16" s="369">
        <v>0.64999999999999969</v>
      </c>
      <c r="L16" s="369">
        <v>0.65000000000000024</v>
      </c>
      <c r="M16" s="369">
        <v>0.65</v>
      </c>
      <c r="N16" s="369">
        <v>0.65000000000000013</v>
      </c>
      <c r="O16" s="369">
        <v>0.65000000000000024</v>
      </c>
      <c r="P16" s="369">
        <v>0.64999999999999991</v>
      </c>
      <c r="Q16" s="369">
        <v>0.64999999999999991</v>
      </c>
      <c r="R16" s="369">
        <v>0.64999999999999991</v>
      </c>
      <c r="S16" s="369">
        <v>0.64999999999999969</v>
      </c>
      <c r="T16" s="369">
        <v>0.65000000000000013</v>
      </c>
      <c r="U16" s="369">
        <v>0.64999999999999969</v>
      </c>
      <c r="V16" s="369">
        <v>0.64999999999999991</v>
      </c>
      <c r="W16" s="369">
        <v>0.64999999999999969</v>
      </c>
      <c r="X16" s="369">
        <v>0.64999999999999969</v>
      </c>
      <c r="Y16" s="369">
        <v>0.65</v>
      </c>
      <c r="Z16" s="369">
        <v>0.64999999999999947</v>
      </c>
      <c r="AA16" s="369">
        <v>0.64999999999999969</v>
      </c>
      <c r="AB16" s="369">
        <v>0.65</v>
      </c>
      <c r="AC16" s="369">
        <v>0.65000000000000013</v>
      </c>
      <c r="AD16" s="369">
        <v>0.64999999999999958</v>
      </c>
      <c r="AE16" s="369">
        <v>0.64999999999999969</v>
      </c>
      <c r="AF16" s="369">
        <v>0.65000000000000024</v>
      </c>
      <c r="AG16" s="369">
        <v>0.64999999999999969</v>
      </c>
      <c r="AH16" s="369">
        <v>0.65000000000000047</v>
      </c>
      <c r="AI16" s="369">
        <v>0.65000000000000024</v>
      </c>
      <c r="AJ16" s="369">
        <v>0.65000000000000047</v>
      </c>
      <c r="AK16" s="369">
        <v>0.65000000000000024</v>
      </c>
      <c r="AL16" s="369">
        <v>0.64999999999999969</v>
      </c>
      <c r="AM16" s="369">
        <v>0.64999999999999936</v>
      </c>
      <c r="AN16" s="369">
        <v>0.64999999999999969</v>
      </c>
      <c r="AO16" s="369">
        <v>0.65000000000000013</v>
      </c>
      <c r="AP16" s="369">
        <v>0.65</v>
      </c>
      <c r="AQ16" s="369">
        <v>0.65</v>
      </c>
      <c r="AR16" s="369">
        <v>0.65000000000000036</v>
      </c>
      <c r="AS16" s="369">
        <v>0.65000000000000036</v>
      </c>
      <c r="AT16" s="369">
        <v>0.64999999999999991</v>
      </c>
      <c r="AU16" s="369">
        <v>0.65000000000000024</v>
      </c>
      <c r="AV16" s="369">
        <v>0.65000000000000013</v>
      </c>
    </row>
    <row r="17" spans="1:48" ht="13.2" customHeight="1" x14ac:dyDescent="0.3">
      <c r="A17" s="368" t="s">
        <v>1810</v>
      </c>
      <c r="B17" s="368" t="s">
        <v>937</v>
      </c>
      <c r="C17" s="368" t="s">
        <v>937</v>
      </c>
      <c r="D17" s="369">
        <v>2</v>
      </c>
      <c r="E17" s="368" t="s">
        <v>1987</v>
      </c>
      <c r="F17" s="368" t="s">
        <v>166</v>
      </c>
      <c r="G17" s="368" t="s">
        <v>166</v>
      </c>
      <c r="H17" s="368" t="s">
        <v>1823</v>
      </c>
      <c r="I17" s="368" t="s">
        <v>1824</v>
      </c>
      <c r="J17" s="370"/>
      <c r="K17" s="370"/>
      <c r="L17" s="370"/>
      <c r="M17" s="370"/>
      <c r="N17" s="370"/>
      <c r="O17" s="369">
        <v>0.64999999999999991</v>
      </c>
      <c r="P17" s="369">
        <v>0.65000000000000013</v>
      </c>
      <c r="Q17" s="369">
        <v>0.64999999999999991</v>
      </c>
      <c r="R17" s="369">
        <v>0.65000000000000013</v>
      </c>
      <c r="S17" s="369">
        <v>0.65</v>
      </c>
      <c r="T17" s="369">
        <v>0.6499999999999998</v>
      </c>
      <c r="U17" s="369">
        <v>0.65</v>
      </c>
      <c r="V17" s="369">
        <v>0.65000000000000013</v>
      </c>
      <c r="W17" s="369">
        <v>0.65000000000000013</v>
      </c>
      <c r="X17" s="369">
        <v>0.65000000000000036</v>
      </c>
      <c r="Y17" s="369">
        <v>0.65000000000000013</v>
      </c>
      <c r="Z17" s="369">
        <v>0.6499999999999998</v>
      </c>
      <c r="AA17" s="369">
        <v>0.65000000000000013</v>
      </c>
      <c r="AB17" s="369">
        <v>0.65000000000000013</v>
      </c>
      <c r="AC17" s="369">
        <v>0.65</v>
      </c>
      <c r="AD17" s="369">
        <v>0.65000000000000024</v>
      </c>
      <c r="AE17" s="369">
        <v>0.64999999999999947</v>
      </c>
      <c r="AF17" s="369">
        <v>0.64999999999999969</v>
      </c>
      <c r="AG17" s="369">
        <v>0.65000000000000013</v>
      </c>
      <c r="AH17" s="369">
        <v>0.64999999999999969</v>
      </c>
      <c r="AI17" s="369">
        <v>0.64999999999999925</v>
      </c>
      <c r="AJ17" s="369">
        <v>0.64999999999999991</v>
      </c>
      <c r="AK17" s="369">
        <v>0.65000000000000024</v>
      </c>
      <c r="AL17" s="369">
        <v>0.64999999999999925</v>
      </c>
      <c r="AM17" s="369">
        <v>0.64999999999999991</v>
      </c>
      <c r="AN17" s="369">
        <v>0.64999999999999991</v>
      </c>
      <c r="AO17" s="369">
        <v>0.6499999999999988</v>
      </c>
      <c r="AP17" s="369">
        <v>0.64999999999999991</v>
      </c>
      <c r="AQ17" s="369">
        <v>0.64999999999999936</v>
      </c>
      <c r="AR17" s="369">
        <v>0.65000000000000013</v>
      </c>
      <c r="AS17" s="369">
        <v>0.65</v>
      </c>
      <c r="AT17" s="369">
        <v>0.65000000000000069</v>
      </c>
      <c r="AU17" s="369">
        <v>0.65000000000000013</v>
      </c>
      <c r="AV17" s="369">
        <v>0.65000000000000047</v>
      </c>
    </row>
    <row r="18" spans="1:48" ht="13.2" customHeight="1" x14ac:dyDescent="0.3">
      <c r="A18" s="368" t="s">
        <v>1810</v>
      </c>
      <c r="B18" s="368" t="s">
        <v>937</v>
      </c>
      <c r="C18" s="368" t="s">
        <v>937</v>
      </c>
      <c r="D18" s="369">
        <v>2</v>
      </c>
      <c r="E18" s="368" t="s">
        <v>1987</v>
      </c>
      <c r="F18" s="368" t="s">
        <v>166</v>
      </c>
      <c r="G18" s="368" t="s">
        <v>166</v>
      </c>
      <c r="H18" s="368" t="s">
        <v>1825</v>
      </c>
      <c r="I18" s="368" t="s">
        <v>1826</v>
      </c>
      <c r="J18" s="370"/>
      <c r="K18" s="370"/>
      <c r="L18" s="370"/>
      <c r="M18" s="370"/>
      <c r="N18" s="370"/>
      <c r="O18" s="370"/>
      <c r="P18" s="370"/>
      <c r="Q18" s="370"/>
      <c r="R18" s="370"/>
      <c r="S18" s="370"/>
      <c r="T18" s="370"/>
      <c r="U18" s="370"/>
      <c r="V18" s="370"/>
      <c r="W18" s="369">
        <v>0.65000000000000013</v>
      </c>
      <c r="X18" s="369">
        <v>0.65000000000000013</v>
      </c>
      <c r="Y18" s="369">
        <v>0.65000000000000013</v>
      </c>
      <c r="Z18" s="369">
        <v>0.64999999999999991</v>
      </c>
      <c r="AA18" s="369">
        <v>0.64999999999999991</v>
      </c>
      <c r="AB18" s="369">
        <v>0.64999999999999991</v>
      </c>
      <c r="AC18" s="369">
        <v>0.65</v>
      </c>
      <c r="AD18" s="369">
        <v>0.64999999999999991</v>
      </c>
      <c r="AE18" s="369">
        <v>0.65000000000000024</v>
      </c>
      <c r="AF18" s="369">
        <v>0.64999999999999991</v>
      </c>
      <c r="AG18" s="369">
        <v>0.64999999999999991</v>
      </c>
      <c r="AH18" s="369">
        <v>0.65000000000000024</v>
      </c>
      <c r="AI18" s="369">
        <v>0.65000000000000036</v>
      </c>
      <c r="AJ18" s="369">
        <v>0.65000000000000036</v>
      </c>
      <c r="AK18" s="369">
        <v>0.65000000000000013</v>
      </c>
      <c r="AL18" s="369">
        <v>0.64999999999999991</v>
      </c>
      <c r="AM18" s="369">
        <v>0.65</v>
      </c>
      <c r="AN18" s="369">
        <v>0.64999999999999969</v>
      </c>
      <c r="AO18" s="369">
        <v>0.64999999999999936</v>
      </c>
      <c r="AP18" s="369">
        <v>0.65000000000000047</v>
      </c>
      <c r="AQ18" s="369">
        <v>0.64999999999999969</v>
      </c>
      <c r="AR18" s="369">
        <v>0.65000000000000036</v>
      </c>
      <c r="AS18" s="369">
        <v>0.65000000000000013</v>
      </c>
      <c r="AT18" s="369">
        <v>0.6499999999999998</v>
      </c>
      <c r="AU18" s="369">
        <v>0.64999999999999969</v>
      </c>
      <c r="AV18" s="369">
        <v>0.65000000000000024</v>
      </c>
    </row>
    <row r="19" spans="1:48" ht="13.2" customHeight="1" x14ac:dyDescent="0.3">
      <c r="A19" s="368" t="s">
        <v>1810</v>
      </c>
      <c r="B19" s="368" t="s">
        <v>937</v>
      </c>
      <c r="C19" s="368" t="s">
        <v>937</v>
      </c>
      <c r="D19" s="369">
        <v>2</v>
      </c>
      <c r="E19" s="368" t="s">
        <v>1987</v>
      </c>
      <c r="F19" s="368" t="s">
        <v>166</v>
      </c>
      <c r="G19" s="368" t="s">
        <v>166</v>
      </c>
      <c r="H19" s="368" t="s">
        <v>1827</v>
      </c>
      <c r="I19" s="368" t="s">
        <v>1828</v>
      </c>
      <c r="J19" s="370"/>
      <c r="K19" s="370"/>
      <c r="L19" s="370"/>
      <c r="M19" s="370"/>
      <c r="N19" s="370"/>
      <c r="O19" s="370"/>
      <c r="P19" s="370"/>
      <c r="Q19" s="370"/>
      <c r="R19" s="370"/>
      <c r="S19" s="370"/>
      <c r="T19" s="370"/>
      <c r="U19" s="370"/>
      <c r="V19" s="370"/>
      <c r="W19" s="370"/>
      <c r="X19" s="370"/>
      <c r="Y19" s="370"/>
      <c r="Z19" s="370"/>
      <c r="AA19" s="370"/>
      <c r="AB19" s="369">
        <v>0.65</v>
      </c>
      <c r="AC19" s="369">
        <v>0.65</v>
      </c>
      <c r="AD19" s="369">
        <v>0.65</v>
      </c>
      <c r="AE19" s="369">
        <v>0.64999999999999991</v>
      </c>
      <c r="AF19" s="369">
        <v>0.64999999999999991</v>
      </c>
      <c r="AG19" s="369">
        <v>0.65000000000000013</v>
      </c>
      <c r="AH19" s="369">
        <v>0.64999999999999991</v>
      </c>
      <c r="AI19" s="369">
        <v>0.65000000000000013</v>
      </c>
      <c r="AJ19" s="369">
        <v>0.65</v>
      </c>
      <c r="AK19" s="369">
        <v>0.65000000000000036</v>
      </c>
      <c r="AL19" s="369">
        <v>0.64999999999999991</v>
      </c>
      <c r="AM19" s="369">
        <v>0.64999999999999991</v>
      </c>
      <c r="AN19" s="369">
        <v>0.65</v>
      </c>
      <c r="AO19" s="369">
        <v>0.65000000000000013</v>
      </c>
      <c r="AP19" s="369">
        <v>0.65</v>
      </c>
      <c r="AQ19" s="369">
        <v>0.65</v>
      </c>
      <c r="AR19" s="369">
        <v>0.64999999999999991</v>
      </c>
      <c r="AS19" s="369">
        <v>0.65</v>
      </c>
      <c r="AT19" s="369">
        <v>0.64999999999999991</v>
      </c>
      <c r="AU19" s="369">
        <v>0.65000000000000013</v>
      </c>
      <c r="AV19" s="369">
        <v>0.6499999999999998</v>
      </c>
    </row>
    <row r="20" spans="1:48" ht="13.2" customHeight="1" x14ac:dyDescent="0.3">
      <c r="A20" s="368" t="s">
        <v>1810</v>
      </c>
      <c r="B20" s="368" t="s">
        <v>937</v>
      </c>
      <c r="C20" s="368" t="s">
        <v>937</v>
      </c>
      <c r="D20" s="369">
        <v>33</v>
      </c>
      <c r="E20" s="368" t="s">
        <v>678</v>
      </c>
      <c r="F20" s="368" t="s">
        <v>166</v>
      </c>
      <c r="G20" s="368" t="s">
        <v>166</v>
      </c>
      <c r="H20" s="368" t="s">
        <v>1819</v>
      </c>
      <c r="I20" s="368" t="s">
        <v>1820</v>
      </c>
      <c r="J20" s="370"/>
      <c r="K20" s="370"/>
      <c r="L20" s="370"/>
      <c r="M20" s="370"/>
      <c r="N20" s="370"/>
      <c r="O20" s="370"/>
      <c r="P20" s="370"/>
      <c r="Q20" s="370"/>
      <c r="R20" s="370"/>
      <c r="S20" s="369">
        <v>0.65000000000000013</v>
      </c>
      <c r="T20" s="369">
        <v>0.65</v>
      </c>
      <c r="U20" s="369">
        <v>0.64999999999999991</v>
      </c>
      <c r="V20" s="369">
        <v>0.64999999999999991</v>
      </c>
      <c r="W20" s="369">
        <v>0.64999999999999991</v>
      </c>
      <c r="X20" s="369">
        <v>0.64999999999999991</v>
      </c>
      <c r="Y20" s="369">
        <v>0.65000000000000013</v>
      </c>
      <c r="Z20" s="369">
        <v>0.65000000000000013</v>
      </c>
      <c r="AA20" s="369">
        <v>0.65000000000000013</v>
      </c>
      <c r="AB20" s="369">
        <v>0.65</v>
      </c>
      <c r="AC20" s="369">
        <v>0.65000000000000013</v>
      </c>
      <c r="AD20" s="369">
        <v>0.65</v>
      </c>
      <c r="AE20" s="369">
        <v>0.64999999999999991</v>
      </c>
      <c r="AF20" s="369">
        <v>0.65000000000000013</v>
      </c>
      <c r="AG20" s="369">
        <v>0.64999999999999991</v>
      </c>
      <c r="AH20" s="369">
        <v>0.65</v>
      </c>
      <c r="AI20" s="369">
        <v>0.64999999999999991</v>
      </c>
      <c r="AJ20" s="369">
        <v>0.65000000000000013</v>
      </c>
      <c r="AK20" s="369">
        <v>0.64999999999999991</v>
      </c>
      <c r="AL20" s="369">
        <v>0.65</v>
      </c>
      <c r="AM20" s="369">
        <v>0.65</v>
      </c>
      <c r="AN20" s="369">
        <v>0.65</v>
      </c>
      <c r="AO20" s="369">
        <v>0.65000000000000013</v>
      </c>
      <c r="AP20" s="369">
        <v>0.65</v>
      </c>
      <c r="AQ20" s="369">
        <v>0.65</v>
      </c>
      <c r="AR20" s="369">
        <v>0.65</v>
      </c>
      <c r="AS20" s="369">
        <v>0.65</v>
      </c>
      <c r="AT20" s="369">
        <v>0.65</v>
      </c>
      <c r="AU20" s="370"/>
      <c r="AV20" s="370"/>
    </row>
    <row r="21" spans="1:48" ht="13.2" customHeight="1" x14ac:dyDescent="0.3">
      <c r="A21" s="368" t="s">
        <v>1810</v>
      </c>
      <c r="B21" s="368" t="s">
        <v>937</v>
      </c>
      <c r="C21" s="368" t="s">
        <v>937</v>
      </c>
      <c r="D21" s="369">
        <v>33</v>
      </c>
      <c r="E21" s="368" t="s">
        <v>678</v>
      </c>
      <c r="F21" s="368" t="s">
        <v>166</v>
      </c>
      <c r="G21" s="368" t="s">
        <v>166</v>
      </c>
      <c r="H21" s="368" t="s">
        <v>1821</v>
      </c>
      <c r="I21" s="368" t="s">
        <v>1822</v>
      </c>
      <c r="J21" s="370"/>
      <c r="K21" s="370"/>
      <c r="L21" s="370"/>
      <c r="M21" s="370"/>
      <c r="N21" s="370"/>
      <c r="O21" s="370"/>
      <c r="P21" s="370"/>
      <c r="Q21" s="370"/>
      <c r="R21" s="370"/>
      <c r="S21" s="370"/>
      <c r="T21" s="370"/>
      <c r="U21" s="370"/>
      <c r="V21" s="370"/>
      <c r="W21" s="370"/>
      <c r="X21" s="370"/>
      <c r="Y21" s="370"/>
      <c r="Z21" s="370"/>
      <c r="AA21" s="370"/>
      <c r="AB21" s="370"/>
      <c r="AC21" s="370"/>
      <c r="AD21" s="369">
        <v>0.65000000000000013</v>
      </c>
      <c r="AE21" s="369">
        <v>0.65</v>
      </c>
      <c r="AF21" s="369">
        <v>0.65</v>
      </c>
      <c r="AG21" s="369">
        <v>0.64999999999999991</v>
      </c>
      <c r="AH21" s="369">
        <v>0.65000000000000013</v>
      </c>
      <c r="AI21" s="369">
        <v>0.65</v>
      </c>
      <c r="AJ21" s="369">
        <v>0.65</v>
      </c>
      <c r="AK21" s="369">
        <v>0.64999999999999991</v>
      </c>
      <c r="AL21" s="369">
        <v>0.64999999999999991</v>
      </c>
      <c r="AM21" s="369">
        <v>0.65</v>
      </c>
      <c r="AN21" s="369">
        <v>0.6499999999999998</v>
      </c>
      <c r="AO21" s="369">
        <v>0.65</v>
      </c>
      <c r="AP21" s="369">
        <v>0.64999999999999991</v>
      </c>
      <c r="AQ21" s="369">
        <v>0.65</v>
      </c>
      <c r="AR21" s="369">
        <v>0.65</v>
      </c>
      <c r="AS21" s="369">
        <v>0.65000000000000013</v>
      </c>
      <c r="AT21" s="369">
        <v>0.65000000000000013</v>
      </c>
      <c r="AU21" s="369">
        <v>0.65</v>
      </c>
      <c r="AV21" s="369">
        <v>0.65</v>
      </c>
    </row>
    <row r="22" spans="1:48" ht="13.2" customHeight="1" x14ac:dyDescent="0.3">
      <c r="A22" s="368" t="s">
        <v>1810</v>
      </c>
      <c r="B22" s="368" t="s">
        <v>937</v>
      </c>
      <c r="C22" s="368" t="s">
        <v>937</v>
      </c>
      <c r="D22" s="369">
        <v>34</v>
      </c>
      <c r="E22" s="368" t="s">
        <v>1988</v>
      </c>
      <c r="F22" s="368" t="s">
        <v>165</v>
      </c>
      <c r="G22" s="368" t="s">
        <v>1989</v>
      </c>
      <c r="H22" s="368" t="s">
        <v>1990</v>
      </c>
      <c r="I22" s="368" t="s">
        <v>1990</v>
      </c>
      <c r="J22" s="370"/>
      <c r="K22" s="370"/>
      <c r="L22" s="370"/>
      <c r="M22" s="370"/>
      <c r="N22" s="370"/>
      <c r="O22" s="370"/>
      <c r="P22" s="370"/>
      <c r="Q22" s="369">
        <v>0.5</v>
      </c>
      <c r="R22" s="369">
        <v>0.50000000000000011</v>
      </c>
      <c r="S22" s="369">
        <v>0.5</v>
      </c>
      <c r="T22" s="369">
        <v>0.5</v>
      </c>
      <c r="U22" s="369">
        <v>0.5</v>
      </c>
      <c r="V22" s="369">
        <v>0.5</v>
      </c>
      <c r="W22" s="369">
        <v>0.5</v>
      </c>
      <c r="X22" s="369">
        <v>0.5</v>
      </c>
      <c r="Y22" s="369">
        <v>0.49999999999999989</v>
      </c>
      <c r="Z22" s="369">
        <v>0.5</v>
      </c>
      <c r="AA22" s="369">
        <v>0.5</v>
      </c>
      <c r="AB22" s="369">
        <v>0.5</v>
      </c>
      <c r="AC22" s="369">
        <v>0.5</v>
      </c>
      <c r="AD22" s="369">
        <v>0.5</v>
      </c>
      <c r="AE22" s="369">
        <v>0.50000000000000011</v>
      </c>
      <c r="AF22" s="369">
        <v>0.50000000000000011</v>
      </c>
      <c r="AG22" s="369">
        <v>0.5</v>
      </c>
      <c r="AH22" s="369">
        <v>0.5</v>
      </c>
      <c r="AI22" s="369">
        <v>0.5</v>
      </c>
      <c r="AJ22" s="369">
        <v>0.5</v>
      </c>
      <c r="AK22" s="369">
        <v>0.5</v>
      </c>
      <c r="AL22" s="369">
        <v>0.5</v>
      </c>
      <c r="AM22" s="369">
        <v>0.5</v>
      </c>
      <c r="AN22" s="369">
        <v>0.5</v>
      </c>
      <c r="AO22" s="369">
        <v>0.5</v>
      </c>
      <c r="AP22" s="369">
        <v>0.5</v>
      </c>
      <c r="AQ22" s="369">
        <v>0.5</v>
      </c>
      <c r="AR22" s="369">
        <v>0.5</v>
      </c>
      <c r="AS22" s="369">
        <v>0.5</v>
      </c>
      <c r="AT22" s="369">
        <v>0.5</v>
      </c>
      <c r="AU22" s="369">
        <v>0.5</v>
      </c>
      <c r="AV22" s="369">
        <v>0.5</v>
      </c>
    </row>
    <row r="23" spans="1:48" ht="13.2" customHeight="1" x14ac:dyDescent="0.3">
      <c r="A23" s="368" t="s">
        <v>1810</v>
      </c>
      <c r="B23" s="368" t="s">
        <v>937</v>
      </c>
      <c r="C23" s="368" t="s">
        <v>937</v>
      </c>
      <c r="D23" s="369">
        <v>35</v>
      </c>
      <c r="E23" s="368" t="s">
        <v>1991</v>
      </c>
      <c r="F23" s="368" t="s">
        <v>165</v>
      </c>
      <c r="G23" s="368" t="s">
        <v>1989</v>
      </c>
      <c r="H23" s="368" t="s">
        <v>1990</v>
      </c>
      <c r="I23" s="368" t="s">
        <v>1990</v>
      </c>
      <c r="J23" s="370"/>
      <c r="K23" s="370"/>
      <c r="L23" s="370"/>
      <c r="M23" s="370"/>
      <c r="N23" s="370"/>
      <c r="O23" s="370"/>
      <c r="P23" s="370"/>
      <c r="Q23" s="370"/>
      <c r="R23" s="370"/>
      <c r="S23" s="370"/>
      <c r="T23" s="370"/>
      <c r="U23" s="370"/>
      <c r="V23" s="370"/>
      <c r="W23" s="370"/>
      <c r="X23" s="370"/>
      <c r="Y23" s="369">
        <v>0.5</v>
      </c>
      <c r="Z23" s="369">
        <v>0.5</v>
      </c>
      <c r="AA23" s="369">
        <v>0.5</v>
      </c>
      <c r="AB23" s="369">
        <v>0.5</v>
      </c>
      <c r="AC23" s="369">
        <v>0.5</v>
      </c>
      <c r="AD23" s="369">
        <v>0.5</v>
      </c>
      <c r="AE23" s="369">
        <v>0.5</v>
      </c>
      <c r="AF23" s="369">
        <v>0.5</v>
      </c>
      <c r="AG23" s="369">
        <v>0.49999999999999989</v>
      </c>
      <c r="AH23" s="369">
        <v>0.5</v>
      </c>
      <c r="AI23" s="369">
        <v>0.5</v>
      </c>
      <c r="AJ23" s="369">
        <v>0.5</v>
      </c>
      <c r="AK23" s="369">
        <v>0.5</v>
      </c>
      <c r="AL23" s="369">
        <v>0.5</v>
      </c>
      <c r="AM23" s="369">
        <v>0.5</v>
      </c>
      <c r="AN23" s="369">
        <v>0.5</v>
      </c>
      <c r="AO23" s="369">
        <v>0.5</v>
      </c>
      <c r="AP23" s="369">
        <v>0.49999999999999994</v>
      </c>
      <c r="AQ23" s="369">
        <v>0.5</v>
      </c>
      <c r="AR23" s="369">
        <v>0.5</v>
      </c>
      <c r="AS23" s="369">
        <v>0.5</v>
      </c>
      <c r="AT23" s="369">
        <v>0.49999999999999994</v>
      </c>
      <c r="AU23" s="369">
        <v>0.5</v>
      </c>
      <c r="AV23" s="369">
        <v>0.5</v>
      </c>
    </row>
    <row r="24" spans="1:48" ht="13.2" customHeight="1" x14ac:dyDescent="0.3">
      <c r="A24" s="368" t="s">
        <v>1810</v>
      </c>
      <c r="B24" s="368" t="s">
        <v>937</v>
      </c>
      <c r="C24" s="368" t="s">
        <v>937</v>
      </c>
      <c r="D24" s="369">
        <v>36</v>
      </c>
      <c r="E24" s="368" t="s">
        <v>1992</v>
      </c>
      <c r="F24" s="368" t="s">
        <v>165</v>
      </c>
      <c r="G24" s="368" t="s">
        <v>1989</v>
      </c>
      <c r="H24" s="368" t="s">
        <v>1993</v>
      </c>
      <c r="I24" s="368" t="s">
        <v>1994</v>
      </c>
      <c r="J24" s="369">
        <v>0.3</v>
      </c>
      <c r="K24" s="369">
        <v>0.3</v>
      </c>
      <c r="L24" s="369">
        <v>0.29999999999999982</v>
      </c>
      <c r="M24" s="369">
        <v>0.29999999999999993</v>
      </c>
      <c r="N24" s="369">
        <v>0.3000000000000001</v>
      </c>
      <c r="O24" s="369">
        <v>0.3</v>
      </c>
      <c r="P24" s="369">
        <v>0.3</v>
      </c>
      <c r="Q24" s="369">
        <v>0.29999999999999993</v>
      </c>
      <c r="R24" s="369">
        <v>0.3</v>
      </c>
      <c r="S24" s="369">
        <v>0.3</v>
      </c>
      <c r="T24" s="369">
        <v>0.3000000000000001</v>
      </c>
      <c r="U24" s="369">
        <v>0.30000000000000004</v>
      </c>
      <c r="V24" s="369">
        <v>0.3</v>
      </c>
      <c r="W24" s="369">
        <v>0.3000000000000001</v>
      </c>
      <c r="X24" s="369">
        <v>0.30000000000000004</v>
      </c>
      <c r="Y24" s="369">
        <v>0.30000000000000016</v>
      </c>
      <c r="Z24" s="369">
        <v>0.3000000000000001</v>
      </c>
      <c r="AA24" s="369">
        <v>0.3</v>
      </c>
      <c r="AB24" s="369">
        <v>0.29999999999999988</v>
      </c>
      <c r="AC24" s="369">
        <v>0.3</v>
      </c>
      <c r="AD24" s="369">
        <v>0.3</v>
      </c>
      <c r="AE24" s="369">
        <v>0.3</v>
      </c>
      <c r="AF24" s="369">
        <v>0.3</v>
      </c>
      <c r="AG24" s="369">
        <v>0.3</v>
      </c>
      <c r="AH24" s="369">
        <v>0.3</v>
      </c>
      <c r="AI24" s="369">
        <v>0.3</v>
      </c>
      <c r="AJ24" s="369">
        <v>0.3</v>
      </c>
      <c r="AK24" s="369">
        <v>0.3</v>
      </c>
      <c r="AL24" s="369">
        <v>0.3</v>
      </c>
      <c r="AM24" s="369">
        <v>0.3</v>
      </c>
      <c r="AN24" s="369">
        <v>0.3</v>
      </c>
      <c r="AO24" s="369">
        <v>0.3</v>
      </c>
      <c r="AP24" s="369">
        <v>0.3</v>
      </c>
      <c r="AQ24" s="369">
        <v>0.3</v>
      </c>
      <c r="AR24" s="369">
        <v>0.3</v>
      </c>
      <c r="AS24" s="369">
        <v>0.3</v>
      </c>
      <c r="AT24" s="369">
        <v>0.3</v>
      </c>
      <c r="AU24" s="369">
        <v>0.3</v>
      </c>
      <c r="AV24" s="369">
        <v>0.3</v>
      </c>
    </row>
    <row r="25" spans="1:48" ht="13.2" customHeight="1" x14ac:dyDescent="0.3">
      <c r="A25" s="368" t="s">
        <v>1810</v>
      </c>
      <c r="B25" s="368" t="s">
        <v>937</v>
      </c>
      <c r="C25" s="368" t="s">
        <v>937</v>
      </c>
      <c r="D25" s="369">
        <v>37</v>
      </c>
      <c r="E25" s="368" t="s">
        <v>1995</v>
      </c>
      <c r="F25" s="368" t="s">
        <v>165</v>
      </c>
      <c r="G25" s="368" t="s">
        <v>1989</v>
      </c>
      <c r="H25" s="368" t="s">
        <v>1993</v>
      </c>
      <c r="I25" s="368" t="s">
        <v>1994</v>
      </c>
      <c r="J25" s="369">
        <v>0.3</v>
      </c>
      <c r="K25" s="369">
        <v>0.29999999999999993</v>
      </c>
      <c r="L25" s="369">
        <v>0.3000000000000001</v>
      </c>
      <c r="M25" s="369">
        <v>0.3</v>
      </c>
      <c r="N25" s="369">
        <v>0.3</v>
      </c>
      <c r="O25" s="369">
        <v>0.3</v>
      </c>
      <c r="P25" s="369">
        <v>0.3</v>
      </c>
      <c r="Q25" s="369">
        <v>0.3000000000000001</v>
      </c>
      <c r="R25" s="369">
        <v>0.30000000000000016</v>
      </c>
      <c r="S25" s="369">
        <v>0.29999999999999993</v>
      </c>
      <c r="T25" s="369">
        <v>0.3000000000000001</v>
      </c>
      <c r="U25" s="369">
        <v>0.29999999999999988</v>
      </c>
      <c r="V25" s="369">
        <v>0.3000000000000001</v>
      </c>
      <c r="W25" s="369">
        <v>0.29999999999999993</v>
      </c>
      <c r="X25" s="369">
        <v>0.29999999999999993</v>
      </c>
      <c r="Y25" s="369">
        <v>0.29999999999999993</v>
      </c>
      <c r="Z25" s="369">
        <v>0.3</v>
      </c>
      <c r="AA25" s="369">
        <v>0.29999999999999988</v>
      </c>
      <c r="AB25" s="369">
        <v>0.30000000000000016</v>
      </c>
      <c r="AC25" s="369">
        <v>0.3</v>
      </c>
      <c r="AD25" s="369">
        <v>0.3</v>
      </c>
      <c r="AE25" s="369">
        <v>0.3</v>
      </c>
      <c r="AF25" s="369">
        <v>0.3</v>
      </c>
      <c r="AG25" s="369">
        <v>0.3</v>
      </c>
      <c r="AH25" s="369">
        <v>0.3</v>
      </c>
      <c r="AI25" s="369">
        <v>0.3</v>
      </c>
      <c r="AJ25" s="369">
        <v>0.3</v>
      </c>
      <c r="AK25" s="369">
        <v>0.3</v>
      </c>
      <c r="AL25" s="369">
        <v>0.3</v>
      </c>
      <c r="AM25" s="369">
        <v>0.3</v>
      </c>
      <c r="AN25" s="369">
        <v>0.3</v>
      </c>
      <c r="AO25" s="369">
        <v>0.3</v>
      </c>
      <c r="AP25" s="369">
        <v>0.3</v>
      </c>
      <c r="AQ25" s="369">
        <v>0.3</v>
      </c>
      <c r="AR25" s="369">
        <v>0.3</v>
      </c>
      <c r="AS25" s="369">
        <v>0.3</v>
      </c>
      <c r="AT25" s="369">
        <v>0.3</v>
      </c>
      <c r="AU25" s="369">
        <v>0.3</v>
      </c>
      <c r="AV25" s="369">
        <v>0.3</v>
      </c>
    </row>
    <row r="26" spans="1:48" ht="13.2" customHeight="1" x14ac:dyDescent="0.3">
      <c r="A26" s="368" t="s">
        <v>1810</v>
      </c>
      <c r="B26" s="368" t="s">
        <v>937</v>
      </c>
      <c r="C26" s="368" t="s">
        <v>937</v>
      </c>
      <c r="D26" s="369">
        <v>38</v>
      </c>
      <c r="E26" s="368" t="s">
        <v>1996</v>
      </c>
      <c r="F26" s="368" t="s">
        <v>165</v>
      </c>
      <c r="G26" s="368" t="s">
        <v>1989</v>
      </c>
      <c r="H26" s="368" t="s">
        <v>1997</v>
      </c>
      <c r="I26" s="368" t="s">
        <v>1998</v>
      </c>
      <c r="J26" s="369">
        <v>0.4</v>
      </c>
      <c r="K26" s="369">
        <v>0.39999999999999991</v>
      </c>
      <c r="L26" s="369">
        <v>0.40000000000000008</v>
      </c>
      <c r="M26" s="369">
        <v>0.40000000000000013</v>
      </c>
      <c r="N26" s="369">
        <v>0.40000000000000013</v>
      </c>
      <c r="O26" s="369">
        <v>0.39999999999999986</v>
      </c>
      <c r="P26" s="369">
        <v>0.39999999999999991</v>
      </c>
      <c r="Q26" s="369">
        <v>0.40000000000000008</v>
      </c>
      <c r="R26" s="369">
        <v>0.4</v>
      </c>
      <c r="S26" s="369">
        <v>0.39999999999999997</v>
      </c>
      <c r="T26" s="369">
        <v>0.40000000000000013</v>
      </c>
      <c r="U26" s="369">
        <v>0.40000000000000013</v>
      </c>
      <c r="V26" s="369">
        <v>0.4</v>
      </c>
      <c r="W26" s="369">
        <v>0.39999999999999997</v>
      </c>
      <c r="X26" s="369">
        <v>0.39999999999999997</v>
      </c>
      <c r="Y26" s="369">
        <v>0.39999999999999997</v>
      </c>
      <c r="Z26" s="369">
        <v>0.40000000000000008</v>
      </c>
      <c r="AA26" s="369">
        <v>0.4</v>
      </c>
      <c r="AB26" s="369">
        <v>0.40000000000000013</v>
      </c>
      <c r="AC26" s="369">
        <v>0.4</v>
      </c>
      <c r="AD26" s="369">
        <v>0.4</v>
      </c>
      <c r="AE26" s="369">
        <v>0.4</v>
      </c>
      <c r="AF26" s="369">
        <v>0.4</v>
      </c>
      <c r="AG26" s="369">
        <v>0.4</v>
      </c>
      <c r="AH26" s="369">
        <v>0.4</v>
      </c>
      <c r="AI26" s="369">
        <v>0.4</v>
      </c>
      <c r="AJ26" s="369">
        <v>0.4</v>
      </c>
      <c r="AK26" s="369">
        <v>0.4</v>
      </c>
      <c r="AL26" s="369">
        <v>0.4</v>
      </c>
      <c r="AM26" s="369">
        <v>0.4</v>
      </c>
      <c r="AN26" s="369">
        <v>0.4</v>
      </c>
      <c r="AO26" s="369">
        <v>0.4</v>
      </c>
      <c r="AP26" s="369">
        <v>0.4</v>
      </c>
      <c r="AQ26" s="369">
        <v>0.4</v>
      </c>
      <c r="AR26" s="369">
        <v>0.4</v>
      </c>
      <c r="AS26" s="369">
        <v>0.4</v>
      </c>
      <c r="AT26" s="369">
        <v>0.4</v>
      </c>
      <c r="AU26" s="369">
        <v>0.4</v>
      </c>
      <c r="AV26" s="369">
        <v>0.4</v>
      </c>
    </row>
    <row r="27" spans="1:48" ht="13.2" customHeight="1" x14ac:dyDescent="0.3">
      <c r="A27" s="368" t="s">
        <v>1810</v>
      </c>
      <c r="B27" s="368" t="s">
        <v>937</v>
      </c>
      <c r="C27" s="368" t="s">
        <v>937</v>
      </c>
      <c r="D27" s="369">
        <v>59</v>
      </c>
      <c r="E27" s="368" t="s">
        <v>1999</v>
      </c>
      <c r="F27" s="368" t="s">
        <v>166</v>
      </c>
      <c r="G27" s="368" t="s">
        <v>166</v>
      </c>
      <c r="H27" s="368" t="s">
        <v>1819</v>
      </c>
      <c r="I27" s="368" t="s">
        <v>1820</v>
      </c>
      <c r="J27" s="369">
        <v>0.75</v>
      </c>
      <c r="K27" s="369">
        <v>0.75</v>
      </c>
      <c r="L27" s="369">
        <v>0.75</v>
      </c>
      <c r="M27" s="369">
        <v>0.75</v>
      </c>
      <c r="N27" s="369">
        <v>0.75</v>
      </c>
      <c r="O27" s="369">
        <v>0.75</v>
      </c>
      <c r="P27" s="369">
        <v>0.75</v>
      </c>
      <c r="Q27" s="369">
        <v>0.75</v>
      </c>
      <c r="R27" s="369">
        <v>0.75</v>
      </c>
      <c r="S27" s="369">
        <v>0.75</v>
      </c>
      <c r="T27" s="369">
        <v>0.75</v>
      </c>
      <c r="U27" s="369">
        <v>0.75</v>
      </c>
      <c r="V27" s="369">
        <v>0.75</v>
      </c>
      <c r="W27" s="369">
        <v>0.75</v>
      </c>
      <c r="X27" s="369">
        <v>0.75</v>
      </c>
      <c r="Y27" s="369">
        <v>0.75</v>
      </c>
      <c r="Z27" s="369">
        <v>0.75</v>
      </c>
      <c r="AA27" s="369">
        <v>0.75</v>
      </c>
      <c r="AB27" s="369">
        <v>0.75</v>
      </c>
      <c r="AC27" s="369">
        <v>0.75</v>
      </c>
      <c r="AD27" s="369">
        <v>0.75</v>
      </c>
      <c r="AE27" s="370"/>
      <c r="AF27" s="370"/>
      <c r="AG27" s="370"/>
      <c r="AH27" s="370"/>
      <c r="AI27" s="370"/>
      <c r="AJ27" s="370"/>
      <c r="AK27" s="370"/>
      <c r="AL27" s="370"/>
      <c r="AM27" s="370"/>
      <c r="AN27" s="370"/>
      <c r="AO27" s="370"/>
      <c r="AP27" s="370"/>
      <c r="AQ27" s="370"/>
      <c r="AR27" s="370"/>
      <c r="AS27" s="370"/>
      <c r="AT27" s="370"/>
      <c r="AU27" s="370"/>
      <c r="AV27" s="370"/>
    </row>
    <row r="28" spans="1:48" ht="13.2" customHeight="1" x14ac:dyDescent="0.3">
      <c r="A28" s="368" t="s">
        <v>1810</v>
      </c>
      <c r="B28" s="368" t="s">
        <v>937</v>
      </c>
      <c r="C28" s="368" t="s">
        <v>937</v>
      </c>
      <c r="D28" s="369">
        <v>59</v>
      </c>
      <c r="E28" s="368" t="s">
        <v>1999</v>
      </c>
      <c r="F28" s="368" t="s">
        <v>166</v>
      </c>
      <c r="G28" s="368" t="s">
        <v>166</v>
      </c>
      <c r="H28" s="368" t="s">
        <v>1821</v>
      </c>
      <c r="I28" s="368" t="s">
        <v>1822</v>
      </c>
      <c r="J28" s="370"/>
      <c r="K28" s="370"/>
      <c r="L28" s="370"/>
      <c r="M28" s="370"/>
      <c r="N28" s="370"/>
      <c r="O28" s="370"/>
      <c r="P28" s="370"/>
      <c r="Q28" s="370"/>
      <c r="R28" s="370"/>
      <c r="S28" s="370"/>
      <c r="T28" s="370"/>
      <c r="U28" s="370"/>
      <c r="V28" s="370"/>
      <c r="W28" s="370"/>
      <c r="X28" s="370"/>
      <c r="Y28" s="370"/>
      <c r="Z28" s="370"/>
      <c r="AA28" s="370"/>
      <c r="AB28" s="370"/>
      <c r="AC28" s="370"/>
      <c r="AD28" s="370"/>
      <c r="AE28" s="369">
        <v>0.75</v>
      </c>
      <c r="AF28" s="369">
        <v>0.75000000000000011</v>
      </c>
      <c r="AG28" s="369">
        <v>0.75</v>
      </c>
      <c r="AH28" s="369">
        <v>0.75000000000000011</v>
      </c>
      <c r="AI28" s="369">
        <v>0.75</v>
      </c>
      <c r="AJ28" s="369">
        <v>0.75</v>
      </c>
      <c r="AK28" s="369">
        <v>0.75000000000000011</v>
      </c>
      <c r="AL28" s="369">
        <v>0.75</v>
      </c>
      <c r="AM28" s="370"/>
      <c r="AN28" s="370"/>
      <c r="AO28" s="370"/>
      <c r="AP28" s="370"/>
      <c r="AQ28" s="370"/>
      <c r="AR28" s="370"/>
      <c r="AS28" s="370"/>
      <c r="AT28" s="370"/>
      <c r="AU28" s="370"/>
      <c r="AV28" s="370"/>
    </row>
    <row r="29" spans="1:48" ht="13.2" customHeight="1" x14ac:dyDescent="0.3">
      <c r="A29" s="368" t="s">
        <v>1810</v>
      </c>
      <c r="B29" s="368" t="s">
        <v>937</v>
      </c>
      <c r="C29" s="368" t="s">
        <v>937</v>
      </c>
      <c r="D29" s="369">
        <v>59</v>
      </c>
      <c r="E29" s="368" t="s">
        <v>1999</v>
      </c>
      <c r="F29" s="368" t="s">
        <v>166</v>
      </c>
      <c r="G29" s="368" t="s">
        <v>166</v>
      </c>
      <c r="H29" s="368" t="s">
        <v>1823</v>
      </c>
      <c r="I29" s="368" t="s">
        <v>1824</v>
      </c>
      <c r="J29" s="370"/>
      <c r="K29" s="370"/>
      <c r="L29" s="370"/>
      <c r="M29" s="370"/>
      <c r="N29" s="370"/>
      <c r="O29" s="370"/>
      <c r="P29" s="370"/>
      <c r="Q29" s="370"/>
      <c r="R29" s="370"/>
      <c r="S29" s="370"/>
      <c r="T29" s="370"/>
      <c r="U29" s="370"/>
      <c r="V29" s="370"/>
      <c r="W29" s="370"/>
      <c r="X29" s="370"/>
      <c r="Y29" s="370"/>
      <c r="Z29" s="370"/>
      <c r="AA29" s="370"/>
      <c r="AB29" s="370"/>
      <c r="AC29" s="370"/>
      <c r="AD29" s="370"/>
      <c r="AE29" s="370"/>
      <c r="AF29" s="370"/>
      <c r="AG29" s="370"/>
      <c r="AH29" s="370"/>
      <c r="AI29" s="370"/>
      <c r="AJ29" s="370"/>
      <c r="AK29" s="370"/>
      <c r="AL29" s="370"/>
      <c r="AM29" s="369">
        <v>0.75</v>
      </c>
      <c r="AN29" s="369">
        <v>0.75</v>
      </c>
      <c r="AO29" s="369">
        <v>0.75</v>
      </c>
      <c r="AP29" s="369">
        <v>0.75</v>
      </c>
      <c r="AQ29" s="369">
        <v>0.75</v>
      </c>
      <c r="AR29" s="369">
        <v>0.74999999999999989</v>
      </c>
      <c r="AS29" s="369">
        <v>0.75</v>
      </c>
      <c r="AT29" s="369">
        <v>0.75</v>
      </c>
      <c r="AU29" s="369">
        <v>0.75</v>
      </c>
      <c r="AV29" s="369">
        <v>0.75</v>
      </c>
    </row>
    <row r="30" spans="1:48" ht="13.2" customHeight="1" x14ac:dyDescent="0.3">
      <c r="A30" s="368" t="s">
        <v>1810</v>
      </c>
      <c r="B30" s="368" t="s">
        <v>937</v>
      </c>
      <c r="C30" s="368" t="s">
        <v>937</v>
      </c>
      <c r="D30" s="369">
        <v>60</v>
      </c>
      <c r="E30" s="368" t="s">
        <v>2000</v>
      </c>
      <c r="F30" s="368" t="s">
        <v>165</v>
      </c>
      <c r="G30" s="368" t="s">
        <v>1989</v>
      </c>
      <c r="H30" s="368" t="s">
        <v>1993</v>
      </c>
      <c r="I30" s="368" t="s">
        <v>1994</v>
      </c>
      <c r="J30" s="369">
        <v>0.3</v>
      </c>
      <c r="K30" s="369">
        <v>0.3</v>
      </c>
      <c r="L30" s="369">
        <v>0.3</v>
      </c>
      <c r="M30" s="369">
        <v>0.3</v>
      </c>
      <c r="N30" s="369">
        <v>0.3</v>
      </c>
      <c r="O30" s="369">
        <v>0.3</v>
      </c>
      <c r="P30" s="369">
        <v>0.3</v>
      </c>
      <c r="Q30" s="369">
        <v>0.3</v>
      </c>
      <c r="R30" s="369">
        <v>0.3</v>
      </c>
      <c r="S30" s="369">
        <v>0.3</v>
      </c>
      <c r="T30" s="369">
        <v>0.3</v>
      </c>
      <c r="U30" s="369">
        <v>0.3</v>
      </c>
      <c r="V30" s="369">
        <v>0.3</v>
      </c>
      <c r="W30" s="369">
        <v>0.3</v>
      </c>
      <c r="X30" s="369">
        <v>0.3</v>
      </c>
      <c r="Y30" s="369">
        <v>0.3</v>
      </c>
      <c r="Z30" s="369">
        <v>0.3</v>
      </c>
      <c r="AA30" s="369">
        <v>0.3</v>
      </c>
      <c r="AB30" s="369">
        <v>0.3</v>
      </c>
      <c r="AC30" s="369">
        <v>0.3</v>
      </c>
      <c r="AD30" s="369">
        <v>0.3</v>
      </c>
      <c r="AE30" s="369">
        <v>0.3</v>
      </c>
      <c r="AF30" s="369">
        <v>0.3</v>
      </c>
      <c r="AG30" s="369">
        <v>0.3</v>
      </c>
      <c r="AH30" s="369">
        <v>0.3</v>
      </c>
      <c r="AI30" s="369">
        <v>0.3</v>
      </c>
      <c r="AJ30" s="369">
        <v>0.3</v>
      </c>
      <c r="AK30" s="369">
        <v>0.3</v>
      </c>
      <c r="AL30" s="369">
        <v>0.3</v>
      </c>
      <c r="AM30" s="369">
        <v>0.3</v>
      </c>
      <c r="AN30" s="369">
        <v>0.3</v>
      </c>
      <c r="AO30" s="369">
        <v>0.3</v>
      </c>
      <c r="AP30" s="369">
        <v>0.3</v>
      </c>
      <c r="AQ30" s="369">
        <v>0.3</v>
      </c>
      <c r="AR30" s="369">
        <v>0.3</v>
      </c>
      <c r="AS30" s="369">
        <v>0.3</v>
      </c>
      <c r="AT30" s="369">
        <v>0.3</v>
      </c>
      <c r="AU30" s="369">
        <v>0.3</v>
      </c>
      <c r="AV30" s="369">
        <v>0.3</v>
      </c>
    </row>
    <row r="31" spans="1:48" ht="13.2" customHeight="1" x14ac:dyDescent="0.3">
      <c r="A31" s="368" t="s">
        <v>1810</v>
      </c>
      <c r="B31" s="368" t="s">
        <v>937</v>
      </c>
      <c r="C31" s="368" t="s">
        <v>937</v>
      </c>
      <c r="D31" s="369">
        <v>61</v>
      </c>
      <c r="E31" s="368" t="s">
        <v>2001</v>
      </c>
      <c r="F31" s="368" t="s">
        <v>165</v>
      </c>
      <c r="G31" s="368" t="s">
        <v>1989</v>
      </c>
      <c r="H31" s="368" t="s">
        <v>1993</v>
      </c>
      <c r="I31" s="368" t="s">
        <v>1994</v>
      </c>
      <c r="J31" s="369">
        <v>0.4</v>
      </c>
      <c r="K31" s="369">
        <v>0.4</v>
      </c>
      <c r="L31" s="369">
        <v>0.4</v>
      </c>
      <c r="M31" s="369">
        <v>0.4</v>
      </c>
      <c r="N31" s="369">
        <v>0.4</v>
      </c>
      <c r="O31" s="369">
        <v>0.4</v>
      </c>
      <c r="P31" s="369">
        <v>0.4</v>
      </c>
      <c r="Q31" s="369">
        <v>0.4</v>
      </c>
      <c r="R31" s="369">
        <v>0.4</v>
      </c>
      <c r="S31" s="369">
        <v>0.4</v>
      </c>
      <c r="T31" s="369">
        <v>0.4</v>
      </c>
      <c r="U31" s="369">
        <v>0.4</v>
      </c>
      <c r="V31" s="369">
        <v>0.4</v>
      </c>
      <c r="W31" s="369">
        <v>0.4</v>
      </c>
      <c r="X31" s="369">
        <v>0.4</v>
      </c>
      <c r="Y31" s="369">
        <v>0.4</v>
      </c>
      <c r="Z31" s="369">
        <v>0.4</v>
      </c>
      <c r="AA31" s="369">
        <v>0.4</v>
      </c>
      <c r="AB31" s="369">
        <v>0.4</v>
      </c>
      <c r="AC31" s="369">
        <v>0.4</v>
      </c>
      <c r="AD31" s="369">
        <v>0.4</v>
      </c>
      <c r="AE31" s="369">
        <v>0.4</v>
      </c>
      <c r="AF31" s="369">
        <v>0.4</v>
      </c>
      <c r="AG31" s="369">
        <v>0.4</v>
      </c>
      <c r="AH31" s="369">
        <v>0.4</v>
      </c>
      <c r="AI31" s="369">
        <v>0.4</v>
      </c>
      <c r="AJ31" s="369">
        <v>0.4</v>
      </c>
      <c r="AK31" s="369">
        <v>0.4</v>
      </c>
      <c r="AL31" s="369">
        <v>0.4</v>
      </c>
      <c r="AM31" s="369">
        <v>0.4</v>
      </c>
      <c r="AN31" s="369">
        <v>0.4</v>
      </c>
      <c r="AO31" s="369">
        <v>0.4</v>
      </c>
      <c r="AP31" s="369">
        <v>0.4</v>
      </c>
      <c r="AQ31" s="369">
        <v>0.4</v>
      </c>
      <c r="AR31" s="369">
        <v>0.4</v>
      </c>
      <c r="AS31" s="369">
        <v>0.4</v>
      </c>
      <c r="AT31" s="369">
        <v>0.4</v>
      </c>
      <c r="AU31" s="369">
        <v>0.4</v>
      </c>
      <c r="AV31" s="369">
        <v>0.4</v>
      </c>
    </row>
    <row r="32" spans="1:48" ht="13.2" customHeight="1" x14ac:dyDescent="0.3">
      <c r="A32" s="368" t="s">
        <v>1810</v>
      </c>
      <c r="B32" s="368" t="s">
        <v>937</v>
      </c>
      <c r="C32" s="368" t="s">
        <v>937</v>
      </c>
      <c r="D32" s="369">
        <v>97</v>
      </c>
      <c r="E32" s="368" t="s">
        <v>1833</v>
      </c>
      <c r="F32" s="368" t="s">
        <v>165</v>
      </c>
      <c r="G32" s="368" t="s">
        <v>1989</v>
      </c>
      <c r="H32" s="368" t="s">
        <v>1997</v>
      </c>
      <c r="I32" s="368" t="s">
        <v>1998</v>
      </c>
      <c r="J32" s="369">
        <v>0.4</v>
      </c>
      <c r="K32" s="369">
        <v>0.4</v>
      </c>
      <c r="L32" s="369">
        <v>0.39999999999999997</v>
      </c>
      <c r="M32" s="369">
        <v>0.4</v>
      </c>
      <c r="N32" s="369">
        <v>0.4</v>
      </c>
      <c r="O32" s="369">
        <v>0.4</v>
      </c>
      <c r="P32" s="369">
        <v>0.4</v>
      </c>
      <c r="Q32" s="369">
        <v>0.40000000000000008</v>
      </c>
      <c r="R32" s="369">
        <v>0.39999999999999997</v>
      </c>
      <c r="S32" s="369">
        <v>0.40000000000000008</v>
      </c>
      <c r="T32" s="369">
        <v>0.4</v>
      </c>
      <c r="U32" s="369">
        <v>0.40000000000000008</v>
      </c>
      <c r="V32" s="369">
        <v>0.4</v>
      </c>
      <c r="W32" s="369">
        <v>0.39999999999999997</v>
      </c>
      <c r="X32" s="369">
        <v>0.39999999999999997</v>
      </c>
      <c r="Y32" s="369">
        <v>0.4</v>
      </c>
      <c r="Z32" s="369">
        <v>0.40000000000000008</v>
      </c>
      <c r="AA32" s="369">
        <v>0.4</v>
      </c>
      <c r="AB32" s="369">
        <v>0.40000000000000008</v>
      </c>
      <c r="AC32" s="369">
        <v>0.39999999999999997</v>
      </c>
      <c r="AD32" s="369">
        <v>0.4</v>
      </c>
      <c r="AE32" s="370"/>
      <c r="AF32" s="370"/>
      <c r="AG32" s="370"/>
      <c r="AH32" s="370"/>
      <c r="AI32" s="370"/>
      <c r="AJ32" s="370"/>
      <c r="AK32" s="370"/>
      <c r="AL32" s="370"/>
      <c r="AM32" s="370"/>
      <c r="AN32" s="370"/>
      <c r="AO32" s="370"/>
      <c r="AP32" s="370"/>
      <c r="AQ32" s="370"/>
      <c r="AR32" s="370"/>
      <c r="AS32" s="370"/>
      <c r="AT32" s="370"/>
      <c r="AU32" s="370"/>
      <c r="AV32" s="370"/>
    </row>
    <row r="33" spans="1:48" ht="13.2" customHeight="1" x14ac:dyDescent="0.3">
      <c r="A33" s="368" t="s">
        <v>1810</v>
      </c>
      <c r="B33" s="368" t="s">
        <v>937</v>
      </c>
      <c r="C33" s="368" t="s">
        <v>937</v>
      </c>
      <c r="D33" s="369">
        <v>98</v>
      </c>
      <c r="E33" s="368" t="s">
        <v>1834</v>
      </c>
      <c r="F33" s="368" t="s">
        <v>165</v>
      </c>
      <c r="G33" s="368" t="s">
        <v>1989</v>
      </c>
      <c r="H33" s="368" t="s">
        <v>1997</v>
      </c>
      <c r="I33" s="368" t="s">
        <v>1998</v>
      </c>
      <c r="J33" s="369">
        <v>0.4</v>
      </c>
      <c r="K33" s="369">
        <v>0.4</v>
      </c>
      <c r="L33" s="369">
        <v>0.39999999999999997</v>
      </c>
      <c r="M33" s="369">
        <v>0.4</v>
      </c>
      <c r="N33" s="369">
        <v>0.4</v>
      </c>
      <c r="O33" s="369">
        <v>0.4</v>
      </c>
      <c r="P33" s="369">
        <v>0.4</v>
      </c>
      <c r="Q33" s="369">
        <v>0.4</v>
      </c>
      <c r="R33" s="369">
        <v>0.40000000000000008</v>
      </c>
      <c r="S33" s="369">
        <v>0.39999999999999991</v>
      </c>
      <c r="T33" s="369">
        <v>0.4</v>
      </c>
      <c r="U33" s="369">
        <v>0.4</v>
      </c>
      <c r="V33" s="369">
        <v>0.40000000000000008</v>
      </c>
      <c r="W33" s="369">
        <v>0.39999999999999997</v>
      </c>
      <c r="X33" s="369">
        <v>0.40000000000000008</v>
      </c>
      <c r="Y33" s="369">
        <v>0.4</v>
      </c>
      <c r="Z33" s="369">
        <v>0.40000000000000008</v>
      </c>
      <c r="AA33" s="369">
        <v>0.4</v>
      </c>
      <c r="AB33" s="369">
        <v>0.4</v>
      </c>
      <c r="AC33" s="369">
        <v>0.4</v>
      </c>
      <c r="AD33" s="369">
        <v>0.4</v>
      </c>
      <c r="AE33" s="370"/>
      <c r="AF33" s="370"/>
      <c r="AG33" s="370"/>
      <c r="AH33" s="370"/>
      <c r="AI33" s="370"/>
      <c r="AJ33" s="370"/>
      <c r="AK33" s="370"/>
      <c r="AL33" s="370"/>
      <c r="AM33" s="370"/>
      <c r="AN33" s="370"/>
      <c r="AO33" s="370"/>
      <c r="AP33" s="370"/>
      <c r="AQ33" s="370"/>
      <c r="AR33" s="370"/>
      <c r="AS33" s="370"/>
      <c r="AT33" s="370"/>
      <c r="AU33" s="370"/>
      <c r="AV33" s="370"/>
    </row>
    <row r="34" spans="1:48" ht="13.2" customHeight="1" x14ac:dyDescent="0.3">
      <c r="A34" s="368" t="s">
        <v>1810</v>
      </c>
      <c r="B34" s="368" t="s">
        <v>937</v>
      </c>
      <c r="C34" s="368" t="s">
        <v>937</v>
      </c>
      <c r="D34" s="369">
        <v>108</v>
      </c>
      <c r="E34" s="368" t="s">
        <v>2002</v>
      </c>
      <c r="F34" s="368" t="s">
        <v>166</v>
      </c>
      <c r="G34" s="368" t="s">
        <v>166</v>
      </c>
      <c r="H34" s="368" t="s">
        <v>1817</v>
      </c>
      <c r="I34" s="368" t="s">
        <v>1818</v>
      </c>
      <c r="J34" s="369">
        <v>0.3</v>
      </c>
      <c r="K34" s="369">
        <v>0.3</v>
      </c>
      <c r="L34" s="369">
        <v>0.29999999999999993</v>
      </c>
      <c r="M34" s="369">
        <v>0.3</v>
      </c>
      <c r="N34" s="369">
        <v>0.3</v>
      </c>
      <c r="O34" s="369">
        <v>0.3</v>
      </c>
      <c r="P34" s="369">
        <v>0.3</v>
      </c>
      <c r="Q34" s="369">
        <v>0.3</v>
      </c>
      <c r="R34" s="369">
        <v>0.29999999999999993</v>
      </c>
      <c r="S34" s="369">
        <v>0.3</v>
      </c>
      <c r="T34" s="369">
        <v>0.3</v>
      </c>
      <c r="U34" s="369">
        <v>0.3</v>
      </c>
      <c r="V34" s="369">
        <v>0.3</v>
      </c>
      <c r="W34" s="369">
        <v>0.3</v>
      </c>
      <c r="X34" s="369">
        <v>0.30000000000000004</v>
      </c>
      <c r="Y34" s="369">
        <v>0.29999999999999993</v>
      </c>
      <c r="Z34" s="369">
        <v>0.3</v>
      </c>
      <c r="AA34" s="369">
        <v>0.3</v>
      </c>
      <c r="AB34" s="370"/>
      <c r="AC34" s="370"/>
      <c r="AD34" s="370"/>
      <c r="AE34" s="370"/>
      <c r="AF34" s="370"/>
      <c r="AG34" s="370"/>
      <c r="AH34" s="370"/>
      <c r="AI34" s="370"/>
      <c r="AJ34" s="370"/>
      <c r="AK34" s="370"/>
      <c r="AL34" s="370"/>
      <c r="AM34" s="370"/>
      <c r="AN34" s="370"/>
      <c r="AO34" s="370"/>
      <c r="AP34" s="370"/>
      <c r="AQ34" s="370"/>
      <c r="AR34" s="370"/>
      <c r="AS34" s="370"/>
      <c r="AT34" s="370"/>
      <c r="AU34" s="370"/>
      <c r="AV34" s="370"/>
    </row>
    <row r="35" spans="1:48" ht="13.2" customHeight="1" x14ac:dyDescent="0.3">
      <c r="A35" s="368" t="s">
        <v>1810</v>
      </c>
      <c r="B35" s="368" t="s">
        <v>937</v>
      </c>
      <c r="C35" s="368" t="s">
        <v>937</v>
      </c>
      <c r="D35" s="369">
        <v>117</v>
      </c>
      <c r="E35" s="368" t="s">
        <v>1986</v>
      </c>
      <c r="F35" s="368" t="s">
        <v>2097</v>
      </c>
      <c r="G35" s="368" t="s">
        <v>2097</v>
      </c>
      <c r="H35" s="368" t="s">
        <v>1990</v>
      </c>
      <c r="I35" s="368" t="s">
        <v>1990</v>
      </c>
      <c r="J35" s="369">
        <v>0.5</v>
      </c>
      <c r="K35" s="369">
        <v>0.5</v>
      </c>
      <c r="L35" s="369">
        <v>0.5</v>
      </c>
      <c r="M35" s="369">
        <v>0.5</v>
      </c>
      <c r="N35" s="369">
        <v>0.5</v>
      </c>
      <c r="O35" s="369">
        <v>0.5</v>
      </c>
      <c r="P35" s="369">
        <v>0.5</v>
      </c>
      <c r="Q35" s="369">
        <v>0.5</v>
      </c>
      <c r="R35" s="369">
        <v>0.5</v>
      </c>
      <c r="S35" s="369">
        <v>0.5</v>
      </c>
      <c r="T35" s="369">
        <v>0.5</v>
      </c>
      <c r="U35" s="369">
        <v>0.5</v>
      </c>
      <c r="V35" s="369">
        <v>0.5</v>
      </c>
      <c r="W35" s="369">
        <v>0.5</v>
      </c>
      <c r="X35" s="369">
        <v>0.5</v>
      </c>
      <c r="Y35" s="369">
        <v>0.5</v>
      </c>
      <c r="Z35" s="369">
        <v>0.5</v>
      </c>
      <c r="AA35" s="369">
        <v>0.5</v>
      </c>
      <c r="AB35" s="369">
        <v>0.5</v>
      </c>
      <c r="AC35" s="369">
        <v>0.5</v>
      </c>
      <c r="AD35" s="369">
        <v>0.5</v>
      </c>
      <c r="AE35" s="369">
        <v>0.5</v>
      </c>
      <c r="AF35" s="369">
        <v>0.5</v>
      </c>
      <c r="AG35" s="369">
        <v>0.5</v>
      </c>
      <c r="AH35" s="369">
        <v>0.5</v>
      </c>
      <c r="AI35" s="369">
        <v>0.5</v>
      </c>
      <c r="AJ35" s="369">
        <v>0.5</v>
      </c>
      <c r="AK35" s="369">
        <v>0.5</v>
      </c>
      <c r="AL35" s="369">
        <v>0.5</v>
      </c>
      <c r="AM35" s="369">
        <v>0.49999999999999989</v>
      </c>
      <c r="AN35" s="369">
        <v>0.5</v>
      </c>
      <c r="AO35" s="369">
        <v>0.5</v>
      </c>
      <c r="AP35" s="369">
        <v>0.5</v>
      </c>
      <c r="AQ35" s="369">
        <v>0.5</v>
      </c>
      <c r="AR35" s="369">
        <v>0.5</v>
      </c>
      <c r="AS35" s="369">
        <v>0.5</v>
      </c>
      <c r="AT35" s="369">
        <v>0.5</v>
      </c>
      <c r="AU35" s="369">
        <v>0.5</v>
      </c>
      <c r="AV35" s="369">
        <v>0.5</v>
      </c>
    </row>
    <row r="36" spans="1:48" ht="13.2" customHeight="1" x14ac:dyDescent="0.3">
      <c r="A36" s="368" t="s">
        <v>1810</v>
      </c>
      <c r="B36" s="368" t="s">
        <v>937</v>
      </c>
      <c r="C36" s="368" t="s">
        <v>2003</v>
      </c>
      <c r="D36" s="369">
        <v>39</v>
      </c>
      <c r="E36" s="368" t="s">
        <v>679</v>
      </c>
      <c r="F36" s="368" t="s">
        <v>166</v>
      </c>
      <c r="G36" s="368" t="s">
        <v>166</v>
      </c>
      <c r="H36" s="368" t="s">
        <v>1811</v>
      </c>
      <c r="I36" s="368" t="s">
        <v>1812</v>
      </c>
      <c r="J36" s="370"/>
      <c r="K36" s="370"/>
      <c r="L36" s="370"/>
      <c r="M36" s="370"/>
      <c r="N36" s="370"/>
      <c r="O36" s="370"/>
      <c r="P36" s="370"/>
      <c r="Q36" s="370"/>
      <c r="R36" s="370"/>
      <c r="S36" s="370"/>
      <c r="T36" s="370"/>
      <c r="U36" s="370"/>
      <c r="V36" s="370"/>
      <c r="W36" s="370"/>
      <c r="X36" s="370"/>
      <c r="Y36" s="370"/>
      <c r="Z36" s="370"/>
      <c r="AA36" s="370"/>
      <c r="AB36" s="370"/>
      <c r="AC36" s="370"/>
      <c r="AD36" s="370"/>
      <c r="AE36" s="370"/>
      <c r="AF36" s="369">
        <v>0.3</v>
      </c>
      <c r="AG36" s="369">
        <v>0.3</v>
      </c>
      <c r="AH36" s="369">
        <v>0.3</v>
      </c>
      <c r="AI36" s="369">
        <v>0.3</v>
      </c>
      <c r="AJ36" s="369">
        <v>0.3</v>
      </c>
      <c r="AK36" s="369">
        <v>0.3</v>
      </c>
      <c r="AL36" s="370"/>
      <c r="AM36" s="370"/>
      <c r="AN36" s="370"/>
      <c r="AO36" s="370"/>
      <c r="AP36" s="370"/>
      <c r="AQ36" s="370"/>
      <c r="AR36" s="370"/>
      <c r="AS36" s="370"/>
      <c r="AT36" s="370"/>
      <c r="AU36" s="370"/>
      <c r="AV36" s="370"/>
    </row>
    <row r="37" spans="1:48" ht="13.2" customHeight="1" x14ac:dyDescent="0.3">
      <c r="A37" s="368" t="s">
        <v>1810</v>
      </c>
      <c r="B37" s="368" t="s">
        <v>937</v>
      </c>
      <c r="C37" s="368" t="s">
        <v>2003</v>
      </c>
      <c r="D37" s="369">
        <v>39</v>
      </c>
      <c r="E37" s="368" t="s">
        <v>679</v>
      </c>
      <c r="F37" s="368" t="s">
        <v>166</v>
      </c>
      <c r="G37" s="368" t="s">
        <v>166</v>
      </c>
      <c r="H37" s="368" t="s">
        <v>1813</v>
      </c>
      <c r="I37" s="368" t="s">
        <v>1814</v>
      </c>
      <c r="J37" s="369">
        <v>0.29999999999999993</v>
      </c>
      <c r="K37" s="369">
        <v>0.3</v>
      </c>
      <c r="L37" s="369">
        <v>0.3</v>
      </c>
      <c r="M37" s="369">
        <v>0.3</v>
      </c>
      <c r="N37" s="369">
        <v>0.29999999999999993</v>
      </c>
      <c r="O37" s="369">
        <v>0.3</v>
      </c>
      <c r="P37" s="369">
        <v>0.3</v>
      </c>
      <c r="Q37" s="369">
        <v>0.3</v>
      </c>
      <c r="R37" s="369">
        <v>0.29999999999999993</v>
      </c>
      <c r="S37" s="369">
        <v>0.29999999999999993</v>
      </c>
      <c r="T37" s="369">
        <v>0.3</v>
      </c>
      <c r="U37" s="369">
        <v>0.29999999999999988</v>
      </c>
      <c r="V37" s="369">
        <v>0.3</v>
      </c>
      <c r="W37" s="369">
        <v>0.30000000000000004</v>
      </c>
      <c r="X37" s="369">
        <v>0.29999999999999993</v>
      </c>
      <c r="Y37" s="369">
        <v>0.3</v>
      </c>
      <c r="Z37" s="369">
        <v>0.3</v>
      </c>
      <c r="AA37" s="369">
        <v>0.29999999999999993</v>
      </c>
      <c r="AB37" s="369">
        <v>0.30000000000000004</v>
      </c>
      <c r="AC37" s="369">
        <v>0.29999999999999993</v>
      </c>
      <c r="AD37" s="369">
        <v>0.3</v>
      </c>
      <c r="AE37" s="369">
        <v>0.29999999999999993</v>
      </c>
      <c r="AF37" s="369">
        <v>0.29999999999999993</v>
      </c>
      <c r="AG37" s="369">
        <v>0.3</v>
      </c>
      <c r="AH37" s="369">
        <v>0.3</v>
      </c>
      <c r="AI37" s="369">
        <v>0.3</v>
      </c>
      <c r="AJ37" s="369">
        <v>0.3</v>
      </c>
      <c r="AK37" s="369">
        <v>0.30000000000000004</v>
      </c>
      <c r="AL37" s="369">
        <v>0.3</v>
      </c>
      <c r="AM37" s="369">
        <v>0.30000000000000004</v>
      </c>
      <c r="AN37" s="369">
        <v>0.3</v>
      </c>
      <c r="AO37" s="369">
        <v>0.3</v>
      </c>
      <c r="AP37" s="369">
        <v>0.30000000000000004</v>
      </c>
      <c r="AQ37" s="369">
        <v>0.29999999999999993</v>
      </c>
      <c r="AR37" s="369">
        <v>0.3</v>
      </c>
      <c r="AS37" s="369">
        <v>0.30000000000000004</v>
      </c>
      <c r="AT37" s="369">
        <v>0.29999999999999993</v>
      </c>
      <c r="AU37" s="369">
        <v>0.29999999999999993</v>
      </c>
      <c r="AV37" s="369">
        <v>0.29999999999999993</v>
      </c>
    </row>
    <row r="38" spans="1:48" ht="13.2" customHeight="1" x14ac:dyDescent="0.3">
      <c r="A38" s="368" t="s">
        <v>1810</v>
      </c>
      <c r="B38" s="368" t="s">
        <v>937</v>
      </c>
      <c r="C38" s="368" t="s">
        <v>2003</v>
      </c>
      <c r="D38" s="369">
        <v>39</v>
      </c>
      <c r="E38" s="368" t="s">
        <v>679</v>
      </c>
      <c r="F38" s="368" t="s">
        <v>166</v>
      </c>
      <c r="G38" s="368" t="s">
        <v>166</v>
      </c>
      <c r="H38" s="368" t="s">
        <v>1815</v>
      </c>
      <c r="I38" s="368" t="s">
        <v>1816</v>
      </c>
      <c r="J38" s="369">
        <v>0.3</v>
      </c>
      <c r="K38" s="369">
        <v>0.3</v>
      </c>
      <c r="L38" s="369">
        <v>0.3</v>
      </c>
      <c r="M38" s="369">
        <v>0.3</v>
      </c>
      <c r="N38" s="369">
        <v>0.30000000000000004</v>
      </c>
      <c r="O38" s="369">
        <v>0.30000000000000004</v>
      </c>
      <c r="P38" s="369">
        <v>0.3</v>
      </c>
      <c r="Q38" s="369">
        <v>0.3</v>
      </c>
      <c r="R38" s="369">
        <v>0.30000000000000004</v>
      </c>
      <c r="S38" s="369">
        <v>0.29999999999999993</v>
      </c>
      <c r="T38" s="369">
        <v>0.29999999999999993</v>
      </c>
      <c r="U38" s="369">
        <v>0.3</v>
      </c>
      <c r="V38" s="369">
        <v>0.29999999999999993</v>
      </c>
      <c r="W38" s="369">
        <v>0.3</v>
      </c>
      <c r="X38" s="369">
        <v>0.3</v>
      </c>
      <c r="Y38" s="369">
        <v>0.3</v>
      </c>
      <c r="Z38" s="369">
        <v>0.30000000000000004</v>
      </c>
      <c r="AA38" s="369">
        <v>0.3</v>
      </c>
      <c r="AB38" s="369">
        <v>0.3</v>
      </c>
      <c r="AC38" s="369">
        <v>0.29999999999999993</v>
      </c>
      <c r="AD38" s="369">
        <v>0.3</v>
      </c>
      <c r="AE38" s="369">
        <v>0.30000000000000004</v>
      </c>
      <c r="AF38" s="369">
        <v>0.3</v>
      </c>
      <c r="AG38" s="369">
        <v>0.30000000000000004</v>
      </c>
      <c r="AH38" s="369">
        <v>0.3</v>
      </c>
      <c r="AI38" s="369">
        <v>0.3</v>
      </c>
      <c r="AJ38" s="369">
        <v>0.3</v>
      </c>
      <c r="AK38" s="369">
        <v>0.3</v>
      </c>
      <c r="AL38" s="369">
        <v>0.3</v>
      </c>
      <c r="AM38" s="369">
        <v>0.3</v>
      </c>
      <c r="AN38" s="369">
        <v>0.29999999999999993</v>
      </c>
      <c r="AO38" s="369">
        <v>0.30000000000000004</v>
      </c>
      <c r="AP38" s="369">
        <v>0.3</v>
      </c>
      <c r="AQ38" s="369">
        <v>0.30000000000000004</v>
      </c>
      <c r="AR38" s="369">
        <v>0.3</v>
      </c>
      <c r="AS38" s="369">
        <v>0.30000000000000004</v>
      </c>
      <c r="AT38" s="369">
        <v>0.30000000000000004</v>
      </c>
      <c r="AU38" s="369">
        <v>0.3</v>
      </c>
      <c r="AV38" s="369">
        <v>0.29999999999999993</v>
      </c>
    </row>
    <row r="39" spans="1:48" ht="13.2" customHeight="1" x14ac:dyDescent="0.3">
      <c r="A39" s="368" t="s">
        <v>1810</v>
      </c>
      <c r="B39" s="368" t="s">
        <v>937</v>
      </c>
      <c r="C39" s="368" t="s">
        <v>2003</v>
      </c>
      <c r="D39" s="369">
        <v>39</v>
      </c>
      <c r="E39" s="368" t="s">
        <v>679</v>
      </c>
      <c r="F39" s="368" t="s">
        <v>166</v>
      </c>
      <c r="G39" s="368" t="s">
        <v>166</v>
      </c>
      <c r="H39" s="368" t="s">
        <v>1817</v>
      </c>
      <c r="I39" s="368" t="s">
        <v>1818</v>
      </c>
      <c r="J39" s="369">
        <v>0.29999999999999988</v>
      </c>
      <c r="K39" s="369">
        <v>0.3000000000000001</v>
      </c>
      <c r="L39" s="369">
        <v>0.29999999999999993</v>
      </c>
      <c r="M39" s="369">
        <v>0.3</v>
      </c>
      <c r="N39" s="369">
        <v>0.3</v>
      </c>
      <c r="O39" s="369">
        <v>0.29999999999999993</v>
      </c>
      <c r="P39" s="369">
        <v>0.3</v>
      </c>
      <c r="Q39" s="369">
        <v>0.3</v>
      </c>
      <c r="R39" s="369">
        <v>0.30000000000000004</v>
      </c>
      <c r="S39" s="369">
        <v>0.30000000000000004</v>
      </c>
      <c r="T39" s="369">
        <v>0.29999999999999993</v>
      </c>
      <c r="U39" s="369">
        <v>0.3</v>
      </c>
      <c r="V39" s="369">
        <v>0.3</v>
      </c>
      <c r="W39" s="369">
        <v>0.30000000000000004</v>
      </c>
      <c r="X39" s="369">
        <v>0.3</v>
      </c>
      <c r="Y39" s="369">
        <v>0.29999999999999993</v>
      </c>
      <c r="Z39" s="369">
        <v>0.30000000000000004</v>
      </c>
      <c r="AA39" s="369">
        <v>0.29999999999999993</v>
      </c>
      <c r="AB39" s="369">
        <v>0.29999999999999993</v>
      </c>
      <c r="AC39" s="369">
        <v>0.3</v>
      </c>
      <c r="AD39" s="369">
        <v>0.29999999999999993</v>
      </c>
      <c r="AE39" s="369">
        <v>0.3</v>
      </c>
      <c r="AF39" s="369">
        <v>0.3</v>
      </c>
      <c r="AG39" s="369">
        <v>0.3</v>
      </c>
      <c r="AH39" s="369">
        <v>0.30000000000000004</v>
      </c>
      <c r="AI39" s="369">
        <v>0.3</v>
      </c>
      <c r="AJ39" s="369">
        <v>0.3</v>
      </c>
      <c r="AK39" s="369">
        <v>0.29999999999999993</v>
      </c>
      <c r="AL39" s="369">
        <v>0.29999999999999993</v>
      </c>
      <c r="AM39" s="369">
        <v>0.3</v>
      </c>
      <c r="AN39" s="369">
        <v>0.3</v>
      </c>
      <c r="AO39" s="369">
        <v>0.3</v>
      </c>
      <c r="AP39" s="369">
        <v>0.29999999999999993</v>
      </c>
      <c r="AQ39" s="369">
        <v>0.3</v>
      </c>
      <c r="AR39" s="369">
        <v>0.3</v>
      </c>
      <c r="AS39" s="369">
        <v>0.3</v>
      </c>
      <c r="AT39" s="369">
        <v>0.3</v>
      </c>
      <c r="AU39" s="369">
        <v>0.3</v>
      </c>
      <c r="AV39" s="369">
        <v>0.30000000000000004</v>
      </c>
    </row>
    <row r="40" spans="1:48" ht="13.2" customHeight="1" x14ac:dyDescent="0.3">
      <c r="A40" s="368" t="s">
        <v>1810</v>
      </c>
      <c r="B40" s="368" t="s">
        <v>937</v>
      </c>
      <c r="C40" s="368" t="s">
        <v>2003</v>
      </c>
      <c r="D40" s="369">
        <v>39</v>
      </c>
      <c r="E40" s="368" t="s">
        <v>679</v>
      </c>
      <c r="F40" s="368" t="s">
        <v>166</v>
      </c>
      <c r="G40" s="368" t="s">
        <v>166</v>
      </c>
      <c r="H40" s="368" t="s">
        <v>1819</v>
      </c>
      <c r="I40" s="368" t="s">
        <v>1820</v>
      </c>
      <c r="J40" s="369">
        <v>0.30000000000000004</v>
      </c>
      <c r="K40" s="369">
        <v>0.3</v>
      </c>
      <c r="L40" s="369">
        <v>0.3</v>
      </c>
      <c r="M40" s="369">
        <v>0.30000000000000004</v>
      </c>
      <c r="N40" s="369">
        <v>0.3</v>
      </c>
      <c r="O40" s="369">
        <v>0.3</v>
      </c>
      <c r="P40" s="369">
        <v>0.3</v>
      </c>
      <c r="Q40" s="369">
        <v>0.3</v>
      </c>
      <c r="R40" s="369">
        <v>0.30000000000000004</v>
      </c>
      <c r="S40" s="369">
        <v>0.3000000000000001</v>
      </c>
      <c r="T40" s="369">
        <v>0.29999999999999993</v>
      </c>
      <c r="U40" s="369">
        <v>0.3</v>
      </c>
      <c r="V40" s="369">
        <v>0.3</v>
      </c>
      <c r="W40" s="369">
        <v>0.3</v>
      </c>
      <c r="X40" s="369">
        <v>0.3</v>
      </c>
      <c r="Y40" s="369">
        <v>0.3</v>
      </c>
      <c r="Z40" s="369">
        <v>0.30000000000000004</v>
      </c>
      <c r="AA40" s="369">
        <v>0.3</v>
      </c>
      <c r="AB40" s="369">
        <v>0.30000000000000004</v>
      </c>
      <c r="AC40" s="369">
        <v>0.3</v>
      </c>
      <c r="AD40" s="369">
        <v>0.3</v>
      </c>
      <c r="AE40" s="369">
        <v>0.29999999999999993</v>
      </c>
      <c r="AF40" s="369">
        <v>0.3</v>
      </c>
      <c r="AG40" s="369">
        <v>0.3</v>
      </c>
      <c r="AH40" s="369">
        <v>0.3</v>
      </c>
      <c r="AI40" s="369">
        <v>0.3</v>
      </c>
      <c r="AJ40" s="369">
        <v>0.3</v>
      </c>
      <c r="AK40" s="369">
        <v>0.30000000000000004</v>
      </c>
      <c r="AL40" s="369">
        <v>0.29999999999999993</v>
      </c>
      <c r="AM40" s="369">
        <v>0.3</v>
      </c>
      <c r="AN40" s="369">
        <v>0.29999999999999993</v>
      </c>
      <c r="AO40" s="369">
        <v>0.3</v>
      </c>
      <c r="AP40" s="369">
        <v>0.3</v>
      </c>
      <c r="AQ40" s="369">
        <v>0.3</v>
      </c>
      <c r="AR40" s="369">
        <v>0.3</v>
      </c>
      <c r="AS40" s="369">
        <v>0.3</v>
      </c>
      <c r="AT40" s="369">
        <v>0.3</v>
      </c>
      <c r="AU40" s="369">
        <v>0.3</v>
      </c>
      <c r="AV40" s="369">
        <v>0.3</v>
      </c>
    </row>
    <row r="41" spans="1:48" ht="13.2" customHeight="1" x14ac:dyDescent="0.3">
      <c r="A41" s="368" t="s">
        <v>1810</v>
      </c>
      <c r="B41" s="368" t="s">
        <v>937</v>
      </c>
      <c r="C41" s="368" t="s">
        <v>2003</v>
      </c>
      <c r="D41" s="369">
        <v>39</v>
      </c>
      <c r="E41" s="368" t="s">
        <v>679</v>
      </c>
      <c r="F41" s="368" t="s">
        <v>166</v>
      </c>
      <c r="G41" s="368" t="s">
        <v>166</v>
      </c>
      <c r="H41" s="368" t="s">
        <v>1821</v>
      </c>
      <c r="I41" s="368" t="s">
        <v>1822</v>
      </c>
      <c r="J41" s="369">
        <v>0.30000000000000004</v>
      </c>
      <c r="K41" s="369">
        <v>0.29999999999999993</v>
      </c>
      <c r="L41" s="369">
        <v>0.30000000000000004</v>
      </c>
      <c r="M41" s="369">
        <v>0.30000000000000004</v>
      </c>
      <c r="N41" s="369">
        <v>0.3</v>
      </c>
      <c r="O41" s="369">
        <v>0.30000000000000004</v>
      </c>
      <c r="P41" s="369">
        <v>0.30000000000000004</v>
      </c>
      <c r="Q41" s="369">
        <v>0.3</v>
      </c>
      <c r="R41" s="369">
        <v>0.29999999999999993</v>
      </c>
      <c r="S41" s="369">
        <v>0.30000000000000004</v>
      </c>
      <c r="T41" s="369">
        <v>0.29999999999999993</v>
      </c>
      <c r="U41" s="369">
        <v>0.30000000000000004</v>
      </c>
      <c r="V41" s="369">
        <v>0.3</v>
      </c>
      <c r="W41" s="369">
        <v>0.3</v>
      </c>
      <c r="X41" s="369">
        <v>0.3</v>
      </c>
      <c r="Y41" s="369">
        <v>0.3</v>
      </c>
      <c r="Z41" s="369">
        <v>0.30002466980669984</v>
      </c>
      <c r="AA41" s="369">
        <v>0.30359825112583116</v>
      </c>
      <c r="AB41" s="369">
        <v>0.31105176371656407</v>
      </c>
      <c r="AC41" s="369">
        <v>0.31657660742969457</v>
      </c>
      <c r="AD41" s="369">
        <v>0.32225784074273828</v>
      </c>
      <c r="AE41" s="369">
        <v>0.32670631977697584</v>
      </c>
      <c r="AF41" s="369">
        <v>0.32069163742721418</v>
      </c>
      <c r="AG41" s="369">
        <v>0.32130381250136658</v>
      </c>
      <c r="AH41" s="369">
        <v>0.32545981963008741</v>
      </c>
      <c r="AI41" s="369">
        <v>0.32677372937655458</v>
      </c>
      <c r="AJ41" s="369">
        <v>0.33544348382120359</v>
      </c>
      <c r="AK41" s="369">
        <v>0.33245971977868422</v>
      </c>
      <c r="AL41" s="369">
        <v>0.33336336773715969</v>
      </c>
      <c r="AM41" s="369">
        <v>0.33335139327698726</v>
      </c>
      <c r="AN41" s="369">
        <v>0.33525544276841401</v>
      </c>
      <c r="AO41" s="369">
        <v>0.33630948364214897</v>
      </c>
      <c r="AP41" s="369">
        <v>0.33425133121417883</v>
      </c>
      <c r="AQ41" s="369">
        <v>0.33806521243432536</v>
      </c>
      <c r="AR41" s="369">
        <v>0.33985512886352587</v>
      </c>
      <c r="AS41" s="369">
        <v>0.34319349160010715</v>
      </c>
      <c r="AT41" s="369">
        <v>0.34291855515786557</v>
      </c>
      <c r="AU41" s="369">
        <v>0.34932299386056886</v>
      </c>
      <c r="AV41" s="369">
        <v>0.35415549866890139</v>
      </c>
    </row>
    <row r="42" spans="1:48" ht="13.2" customHeight="1" x14ac:dyDescent="0.3">
      <c r="A42" s="368" t="s">
        <v>1810</v>
      </c>
      <c r="B42" s="368" t="s">
        <v>937</v>
      </c>
      <c r="C42" s="368" t="s">
        <v>2003</v>
      </c>
      <c r="D42" s="369">
        <v>39</v>
      </c>
      <c r="E42" s="368" t="s">
        <v>679</v>
      </c>
      <c r="F42" s="368" t="s">
        <v>166</v>
      </c>
      <c r="G42" s="368" t="s">
        <v>166</v>
      </c>
      <c r="H42" s="368" t="s">
        <v>1823</v>
      </c>
      <c r="I42" s="368" t="s">
        <v>1824</v>
      </c>
      <c r="J42" s="369">
        <v>0.3</v>
      </c>
      <c r="K42" s="369">
        <v>0.3</v>
      </c>
      <c r="L42" s="369">
        <v>0.3</v>
      </c>
      <c r="M42" s="369">
        <v>0.31609356080701373</v>
      </c>
      <c r="N42" s="369">
        <v>0.33830709583749347</v>
      </c>
      <c r="O42" s="369">
        <v>0.34522031603524889</v>
      </c>
      <c r="P42" s="369">
        <v>0.34904008294630201</v>
      </c>
      <c r="Q42" s="369">
        <v>0.34915501970261464</v>
      </c>
      <c r="R42" s="369">
        <v>0.34939995462539852</v>
      </c>
      <c r="S42" s="369">
        <v>0.36987374256019573</v>
      </c>
      <c r="T42" s="369">
        <v>0.36811729270909155</v>
      </c>
      <c r="U42" s="369">
        <v>0.38060065806719684</v>
      </c>
      <c r="V42" s="369">
        <v>0.39906915117267938</v>
      </c>
      <c r="W42" s="369">
        <v>0.3955197423124549</v>
      </c>
      <c r="X42" s="369">
        <v>0.39577742529865151</v>
      </c>
      <c r="Y42" s="369">
        <v>0.39974971961187045</v>
      </c>
      <c r="Z42" s="369">
        <v>0.39985175677775442</v>
      </c>
      <c r="AA42" s="369">
        <v>0.39992265214753764</v>
      </c>
      <c r="AB42" s="369">
        <v>0.39998127721746213</v>
      </c>
      <c r="AC42" s="369">
        <v>0.39998402355506107</v>
      </c>
      <c r="AD42" s="369">
        <v>0.3999868787237138</v>
      </c>
      <c r="AE42" s="369">
        <v>0.39998896089382285</v>
      </c>
      <c r="AF42" s="369">
        <v>0.40000000000000008</v>
      </c>
      <c r="AG42" s="369">
        <v>0.40000000000000008</v>
      </c>
      <c r="AH42" s="369">
        <v>0.40000000000000008</v>
      </c>
      <c r="AI42" s="369">
        <v>0.4</v>
      </c>
      <c r="AJ42" s="369">
        <v>0.39999320709824199</v>
      </c>
      <c r="AK42" s="369">
        <v>0.39999999999999997</v>
      </c>
      <c r="AL42" s="369">
        <v>0.4</v>
      </c>
      <c r="AM42" s="369">
        <v>0.4</v>
      </c>
      <c r="AN42" s="369">
        <v>0.4</v>
      </c>
      <c r="AO42" s="369">
        <v>0.4</v>
      </c>
      <c r="AP42" s="369">
        <v>0.40000000000000008</v>
      </c>
      <c r="AQ42" s="369">
        <v>0.39999999999999997</v>
      </c>
      <c r="AR42" s="369">
        <v>0.4</v>
      </c>
      <c r="AS42" s="369">
        <v>0.4</v>
      </c>
      <c r="AT42" s="369">
        <v>0.4</v>
      </c>
      <c r="AU42" s="369">
        <v>0.39998585622044375</v>
      </c>
      <c r="AV42" s="369">
        <v>0.39999999999999997</v>
      </c>
    </row>
    <row r="43" spans="1:48" ht="13.2" customHeight="1" x14ac:dyDescent="0.3">
      <c r="A43" s="368" t="s">
        <v>1810</v>
      </c>
      <c r="B43" s="368" t="s">
        <v>937</v>
      </c>
      <c r="C43" s="368" t="s">
        <v>2003</v>
      </c>
      <c r="D43" s="369">
        <v>39</v>
      </c>
      <c r="E43" s="368" t="s">
        <v>679</v>
      </c>
      <c r="F43" s="368" t="s">
        <v>166</v>
      </c>
      <c r="G43" s="368" t="s">
        <v>166</v>
      </c>
      <c r="H43" s="368" t="s">
        <v>1825</v>
      </c>
      <c r="I43" s="368" t="s">
        <v>1826</v>
      </c>
      <c r="J43" s="369">
        <v>0.3928215088863074</v>
      </c>
      <c r="K43" s="369">
        <v>0.40000000000000008</v>
      </c>
      <c r="L43" s="369">
        <v>0.39999999999999997</v>
      </c>
      <c r="M43" s="369">
        <v>0.4</v>
      </c>
      <c r="N43" s="369">
        <v>0.4</v>
      </c>
      <c r="O43" s="369">
        <v>0.4</v>
      </c>
      <c r="P43" s="369">
        <v>0.4</v>
      </c>
      <c r="Q43" s="369">
        <v>0.4</v>
      </c>
      <c r="R43" s="369">
        <v>0.40000000000000008</v>
      </c>
      <c r="S43" s="369">
        <v>0.40000000000000008</v>
      </c>
      <c r="T43" s="369">
        <v>0.4</v>
      </c>
      <c r="U43" s="369">
        <v>0.39999999999999997</v>
      </c>
      <c r="V43" s="369">
        <v>0.39999999999999997</v>
      </c>
      <c r="W43" s="369">
        <v>0.4</v>
      </c>
      <c r="X43" s="369">
        <v>0.39999999999999997</v>
      </c>
      <c r="Y43" s="369">
        <v>0.40000000000000013</v>
      </c>
      <c r="Z43" s="369">
        <v>0.4</v>
      </c>
      <c r="AA43" s="369">
        <v>0.39999999999999997</v>
      </c>
      <c r="AB43" s="369">
        <v>0.4</v>
      </c>
      <c r="AC43" s="369">
        <v>0.40000000000000008</v>
      </c>
      <c r="AD43" s="369">
        <v>0.4</v>
      </c>
      <c r="AE43" s="369">
        <v>0.4</v>
      </c>
      <c r="AF43" s="369">
        <v>0.39999999999999997</v>
      </c>
      <c r="AG43" s="369">
        <v>0.39999999999999997</v>
      </c>
      <c r="AH43" s="369">
        <v>0.4</v>
      </c>
      <c r="AI43" s="369">
        <v>0.4</v>
      </c>
      <c r="AJ43" s="369">
        <v>0.39999999999999997</v>
      </c>
      <c r="AK43" s="369">
        <v>0.39999999999999997</v>
      </c>
      <c r="AL43" s="369">
        <v>0.4</v>
      </c>
      <c r="AM43" s="369">
        <v>0.39999999999999997</v>
      </c>
      <c r="AN43" s="369">
        <v>0.39999999999999991</v>
      </c>
      <c r="AO43" s="369">
        <v>0.39999999999999997</v>
      </c>
      <c r="AP43" s="369">
        <v>0.39999999999999991</v>
      </c>
      <c r="AQ43" s="369">
        <v>0.40000000000000008</v>
      </c>
      <c r="AR43" s="369">
        <v>0.4</v>
      </c>
      <c r="AS43" s="369">
        <v>0.39999999999999997</v>
      </c>
      <c r="AT43" s="369">
        <v>0.39999999999999997</v>
      </c>
      <c r="AU43" s="369">
        <v>0.4</v>
      </c>
      <c r="AV43" s="369">
        <v>0.40000000000000008</v>
      </c>
    </row>
    <row r="44" spans="1:48" ht="13.2" customHeight="1" x14ac:dyDescent="0.3">
      <c r="A44" s="368" t="s">
        <v>1810</v>
      </c>
      <c r="B44" s="368" t="s">
        <v>937</v>
      </c>
      <c r="C44" s="368" t="s">
        <v>2003</v>
      </c>
      <c r="D44" s="369">
        <v>39</v>
      </c>
      <c r="E44" s="368" t="s">
        <v>679</v>
      </c>
      <c r="F44" s="368" t="s">
        <v>166</v>
      </c>
      <c r="G44" s="368" t="s">
        <v>166</v>
      </c>
      <c r="H44" s="368" t="s">
        <v>1827</v>
      </c>
      <c r="I44" s="368" t="s">
        <v>1828</v>
      </c>
      <c r="J44" s="370"/>
      <c r="K44" s="370"/>
      <c r="L44" s="370"/>
      <c r="M44" s="370"/>
      <c r="N44" s="370"/>
      <c r="O44" s="370"/>
      <c r="P44" s="370"/>
      <c r="Q44" s="370"/>
      <c r="R44" s="370"/>
      <c r="S44" s="370"/>
      <c r="T44" s="370"/>
      <c r="U44" s="370"/>
      <c r="V44" s="370"/>
      <c r="W44" s="370"/>
      <c r="X44" s="370"/>
      <c r="Y44" s="370"/>
      <c r="Z44" s="370"/>
      <c r="AA44" s="370"/>
      <c r="AB44" s="370"/>
      <c r="AC44" s="370"/>
      <c r="AD44" s="370"/>
      <c r="AE44" s="370"/>
      <c r="AF44" s="370"/>
      <c r="AG44" s="370"/>
      <c r="AH44" s="370"/>
      <c r="AI44" s="369">
        <v>0.4</v>
      </c>
      <c r="AJ44" s="369">
        <v>0.4</v>
      </c>
      <c r="AK44" s="369">
        <v>0.4</v>
      </c>
      <c r="AL44" s="369">
        <v>0.4</v>
      </c>
      <c r="AM44" s="369">
        <v>0.4</v>
      </c>
      <c r="AN44" s="369">
        <v>0.4</v>
      </c>
      <c r="AO44" s="369">
        <v>0.4</v>
      </c>
      <c r="AP44" s="369">
        <v>0.4</v>
      </c>
      <c r="AQ44" s="369">
        <v>0.4</v>
      </c>
      <c r="AR44" s="369">
        <v>0.4</v>
      </c>
      <c r="AS44" s="369">
        <v>0.4</v>
      </c>
      <c r="AT44" s="369">
        <v>0.39999999999999997</v>
      </c>
      <c r="AU44" s="369">
        <v>0.4</v>
      </c>
      <c r="AV44" s="369">
        <v>0.39999999999999997</v>
      </c>
    </row>
    <row r="45" spans="1:48" ht="13.2" customHeight="1" x14ac:dyDescent="0.3">
      <c r="A45" s="368" t="s">
        <v>1810</v>
      </c>
      <c r="B45" s="368" t="s">
        <v>937</v>
      </c>
      <c r="C45" s="368" t="s">
        <v>2003</v>
      </c>
      <c r="D45" s="369">
        <v>39</v>
      </c>
      <c r="E45" s="368" t="s">
        <v>679</v>
      </c>
      <c r="F45" s="368" t="s">
        <v>166</v>
      </c>
      <c r="G45" s="368" t="s">
        <v>166</v>
      </c>
      <c r="H45" s="368" t="s">
        <v>1829</v>
      </c>
      <c r="I45" s="368" t="s">
        <v>1830</v>
      </c>
      <c r="J45" s="370"/>
      <c r="K45" s="370"/>
      <c r="L45" s="370"/>
      <c r="M45" s="370"/>
      <c r="N45" s="370"/>
      <c r="O45" s="370"/>
      <c r="P45" s="370"/>
      <c r="Q45" s="370"/>
      <c r="R45" s="370"/>
      <c r="S45" s="370"/>
      <c r="T45" s="370"/>
      <c r="U45" s="370"/>
      <c r="V45" s="370"/>
      <c r="W45" s="370"/>
      <c r="X45" s="370"/>
      <c r="Y45" s="370"/>
      <c r="Z45" s="370"/>
      <c r="AA45" s="370"/>
      <c r="AB45" s="370"/>
      <c r="AC45" s="370"/>
      <c r="AD45" s="370"/>
      <c r="AE45" s="370"/>
      <c r="AF45" s="370"/>
      <c r="AG45" s="370"/>
      <c r="AH45" s="370"/>
      <c r="AI45" s="370"/>
      <c r="AJ45" s="370"/>
      <c r="AK45" s="370"/>
      <c r="AL45" s="370"/>
      <c r="AM45" s="370"/>
      <c r="AN45" s="369">
        <v>0.4</v>
      </c>
      <c r="AO45" s="369">
        <v>0.4</v>
      </c>
      <c r="AP45" s="369">
        <v>0.4</v>
      </c>
      <c r="AQ45" s="369">
        <v>0.4</v>
      </c>
      <c r="AR45" s="369">
        <v>0.4</v>
      </c>
      <c r="AS45" s="369">
        <v>0.4</v>
      </c>
      <c r="AT45" s="369">
        <v>0.40000000000000008</v>
      </c>
      <c r="AU45" s="369">
        <v>0.4</v>
      </c>
      <c r="AV45" s="369">
        <v>0.40000000000000008</v>
      </c>
    </row>
    <row r="46" spans="1:48" ht="13.2" customHeight="1" x14ac:dyDescent="0.3">
      <c r="A46" s="368" t="s">
        <v>1810</v>
      </c>
      <c r="B46" s="368" t="s">
        <v>937</v>
      </c>
      <c r="C46" s="368" t="s">
        <v>2003</v>
      </c>
      <c r="D46" s="369">
        <v>40</v>
      </c>
      <c r="E46" s="368" t="s">
        <v>680</v>
      </c>
      <c r="F46" s="368" t="s">
        <v>166</v>
      </c>
      <c r="G46" s="368" t="s">
        <v>166</v>
      </c>
      <c r="H46" s="368" t="s">
        <v>1821</v>
      </c>
      <c r="I46" s="368" t="s">
        <v>1822</v>
      </c>
      <c r="J46" s="369">
        <v>0.80000000000000027</v>
      </c>
      <c r="K46" s="369">
        <v>0.79999999999999993</v>
      </c>
      <c r="L46" s="369">
        <v>0.8</v>
      </c>
      <c r="M46" s="370"/>
      <c r="N46" s="370"/>
      <c r="O46" s="370"/>
      <c r="P46" s="370"/>
      <c r="Q46" s="370"/>
      <c r="R46" s="370"/>
      <c r="S46" s="370"/>
      <c r="T46" s="370"/>
      <c r="U46" s="370"/>
      <c r="V46" s="370"/>
      <c r="W46" s="370"/>
      <c r="X46" s="370"/>
      <c r="Y46" s="370"/>
      <c r="Z46" s="370"/>
      <c r="AA46" s="370"/>
      <c r="AB46" s="370"/>
      <c r="AC46" s="370"/>
      <c r="AD46" s="370"/>
      <c r="AE46" s="370"/>
      <c r="AF46" s="370"/>
      <c r="AG46" s="370"/>
      <c r="AH46" s="370"/>
      <c r="AI46" s="370"/>
      <c r="AJ46" s="370"/>
      <c r="AK46" s="370"/>
      <c r="AL46" s="370"/>
      <c r="AM46" s="370"/>
      <c r="AN46" s="370"/>
      <c r="AO46" s="370"/>
      <c r="AP46" s="370"/>
      <c r="AQ46" s="370"/>
      <c r="AR46" s="370"/>
      <c r="AS46" s="370"/>
      <c r="AT46" s="370"/>
      <c r="AU46" s="370"/>
      <c r="AV46" s="370"/>
    </row>
    <row r="47" spans="1:48" ht="13.2" customHeight="1" x14ac:dyDescent="0.3">
      <c r="A47" s="368" t="s">
        <v>1810</v>
      </c>
      <c r="B47" s="368" t="s">
        <v>937</v>
      </c>
      <c r="C47" s="368" t="s">
        <v>2003</v>
      </c>
      <c r="D47" s="369">
        <v>40</v>
      </c>
      <c r="E47" s="368" t="s">
        <v>680</v>
      </c>
      <c r="F47" s="368" t="s">
        <v>166</v>
      </c>
      <c r="G47" s="368" t="s">
        <v>166</v>
      </c>
      <c r="H47" s="368" t="s">
        <v>1823</v>
      </c>
      <c r="I47" s="368" t="s">
        <v>1824</v>
      </c>
      <c r="J47" s="370"/>
      <c r="K47" s="370"/>
      <c r="L47" s="370"/>
      <c r="M47" s="369">
        <v>0.79999999999999982</v>
      </c>
      <c r="N47" s="369">
        <v>0.79999999999999971</v>
      </c>
      <c r="O47" s="369">
        <v>0.8</v>
      </c>
      <c r="P47" s="369">
        <v>0.79999999999999949</v>
      </c>
      <c r="Q47" s="369">
        <v>0.79999999999999993</v>
      </c>
      <c r="R47" s="369">
        <v>0.8</v>
      </c>
      <c r="S47" s="369">
        <v>0.8</v>
      </c>
      <c r="T47" s="369">
        <v>0.80000000000000016</v>
      </c>
      <c r="U47" s="370"/>
      <c r="V47" s="370"/>
      <c r="W47" s="370"/>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row>
    <row r="48" spans="1:48" ht="13.2" customHeight="1" x14ac:dyDescent="0.3">
      <c r="A48" s="368" t="s">
        <v>1810</v>
      </c>
      <c r="B48" s="368" t="s">
        <v>937</v>
      </c>
      <c r="C48" s="368" t="s">
        <v>2003</v>
      </c>
      <c r="D48" s="369">
        <v>40</v>
      </c>
      <c r="E48" s="368" t="s">
        <v>680</v>
      </c>
      <c r="F48" s="368" t="s">
        <v>166</v>
      </c>
      <c r="G48" s="368" t="s">
        <v>166</v>
      </c>
      <c r="H48" s="368" t="s">
        <v>1825</v>
      </c>
      <c r="I48" s="368" t="s">
        <v>1826</v>
      </c>
      <c r="J48" s="370"/>
      <c r="K48" s="370"/>
      <c r="L48" s="370"/>
      <c r="M48" s="370"/>
      <c r="N48" s="370"/>
      <c r="O48" s="370"/>
      <c r="P48" s="370"/>
      <c r="Q48" s="370"/>
      <c r="R48" s="370"/>
      <c r="S48" s="370"/>
      <c r="T48" s="370"/>
      <c r="U48" s="369">
        <v>0.80000000000000038</v>
      </c>
      <c r="V48" s="369">
        <v>0.79999999999999993</v>
      </c>
      <c r="W48" s="369">
        <v>0.7999999999999996</v>
      </c>
      <c r="X48" s="369">
        <v>0.80000000000000016</v>
      </c>
      <c r="Y48" s="369">
        <v>0.8</v>
      </c>
      <c r="Z48" s="369">
        <v>0.79999999999999993</v>
      </c>
      <c r="AA48" s="369">
        <v>0.80000000000000038</v>
      </c>
      <c r="AB48" s="369">
        <v>0.8</v>
      </c>
      <c r="AC48" s="369">
        <v>0.8</v>
      </c>
      <c r="AD48" s="369">
        <v>0.8</v>
      </c>
      <c r="AE48" s="369">
        <v>0.80000000000000027</v>
      </c>
      <c r="AF48" s="369">
        <v>0.80000000000000038</v>
      </c>
      <c r="AG48" s="369">
        <v>0.80000000000000038</v>
      </c>
      <c r="AH48" s="369">
        <v>0.80000000000000038</v>
      </c>
      <c r="AI48" s="369">
        <v>0.80000000000000038</v>
      </c>
      <c r="AJ48" s="369">
        <v>0.80000000000000038</v>
      </c>
      <c r="AK48" s="369">
        <v>0.80000000000000038</v>
      </c>
      <c r="AL48" s="369">
        <v>0.80000000000000038</v>
      </c>
      <c r="AM48" s="369">
        <v>0.80000000000000038</v>
      </c>
      <c r="AN48" s="369">
        <v>0.80000000000000038</v>
      </c>
      <c r="AO48" s="369">
        <v>0.80000000000000038</v>
      </c>
      <c r="AP48" s="369">
        <v>0.80000000000000038</v>
      </c>
      <c r="AQ48" s="369">
        <v>0.80000000000000038</v>
      </c>
      <c r="AR48" s="369">
        <v>0.80000000000000038</v>
      </c>
      <c r="AS48" s="369">
        <v>0.80000000000000038</v>
      </c>
      <c r="AT48" s="369">
        <v>0.80000000000000038</v>
      </c>
      <c r="AU48" s="369">
        <v>0.80000000000000038</v>
      </c>
      <c r="AV48" s="369">
        <v>0.80000000000000038</v>
      </c>
    </row>
    <row r="49" spans="1:48" ht="13.2" customHeight="1" x14ac:dyDescent="0.3">
      <c r="A49" s="368" t="s">
        <v>1810</v>
      </c>
      <c r="B49" s="368" t="s">
        <v>937</v>
      </c>
      <c r="C49" s="368" t="s">
        <v>2003</v>
      </c>
      <c r="D49" s="369">
        <v>41</v>
      </c>
      <c r="E49" s="368" t="s">
        <v>681</v>
      </c>
      <c r="F49" s="368" t="s">
        <v>166</v>
      </c>
      <c r="G49" s="368" t="s">
        <v>166</v>
      </c>
      <c r="H49" s="368" t="s">
        <v>1825</v>
      </c>
      <c r="I49" s="368" t="s">
        <v>1826</v>
      </c>
      <c r="J49" s="370"/>
      <c r="K49" s="370"/>
      <c r="L49" s="370"/>
      <c r="M49" s="370"/>
      <c r="N49" s="370"/>
      <c r="O49" s="370"/>
      <c r="P49" s="370"/>
      <c r="Q49" s="370"/>
      <c r="R49" s="369">
        <v>0.75</v>
      </c>
      <c r="S49" s="369">
        <v>0.75</v>
      </c>
      <c r="T49" s="369">
        <v>0.75</v>
      </c>
      <c r="U49" s="369">
        <v>0.74999999999999989</v>
      </c>
      <c r="V49" s="369">
        <v>0.74999999999999989</v>
      </c>
      <c r="W49" s="369">
        <v>0.75000000000000011</v>
      </c>
      <c r="X49" s="369">
        <v>0.75000000000000011</v>
      </c>
      <c r="Y49" s="369">
        <v>0.75000000000000011</v>
      </c>
      <c r="Z49" s="369">
        <v>0.74999999999999989</v>
      </c>
      <c r="AA49" s="369">
        <v>0.74999999999999989</v>
      </c>
      <c r="AB49" s="369">
        <v>0.74999999999999989</v>
      </c>
      <c r="AC49" s="369">
        <v>0.74999999999999989</v>
      </c>
      <c r="AD49" s="369">
        <v>0.75000000000000011</v>
      </c>
      <c r="AE49" s="369">
        <v>0.75</v>
      </c>
      <c r="AF49" s="369">
        <v>0.75000000000000011</v>
      </c>
      <c r="AG49" s="369">
        <v>0.75000000000000011</v>
      </c>
      <c r="AH49" s="369">
        <v>0.75000000000000011</v>
      </c>
      <c r="AI49" s="369">
        <v>0.75000000000000011</v>
      </c>
      <c r="AJ49" s="369">
        <v>0.75000000000000011</v>
      </c>
      <c r="AK49" s="369">
        <v>0.75000000000000011</v>
      </c>
      <c r="AL49" s="369">
        <v>0.75000000000000011</v>
      </c>
      <c r="AM49" s="369">
        <v>0.75000000000000011</v>
      </c>
      <c r="AN49" s="369">
        <v>0.75000000000000011</v>
      </c>
      <c r="AO49" s="369">
        <v>0.75000000000000011</v>
      </c>
      <c r="AP49" s="369">
        <v>0.75000000000000011</v>
      </c>
      <c r="AQ49" s="369">
        <v>0.75000000000000011</v>
      </c>
      <c r="AR49" s="369">
        <v>0.75000000000000011</v>
      </c>
      <c r="AS49" s="369">
        <v>0.75000000000000011</v>
      </c>
      <c r="AT49" s="369">
        <v>0.75000000000000011</v>
      </c>
      <c r="AU49" s="369">
        <v>0.75000000000000011</v>
      </c>
      <c r="AV49" s="369">
        <v>0.75000000000000011</v>
      </c>
    </row>
    <row r="50" spans="1:48" ht="13.2" customHeight="1" x14ac:dyDescent="0.3">
      <c r="A50" s="368" t="s">
        <v>1810</v>
      </c>
      <c r="B50" s="368" t="s">
        <v>937</v>
      </c>
      <c r="C50" s="368" t="s">
        <v>2003</v>
      </c>
      <c r="D50" s="369">
        <v>99</v>
      </c>
      <c r="E50" s="368" t="s">
        <v>679</v>
      </c>
      <c r="F50" s="368" t="s">
        <v>165</v>
      </c>
      <c r="G50" s="368" t="s">
        <v>1989</v>
      </c>
      <c r="H50" s="368" t="s">
        <v>1997</v>
      </c>
      <c r="I50" s="368" t="s">
        <v>1998</v>
      </c>
      <c r="J50" s="369">
        <v>0.4</v>
      </c>
      <c r="K50" s="369">
        <v>0.39999999999999997</v>
      </c>
      <c r="L50" s="369">
        <v>0.40000000000000008</v>
      </c>
      <c r="M50" s="369">
        <v>0.4</v>
      </c>
      <c r="N50" s="369">
        <v>0.4</v>
      </c>
      <c r="O50" s="369">
        <v>0.4</v>
      </c>
      <c r="P50" s="369">
        <v>0.40000000000000008</v>
      </c>
      <c r="Q50" s="369">
        <v>0.4</v>
      </c>
      <c r="R50" s="369">
        <v>0.39999999999999997</v>
      </c>
      <c r="S50" s="369">
        <v>0.39999999999999997</v>
      </c>
      <c r="T50" s="369">
        <v>0.39999999999999997</v>
      </c>
      <c r="U50" s="369">
        <v>0.39999999999999997</v>
      </c>
      <c r="V50" s="369">
        <v>0.40000000000000008</v>
      </c>
      <c r="W50" s="369">
        <v>0.39999999999999997</v>
      </c>
      <c r="X50" s="369">
        <v>0.39999999999999997</v>
      </c>
      <c r="Y50" s="369">
        <v>0.40000000000000008</v>
      </c>
      <c r="Z50" s="369">
        <v>0.39999999999999997</v>
      </c>
      <c r="AA50" s="369">
        <v>0.4</v>
      </c>
      <c r="AB50" s="369">
        <v>0.4</v>
      </c>
      <c r="AC50" s="369">
        <v>0.39999999999999997</v>
      </c>
      <c r="AD50" s="369">
        <v>0.40000000000000008</v>
      </c>
      <c r="AE50" s="370"/>
      <c r="AF50" s="370"/>
      <c r="AG50" s="370"/>
      <c r="AH50" s="370"/>
      <c r="AI50" s="370"/>
      <c r="AJ50" s="370"/>
      <c r="AK50" s="370"/>
      <c r="AL50" s="370"/>
      <c r="AM50" s="370"/>
      <c r="AN50" s="370"/>
      <c r="AO50" s="370"/>
      <c r="AP50" s="370"/>
      <c r="AQ50" s="370"/>
      <c r="AR50" s="370"/>
      <c r="AS50" s="370"/>
      <c r="AT50" s="370"/>
      <c r="AU50" s="370"/>
      <c r="AV50" s="370"/>
    </row>
    <row r="51" spans="1:48" ht="13.2" customHeight="1" x14ac:dyDescent="0.3">
      <c r="A51" s="368" t="s">
        <v>1810</v>
      </c>
      <c r="B51" s="368" t="s">
        <v>937</v>
      </c>
      <c r="C51" s="368" t="s">
        <v>2003</v>
      </c>
      <c r="D51" s="369">
        <v>109</v>
      </c>
      <c r="E51" s="368" t="s">
        <v>2098</v>
      </c>
      <c r="F51" s="368" t="s">
        <v>166</v>
      </c>
      <c r="G51" s="368" t="s">
        <v>166</v>
      </c>
      <c r="H51" s="368" t="s">
        <v>1817</v>
      </c>
      <c r="I51" s="368" t="s">
        <v>1818</v>
      </c>
      <c r="J51" s="369">
        <v>0.29999999999999993</v>
      </c>
      <c r="K51" s="369">
        <v>0.29999999999999993</v>
      </c>
      <c r="L51" s="369">
        <v>0.3</v>
      </c>
      <c r="M51" s="369">
        <v>0.29999999999999993</v>
      </c>
      <c r="N51" s="369">
        <v>0.3</v>
      </c>
      <c r="O51" s="369">
        <v>0.3</v>
      </c>
      <c r="P51" s="369">
        <v>0.3</v>
      </c>
      <c r="Q51" s="369">
        <v>0.29999999999999993</v>
      </c>
      <c r="R51" s="369">
        <v>0.3</v>
      </c>
      <c r="S51" s="369">
        <v>0.3</v>
      </c>
      <c r="T51" s="369">
        <v>0.30000000000000004</v>
      </c>
      <c r="U51" s="369">
        <v>0.3</v>
      </c>
      <c r="V51" s="369">
        <v>0.3</v>
      </c>
      <c r="W51" s="369">
        <v>0.3</v>
      </c>
      <c r="X51" s="369">
        <v>0.3</v>
      </c>
      <c r="Y51" s="369">
        <v>0.3</v>
      </c>
      <c r="Z51" s="369">
        <v>0.3</v>
      </c>
      <c r="AA51" s="369">
        <v>0.3</v>
      </c>
      <c r="AB51" s="370"/>
      <c r="AC51" s="370"/>
      <c r="AD51" s="370"/>
      <c r="AE51" s="370"/>
      <c r="AF51" s="370"/>
      <c r="AG51" s="370"/>
      <c r="AH51" s="370"/>
      <c r="AI51" s="370"/>
      <c r="AJ51" s="370"/>
      <c r="AK51" s="370"/>
      <c r="AL51" s="370"/>
      <c r="AM51" s="370"/>
      <c r="AN51" s="370"/>
      <c r="AO51" s="370"/>
      <c r="AP51" s="370"/>
      <c r="AQ51" s="370"/>
      <c r="AR51" s="370"/>
      <c r="AS51" s="370"/>
      <c r="AT51" s="370"/>
      <c r="AU51" s="370"/>
      <c r="AV51" s="370"/>
    </row>
    <row r="52" spans="1:48" ht="13.2" customHeight="1" x14ac:dyDescent="0.3">
      <c r="A52" s="368" t="s">
        <v>1810</v>
      </c>
      <c r="B52" s="368" t="s">
        <v>937</v>
      </c>
      <c r="C52" s="368" t="s">
        <v>2003</v>
      </c>
      <c r="D52" s="369">
        <v>118</v>
      </c>
      <c r="E52" s="368" t="s">
        <v>679</v>
      </c>
      <c r="F52" s="368" t="s">
        <v>2097</v>
      </c>
      <c r="G52" s="368" t="s">
        <v>2097</v>
      </c>
      <c r="H52" s="368" t="s">
        <v>1990</v>
      </c>
      <c r="I52" s="368" t="s">
        <v>1990</v>
      </c>
      <c r="J52" s="370"/>
      <c r="K52" s="370"/>
      <c r="L52" s="370"/>
      <c r="M52" s="370"/>
      <c r="N52" s="370"/>
      <c r="O52" s="370"/>
      <c r="P52" s="370"/>
      <c r="Q52" s="370"/>
      <c r="R52" s="370"/>
      <c r="S52" s="370"/>
      <c r="T52" s="370"/>
      <c r="U52" s="370"/>
      <c r="V52" s="370"/>
      <c r="W52" s="370"/>
      <c r="X52" s="370"/>
      <c r="Y52" s="370"/>
      <c r="Z52" s="370"/>
      <c r="AA52" s="370"/>
      <c r="AB52" s="370"/>
      <c r="AC52" s="370"/>
      <c r="AD52" s="369">
        <v>0.5</v>
      </c>
      <c r="AE52" s="369">
        <v>0.5</v>
      </c>
      <c r="AF52" s="369">
        <v>0.5</v>
      </c>
      <c r="AG52" s="369">
        <v>0.5</v>
      </c>
      <c r="AH52" s="369">
        <v>0.5</v>
      </c>
      <c r="AI52" s="369">
        <v>0.5</v>
      </c>
      <c r="AJ52" s="369">
        <v>0.5</v>
      </c>
      <c r="AK52" s="369">
        <v>0.5</v>
      </c>
      <c r="AL52" s="369">
        <v>0.5</v>
      </c>
      <c r="AM52" s="369">
        <v>0.5</v>
      </c>
      <c r="AN52" s="369">
        <v>0.5</v>
      </c>
      <c r="AO52" s="369">
        <v>0.5</v>
      </c>
      <c r="AP52" s="369">
        <v>0.5</v>
      </c>
      <c r="AQ52" s="369">
        <v>0.5</v>
      </c>
      <c r="AR52" s="369">
        <v>0.5</v>
      </c>
      <c r="AS52" s="369">
        <v>0.5</v>
      </c>
      <c r="AT52" s="369">
        <v>0.5</v>
      </c>
      <c r="AU52" s="369">
        <v>0.5</v>
      </c>
      <c r="AV52" s="369">
        <v>0.5</v>
      </c>
    </row>
    <row r="53" spans="1:48" ht="13.2" customHeight="1" x14ac:dyDescent="0.3">
      <c r="A53" s="368" t="s">
        <v>1835</v>
      </c>
      <c r="B53" s="368" t="s">
        <v>939</v>
      </c>
      <c r="C53" s="368" t="s">
        <v>939</v>
      </c>
      <c r="D53" s="369">
        <v>13</v>
      </c>
      <c r="E53" s="368" t="s">
        <v>2004</v>
      </c>
      <c r="F53" s="368" t="s">
        <v>166</v>
      </c>
      <c r="G53" s="368" t="s">
        <v>166</v>
      </c>
      <c r="H53" s="368" t="s">
        <v>1819</v>
      </c>
      <c r="I53" s="368" t="s">
        <v>1820</v>
      </c>
      <c r="J53" s="369">
        <v>0.5</v>
      </c>
      <c r="K53" s="369">
        <v>0.5</v>
      </c>
      <c r="L53" s="369">
        <v>0.5</v>
      </c>
      <c r="M53" s="369">
        <v>0.5</v>
      </c>
      <c r="N53" s="369">
        <v>0.5</v>
      </c>
      <c r="O53" s="369">
        <v>0.5</v>
      </c>
      <c r="P53" s="369">
        <v>0.5</v>
      </c>
      <c r="Q53" s="369">
        <v>0.5</v>
      </c>
      <c r="R53" s="370"/>
      <c r="S53" s="370"/>
      <c r="T53" s="370"/>
      <c r="U53" s="370"/>
      <c r="V53" s="370"/>
      <c r="W53" s="370"/>
      <c r="X53" s="370"/>
      <c r="Y53" s="370"/>
      <c r="Z53" s="370"/>
      <c r="AA53" s="370"/>
      <c r="AB53" s="370"/>
      <c r="AC53" s="370"/>
      <c r="AD53" s="370"/>
      <c r="AE53" s="370"/>
      <c r="AF53" s="370"/>
      <c r="AG53" s="370"/>
      <c r="AH53" s="370"/>
      <c r="AI53" s="370"/>
      <c r="AJ53" s="370"/>
      <c r="AK53" s="370"/>
      <c r="AL53" s="370"/>
      <c r="AM53" s="370"/>
      <c r="AN53" s="370"/>
      <c r="AO53" s="370"/>
      <c r="AP53" s="370"/>
      <c r="AQ53" s="370"/>
      <c r="AR53" s="370"/>
      <c r="AS53" s="370"/>
      <c r="AT53" s="370"/>
      <c r="AU53" s="370"/>
      <c r="AV53" s="370"/>
    </row>
    <row r="54" spans="1:48" ht="13.2" customHeight="1" x14ac:dyDescent="0.3">
      <c r="A54" s="368" t="s">
        <v>1835</v>
      </c>
      <c r="B54" s="368" t="s">
        <v>939</v>
      </c>
      <c r="C54" s="368" t="s">
        <v>939</v>
      </c>
      <c r="D54" s="369">
        <v>13</v>
      </c>
      <c r="E54" s="368" t="s">
        <v>2004</v>
      </c>
      <c r="F54" s="368" t="s">
        <v>166</v>
      </c>
      <c r="G54" s="368" t="s">
        <v>166</v>
      </c>
      <c r="H54" s="368" t="s">
        <v>1821</v>
      </c>
      <c r="I54" s="368" t="s">
        <v>1822</v>
      </c>
      <c r="J54" s="370"/>
      <c r="K54" s="370"/>
      <c r="L54" s="370"/>
      <c r="M54" s="370"/>
      <c r="N54" s="370"/>
      <c r="O54" s="370"/>
      <c r="P54" s="370"/>
      <c r="Q54" s="370"/>
      <c r="R54" s="369">
        <v>0.5</v>
      </c>
      <c r="S54" s="369">
        <v>0.5</v>
      </c>
      <c r="T54" s="369">
        <v>0.5</v>
      </c>
      <c r="U54" s="369">
        <v>0.5</v>
      </c>
      <c r="V54" s="369">
        <v>0.5</v>
      </c>
      <c r="W54" s="369">
        <v>0.5</v>
      </c>
      <c r="X54" s="369">
        <v>0.5</v>
      </c>
      <c r="Y54" s="369">
        <v>0.5</v>
      </c>
      <c r="Z54" s="369">
        <v>0.5</v>
      </c>
      <c r="AA54" s="369">
        <v>0.5</v>
      </c>
      <c r="AB54" s="369">
        <v>0.5</v>
      </c>
      <c r="AC54" s="369">
        <v>0.5</v>
      </c>
      <c r="AD54" s="369">
        <v>0.5</v>
      </c>
      <c r="AE54" s="369">
        <v>0.5</v>
      </c>
      <c r="AF54" s="369">
        <v>0.5</v>
      </c>
      <c r="AG54" s="369">
        <v>0.5</v>
      </c>
      <c r="AH54" s="369">
        <v>0.5</v>
      </c>
      <c r="AI54" s="369">
        <v>0.5</v>
      </c>
      <c r="AJ54" s="369">
        <v>0.5</v>
      </c>
      <c r="AK54" s="369">
        <v>0.5</v>
      </c>
      <c r="AL54" s="370"/>
      <c r="AM54" s="370"/>
      <c r="AN54" s="370"/>
      <c r="AO54" s="370"/>
      <c r="AP54" s="370"/>
      <c r="AQ54" s="370"/>
      <c r="AR54" s="370"/>
      <c r="AS54" s="370"/>
      <c r="AT54" s="370"/>
      <c r="AU54" s="370"/>
      <c r="AV54" s="370"/>
    </row>
    <row r="55" spans="1:48" ht="13.2" customHeight="1" x14ac:dyDescent="0.3">
      <c r="A55" s="368" t="s">
        <v>1835</v>
      </c>
      <c r="B55" s="368" t="s">
        <v>939</v>
      </c>
      <c r="C55" s="368" t="s">
        <v>939</v>
      </c>
      <c r="D55" s="369">
        <v>13</v>
      </c>
      <c r="E55" s="368" t="s">
        <v>2004</v>
      </c>
      <c r="F55" s="368" t="s">
        <v>166</v>
      </c>
      <c r="G55" s="368" t="s">
        <v>166</v>
      </c>
      <c r="H55" s="368" t="s">
        <v>1823</v>
      </c>
      <c r="I55" s="368" t="s">
        <v>1824</v>
      </c>
      <c r="J55" s="370"/>
      <c r="K55" s="370"/>
      <c r="L55" s="370"/>
      <c r="M55" s="370"/>
      <c r="N55" s="370"/>
      <c r="O55" s="370"/>
      <c r="P55" s="370"/>
      <c r="Q55" s="370"/>
      <c r="R55" s="370"/>
      <c r="S55" s="370"/>
      <c r="T55" s="370"/>
      <c r="U55" s="370"/>
      <c r="V55" s="370"/>
      <c r="W55" s="370"/>
      <c r="X55" s="370"/>
      <c r="Y55" s="370"/>
      <c r="Z55" s="370"/>
      <c r="AA55" s="370"/>
      <c r="AB55" s="370"/>
      <c r="AC55" s="370"/>
      <c r="AD55" s="370"/>
      <c r="AE55" s="370"/>
      <c r="AF55" s="370"/>
      <c r="AG55" s="370"/>
      <c r="AH55" s="370"/>
      <c r="AI55" s="370"/>
      <c r="AJ55" s="370"/>
      <c r="AK55" s="370"/>
      <c r="AL55" s="369">
        <v>0.5</v>
      </c>
      <c r="AM55" s="369">
        <v>0.5</v>
      </c>
      <c r="AN55" s="369">
        <v>0.5</v>
      </c>
      <c r="AO55" s="369">
        <v>0.5</v>
      </c>
      <c r="AP55" s="369">
        <v>0.5</v>
      </c>
      <c r="AQ55" s="369">
        <v>0.5</v>
      </c>
      <c r="AR55" s="369">
        <v>0.5</v>
      </c>
      <c r="AS55" s="369">
        <v>0.5</v>
      </c>
      <c r="AT55" s="369">
        <v>0.5</v>
      </c>
      <c r="AU55" s="369">
        <v>0.5</v>
      </c>
      <c r="AV55" s="369">
        <v>0.5</v>
      </c>
    </row>
    <row r="56" spans="1:48" ht="13.2" customHeight="1" x14ac:dyDescent="0.3">
      <c r="A56" s="368" t="s">
        <v>1835</v>
      </c>
      <c r="B56" s="368" t="s">
        <v>939</v>
      </c>
      <c r="C56" s="368" t="s">
        <v>939</v>
      </c>
      <c r="D56" s="369">
        <v>15</v>
      </c>
      <c r="E56" s="368" t="s">
        <v>2005</v>
      </c>
      <c r="F56" s="368" t="s">
        <v>166</v>
      </c>
      <c r="G56" s="368" t="s">
        <v>166</v>
      </c>
      <c r="H56" s="368" t="s">
        <v>1821</v>
      </c>
      <c r="I56" s="368" t="s">
        <v>1822</v>
      </c>
      <c r="J56" s="369">
        <v>0.5</v>
      </c>
      <c r="K56" s="369">
        <v>0.5</v>
      </c>
      <c r="L56" s="369">
        <v>0.5</v>
      </c>
      <c r="M56" s="369">
        <v>0.5</v>
      </c>
      <c r="N56" s="369">
        <v>0.5</v>
      </c>
      <c r="O56" s="369">
        <v>0.5</v>
      </c>
      <c r="P56" s="369">
        <v>0.5</v>
      </c>
      <c r="Q56" s="369">
        <v>0.5</v>
      </c>
      <c r="R56" s="370"/>
      <c r="S56" s="370"/>
      <c r="T56" s="370"/>
      <c r="U56" s="370"/>
      <c r="V56" s="370"/>
      <c r="W56" s="370"/>
      <c r="X56" s="370"/>
      <c r="Y56" s="370"/>
      <c r="Z56" s="370"/>
      <c r="AA56" s="370"/>
      <c r="AB56" s="370"/>
      <c r="AC56" s="370"/>
      <c r="AD56" s="370"/>
      <c r="AE56" s="370"/>
      <c r="AF56" s="370"/>
      <c r="AG56" s="370"/>
      <c r="AH56" s="370"/>
      <c r="AI56" s="370"/>
      <c r="AJ56" s="370"/>
      <c r="AK56" s="370"/>
      <c r="AL56" s="370"/>
      <c r="AM56" s="370"/>
      <c r="AN56" s="370"/>
      <c r="AO56" s="370"/>
      <c r="AP56" s="370"/>
      <c r="AQ56" s="370"/>
      <c r="AR56" s="370"/>
      <c r="AS56" s="370"/>
      <c r="AT56" s="370"/>
      <c r="AU56" s="370"/>
      <c r="AV56" s="370"/>
    </row>
    <row r="57" spans="1:48" ht="13.2" customHeight="1" x14ac:dyDescent="0.3">
      <c r="A57" s="368" t="s">
        <v>1835</v>
      </c>
      <c r="B57" s="368" t="s">
        <v>939</v>
      </c>
      <c r="C57" s="368" t="s">
        <v>939</v>
      </c>
      <c r="D57" s="369">
        <v>15</v>
      </c>
      <c r="E57" s="368" t="s">
        <v>2005</v>
      </c>
      <c r="F57" s="368" t="s">
        <v>166</v>
      </c>
      <c r="G57" s="368" t="s">
        <v>166</v>
      </c>
      <c r="H57" s="368" t="s">
        <v>1823</v>
      </c>
      <c r="I57" s="368" t="s">
        <v>1824</v>
      </c>
      <c r="J57" s="370"/>
      <c r="K57" s="370"/>
      <c r="L57" s="370"/>
      <c r="M57" s="370"/>
      <c r="N57" s="370"/>
      <c r="O57" s="370"/>
      <c r="P57" s="370"/>
      <c r="Q57" s="370"/>
      <c r="R57" s="369">
        <v>0.5</v>
      </c>
      <c r="S57" s="369">
        <v>0.5</v>
      </c>
      <c r="T57" s="369">
        <v>0.5</v>
      </c>
      <c r="U57" s="369">
        <v>0.49999999999999989</v>
      </c>
      <c r="V57" s="369">
        <v>0.5</v>
      </c>
      <c r="W57" s="369">
        <v>0.5</v>
      </c>
      <c r="X57" s="369">
        <v>0.5</v>
      </c>
      <c r="Y57" s="369">
        <v>0.5</v>
      </c>
      <c r="Z57" s="369">
        <v>0.5</v>
      </c>
      <c r="AA57" s="369">
        <v>0.50000000000000011</v>
      </c>
      <c r="AB57" s="369">
        <v>0.5</v>
      </c>
      <c r="AC57" s="369">
        <v>0.49999999999999994</v>
      </c>
      <c r="AD57" s="369">
        <v>0.5</v>
      </c>
      <c r="AE57" s="369">
        <v>0.5</v>
      </c>
      <c r="AF57" s="369">
        <v>0.49999999999999994</v>
      </c>
      <c r="AG57" s="369">
        <v>0.5</v>
      </c>
      <c r="AH57" s="369">
        <v>0.5</v>
      </c>
      <c r="AI57" s="369">
        <v>0.49999999999999989</v>
      </c>
      <c r="AJ57" s="369">
        <v>0.5</v>
      </c>
      <c r="AK57" s="369">
        <v>0.5</v>
      </c>
      <c r="AL57" s="370"/>
      <c r="AM57" s="370"/>
      <c r="AN57" s="370"/>
      <c r="AO57" s="370"/>
      <c r="AP57" s="370"/>
      <c r="AQ57" s="370"/>
      <c r="AR57" s="370"/>
      <c r="AS57" s="370"/>
      <c r="AT57" s="370"/>
      <c r="AU57" s="370"/>
      <c r="AV57" s="370"/>
    </row>
    <row r="58" spans="1:48" ht="13.2" customHeight="1" x14ac:dyDescent="0.3">
      <c r="A58" s="368" t="s">
        <v>1835</v>
      </c>
      <c r="B58" s="368" t="s">
        <v>939</v>
      </c>
      <c r="C58" s="368" t="s">
        <v>939</v>
      </c>
      <c r="D58" s="369">
        <v>15</v>
      </c>
      <c r="E58" s="368" t="s">
        <v>2005</v>
      </c>
      <c r="F58" s="368" t="s">
        <v>166</v>
      </c>
      <c r="G58" s="368" t="s">
        <v>166</v>
      </c>
      <c r="H58" s="368" t="s">
        <v>1825</v>
      </c>
      <c r="I58" s="368" t="s">
        <v>1826</v>
      </c>
      <c r="J58" s="370"/>
      <c r="K58" s="370"/>
      <c r="L58" s="370"/>
      <c r="M58" s="370"/>
      <c r="N58" s="370"/>
      <c r="O58" s="370"/>
      <c r="P58" s="370"/>
      <c r="Q58" s="370"/>
      <c r="R58" s="370"/>
      <c r="S58" s="370"/>
      <c r="T58" s="370"/>
      <c r="U58" s="370"/>
      <c r="V58" s="370"/>
      <c r="W58" s="370"/>
      <c r="X58" s="370"/>
      <c r="Y58" s="370"/>
      <c r="Z58" s="370"/>
      <c r="AA58" s="370"/>
      <c r="AB58" s="370"/>
      <c r="AC58" s="370"/>
      <c r="AD58" s="370"/>
      <c r="AE58" s="370"/>
      <c r="AF58" s="370"/>
      <c r="AG58" s="370"/>
      <c r="AH58" s="370"/>
      <c r="AI58" s="370"/>
      <c r="AJ58" s="370"/>
      <c r="AK58" s="370"/>
      <c r="AL58" s="369">
        <v>0.49999999999999989</v>
      </c>
      <c r="AM58" s="369">
        <v>0.5</v>
      </c>
      <c r="AN58" s="369">
        <v>0.5</v>
      </c>
      <c r="AO58" s="369">
        <v>0.49999999999999994</v>
      </c>
      <c r="AP58" s="369">
        <v>0.5</v>
      </c>
      <c r="AQ58" s="369">
        <v>0.5</v>
      </c>
      <c r="AR58" s="369">
        <v>0.5</v>
      </c>
      <c r="AS58" s="369">
        <v>0.5</v>
      </c>
      <c r="AT58" s="369">
        <v>0.5</v>
      </c>
      <c r="AU58" s="369">
        <v>0.5</v>
      </c>
      <c r="AV58" s="369">
        <v>0.5</v>
      </c>
    </row>
    <row r="59" spans="1:48" ht="13.2" customHeight="1" x14ac:dyDescent="0.3">
      <c r="A59" s="368" t="s">
        <v>1835</v>
      </c>
      <c r="B59" s="368" t="s">
        <v>939</v>
      </c>
      <c r="C59" s="368" t="s">
        <v>939</v>
      </c>
      <c r="D59" s="369">
        <v>16</v>
      </c>
      <c r="E59" s="368" t="s">
        <v>2006</v>
      </c>
      <c r="F59" s="368" t="s">
        <v>166</v>
      </c>
      <c r="G59" s="368" t="s">
        <v>166</v>
      </c>
      <c r="H59" s="368" t="s">
        <v>1827</v>
      </c>
      <c r="I59" s="368" t="s">
        <v>1828</v>
      </c>
      <c r="J59" s="370"/>
      <c r="K59" s="370"/>
      <c r="L59" s="370"/>
      <c r="M59" s="370"/>
      <c r="N59" s="370"/>
      <c r="O59" s="370"/>
      <c r="P59" s="370"/>
      <c r="Q59" s="370"/>
      <c r="R59" s="370"/>
      <c r="S59" s="370"/>
      <c r="T59" s="370"/>
      <c r="U59" s="370"/>
      <c r="V59" s="370"/>
      <c r="W59" s="370"/>
      <c r="X59" s="370"/>
      <c r="Y59" s="370"/>
      <c r="Z59" s="370"/>
      <c r="AA59" s="370"/>
      <c r="AB59" s="370"/>
      <c r="AC59" s="370"/>
      <c r="AD59" s="370"/>
      <c r="AE59" s="369">
        <v>0.5</v>
      </c>
      <c r="AF59" s="369">
        <v>0.5</v>
      </c>
      <c r="AG59" s="369">
        <v>0.5</v>
      </c>
      <c r="AH59" s="369">
        <v>0.5</v>
      </c>
      <c r="AI59" s="369">
        <v>0.5</v>
      </c>
      <c r="AJ59" s="369">
        <v>0.5</v>
      </c>
      <c r="AK59" s="369">
        <v>0.5</v>
      </c>
      <c r="AL59" s="369">
        <v>0.5</v>
      </c>
      <c r="AM59" s="369">
        <v>0.5</v>
      </c>
      <c r="AN59" s="369">
        <v>0.5</v>
      </c>
      <c r="AO59" s="369">
        <v>0.5</v>
      </c>
      <c r="AP59" s="369">
        <v>0.5</v>
      </c>
      <c r="AQ59" s="369">
        <v>0.5</v>
      </c>
      <c r="AR59" s="369">
        <v>0.5</v>
      </c>
      <c r="AS59" s="369">
        <v>0.5</v>
      </c>
      <c r="AT59" s="369">
        <v>0.5</v>
      </c>
      <c r="AU59" s="369">
        <v>0.5</v>
      </c>
      <c r="AV59" s="369">
        <v>0.5</v>
      </c>
    </row>
    <row r="60" spans="1:48" ht="13.2" customHeight="1" x14ac:dyDescent="0.3">
      <c r="A60" s="368" t="s">
        <v>1835</v>
      </c>
      <c r="B60" s="368" t="s">
        <v>939</v>
      </c>
      <c r="C60" s="368" t="s">
        <v>939</v>
      </c>
      <c r="D60" s="369">
        <v>17</v>
      </c>
      <c r="E60" s="368" t="s">
        <v>2007</v>
      </c>
      <c r="F60" s="368" t="s">
        <v>166</v>
      </c>
      <c r="G60" s="368" t="s">
        <v>166</v>
      </c>
      <c r="H60" s="368" t="s">
        <v>1819</v>
      </c>
      <c r="I60" s="368" t="s">
        <v>1820</v>
      </c>
      <c r="J60" s="369">
        <v>0.5</v>
      </c>
      <c r="K60" s="369">
        <v>0.5</v>
      </c>
      <c r="L60" s="369">
        <v>0.5</v>
      </c>
      <c r="M60" s="369">
        <v>0.5</v>
      </c>
      <c r="N60" s="369">
        <v>0.5</v>
      </c>
      <c r="O60" s="369">
        <v>0.5</v>
      </c>
      <c r="P60" s="369">
        <v>0.5</v>
      </c>
      <c r="Q60" s="369">
        <v>0.5</v>
      </c>
      <c r="R60" s="370"/>
      <c r="S60" s="370"/>
      <c r="T60" s="370"/>
      <c r="U60" s="370"/>
      <c r="V60" s="370"/>
      <c r="W60" s="370"/>
      <c r="X60" s="370"/>
      <c r="Y60" s="370"/>
      <c r="Z60" s="370"/>
      <c r="AA60" s="370"/>
      <c r="AB60" s="370"/>
      <c r="AC60" s="370"/>
      <c r="AD60" s="370"/>
      <c r="AE60" s="370"/>
      <c r="AF60" s="370"/>
      <c r="AG60" s="370"/>
      <c r="AH60" s="370"/>
      <c r="AI60" s="370"/>
      <c r="AJ60" s="370"/>
      <c r="AK60" s="370"/>
      <c r="AL60" s="370"/>
      <c r="AM60" s="370"/>
      <c r="AN60" s="370"/>
      <c r="AO60" s="370"/>
      <c r="AP60" s="370"/>
      <c r="AQ60" s="370"/>
      <c r="AR60" s="370"/>
      <c r="AS60" s="370"/>
      <c r="AT60" s="370"/>
      <c r="AU60" s="370"/>
      <c r="AV60" s="370"/>
    </row>
    <row r="61" spans="1:48" ht="13.2" customHeight="1" x14ac:dyDescent="0.3">
      <c r="A61" s="368" t="s">
        <v>1835</v>
      </c>
      <c r="B61" s="368" t="s">
        <v>939</v>
      </c>
      <c r="C61" s="368" t="s">
        <v>939</v>
      </c>
      <c r="D61" s="369">
        <v>17</v>
      </c>
      <c r="E61" s="368" t="s">
        <v>2007</v>
      </c>
      <c r="F61" s="368" t="s">
        <v>166</v>
      </c>
      <c r="G61" s="368" t="s">
        <v>166</v>
      </c>
      <c r="H61" s="368" t="s">
        <v>1821</v>
      </c>
      <c r="I61" s="368" t="s">
        <v>1822</v>
      </c>
      <c r="J61" s="370"/>
      <c r="K61" s="370"/>
      <c r="L61" s="370"/>
      <c r="M61" s="370"/>
      <c r="N61" s="370"/>
      <c r="O61" s="370"/>
      <c r="P61" s="370"/>
      <c r="Q61" s="370"/>
      <c r="R61" s="369">
        <v>0.5</v>
      </c>
      <c r="S61" s="369">
        <v>0.5</v>
      </c>
      <c r="T61" s="369">
        <v>0.5</v>
      </c>
      <c r="U61" s="369">
        <v>0.5</v>
      </c>
      <c r="V61" s="369">
        <v>0.5</v>
      </c>
      <c r="W61" s="369">
        <v>0.5</v>
      </c>
      <c r="X61" s="369">
        <v>0.50000000000000011</v>
      </c>
      <c r="Y61" s="369">
        <v>0.5</v>
      </c>
      <c r="Z61" s="369">
        <v>0.5</v>
      </c>
      <c r="AA61" s="369">
        <v>0.5</v>
      </c>
      <c r="AB61" s="369">
        <v>0.5</v>
      </c>
      <c r="AC61" s="369">
        <v>0.5</v>
      </c>
      <c r="AD61" s="369">
        <v>0.5</v>
      </c>
      <c r="AE61" s="369">
        <v>0.5</v>
      </c>
      <c r="AF61" s="369">
        <v>0.5</v>
      </c>
      <c r="AG61" s="369">
        <v>0.5</v>
      </c>
      <c r="AH61" s="369">
        <v>0.5</v>
      </c>
      <c r="AI61" s="369">
        <v>0.5</v>
      </c>
      <c r="AJ61" s="369">
        <v>0.5</v>
      </c>
      <c r="AK61" s="370"/>
      <c r="AL61" s="370"/>
      <c r="AM61" s="370"/>
      <c r="AN61" s="370"/>
      <c r="AO61" s="370"/>
      <c r="AP61" s="370"/>
      <c r="AQ61" s="370"/>
      <c r="AR61" s="370"/>
      <c r="AS61" s="370"/>
      <c r="AT61" s="370"/>
      <c r="AU61" s="370"/>
      <c r="AV61" s="370"/>
    </row>
    <row r="62" spans="1:48" ht="13.2" customHeight="1" x14ac:dyDescent="0.3">
      <c r="A62" s="368" t="s">
        <v>1835</v>
      </c>
      <c r="B62" s="368" t="s">
        <v>939</v>
      </c>
      <c r="C62" s="368" t="s">
        <v>939</v>
      </c>
      <c r="D62" s="369">
        <v>17</v>
      </c>
      <c r="E62" s="368" t="s">
        <v>2007</v>
      </c>
      <c r="F62" s="368" t="s">
        <v>166</v>
      </c>
      <c r="G62" s="368" t="s">
        <v>166</v>
      </c>
      <c r="H62" s="368" t="s">
        <v>1823</v>
      </c>
      <c r="I62" s="368" t="s">
        <v>1824</v>
      </c>
      <c r="J62" s="370"/>
      <c r="K62" s="370"/>
      <c r="L62" s="370"/>
      <c r="M62" s="370"/>
      <c r="N62" s="370"/>
      <c r="O62" s="370"/>
      <c r="P62" s="370"/>
      <c r="Q62" s="370"/>
      <c r="R62" s="370"/>
      <c r="S62" s="370"/>
      <c r="T62" s="370"/>
      <c r="U62" s="370"/>
      <c r="V62" s="370"/>
      <c r="W62" s="370"/>
      <c r="X62" s="370"/>
      <c r="Y62" s="370"/>
      <c r="Z62" s="370"/>
      <c r="AA62" s="370"/>
      <c r="AB62" s="370"/>
      <c r="AC62" s="370"/>
      <c r="AD62" s="370"/>
      <c r="AE62" s="370"/>
      <c r="AF62" s="370"/>
      <c r="AG62" s="370"/>
      <c r="AH62" s="370"/>
      <c r="AI62" s="370"/>
      <c r="AJ62" s="370"/>
      <c r="AK62" s="369">
        <v>0.5</v>
      </c>
      <c r="AL62" s="369">
        <v>0.5</v>
      </c>
      <c r="AM62" s="369">
        <v>0.5</v>
      </c>
      <c r="AN62" s="369">
        <v>0.5</v>
      </c>
      <c r="AO62" s="369">
        <v>0.5</v>
      </c>
      <c r="AP62" s="369">
        <v>0.5</v>
      </c>
      <c r="AQ62" s="369">
        <v>0.5</v>
      </c>
      <c r="AR62" s="369">
        <v>0.5</v>
      </c>
      <c r="AS62" s="369">
        <v>0.5</v>
      </c>
      <c r="AT62" s="369">
        <v>0.5</v>
      </c>
      <c r="AU62" s="369">
        <v>0.5</v>
      </c>
      <c r="AV62" s="369">
        <v>0.5</v>
      </c>
    </row>
    <row r="63" spans="1:48" ht="13.2" customHeight="1" x14ac:dyDescent="0.3">
      <c r="A63" s="368" t="s">
        <v>1835</v>
      </c>
      <c r="B63" s="368" t="s">
        <v>939</v>
      </c>
      <c r="C63" s="368" t="s">
        <v>939</v>
      </c>
      <c r="D63" s="369">
        <v>19</v>
      </c>
      <c r="E63" s="368" t="s">
        <v>2008</v>
      </c>
      <c r="F63" s="368" t="s">
        <v>166</v>
      </c>
      <c r="G63" s="368" t="s">
        <v>166</v>
      </c>
      <c r="H63" s="368" t="s">
        <v>1821</v>
      </c>
      <c r="I63" s="368" t="s">
        <v>1822</v>
      </c>
      <c r="J63" s="369">
        <v>0.49999999999999994</v>
      </c>
      <c r="K63" s="369">
        <v>0.5</v>
      </c>
      <c r="L63" s="369">
        <v>0.5</v>
      </c>
      <c r="M63" s="369">
        <v>0.49999999999999989</v>
      </c>
      <c r="N63" s="369">
        <v>0.5</v>
      </c>
      <c r="O63" s="369">
        <v>0.5</v>
      </c>
      <c r="P63" s="369">
        <v>0.5</v>
      </c>
      <c r="Q63" s="369">
        <v>0.5</v>
      </c>
      <c r="R63" s="370"/>
      <c r="S63" s="370"/>
      <c r="T63" s="370"/>
      <c r="U63" s="370"/>
      <c r="V63" s="370"/>
      <c r="W63" s="370"/>
      <c r="X63" s="370"/>
      <c r="Y63" s="370"/>
      <c r="Z63" s="370"/>
      <c r="AA63" s="370"/>
      <c r="AB63" s="370"/>
      <c r="AC63" s="370"/>
      <c r="AD63" s="370"/>
      <c r="AE63" s="370"/>
      <c r="AF63" s="370"/>
      <c r="AG63" s="370"/>
      <c r="AH63" s="370"/>
      <c r="AI63" s="370"/>
      <c r="AJ63" s="370"/>
      <c r="AK63" s="370"/>
      <c r="AL63" s="370"/>
      <c r="AM63" s="370"/>
      <c r="AN63" s="370"/>
      <c r="AO63" s="370"/>
      <c r="AP63" s="370"/>
      <c r="AQ63" s="370"/>
      <c r="AR63" s="370"/>
      <c r="AS63" s="370"/>
      <c r="AT63" s="370"/>
      <c r="AU63" s="370"/>
      <c r="AV63" s="370"/>
    </row>
    <row r="64" spans="1:48" ht="13.2" customHeight="1" x14ac:dyDescent="0.3">
      <c r="A64" s="368" t="s">
        <v>1835</v>
      </c>
      <c r="B64" s="368" t="s">
        <v>939</v>
      </c>
      <c r="C64" s="368" t="s">
        <v>939</v>
      </c>
      <c r="D64" s="369">
        <v>19</v>
      </c>
      <c r="E64" s="368" t="s">
        <v>2008</v>
      </c>
      <c r="F64" s="368" t="s">
        <v>166</v>
      </c>
      <c r="G64" s="368" t="s">
        <v>166</v>
      </c>
      <c r="H64" s="368" t="s">
        <v>1823</v>
      </c>
      <c r="I64" s="368" t="s">
        <v>1824</v>
      </c>
      <c r="J64" s="370"/>
      <c r="K64" s="370"/>
      <c r="L64" s="370"/>
      <c r="M64" s="370"/>
      <c r="N64" s="370"/>
      <c r="O64" s="370"/>
      <c r="P64" s="370"/>
      <c r="Q64" s="370"/>
      <c r="R64" s="369">
        <v>0.5</v>
      </c>
      <c r="S64" s="369">
        <v>0.5</v>
      </c>
      <c r="T64" s="369">
        <v>0.5</v>
      </c>
      <c r="U64" s="369">
        <v>0.5</v>
      </c>
      <c r="V64" s="369">
        <v>0.5</v>
      </c>
      <c r="W64" s="369">
        <v>0.5</v>
      </c>
      <c r="X64" s="369">
        <v>0.5</v>
      </c>
      <c r="Y64" s="369">
        <v>0.5</v>
      </c>
      <c r="Z64" s="369">
        <v>0.5</v>
      </c>
      <c r="AA64" s="369">
        <v>0.5</v>
      </c>
      <c r="AB64" s="369">
        <v>0.5</v>
      </c>
      <c r="AC64" s="369">
        <v>0.5</v>
      </c>
      <c r="AD64" s="369">
        <v>0.5</v>
      </c>
      <c r="AE64" s="369">
        <v>0.5</v>
      </c>
      <c r="AF64" s="369">
        <v>0.50000000000000011</v>
      </c>
      <c r="AG64" s="369">
        <v>0.5</v>
      </c>
      <c r="AH64" s="369">
        <v>0.5</v>
      </c>
      <c r="AI64" s="369">
        <v>0.50000000000000011</v>
      </c>
      <c r="AJ64" s="369">
        <v>0.5</v>
      </c>
      <c r="AK64" s="369">
        <v>0.5</v>
      </c>
      <c r="AL64" s="369">
        <v>0.50000000000000011</v>
      </c>
      <c r="AM64" s="369">
        <v>0.5</v>
      </c>
      <c r="AN64" s="369">
        <v>0.5</v>
      </c>
      <c r="AO64" s="369">
        <v>0.50000000000000011</v>
      </c>
      <c r="AP64" s="369">
        <v>0.5</v>
      </c>
      <c r="AQ64" s="369">
        <v>0.5</v>
      </c>
      <c r="AR64" s="369">
        <v>0.50000000000000011</v>
      </c>
      <c r="AS64" s="369">
        <v>0.5</v>
      </c>
      <c r="AT64" s="370"/>
      <c r="AU64" s="370"/>
      <c r="AV64" s="370"/>
    </row>
    <row r="65" spans="1:48" ht="13.2" customHeight="1" x14ac:dyDescent="0.3">
      <c r="A65" s="368" t="s">
        <v>1835</v>
      </c>
      <c r="B65" s="368" t="s">
        <v>939</v>
      </c>
      <c r="C65" s="368" t="s">
        <v>939</v>
      </c>
      <c r="D65" s="369">
        <v>19</v>
      </c>
      <c r="E65" s="368" t="s">
        <v>2008</v>
      </c>
      <c r="F65" s="368" t="s">
        <v>166</v>
      </c>
      <c r="G65" s="368" t="s">
        <v>166</v>
      </c>
      <c r="H65" s="368" t="s">
        <v>1825</v>
      </c>
      <c r="I65" s="368" t="s">
        <v>1826</v>
      </c>
      <c r="J65" s="370"/>
      <c r="K65" s="370"/>
      <c r="L65" s="370"/>
      <c r="M65" s="370"/>
      <c r="N65" s="370"/>
      <c r="O65" s="370"/>
      <c r="P65" s="370"/>
      <c r="Q65" s="370"/>
      <c r="R65" s="370"/>
      <c r="S65" s="370"/>
      <c r="T65" s="370"/>
      <c r="U65" s="370"/>
      <c r="V65" s="370"/>
      <c r="W65" s="370"/>
      <c r="X65" s="370"/>
      <c r="Y65" s="370"/>
      <c r="Z65" s="370"/>
      <c r="AA65" s="370"/>
      <c r="AB65" s="370"/>
      <c r="AC65" s="370"/>
      <c r="AD65" s="370"/>
      <c r="AE65" s="370"/>
      <c r="AF65" s="370"/>
      <c r="AG65" s="370"/>
      <c r="AH65" s="370"/>
      <c r="AI65" s="370"/>
      <c r="AJ65" s="370"/>
      <c r="AK65" s="370"/>
      <c r="AL65" s="370"/>
      <c r="AM65" s="370"/>
      <c r="AN65" s="370"/>
      <c r="AO65" s="370"/>
      <c r="AP65" s="370"/>
      <c r="AQ65" s="370"/>
      <c r="AR65" s="370"/>
      <c r="AS65" s="370"/>
      <c r="AT65" s="369">
        <v>0.5</v>
      </c>
      <c r="AU65" s="369">
        <v>0.5</v>
      </c>
      <c r="AV65" s="369">
        <v>0.5</v>
      </c>
    </row>
    <row r="66" spans="1:48" ht="13.2" customHeight="1" x14ac:dyDescent="0.3">
      <c r="A66" s="368" t="s">
        <v>1835</v>
      </c>
      <c r="B66" s="368" t="s">
        <v>939</v>
      </c>
      <c r="C66" s="368" t="s">
        <v>939</v>
      </c>
      <c r="D66" s="369">
        <v>21</v>
      </c>
      <c r="E66" s="368" t="s">
        <v>2009</v>
      </c>
      <c r="F66" s="368" t="s">
        <v>166</v>
      </c>
      <c r="G66" s="368" t="s">
        <v>166</v>
      </c>
      <c r="H66" s="368" t="s">
        <v>1817</v>
      </c>
      <c r="I66" s="368" t="s">
        <v>1818</v>
      </c>
      <c r="J66" s="369">
        <v>0.5</v>
      </c>
      <c r="K66" s="369">
        <v>0.50000000000000011</v>
      </c>
      <c r="L66" s="369">
        <v>0.49999999999999994</v>
      </c>
      <c r="M66" s="369">
        <v>0.5</v>
      </c>
      <c r="N66" s="369">
        <v>0.5</v>
      </c>
      <c r="O66" s="369">
        <v>0.5</v>
      </c>
      <c r="P66" s="369">
        <v>0.5</v>
      </c>
      <c r="Q66" s="369">
        <v>0.5</v>
      </c>
      <c r="R66" s="370"/>
      <c r="S66" s="370"/>
      <c r="T66" s="370"/>
      <c r="U66" s="370"/>
      <c r="V66" s="370"/>
      <c r="W66" s="370"/>
      <c r="X66" s="370"/>
      <c r="Y66" s="370"/>
      <c r="Z66" s="370"/>
      <c r="AA66" s="370"/>
      <c r="AB66" s="370"/>
      <c r="AC66" s="370"/>
      <c r="AD66" s="370"/>
      <c r="AE66" s="370"/>
      <c r="AF66" s="370"/>
      <c r="AG66" s="370"/>
      <c r="AH66" s="370"/>
      <c r="AI66" s="370"/>
      <c r="AJ66" s="370"/>
      <c r="AK66" s="370"/>
      <c r="AL66" s="370"/>
      <c r="AM66" s="370"/>
      <c r="AN66" s="370"/>
      <c r="AO66" s="370"/>
      <c r="AP66" s="370"/>
      <c r="AQ66" s="370"/>
      <c r="AR66" s="370"/>
      <c r="AS66" s="370"/>
      <c r="AT66" s="370"/>
      <c r="AU66" s="370"/>
      <c r="AV66" s="370"/>
    </row>
    <row r="67" spans="1:48" ht="13.2" customHeight="1" x14ac:dyDescent="0.3">
      <c r="A67" s="368" t="s">
        <v>1835</v>
      </c>
      <c r="B67" s="368" t="s">
        <v>939</v>
      </c>
      <c r="C67" s="368" t="s">
        <v>939</v>
      </c>
      <c r="D67" s="369">
        <v>21</v>
      </c>
      <c r="E67" s="368" t="s">
        <v>2009</v>
      </c>
      <c r="F67" s="368" t="s">
        <v>166</v>
      </c>
      <c r="G67" s="368" t="s">
        <v>166</v>
      </c>
      <c r="H67" s="368" t="s">
        <v>1819</v>
      </c>
      <c r="I67" s="368" t="s">
        <v>1820</v>
      </c>
      <c r="J67" s="370"/>
      <c r="K67" s="370"/>
      <c r="L67" s="370"/>
      <c r="M67" s="370"/>
      <c r="N67" s="370"/>
      <c r="O67" s="370"/>
      <c r="P67" s="370"/>
      <c r="Q67" s="370"/>
      <c r="R67" s="369">
        <v>0.5</v>
      </c>
      <c r="S67" s="369">
        <v>0.5</v>
      </c>
      <c r="T67" s="369">
        <v>0.5</v>
      </c>
      <c r="U67" s="369">
        <v>0.50000000000000011</v>
      </c>
      <c r="V67" s="369">
        <v>0.5</v>
      </c>
      <c r="W67" s="369">
        <v>0.5</v>
      </c>
      <c r="X67" s="369">
        <v>0.5</v>
      </c>
      <c r="Y67" s="369">
        <v>0.49999999999999994</v>
      </c>
      <c r="Z67" s="369">
        <v>0.5</v>
      </c>
      <c r="AA67" s="369">
        <v>0.5</v>
      </c>
      <c r="AB67" s="369">
        <v>0.5</v>
      </c>
      <c r="AC67" s="369">
        <v>0.5</v>
      </c>
      <c r="AD67" s="370"/>
      <c r="AE67" s="370"/>
      <c r="AF67" s="370"/>
      <c r="AG67" s="370"/>
      <c r="AH67" s="370"/>
      <c r="AI67" s="370"/>
      <c r="AJ67" s="370"/>
      <c r="AK67" s="370"/>
      <c r="AL67" s="370"/>
      <c r="AM67" s="370"/>
      <c r="AN67" s="370"/>
      <c r="AO67" s="370"/>
      <c r="AP67" s="370"/>
      <c r="AQ67" s="370"/>
      <c r="AR67" s="370"/>
      <c r="AS67" s="370"/>
      <c r="AT67" s="370"/>
      <c r="AU67" s="370"/>
      <c r="AV67" s="370"/>
    </row>
    <row r="68" spans="1:48" ht="13.2" customHeight="1" x14ac:dyDescent="0.3">
      <c r="A68" s="368" t="s">
        <v>1835</v>
      </c>
      <c r="B68" s="368" t="s">
        <v>939</v>
      </c>
      <c r="C68" s="368" t="s">
        <v>939</v>
      </c>
      <c r="D68" s="369">
        <v>21</v>
      </c>
      <c r="E68" s="368" t="s">
        <v>2009</v>
      </c>
      <c r="F68" s="368" t="s">
        <v>166</v>
      </c>
      <c r="G68" s="368" t="s">
        <v>166</v>
      </c>
      <c r="H68" s="368" t="s">
        <v>1821</v>
      </c>
      <c r="I68" s="368" t="s">
        <v>1822</v>
      </c>
      <c r="J68" s="370"/>
      <c r="K68" s="370"/>
      <c r="L68" s="370"/>
      <c r="M68" s="370"/>
      <c r="N68" s="370"/>
      <c r="O68" s="370"/>
      <c r="P68" s="370"/>
      <c r="Q68" s="370"/>
      <c r="R68" s="370"/>
      <c r="S68" s="370"/>
      <c r="T68" s="370"/>
      <c r="U68" s="370"/>
      <c r="V68" s="370"/>
      <c r="W68" s="370"/>
      <c r="X68" s="370"/>
      <c r="Y68" s="370"/>
      <c r="Z68" s="370"/>
      <c r="AA68" s="370"/>
      <c r="AB68" s="370"/>
      <c r="AC68" s="370"/>
      <c r="AD68" s="369">
        <v>0.5</v>
      </c>
      <c r="AE68" s="369">
        <v>0.5</v>
      </c>
      <c r="AF68" s="369">
        <v>0.5</v>
      </c>
      <c r="AG68" s="369">
        <v>0.5</v>
      </c>
      <c r="AH68" s="369">
        <v>0.5</v>
      </c>
      <c r="AI68" s="369">
        <v>0.5</v>
      </c>
      <c r="AJ68" s="369">
        <v>0.5</v>
      </c>
      <c r="AK68" s="369">
        <v>0.5</v>
      </c>
      <c r="AL68" s="369">
        <v>0.5</v>
      </c>
      <c r="AM68" s="369">
        <v>0.5</v>
      </c>
      <c r="AN68" s="369">
        <v>0.5</v>
      </c>
      <c r="AO68" s="369">
        <v>0.5</v>
      </c>
      <c r="AP68" s="369">
        <v>0.5</v>
      </c>
      <c r="AQ68" s="369">
        <v>0.5</v>
      </c>
      <c r="AR68" s="369">
        <v>0.5</v>
      </c>
      <c r="AS68" s="369">
        <v>0.5</v>
      </c>
      <c r="AT68" s="369">
        <v>0.5</v>
      </c>
      <c r="AU68" s="369">
        <v>0.5</v>
      </c>
      <c r="AV68" s="369">
        <v>0.5</v>
      </c>
    </row>
    <row r="69" spans="1:48" ht="13.2" customHeight="1" x14ac:dyDescent="0.3">
      <c r="A69" s="368" t="s">
        <v>1835</v>
      </c>
      <c r="B69" s="368" t="s">
        <v>939</v>
      </c>
      <c r="C69" s="368" t="s">
        <v>939</v>
      </c>
      <c r="D69" s="369">
        <v>49</v>
      </c>
      <c r="E69" s="368" t="s">
        <v>2010</v>
      </c>
      <c r="F69" s="368" t="s">
        <v>165</v>
      </c>
      <c r="G69" s="368" t="s">
        <v>2011</v>
      </c>
      <c r="H69" s="368" t="s">
        <v>2012</v>
      </c>
      <c r="I69" s="368" t="s">
        <v>2013</v>
      </c>
      <c r="J69" s="369">
        <v>0.4</v>
      </c>
      <c r="K69" s="369">
        <v>0.4</v>
      </c>
      <c r="L69" s="369">
        <v>0.4</v>
      </c>
      <c r="M69" s="369">
        <v>0.4</v>
      </c>
      <c r="N69" s="369">
        <v>0.4</v>
      </c>
      <c r="O69" s="369">
        <v>0.4</v>
      </c>
      <c r="P69" s="369">
        <v>0.4</v>
      </c>
      <c r="Q69" s="369">
        <v>0.39999999999999997</v>
      </c>
      <c r="R69" s="369">
        <v>0.4</v>
      </c>
      <c r="S69" s="369">
        <v>0.40000000000000008</v>
      </c>
      <c r="T69" s="369">
        <v>0.39999999999999997</v>
      </c>
      <c r="U69" s="369">
        <v>0.4</v>
      </c>
      <c r="V69" s="369">
        <v>0.39999999999999997</v>
      </c>
      <c r="W69" s="369">
        <v>0.39999999999999997</v>
      </c>
      <c r="X69" s="369">
        <v>0.40000000000000013</v>
      </c>
      <c r="Y69" s="369">
        <v>0.4</v>
      </c>
      <c r="Z69" s="369">
        <v>0.4</v>
      </c>
      <c r="AA69" s="369">
        <v>0.4</v>
      </c>
      <c r="AB69" s="369">
        <v>0.4</v>
      </c>
      <c r="AC69" s="369">
        <v>0.4</v>
      </c>
      <c r="AD69" s="369">
        <v>0.4</v>
      </c>
      <c r="AE69" s="369">
        <v>0.39999999999999997</v>
      </c>
      <c r="AF69" s="369">
        <v>0.39999999999999997</v>
      </c>
      <c r="AG69" s="369">
        <v>0.4</v>
      </c>
      <c r="AH69" s="369">
        <v>0.4</v>
      </c>
      <c r="AI69" s="369">
        <v>0.40000000000000008</v>
      </c>
      <c r="AJ69" s="369">
        <v>0.4</v>
      </c>
      <c r="AK69" s="369">
        <v>0.4</v>
      </c>
      <c r="AL69" s="369">
        <v>0.4</v>
      </c>
      <c r="AM69" s="369">
        <v>0.39999999999999997</v>
      </c>
      <c r="AN69" s="369">
        <v>0.40000000000000008</v>
      </c>
      <c r="AO69" s="369">
        <v>0.4</v>
      </c>
      <c r="AP69" s="369">
        <v>0.40000000000000013</v>
      </c>
      <c r="AQ69" s="369">
        <v>0.40000000000000008</v>
      </c>
      <c r="AR69" s="369">
        <v>0.40000000000000008</v>
      </c>
      <c r="AS69" s="369">
        <v>0.4</v>
      </c>
      <c r="AT69" s="369">
        <v>0.4</v>
      </c>
      <c r="AU69" s="369">
        <v>0.4</v>
      </c>
      <c r="AV69" s="369">
        <v>0.4</v>
      </c>
    </row>
    <row r="70" spans="1:48" ht="13.2" customHeight="1" x14ac:dyDescent="0.3">
      <c r="A70" s="368" t="s">
        <v>1835</v>
      </c>
      <c r="B70" s="368" t="s">
        <v>939</v>
      </c>
      <c r="C70" s="368" t="s">
        <v>939</v>
      </c>
      <c r="D70" s="369">
        <v>62</v>
      </c>
      <c r="E70" s="368" t="s">
        <v>2014</v>
      </c>
      <c r="F70" s="368" t="s">
        <v>166</v>
      </c>
      <c r="G70" s="368" t="s">
        <v>166</v>
      </c>
      <c r="H70" s="368" t="s">
        <v>1815</v>
      </c>
      <c r="I70" s="368" t="s">
        <v>1816</v>
      </c>
      <c r="J70" s="369">
        <v>0.5</v>
      </c>
      <c r="K70" s="369">
        <v>0.49999999999999989</v>
      </c>
      <c r="L70" s="369">
        <v>0.5</v>
      </c>
      <c r="M70" s="369">
        <v>0.5</v>
      </c>
      <c r="N70" s="369">
        <v>0.50000000000000011</v>
      </c>
      <c r="O70" s="369">
        <v>0.5</v>
      </c>
      <c r="P70" s="369">
        <v>0.5</v>
      </c>
      <c r="Q70" s="369">
        <v>0.5</v>
      </c>
      <c r="R70" s="369">
        <v>0.5</v>
      </c>
      <c r="S70" s="369">
        <v>0.5</v>
      </c>
      <c r="T70" s="369">
        <v>0.5</v>
      </c>
      <c r="U70" s="369">
        <v>0.5</v>
      </c>
      <c r="V70" s="369">
        <v>0.5</v>
      </c>
      <c r="W70" s="369">
        <v>0.5</v>
      </c>
      <c r="X70" s="369">
        <v>0.5</v>
      </c>
      <c r="Y70" s="369">
        <v>0.50000000000000011</v>
      </c>
      <c r="Z70" s="369">
        <v>0.5</v>
      </c>
      <c r="AA70" s="369">
        <v>0.5</v>
      </c>
      <c r="AB70" s="369">
        <v>0.5</v>
      </c>
      <c r="AC70" s="369">
        <v>0.50000000000000011</v>
      </c>
      <c r="AD70" s="369">
        <v>0.5</v>
      </c>
      <c r="AE70" s="369">
        <v>0.5</v>
      </c>
      <c r="AF70" s="369">
        <v>0.5</v>
      </c>
      <c r="AG70" s="369">
        <v>0.5</v>
      </c>
      <c r="AH70" s="369">
        <v>0.5</v>
      </c>
      <c r="AI70" s="369">
        <v>0.5</v>
      </c>
      <c r="AJ70" s="369">
        <v>0.5</v>
      </c>
      <c r="AK70" s="369">
        <v>0.5</v>
      </c>
      <c r="AL70" s="369">
        <v>0.5</v>
      </c>
      <c r="AM70" s="369">
        <v>0.5</v>
      </c>
      <c r="AN70" s="369">
        <v>0.5</v>
      </c>
      <c r="AO70" s="369">
        <v>0.5</v>
      </c>
      <c r="AP70" s="369">
        <v>0.5</v>
      </c>
      <c r="AQ70" s="369">
        <v>0.5</v>
      </c>
      <c r="AR70" s="369">
        <v>0.5</v>
      </c>
      <c r="AS70" s="369">
        <v>0.5</v>
      </c>
      <c r="AT70" s="369">
        <v>0.5</v>
      </c>
      <c r="AU70" s="369">
        <v>0.49999999999999994</v>
      </c>
      <c r="AV70" s="369">
        <v>0.5</v>
      </c>
    </row>
    <row r="71" spans="1:48" ht="13.2" customHeight="1" x14ac:dyDescent="0.3">
      <c r="A71" s="368" t="s">
        <v>1835</v>
      </c>
      <c r="B71" s="368" t="s">
        <v>939</v>
      </c>
      <c r="C71" s="368" t="s">
        <v>939</v>
      </c>
      <c r="D71" s="369">
        <v>107</v>
      </c>
      <c r="E71" s="368" t="s">
        <v>1836</v>
      </c>
      <c r="F71" s="368" t="s">
        <v>165</v>
      </c>
      <c r="G71" s="368" t="s">
        <v>1989</v>
      </c>
      <c r="H71" s="368" t="s">
        <v>1997</v>
      </c>
      <c r="I71" s="368" t="s">
        <v>1998</v>
      </c>
      <c r="J71" s="369">
        <v>0.4</v>
      </c>
      <c r="K71" s="369">
        <v>0.39999999999999997</v>
      </c>
      <c r="L71" s="369">
        <v>0.40000000000000008</v>
      </c>
      <c r="M71" s="369">
        <v>0.4</v>
      </c>
      <c r="N71" s="369">
        <v>0.4</v>
      </c>
      <c r="O71" s="369">
        <v>0.4</v>
      </c>
      <c r="P71" s="369">
        <v>0.40000000000000008</v>
      </c>
      <c r="Q71" s="369">
        <v>0.4</v>
      </c>
      <c r="R71" s="369">
        <v>0.39999999999999997</v>
      </c>
      <c r="S71" s="369">
        <v>0.39999999999999997</v>
      </c>
      <c r="T71" s="369">
        <v>0.39999999999999997</v>
      </c>
      <c r="U71" s="369">
        <v>0.39999999999999997</v>
      </c>
      <c r="V71" s="369">
        <v>0.40000000000000008</v>
      </c>
      <c r="W71" s="369">
        <v>0.39999999999999997</v>
      </c>
      <c r="X71" s="369">
        <v>0.39999999999999997</v>
      </c>
      <c r="Y71" s="369">
        <v>0.40000000000000008</v>
      </c>
      <c r="Z71" s="369">
        <v>0.39999999999999997</v>
      </c>
      <c r="AA71" s="369">
        <v>0.4</v>
      </c>
      <c r="AB71" s="369">
        <v>0.4</v>
      </c>
      <c r="AC71" s="369">
        <v>0.40000000000000013</v>
      </c>
      <c r="AD71" s="369">
        <v>0.40000000000000008</v>
      </c>
      <c r="AE71" s="370"/>
      <c r="AF71" s="370"/>
      <c r="AG71" s="370"/>
      <c r="AH71" s="370"/>
      <c r="AI71" s="370"/>
      <c r="AJ71" s="370"/>
      <c r="AK71" s="370"/>
      <c r="AL71" s="370"/>
      <c r="AM71" s="370"/>
      <c r="AN71" s="370"/>
      <c r="AO71" s="370"/>
      <c r="AP71" s="370"/>
      <c r="AQ71" s="370"/>
      <c r="AR71" s="370"/>
      <c r="AS71" s="370"/>
      <c r="AT71" s="370"/>
      <c r="AU71" s="370"/>
      <c r="AV71" s="370"/>
    </row>
    <row r="72" spans="1:48" ht="13.2" customHeight="1" x14ac:dyDescent="0.3">
      <c r="A72" s="368" t="s">
        <v>1835</v>
      </c>
      <c r="B72" s="368" t="s">
        <v>939</v>
      </c>
      <c r="C72" s="368" t="s">
        <v>939</v>
      </c>
      <c r="D72" s="369">
        <v>130</v>
      </c>
      <c r="E72" s="368" t="s">
        <v>2099</v>
      </c>
      <c r="F72" s="368" t="s">
        <v>2097</v>
      </c>
      <c r="G72" s="368" t="s">
        <v>2097</v>
      </c>
      <c r="H72" s="368" t="s">
        <v>1990</v>
      </c>
      <c r="I72" s="368" t="s">
        <v>1990</v>
      </c>
      <c r="J72" s="370"/>
      <c r="K72" s="370"/>
      <c r="L72" s="370"/>
      <c r="M72" s="370"/>
      <c r="N72" s="370"/>
      <c r="O72" s="370"/>
      <c r="P72" s="370"/>
      <c r="Q72" s="370"/>
      <c r="R72" s="370"/>
      <c r="S72" s="370"/>
      <c r="T72" s="370"/>
      <c r="U72" s="370"/>
      <c r="V72" s="370"/>
      <c r="W72" s="370"/>
      <c r="X72" s="370"/>
      <c r="Y72" s="370"/>
      <c r="Z72" s="370"/>
      <c r="AA72" s="370"/>
      <c r="AB72" s="370"/>
      <c r="AC72" s="370"/>
      <c r="AD72" s="370"/>
      <c r="AE72" s="370"/>
      <c r="AF72" s="370"/>
      <c r="AG72" s="370"/>
      <c r="AH72" s="370"/>
      <c r="AI72" s="370"/>
      <c r="AJ72" s="370"/>
      <c r="AK72" s="370"/>
      <c r="AL72" s="370"/>
      <c r="AM72" s="370"/>
      <c r="AN72" s="370"/>
      <c r="AO72" s="370"/>
      <c r="AP72" s="370"/>
      <c r="AQ72" s="369">
        <v>0.40000000000000013</v>
      </c>
      <c r="AR72" s="369">
        <v>0.4</v>
      </c>
      <c r="AS72" s="369">
        <v>0.4</v>
      </c>
      <c r="AT72" s="369">
        <v>0.4</v>
      </c>
      <c r="AU72" s="369">
        <v>0.4</v>
      </c>
      <c r="AV72" s="369">
        <v>0.4</v>
      </c>
    </row>
    <row r="73" spans="1:48" ht="13.2" customHeight="1" x14ac:dyDescent="0.3">
      <c r="A73" s="368" t="s">
        <v>1831</v>
      </c>
      <c r="B73" s="368" t="s">
        <v>941</v>
      </c>
      <c r="C73" s="368" t="s">
        <v>2015</v>
      </c>
      <c r="D73" s="369">
        <v>4</v>
      </c>
      <c r="E73" s="368" t="s">
        <v>1840</v>
      </c>
      <c r="F73" s="368" t="s">
        <v>166</v>
      </c>
      <c r="G73" s="368" t="s">
        <v>166</v>
      </c>
      <c r="H73" s="368" t="s">
        <v>1817</v>
      </c>
      <c r="I73" s="368" t="s">
        <v>1818</v>
      </c>
      <c r="J73" s="369">
        <v>0.27000000000000013</v>
      </c>
      <c r="K73" s="369">
        <v>0.27</v>
      </c>
      <c r="L73" s="369">
        <v>0.27000000000000007</v>
      </c>
      <c r="M73" s="369">
        <v>0.27000000000000007</v>
      </c>
      <c r="N73" s="369">
        <v>0.27000000000000007</v>
      </c>
      <c r="O73" s="369">
        <v>0.27</v>
      </c>
      <c r="P73" s="369">
        <v>0.27</v>
      </c>
      <c r="Q73" s="369">
        <v>0.27000000000000007</v>
      </c>
      <c r="R73" s="369">
        <v>0.27</v>
      </c>
      <c r="S73" s="369">
        <v>0.26999999999999991</v>
      </c>
      <c r="T73" s="369">
        <v>0.27000000000000007</v>
      </c>
      <c r="U73" s="369">
        <v>0.27000000000000013</v>
      </c>
      <c r="V73" s="369">
        <v>0.26999999999999996</v>
      </c>
      <c r="W73" s="369">
        <v>0.27000000000000007</v>
      </c>
      <c r="X73" s="369">
        <v>0.27</v>
      </c>
      <c r="Y73" s="369">
        <v>0.27000000000000007</v>
      </c>
      <c r="Z73" s="369">
        <v>0.27</v>
      </c>
      <c r="AA73" s="369">
        <v>0.27000000000000007</v>
      </c>
      <c r="AB73" s="369">
        <v>0.27</v>
      </c>
      <c r="AC73" s="369">
        <v>0.27</v>
      </c>
      <c r="AD73" s="369">
        <v>0.27000000000000013</v>
      </c>
      <c r="AE73" s="369">
        <v>0.27</v>
      </c>
      <c r="AF73" s="369">
        <v>0.27000000000000007</v>
      </c>
      <c r="AG73" s="369">
        <v>0.27</v>
      </c>
      <c r="AH73" s="369">
        <v>0.27</v>
      </c>
      <c r="AI73" s="369">
        <v>0.27</v>
      </c>
      <c r="AJ73" s="369">
        <v>0.27</v>
      </c>
      <c r="AK73" s="369">
        <v>0.27000000000000013</v>
      </c>
      <c r="AL73" s="369">
        <v>0.27000000000000007</v>
      </c>
      <c r="AM73" s="369">
        <v>0.27</v>
      </c>
      <c r="AN73" s="369">
        <v>0.26999999999999996</v>
      </c>
      <c r="AO73" s="369">
        <v>0.27</v>
      </c>
      <c r="AP73" s="369">
        <v>0.27000000000000007</v>
      </c>
      <c r="AQ73" s="369">
        <v>0.26999999999999996</v>
      </c>
      <c r="AR73" s="369">
        <v>0.27</v>
      </c>
      <c r="AS73" s="369">
        <v>0.26999999999999996</v>
      </c>
      <c r="AT73" s="369">
        <v>0.26999999999999996</v>
      </c>
      <c r="AU73" s="369">
        <v>0.27</v>
      </c>
      <c r="AV73" s="369">
        <v>0.27</v>
      </c>
    </row>
    <row r="74" spans="1:48" ht="13.2" customHeight="1" x14ac:dyDescent="0.3">
      <c r="A74" s="368" t="s">
        <v>1831</v>
      </c>
      <c r="B74" s="368" t="s">
        <v>941</v>
      </c>
      <c r="C74" s="368" t="s">
        <v>2015</v>
      </c>
      <c r="D74" s="369">
        <v>23</v>
      </c>
      <c r="E74" s="368" t="s">
        <v>668</v>
      </c>
      <c r="F74" s="368" t="s">
        <v>166</v>
      </c>
      <c r="G74" s="368" t="s">
        <v>166</v>
      </c>
      <c r="H74" s="368" t="s">
        <v>1821</v>
      </c>
      <c r="I74" s="368" t="s">
        <v>1822</v>
      </c>
      <c r="J74" s="369">
        <v>0.34999999999999987</v>
      </c>
      <c r="K74" s="369">
        <v>0.34999999999999987</v>
      </c>
      <c r="L74" s="369">
        <v>0.34999999999999987</v>
      </c>
      <c r="M74" s="369">
        <v>0.34999999999999987</v>
      </c>
      <c r="N74" s="369">
        <v>0.34999999999999987</v>
      </c>
      <c r="O74" s="369">
        <v>0.34999999999999987</v>
      </c>
      <c r="P74" s="369">
        <v>0.34999999999999987</v>
      </c>
      <c r="Q74" s="369">
        <v>0.34999999999999987</v>
      </c>
      <c r="R74" s="369">
        <v>0.34999999999999987</v>
      </c>
      <c r="S74" s="369">
        <v>0.34999999999999987</v>
      </c>
      <c r="T74" s="369">
        <v>0.34999999999999987</v>
      </c>
      <c r="U74" s="369">
        <v>0.34999999999999987</v>
      </c>
      <c r="V74" s="369">
        <v>0.35</v>
      </c>
      <c r="W74" s="369">
        <v>0.35000000000000003</v>
      </c>
      <c r="X74" s="369">
        <v>0.35000000000000009</v>
      </c>
      <c r="Y74" s="369">
        <v>0.34999999999999992</v>
      </c>
      <c r="Z74" s="369">
        <v>0.34999999999999992</v>
      </c>
      <c r="AA74" s="369">
        <v>0.35000000000000014</v>
      </c>
      <c r="AB74" s="369">
        <v>0.35000000000000003</v>
      </c>
      <c r="AC74" s="369">
        <v>0.35</v>
      </c>
      <c r="AD74" s="369">
        <v>0.35</v>
      </c>
      <c r="AE74" s="369">
        <v>0.35000000000000003</v>
      </c>
      <c r="AF74" s="369">
        <v>0.35</v>
      </c>
      <c r="AG74" s="369">
        <v>0.35</v>
      </c>
      <c r="AH74" s="369">
        <v>0.35</v>
      </c>
      <c r="AI74" s="369">
        <v>0.35</v>
      </c>
      <c r="AJ74" s="369">
        <v>0.35</v>
      </c>
      <c r="AK74" s="369">
        <v>0.35000000000000003</v>
      </c>
      <c r="AL74" s="369">
        <v>0.35000000000000003</v>
      </c>
      <c r="AM74" s="369">
        <v>0.35000000000000003</v>
      </c>
      <c r="AN74" s="369">
        <v>0.34999999999999992</v>
      </c>
      <c r="AO74" s="369">
        <v>0.35</v>
      </c>
      <c r="AP74" s="369">
        <v>0.35000000000000003</v>
      </c>
      <c r="AQ74" s="369">
        <v>0.35</v>
      </c>
      <c r="AR74" s="369">
        <v>0.35</v>
      </c>
      <c r="AS74" s="369">
        <v>0.34999999999999992</v>
      </c>
      <c r="AT74" s="369">
        <v>0.34999999999999992</v>
      </c>
      <c r="AU74" s="369">
        <v>0.35000000000000003</v>
      </c>
      <c r="AV74" s="369">
        <v>0.34999999999999992</v>
      </c>
    </row>
    <row r="75" spans="1:48" ht="13.2" customHeight="1" x14ac:dyDescent="0.3">
      <c r="A75" s="368" t="s">
        <v>1831</v>
      </c>
      <c r="B75" s="368" t="s">
        <v>941</v>
      </c>
      <c r="C75" s="368" t="s">
        <v>2015</v>
      </c>
      <c r="D75" s="369">
        <v>23</v>
      </c>
      <c r="E75" s="368" t="s">
        <v>668</v>
      </c>
      <c r="F75" s="368" t="s">
        <v>166</v>
      </c>
      <c r="G75" s="368" t="s">
        <v>166</v>
      </c>
      <c r="H75" s="368" t="s">
        <v>1823</v>
      </c>
      <c r="I75" s="368" t="s">
        <v>1824</v>
      </c>
      <c r="J75" s="369">
        <v>0.36052631578947364</v>
      </c>
      <c r="K75" s="369">
        <v>0.36052631578947364</v>
      </c>
      <c r="L75" s="369">
        <v>0.36052631578947364</v>
      </c>
      <c r="M75" s="369">
        <v>0.36052631578947364</v>
      </c>
      <c r="N75" s="369">
        <v>0.36052631578947364</v>
      </c>
      <c r="O75" s="369">
        <v>0.36052631578947364</v>
      </c>
      <c r="P75" s="369">
        <v>0.36052631578947364</v>
      </c>
      <c r="Q75" s="369">
        <v>0.36052631578947364</v>
      </c>
      <c r="R75" s="369">
        <v>0.36052631578947364</v>
      </c>
      <c r="S75" s="369">
        <v>0.36052631578947364</v>
      </c>
      <c r="T75" s="369">
        <v>0.36052631578947364</v>
      </c>
      <c r="U75" s="369">
        <v>0.36052631578947369</v>
      </c>
      <c r="V75" s="369">
        <v>0.36052631578947369</v>
      </c>
      <c r="W75" s="369">
        <v>0.36052631578947364</v>
      </c>
      <c r="X75" s="369">
        <v>0.36052631578947364</v>
      </c>
      <c r="Y75" s="369">
        <v>0.36052631578947369</v>
      </c>
      <c r="Z75" s="369">
        <v>0.36054363548398954</v>
      </c>
      <c r="AA75" s="369">
        <v>0.36060079102544101</v>
      </c>
      <c r="AB75" s="369">
        <v>0.360294931049503</v>
      </c>
      <c r="AC75" s="369">
        <v>0.35929987475529263</v>
      </c>
      <c r="AD75" s="369">
        <v>0.35730763226640261</v>
      </c>
      <c r="AE75" s="369">
        <v>0.35536520306647923</v>
      </c>
      <c r="AF75" s="369">
        <v>0.3539019770620257</v>
      </c>
      <c r="AG75" s="369">
        <v>0.35295219616805512</v>
      </c>
      <c r="AH75" s="369">
        <v>0.35230066718947234</v>
      </c>
      <c r="AI75" s="369">
        <v>0.35168851746218938</v>
      </c>
      <c r="AJ75" s="369">
        <v>0.35119753211200549</v>
      </c>
      <c r="AK75" s="369">
        <v>0.35071696391647228</v>
      </c>
      <c r="AL75" s="369">
        <v>0.35040639679069863</v>
      </c>
      <c r="AM75" s="369">
        <v>0.35030029587191469</v>
      </c>
      <c r="AN75" s="369">
        <v>0.35021210681756371</v>
      </c>
      <c r="AO75" s="369">
        <v>0.35014348383157273</v>
      </c>
      <c r="AP75" s="369">
        <v>0.35008110932369862</v>
      </c>
      <c r="AQ75" s="369">
        <v>0.35003489633931101</v>
      </c>
      <c r="AR75" s="369">
        <v>0.35001149423471928</v>
      </c>
      <c r="AS75" s="369">
        <v>0.35000218880948442</v>
      </c>
      <c r="AT75" s="369">
        <v>0.35000016223314001</v>
      </c>
      <c r="AU75" s="369">
        <v>0.35</v>
      </c>
      <c r="AV75" s="369">
        <v>0.35</v>
      </c>
    </row>
    <row r="76" spans="1:48" ht="13.2" customHeight="1" x14ac:dyDescent="0.3">
      <c r="A76" s="368" t="s">
        <v>1831</v>
      </c>
      <c r="B76" s="368" t="s">
        <v>941</v>
      </c>
      <c r="C76" s="368" t="s">
        <v>2015</v>
      </c>
      <c r="D76" s="369">
        <v>23</v>
      </c>
      <c r="E76" s="368" t="s">
        <v>668</v>
      </c>
      <c r="F76" s="368" t="s">
        <v>166</v>
      </c>
      <c r="G76" s="368" t="s">
        <v>166</v>
      </c>
      <c r="H76" s="368" t="s">
        <v>1825</v>
      </c>
      <c r="I76" s="368" t="s">
        <v>1826</v>
      </c>
      <c r="J76" s="370"/>
      <c r="K76" s="370"/>
      <c r="L76" s="370"/>
      <c r="M76" s="370"/>
      <c r="N76" s="370"/>
      <c r="O76" s="370"/>
      <c r="P76" s="370"/>
      <c r="Q76" s="370"/>
      <c r="R76" s="370"/>
      <c r="S76" s="370"/>
      <c r="T76" s="370"/>
      <c r="U76" s="370"/>
      <c r="V76" s="370"/>
      <c r="W76" s="370"/>
      <c r="X76" s="370"/>
      <c r="Y76" s="370"/>
      <c r="Z76" s="370"/>
      <c r="AA76" s="370"/>
      <c r="AB76" s="369">
        <v>0.4</v>
      </c>
      <c r="AC76" s="369">
        <v>0.40000000000000008</v>
      </c>
      <c r="AD76" s="369">
        <v>0.39999999999999997</v>
      </c>
      <c r="AE76" s="369">
        <v>0.4</v>
      </c>
      <c r="AF76" s="369">
        <v>0.39999999999999997</v>
      </c>
      <c r="AG76" s="369">
        <v>0.39999999999999997</v>
      </c>
      <c r="AH76" s="369">
        <v>0.40000000000000008</v>
      </c>
      <c r="AI76" s="369">
        <v>0.39999999999999991</v>
      </c>
      <c r="AJ76" s="369">
        <v>0.4</v>
      </c>
      <c r="AK76" s="369">
        <v>0.40000000000000008</v>
      </c>
      <c r="AL76" s="369">
        <v>0.40000000000000008</v>
      </c>
      <c r="AM76" s="369">
        <v>0.39999999999999997</v>
      </c>
      <c r="AN76" s="369">
        <v>0.4</v>
      </c>
      <c r="AO76" s="369">
        <v>0.4</v>
      </c>
      <c r="AP76" s="369">
        <v>0.39999999999999997</v>
      </c>
      <c r="AQ76" s="369">
        <v>0.4</v>
      </c>
      <c r="AR76" s="369">
        <v>0.4</v>
      </c>
      <c r="AS76" s="369">
        <v>0.40000000000000008</v>
      </c>
      <c r="AT76" s="369">
        <v>0.39999999999999997</v>
      </c>
      <c r="AU76" s="369">
        <v>0.4</v>
      </c>
      <c r="AV76" s="369">
        <v>0.39999999999999997</v>
      </c>
    </row>
    <row r="77" spans="1:48" ht="13.2" customHeight="1" x14ac:dyDescent="0.3">
      <c r="A77" s="368" t="s">
        <v>1831</v>
      </c>
      <c r="B77" s="368" t="s">
        <v>941</v>
      </c>
      <c r="C77" s="368" t="s">
        <v>2015</v>
      </c>
      <c r="D77" s="369">
        <v>23</v>
      </c>
      <c r="E77" s="368" t="s">
        <v>668</v>
      </c>
      <c r="F77" s="368" t="s">
        <v>166</v>
      </c>
      <c r="G77" s="368" t="s">
        <v>166</v>
      </c>
      <c r="H77" s="368" t="s">
        <v>1827</v>
      </c>
      <c r="I77" s="368" t="s">
        <v>1828</v>
      </c>
      <c r="J77" s="370"/>
      <c r="K77" s="370"/>
      <c r="L77" s="370"/>
      <c r="M77" s="370"/>
      <c r="N77" s="370"/>
      <c r="O77" s="370"/>
      <c r="P77" s="370"/>
      <c r="Q77" s="370"/>
      <c r="R77" s="370"/>
      <c r="S77" s="370"/>
      <c r="T77" s="370"/>
      <c r="U77" s="370"/>
      <c r="V77" s="370"/>
      <c r="W77" s="370"/>
      <c r="X77" s="370"/>
      <c r="Y77" s="370"/>
      <c r="Z77" s="370"/>
      <c r="AA77" s="370"/>
      <c r="AB77" s="370"/>
      <c r="AC77" s="370"/>
      <c r="AD77" s="370"/>
      <c r="AE77" s="370"/>
      <c r="AF77" s="370"/>
      <c r="AG77" s="370"/>
      <c r="AH77" s="370"/>
      <c r="AI77" s="370"/>
      <c r="AJ77" s="370"/>
      <c r="AK77" s="370"/>
      <c r="AL77" s="370"/>
      <c r="AM77" s="370"/>
      <c r="AN77" s="370"/>
      <c r="AO77" s="370"/>
      <c r="AP77" s="369">
        <v>0.4</v>
      </c>
      <c r="AQ77" s="369">
        <v>0.39999999999999997</v>
      </c>
      <c r="AR77" s="369">
        <v>0.39999999999999991</v>
      </c>
      <c r="AS77" s="369">
        <v>0.39999999999999997</v>
      </c>
      <c r="AT77" s="369">
        <v>0.39999999999999997</v>
      </c>
      <c r="AU77" s="369">
        <v>0.4</v>
      </c>
      <c r="AV77" s="369">
        <v>0.39999999999999991</v>
      </c>
    </row>
    <row r="78" spans="1:48" ht="13.2" customHeight="1" x14ac:dyDescent="0.3">
      <c r="A78" s="368" t="s">
        <v>1831</v>
      </c>
      <c r="B78" s="368" t="s">
        <v>941</v>
      </c>
      <c r="C78" s="368" t="s">
        <v>2015</v>
      </c>
      <c r="D78" s="369">
        <v>24</v>
      </c>
      <c r="E78" s="368" t="s">
        <v>669</v>
      </c>
      <c r="F78" s="368" t="s">
        <v>166</v>
      </c>
      <c r="G78" s="368" t="s">
        <v>166</v>
      </c>
      <c r="H78" s="368" t="s">
        <v>1821</v>
      </c>
      <c r="I78" s="368" t="s">
        <v>1822</v>
      </c>
      <c r="J78" s="369">
        <v>0.35000000000000009</v>
      </c>
      <c r="K78" s="369">
        <v>0.35000000000000009</v>
      </c>
      <c r="L78" s="369">
        <v>0.35000000000000009</v>
      </c>
      <c r="M78" s="369">
        <v>0.35000000000000009</v>
      </c>
      <c r="N78" s="369">
        <v>0.35000000000000009</v>
      </c>
      <c r="O78" s="369">
        <v>0.35000000000000009</v>
      </c>
      <c r="P78" s="369">
        <v>0.35000000000000009</v>
      </c>
      <c r="Q78" s="369">
        <v>0.35000000000000009</v>
      </c>
      <c r="R78" s="369">
        <v>0.35000000000000009</v>
      </c>
      <c r="S78" s="369">
        <v>0.35000000000000009</v>
      </c>
      <c r="T78" s="369">
        <v>0.35000000000000009</v>
      </c>
      <c r="U78" s="369">
        <v>0.35000000000000009</v>
      </c>
      <c r="V78" s="369">
        <v>0.35000000000000003</v>
      </c>
      <c r="W78" s="369">
        <v>0.35000000000000003</v>
      </c>
      <c r="X78" s="369">
        <v>0.35</v>
      </c>
      <c r="Y78" s="369">
        <v>0.35000000000000003</v>
      </c>
      <c r="Z78" s="369">
        <v>0.35000000000000003</v>
      </c>
      <c r="AA78" s="369">
        <v>0.35</v>
      </c>
      <c r="AB78" s="369">
        <v>0.34999999999999992</v>
      </c>
      <c r="AC78" s="369">
        <v>0.35</v>
      </c>
      <c r="AD78" s="369">
        <v>0.35000000000000003</v>
      </c>
      <c r="AE78" s="369">
        <v>0.35</v>
      </c>
      <c r="AF78" s="369">
        <v>0.35000000000000003</v>
      </c>
      <c r="AG78" s="369">
        <v>0.34999999999999992</v>
      </c>
      <c r="AH78" s="369">
        <v>0.35000000000000003</v>
      </c>
      <c r="AI78" s="369">
        <v>0.35</v>
      </c>
      <c r="AJ78" s="369">
        <v>0.34999999999999992</v>
      </c>
      <c r="AK78" s="369">
        <v>0.35000000000000003</v>
      </c>
      <c r="AL78" s="369">
        <v>0.35000000000000009</v>
      </c>
      <c r="AM78" s="369">
        <v>0.35</v>
      </c>
      <c r="AN78" s="369">
        <v>0.35000000000000003</v>
      </c>
      <c r="AO78" s="369">
        <v>0.35</v>
      </c>
      <c r="AP78" s="369">
        <v>0.34999999999999992</v>
      </c>
      <c r="AQ78" s="369">
        <v>0.35</v>
      </c>
      <c r="AR78" s="369">
        <v>0.34999999999999992</v>
      </c>
      <c r="AS78" s="369">
        <v>0.35</v>
      </c>
      <c r="AT78" s="369">
        <v>0.35</v>
      </c>
      <c r="AU78" s="369">
        <v>0.35</v>
      </c>
      <c r="AV78" s="369">
        <v>0.35000000000000003</v>
      </c>
    </row>
    <row r="79" spans="1:48" ht="13.2" customHeight="1" x14ac:dyDescent="0.3">
      <c r="A79" s="368" t="s">
        <v>1831</v>
      </c>
      <c r="B79" s="368" t="s">
        <v>941</v>
      </c>
      <c r="C79" s="368" t="s">
        <v>2015</v>
      </c>
      <c r="D79" s="369">
        <v>25</v>
      </c>
      <c r="E79" s="368" t="s">
        <v>670</v>
      </c>
      <c r="F79" s="368" t="s">
        <v>166</v>
      </c>
      <c r="G79" s="368" t="s">
        <v>166</v>
      </c>
      <c r="H79" s="368" t="s">
        <v>1815</v>
      </c>
      <c r="I79" s="368" t="s">
        <v>1816</v>
      </c>
      <c r="J79" s="369">
        <v>0.35</v>
      </c>
      <c r="K79" s="369">
        <v>0.35</v>
      </c>
      <c r="L79" s="369">
        <v>0.35</v>
      </c>
      <c r="M79" s="369">
        <v>0.35</v>
      </c>
      <c r="N79" s="369">
        <v>0.35</v>
      </c>
      <c r="O79" s="369">
        <v>0.35</v>
      </c>
      <c r="P79" s="369">
        <v>0.35</v>
      </c>
      <c r="Q79" s="369">
        <v>0.35</v>
      </c>
      <c r="R79" s="369">
        <v>0.35</v>
      </c>
      <c r="S79" s="369">
        <v>0.35</v>
      </c>
      <c r="T79" s="369">
        <v>0.35</v>
      </c>
      <c r="U79" s="369">
        <v>0.35</v>
      </c>
      <c r="V79" s="369">
        <v>0.34999999999999992</v>
      </c>
      <c r="W79" s="369">
        <v>0.35</v>
      </c>
      <c r="X79" s="369">
        <v>0.34999999999999992</v>
      </c>
      <c r="Y79" s="369">
        <v>0.35</v>
      </c>
      <c r="Z79" s="369">
        <v>0.35</v>
      </c>
      <c r="AA79" s="369">
        <v>0.35</v>
      </c>
      <c r="AB79" s="369">
        <v>0.35000000000000003</v>
      </c>
      <c r="AC79" s="369">
        <v>0.35</v>
      </c>
      <c r="AD79" s="369">
        <v>0.35</v>
      </c>
      <c r="AE79" s="369">
        <v>0.35</v>
      </c>
      <c r="AF79" s="369">
        <v>0.35000000000000003</v>
      </c>
      <c r="AG79" s="369">
        <v>0.34999999999999992</v>
      </c>
      <c r="AH79" s="369">
        <v>0.35</v>
      </c>
      <c r="AI79" s="369">
        <v>0.35</v>
      </c>
      <c r="AJ79" s="369">
        <v>0.35</v>
      </c>
      <c r="AK79" s="369">
        <v>0.35</v>
      </c>
      <c r="AL79" s="369">
        <v>0.35000000000000009</v>
      </c>
      <c r="AM79" s="369">
        <v>0.35</v>
      </c>
      <c r="AN79" s="369">
        <v>0.35000000000000003</v>
      </c>
      <c r="AO79" s="369">
        <v>0.35</v>
      </c>
      <c r="AP79" s="369">
        <v>0.34999999999999992</v>
      </c>
      <c r="AQ79" s="369">
        <v>0.35</v>
      </c>
      <c r="AR79" s="369">
        <v>0.34999999999999992</v>
      </c>
      <c r="AS79" s="369">
        <v>0.34999999999999992</v>
      </c>
      <c r="AT79" s="369">
        <v>0.35</v>
      </c>
      <c r="AU79" s="369">
        <v>0.34999999999999992</v>
      </c>
      <c r="AV79" s="369">
        <v>0.35000000000000003</v>
      </c>
    </row>
    <row r="80" spans="1:48" ht="13.2" customHeight="1" x14ac:dyDescent="0.3">
      <c r="A80" s="368" t="s">
        <v>1831</v>
      </c>
      <c r="B80" s="368" t="s">
        <v>941</v>
      </c>
      <c r="C80" s="368" t="s">
        <v>2015</v>
      </c>
      <c r="D80" s="369">
        <v>26</v>
      </c>
      <c r="E80" s="368" t="s">
        <v>671</v>
      </c>
      <c r="F80" s="368" t="s">
        <v>166</v>
      </c>
      <c r="G80" s="368" t="s">
        <v>166</v>
      </c>
      <c r="H80" s="368" t="s">
        <v>1819</v>
      </c>
      <c r="I80" s="368" t="s">
        <v>1820</v>
      </c>
      <c r="J80" s="369">
        <v>0.35</v>
      </c>
      <c r="K80" s="369">
        <v>0.35</v>
      </c>
      <c r="L80" s="369">
        <v>0.35</v>
      </c>
      <c r="M80" s="369">
        <v>0.35</v>
      </c>
      <c r="N80" s="369">
        <v>0.35</v>
      </c>
      <c r="O80" s="369">
        <v>0.35</v>
      </c>
      <c r="P80" s="369">
        <v>0.35</v>
      </c>
      <c r="Q80" s="369">
        <v>0.35</v>
      </c>
      <c r="R80" s="369">
        <v>0.35</v>
      </c>
      <c r="S80" s="369">
        <v>0.35</v>
      </c>
      <c r="T80" s="369">
        <v>0.35</v>
      </c>
      <c r="U80" s="369">
        <v>0.34999999999999992</v>
      </c>
      <c r="V80" s="369">
        <v>0.35</v>
      </c>
      <c r="W80" s="369">
        <v>0.35000000000000003</v>
      </c>
      <c r="X80" s="369">
        <v>0.34999999999999992</v>
      </c>
      <c r="Y80" s="369">
        <v>0.34999999999999992</v>
      </c>
      <c r="Z80" s="369">
        <v>0.34999999999999992</v>
      </c>
      <c r="AA80" s="369">
        <v>0.35000000000000003</v>
      </c>
      <c r="AB80" s="369">
        <v>0.34999999999999992</v>
      </c>
      <c r="AC80" s="369">
        <v>0.35</v>
      </c>
      <c r="AD80" s="369">
        <v>0.35</v>
      </c>
      <c r="AE80" s="369">
        <v>0.35000000000000003</v>
      </c>
      <c r="AF80" s="369">
        <v>0.35</v>
      </c>
      <c r="AG80" s="369">
        <v>0.35</v>
      </c>
      <c r="AH80" s="369">
        <v>0.34999999999999992</v>
      </c>
      <c r="AI80" s="369">
        <v>0.35</v>
      </c>
      <c r="AJ80" s="369">
        <v>0.35</v>
      </c>
      <c r="AK80" s="369">
        <v>0.35</v>
      </c>
      <c r="AL80" s="369">
        <v>0.35</v>
      </c>
      <c r="AM80" s="369">
        <v>0.35000000000000003</v>
      </c>
      <c r="AN80" s="369">
        <v>0.35000000000000003</v>
      </c>
      <c r="AO80" s="369">
        <v>0.35000000000000003</v>
      </c>
      <c r="AP80" s="369">
        <v>0.35</v>
      </c>
      <c r="AQ80" s="369">
        <v>0.35</v>
      </c>
      <c r="AR80" s="369">
        <v>0.35</v>
      </c>
      <c r="AS80" s="369">
        <v>0.35</v>
      </c>
      <c r="AT80" s="369">
        <v>0.35</v>
      </c>
      <c r="AU80" s="369">
        <v>0.34999999999999992</v>
      </c>
      <c r="AV80" s="369">
        <v>0.35</v>
      </c>
    </row>
    <row r="81" spans="1:48" ht="13.2" customHeight="1" x14ac:dyDescent="0.3">
      <c r="A81" s="368" t="s">
        <v>1831</v>
      </c>
      <c r="B81" s="368" t="s">
        <v>941</v>
      </c>
      <c r="C81" s="368" t="s">
        <v>2015</v>
      </c>
      <c r="D81" s="369">
        <v>26</v>
      </c>
      <c r="E81" s="368" t="s">
        <v>671</v>
      </c>
      <c r="F81" s="368" t="s">
        <v>166</v>
      </c>
      <c r="G81" s="368" t="s">
        <v>166</v>
      </c>
      <c r="H81" s="368" t="s">
        <v>1821</v>
      </c>
      <c r="I81" s="368" t="s">
        <v>1822</v>
      </c>
      <c r="J81" s="369">
        <v>0.35</v>
      </c>
      <c r="K81" s="369">
        <v>0.35</v>
      </c>
      <c r="L81" s="369">
        <v>0.35</v>
      </c>
      <c r="M81" s="369">
        <v>0.35</v>
      </c>
      <c r="N81" s="369">
        <v>0.35</v>
      </c>
      <c r="O81" s="369">
        <v>0.35</v>
      </c>
      <c r="P81" s="369">
        <v>0.35</v>
      </c>
      <c r="Q81" s="369">
        <v>0.35</v>
      </c>
      <c r="R81" s="369">
        <v>0.35</v>
      </c>
      <c r="S81" s="369">
        <v>0.35</v>
      </c>
      <c r="T81" s="369">
        <v>0.35</v>
      </c>
      <c r="U81" s="369">
        <v>0.34999999999999992</v>
      </c>
      <c r="V81" s="369">
        <v>0.35</v>
      </c>
      <c r="W81" s="369">
        <v>0.35</v>
      </c>
      <c r="X81" s="369">
        <v>0.35000000000000003</v>
      </c>
      <c r="Y81" s="369">
        <v>0.35000000000000009</v>
      </c>
      <c r="Z81" s="369">
        <v>0.34999999999999992</v>
      </c>
      <c r="AA81" s="369">
        <v>0.35</v>
      </c>
      <c r="AB81" s="369">
        <v>0.35000000000000003</v>
      </c>
      <c r="AC81" s="369">
        <v>0.35000000000000009</v>
      </c>
      <c r="AD81" s="369">
        <v>0.34999999999999992</v>
      </c>
      <c r="AE81" s="369">
        <v>0.35</v>
      </c>
      <c r="AF81" s="369">
        <v>0.35000000000000003</v>
      </c>
      <c r="AG81" s="369">
        <v>0.35000000000000003</v>
      </c>
      <c r="AH81" s="369">
        <v>0.35000000000000003</v>
      </c>
      <c r="AI81" s="369">
        <v>0.34999999999999987</v>
      </c>
      <c r="AJ81" s="369">
        <v>0.35</v>
      </c>
      <c r="AK81" s="369">
        <v>0.35000000000000003</v>
      </c>
      <c r="AL81" s="369">
        <v>0.35000000000000003</v>
      </c>
      <c r="AM81" s="369">
        <v>0.34999999999999992</v>
      </c>
      <c r="AN81" s="369">
        <v>0.34999999999999992</v>
      </c>
      <c r="AO81" s="369">
        <v>0.35</v>
      </c>
      <c r="AP81" s="369">
        <v>0.35</v>
      </c>
      <c r="AQ81" s="369">
        <v>0.35000000000000003</v>
      </c>
      <c r="AR81" s="369">
        <v>0.35</v>
      </c>
      <c r="AS81" s="369">
        <v>0.35</v>
      </c>
      <c r="AT81" s="369">
        <v>0.35</v>
      </c>
      <c r="AU81" s="369">
        <v>0.35</v>
      </c>
      <c r="AV81" s="369">
        <v>0.34999999999999992</v>
      </c>
    </row>
    <row r="82" spans="1:48" ht="13.2" customHeight="1" x14ac:dyDescent="0.3">
      <c r="A82" s="368" t="s">
        <v>1831</v>
      </c>
      <c r="B82" s="368" t="s">
        <v>941</v>
      </c>
      <c r="C82" s="368" t="s">
        <v>2015</v>
      </c>
      <c r="D82" s="369">
        <v>26</v>
      </c>
      <c r="E82" s="368" t="s">
        <v>671</v>
      </c>
      <c r="F82" s="368" t="s">
        <v>166</v>
      </c>
      <c r="G82" s="368" t="s">
        <v>166</v>
      </c>
      <c r="H82" s="368" t="s">
        <v>1823</v>
      </c>
      <c r="I82" s="368" t="s">
        <v>1824</v>
      </c>
      <c r="J82" s="369">
        <v>0.34999999999999987</v>
      </c>
      <c r="K82" s="369">
        <v>0.34999999999999987</v>
      </c>
      <c r="L82" s="369">
        <v>0.34999999999999987</v>
      </c>
      <c r="M82" s="369">
        <v>0.34999999999999987</v>
      </c>
      <c r="N82" s="369">
        <v>0.34999999999999987</v>
      </c>
      <c r="O82" s="369">
        <v>0.34999999999999987</v>
      </c>
      <c r="P82" s="369">
        <v>0.34999999999999987</v>
      </c>
      <c r="Q82" s="369">
        <v>0.34999999999999987</v>
      </c>
      <c r="R82" s="369">
        <v>0.34999999999999987</v>
      </c>
      <c r="S82" s="369">
        <v>0.34999999999999987</v>
      </c>
      <c r="T82" s="369">
        <v>0.34999999999999987</v>
      </c>
      <c r="U82" s="369">
        <v>0.34999999999999992</v>
      </c>
      <c r="V82" s="369">
        <v>0.34999999999999992</v>
      </c>
      <c r="W82" s="369">
        <v>0.34999999999999992</v>
      </c>
      <c r="X82" s="369">
        <v>0.35000000000000003</v>
      </c>
      <c r="Y82" s="369">
        <v>0.35000000000000003</v>
      </c>
      <c r="Z82" s="369">
        <v>0.34999999999999987</v>
      </c>
      <c r="AA82" s="369">
        <v>0.35</v>
      </c>
      <c r="AB82" s="369">
        <v>0.35</v>
      </c>
      <c r="AC82" s="369">
        <v>0.35</v>
      </c>
      <c r="AD82" s="369">
        <v>0.35</v>
      </c>
      <c r="AE82" s="369">
        <v>0.35000000000000003</v>
      </c>
      <c r="AF82" s="369">
        <v>0.34999999999999992</v>
      </c>
      <c r="AG82" s="369">
        <v>0.35000000000000003</v>
      </c>
      <c r="AH82" s="369">
        <v>0.35</v>
      </c>
      <c r="AI82" s="369">
        <v>0.34999999999999992</v>
      </c>
      <c r="AJ82" s="369">
        <v>0.35</v>
      </c>
      <c r="AK82" s="369">
        <v>0.35000000000000003</v>
      </c>
      <c r="AL82" s="369">
        <v>0.35000000000000014</v>
      </c>
      <c r="AM82" s="369">
        <v>0.35</v>
      </c>
      <c r="AN82" s="369">
        <v>0.35000000000000009</v>
      </c>
      <c r="AO82" s="369">
        <v>0.35</v>
      </c>
      <c r="AP82" s="369">
        <v>0.35</v>
      </c>
      <c r="AQ82" s="369">
        <v>0.35</v>
      </c>
      <c r="AR82" s="369">
        <v>0.34999999999999992</v>
      </c>
      <c r="AS82" s="369">
        <v>0.35</v>
      </c>
      <c r="AT82" s="369">
        <v>0.35</v>
      </c>
      <c r="AU82" s="369">
        <v>0.34999999999999992</v>
      </c>
      <c r="AV82" s="369">
        <v>0.35</v>
      </c>
    </row>
    <row r="83" spans="1:48" ht="13.2" customHeight="1" x14ac:dyDescent="0.3">
      <c r="A83" s="368" t="s">
        <v>1831</v>
      </c>
      <c r="B83" s="368" t="s">
        <v>941</v>
      </c>
      <c r="C83" s="368" t="s">
        <v>2015</v>
      </c>
      <c r="D83" s="369">
        <v>26</v>
      </c>
      <c r="E83" s="368" t="s">
        <v>671</v>
      </c>
      <c r="F83" s="368" t="s">
        <v>166</v>
      </c>
      <c r="G83" s="368" t="s">
        <v>166</v>
      </c>
      <c r="H83" s="368" t="s">
        <v>1825</v>
      </c>
      <c r="I83" s="368" t="s">
        <v>1826</v>
      </c>
      <c r="J83" s="370"/>
      <c r="K83" s="370"/>
      <c r="L83" s="370"/>
      <c r="M83" s="370"/>
      <c r="N83" s="370"/>
      <c r="O83" s="370"/>
      <c r="P83" s="370"/>
      <c r="Q83" s="370"/>
      <c r="R83" s="370"/>
      <c r="S83" s="370"/>
      <c r="T83" s="370"/>
      <c r="U83" s="370"/>
      <c r="V83" s="370"/>
      <c r="W83" s="370"/>
      <c r="X83" s="370"/>
      <c r="Y83" s="370"/>
      <c r="Z83" s="370"/>
      <c r="AA83" s="370"/>
      <c r="AB83" s="370"/>
      <c r="AC83" s="370"/>
      <c r="AD83" s="370"/>
      <c r="AE83" s="370"/>
      <c r="AF83" s="370"/>
      <c r="AG83" s="369">
        <v>0.35</v>
      </c>
      <c r="AH83" s="369">
        <v>0.35</v>
      </c>
      <c r="AI83" s="369">
        <v>0.35</v>
      </c>
      <c r="AJ83" s="369">
        <v>0.35000000000000003</v>
      </c>
      <c r="AK83" s="369">
        <v>0.35</v>
      </c>
      <c r="AL83" s="369">
        <v>0.34999999999999992</v>
      </c>
      <c r="AM83" s="369">
        <v>0.35</v>
      </c>
      <c r="AN83" s="369">
        <v>0.35</v>
      </c>
      <c r="AO83" s="369">
        <v>0.35</v>
      </c>
      <c r="AP83" s="369">
        <v>0.35</v>
      </c>
      <c r="AQ83" s="369">
        <v>0.35</v>
      </c>
      <c r="AR83" s="369">
        <v>0.35</v>
      </c>
      <c r="AS83" s="369">
        <v>0.35</v>
      </c>
      <c r="AT83" s="369">
        <v>0.34999999999999992</v>
      </c>
      <c r="AU83" s="369">
        <v>0.35</v>
      </c>
      <c r="AV83" s="369">
        <v>0.35000000000000003</v>
      </c>
    </row>
    <row r="84" spans="1:48" ht="13.2" customHeight="1" x14ac:dyDescent="0.3">
      <c r="A84" s="368" t="s">
        <v>1831</v>
      </c>
      <c r="B84" s="368" t="s">
        <v>941</v>
      </c>
      <c r="C84" s="368" t="s">
        <v>2015</v>
      </c>
      <c r="D84" s="369">
        <v>27</v>
      </c>
      <c r="E84" s="368" t="s">
        <v>672</v>
      </c>
      <c r="F84" s="368" t="s">
        <v>166</v>
      </c>
      <c r="G84" s="368" t="s">
        <v>166</v>
      </c>
      <c r="H84" s="368" t="s">
        <v>1817</v>
      </c>
      <c r="I84" s="368" t="s">
        <v>1818</v>
      </c>
      <c r="J84" s="369">
        <v>0.35</v>
      </c>
      <c r="K84" s="369">
        <v>0.35</v>
      </c>
      <c r="L84" s="369">
        <v>0.35</v>
      </c>
      <c r="M84" s="369">
        <v>0.35</v>
      </c>
      <c r="N84" s="369">
        <v>0.35</v>
      </c>
      <c r="O84" s="369">
        <v>0.35</v>
      </c>
      <c r="P84" s="369">
        <v>0.35</v>
      </c>
      <c r="Q84" s="369">
        <v>0.35</v>
      </c>
      <c r="R84" s="369">
        <v>0.35</v>
      </c>
      <c r="S84" s="369">
        <v>0.35</v>
      </c>
      <c r="T84" s="369">
        <v>0.35</v>
      </c>
      <c r="U84" s="369">
        <v>0.35</v>
      </c>
      <c r="V84" s="369">
        <v>0.35</v>
      </c>
      <c r="W84" s="369">
        <v>0.34999999999999992</v>
      </c>
      <c r="X84" s="369">
        <v>0.35</v>
      </c>
      <c r="Y84" s="369">
        <v>0.34999999999999992</v>
      </c>
      <c r="Z84" s="369">
        <v>0.35</v>
      </c>
      <c r="AA84" s="369">
        <v>0.34999999999999992</v>
      </c>
      <c r="AB84" s="369">
        <v>0.34999999999999992</v>
      </c>
      <c r="AC84" s="369">
        <v>0.35</v>
      </c>
      <c r="AD84" s="369">
        <v>0.34999999999999992</v>
      </c>
      <c r="AE84" s="369">
        <v>0.35</v>
      </c>
      <c r="AF84" s="369">
        <v>0.35000000000000003</v>
      </c>
      <c r="AG84" s="369">
        <v>0.35</v>
      </c>
      <c r="AH84" s="369">
        <v>0.35</v>
      </c>
      <c r="AI84" s="369">
        <v>0.34999999999999992</v>
      </c>
      <c r="AJ84" s="369">
        <v>0.35</v>
      </c>
      <c r="AK84" s="369">
        <v>0.35000000000000003</v>
      </c>
      <c r="AL84" s="369">
        <v>0.35000000000000003</v>
      </c>
      <c r="AM84" s="369">
        <v>0.35000000000000009</v>
      </c>
      <c r="AN84" s="369">
        <v>0.35</v>
      </c>
      <c r="AO84" s="369">
        <v>0.34999999999999992</v>
      </c>
      <c r="AP84" s="369">
        <v>0.35000000000000009</v>
      </c>
      <c r="AQ84" s="369">
        <v>0.35000000000000003</v>
      </c>
      <c r="AR84" s="369">
        <v>0.35</v>
      </c>
      <c r="AS84" s="369">
        <v>0.34999999999999992</v>
      </c>
      <c r="AT84" s="369">
        <v>0.34999999999999992</v>
      </c>
      <c r="AU84" s="369">
        <v>0.35000000000000003</v>
      </c>
      <c r="AV84" s="369">
        <v>0.35</v>
      </c>
    </row>
    <row r="85" spans="1:48" ht="13.2" customHeight="1" x14ac:dyDescent="0.3">
      <c r="A85" s="368" t="s">
        <v>1831</v>
      </c>
      <c r="B85" s="368" t="s">
        <v>941</v>
      </c>
      <c r="C85" s="368" t="s">
        <v>2015</v>
      </c>
      <c r="D85" s="369">
        <v>27</v>
      </c>
      <c r="E85" s="368" t="s">
        <v>672</v>
      </c>
      <c r="F85" s="368" t="s">
        <v>166</v>
      </c>
      <c r="G85" s="368" t="s">
        <v>166</v>
      </c>
      <c r="H85" s="368" t="s">
        <v>1821</v>
      </c>
      <c r="I85" s="368" t="s">
        <v>1822</v>
      </c>
      <c r="J85" s="369">
        <v>0.35</v>
      </c>
      <c r="K85" s="369">
        <v>0.35</v>
      </c>
      <c r="L85" s="369">
        <v>0.35</v>
      </c>
      <c r="M85" s="369">
        <v>0.35</v>
      </c>
      <c r="N85" s="369">
        <v>0.35</v>
      </c>
      <c r="O85" s="369">
        <v>0.35</v>
      </c>
      <c r="P85" s="369">
        <v>0.35</v>
      </c>
      <c r="Q85" s="369">
        <v>0.35</v>
      </c>
      <c r="R85" s="369">
        <v>0.35</v>
      </c>
      <c r="S85" s="369">
        <v>0.35</v>
      </c>
      <c r="T85" s="369">
        <v>0.35</v>
      </c>
      <c r="U85" s="369">
        <v>0.34999999999999981</v>
      </c>
      <c r="V85" s="369">
        <v>0.34999999999999992</v>
      </c>
      <c r="W85" s="369">
        <v>0.34999999999999987</v>
      </c>
      <c r="X85" s="369">
        <v>0.34999999999999992</v>
      </c>
      <c r="Y85" s="369">
        <v>0.35000000000000003</v>
      </c>
      <c r="Z85" s="369">
        <v>0.35000000000000003</v>
      </c>
      <c r="AA85" s="369">
        <v>0.34999999999999992</v>
      </c>
      <c r="AB85" s="369">
        <v>0.34999999999999987</v>
      </c>
      <c r="AC85" s="369">
        <v>0.35</v>
      </c>
      <c r="AD85" s="369">
        <v>0.35000000000000003</v>
      </c>
      <c r="AE85" s="369">
        <v>0.34999999999999992</v>
      </c>
      <c r="AF85" s="369">
        <v>0.35000000000000003</v>
      </c>
      <c r="AG85" s="369">
        <v>0.35</v>
      </c>
      <c r="AH85" s="369">
        <v>0.35</v>
      </c>
      <c r="AI85" s="369">
        <v>0.35000000000000009</v>
      </c>
      <c r="AJ85" s="369">
        <v>0.35000000000000009</v>
      </c>
      <c r="AK85" s="369">
        <v>0.35</v>
      </c>
      <c r="AL85" s="369">
        <v>0.34999999999999992</v>
      </c>
      <c r="AM85" s="369">
        <v>0.34999999999999992</v>
      </c>
      <c r="AN85" s="369">
        <v>0.35000000000000014</v>
      </c>
      <c r="AO85" s="369">
        <v>0.34999999999999987</v>
      </c>
      <c r="AP85" s="369">
        <v>0.35</v>
      </c>
      <c r="AQ85" s="369">
        <v>0.34999999999999987</v>
      </c>
      <c r="AR85" s="369">
        <v>0.35000000000000003</v>
      </c>
      <c r="AS85" s="369">
        <v>0.34999999999999992</v>
      </c>
      <c r="AT85" s="369">
        <v>0.35000000000000003</v>
      </c>
      <c r="AU85" s="369">
        <v>0.35000000000000003</v>
      </c>
      <c r="AV85" s="369">
        <v>0.35</v>
      </c>
    </row>
    <row r="86" spans="1:48" ht="13.2" customHeight="1" x14ac:dyDescent="0.3">
      <c r="A86" s="368" t="s">
        <v>1831</v>
      </c>
      <c r="B86" s="368" t="s">
        <v>941</v>
      </c>
      <c r="C86" s="368" t="s">
        <v>2015</v>
      </c>
      <c r="D86" s="369">
        <v>27</v>
      </c>
      <c r="E86" s="368" t="s">
        <v>672</v>
      </c>
      <c r="F86" s="368" t="s">
        <v>166</v>
      </c>
      <c r="G86" s="368" t="s">
        <v>166</v>
      </c>
      <c r="H86" s="368" t="s">
        <v>1823</v>
      </c>
      <c r="I86" s="368" t="s">
        <v>1824</v>
      </c>
      <c r="J86" s="370"/>
      <c r="K86" s="370"/>
      <c r="L86" s="370"/>
      <c r="M86" s="370"/>
      <c r="N86" s="370"/>
      <c r="O86" s="370"/>
      <c r="P86" s="370"/>
      <c r="Q86" s="370"/>
      <c r="R86" s="370"/>
      <c r="S86" s="370"/>
      <c r="T86" s="370"/>
      <c r="U86" s="370"/>
      <c r="V86" s="370"/>
      <c r="W86" s="370"/>
      <c r="X86" s="370"/>
      <c r="Y86" s="370"/>
      <c r="Z86" s="370"/>
      <c r="AA86" s="370"/>
      <c r="AB86" s="370"/>
      <c r="AC86" s="370"/>
      <c r="AD86" s="370"/>
      <c r="AE86" s="370"/>
      <c r="AF86" s="370"/>
      <c r="AG86" s="370"/>
      <c r="AH86" s="370"/>
      <c r="AI86" s="370"/>
      <c r="AJ86" s="370"/>
      <c r="AK86" s="369">
        <v>0.35</v>
      </c>
      <c r="AL86" s="369">
        <v>0.35000000000000003</v>
      </c>
      <c r="AM86" s="369">
        <v>0.35000000000000003</v>
      </c>
      <c r="AN86" s="369">
        <v>0.35000000000000003</v>
      </c>
      <c r="AO86" s="369">
        <v>0.35000000000000003</v>
      </c>
      <c r="AP86" s="369">
        <v>0.35000000000000003</v>
      </c>
      <c r="AQ86" s="369">
        <v>0.35000000000000003</v>
      </c>
      <c r="AR86" s="369">
        <v>0.35</v>
      </c>
      <c r="AS86" s="369">
        <v>0.35</v>
      </c>
      <c r="AT86" s="369">
        <v>0.34999999999999992</v>
      </c>
      <c r="AU86" s="369">
        <v>0.35000000000000003</v>
      </c>
      <c r="AV86" s="369">
        <v>0.35</v>
      </c>
    </row>
    <row r="87" spans="1:48" ht="13.2" customHeight="1" x14ac:dyDescent="0.3">
      <c r="A87" s="368" t="s">
        <v>1831</v>
      </c>
      <c r="B87" s="368" t="s">
        <v>941</v>
      </c>
      <c r="C87" s="368" t="s">
        <v>2015</v>
      </c>
      <c r="D87" s="369">
        <v>28</v>
      </c>
      <c r="E87" s="368" t="s">
        <v>673</v>
      </c>
      <c r="F87" s="368" t="s">
        <v>166</v>
      </c>
      <c r="G87" s="368" t="s">
        <v>166</v>
      </c>
      <c r="H87" s="368" t="s">
        <v>1815</v>
      </c>
      <c r="I87" s="368" t="s">
        <v>1816</v>
      </c>
      <c r="J87" s="369">
        <v>0.35</v>
      </c>
      <c r="K87" s="369">
        <v>0.35</v>
      </c>
      <c r="L87" s="369">
        <v>0.35</v>
      </c>
      <c r="M87" s="369">
        <v>0.35</v>
      </c>
      <c r="N87" s="369">
        <v>0.35</v>
      </c>
      <c r="O87" s="369">
        <v>0.35</v>
      </c>
      <c r="P87" s="369">
        <v>0.35</v>
      </c>
      <c r="Q87" s="369">
        <v>0.35</v>
      </c>
      <c r="R87" s="369">
        <v>0.35</v>
      </c>
      <c r="S87" s="369">
        <v>0.35</v>
      </c>
      <c r="T87" s="369">
        <v>0.35</v>
      </c>
      <c r="U87" s="369">
        <v>0.35</v>
      </c>
      <c r="V87" s="369">
        <v>0.35</v>
      </c>
      <c r="W87" s="369">
        <v>0.34999999999999992</v>
      </c>
      <c r="X87" s="369">
        <v>0.34999999999999992</v>
      </c>
      <c r="Y87" s="369">
        <v>0.35</v>
      </c>
      <c r="Z87" s="369">
        <v>0.35000000000000003</v>
      </c>
      <c r="AA87" s="369">
        <v>0.35</v>
      </c>
      <c r="AB87" s="369">
        <v>0.35000000000000009</v>
      </c>
      <c r="AC87" s="369">
        <v>0.34999999999999987</v>
      </c>
      <c r="AD87" s="369">
        <v>0.35000000000000003</v>
      </c>
      <c r="AE87" s="369">
        <v>0.35</v>
      </c>
      <c r="AF87" s="369">
        <v>0.35</v>
      </c>
      <c r="AG87" s="369">
        <v>0.35</v>
      </c>
      <c r="AH87" s="369">
        <v>0.35</v>
      </c>
      <c r="AI87" s="369">
        <v>0.35000000000000003</v>
      </c>
      <c r="AJ87" s="369">
        <v>0.35</v>
      </c>
      <c r="AK87" s="369">
        <v>0.35000000000000003</v>
      </c>
      <c r="AL87" s="369">
        <v>0.35000000000000003</v>
      </c>
      <c r="AM87" s="369">
        <v>0.35000000000000003</v>
      </c>
      <c r="AN87" s="369">
        <v>0.35</v>
      </c>
      <c r="AO87" s="369">
        <v>0.35</v>
      </c>
      <c r="AP87" s="369">
        <v>0.34999999999999992</v>
      </c>
      <c r="AQ87" s="369">
        <v>0.35</v>
      </c>
      <c r="AR87" s="369">
        <v>0.35</v>
      </c>
      <c r="AS87" s="369">
        <v>0.35000000000000003</v>
      </c>
      <c r="AT87" s="369">
        <v>0.35000000000000003</v>
      </c>
      <c r="AU87" s="369">
        <v>0.34999999999999992</v>
      </c>
      <c r="AV87" s="369">
        <v>0.35</v>
      </c>
    </row>
    <row r="88" spans="1:48" ht="13.2" customHeight="1" x14ac:dyDescent="0.3">
      <c r="A88" s="368" t="s">
        <v>1831</v>
      </c>
      <c r="B88" s="368" t="s">
        <v>941</v>
      </c>
      <c r="C88" s="368" t="s">
        <v>2015</v>
      </c>
      <c r="D88" s="369">
        <v>29</v>
      </c>
      <c r="E88" s="368" t="s">
        <v>674</v>
      </c>
      <c r="F88" s="368" t="s">
        <v>166</v>
      </c>
      <c r="G88" s="368" t="s">
        <v>166</v>
      </c>
      <c r="H88" s="368" t="s">
        <v>1819</v>
      </c>
      <c r="I88" s="368" t="s">
        <v>1820</v>
      </c>
      <c r="J88" s="369">
        <v>0.35000000000000003</v>
      </c>
      <c r="K88" s="369">
        <v>0.35000000000000003</v>
      </c>
      <c r="L88" s="369">
        <v>0.35000000000000003</v>
      </c>
      <c r="M88" s="369">
        <v>0.35000000000000003</v>
      </c>
      <c r="N88" s="369">
        <v>0.35000000000000003</v>
      </c>
      <c r="O88" s="369">
        <v>0.35000000000000003</v>
      </c>
      <c r="P88" s="369">
        <v>0.35000000000000003</v>
      </c>
      <c r="Q88" s="369">
        <v>0.35000000000000003</v>
      </c>
      <c r="R88" s="369">
        <v>0.35000000000000003</v>
      </c>
      <c r="S88" s="369">
        <v>0.35000000000000003</v>
      </c>
      <c r="T88" s="369">
        <v>0.35000000000000003</v>
      </c>
      <c r="U88" s="369">
        <v>0.35000000000000003</v>
      </c>
      <c r="V88" s="369">
        <v>0.35000000000000003</v>
      </c>
      <c r="W88" s="369">
        <v>0.35000000000000003</v>
      </c>
      <c r="X88" s="369">
        <v>0.35000000000000003</v>
      </c>
      <c r="Y88" s="369">
        <v>0.35</v>
      </c>
      <c r="Z88" s="369">
        <v>0.35</v>
      </c>
      <c r="AA88" s="369">
        <v>0.35000000000000003</v>
      </c>
      <c r="AB88" s="369">
        <v>0.34999999999999987</v>
      </c>
      <c r="AC88" s="369">
        <v>0.34999999999999992</v>
      </c>
      <c r="AD88" s="369">
        <v>0.34999999999999992</v>
      </c>
      <c r="AE88" s="369">
        <v>0.34999999999999992</v>
      </c>
      <c r="AF88" s="369">
        <v>0.35000000000000003</v>
      </c>
      <c r="AG88" s="369">
        <v>0.35</v>
      </c>
      <c r="AH88" s="369">
        <v>0.35000000000000003</v>
      </c>
      <c r="AI88" s="369">
        <v>0.35000000000000003</v>
      </c>
      <c r="AJ88" s="369">
        <v>0.35000000000000003</v>
      </c>
      <c r="AK88" s="369">
        <v>0.35000000000000003</v>
      </c>
      <c r="AL88" s="369">
        <v>0.34999999999999987</v>
      </c>
      <c r="AM88" s="369">
        <v>0.35000000000000014</v>
      </c>
      <c r="AN88" s="369">
        <v>0.35000000000000003</v>
      </c>
      <c r="AO88" s="369">
        <v>0.34999999999999992</v>
      </c>
      <c r="AP88" s="369">
        <v>0.35</v>
      </c>
      <c r="AQ88" s="369">
        <v>0.35000000000000003</v>
      </c>
      <c r="AR88" s="369">
        <v>0.34999999999999992</v>
      </c>
      <c r="AS88" s="369">
        <v>0.34999999999999987</v>
      </c>
      <c r="AT88" s="369">
        <v>0.34999999999999992</v>
      </c>
      <c r="AU88" s="369">
        <v>0.34999999999999987</v>
      </c>
      <c r="AV88" s="369">
        <v>0.34999999999999992</v>
      </c>
    </row>
    <row r="89" spans="1:48" ht="13.2" customHeight="1" x14ac:dyDescent="0.3">
      <c r="A89" s="368" t="s">
        <v>1831</v>
      </c>
      <c r="B89" s="368" t="s">
        <v>941</v>
      </c>
      <c r="C89" s="368" t="s">
        <v>2015</v>
      </c>
      <c r="D89" s="369">
        <v>29</v>
      </c>
      <c r="E89" s="368" t="s">
        <v>674</v>
      </c>
      <c r="F89" s="368" t="s">
        <v>166</v>
      </c>
      <c r="G89" s="368" t="s">
        <v>166</v>
      </c>
      <c r="H89" s="368" t="s">
        <v>1823</v>
      </c>
      <c r="I89" s="368" t="s">
        <v>1824</v>
      </c>
      <c r="J89" s="369">
        <v>0.35</v>
      </c>
      <c r="K89" s="369">
        <v>0.35</v>
      </c>
      <c r="L89" s="369">
        <v>0.35</v>
      </c>
      <c r="M89" s="369">
        <v>0.35</v>
      </c>
      <c r="N89" s="369">
        <v>0.35</v>
      </c>
      <c r="O89" s="369">
        <v>0.35</v>
      </c>
      <c r="P89" s="369">
        <v>0.35</v>
      </c>
      <c r="Q89" s="369">
        <v>0.35</v>
      </c>
      <c r="R89" s="369">
        <v>0.35</v>
      </c>
      <c r="S89" s="369">
        <v>0.35</v>
      </c>
      <c r="T89" s="369">
        <v>0.35</v>
      </c>
      <c r="U89" s="369">
        <v>0.35</v>
      </c>
      <c r="V89" s="369">
        <v>0.34999999999999992</v>
      </c>
      <c r="W89" s="369">
        <v>0.34999999999999987</v>
      </c>
      <c r="X89" s="369">
        <v>0.35000000000000003</v>
      </c>
      <c r="Y89" s="369">
        <v>0.35000000000000003</v>
      </c>
      <c r="Z89" s="369">
        <v>0.35000000000000009</v>
      </c>
      <c r="AA89" s="369">
        <v>0.35000000000000003</v>
      </c>
      <c r="AB89" s="369">
        <v>0.35</v>
      </c>
      <c r="AC89" s="369">
        <v>0.34999999999999992</v>
      </c>
      <c r="AD89" s="369">
        <v>0.35000000000000003</v>
      </c>
      <c r="AE89" s="369">
        <v>0.34999999999999992</v>
      </c>
      <c r="AF89" s="369">
        <v>0.34999999999999992</v>
      </c>
      <c r="AG89" s="369">
        <v>0.35</v>
      </c>
      <c r="AH89" s="369">
        <v>0.35000000000000003</v>
      </c>
      <c r="AI89" s="369">
        <v>0.35</v>
      </c>
      <c r="AJ89" s="369">
        <v>0.35000000000000003</v>
      </c>
      <c r="AK89" s="369">
        <v>0.34999999999999992</v>
      </c>
      <c r="AL89" s="369">
        <v>0.35</v>
      </c>
      <c r="AM89" s="369">
        <v>0.34999999999999992</v>
      </c>
      <c r="AN89" s="369">
        <v>0.35</v>
      </c>
      <c r="AO89" s="369">
        <v>0.35000000000000003</v>
      </c>
      <c r="AP89" s="369">
        <v>0.34999999999999992</v>
      </c>
      <c r="AQ89" s="369">
        <v>0.35000000000000009</v>
      </c>
      <c r="AR89" s="369">
        <v>0.34999999999999992</v>
      </c>
      <c r="AS89" s="369">
        <v>0.34999999999999987</v>
      </c>
      <c r="AT89" s="369">
        <v>0.35000000000000003</v>
      </c>
      <c r="AU89" s="369">
        <v>0.35000000000000003</v>
      </c>
      <c r="AV89" s="369">
        <v>0.35</v>
      </c>
    </row>
    <row r="90" spans="1:48" ht="13.2" customHeight="1" x14ac:dyDescent="0.3">
      <c r="A90" s="368" t="s">
        <v>1831</v>
      </c>
      <c r="B90" s="368" t="s">
        <v>941</v>
      </c>
      <c r="C90" s="368" t="s">
        <v>2015</v>
      </c>
      <c r="D90" s="369">
        <v>29</v>
      </c>
      <c r="E90" s="368" t="s">
        <v>674</v>
      </c>
      <c r="F90" s="368" t="s">
        <v>166</v>
      </c>
      <c r="G90" s="368" t="s">
        <v>166</v>
      </c>
      <c r="H90" s="368" t="s">
        <v>1825</v>
      </c>
      <c r="I90" s="368" t="s">
        <v>1826</v>
      </c>
      <c r="J90" s="369">
        <v>0.40000000000000008</v>
      </c>
      <c r="K90" s="369">
        <v>0.40000000000000008</v>
      </c>
      <c r="L90" s="369">
        <v>0.40000000000000008</v>
      </c>
      <c r="M90" s="369">
        <v>0.40000000000000008</v>
      </c>
      <c r="N90" s="369">
        <v>0.40000000000000008</v>
      </c>
      <c r="O90" s="369">
        <v>0.40000000000000008</v>
      </c>
      <c r="P90" s="369">
        <v>0.40000000000000008</v>
      </c>
      <c r="Q90" s="369">
        <v>0.40000000000000008</v>
      </c>
      <c r="R90" s="369">
        <v>0.40000000000000008</v>
      </c>
      <c r="S90" s="369">
        <v>0.40000000000000008</v>
      </c>
      <c r="T90" s="369">
        <v>0.40000000000000008</v>
      </c>
      <c r="U90" s="369">
        <v>0.4</v>
      </c>
      <c r="V90" s="369">
        <v>0.40000000000000008</v>
      </c>
      <c r="W90" s="369">
        <v>0.4</v>
      </c>
      <c r="X90" s="369">
        <v>0.39999999999999991</v>
      </c>
      <c r="Y90" s="369">
        <v>0.4</v>
      </c>
      <c r="Z90" s="369">
        <v>0.40000000000000008</v>
      </c>
      <c r="AA90" s="369">
        <v>0.4</v>
      </c>
      <c r="AB90" s="369">
        <v>0.39999999999999997</v>
      </c>
      <c r="AC90" s="369">
        <v>0.39999999999999991</v>
      </c>
      <c r="AD90" s="369">
        <v>0.39999999999999997</v>
      </c>
      <c r="AE90" s="369">
        <v>0.39999999999999997</v>
      </c>
      <c r="AF90" s="369">
        <v>0.4</v>
      </c>
      <c r="AG90" s="369">
        <v>0.4</v>
      </c>
      <c r="AH90" s="369">
        <v>0.4</v>
      </c>
      <c r="AI90" s="369">
        <v>0.4</v>
      </c>
      <c r="AJ90" s="369">
        <v>0.39999999999999997</v>
      </c>
      <c r="AK90" s="369">
        <v>0.4</v>
      </c>
      <c r="AL90" s="369">
        <v>0.40000000000000008</v>
      </c>
      <c r="AM90" s="369">
        <v>0.4</v>
      </c>
      <c r="AN90" s="369">
        <v>0.4</v>
      </c>
      <c r="AO90" s="369">
        <v>0.4</v>
      </c>
      <c r="AP90" s="369">
        <v>0.40000000000000008</v>
      </c>
      <c r="AQ90" s="369">
        <v>0.4</v>
      </c>
      <c r="AR90" s="369">
        <v>0.39999999999999997</v>
      </c>
      <c r="AS90" s="369">
        <v>0.39999999999999997</v>
      </c>
      <c r="AT90" s="369">
        <v>0.4</v>
      </c>
      <c r="AU90" s="369">
        <v>0.40000000000000008</v>
      </c>
      <c r="AV90" s="369">
        <v>0.4</v>
      </c>
    </row>
    <row r="91" spans="1:48" ht="13.2" customHeight="1" x14ac:dyDescent="0.3">
      <c r="A91" s="368" t="s">
        <v>1831</v>
      </c>
      <c r="B91" s="368" t="s">
        <v>941</v>
      </c>
      <c r="C91" s="368" t="s">
        <v>2015</v>
      </c>
      <c r="D91" s="369">
        <v>30</v>
      </c>
      <c r="E91" s="368" t="s">
        <v>675</v>
      </c>
      <c r="F91" s="368" t="s">
        <v>166</v>
      </c>
      <c r="G91" s="368" t="s">
        <v>166</v>
      </c>
      <c r="H91" s="368" t="s">
        <v>1817</v>
      </c>
      <c r="I91" s="368" t="s">
        <v>1818</v>
      </c>
      <c r="J91" s="369">
        <v>0.35</v>
      </c>
      <c r="K91" s="369">
        <v>0.35</v>
      </c>
      <c r="L91" s="369">
        <v>0.35</v>
      </c>
      <c r="M91" s="369">
        <v>0.35</v>
      </c>
      <c r="N91" s="369">
        <v>0.35</v>
      </c>
      <c r="O91" s="369">
        <v>0.35</v>
      </c>
      <c r="P91" s="369">
        <v>0.35</v>
      </c>
      <c r="Q91" s="369">
        <v>0.35</v>
      </c>
      <c r="R91" s="369">
        <v>0.35</v>
      </c>
      <c r="S91" s="369">
        <v>0.35</v>
      </c>
      <c r="T91" s="369">
        <v>0.35</v>
      </c>
      <c r="U91" s="369">
        <v>0.35</v>
      </c>
      <c r="V91" s="369">
        <v>0.35000000000000003</v>
      </c>
      <c r="W91" s="369">
        <v>0.35</v>
      </c>
      <c r="X91" s="369">
        <v>0.35000000000000009</v>
      </c>
      <c r="Y91" s="369">
        <v>0.35</v>
      </c>
      <c r="Z91" s="369">
        <v>0.35</v>
      </c>
      <c r="AA91" s="369">
        <v>0.35000000000000003</v>
      </c>
      <c r="AB91" s="369">
        <v>0.34999999999999992</v>
      </c>
      <c r="AC91" s="369">
        <v>0.35</v>
      </c>
      <c r="AD91" s="369">
        <v>0.35</v>
      </c>
      <c r="AE91" s="369">
        <v>0.35000000000000003</v>
      </c>
      <c r="AF91" s="369">
        <v>0.35</v>
      </c>
      <c r="AG91" s="369">
        <v>0.35</v>
      </c>
      <c r="AH91" s="369">
        <v>0.34999999999999987</v>
      </c>
      <c r="AI91" s="369">
        <v>0.35000000000000009</v>
      </c>
      <c r="AJ91" s="369">
        <v>0.34999999999999992</v>
      </c>
      <c r="AK91" s="369">
        <v>0.35000000000000003</v>
      </c>
      <c r="AL91" s="369">
        <v>0.34999999999999992</v>
      </c>
      <c r="AM91" s="369">
        <v>0.35</v>
      </c>
      <c r="AN91" s="369">
        <v>0.35000000000000009</v>
      </c>
      <c r="AO91" s="369">
        <v>0.35</v>
      </c>
      <c r="AP91" s="369">
        <v>0.35</v>
      </c>
      <c r="AQ91" s="369">
        <v>0.34999999999999992</v>
      </c>
      <c r="AR91" s="369">
        <v>0.35</v>
      </c>
      <c r="AS91" s="369">
        <v>0.34999999999999987</v>
      </c>
      <c r="AT91" s="369">
        <v>0.34999999999999992</v>
      </c>
      <c r="AU91" s="369">
        <v>0.35</v>
      </c>
      <c r="AV91" s="369">
        <v>0.34999999999999992</v>
      </c>
    </row>
    <row r="92" spans="1:48" ht="13.2" customHeight="1" x14ac:dyDescent="0.3">
      <c r="A92" s="368" t="s">
        <v>1831</v>
      </c>
      <c r="B92" s="368" t="s">
        <v>941</v>
      </c>
      <c r="C92" s="368" t="s">
        <v>2015</v>
      </c>
      <c r="D92" s="369">
        <v>31</v>
      </c>
      <c r="E92" s="368" t="s">
        <v>676</v>
      </c>
      <c r="F92" s="368" t="s">
        <v>166</v>
      </c>
      <c r="G92" s="368" t="s">
        <v>166</v>
      </c>
      <c r="H92" s="368" t="s">
        <v>1821</v>
      </c>
      <c r="I92" s="368" t="s">
        <v>1822</v>
      </c>
      <c r="J92" s="369">
        <v>0.39999999999999997</v>
      </c>
      <c r="K92" s="369">
        <v>0.39999999999999997</v>
      </c>
      <c r="L92" s="369">
        <v>0.39999999999999997</v>
      </c>
      <c r="M92" s="369">
        <v>0.39999999999999997</v>
      </c>
      <c r="N92" s="369">
        <v>0.39999999999999997</v>
      </c>
      <c r="O92" s="369">
        <v>0.39999999999999997</v>
      </c>
      <c r="P92" s="369">
        <v>0.39999999999999997</v>
      </c>
      <c r="Q92" s="369">
        <v>0.39999999999999997</v>
      </c>
      <c r="R92" s="369">
        <v>0.39999999999999997</v>
      </c>
      <c r="S92" s="369">
        <v>0.39999999999999997</v>
      </c>
      <c r="T92" s="369">
        <v>0.39999999999999997</v>
      </c>
      <c r="U92" s="369">
        <v>0.4</v>
      </c>
      <c r="V92" s="369">
        <v>0.4</v>
      </c>
      <c r="W92" s="369">
        <v>0.4</v>
      </c>
      <c r="X92" s="369">
        <v>0.39999999999999997</v>
      </c>
      <c r="Y92" s="369">
        <v>0.39999999999999997</v>
      </c>
      <c r="Z92" s="369">
        <v>0.39999999999999997</v>
      </c>
      <c r="AA92" s="369">
        <v>0.4</v>
      </c>
      <c r="AB92" s="369">
        <v>0.4</v>
      </c>
      <c r="AC92" s="369">
        <v>0.40000000000000008</v>
      </c>
      <c r="AD92" s="369">
        <v>0.39999999999999991</v>
      </c>
      <c r="AE92" s="369">
        <v>0.39999999999999997</v>
      </c>
      <c r="AF92" s="369">
        <v>0.4</v>
      </c>
      <c r="AG92" s="369">
        <v>0.40000000000000008</v>
      </c>
      <c r="AH92" s="369">
        <v>0.40000000000000008</v>
      </c>
      <c r="AI92" s="369">
        <v>0.4</v>
      </c>
      <c r="AJ92" s="369">
        <v>0.39999999999999997</v>
      </c>
      <c r="AK92" s="369">
        <v>0.39999999999999991</v>
      </c>
      <c r="AL92" s="369">
        <v>0.39999999999999997</v>
      </c>
      <c r="AM92" s="369">
        <v>0.40000000000000019</v>
      </c>
      <c r="AN92" s="369">
        <v>0.4</v>
      </c>
      <c r="AO92" s="369">
        <v>0.39999999999999997</v>
      </c>
      <c r="AP92" s="369">
        <v>0.4</v>
      </c>
      <c r="AQ92" s="369">
        <v>0.4</v>
      </c>
      <c r="AR92" s="369">
        <v>0.39999999999999997</v>
      </c>
      <c r="AS92" s="369">
        <v>0.4</v>
      </c>
      <c r="AT92" s="369">
        <v>0.40000000000000013</v>
      </c>
      <c r="AU92" s="369">
        <v>0.4</v>
      </c>
      <c r="AV92" s="369">
        <v>0.40000000000000008</v>
      </c>
    </row>
    <row r="93" spans="1:48" ht="13.2" customHeight="1" x14ac:dyDescent="0.3">
      <c r="A93" s="368" t="s">
        <v>1831</v>
      </c>
      <c r="B93" s="368" t="s">
        <v>941</v>
      </c>
      <c r="C93" s="368" t="s">
        <v>2015</v>
      </c>
      <c r="D93" s="369">
        <v>31</v>
      </c>
      <c r="E93" s="368" t="s">
        <v>676</v>
      </c>
      <c r="F93" s="368" t="s">
        <v>166</v>
      </c>
      <c r="G93" s="368" t="s">
        <v>166</v>
      </c>
      <c r="H93" s="368" t="s">
        <v>1823</v>
      </c>
      <c r="I93" s="368" t="s">
        <v>1824</v>
      </c>
      <c r="J93" s="369">
        <v>0.4</v>
      </c>
      <c r="K93" s="369">
        <v>0.4</v>
      </c>
      <c r="L93" s="369">
        <v>0.4</v>
      </c>
      <c r="M93" s="369">
        <v>0.4</v>
      </c>
      <c r="N93" s="369">
        <v>0.4</v>
      </c>
      <c r="O93" s="369">
        <v>0.4</v>
      </c>
      <c r="P93" s="369">
        <v>0.4</v>
      </c>
      <c r="Q93" s="369">
        <v>0.4</v>
      </c>
      <c r="R93" s="369">
        <v>0.4</v>
      </c>
      <c r="S93" s="369">
        <v>0.4</v>
      </c>
      <c r="T93" s="369">
        <v>0.4</v>
      </c>
      <c r="U93" s="369">
        <v>0.39999999999999997</v>
      </c>
      <c r="V93" s="369">
        <v>0.4</v>
      </c>
      <c r="W93" s="369">
        <v>0.39999999999999997</v>
      </c>
      <c r="X93" s="369">
        <v>0.40000000000000008</v>
      </c>
      <c r="Y93" s="369">
        <v>0.39999999999999997</v>
      </c>
      <c r="Z93" s="369">
        <v>0.39999999999999997</v>
      </c>
      <c r="AA93" s="369">
        <v>0.39999999999999997</v>
      </c>
      <c r="AB93" s="369">
        <v>0.40000000000000008</v>
      </c>
      <c r="AC93" s="369">
        <v>0.40000000000000008</v>
      </c>
      <c r="AD93" s="369">
        <v>0.39999999999999997</v>
      </c>
      <c r="AE93" s="369">
        <v>0.39999999999999997</v>
      </c>
      <c r="AF93" s="369">
        <v>0.4</v>
      </c>
      <c r="AG93" s="369">
        <v>0.39999999999999991</v>
      </c>
      <c r="AH93" s="369">
        <v>0.4</v>
      </c>
      <c r="AI93" s="369">
        <v>0.4</v>
      </c>
      <c r="AJ93" s="369">
        <v>0.39999999999999997</v>
      </c>
      <c r="AK93" s="369">
        <v>0.4</v>
      </c>
      <c r="AL93" s="369">
        <v>0.40000000000000008</v>
      </c>
      <c r="AM93" s="369">
        <v>0.39999999999999997</v>
      </c>
      <c r="AN93" s="369">
        <v>0.4</v>
      </c>
      <c r="AO93" s="369">
        <v>0.39999999999999997</v>
      </c>
      <c r="AP93" s="369">
        <v>0.4</v>
      </c>
      <c r="AQ93" s="369">
        <v>0.4</v>
      </c>
      <c r="AR93" s="369">
        <v>0.4</v>
      </c>
      <c r="AS93" s="369">
        <v>0.4</v>
      </c>
      <c r="AT93" s="369">
        <v>0.4</v>
      </c>
      <c r="AU93" s="369">
        <v>0.39999999999999997</v>
      </c>
      <c r="AV93" s="369">
        <v>0.4</v>
      </c>
    </row>
    <row r="94" spans="1:48" ht="13.2" customHeight="1" x14ac:dyDescent="0.3">
      <c r="A94" s="368" t="s">
        <v>1831</v>
      </c>
      <c r="B94" s="368" t="s">
        <v>941</v>
      </c>
      <c r="C94" s="368" t="s">
        <v>2015</v>
      </c>
      <c r="D94" s="369">
        <v>31</v>
      </c>
      <c r="E94" s="368" t="s">
        <v>676</v>
      </c>
      <c r="F94" s="368" t="s">
        <v>166</v>
      </c>
      <c r="G94" s="368" t="s">
        <v>166</v>
      </c>
      <c r="H94" s="368" t="s">
        <v>1825</v>
      </c>
      <c r="I94" s="368" t="s">
        <v>1826</v>
      </c>
      <c r="J94" s="369">
        <v>0.35000000000000003</v>
      </c>
      <c r="K94" s="369">
        <v>0.35000000000000003</v>
      </c>
      <c r="L94" s="369">
        <v>0.35000000000000003</v>
      </c>
      <c r="M94" s="369">
        <v>0.35000000000000003</v>
      </c>
      <c r="N94" s="369">
        <v>0.35000000000000003</v>
      </c>
      <c r="O94" s="369">
        <v>0.35000000000000003</v>
      </c>
      <c r="P94" s="369">
        <v>0.35000000000000003</v>
      </c>
      <c r="Q94" s="369">
        <v>0.35000000000000003</v>
      </c>
      <c r="R94" s="369">
        <v>0.35000000000000003</v>
      </c>
      <c r="S94" s="369">
        <v>0.35000000000000003</v>
      </c>
      <c r="T94" s="369">
        <v>0.35000000000000003</v>
      </c>
      <c r="U94" s="369">
        <v>0.35000000000000003</v>
      </c>
      <c r="V94" s="369">
        <v>0.35</v>
      </c>
      <c r="W94" s="369">
        <v>0.35</v>
      </c>
      <c r="X94" s="369">
        <v>0.35</v>
      </c>
      <c r="Y94" s="369">
        <v>0.34999999999999992</v>
      </c>
      <c r="Z94" s="369">
        <v>0.34999999999999992</v>
      </c>
      <c r="AA94" s="369">
        <v>0.35</v>
      </c>
      <c r="AB94" s="369">
        <v>0.34999999999999992</v>
      </c>
      <c r="AC94" s="369">
        <v>0.35000000000000003</v>
      </c>
      <c r="AD94" s="369">
        <v>0.35000000000000003</v>
      </c>
      <c r="AE94" s="369">
        <v>0.35000000000000003</v>
      </c>
      <c r="AF94" s="369">
        <v>0.34999999999999992</v>
      </c>
      <c r="AG94" s="369">
        <v>0.35</v>
      </c>
      <c r="AH94" s="369">
        <v>0.34999999999999992</v>
      </c>
      <c r="AI94" s="369">
        <v>0.35000000000000003</v>
      </c>
      <c r="AJ94" s="369">
        <v>0.34999999999999992</v>
      </c>
      <c r="AK94" s="369">
        <v>0.34999999999999992</v>
      </c>
      <c r="AL94" s="369">
        <v>0.34999999999999992</v>
      </c>
      <c r="AM94" s="369">
        <v>0.35</v>
      </c>
      <c r="AN94" s="369">
        <v>0.34999999999999987</v>
      </c>
      <c r="AO94" s="369">
        <v>0.34999999999999992</v>
      </c>
      <c r="AP94" s="369">
        <v>0.34999999999999992</v>
      </c>
      <c r="AQ94" s="369">
        <v>0.35</v>
      </c>
      <c r="AR94" s="369">
        <v>0.35</v>
      </c>
      <c r="AS94" s="369">
        <v>0.35</v>
      </c>
      <c r="AT94" s="369">
        <v>0.35</v>
      </c>
      <c r="AU94" s="369">
        <v>0.35</v>
      </c>
      <c r="AV94" s="369">
        <v>0.34999999999999992</v>
      </c>
    </row>
    <row r="95" spans="1:48" ht="13.2" customHeight="1" x14ac:dyDescent="0.3">
      <c r="A95" s="368" t="s">
        <v>1831</v>
      </c>
      <c r="B95" s="368" t="s">
        <v>941</v>
      </c>
      <c r="C95" s="368" t="s">
        <v>2015</v>
      </c>
      <c r="D95" s="369">
        <v>32</v>
      </c>
      <c r="E95" s="368" t="s">
        <v>677</v>
      </c>
      <c r="F95" s="368" t="s">
        <v>166</v>
      </c>
      <c r="G95" s="368" t="s">
        <v>166</v>
      </c>
      <c r="H95" s="368" t="s">
        <v>1815</v>
      </c>
      <c r="I95" s="368" t="s">
        <v>1816</v>
      </c>
      <c r="J95" s="369">
        <v>0.35</v>
      </c>
      <c r="K95" s="369">
        <v>0.35</v>
      </c>
      <c r="L95" s="369">
        <v>0.35</v>
      </c>
      <c r="M95" s="369">
        <v>0.35</v>
      </c>
      <c r="N95" s="369">
        <v>0.35</v>
      </c>
      <c r="O95" s="369">
        <v>0.35</v>
      </c>
      <c r="P95" s="369">
        <v>0.35</v>
      </c>
      <c r="Q95" s="369">
        <v>0.35</v>
      </c>
      <c r="R95" s="369">
        <v>0.35</v>
      </c>
      <c r="S95" s="369">
        <v>0.35</v>
      </c>
      <c r="T95" s="369">
        <v>0.35</v>
      </c>
      <c r="U95" s="369">
        <v>0.35</v>
      </c>
      <c r="V95" s="369">
        <v>0.35</v>
      </c>
      <c r="W95" s="369">
        <v>0.34999999999999992</v>
      </c>
      <c r="X95" s="369">
        <v>0.35000000000000003</v>
      </c>
      <c r="Y95" s="369">
        <v>0.34999999999999992</v>
      </c>
      <c r="Z95" s="369">
        <v>0.35</v>
      </c>
      <c r="AA95" s="369">
        <v>0.35000000000000003</v>
      </c>
      <c r="AB95" s="369">
        <v>0.34999999999999992</v>
      </c>
      <c r="AC95" s="369">
        <v>0.35000000000000003</v>
      </c>
      <c r="AD95" s="369">
        <v>0.35000000000000003</v>
      </c>
      <c r="AE95" s="369">
        <v>0.35</v>
      </c>
      <c r="AF95" s="369">
        <v>0.35000000000000003</v>
      </c>
      <c r="AG95" s="369">
        <v>0.35</v>
      </c>
      <c r="AH95" s="369">
        <v>0.35</v>
      </c>
      <c r="AI95" s="369">
        <v>0.35</v>
      </c>
      <c r="AJ95" s="369">
        <v>0.35</v>
      </c>
      <c r="AK95" s="369">
        <v>0.35</v>
      </c>
      <c r="AL95" s="369">
        <v>0.35000000000000003</v>
      </c>
      <c r="AM95" s="369">
        <v>0.35</v>
      </c>
      <c r="AN95" s="369">
        <v>0.35000000000000003</v>
      </c>
      <c r="AO95" s="369">
        <v>0.35000000000000014</v>
      </c>
      <c r="AP95" s="369">
        <v>0.35000000000000014</v>
      </c>
      <c r="AQ95" s="369">
        <v>0.35000000000000003</v>
      </c>
      <c r="AR95" s="369">
        <v>0.35</v>
      </c>
      <c r="AS95" s="369">
        <v>0.34999999999999987</v>
      </c>
      <c r="AT95" s="369">
        <v>0.34999999999999992</v>
      </c>
      <c r="AU95" s="369">
        <v>0.35000000000000014</v>
      </c>
      <c r="AV95" s="369">
        <v>0.35000000000000003</v>
      </c>
    </row>
    <row r="96" spans="1:48" ht="13.2" customHeight="1" x14ac:dyDescent="0.3">
      <c r="A96" s="368" t="s">
        <v>1831</v>
      </c>
      <c r="B96" s="368" t="s">
        <v>941</v>
      </c>
      <c r="C96" s="368" t="s">
        <v>2015</v>
      </c>
      <c r="D96" s="369">
        <v>63</v>
      </c>
      <c r="E96" s="368" t="s">
        <v>2016</v>
      </c>
      <c r="F96" s="368" t="s">
        <v>166</v>
      </c>
      <c r="G96" s="368" t="s">
        <v>166</v>
      </c>
      <c r="H96" s="368" t="s">
        <v>1811</v>
      </c>
      <c r="I96" s="368" t="s">
        <v>1812</v>
      </c>
      <c r="J96" s="369">
        <v>0.59999999999999976</v>
      </c>
      <c r="K96" s="369">
        <v>0.60000000000000009</v>
      </c>
      <c r="L96" s="369">
        <v>0.60000000000000009</v>
      </c>
      <c r="M96" s="369">
        <v>0.60000000000000009</v>
      </c>
      <c r="N96" s="369">
        <v>0.60000000000000009</v>
      </c>
      <c r="O96" s="369">
        <v>0.6</v>
      </c>
      <c r="P96" s="369">
        <v>0.6</v>
      </c>
      <c r="Q96" s="369">
        <v>0.60000000000000009</v>
      </c>
      <c r="R96" s="369">
        <v>0.6</v>
      </c>
      <c r="S96" s="369">
        <v>0.60000000000000009</v>
      </c>
      <c r="T96" s="369">
        <v>0.60000000000000009</v>
      </c>
      <c r="U96" s="369">
        <v>0.59999999999999987</v>
      </c>
      <c r="V96" s="369">
        <v>0.6</v>
      </c>
      <c r="W96" s="369">
        <v>0.59999999999999987</v>
      </c>
      <c r="X96" s="369">
        <v>0.60000000000000031</v>
      </c>
      <c r="Y96" s="369">
        <v>0.6000000000000002</v>
      </c>
      <c r="Z96" s="369">
        <v>0.60000000000000009</v>
      </c>
      <c r="AA96" s="369">
        <v>0.6</v>
      </c>
      <c r="AB96" s="369">
        <v>0.6</v>
      </c>
      <c r="AC96" s="369">
        <v>0.59999999999999976</v>
      </c>
      <c r="AD96" s="369">
        <v>0.59999999999999987</v>
      </c>
      <c r="AE96" s="369">
        <v>0.6000000000000002</v>
      </c>
      <c r="AF96" s="369">
        <v>0.6</v>
      </c>
      <c r="AG96" s="369">
        <v>0.59999999999999976</v>
      </c>
      <c r="AH96" s="369">
        <v>0.59999999999999987</v>
      </c>
      <c r="AI96" s="369">
        <v>0.59999999999999976</v>
      </c>
      <c r="AJ96" s="369">
        <v>0.6</v>
      </c>
      <c r="AK96" s="369">
        <v>0.59999999999999987</v>
      </c>
      <c r="AL96" s="369">
        <v>0.6000000000000002</v>
      </c>
      <c r="AM96" s="369">
        <v>0.59999999999999987</v>
      </c>
      <c r="AN96" s="369">
        <v>0.59999999999999987</v>
      </c>
      <c r="AO96" s="369">
        <v>0.59999999999999987</v>
      </c>
      <c r="AP96" s="369">
        <v>0.59999999999999987</v>
      </c>
      <c r="AQ96" s="369">
        <v>0.6</v>
      </c>
      <c r="AR96" s="369">
        <v>0.59999999999999987</v>
      </c>
      <c r="AS96" s="369">
        <v>0.59999999999999987</v>
      </c>
      <c r="AT96" s="369">
        <v>0.59999999999999987</v>
      </c>
      <c r="AU96" s="369">
        <v>0.59999999999999987</v>
      </c>
      <c r="AV96" s="369">
        <v>0.59999999999999987</v>
      </c>
    </row>
    <row r="97" spans="1:48" ht="13.2" customHeight="1" x14ac:dyDescent="0.3">
      <c r="A97" s="368" t="s">
        <v>1831</v>
      </c>
      <c r="B97" s="368" t="s">
        <v>941</v>
      </c>
      <c r="C97" s="368" t="s">
        <v>2015</v>
      </c>
      <c r="D97" s="369">
        <v>66</v>
      </c>
      <c r="E97" s="368" t="s">
        <v>2017</v>
      </c>
      <c r="F97" s="368" t="s">
        <v>166</v>
      </c>
      <c r="G97" s="368" t="s">
        <v>166</v>
      </c>
      <c r="H97" s="368" t="s">
        <v>1815</v>
      </c>
      <c r="I97" s="368" t="s">
        <v>1816</v>
      </c>
      <c r="J97" s="369">
        <v>0.45000000000000007</v>
      </c>
      <c r="K97" s="369">
        <v>0.45000000000000029</v>
      </c>
      <c r="L97" s="369">
        <v>0.44999999999999996</v>
      </c>
      <c r="M97" s="369">
        <v>0.45000000000000018</v>
      </c>
      <c r="N97" s="369">
        <v>0.45000000000000018</v>
      </c>
      <c r="O97" s="369">
        <v>0.45</v>
      </c>
      <c r="P97" s="369">
        <v>0.45000000000000029</v>
      </c>
      <c r="Q97" s="369">
        <v>0.45000000000000012</v>
      </c>
      <c r="R97" s="369">
        <v>0.45000000000000018</v>
      </c>
      <c r="S97" s="369">
        <v>0.45000000000000018</v>
      </c>
      <c r="T97" s="369">
        <v>0.45</v>
      </c>
      <c r="U97" s="369">
        <v>0.44999999999999984</v>
      </c>
      <c r="V97" s="369">
        <v>0.4499999999999999</v>
      </c>
      <c r="W97" s="369">
        <v>0.45000000000000012</v>
      </c>
      <c r="X97" s="369">
        <v>0.44999999999999996</v>
      </c>
      <c r="Y97" s="369">
        <v>0.45000000000000029</v>
      </c>
      <c r="Z97" s="369">
        <v>0.44999999999999979</v>
      </c>
      <c r="AA97" s="369">
        <v>0.45000000000000023</v>
      </c>
      <c r="AB97" s="369">
        <v>0.4499999999999999</v>
      </c>
      <c r="AC97" s="369">
        <v>0.4499999999999999</v>
      </c>
      <c r="AD97" s="369">
        <v>0.4499999999999999</v>
      </c>
      <c r="AE97" s="369">
        <v>0.45</v>
      </c>
      <c r="AF97" s="369">
        <v>0.45000000000000018</v>
      </c>
      <c r="AG97" s="369">
        <v>0.44999999999999984</v>
      </c>
      <c r="AH97" s="369">
        <v>0.4499999999999999</v>
      </c>
      <c r="AI97" s="369">
        <v>0.45000000000000012</v>
      </c>
      <c r="AJ97" s="369">
        <v>0.44999999999999984</v>
      </c>
      <c r="AK97" s="369">
        <v>0.45000000000000007</v>
      </c>
      <c r="AL97" s="369">
        <v>0.45</v>
      </c>
      <c r="AM97" s="369">
        <v>0.4499999999999999</v>
      </c>
      <c r="AN97" s="369">
        <v>0.45000000000000007</v>
      </c>
      <c r="AO97" s="369">
        <v>0.45</v>
      </c>
      <c r="AP97" s="369">
        <v>0.45000000000000012</v>
      </c>
      <c r="AQ97" s="369">
        <v>0.44999999999999984</v>
      </c>
      <c r="AR97" s="369">
        <v>0.45000000000000007</v>
      </c>
      <c r="AS97" s="369">
        <v>0.4499999999999999</v>
      </c>
      <c r="AT97" s="369">
        <v>0.45000000000000007</v>
      </c>
      <c r="AU97" s="369">
        <v>0.45000000000000012</v>
      </c>
      <c r="AV97" s="369">
        <v>0.45</v>
      </c>
    </row>
    <row r="98" spans="1:48" ht="13.2" customHeight="1" x14ac:dyDescent="0.3">
      <c r="A98" s="368" t="s">
        <v>1831</v>
      </c>
      <c r="B98" s="368" t="s">
        <v>941</v>
      </c>
      <c r="C98" s="368" t="s">
        <v>2015</v>
      </c>
      <c r="D98" s="369">
        <v>67</v>
      </c>
      <c r="E98" s="368" t="s">
        <v>2018</v>
      </c>
      <c r="F98" s="368" t="s">
        <v>166</v>
      </c>
      <c r="G98" s="368" t="s">
        <v>166</v>
      </c>
      <c r="H98" s="368" t="s">
        <v>1815</v>
      </c>
      <c r="I98" s="368" t="s">
        <v>1816</v>
      </c>
      <c r="J98" s="369">
        <v>0.40000000000000013</v>
      </c>
      <c r="K98" s="369">
        <v>0.40000000000000013</v>
      </c>
      <c r="L98" s="369">
        <v>0.39999999999999997</v>
      </c>
      <c r="M98" s="369">
        <v>0.4</v>
      </c>
      <c r="N98" s="369">
        <v>0.40000000000000008</v>
      </c>
      <c r="O98" s="369">
        <v>0.4</v>
      </c>
      <c r="P98" s="369">
        <v>0.39999999999999997</v>
      </c>
      <c r="Q98" s="369">
        <v>0.39999999999999991</v>
      </c>
      <c r="R98" s="369">
        <v>0.39999999999999997</v>
      </c>
      <c r="S98" s="369">
        <v>0.4</v>
      </c>
      <c r="T98" s="369">
        <v>0.4</v>
      </c>
      <c r="U98" s="369">
        <v>0.39999999999999997</v>
      </c>
      <c r="V98" s="369">
        <v>0.39999999999999997</v>
      </c>
      <c r="W98" s="369">
        <v>0.40000000000000008</v>
      </c>
      <c r="X98" s="369">
        <v>0.40000000000000008</v>
      </c>
      <c r="Y98" s="369">
        <v>0.40000000000000008</v>
      </c>
      <c r="Z98" s="369">
        <v>0.4</v>
      </c>
      <c r="AA98" s="369">
        <v>0.4</v>
      </c>
      <c r="AB98" s="369">
        <v>0.39999999999999991</v>
      </c>
      <c r="AC98" s="369">
        <v>0.39999999999999986</v>
      </c>
      <c r="AD98" s="369">
        <v>0.4</v>
      </c>
      <c r="AE98" s="369">
        <v>0.40000000000000013</v>
      </c>
      <c r="AF98" s="369">
        <v>0.39999999999999986</v>
      </c>
      <c r="AG98" s="369">
        <v>0.40000000000000008</v>
      </c>
      <c r="AH98" s="369">
        <v>0.39999999999999991</v>
      </c>
      <c r="AI98" s="369">
        <v>0.39999999999999997</v>
      </c>
      <c r="AJ98" s="369">
        <v>0.4</v>
      </c>
      <c r="AK98" s="369">
        <v>0.39999999999999997</v>
      </c>
      <c r="AL98" s="369">
        <v>0.40000000000000008</v>
      </c>
      <c r="AM98" s="369">
        <v>0.39999999999999997</v>
      </c>
      <c r="AN98" s="369">
        <v>0.39999999999999997</v>
      </c>
      <c r="AO98" s="369">
        <v>0.40000000000000008</v>
      </c>
      <c r="AP98" s="369">
        <v>0.40000000000000024</v>
      </c>
      <c r="AQ98" s="369">
        <v>0.4</v>
      </c>
      <c r="AR98" s="369">
        <v>0.40000000000000019</v>
      </c>
      <c r="AS98" s="369">
        <v>0.40000000000000013</v>
      </c>
      <c r="AT98" s="369">
        <v>0.40000000000000013</v>
      </c>
      <c r="AU98" s="369">
        <v>0.4</v>
      </c>
      <c r="AV98" s="369">
        <v>0.39999999999999997</v>
      </c>
    </row>
    <row r="99" spans="1:48" ht="13.2" customHeight="1" x14ac:dyDescent="0.3">
      <c r="A99" s="368" t="s">
        <v>1831</v>
      </c>
      <c r="B99" s="368" t="s">
        <v>941</v>
      </c>
      <c r="C99" s="368" t="s">
        <v>2015</v>
      </c>
      <c r="D99" s="369">
        <v>68</v>
      </c>
      <c r="E99" s="368" t="s">
        <v>2019</v>
      </c>
      <c r="F99" s="368" t="s">
        <v>166</v>
      </c>
      <c r="G99" s="368" t="s">
        <v>166</v>
      </c>
      <c r="H99" s="368" t="s">
        <v>1815</v>
      </c>
      <c r="I99" s="368" t="s">
        <v>1816</v>
      </c>
      <c r="J99" s="369">
        <v>0.40000000000000013</v>
      </c>
      <c r="K99" s="369">
        <v>0.40000000000000013</v>
      </c>
      <c r="L99" s="369">
        <v>0.39999999999999991</v>
      </c>
      <c r="M99" s="369">
        <v>0.40000000000000013</v>
      </c>
      <c r="N99" s="369">
        <v>0.40000000000000008</v>
      </c>
      <c r="O99" s="369">
        <v>0.4</v>
      </c>
      <c r="P99" s="369">
        <v>0.39999999999999997</v>
      </c>
      <c r="Q99" s="369">
        <v>0.39999999999999991</v>
      </c>
      <c r="R99" s="369">
        <v>0.4</v>
      </c>
      <c r="S99" s="369">
        <v>0.4</v>
      </c>
      <c r="T99" s="369">
        <v>0.40000000000000008</v>
      </c>
      <c r="U99" s="369">
        <v>0.39999999999999997</v>
      </c>
      <c r="V99" s="369">
        <v>0.4</v>
      </c>
      <c r="W99" s="369">
        <v>0.40000000000000008</v>
      </c>
      <c r="X99" s="369">
        <v>0.40000000000000008</v>
      </c>
      <c r="Y99" s="369">
        <v>0.40000000000000008</v>
      </c>
      <c r="Z99" s="369">
        <v>0.40000000000000013</v>
      </c>
      <c r="AA99" s="369">
        <v>0.4</v>
      </c>
      <c r="AB99" s="369">
        <v>0.39999999999999986</v>
      </c>
      <c r="AC99" s="369">
        <v>0.39999999999999986</v>
      </c>
      <c r="AD99" s="369">
        <v>0.4</v>
      </c>
      <c r="AE99" s="369">
        <v>0.4</v>
      </c>
      <c r="AF99" s="369">
        <v>0.40000000000000013</v>
      </c>
      <c r="AG99" s="369">
        <v>0.40000000000000008</v>
      </c>
      <c r="AH99" s="369">
        <v>0.39999999999999991</v>
      </c>
      <c r="AI99" s="369">
        <v>0.39999999999999997</v>
      </c>
      <c r="AJ99" s="369">
        <v>0.4</v>
      </c>
      <c r="AK99" s="369">
        <v>0.39999999999999991</v>
      </c>
      <c r="AL99" s="369">
        <v>0.40000000000000008</v>
      </c>
      <c r="AM99" s="369">
        <v>0.40000000000000024</v>
      </c>
      <c r="AN99" s="369">
        <v>0.39999999999999991</v>
      </c>
      <c r="AO99" s="369">
        <v>0.4</v>
      </c>
      <c r="AP99" s="369">
        <v>0.40000000000000024</v>
      </c>
      <c r="AQ99" s="369">
        <v>0.40000000000000008</v>
      </c>
      <c r="AR99" s="369">
        <v>0.40000000000000019</v>
      </c>
      <c r="AS99" s="369">
        <v>0.40000000000000013</v>
      </c>
      <c r="AT99" s="369">
        <v>0.40000000000000013</v>
      </c>
      <c r="AU99" s="369">
        <v>0.4</v>
      </c>
      <c r="AV99" s="369">
        <v>0.39999999999999986</v>
      </c>
    </row>
    <row r="100" spans="1:48" ht="13.2" customHeight="1" x14ac:dyDescent="0.3">
      <c r="A100" s="368" t="s">
        <v>1831</v>
      </c>
      <c r="B100" s="368" t="s">
        <v>941</v>
      </c>
      <c r="C100" s="368" t="s">
        <v>2015</v>
      </c>
      <c r="D100" s="369">
        <v>69</v>
      </c>
      <c r="E100" s="368" t="s">
        <v>2020</v>
      </c>
      <c r="F100" s="368" t="s">
        <v>166</v>
      </c>
      <c r="G100" s="368" t="s">
        <v>166</v>
      </c>
      <c r="H100" s="368" t="s">
        <v>1815</v>
      </c>
      <c r="I100" s="368" t="s">
        <v>1816</v>
      </c>
      <c r="J100" s="369">
        <v>0.79999999999999982</v>
      </c>
      <c r="K100" s="369">
        <v>0.80000000000000038</v>
      </c>
      <c r="L100" s="369">
        <v>0.79999999999999993</v>
      </c>
      <c r="M100" s="369">
        <v>0.8</v>
      </c>
      <c r="N100" s="369">
        <v>0.79999999999999993</v>
      </c>
      <c r="O100" s="369">
        <v>0.8</v>
      </c>
      <c r="P100" s="369">
        <v>0.80000000000000038</v>
      </c>
      <c r="Q100" s="369">
        <v>0.79999999999999993</v>
      </c>
      <c r="R100" s="369">
        <v>0.80000000000000016</v>
      </c>
      <c r="S100" s="369">
        <v>0.79999999999999993</v>
      </c>
      <c r="T100" s="369">
        <v>0.8</v>
      </c>
      <c r="U100" s="369">
        <v>0.8</v>
      </c>
      <c r="V100" s="369">
        <v>0.80000000000000016</v>
      </c>
      <c r="W100" s="369">
        <v>0.80000000000000016</v>
      </c>
      <c r="X100" s="369">
        <v>0.80000000000000027</v>
      </c>
      <c r="Y100" s="369">
        <v>0.80000000000000027</v>
      </c>
      <c r="Z100" s="369">
        <v>0.79999999999999982</v>
      </c>
      <c r="AA100" s="369">
        <v>0.79999999999999993</v>
      </c>
      <c r="AB100" s="369">
        <v>0.8</v>
      </c>
      <c r="AC100" s="369">
        <v>0.8</v>
      </c>
      <c r="AD100" s="369">
        <v>0.7999999999999996</v>
      </c>
      <c r="AE100" s="369">
        <v>0.80000000000000016</v>
      </c>
      <c r="AF100" s="369">
        <v>0.80000000000000016</v>
      </c>
      <c r="AG100" s="369">
        <v>0.8</v>
      </c>
      <c r="AH100" s="369">
        <v>0.80000000000000027</v>
      </c>
      <c r="AI100" s="369">
        <v>0.79999999999999982</v>
      </c>
      <c r="AJ100" s="369">
        <v>0.8</v>
      </c>
      <c r="AK100" s="369">
        <v>0.8</v>
      </c>
      <c r="AL100" s="369">
        <v>0.8</v>
      </c>
      <c r="AM100" s="369">
        <v>0.80000000000000016</v>
      </c>
      <c r="AN100" s="369">
        <v>0.8</v>
      </c>
      <c r="AO100" s="369">
        <v>0.80000000000000016</v>
      </c>
      <c r="AP100" s="369">
        <v>0.80000000000000016</v>
      </c>
      <c r="AQ100" s="369">
        <v>0.79999999999999982</v>
      </c>
      <c r="AR100" s="369">
        <v>0.8</v>
      </c>
      <c r="AS100" s="369">
        <v>0.80000000000000027</v>
      </c>
      <c r="AT100" s="369">
        <v>0.80000000000000027</v>
      </c>
      <c r="AU100" s="369">
        <v>0.80000000000000038</v>
      </c>
      <c r="AV100" s="369">
        <v>0.80000000000000016</v>
      </c>
    </row>
    <row r="101" spans="1:48" ht="13.2" customHeight="1" x14ac:dyDescent="0.3">
      <c r="A101" s="368" t="s">
        <v>1831</v>
      </c>
      <c r="B101" s="368" t="s">
        <v>941</v>
      </c>
      <c r="C101" s="368" t="s">
        <v>2015</v>
      </c>
      <c r="D101" s="369">
        <v>70</v>
      </c>
      <c r="E101" s="368" t="s">
        <v>2021</v>
      </c>
      <c r="F101" s="368" t="s">
        <v>166</v>
      </c>
      <c r="G101" s="368" t="s">
        <v>166</v>
      </c>
      <c r="H101" s="368" t="s">
        <v>1817</v>
      </c>
      <c r="I101" s="368" t="s">
        <v>1818</v>
      </c>
      <c r="J101" s="369">
        <v>0.5</v>
      </c>
      <c r="K101" s="369">
        <v>0.49999999999999989</v>
      </c>
      <c r="L101" s="369">
        <v>0.5</v>
      </c>
      <c r="M101" s="369">
        <v>0.50000000000000022</v>
      </c>
      <c r="N101" s="369">
        <v>0.49999999999999989</v>
      </c>
      <c r="O101" s="369">
        <v>0.50000000000000011</v>
      </c>
      <c r="P101" s="369">
        <v>0.5</v>
      </c>
      <c r="Q101" s="369">
        <v>0.50000000000000011</v>
      </c>
      <c r="R101" s="369">
        <v>0.5</v>
      </c>
      <c r="S101" s="369">
        <v>0.5</v>
      </c>
      <c r="T101" s="369">
        <v>0.5</v>
      </c>
      <c r="U101" s="369">
        <v>0.50000000000000022</v>
      </c>
      <c r="V101" s="369">
        <v>0.5</v>
      </c>
      <c r="W101" s="369">
        <v>0.5</v>
      </c>
      <c r="X101" s="369">
        <v>0.5</v>
      </c>
      <c r="Y101" s="369">
        <v>0.5</v>
      </c>
      <c r="Z101" s="369">
        <v>0.5</v>
      </c>
      <c r="AA101" s="369">
        <v>0.5</v>
      </c>
      <c r="AB101" s="369">
        <v>0.49999999999999994</v>
      </c>
      <c r="AC101" s="369">
        <v>0.50000000000000011</v>
      </c>
      <c r="AD101" s="369">
        <v>0.5</v>
      </c>
      <c r="AE101" s="369">
        <v>0.5</v>
      </c>
      <c r="AF101" s="369">
        <v>0.5</v>
      </c>
      <c r="AG101" s="369">
        <v>0.5</v>
      </c>
      <c r="AH101" s="369">
        <v>0.5</v>
      </c>
      <c r="AI101" s="369">
        <v>0.5</v>
      </c>
      <c r="AJ101" s="369">
        <v>0.5</v>
      </c>
      <c r="AK101" s="369">
        <v>0.5</v>
      </c>
      <c r="AL101" s="369">
        <v>0.5</v>
      </c>
      <c r="AM101" s="369">
        <v>0.5</v>
      </c>
      <c r="AN101" s="369">
        <v>0.5</v>
      </c>
      <c r="AO101" s="369">
        <v>0.5</v>
      </c>
      <c r="AP101" s="369">
        <v>0.5</v>
      </c>
      <c r="AQ101" s="369">
        <v>0.5</v>
      </c>
      <c r="AR101" s="369">
        <v>0.5</v>
      </c>
      <c r="AS101" s="369">
        <v>0.5</v>
      </c>
      <c r="AT101" s="369">
        <v>0.5</v>
      </c>
      <c r="AU101" s="369">
        <v>0.50000000000000033</v>
      </c>
      <c r="AV101" s="369">
        <v>0.5</v>
      </c>
    </row>
    <row r="102" spans="1:48" ht="13.2" customHeight="1" x14ac:dyDescent="0.3">
      <c r="A102" s="368" t="s">
        <v>1831</v>
      </c>
      <c r="B102" s="368" t="s">
        <v>941</v>
      </c>
      <c r="C102" s="368" t="s">
        <v>2015</v>
      </c>
      <c r="D102" s="369">
        <v>71</v>
      </c>
      <c r="E102" s="368" t="s">
        <v>2022</v>
      </c>
      <c r="F102" s="368" t="s">
        <v>166</v>
      </c>
      <c r="G102" s="368" t="s">
        <v>166</v>
      </c>
      <c r="H102" s="368" t="s">
        <v>1817</v>
      </c>
      <c r="I102" s="368" t="s">
        <v>1818</v>
      </c>
      <c r="J102" s="369">
        <v>0.5</v>
      </c>
      <c r="K102" s="369">
        <v>0.5</v>
      </c>
      <c r="L102" s="369">
        <v>0.5</v>
      </c>
      <c r="M102" s="369">
        <v>0.50000000000000011</v>
      </c>
      <c r="N102" s="369">
        <v>0.5</v>
      </c>
      <c r="O102" s="369">
        <v>0.5</v>
      </c>
      <c r="P102" s="369">
        <v>0.5</v>
      </c>
      <c r="Q102" s="369">
        <v>0.49999999999999989</v>
      </c>
      <c r="R102" s="369">
        <v>0.49999999999999961</v>
      </c>
      <c r="S102" s="369">
        <v>0.5</v>
      </c>
      <c r="T102" s="369">
        <v>0.49999999999999989</v>
      </c>
      <c r="U102" s="369">
        <v>0.50000000000000011</v>
      </c>
      <c r="V102" s="369">
        <v>0.5</v>
      </c>
      <c r="W102" s="369">
        <v>0.5</v>
      </c>
      <c r="X102" s="369">
        <v>0.49999999999999989</v>
      </c>
      <c r="Y102" s="369">
        <v>0.5</v>
      </c>
      <c r="Z102" s="369">
        <v>0.5</v>
      </c>
      <c r="AA102" s="369">
        <v>0.5</v>
      </c>
      <c r="AB102" s="369">
        <v>0.5</v>
      </c>
      <c r="AC102" s="369">
        <v>0.5</v>
      </c>
      <c r="AD102" s="369">
        <v>0.5</v>
      </c>
      <c r="AE102" s="369">
        <v>0.5</v>
      </c>
      <c r="AF102" s="369">
        <v>0.50000000000000011</v>
      </c>
      <c r="AG102" s="369">
        <v>0.5</v>
      </c>
      <c r="AH102" s="369">
        <v>0.5</v>
      </c>
      <c r="AI102" s="369">
        <v>0.50000000000000022</v>
      </c>
      <c r="AJ102" s="369">
        <v>0.5</v>
      </c>
      <c r="AK102" s="369">
        <v>0.5</v>
      </c>
      <c r="AL102" s="369">
        <v>0.5</v>
      </c>
      <c r="AM102" s="369">
        <v>0.49999999999999989</v>
      </c>
      <c r="AN102" s="369">
        <v>0.5</v>
      </c>
      <c r="AO102" s="369">
        <v>0.5</v>
      </c>
      <c r="AP102" s="369">
        <v>0.5</v>
      </c>
      <c r="AQ102" s="369">
        <v>0.5</v>
      </c>
      <c r="AR102" s="369">
        <v>0.49999999999999994</v>
      </c>
      <c r="AS102" s="369">
        <v>0.5</v>
      </c>
      <c r="AT102" s="369">
        <v>0.5</v>
      </c>
      <c r="AU102" s="369">
        <v>0.5</v>
      </c>
      <c r="AV102" s="369">
        <v>0.49999999999999983</v>
      </c>
    </row>
    <row r="103" spans="1:48" ht="13.2" customHeight="1" x14ac:dyDescent="0.3">
      <c r="A103" s="368" t="s">
        <v>1831</v>
      </c>
      <c r="B103" s="368" t="s">
        <v>941</v>
      </c>
      <c r="C103" s="368" t="s">
        <v>2015</v>
      </c>
      <c r="D103" s="369">
        <v>73</v>
      </c>
      <c r="E103" s="368" t="s">
        <v>2023</v>
      </c>
      <c r="F103" s="368" t="s">
        <v>166</v>
      </c>
      <c r="G103" s="368" t="s">
        <v>166</v>
      </c>
      <c r="H103" s="368" t="s">
        <v>1821</v>
      </c>
      <c r="I103" s="368" t="s">
        <v>1822</v>
      </c>
      <c r="J103" s="369">
        <v>0.5</v>
      </c>
      <c r="K103" s="369">
        <v>0.5</v>
      </c>
      <c r="L103" s="369">
        <v>0.5</v>
      </c>
      <c r="M103" s="369">
        <v>0.5</v>
      </c>
      <c r="N103" s="369">
        <v>0.49999999999999994</v>
      </c>
      <c r="O103" s="369">
        <v>0.49999999999999994</v>
      </c>
      <c r="P103" s="369">
        <v>0.5</v>
      </c>
      <c r="Q103" s="369">
        <v>0.5</v>
      </c>
      <c r="R103" s="369">
        <v>0.5</v>
      </c>
      <c r="S103" s="369">
        <v>0.5</v>
      </c>
      <c r="T103" s="369">
        <v>0.5</v>
      </c>
      <c r="U103" s="369">
        <v>0.5</v>
      </c>
      <c r="V103" s="369">
        <v>0.5</v>
      </c>
      <c r="W103" s="369">
        <v>0.50000000000000011</v>
      </c>
      <c r="X103" s="369">
        <v>0.5</v>
      </c>
      <c r="Y103" s="369">
        <v>0.5</v>
      </c>
      <c r="Z103" s="369">
        <v>0.5</v>
      </c>
      <c r="AA103" s="369">
        <v>0.5</v>
      </c>
      <c r="AB103" s="369">
        <v>0.5</v>
      </c>
      <c r="AC103" s="369">
        <v>0.5</v>
      </c>
      <c r="AD103" s="369">
        <v>0.5</v>
      </c>
      <c r="AE103" s="369">
        <v>0.5</v>
      </c>
      <c r="AF103" s="369">
        <v>0.5</v>
      </c>
      <c r="AG103" s="369">
        <v>0.5</v>
      </c>
      <c r="AH103" s="369">
        <v>0.5</v>
      </c>
      <c r="AI103" s="369">
        <v>0.5</v>
      </c>
      <c r="AJ103" s="369">
        <v>0.5</v>
      </c>
      <c r="AK103" s="369">
        <v>0.5</v>
      </c>
      <c r="AL103" s="369">
        <v>0.5</v>
      </c>
      <c r="AM103" s="369">
        <v>0.5</v>
      </c>
      <c r="AN103" s="369">
        <v>0.5</v>
      </c>
      <c r="AO103" s="369">
        <v>0.5</v>
      </c>
      <c r="AP103" s="369">
        <v>0.5</v>
      </c>
      <c r="AQ103" s="369">
        <v>0.5</v>
      </c>
      <c r="AR103" s="369">
        <v>0.5</v>
      </c>
      <c r="AS103" s="369">
        <v>0.5</v>
      </c>
      <c r="AT103" s="369">
        <v>0.5</v>
      </c>
      <c r="AU103" s="369">
        <v>0.5</v>
      </c>
      <c r="AV103" s="369">
        <v>0.49999999999999989</v>
      </c>
    </row>
    <row r="104" spans="1:48" ht="13.2" customHeight="1" x14ac:dyDescent="0.3">
      <c r="A104" s="368" t="s">
        <v>1831</v>
      </c>
      <c r="B104" s="368" t="s">
        <v>941</v>
      </c>
      <c r="C104" s="368" t="s">
        <v>2015</v>
      </c>
      <c r="D104" s="369">
        <v>74</v>
      </c>
      <c r="E104" s="368" t="s">
        <v>2024</v>
      </c>
      <c r="F104" s="368" t="s">
        <v>166</v>
      </c>
      <c r="G104" s="368" t="s">
        <v>166</v>
      </c>
      <c r="H104" s="368" t="s">
        <v>1821</v>
      </c>
      <c r="I104" s="368" t="s">
        <v>1822</v>
      </c>
      <c r="J104" s="369">
        <v>0.35000000000000014</v>
      </c>
      <c r="K104" s="369">
        <v>0.34999999999999992</v>
      </c>
      <c r="L104" s="369">
        <v>0.35</v>
      </c>
      <c r="M104" s="369">
        <v>0.35</v>
      </c>
      <c r="N104" s="369">
        <v>0.34999999999999992</v>
      </c>
      <c r="O104" s="369">
        <v>0.35</v>
      </c>
      <c r="P104" s="369">
        <v>0.35</v>
      </c>
      <c r="Q104" s="369">
        <v>0.35</v>
      </c>
      <c r="R104" s="369">
        <v>0.35</v>
      </c>
      <c r="S104" s="369">
        <v>0.34999999999999992</v>
      </c>
      <c r="T104" s="369">
        <v>0.35</v>
      </c>
      <c r="U104" s="369">
        <v>0.35</v>
      </c>
      <c r="V104" s="369">
        <v>0.35000000000000003</v>
      </c>
      <c r="W104" s="369">
        <v>0.34999999999999981</v>
      </c>
      <c r="X104" s="369">
        <v>0.34999999999999987</v>
      </c>
      <c r="Y104" s="369">
        <v>0.35000000000000014</v>
      </c>
      <c r="Z104" s="369">
        <v>0.34999999999999992</v>
      </c>
      <c r="AA104" s="369">
        <v>0.35000000000000009</v>
      </c>
      <c r="AB104" s="369">
        <v>0.35</v>
      </c>
      <c r="AC104" s="369">
        <v>0.35</v>
      </c>
      <c r="AD104" s="369">
        <v>0.35</v>
      </c>
      <c r="AE104" s="369">
        <v>0.35000000000000003</v>
      </c>
      <c r="AF104" s="369">
        <v>0.35000000000000014</v>
      </c>
      <c r="AG104" s="369">
        <v>0.35</v>
      </c>
      <c r="AH104" s="369">
        <v>0.35000000000000009</v>
      </c>
      <c r="AI104" s="369">
        <v>0.34999999999999992</v>
      </c>
      <c r="AJ104" s="369">
        <v>0.35000000000000009</v>
      </c>
      <c r="AK104" s="369">
        <v>0.35000000000000003</v>
      </c>
      <c r="AL104" s="369">
        <v>0.35</v>
      </c>
      <c r="AM104" s="369">
        <v>0.34999999999999992</v>
      </c>
      <c r="AN104" s="369">
        <v>0.34999999999999992</v>
      </c>
      <c r="AO104" s="369">
        <v>0.34999999999999992</v>
      </c>
      <c r="AP104" s="369">
        <v>0.35</v>
      </c>
      <c r="AQ104" s="369">
        <v>0.34999999999999987</v>
      </c>
      <c r="AR104" s="369">
        <v>0.34999999999999992</v>
      </c>
      <c r="AS104" s="369">
        <v>0.35000000000000009</v>
      </c>
      <c r="AT104" s="369">
        <v>0.34999999999999976</v>
      </c>
      <c r="AU104" s="369">
        <v>0.35000000000000009</v>
      </c>
      <c r="AV104" s="369">
        <v>0.35</v>
      </c>
    </row>
    <row r="105" spans="1:48" ht="13.2" customHeight="1" x14ac:dyDescent="0.3">
      <c r="A105" s="368" t="s">
        <v>1831</v>
      </c>
      <c r="B105" s="368" t="s">
        <v>941</v>
      </c>
      <c r="C105" s="368" t="s">
        <v>2015</v>
      </c>
      <c r="D105" s="369">
        <v>76</v>
      </c>
      <c r="E105" s="368" t="s">
        <v>2025</v>
      </c>
      <c r="F105" s="368" t="s">
        <v>166</v>
      </c>
      <c r="G105" s="368" t="s">
        <v>166</v>
      </c>
      <c r="H105" s="368" t="s">
        <v>1821</v>
      </c>
      <c r="I105" s="368" t="s">
        <v>1822</v>
      </c>
      <c r="J105" s="369">
        <v>0.40000000000000008</v>
      </c>
      <c r="K105" s="369">
        <v>0.40000000000000013</v>
      </c>
      <c r="L105" s="369">
        <v>0.39999999999999991</v>
      </c>
      <c r="M105" s="369">
        <v>0.39999999999999997</v>
      </c>
      <c r="N105" s="369">
        <v>0.40000000000000013</v>
      </c>
      <c r="O105" s="369">
        <v>0.4</v>
      </c>
      <c r="P105" s="369">
        <v>0.40000000000000013</v>
      </c>
      <c r="Q105" s="369">
        <v>0.39999999999999991</v>
      </c>
      <c r="R105" s="369">
        <v>0.40000000000000013</v>
      </c>
      <c r="S105" s="369">
        <v>0.39999999999999991</v>
      </c>
      <c r="T105" s="369">
        <v>0.40000000000000019</v>
      </c>
      <c r="U105" s="369">
        <v>0.39999999999999997</v>
      </c>
      <c r="V105" s="369">
        <v>0.39999999999999986</v>
      </c>
      <c r="W105" s="369">
        <v>0.4</v>
      </c>
      <c r="X105" s="369">
        <v>0.39999999999999991</v>
      </c>
      <c r="Y105" s="369">
        <v>0.40000000000000008</v>
      </c>
      <c r="Z105" s="369">
        <v>0.40000000000000008</v>
      </c>
      <c r="AA105" s="369">
        <v>0.40000000000000008</v>
      </c>
      <c r="AB105" s="369">
        <v>0.39999999999999991</v>
      </c>
      <c r="AC105" s="369">
        <v>0.40000000000000008</v>
      </c>
      <c r="AD105" s="369">
        <v>0.40000000000000013</v>
      </c>
      <c r="AE105" s="369">
        <v>0.4</v>
      </c>
      <c r="AF105" s="369">
        <v>0.40000000000000008</v>
      </c>
      <c r="AG105" s="369">
        <v>0.4</v>
      </c>
      <c r="AH105" s="369">
        <v>0.4</v>
      </c>
      <c r="AI105" s="369">
        <v>0.40000000000000008</v>
      </c>
      <c r="AJ105" s="369">
        <v>0.39999999999999997</v>
      </c>
      <c r="AK105" s="369">
        <v>0.39999999999999997</v>
      </c>
      <c r="AL105" s="369">
        <v>0.39999999999999991</v>
      </c>
      <c r="AM105" s="369">
        <v>0.39999999999999991</v>
      </c>
      <c r="AN105" s="369">
        <v>0.39999999999999991</v>
      </c>
      <c r="AO105" s="369">
        <v>0.4</v>
      </c>
      <c r="AP105" s="369">
        <v>0.40000000000000013</v>
      </c>
      <c r="AQ105" s="369">
        <v>0.4</v>
      </c>
      <c r="AR105" s="369">
        <v>0.40000000000000008</v>
      </c>
      <c r="AS105" s="369">
        <v>0.40000000000000019</v>
      </c>
      <c r="AT105" s="369">
        <v>0.40000000000000013</v>
      </c>
      <c r="AU105" s="369">
        <v>0.40000000000000019</v>
      </c>
      <c r="AV105" s="369">
        <v>0.40000000000000008</v>
      </c>
    </row>
    <row r="106" spans="1:48" ht="13.2" customHeight="1" x14ac:dyDescent="0.3">
      <c r="A106" s="368" t="s">
        <v>1831</v>
      </c>
      <c r="B106" s="368" t="s">
        <v>941</v>
      </c>
      <c r="C106" s="368" t="s">
        <v>2015</v>
      </c>
      <c r="D106" s="369">
        <v>78</v>
      </c>
      <c r="E106" s="368" t="s">
        <v>2026</v>
      </c>
      <c r="F106" s="368" t="s">
        <v>166</v>
      </c>
      <c r="G106" s="368" t="s">
        <v>166</v>
      </c>
      <c r="H106" s="368" t="s">
        <v>1823</v>
      </c>
      <c r="I106" s="368" t="s">
        <v>1824</v>
      </c>
      <c r="J106" s="369">
        <v>0.25</v>
      </c>
      <c r="K106" s="369">
        <v>0.25</v>
      </c>
      <c r="L106" s="369">
        <v>0.25</v>
      </c>
      <c r="M106" s="369">
        <v>0.25</v>
      </c>
      <c r="N106" s="369">
        <v>0.25</v>
      </c>
      <c r="O106" s="369">
        <v>0.25</v>
      </c>
      <c r="P106" s="369">
        <v>0.25</v>
      </c>
      <c r="Q106" s="369">
        <v>0.25</v>
      </c>
      <c r="R106" s="369">
        <v>0.25</v>
      </c>
      <c r="S106" s="369">
        <v>0.25</v>
      </c>
      <c r="T106" s="369">
        <v>0.25</v>
      </c>
      <c r="U106" s="369">
        <v>0.24999999999999992</v>
      </c>
      <c r="V106" s="369">
        <v>0.25</v>
      </c>
      <c r="W106" s="369">
        <v>0.24999999999999997</v>
      </c>
      <c r="X106" s="369">
        <v>0.25</v>
      </c>
      <c r="Y106" s="369">
        <v>0.25</v>
      </c>
      <c r="Z106" s="369">
        <v>0.25</v>
      </c>
      <c r="AA106" s="369">
        <v>0.25</v>
      </c>
      <c r="AB106" s="369">
        <v>0.25</v>
      </c>
      <c r="AC106" s="369">
        <v>0.24999999999999986</v>
      </c>
      <c r="AD106" s="369">
        <v>0.25</v>
      </c>
      <c r="AE106" s="369">
        <v>0.25000000000000011</v>
      </c>
      <c r="AF106" s="369">
        <v>0.25</v>
      </c>
      <c r="AG106" s="369">
        <v>0.24999999999999997</v>
      </c>
      <c r="AH106" s="369">
        <v>0.24999999999999994</v>
      </c>
      <c r="AI106" s="369">
        <v>0.25000000000000006</v>
      </c>
      <c r="AJ106" s="369">
        <v>0.25</v>
      </c>
      <c r="AK106" s="369">
        <v>0.25</v>
      </c>
      <c r="AL106" s="369">
        <v>0.25000000000000006</v>
      </c>
      <c r="AM106" s="369">
        <v>0.25</v>
      </c>
      <c r="AN106" s="369">
        <v>0.25</v>
      </c>
      <c r="AO106" s="369">
        <v>0.25</v>
      </c>
      <c r="AP106" s="369">
        <v>0.25000000000000006</v>
      </c>
      <c r="AQ106" s="369">
        <v>0.25</v>
      </c>
      <c r="AR106" s="369">
        <v>0.25</v>
      </c>
      <c r="AS106" s="369">
        <v>0.25</v>
      </c>
      <c r="AT106" s="369">
        <v>0.25</v>
      </c>
      <c r="AU106" s="369">
        <v>0.25000000000000017</v>
      </c>
      <c r="AV106" s="369">
        <v>0.25</v>
      </c>
    </row>
    <row r="107" spans="1:48" ht="13.2" customHeight="1" x14ac:dyDescent="0.3">
      <c r="A107" s="368" t="s">
        <v>1831</v>
      </c>
      <c r="B107" s="368" t="s">
        <v>941</v>
      </c>
      <c r="C107" s="368" t="s">
        <v>2015</v>
      </c>
      <c r="D107" s="369">
        <v>80</v>
      </c>
      <c r="E107" s="368" t="s">
        <v>2027</v>
      </c>
      <c r="F107" s="368" t="s">
        <v>165</v>
      </c>
      <c r="G107" s="368" t="s">
        <v>1989</v>
      </c>
      <c r="H107" s="368" t="s">
        <v>2028</v>
      </c>
      <c r="I107" s="368" t="s">
        <v>2029</v>
      </c>
      <c r="J107" s="369">
        <v>0.39999999999999991</v>
      </c>
      <c r="K107" s="369">
        <v>0.39999999999999997</v>
      </c>
      <c r="L107" s="369">
        <v>0.39999999999999986</v>
      </c>
      <c r="M107" s="369">
        <v>0.40000000000000008</v>
      </c>
      <c r="N107" s="369">
        <v>0.39999999999999986</v>
      </c>
      <c r="O107" s="369">
        <v>0.4</v>
      </c>
      <c r="P107" s="369">
        <v>0.39999999999999991</v>
      </c>
      <c r="Q107" s="369">
        <v>0.40000000000000013</v>
      </c>
      <c r="R107" s="369">
        <v>0.39999999999999991</v>
      </c>
      <c r="S107" s="369">
        <v>0.39999999999999997</v>
      </c>
      <c r="T107" s="369">
        <v>0.4</v>
      </c>
      <c r="U107" s="369">
        <v>0.40000000000000008</v>
      </c>
      <c r="V107" s="369">
        <v>0.39999999999999991</v>
      </c>
      <c r="W107" s="369">
        <v>0.39999999999999997</v>
      </c>
      <c r="X107" s="369">
        <v>0.4</v>
      </c>
      <c r="Y107" s="369">
        <v>0.40000000000000008</v>
      </c>
      <c r="Z107" s="369">
        <v>0.40000000000000008</v>
      </c>
      <c r="AA107" s="369">
        <v>0.40000000000000008</v>
      </c>
      <c r="AB107" s="369">
        <v>0.39999999999999997</v>
      </c>
      <c r="AC107" s="369">
        <v>0.40000000000000013</v>
      </c>
      <c r="AD107" s="369">
        <v>0.39999999999999997</v>
      </c>
      <c r="AE107" s="369">
        <v>0.39999999999999991</v>
      </c>
      <c r="AF107" s="369">
        <v>0.39999999999999997</v>
      </c>
      <c r="AG107" s="369">
        <v>0.4</v>
      </c>
      <c r="AH107" s="369">
        <v>0.40000000000000008</v>
      </c>
      <c r="AI107" s="369">
        <v>0.4</v>
      </c>
      <c r="AJ107" s="369">
        <v>0.39999999999999997</v>
      </c>
      <c r="AK107" s="369">
        <v>0.39999999999999986</v>
      </c>
      <c r="AL107" s="369">
        <v>0.39999999999999997</v>
      </c>
      <c r="AM107" s="369">
        <v>0.40000000000000013</v>
      </c>
      <c r="AN107" s="369">
        <v>0.40000000000000008</v>
      </c>
      <c r="AO107" s="369">
        <v>0.39999999999999991</v>
      </c>
      <c r="AP107" s="369">
        <v>0.39999999999999997</v>
      </c>
      <c r="AQ107" s="369">
        <v>0.4</v>
      </c>
      <c r="AR107" s="369">
        <v>0.39999999999999997</v>
      </c>
      <c r="AS107" s="369">
        <v>0.39999999999999997</v>
      </c>
      <c r="AT107" s="369">
        <v>0.40000000000000008</v>
      </c>
      <c r="AU107" s="369">
        <v>0.4</v>
      </c>
      <c r="AV107" s="369">
        <v>0.40000000000000008</v>
      </c>
    </row>
    <row r="108" spans="1:48" ht="13.2" customHeight="1" x14ac:dyDescent="0.3">
      <c r="A108" s="368" t="s">
        <v>1831</v>
      </c>
      <c r="B108" s="368" t="s">
        <v>941</v>
      </c>
      <c r="C108" s="368" t="s">
        <v>2015</v>
      </c>
      <c r="D108" s="369">
        <v>81</v>
      </c>
      <c r="E108" s="368" t="s">
        <v>2030</v>
      </c>
      <c r="F108" s="368" t="s">
        <v>165</v>
      </c>
      <c r="G108" s="368" t="s">
        <v>1989</v>
      </c>
      <c r="H108" s="368" t="s">
        <v>1993</v>
      </c>
      <c r="I108" s="368" t="s">
        <v>1994</v>
      </c>
      <c r="J108" s="369">
        <v>0.40000000000000008</v>
      </c>
      <c r="K108" s="369">
        <v>0.39999999999999997</v>
      </c>
      <c r="L108" s="369">
        <v>0.4</v>
      </c>
      <c r="M108" s="369">
        <v>0.4</v>
      </c>
      <c r="N108" s="369">
        <v>0.4</v>
      </c>
      <c r="O108" s="369">
        <v>0.4</v>
      </c>
      <c r="P108" s="369">
        <v>0.40000000000000008</v>
      </c>
      <c r="Q108" s="369">
        <v>0.4</v>
      </c>
      <c r="R108" s="369">
        <v>0.39999999999999991</v>
      </c>
      <c r="S108" s="369">
        <v>0.40000000000000008</v>
      </c>
      <c r="T108" s="369">
        <v>0.4</v>
      </c>
      <c r="U108" s="369">
        <v>0.40000000000000008</v>
      </c>
      <c r="V108" s="369">
        <v>0.40000000000000019</v>
      </c>
      <c r="W108" s="369">
        <v>0.4</v>
      </c>
      <c r="X108" s="369">
        <v>0.39999999999999997</v>
      </c>
      <c r="Y108" s="369">
        <v>0.39999999999999991</v>
      </c>
      <c r="Z108" s="369">
        <v>0.40000000000000013</v>
      </c>
      <c r="AA108" s="369">
        <v>0.40000000000000008</v>
      </c>
      <c r="AB108" s="369">
        <v>0.39999999999999997</v>
      </c>
      <c r="AC108" s="369">
        <v>0.4</v>
      </c>
      <c r="AD108" s="369">
        <v>0.40000000000000013</v>
      </c>
      <c r="AE108" s="369">
        <v>0.39999999999999997</v>
      </c>
      <c r="AF108" s="369">
        <v>0.39999999999999997</v>
      </c>
      <c r="AG108" s="369">
        <v>0.4</v>
      </c>
      <c r="AH108" s="369">
        <v>0.4</v>
      </c>
      <c r="AI108" s="369">
        <v>0.39999999999999997</v>
      </c>
      <c r="AJ108" s="369">
        <v>0.40000000000000008</v>
      </c>
      <c r="AK108" s="369">
        <v>0.40000000000000013</v>
      </c>
      <c r="AL108" s="369">
        <v>0.4</v>
      </c>
      <c r="AM108" s="369">
        <v>0.4</v>
      </c>
      <c r="AN108" s="369">
        <v>0.40000000000000008</v>
      </c>
      <c r="AO108" s="369">
        <v>0.39999999999999991</v>
      </c>
      <c r="AP108" s="369">
        <v>0.4</v>
      </c>
      <c r="AQ108" s="369">
        <v>0.40000000000000013</v>
      </c>
      <c r="AR108" s="369">
        <v>0.40000000000000008</v>
      </c>
      <c r="AS108" s="369">
        <v>0.40000000000000013</v>
      </c>
      <c r="AT108" s="369">
        <v>0.40000000000000008</v>
      </c>
      <c r="AU108" s="369">
        <v>0.39999999999999991</v>
      </c>
      <c r="AV108" s="369">
        <v>0.4</v>
      </c>
    </row>
    <row r="109" spans="1:48" ht="13.2" customHeight="1" x14ac:dyDescent="0.3">
      <c r="A109" s="368" t="s">
        <v>1831</v>
      </c>
      <c r="B109" s="368" t="s">
        <v>941</v>
      </c>
      <c r="C109" s="368" t="s">
        <v>2015</v>
      </c>
      <c r="D109" s="369">
        <v>82</v>
      </c>
      <c r="E109" s="368" t="s">
        <v>2031</v>
      </c>
      <c r="F109" s="368" t="s">
        <v>165</v>
      </c>
      <c r="G109" s="368" t="s">
        <v>1989</v>
      </c>
      <c r="H109" s="368" t="s">
        <v>1993</v>
      </c>
      <c r="I109" s="368" t="s">
        <v>1994</v>
      </c>
      <c r="J109" s="369">
        <v>0.4</v>
      </c>
      <c r="K109" s="369">
        <v>0.39999999999999997</v>
      </c>
      <c r="L109" s="369">
        <v>0.40000000000000024</v>
      </c>
      <c r="M109" s="369">
        <v>0.4</v>
      </c>
      <c r="N109" s="369">
        <v>0.4000000000000003</v>
      </c>
      <c r="O109" s="369">
        <v>0.4</v>
      </c>
      <c r="P109" s="369">
        <v>0.40000000000000008</v>
      </c>
      <c r="Q109" s="369">
        <v>0.39999999999999997</v>
      </c>
      <c r="R109" s="369">
        <v>0.40000000000000019</v>
      </c>
      <c r="S109" s="369">
        <v>0.40000000000000013</v>
      </c>
      <c r="T109" s="369">
        <v>0.39999999999999986</v>
      </c>
      <c r="U109" s="369">
        <v>0.4</v>
      </c>
      <c r="V109" s="369">
        <v>0.3999999999999998</v>
      </c>
      <c r="W109" s="369">
        <v>0.39999999999999991</v>
      </c>
      <c r="X109" s="369">
        <v>0.39999999999999986</v>
      </c>
      <c r="Y109" s="369">
        <v>0.39999999999999997</v>
      </c>
      <c r="Z109" s="369">
        <v>0.3999999999999998</v>
      </c>
      <c r="AA109" s="369">
        <v>0.39999999999999997</v>
      </c>
      <c r="AB109" s="369">
        <v>0.40000000000000019</v>
      </c>
      <c r="AC109" s="369">
        <v>0.39999999999999997</v>
      </c>
      <c r="AD109" s="369">
        <v>0.40000000000000008</v>
      </c>
      <c r="AE109" s="369">
        <v>0.4</v>
      </c>
      <c r="AF109" s="369">
        <v>0.40000000000000013</v>
      </c>
      <c r="AG109" s="369">
        <v>0.4</v>
      </c>
      <c r="AH109" s="369">
        <v>0.4</v>
      </c>
      <c r="AI109" s="369">
        <v>0.39999999999999986</v>
      </c>
      <c r="AJ109" s="369">
        <v>0.40000000000000019</v>
      </c>
      <c r="AK109" s="369">
        <v>0.39999999999999986</v>
      </c>
      <c r="AL109" s="369">
        <v>0.4</v>
      </c>
      <c r="AM109" s="369">
        <v>0.40000000000000024</v>
      </c>
      <c r="AN109" s="369">
        <v>0.40000000000000013</v>
      </c>
      <c r="AO109" s="369">
        <v>0.4</v>
      </c>
      <c r="AP109" s="369">
        <v>0.40000000000000008</v>
      </c>
      <c r="AQ109" s="369">
        <v>0.40000000000000008</v>
      </c>
      <c r="AR109" s="369">
        <v>0.39999999999999997</v>
      </c>
      <c r="AS109" s="369">
        <v>0.4</v>
      </c>
      <c r="AT109" s="369">
        <v>0.3999999999999998</v>
      </c>
      <c r="AU109" s="369">
        <v>0.39999999999999991</v>
      </c>
      <c r="AV109" s="369">
        <v>0.40000000000000008</v>
      </c>
    </row>
    <row r="110" spans="1:48" ht="13.2" customHeight="1" x14ac:dyDescent="0.3">
      <c r="A110" s="368" t="s">
        <v>1831</v>
      </c>
      <c r="B110" s="368" t="s">
        <v>941</v>
      </c>
      <c r="C110" s="368" t="s">
        <v>2015</v>
      </c>
      <c r="D110" s="369">
        <v>83</v>
      </c>
      <c r="E110" s="368" t="s">
        <v>2032</v>
      </c>
      <c r="F110" s="368" t="s">
        <v>165</v>
      </c>
      <c r="G110" s="368" t="s">
        <v>1989</v>
      </c>
      <c r="H110" s="368" t="s">
        <v>1993</v>
      </c>
      <c r="I110" s="368" t="s">
        <v>1994</v>
      </c>
      <c r="J110" s="369">
        <v>0.5</v>
      </c>
      <c r="K110" s="369">
        <v>0.5</v>
      </c>
      <c r="L110" s="369">
        <v>0.5</v>
      </c>
      <c r="M110" s="369">
        <v>0.5</v>
      </c>
      <c r="N110" s="369">
        <v>0.5</v>
      </c>
      <c r="O110" s="369">
        <v>0.5</v>
      </c>
      <c r="P110" s="369">
        <v>0.5</v>
      </c>
      <c r="Q110" s="369">
        <v>0.5</v>
      </c>
      <c r="R110" s="369">
        <v>0.5</v>
      </c>
      <c r="S110" s="369">
        <v>0.5</v>
      </c>
      <c r="T110" s="369">
        <v>0.5</v>
      </c>
      <c r="U110" s="369">
        <v>0.5</v>
      </c>
      <c r="V110" s="369">
        <v>0.5</v>
      </c>
      <c r="W110" s="369">
        <v>0.5</v>
      </c>
      <c r="X110" s="369">
        <v>0.5</v>
      </c>
      <c r="Y110" s="369">
        <v>0.5</v>
      </c>
      <c r="Z110" s="369">
        <v>0.5</v>
      </c>
      <c r="AA110" s="369">
        <v>0.5</v>
      </c>
      <c r="AB110" s="369">
        <v>0.5</v>
      </c>
      <c r="AC110" s="369">
        <v>0.5</v>
      </c>
      <c r="AD110" s="369">
        <v>0.5</v>
      </c>
      <c r="AE110" s="369">
        <v>0.5</v>
      </c>
      <c r="AF110" s="369">
        <v>0.5</v>
      </c>
      <c r="AG110" s="369">
        <v>0.5</v>
      </c>
      <c r="AH110" s="369">
        <v>0.5</v>
      </c>
      <c r="AI110" s="369">
        <v>0.5</v>
      </c>
      <c r="AJ110" s="369">
        <v>0.5</v>
      </c>
      <c r="AK110" s="369">
        <v>0.5</v>
      </c>
      <c r="AL110" s="369">
        <v>0.5</v>
      </c>
      <c r="AM110" s="369">
        <v>0.5</v>
      </c>
      <c r="AN110" s="369">
        <v>0.5</v>
      </c>
      <c r="AO110" s="369">
        <v>0.5</v>
      </c>
      <c r="AP110" s="369">
        <v>0.5</v>
      </c>
      <c r="AQ110" s="369">
        <v>0.5</v>
      </c>
      <c r="AR110" s="369">
        <v>0.5</v>
      </c>
      <c r="AS110" s="369">
        <v>0.5</v>
      </c>
      <c r="AT110" s="369">
        <v>0.5</v>
      </c>
      <c r="AU110" s="369">
        <v>0.5</v>
      </c>
      <c r="AV110" s="369">
        <v>0.5</v>
      </c>
    </row>
    <row r="111" spans="1:48" ht="13.2" customHeight="1" x14ac:dyDescent="0.3">
      <c r="A111" s="368" t="s">
        <v>1831</v>
      </c>
      <c r="B111" s="368" t="s">
        <v>941</v>
      </c>
      <c r="C111" s="368" t="s">
        <v>2015</v>
      </c>
      <c r="D111" s="369">
        <v>84</v>
      </c>
      <c r="E111" s="368" t="s">
        <v>2033</v>
      </c>
      <c r="F111" s="368" t="s">
        <v>165</v>
      </c>
      <c r="G111" s="368" t="s">
        <v>1989</v>
      </c>
      <c r="H111" s="368" t="s">
        <v>1993</v>
      </c>
      <c r="I111" s="368" t="s">
        <v>1994</v>
      </c>
      <c r="J111" s="369">
        <v>0.40000000000000008</v>
      </c>
      <c r="K111" s="369">
        <v>0.40000000000000008</v>
      </c>
      <c r="L111" s="369">
        <v>0.39999999999999997</v>
      </c>
      <c r="M111" s="369">
        <v>0.39999999999999997</v>
      </c>
      <c r="N111" s="369">
        <v>0.4</v>
      </c>
      <c r="O111" s="369">
        <v>0.4</v>
      </c>
      <c r="P111" s="369">
        <v>0.39999999999999997</v>
      </c>
      <c r="Q111" s="369">
        <v>0.39999999999999991</v>
      </c>
      <c r="R111" s="369">
        <v>0.40000000000000008</v>
      </c>
      <c r="S111" s="369">
        <v>0.39999999999999991</v>
      </c>
      <c r="T111" s="369">
        <v>0.39999999999999997</v>
      </c>
      <c r="U111" s="369">
        <v>0.4</v>
      </c>
      <c r="V111" s="369">
        <v>0.4</v>
      </c>
      <c r="W111" s="369">
        <v>0.4</v>
      </c>
      <c r="X111" s="369">
        <v>0.4</v>
      </c>
      <c r="Y111" s="369">
        <v>0.39999999999999991</v>
      </c>
      <c r="Z111" s="369">
        <v>0.39999999999999997</v>
      </c>
      <c r="AA111" s="369">
        <v>0.4</v>
      </c>
      <c r="AB111" s="369">
        <v>0.4</v>
      </c>
      <c r="AC111" s="369">
        <v>0.4</v>
      </c>
      <c r="AD111" s="369">
        <v>0.39999999999999997</v>
      </c>
      <c r="AE111" s="369">
        <v>0.4</v>
      </c>
      <c r="AF111" s="369">
        <v>0.4</v>
      </c>
      <c r="AG111" s="369">
        <v>0.40000000000000008</v>
      </c>
      <c r="AH111" s="369">
        <v>0.4</v>
      </c>
      <c r="AI111" s="369">
        <v>0.40000000000000008</v>
      </c>
      <c r="AJ111" s="369">
        <v>0.40000000000000008</v>
      </c>
      <c r="AK111" s="369">
        <v>0.40000000000000008</v>
      </c>
      <c r="AL111" s="369">
        <v>0.39999999999999997</v>
      </c>
      <c r="AM111" s="369">
        <v>0.39999999999999997</v>
      </c>
      <c r="AN111" s="369">
        <v>0.4</v>
      </c>
      <c r="AO111" s="369">
        <v>0.40000000000000008</v>
      </c>
      <c r="AP111" s="369">
        <v>0.4</v>
      </c>
      <c r="AQ111" s="369">
        <v>0.4</v>
      </c>
      <c r="AR111" s="369">
        <v>0.4</v>
      </c>
      <c r="AS111" s="369">
        <v>0.40000000000000008</v>
      </c>
      <c r="AT111" s="369">
        <v>0.4</v>
      </c>
      <c r="AU111" s="369">
        <v>0.4</v>
      </c>
      <c r="AV111" s="369">
        <v>0.40000000000000008</v>
      </c>
    </row>
    <row r="112" spans="1:48" ht="13.2" customHeight="1" x14ac:dyDescent="0.3">
      <c r="A112" s="368" t="s">
        <v>1831</v>
      </c>
      <c r="B112" s="368" t="s">
        <v>941</v>
      </c>
      <c r="C112" s="368" t="s">
        <v>2015</v>
      </c>
      <c r="D112" s="369">
        <v>85</v>
      </c>
      <c r="E112" s="368" t="s">
        <v>2034</v>
      </c>
      <c r="F112" s="368" t="s">
        <v>165</v>
      </c>
      <c r="G112" s="368" t="s">
        <v>1989</v>
      </c>
      <c r="H112" s="368" t="s">
        <v>1993</v>
      </c>
      <c r="I112" s="368" t="s">
        <v>1994</v>
      </c>
      <c r="J112" s="369">
        <v>0.35</v>
      </c>
      <c r="K112" s="369">
        <v>0.34999999999999987</v>
      </c>
      <c r="L112" s="369">
        <v>0.34999999999999987</v>
      </c>
      <c r="M112" s="369">
        <v>0.34999999999999992</v>
      </c>
      <c r="N112" s="369">
        <v>0.35</v>
      </c>
      <c r="O112" s="369">
        <v>0.35</v>
      </c>
      <c r="P112" s="369">
        <v>0.34999999999999992</v>
      </c>
      <c r="Q112" s="369">
        <v>0.35000000000000009</v>
      </c>
      <c r="R112" s="369">
        <v>0.34999999999999992</v>
      </c>
      <c r="S112" s="369">
        <v>0.35000000000000003</v>
      </c>
      <c r="T112" s="369">
        <v>0.35</v>
      </c>
      <c r="U112" s="369">
        <v>0.35</v>
      </c>
      <c r="V112" s="369">
        <v>0.34999999999999992</v>
      </c>
      <c r="W112" s="369">
        <v>0.35</v>
      </c>
      <c r="X112" s="369">
        <v>0.34999999999999992</v>
      </c>
      <c r="Y112" s="369">
        <v>0.35000000000000003</v>
      </c>
      <c r="Z112" s="369">
        <v>0.35000000000000009</v>
      </c>
      <c r="AA112" s="369">
        <v>0.35000000000000003</v>
      </c>
      <c r="AB112" s="369">
        <v>0.35</v>
      </c>
      <c r="AC112" s="369">
        <v>0.35</v>
      </c>
      <c r="AD112" s="369">
        <v>0.35000000000000003</v>
      </c>
      <c r="AE112" s="369">
        <v>0.35000000000000003</v>
      </c>
      <c r="AF112" s="369">
        <v>0.35000000000000003</v>
      </c>
      <c r="AG112" s="369">
        <v>0.34999999999999992</v>
      </c>
      <c r="AH112" s="369">
        <v>0.34999999999999992</v>
      </c>
      <c r="AI112" s="369">
        <v>0.35</v>
      </c>
      <c r="AJ112" s="369">
        <v>0.35</v>
      </c>
      <c r="AK112" s="369">
        <v>0.34999999999999992</v>
      </c>
      <c r="AL112" s="369">
        <v>0.34999999999999992</v>
      </c>
      <c r="AM112" s="369">
        <v>0.34999999999999981</v>
      </c>
      <c r="AN112" s="369">
        <v>0.35000000000000003</v>
      </c>
      <c r="AO112" s="369">
        <v>0.35</v>
      </c>
      <c r="AP112" s="369">
        <v>0.35000000000000009</v>
      </c>
      <c r="AQ112" s="369">
        <v>0.35000000000000003</v>
      </c>
      <c r="AR112" s="369">
        <v>0.34999999999999987</v>
      </c>
      <c r="AS112" s="369">
        <v>0.34999999999999981</v>
      </c>
      <c r="AT112" s="369">
        <v>0.34999999999999992</v>
      </c>
      <c r="AU112" s="369">
        <v>0.34999999999999981</v>
      </c>
      <c r="AV112" s="369">
        <v>0.35000000000000009</v>
      </c>
    </row>
    <row r="113" spans="1:48" ht="13.2" customHeight="1" x14ac:dyDescent="0.3">
      <c r="A113" s="368" t="s">
        <v>1831</v>
      </c>
      <c r="B113" s="368" t="s">
        <v>941</v>
      </c>
      <c r="C113" s="368" t="s">
        <v>2015</v>
      </c>
      <c r="D113" s="369">
        <v>86</v>
      </c>
      <c r="E113" s="368" t="s">
        <v>2035</v>
      </c>
      <c r="F113" s="368" t="s">
        <v>165</v>
      </c>
      <c r="G113" s="368" t="s">
        <v>1989</v>
      </c>
      <c r="H113" s="368" t="s">
        <v>2028</v>
      </c>
      <c r="I113" s="368" t="s">
        <v>2029</v>
      </c>
      <c r="J113" s="369">
        <v>0.5</v>
      </c>
      <c r="K113" s="369">
        <v>0.5</v>
      </c>
      <c r="L113" s="369">
        <v>0.5</v>
      </c>
      <c r="M113" s="369">
        <v>0.5</v>
      </c>
      <c r="N113" s="369">
        <v>0.5</v>
      </c>
      <c r="O113" s="369">
        <v>0.5</v>
      </c>
      <c r="P113" s="369">
        <v>0.5</v>
      </c>
      <c r="Q113" s="369">
        <v>0.5</v>
      </c>
      <c r="R113" s="369">
        <v>0.5</v>
      </c>
      <c r="S113" s="369">
        <v>0.5</v>
      </c>
      <c r="T113" s="369">
        <v>0.5</v>
      </c>
      <c r="U113" s="369">
        <v>0.5</v>
      </c>
      <c r="V113" s="369">
        <v>0.5</v>
      </c>
      <c r="W113" s="369">
        <v>0.5</v>
      </c>
      <c r="X113" s="369">
        <v>0.5</v>
      </c>
      <c r="Y113" s="369">
        <v>0.5</v>
      </c>
      <c r="Z113" s="369">
        <v>0.5</v>
      </c>
      <c r="AA113" s="369">
        <v>0.5</v>
      </c>
      <c r="AB113" s="369">
        <v>0.5</v>
      </c>
      <c r="AC113" s="369">
        <v>0.5</v>
      </c>
      <c r="AD113" s="369">
        <v>0.5</v>
      </c>
      <c r="AE113" s="369">
        <v>0.5</v>
      </c>
      <c r="AF113" s="369">
        <v>0.5</v>
      </c>
      <c r="AG113" s="369">
        <v>0.5</v>
      </c>
      <c r="AH113" s="369">
        <v>0.5</v>
      </c>
      <c r="AI113" s="369">
        <v>0.5</v>
      </c>
      <c r="AJ113" s="369">
        <v>0.5</v>
      </c>
      <c r="AK113" s="369">
        <v>0.5</v>
      </c>
      <c r="AL113" s="369">
        <v>0.5</v>
      </c>
      <c r="AM113" s="369">
        <v>0.5</v>
      </c>
      <c r="AN113" s="369">
        <v>0.5</v>
      </c>
      <c r="AO113" s="369">
        <v>0.5</v>
      </c>
      <c r="AP113" s="369">
        <v>0.5</v>
      </c>
      <c r="AQ113" s="369">
        <v>0.5</v>
      </c>
      <c r="AR113" s="369">
        <v>0.5</v>
      </c>
      <c r="AS113" s="369">
        <v>0.5</v>
      </c>
      <c r="AT113" s="369">
        <v>0.5</v>
      </c>
      <c r="AU113" s="369">
        <v>0.5</v>
      </c>
      <c r="AV113" s="369">
        <v>0.5</v>
      </c>
    </row>
    <row r="114" spans="1:48" ht="13.2" customHeight="1" x14ac:dyDescent="0.3">
      <c r="A114" s="368" t="s">
        <v>1831</v>
      </c>
      <c r="B114" s="368" t="s">
        <v>941</v>
      </c>
      <c r="C114" s="368" t="s">
        <v>2015</v>
      </c>
      <c r="D114" s="369">
        <v>87</v>
      </c>
      <c r="E114" s="368" t="s">
        <v>2001</v>
      </c>
      <c r="F114" s="368" t="s">
        <v>165</v>
      </c>
      <c r="G114" s="368" t="s">
        <v>1989</v>
      </c>
      <c r="H114" s="368" t="s">
        <v>1993</v>
      </c>
      <c r="I114" s="368" t="s">
        <v>1994</v>
      </c>
      <c r="J114" s="369">
        <v>0.5</v>
      </c>
      <c r="K114" s="369">
        <v>0.5</v>
      </c>
      <c r="L114" s="369">
        <v>0.5</v>
      </c>
      <c r="M114" s="369">
        <v>0.5</v>
      </c>
      <c r="N114" s="369">
        <v>0.5</v>
      </c>
      <c r="O114" s="369">
        <v>0.5</v>
      </c>
      <c r="P114" s="369">
        <v>0.5</v>
      </c>
      <c r="Q114" s="369">
        <v>0.5</v>
      </c>
      <c r="R114" s="369">
        <v>0.5</v>
      </c>
      <c r="S114" s="369">
        <v>0.5</v>
      </c>
      <c r="T114" s="369">
        <v>0.5</v>
      </c>
      <c r="U114" s="369">
        <v>0.5</v>
      </c>
      <c r="V114" s="369">
        <v>0.5</v>
      </c>
      <c r="W114" s="369">
        <v>0.5</v>
      </c>
      <c r="X114" s="369">
        <v>0.5</v>
      </c>
      <c r="Y114" s="369">
        <v>0.5</v>
      </c>
      <c r="Z114" s="369">
        <v>0.5</v>
      </c>
      <c r="AA114" s="369">
        <v>0.5</v>
      </c>
      <c r="AB114" s="369">
        <v>0.5</v>
      </c>
      <c r="AC114" s="369">
        <v>0.5</v>
      </c>
      <c r="AD114" s="369">
        <v>0.5</v>
      </c>
      <c r="AE114" s="369">
        <v>0.5</v>
      </c>
      <c r="AF114" s="369">
        <v>0.5</v>
      </c>
      <c r="AG114" s="369">
        <v>0.5</v>
      </c>
      <c r="AH114" s="369">
        <v>0.5</v>
      </c>
      <c r="AI114" s="369">
        <v>0.5</v>
      </c>
      <c r="AJ114" s="369">
        <v>0.5</v>
      </c>
      <c r="AK114" s="369">
        <v>0.5</v>
      </c>
      <c r="AL114" s="369">
        <v>0.5</v>
      </c>
      <c r="AM114" s="369">
        <v>0.5</v>
      </c>
      <c r="AN114" s="369">
        <v>0.5</v>
      </c>
      <c r="AO114" s="369">
        <v>0.5</v>
      </c>
      <c r="AP114" s="369">
        <v>0.5</v>
      </c>
      <c r="AQ114" s="369">
        <v>0.5</v>
      </c>
      <c r="AR114" s="369">
        <v>0.5</v>
      </c>
      <c r="AS114" s="369">
        <v>0.5</v>
      </c>
      <c r="AT114" s="369">
        <v>0.5</v>
      </c>
      <c r="AU114" s="369">
        <v>0.5</v>
      </c>
      <c r="AV114" s="369">
        <v>0.5</v>
      </c>
    </row>
    <row r="115" spans="1:48" ht="13.2" customHeight="1" x14ac:dyDescent="0.3">
      <c r="A115" s="368" t="s">
        <v>1831</v>
      </c>
      <c r="B115" s="368" t="s">
        <v>941</v>
      </c>
      <c r="C115" s="368" t="s">
        <v>2015</v>
      </c>
      <c r="D115" s="369">
        <v>88</v>
      </c>
      <c r="E115" s="368" t="s">
        <v>2036</v>
      </c>
      <c r="F115" s="368" t="s">
        <v>165</v>
      </c>
      <c r="G115" s="368" t="s">
        <v>1989</v>
      </c>
      <c r="H115" s="368" t="s">
        <v>1993</v>
      </c>
      <c r="I115" s="368" t="s">
        <v>1994</v>
      </c>
      <c r="J115" s="369">
        <v>0.6</v>
      </c>
      <c r="K115" s="369">
        <v>0.6</v>
      </c>
      <c r="L115" s="369">
        <v>0.60000000000000031</v>
      </c>
      <c r="M115" s="369">
        <v>0.59999999999999987</v>
      </c>
      <c r="N115" s="369">
        <v>0.60000000000000009</v>
      </c>
      <c r="O115" s="369">
        <v>0.6</v>
      </c>
      <c r="P115" s="369">
        <v>0.60000000000000009</v>
      </c>
      <c r="Q115" s="369">
        <v>0.59999999999999987</v>
      </c>
      <c r="R115" s="369">
        <v>0.6</v>
      </c>
      <c r="S115" s="369">
        <v>0.59999999999999976</v>
      </c>
      <c r="T115" s="369">
        <v>0.59999999999999987</v>
      </c>
      <c r="U115" s="369">
        <v>0.59999999999999987</v>
      </c>
      <c r="V115" s="369">
        <v>0.60000000000000042</v>
      </c>
      <c r="W115" s="369">
        <v>0.6</v>
      </c>
      <c r="X115" s="369">
        <v>0.59999999999999976</v>
      </c>
      <c r="Y115" s="369">
        <v>0.59999999999999987</v>
      </c>
      <c r="Z115" s="369">
        <v>0.59999999999999987</v>
      </c>
      <c r="AA115" s="369">
        <v>0.59999999999999987</v>
      </c>
      <c r="AB115" s="369">
        <v>0.60000000000000009</v>
      </c>
      <c r="AC115" s="369">
        <v>0.59999999999999987</v>
      </c>
      <c r="AD115" s="369">
        <v>0.60000000000000009</v>
      </c>
      <c r="AE115" s="369">
        <v>0.59999999999999976</v>
      </c>
      <c r="AF115" s="369">
        <v>0.59999999999999987</v>
      </c>
      <c r="AG115" s="369">
        <v>0.59999999999999987</v>
      </c>
      <c r="AH115" s="369">
        <v>0.60000000000000009</v>
      </c>
      <c r="AI115" s="369">
        <v>0.6</v>
      </c>
      <c r="AJ115" s="369">
        <v>0.60000000000000009</v>
      </c>
      <c r="AK115" s="369">
        <v>0.6</v>
      </c>
      <c r="AL115" s="369">
        <v>0.59999999999999964</v>
      </c>
      <c r="AM115" s="369">
        <v>0.60000000000000009</v>
      </c>
      <c r="AN115" s="369">
        <v>0.6</v>
      </c>
      <c r="AO115" s="369">
        <v>0.6</v>
      </c>
      <c r="AP115" s="369">
        <v>0.60000000000000009</v>
      </c>
      <c r="AQ115" s="369">
        <v>0.6</v>
      </c>
      <c r="AR115" s="369">
        <v>0.6000000000000002</v>
      </c>
      <c r="AS115" s="369">
        <v>0.6000000000000002</v>
      </c>
      <c r="AT115" s="369">
        <v>0.60000000000000009</v>
      </c>
      <c r="AU115" s="369">
        <v>0.6</v>
      </c>
      <c r="AV115" s="369">
        <v>0.6</v>
      </c>
    </row>
    <row r="116" spans="1:48" ht="13.2" customHeight="1" x14ac:dyDescent="0.3">
      <c r="A116" s="368" t="s">
        <v>1831</v>
      </c>
      <c r="B116" s="368" t="s">
        <v>941</v>
      </c>
      <c r="C116" s="368" t="s">
        <v>2015</v>
      </c>
      <c r="D116" s="369">
        <v>89</v>
      </c>
      <c r="E116" s="368" t="s">
        <v>2037</v>
      </c>
      <c r="F116" s="368" t="s">
        <v>165</v>
      </c>
      <c r="G116" s="368" t="s">
        <v>1989</v>
      </c>
      <c r="H116" s="368" t="s">
        <v>1997</v>
      </c>
      <c r="I116" s="368" t="s">
        <v>1998</v>
      </c>
      <c r="J116" s="369">
        <v>0.39999999999999997</v>
      </c>
      <c r="K116" s="369">
        <v>0.40000000000000019</v>
      </c>
      <c r="L116" s="369">
        <v>0.39999999999999997</v>
      </c>
      <c r="M116" s="369">
        <v>0.4</v>
      </c>
      <c r="N116" s="369">
        <v>0.39999999999999997</v>
      </c>
      <c r="O116" s="369">
        <v>0.4</v>
      </c>
      <c r="P116" s="369">
        <v>0.4</v>
      </c>
      <c r="Q116" s="369">
        <v>0.39999999999999986</v>
      </c>
      <c r="R116" s="369">
        <v>0.40000000000000008</v>
      </c>
      <c r="S116" s="369">
        <v>0.39999999999999997</v>
      </c>
      <c r="T116" s="369">
        <v>0.4</v>
      </c>
      <c r="U116" s="369">
        <v>0.4</v>
      </c>
      <c r="V116" s="369">
        <v>0.40000000000000008</v>
      </c>
      <c r="W116" s="369">
        <v>0.40000000000000008</v>
      </c>
      <c r="X116" s="369">
        <v>0.39999999999999991</v>
      </c>
      <c r="Y116" s="369">
        <v>0.4</v>
      </c>
      <c r="Z116" s="369">
        <v>0.4</v>
      </c>
      <c r="AA116" s="369">
        <v>0.39999999999999997</v>
      </c>
      <c r="AB116" s="369">
        <v>0.4</v>
      </c>
      <c r="AC116" s="369">
        <v>0.4</v>
      </c>
      <c r="AD116" s="369">
        <v>0.4</v>
      </c>
      <c r="AE116" s="369">
        <v>0.40000000000000008</v>
      </c>
      <c r="AF116" s="369">
        <v>0.39999999999999986</v>
      </c>
      <c r="AG116" s="369">
        <v>0.39999999999999991</v>
      </c>
      <c r="AH116" s="369">
        <v>0.40000000000000013</v>
      </c>
      <c r="AI116" s="369">
        <v>0.4</v>
      </c>
      <c r="AJ116" s="369">
        <v>0.4</v>
      </c>
      <c r="AK116" s="369">
        <v>0.4</v>
      </c>
      <c r="AL116" s="369">
        <v>0.4</v>
      </c>
      <c r="AM116" s="369">
        <v>0.40000000000000008</v>
      </c>
      <c r="AN116" s="369">
        <v>0.4</v>
      </c>
      <c r="AO116" s="369">
        <v>0.39999999999999997</v>
      </c>
      <c r="AP116" s="369">
        <v>0.40000000000000008</v>
      </c>
      <c r="AQ116" s="369">
        <v>0.39999999999999991</v>
      </c>
      <c r="AR116" s="369">
        <v>0.40000000000000024</v>
      </c>
      <c r="AS116" s="369">
        <v>0.40000000000000013</v>
      </c>
      <c r="AT116" s="369">
        <v>0.40000000000000008</v>
      </c>
      <c r="AU116" s="369">
        <v>0.40000000000000019</v>
      </c>
      <c r="AV116" s="369">
        <v>0.40000000000000008</v>
      </c>
    </row>
    <row r="117" spans="1:48" ht="13.2" customHeight="1" x14ac:dyDescent="0.3">
      <c r="A117" s="368" t="s">
        <v>1831</v>
      </c>
      <c r="B117" s="368" t="s">
        <v>941</v>
      </c>
      <c r="C117" s="368" t="s">
        <v>2015</v>
      </c>
      <c r="D117" s="369">
        <v>90</v>
      </c>
      <c r="E117" s="368" t="s">
        <v>2038</v>
      </c>
      <c r="F117" s="368" t="s">
        <v>165</v>
      </c>
      <c r="G117" s="368" t="s">
        <v>1989</v>
      </c>
      <c r="H117" s="368" t="s">
        <v>1997</v>
      </c>
      <c r="I117" s="368" t="s">
        <v>1998</v>
      </c>
      <c r="J117" s="369">
        <v>0.69999999999999984</v>
      </c>
      <c r="K117" s="369">
        <v>0.7</v>
      </c>
      <c r="L117" s="369">
        <v>0.69999999999999984</v>
      </c>
      <c r="M117" s="369">
        <v>0.69999999999999984</v>
      </c>
      <c r="N117" s="369">
        <v>0.69999999999999984</v>
      </c>
      <c r="O117" s="369">
        <v>0.7</v>
      </c>
      <c r="P117" s="369">
        <v>0.69999999999999984</v>
      </c>
      <c r="Q117" s="369">
        <v>0.69999999999999984</v>
      </c>
      <c r="R117" s="369">
        <v>0.70000000000000007</v>
      </c>
      <c r="S117" s="369">
        <v>0.69999999999999984</v>
      </c>
      <c r="T117" s="369">
        <v>0.7</v>
      </c>
      <c r="U117" s="369">
        <v>0.70000000000000007</v>
      </c>
      <c r="V117" s="369">
        <v>0.69999999999999973</v>
      </c>
      <c r="W117" s="369">
        <v>0.7</v>
      </c>
      <c r="X117" s="369">
        <v>0.7</v>
      </c>
      <c r="Y117" s="369">
        <v>0.70000000000000007</v>
      </c>
      <c r="Z117" s="369">
        <v>0.70000000000000018</v>
      </c>
      <c r="AA117" s="369">
        <v>0.70000000000000007</v>
      </c>
      <c r="AB117" s="369">
        <v>0.69999999999999984</v>
      </c>
      <c r="AC117" s="369">
        <v>0.70000000000000018</v>
      </c>
      <c r="AD117" s="369">
        <v>0.70000000000000018</v>
      </c>
      <c r="AE117" s="369">
        <v>0.69999999999999984</v>
      </c>
      <c r="AF117" s="369">
        <v>0.70000000000000007</v>
      </c>
      <c r="AG117" s="369">
        <v>0.69999999999999973</v>
      </c>
      <c r="AH117" s="369">
        <v>0.69999999999999984</v>
      </c>
      <c r="AI117" s="369">
        <v>0.70000000000000007</v>
      </c>
      <c r="AJ117" s="369">
        <v>0.7</v>
      </c>
      <c r="AK117" s="369">
        <v>0.69999999999999973</v>
      </c>
      <c r="AL117" s="369">
        <v>0.7</v>
      </c>
      <c r="AM117" s="369">
        <v>0.70000000000000007</v>
      </c>
      <c r="AN117" s="369">
        <v>0.69999999999999984</v>
      </c>
      <c r="AO117" s="369">
        <v>0.70000000000000018</v>
      </c>
      <c r="AP117" s="369">
        <v>0.7</v>
      </c>
      <c r="AQ117" s="369">
        <v>0.69999999999999984</v>
      </c>
      <c r="AR117" s="369">
        <v>0.7</v>
      </c>
      <c r="AS117" s="369">
        <v>0.69999999999999962</v>
      </c>
      <c r="AT117" s="369">
        <v>0.69999999999999984</v>
      </c>
      <c r="AU117" s="369">
        <v>0.69999999999999984</v>
      </c>
      <c r="AV117" s="369">
        <v>0.7</v>
      </c>
    </row>
    <row r="118" spans="1:48" ht="13.2" customHeight="1" x14ac:dyDescent="0.3">
      <c r="A118" s="368" t="s">
        <v>1831</v>
      </c>
      <c r="B118" s="368" t="s">
        <v>941</v>
      </c>
      <c r="C118" s="368" t="s">
        <v>2015</v>
      </c>
      <c r="D118" s="369">
        <v>91</v>
      </c>
      <c r="E118" s="368" t="s">
        <v>2039</v>
      </c>
      <c r="F118" s="368" t="s">
        <v>165</v>
      </c>
      <c r="G118" s="368" t="s">
        <v>1989</v>
      </c>
      <c r="H118" s="368" t="s">
        <v>1997</v>
      </c>
      <c r="I118" s="368" t="s">
        <v>1998</v>
      </c>
      <c r="J118" s="369">
        <v>0.4</v>
      </c>
      <c r="K118" s="369">
        <v>0.39999999999999997</v>
      </c>
      <c r="L118" s="369">
        <v>0.4</v>
      </c>
      <c r="M118" s="369">
        <v>0.4</v>
      </c>
      <c r="N118" s="369">
        <v>0.40000000000000008</v>
      </c>
      <c r="O118" s="369">
        <v>0.4</v>
      </c>
      <c r="P118" s="369">
        <v>0.4</v>
      </c>
      <c r="Q118" s="369">
        <v>0.4</v>
      </c>
      <c r="R118" s="369">
        <v>0.4</v>
      </c>
      <c r="S118" s="369">
        <v>0.39999999999999986</v>
      </c>
      <c r="T118" s="369">
        <v>0.40000000000000008</v>
      </c>
      <c r="U118" s="369">
        <v>0.40000000000000008</v>
      </c>
      <c r="V118" s="369">
        <v>0.39999999999999991</v>
      </c>
      <c r="W118" s="369">
        <v>0.39999999999999997</v>
      </c>
      <c r="X118" s="369">
        <v>0.4</v>
      </c>
      <c r="Y118" s="369">
        <v>0.39999999999999997</v>
      </c>
      <c r="Z118" s="369">
        <v>0.39999999999999991</v>
      </c>
      <c r="AA118" s="369">
        <v>0.40000000000000008</v>
      </c>
      <c r="AB118" s="369">
        <v>0.4</v>
      </c>
      <c r="AC118" s="369">
        <v>0.40000000000000008</v>
      </c>
      <c r="AD118" s="369">
        <v>0.39999999999999997</v>
      </c>
      <c r="AE118" s="369">
        <v>0.4</v>
      </c>
      <c r="AF118" s="369">
        <v>0.39999999999999997</v>
      </c>
      <c r="AG118" s="369">
        <v>0.40000000000000008</v>
      </c>
      <c r="AH118" s="369">
        <v>0.39999999999999997</v>
      </c>
      <c r="AI118" s="369">
        <v>0.39999999999999997</v>
      </c>
      <c r="AJ118" s="369">
        <v>0.4</v>
      </c>
      <c r="AK118" s="369">
        <v>0.4</v>
      </c>
      <c r="AL118" s="369">
        <v>0.40000000000000008</v>
      </c>
      <c r="AM118" s="369">
        <v>0.39999999999999997</v>
      </c>
      <c r="AN118" s="369">
        <v>0.4</v>
      </c>
      <c r="AO118" s="369">
        <v>0.4</v>
      </c>
      <c r="AP118" s="369">
        <v>0.40000000000000008</v>
      </c>
      <c r="AQ118" s="369">
        <v>0.39999999999999991</v>
      </c>
      <c r="AR118" s="369">
        <v>0.40000000000000019</v>
      </c>
      <c r="AS118" s="369">
        <v>0.4</v>
      </c>
      <c r="AT118" s="369">
        <v>0.40000000000000008</v>
      </c>
      <c r="AU118" s="369">
        <v>0.39999999999999991</v>
      </c>
      <c r="AV118" s="369">
        <v>0.4</v>
      </c>
    </row>
    <row r="119" spans="1:48" ht="13.2" customHeight="1" x14ac:dyDescent="0.3">
      <c r="A119" s="368" t="s">
        <v>1831</v>
      </c>
      <c r="B119" s="368" t="s">
        <v>941</v>
      </c>
      <c r="C119" s="368" t="s">
        <v>2015</v>
      </c>
      <c r="D119" s="369">
        <v>100</v>
      </c>
      <c r="E119" s="368" t="s">
        <v>1837</v>
      </c>
      <c r="F119" s="368" t="s">
        <v>166</v>
      </c>
      <c r="G119" s="368" t="s">
        <v>166</v>
      </c>
      <c r="H119" s="368" t="s">
        <v>1811</v>
      </c>
      <c r="I119" s="368" t="s">
        <v>1812</v>
      </c>
      <c r="J119" s="370"/>
      <c r="K119" s="370"/>
      <c r="L119" s="370"/>
      <c r="M119" s="370"/>
      <c r="N119" s="370"/>
      <c r="O119" s="370"/>
      <c r="P119" s="370"/>
      <c r="Q119" s="370"/>
      <c r="R119" s="370"/>
      <c r="S119" s="370"/>
      <c r="T119" s="370"/>
      <c r="U119" s="370"/>
      <c r="V119" s="370"/>
      <c r="W119" s="370"/>
      <c r="X119" s="370"/>
      <c r="Y119" s="370"/>
      <c r="Z119" s="370"/>
      <c r="AA119" s="370"/>
      <c r="AB119" s="370"/>
      <c r="AC119" s="370"/>
      <c r="AD119" s="370"/>
      <c r="AE119" s="370"/>
      <c r="AF119" s="370"/>
      <c r="AG119" s="370"/>
      <c r="AH119" s="370"/>
      <c r="AI119" s="370"/>
      <c r="AJ119" s="370"/>
      <c r="AK119" s="370"/>
      <c r="AL119" s="370"/>
      <c r="AM119" s="370"/>
      <c r="AN119" s="370"/>
      <c r="AO119" s="369">
        <v>0.3</v>
      </c>
      <c r="AP119" s="369">
        <v>0.3</v>
      </c>
      <c r="AQ119" s="369">
        <v>0.3</v>
      </c>
      <c r="AR119" s="369">
        <v>0.3</v>
      </c>
      <c r="AS119" s="369">
        <v>0.3</v>
      </c>
      <c r="AT119" s="369">
        <v>0.29999999999999993</v>
      </c>
      <c r="AU119" s="369">
        <v>0.29999999999999993</v>
      </c>
      <c r="AV119" s="369">
        <v>0.29999999999999993</v>
      </c>
    </row>
    <row r="120" spans="1:48" ht="13.2" customHeight="1" x14ac:dyDescent="0.3">
      <c r="A120" s="368" t="s">
        <v>1831</v>
      </c>
      <c r="B120" s="368" t="s">
        <v>941</v>
      </c>
      <c r="C120" s="368" t="s">
        <v>2015</v>
      </c>
      <c r="D120" s="369">
        <v>100</v>
      </c>
      <c r="E120" s="368" t="s">
        <v>1837</v>
      </c>
      <c r="F120" s="368" t="s">
        <v>166</v>
      </c>
      <c r="G120" s="368" t="s">
        <v>166</v>
      </c>
      <c r="H120" s="368" t="s">
        <v>1813</v>
      </c>
      <c r="I120" s="368" t="s">
        <v>1814</v>
      </c>
      <c r="J120" s="369">
        <v>0.3</v>
      </c>
      <c r="K120" s="369">
        <v>0.3</v>
      </c>
      <c r="L120" s="369">
        <v>0.30000000000000004</v>
      </c>
      <c r="M120" s="369">
        <v>0.3</v>
      </c>
      <c r="N120" s="369">
        <v>0.3</v>
      </c>
      <c r="O120" s="369">
        <v>0.3</v>
      </c>
      <c r="P120" s="369">
        <v>0.30000000000000004</v>
      </c>
      <c r="Q120" s="369">
        <v>0.29999999999999993</v>
      </c>
      <c r="R120" s="369">
        <v>0.3</v>
      </c>
      <c r="S120" s="369">
        <v>0.3</v>
      </c>
      <c r="T120" s="369">
        <v>0.3</v>
      </c>
      <c r="U120" s="369">
        <v>0.3</v>
      </c>
      <c r="V120" s="369">
        <v>0.30000000000000004</v>
      </c>
      <c r="W120" s="369">
        <v>0.29999999999999993</v>
      </c>
      <c r="X120" s="369">
        <v>0.29999999999999993</v>
      </c>
      <c r="Y120" s="369">
        <v>0.29999999999999993</v>
      </c>
      <c r="Z120" s="369">
        <v>0.3</v>
      </c>
      <c r="AA120" s="369">
        <v>0.3</v>
      </c>
      <c r="AB120" s="369">
        <v>0.3</v>
      </c>
      <c r="AC120" s="369">
        <v>0.29999999999999993</v>
      </c>
      <c r="AD120" s="369">
        <v>0.3</v>
      </c>
      <c r="AE120" s="369">
        <v>0.3</v>
      </c>
      <c r="AF120" s="369">
        <v>0.30000000000000004</v>
      </c>
      <c r="AG120" s="369">
        <v>0.29999999999999993</v>
      </c>
      <c r="AH120" s="369">
        <v>0.3</v>
      </c>
      <c r="AI120" s="369">
        <v>0.3</v>
      </c>
      <c r="AJ120" s="369">
        <v>0.3</v>
      </c>
      <c r="AK120" s="369">
        <v>0.3</v>
      </c>
      <c r="AL120" s="369">
        <v>0.3</v>
      </c>
      <c r="AM120" s="369">
        <v>0.30000000000000004</v>
      </c>
      <c r="AN120" s="369">
        <v>0.3</v>
      </c>
      <c r="AO120" s="369">
        <v>0.3</v>
      </c>
      <c r="AP120" s="369">
        <v>0.3</v>
      </c>
      <c r="AQ120" s="369">
        <v>0.3</v>
      </c>
      <c r="AR120" s="369">
        <v>0.3</v>
      </c>
      <c r="AS120" s="369">
        <v>0.3</v>
      </c>
      <c r="AT120" s="369">
        <v>0.3</v>
      </c>
      <c r="AU120" s="369">
        <v>0.30000000000000004</v>
      </c>
      <c r="AV120" s="369">
        <v>0.3</v>
      </c>
    </row>
    <row r="121" spans="1:48" ht="13.2" customHeight="1" x14ac:dyDescent="0.3">
      <c r="A121" s="368" t="s">
        <v>1831</v>
      </c>
      <c r="B121" s="368" t="s">
        <v>941</v>
      </c>
      <c r="C121" s="368" t="s">
        <v>2015</v>
      </c>
      <c r="D121" s="369">
        <v>100</v>
      </c>
      <c r="E121" s="368" t="s">
        <v>1837</v>
      </c>
      <c r="F121" s="368" t="s">
        <v>166</v>
      </c>
      <c r="G121" s="368" t="s">
        <v>166</v>
      </c>
      <c r="H121" s="368" t="s">
        <v>1815</v>
      </c>
      <c r="I121" s="368" t="s">
        <v>1816</v>
      </c>
      <c r="J121" s="369">
        <v>0.3</v>
      </c>
      <c r="K121" s="369">
        <v>0.3000000000000001</v>
      </c>
      <c r="L121" s="369">
        <v>0.3</v>
      </c>
      <c r="M121" s="369">
        <v>0.29999999999999993</v>
      </c>
      <c r="N121" s="369">
        <v>0.3</v>
      </c>
      <c r="O121" s="369">
        <v>0.3</v>
      </c>
      <c r="P121" s="369">
        <v>0.30000000000000004</v>
      </c>
      <c r="Q121" s="369">
        <v>0.3</v>
      </c>
      <c r="R121" s="369">
        <v>0.3000000000000001</v>
      </c>
      <c r="S121" s="369">
        <v>0.30000000000000004</v>
      </c>
      <c r="T121" s="369">
        <v>0.3</v>
      </c>
      <c r="U121" s="369">
        <v>0.30000000000000016</v>
      </c>
      <c r="V121" s="369">
        <v>0.30000000000000004</v>
      </c>
      <c r="W121" s="369">
        <v>0.29999999999999993</v>
      </c>
      <c r="X121" s="369">
        <v>0.30000000000000004</v>
      </c>
      <c r="Y121" s="369">
        <v>0.29999999999999993</v>
      </c>
      <c r="Z121" s="369">
        <v>0.3</v>
      </c>
      <c r="AA121" s="369">
        <v>0.30000000000000004</v>
      </c>
      <c r="AB121" s="369">
        <v>0.29999999999999993</v>
      </c>
      <c r="AC121" s="369">
        <v>0.30000000000000004</v>
      </c>
      <c r="AD121" s="369">
        <v>0.3</v>
      </c>
      <c r="AE121" s="369">
        <v>0.30000000000000004</v>
      </c>
      <c r="AF121" s="369">
        <v>0.3</v>
      </c>
      <c r="AG121" s="369">
        <v>0.29999999999999988</v>
      </c>
      <c r="AH121" s="369">
        <v>0.3</v>
      </c>
      <c r="AI121" s="369">
        <v>0.3</v>
      </c>
      <c r="AJ121" s="369">
        <v>0.3</v>
      </c>
      <c r="AK121" s="369">
        <v>0.3</v>
      </c>
      <c r="AL121" s="369">
        <v>0.3</v>
      </c>
      <c r="AM121" s="369">
        <v>0.3</v>
      </c>
      <c r="AN121" s="369">
        <v>0.3</v>
      </c>
      <c r="AO121" s="369">
        <v>0.30000000000000004</v>
      </c>
      <c r="AP121" s="369">
        <v>0.30000000000000004</v>
      </c>
      <c r="AQ121" s="369">
        <v>0.30000000000000004</v>
      </c>
      <c r="AR121" s="369">
        <v>0.30000000000000004</v>
      </c>
      <c r="AS121" s="369">
        <v>0.3</v>
      </c>
      <c r="AT121" s="369">
        <v>0.3000000000000001</v>
      </c>
      <c r="AU121" s="369">
        <v>0.29999999999999993</v>
      </c>
      <c r="AV121" s="369">
        <v>0.3</v>
      </c>
    </row>
    <row r="122" spans="1:48" ht="13.2" customHeight="1" x14ac:dyDescent="0.3">
      <c r="A122" s="368" t="s">
        <v>1831</v>
      </c>
      <c r="B122" s="368" t="s">
        <v>941</v>
      </c>
      <c r="C122" s="368" t="s">
        <v>2015</v>
      </c>
      <c r="D122" s="369">
        <v>100</v>
      </c>
      <c r="E122" s="368" t="s">
        <v>1837</v>
      </c>
      <c r="F122" s="368" t="s">
        <v>166</v>
      </c>
      <c r="G122" s="368" t="s">
        <v>166</v>
      </c>
      <c r="H122" s="368" t="s">
        <v>1817</v>
      </c>
      <c r="I122" s="368" t="s">
        <v>1818</v>
      </c>
      <c r="J122" s="369">
        <v>0.30000000000000004</v>
      </c>
      <c r="K122" s="369">
        <v>0.30000000000000004</v>
      </c>
      <c r="L122" s="369">
        <v>0.30000000000000004</v>
      </c>
      <c r="M122" s="369">
        <v>0.29999999999999993</v>
      </c>
      <c r="N122" s="369">
        <v>0.3000000000000001</v>
      </c>
      <c r="O122" s="369">
        <v>0.29999999999999993</v>
      </c>
      <c r="P122" s="369">
        <v>0.3</v>
      </c>
      <c r="Q122" s="369">
        <v>0.3</v>
      </c>
      <c r="R122" s="369">
        <v>0.29999999999999988</v>
      </c>
      <c r="S122" s="369">
        <v>0.30000000000000004</v>
      </c>
      <c r="T122" s="369">
        <v>0.3</v>
      </c>
      <c r="U122" s="369">
        <v>0.3000000000000001</v>
      </c>
      <c r="V122" s="369">
        <v>0.30000000000000004</v>
      </c>
      <c r="W122" s="369">
        <v>0.30000000000000004</v>
      </c>
      <c r="X122" s="369">
        <v>0.29999999999999993</v>
      </c>
      <c r="Y122" s="369">
        <v>0.29999999999999988</v>
      </c>
      <c r="Z122" s="369">
        <v>0.3</v>
      </c>
      <c r="AA122" s="369">
        <v>0.30000000000000004</v>
      </c>
      <c r="AB122" s="369">
        <v>0.29999999999999988</v>
      </c>
      <c r="AC122" s="369">
        <v>0.3</v>
      </c>
      <c r="AD122" s="369">
        <v>0.3</v>
      </c>
      <c r="AE122" s="369">
        <v>0.3</v>
      </c>
      <c r="AF122" s="369">
        <v>0.29999999999999993</v>
      </c>
      <c r="AG122" s="369">
        <v>0.3</v>
      </c>
      <c r="AH122" s="369">
        <v>0.30000000000000004</v>
      </c>
      <c r="AI122" s="369">
        <v>0.29999999999999993</v>
      </c>
      <c r="AJ122" s="369">
        <v>0.30000000000000004</v>
      </c>
      <c r="AK122" s="369">
        <v>0.30000000000000004</v>
      </c>
      <c r="AL122" s="369">
        <v>0.30000000000000004</v>
      </c>
      <c r="AM122" s="369">
        <v>0.29999999999999993</v>
      </c>
      <c r="AN122" s="369">
        <v>0.3</v>
      </c>
      <c r="AO122" s="369">
        <v>0.3</v>
      </c>
      <c r="AP122" s="369">
        <v>0.29999999999999993</v>
      </c>
      <c r="AQ122" s="369">
        <v>0.29999999999999993</v>
      </c>
      <c r="AR122" s="369">
        <v>0.30000000000000004</v>
      </c>
      <c r="AS122" s="369">
        <v>0.3</v>
      </c>
      <c r="AT122" s="369">
        <v>0.3</v>
      </c>
      <c r="AU122" s="369">
        <v>0.29999999999999993</v>
      </c>
      <c r="AV122" s="369">
        <v>0.30000000000000004</v>
      </c>
    </row>
    <row r="123" spans="1:48" ht="13.2" customHeight="1" x14ac:dyDescent="0.3">
      <c r="A123" s="368" t="s">
        <v>1831</v>
      </c>
      <c r="B123" s="368" t="s">
        <v>941</v>
      </c>
      <c r="C123" s="368" t="s">
        <v>2015</v>
      </c>
      <c r="D123" s="369">
        <v>100</v>
      </c>
      <c r="E123" s="368" t="s">
        <v>1837</v>
      </c>
      <c r="F123" s="368" t="s">
        <v>166</v>
      </c>
      <c r="G123" s="368" t="s">
        <v>166</v>
      </c>
      <c r="H123" s="368" t="s">
        <v>1819</v>
      </c>
      <c r="I123" s="368" t="s">
        <v>1820</v>
      </c>
      <c r="J123" s="369">
        <v>0.30000000000000004</v>
      </c>
      <c r="K123" s="369">
        <v>0.29999999999999993</v>
      </c>
      <c r="L123" s="369">
        <v>0.3000000000000001</v>
      </c>
      <c r="M123" s="369">
        <v>0.3</v>
      </c>
      <c r="N123" s="369">
        <v>0.3</v>
      </c>
      <c r="O123" s="369">
        <v>0.30000000000000004</v>
      </c>
      <c r="P123" s="369">
        <v>0.29999999999999993</v>
      </c>
      <c r="Q123" s="369">
        <v>0.3</v>
      </c>
      <c r="R123" s="369">
        <v>0.30000000000000004</v>
      </c>
      <c r="S123" s="369">
        <v>0.30000000000000004</v>
      </c>
      <c r="T123" s="369">
        <v>0.29999999999999988</v>
      </c>
      <c r="U123" s="369">
        <v>0.29999999999999982</v>
      </c>
      <c r="V123" s="369">
        <v>0.3</v>
      </c>
      <c r="W123" s="369">
        <v>0.30000000000000004</v>
      </c>
      <c r="X123" s="369">
        <v>0.29999999999999993</v>
      </c>
      <c r="Y123" s="369">
        <v>0.30000000000000004</v>
      </c>
      <c r="Z123" s="369">
        <v>0.3</v>
      </c>
      <c r="AA123" s="369">
        <v>0.30000000000000004</v>
      </c>
      <c r="AB123" s="369">
        <v>0.3</v>
      </c>
      <c r="AC123" s="369">
        <v>0.3</v>
      </c>
      <c r="AD123" s="369">
        <v>0.3</v>
      </c>
      <c r="AE123" s="369">
        <v>0.3000000000000001</v>
      </c>
      <c r="AF123" s="369">
        <v>0.30000000000000004</v>
      </c>
      <c r="AG123" s="369">
        <v>0.3</v>
      </c>
      <c r="AH123" s="369">
        <v>0.29999999999999993</v>
      </c>
      <c r="AI123" s="369">
        <v>0.3</v>
      </c>
      <c r="AJ123" s="369">
        <v>0.3</v>
      </c>
      <c r="AK123" s="369">
        <v>0.3</v>
      </c>
      <c r="AL123" s="369">
        <v>0.3</v>
      </c>
      <c r="AM123" s="369">
        <v>0.30000000000000004</v>
      </c>
      <c r="AN123" s="369">
        <v>0.29999999999999993</v>
      </c>
      <c r="AO123" s="369">
        <v>0.3</v>
      </c>
      <c r="AP123" s="369">
        <v>0.30000000000000004</v>
      </c>
      <c r="AQ123" s="369">
        <v>0.30000000000000004</v>
      </c>
      <c r="AR123" s="369">
        <v>0.3</v>
      </c>
      <c r="AS123" s="369">
        <v>0.3</v>
      </c>
      <c r="AT123" s="369">
        <v>0.30000000000000004</v>
      </c>
      <c r="AU123" s="369">
        <v>0.29999999999999993</v>
      </c>
      <c r="AV123" s="369">
        <v>0.3</v>
      </c>
    </row>
    <row r="124" spans="1:48" ht="13.2" customHeight="1" x14ac:dyDescent="0.3">
      <c r="A124" s="368" t="s">
        <v>1831</v>
      </c>
      <c r="B124" s="368" t="s">
        <v>941</v>
      </c>
      <c r="C124" s="368" t="s">
        <v>2015</v>
      </c>
      <c r="D124" s="369">
        <v>100</v>
      </c>
      <c r="E124" s="368" t="s">
        <v>1837</v>
      </c>
      <c r="F124" s="368" t="s">
        <v>166</v>
      </c>
      <c r="G124" s="368" t="s">
        <v>166</v>
      </c>
      <c r="H124" s="368" t="s">
        <v>1821</v>
      </c>
      <c r="I124" s="368" t="s">
        <v>1822</v>
      </c>
      <c r="J124" s="369">
        <v>0.29999999999999993</v>
      </c>
      <c r="K124" s="369">
        <v>0.3</v>
      </c>
      <c r="L124" s="369">
        <v>0.30000000000000004</v>
      </c>
      <c r="M124" s="369">
        <v>0.3</v>
      </c>
      <c r="N124" s="369">
        <v>0.3000000000000001</v>
      </c>
      <c r="O124" s="369">
        <v>0.3</v>
      </c>
      <c r="P124" s="369">
        <v>0.29999999999999993</v>
      </c>
      <c r="Q124" s="369">
        <v>0.3</v>
      </c>
      <c r="R124" s="369">
        <v>0.30000000000000004</v>
      </c>
      <c r="S124" s="369">
        <v>0.30000000000000004</v>
      </c>
      <c r="T124" s="369">
        <v>0.3</v>
      </c>
      <c r="U124" s="369">
        <v>0.30000000000000004</v>
      </c>
      <c r="V124" s="369">
        <v>0.3</v>
      </c>
      <c r="W124" s="369">
        <v>0.3</v>
      </c>
      <c r="X124" s="369">
        <v>0.3</v>
      </c>
      <c r="Y124" s="369">
        <v>0.29999999999999988</v>
      </c>
      <c r="Z124" s="369">
        <v>0.29999999999999988</v>
      </c>
      <c r="AA124" s="369">
        <v>0.30000000000000004</v>
      </c>
      <c r="AB124" s="369">
        <v>0.30207226408215948</v>
      </c>
      <c r="AC124" s="369">
        <v>0.30617246549451732</v>
      </c>
      <c r="AD124" s="369">
        <v>0.31021897591373698</v>
      </c>
      <c r="AE124" s="369">
        <v>0.3114806698970482</v>
      </c>
      <c r="AF124" s="369">
        <v>0.30702543593942744</v>
      </c>
      <c r="AG124" s="369">
        <v>0.31048420935587573</v>
      </c>
      <c r="AH124" s="369">
        <v>0.31631332024767417</v>
      </c>
      <c r="AI124" s="369">
        <v>0.31691915407712989</v>
      </c>
      <c r="AJ124" s="369">
        <v>0.3193389947470775</v>
      </c>
      <c r="AK124" s="369">
        <v>0.31584355080748394</v>
      </c>
      <c r="AL124" s="369">
        <v>0.31646214948538859</v>
      </c>
      <c r="AM124" s="369">
        <v>0.3203460593786645</v>
      </c>
      <c r="AN124" s="369">
        <v>0.31772664137598439</v>
      </c>
      <c r="AO124" s="369">
        <v>0.31508934252764076</v>
      </c>
      <c r="AP124" s="369">
        <v>0.32062502720812602</v>
      </c>
      <c r="AQ124" s="369">
        <v>0.32389464453638139</v>
      </c>
      <c r="AR124" s="369">
        <v>0.3228714986070082</v>
      </c>
      <c r="AS124" s="369">
        <v>0.32329433734866342</v>
      </c>
      <c r="AT124" s="369">
        <v>0.33395751178110539</v>
      </c>
      <c r="AU124" s="369">
        <v>0.33813522403223539</v>
      </c>
      <c r="AV124" s="369">
        <v>0.34192765587886026</v>
      </c>
    </row>
    <row r="125" spans="1:48" ht="13.2" customHeight="1" x14ac:dyDescent="0.3">
      <c r="A125" s="368" t="s">
        <v>1831</v>
      </c>
      <c r="B125" s="368" t="s">
        <v>941</v>
      </c>
      <c r="C125" s="368" t="s">
        <v>2015</v>
      </c>
      <c r="D125" s="369">
        <v>100</v>
      </c>
      <c r="E125" s="368" t="s">
        <v>1837</v>
      </c>
      <c r="F125" s="368" t="s">
        <v>166</v>
      </c>
      <c r="G125" s="368" t="s">
        <v>166</v>
      </c>
      <c r="H125" s="368" t="s">
        <v>1823</v>
      </c>
      <c r="I125" s="368" t="s">
        <v>1824</v>
      </c>
      <c r="J125" s="369">
        <v>0.30216180871414455</v>
      </c>
      <c r="K125" s="369">
        <v>0.30621860637559095</v>
      </c>
      <c r="L125" s="369">
        <v>0.30617053600596622</v>
      </c>
      <c r="M125" s="369">
        <v>0.3128654169538978</v>
      </c>
      <c r="N125" s="369">
        <v>0.32055259375235096</v>
      </c>
      <c r="O125" s="369">
        <v>0.32739698273355317</v>
      </c>
      <c r="P125" s="369">
        <v>0.33829653828703488</v>
      </c>
      <c r="Q125" s="369">
        <v>0.34754824833946357</v>
      </c>
      <c r="R125" s="369">
        <v>0.3453429556494183</v>
      </c>
      <c r="S125" s="369">
        <v>0.35137537382136047</v>
      </c>
      <c r="T125" s="369">
        <v>0.36206748402220001</v>
      </c>
      <c r="U125" s="369">
        <v>0.37424317893107251</v>
      </c>
      <c r="V125" s="369">
        <v>0.38389011864611455</v>
      </c>
      <c r="W125" s="369">
        <v>0.39218961678643188</v>
      </c>
      <c r="X125" s="369">
        <v>0.38692523774719784</v>
      </c>
      <c r="Y125" s="369">
        <v>0.39597642075539458</v>
      </c>
      <c r="Z125" s="369">
        <v>0.39597449423056325</v>
      </c>
      <c r="AA125" s="369">
        <v>0.3976888376349369</v>
      </c>
      <c r="AB125" s="369">
        <v>0.39985038532582423</v>
      </c>
      <c r="AC125" s="369">
        <v>0.39986443540152428</v>
      </c>
      <c r="AD125" s="369">
        <v>0.4</v>
      </c>
      <c r="AE125" s="369">
        <v>0.40000000000000008</v>
      </c>
      <c r="AF125" s="369">
        <v>0.39976181637064978</v>
      </c>
      <c r="AG125" s="369">
        <v>0.39985639224809694</v>
      </c>
      <c r="AH125" s="369">
        <v>0.39993170099727998</v>
      </c>
      <c r="AI125" s="369">
        <v>0.39999999999999997</v>
      </c>
      <c r="AJ125" s="369">
        <v>0.39999999999999997</v>
      </c>
      <c r="AK125" s="369">
        <v>0.40000000000000013</v>
      </c>
      <c r="AL125" s="369">
        <v>0.4</v>
      </c>
      <c r="AM125" s="369">
        <v>0.4</v>
      </c>
      <c r="AN125" s="369">
        <v>0.4</v>
      </c>
      <c r="AO125" s="369">
        <v>0.40000000000000008</v>
      </c>
      <c r="AP125" s="369">
        <v>0.40000000000000008</v>
      </c>
      <c r="AQ125" s="369">
        <v>0.4</v>
      </c>
      <c r="AR125" s="369">
        <v>0.40000000000000008</v>
      </c>
      <c r="AS125" s="369">
        <v>0.4</v>
      </c>
      <c r="AT125" s="369">
        <v>0.39999999999999997</v>
      </c>
      <c r="AU125" s="369">
        <v>0.39999999999999997</v>
      </c>
      <c r="AV125" s="369">
        <v>0.40000000000000013</v>
      </c>
    </row>
    <row r="126" spans="1:48" ht="13.2" customHeight="1" x14ac:dyDescent="0.3">
      <c r="A126" s="368" t="s">
        <v>1831</v>
      </c>
      <c r="B126" s="368" t="s">
        <v>941</v>
      </c>
      <c r="C126" s="368" t="s">
        <v>2015</v>
      </c>
      <c r="D126" s="369">
        <v>100</v>
      </c>
      <c r="E126" s="368" t="s">
        <v>1837</v>
      </c>
      <c r="F126" s="368" t="s">
        <v>166</v>
      </c>
      <c r="G126" s="368" t="s">
        <v>166</v>
      </c>
      <c r="H126" s="368" t="s">
        <v>1825</v>
      </c>
      <c r="I126" s="368" t="s">
        <v>1826</v>
      </c>
      <c r="J126" s="369">
        <v>0.38597190850487478</v>
      </c>
      <c r="K126" s="369">
        <v>0.3928910220678884</v>
      </c>
      <c r="L126" s="369">
        <v>0.39303030046564613</v>
      </c>
      <c r="M126" s="369">
        <v>0.39288556923115303</v>
      </c>
      <c r="N126" s="369">
        <v>0.3928745142469322</v>
      </c>
      <c r="O126" s="369">
        <v>0.39999999999999997</v>
      </c>
      <c r="P126" s="369">
        <v>0.4</v>
      </c>
      <c r="Q126" s="369">
        <v>0.39999999999999997</v>
      </c>
      <c r="R126" s="369">
        <v>0.40000000000000008</v>
      </c>
      <c r="S126" s="369">
        <v>0.39999999999999997</v>
      </c>
      <c r="T126" s="369">
        <v>0.39999999999999997</v>
      </c>
      <c r="U126" s="369">
        <v>0.40000000000000008</v>
      </c>
      <c r="V126" s="369">
        <v>0.4</v>
      </c>
      <c r="W126" s="369">
        <v>0.40000000000000008</v>
      </c>
      <c r="X126" s="369">
        <v>0.4</v>
      </c>
      <c r="Y126" s="369">
        <v>0.39999999999999997</v>
      </c>
      <c r="Z126" s="369">
        <v>0.4</v>
      </c>
      <c r="AA126" s="369">
        <v>0.4</v>
      </c>
      <c r="AB126" s="369">
        <v>0.4</v>
      </c>
      <c r="AC126" s="369">
        <v>0.4</v>
      </c>
      <c r="AD126" s="369">
        <v>0.40000000000000013</v>
      </c>
      <c r="AE126" s="369">
        <v>0.40000000000000008</v>
      </c>
      <c r="AF126" s="369">
        <v>0.4</v>
      </c>
      <c r="AG126" s="369">
        <v>0.40000000000000008</v>
      </c>
      <c r="AH126" s="369">
        <v>0.39999999999999997</v>
      </c>
      <c r="AI126" s="369">
        <v>0.4</v>
      </c>
      <c r="AJ126" s="369">
        <v>0.4</v>
      </c>
      <c r="AK126" s="369">
        <v>0.39999999999999997</v>
      </c>
      <c r="AL126" s="369">
        <v>0.4</v>
      </c>
      <c r="AM126" s="369">
        <v>0.4</v>
      </c>
      <c r="AN126" s="369">
        <v>0.4</v>
      </c>
      <c r="AO126" s="369">
        <v>0.4</v>
      </c>
      <c r="AP126" s="369">
        <v>0.4</v>
      </c>
      <c r="AQ126" s="369">
        <v>0.39999999999999997</v>
      </c>
      <c r="AR126" s="369">
        <v>0.39999999999999997</v>
      </c>
      <c r="AS126" s="369">
        <v>0.4</v>
      </c>
      <c r="AT126" s="369">
        <v>0.4</v>
      </c>
      <c r="AU126" s="369">
        <v>0.39999999999999991</v>
      </c>
      <c r="AV126" s="369">
        <v>0.4</v>
      </c>
    </row>
    <row r="127" spans="1:48" ht="13.2" customHeight="1" x14ac:dyDescent="0.3">
      <c r="A127" s="368" t="s">
        <v>1831</v>
      </c>
      <c r="B127" s="368" t="s">
        <v>941</v>
      </c>
      <c r="C127" s="368" t="s">
        <v>2015</v>
      </c>
      <c r="D127" s="369">
        <v>100</v>
      </c>
      <c r="E127" s="368" t="s">
        <v>1837</v>
      </c>
      <c r="F127" s="368" t="s">
        <v>166</v>
      </c>
      <c r="G127" s="368" t="s">
        <v>166</v>
      </c>
      <c r="H127" s="368" t="s">
        <v>1827</v>
      </c>
      <c r="I127" s="368" t="s">
        <v>1828</v>
      </c>
      <c r="J127" s="370"/>
      <c r="K127" s="370"/>
      <c r="L127" s="370"/>
      <c r="M127" s="370"/>
      <c r="N127" s="370"/>
      <c r="O127" s="370"/>
      <c r="P127" s="370"/>
      <c r="Q127" s="370"/>
      <c r="R127" s="370"/>
      <c r="S127" s="370"/>
      <c r="T127" s="370"/>
      <c r="U127" s="370"/>
      <c r="V127" s="370"/>
      <c r="W127" s="370"/>
      <c r="X127" s="370"/>
      <c r="Y127" s="370"/>
      <c r="Z127" s="370"/>
      <c r="AA127" s="370"/>
      <c r="AB127" s="370"/>
      <c r="AC127" s="370"/>
      <c r="AD127" s="370"/>
      <c r="AE127" s="370"/>
      <c r="AF127" s="370"/>
      <c r="AG127" s="370"/>
      <c r="AH127" s="370"/>
      <c r="AI127" s="370"/>
      <c r="AJ127" s="370"/>
      <c r="AK127" s="370"/>
      <c r="AL127" s="370"/>
      <c r="AM127" s="370"/>
      <c r="AN127" s="370"/>
      <c r="AO127" s="370"/>
      <c r="AP127" s="370"/>
      <c r="AQ127" s="370"/>
      <c r="AR127" s="370"/>
      <c r="AS127" s="369">
        <v>0.4</v>
      </c>
      <c r="AT127" s="369">
        <v>0.40000000000000008</v>
      </c>
      <c r="AU127" s="369">
        <v>0.4</v>
      </c>
      <c r="AV127" s="369">
        <v>0.39999999999999991</v>
      </c>
    </row>
    <row r="128" spans="1:48" ht="13.2" customHeight="1" x14ac:dyDescent="0.3">
      <c r="A128" s="368" t="s">
        <v>1831</v>
      </c>
      <c r="B128" s="368" t="s">
        <v>941</v>
      </c>
      <c r="C128" s="368" t="s">
        <v>2015</v>
      </c>
      <c r="D128" s="369">
        <v>103</v>
      </c>
      <c r="E128" s="368" t="s">
        <v>1837</v>
      </c>
      <c r="F128" s="368" t="s">
        <v>165</v>
      </c>
      <c r="G128" s="368" t="s">
        <v>1989</v>
      </c>
      <c r="H128" s="368" t="s">
        <v>1997</v>
      </c>
      <c r="I128" s="368" t="s">
        <v>1998</v>
      </c>
      <c r="J128" s="369">
        <v>0.40000000000000008</v>
      </c>
      <c r="K128" s="369">
        <v>0.4</v>
      </c>
      <c r="L128" s="369">
        <v>0.40000000000000008</v>
      </c>
      <c r="M128" s="369">
        <v>0.4</v>
      </c>
      <c r="N128" s="369">
        <v>0.4</v>
      </c>
      <c r="O128" s="369">
        <v>0.40000000000000008</v>
      </c>
      <c r="P128" s="369">
        <v>0.4</v>
      </c>
      <c r="Q128" s="369">
        <v>0.4</v>
      </c>
      <c r="R128" s="369">
        <v>0.4</v>
      </c>
      <c r="S128" s="369">
        <v>0.4</v>
      </c>
      <c r="T128" s="369">
        <v>0.39999999999999997</v>
      </c>
      <c r="U128" s="369">
        <v>0.4</v>
      </c>
      <c r="V128" s="369">
        <v>0.40000000000000008</v>
      </c>
      <c r="W128" s="369">
        <v>0.39999999999999997</v>
      </c>
      <c r="X128" s="369">
        <v>0.4</v>
      </c>
      <c r="Y128" s="369">
        <v>0.4</v>
      </c>
      <c r="Z128" s="369">
        <v>0.4</v>
      </c>
      <c r="AA128" s="369">
        <v>0.4</v>
      </c>
      <c r="AB128" s="369">
        <v>0.4</v>
      </c>
      <c r="AC128" s="369">
        <v>0.4</v>
      </c>
      <c r="AD128" s="369">
        <v>0.39999999999999997</v>
      </c>
      <c r="AE128" s="370"/>
      <c r="AF128" s="370"/>
      <c r="AG128" s="370"/>
      <c r="AH128" s="370"/>
      <c r="AI128" s="370"/>
      <c r="AJ128" s="370"/>
      <c r="AK128" s="370"/>
      <c r="AL128" s="370"/>
      <c r="AM128" s="370"/>
      <c r="AN128" s="370"/>
      <c r="AO128" s="370"/>
      <c r="AP128" s="370"/>
      <c r="AQ128" s="370"/>
      <c r="AR128" s="370"/>
      <c r="AS128" s="370"/>
      <c r="AT128" s="370"/>
      <c r="AU128" s="370"/>
      <c r="AV128" s="370"/>
    </row>
    <row r="129" spans="1:48" ht="13.2" customHeight="1" x14ac:dyDescent="0.3">
      <c r="A129" s="368" t="s">
        <v>1831</v>
      </c>
      <c r="B129" s="368" t="s">
        <v>941</v>
      </c>
      <c r="C129" s="368" t="s">
        <v>2015</v>
      </c>
      <c r="D129" s="369">
        <v>110</v>
      </c>
      <c r="E129" s="368" t="s">
        <v>2040</v>
      </c>
      <c r="F129" s="368" t="s">
        <v>166</v>
      </c>
      <c r="G129" s="368" t="s">
        <v>166</v>
      </c>
      <c r="H129" s="368" t="s">
        <v>1817</v>
      </c>
      <c r="I129" s="368" t="s">
        <v>1818</v>
      </c>
      <c r="J129" s="369">
        <v>0.30000000000000004</v>
      </c>
      <c r="K129" s="369">
        <v>0.3</v>
      </c>
      <c r="L129" s="369">
        <v>0.3</v>
      </c>
      <c r="M129" s="369">
        <v>0.29999999999999993</v>
      </c>
      <c r="N129" s="369">
        <v>0.3</v>
      </c>
      <c r="O129" s="369">
        <v>0.3</v>
      </c>
      <c r="P129" s="369">
        <v>0.3000000000000001</v>
      </c>
      <c r="Q129" s="369">
        <v>0.29999999999999993</v>
      </c>
      <c r="R129" s="369">
        <v>0.3</v>
      </c>
      <c r="S129" s="369">
        <v>0.3</v>
      </c>
      <c r="T129" s="369">
        <v>0.29999999999999993</v>
      </c>
      <c r="U129" s="369">
        <v>0.29999999999999993</v>
      </c>
      <c r="V129" s="369">
        <v>0.3</v>
      </c>
      <c r="W129" s="369">
        <v>0.30000000000000004</v>
      </c>
      <c r="X129" s="369">
        <v>0.29999999999999993</v>
      </c>
      <c r="Y129" s="369">
        <v>0.29999999999999993</v>
      </c>
      <c r="Z129" s="369">
        <v>0.3</v>
      </c>
      <c r="AA129" s="369">
        <v>0.3</v>
      </c>
      <c r="AB129" s="370"/>
      <c r="AC129" s="370"/>
      <c r="AD129" s="370"/>
      <c r="AE129" s="370"/>
      <c r="AF129" s="370"/>
      <c r="AG129" s="370"/>
      <c r="AH129" s="370"/>
      <c r="AI129" s="370"/>
      <c r="AJ129" s="370"/>
      <c r="AK129" s="370"/>
      <c r="AL129" s="370"/>
      <c r="AM129" s="370"/>
      <c r="AN129" s="370"/>
      <c r="AO129" s="370"/>
      <c r="AP129" s="370"/>
      <c r="AQ129" s="370"/>
      <c r="AR129" s="370"/>
      <c r="AS129" s="370"/>
      <c r="AT129" s="370"/>
      <c r="AU129" s="370"/>
      <c r="AV129" s="370"/>
    </row>
    <row r="130" spans="1:48" ht="13.2" customHeight="1" x14ac:dyDescent="0.3">
      <c r="A130" s="368" t="s">
        <v>1831</v>
      </c>
      <c r="B130" s="368" t="s">
        <v>941</v>
      </c>
      <c r="C130" s="368" t="s">
        <v>2015</v>
      </c>
      <c r="D130" s="369">
        <v>114</v>
      </c>
      <c r="E130" s="368" t="s">
        <v>678</v>
      </c>
      <c r="F130" s="368" t="s">
        <v>166</v>
      </c>
      <c r="G130" s="368" t="s">
        <v>166</v>
      </c>
      <c r="H130" s="368" t="s">
        <v>1819</v>
      </c>
      <c r="I130" s="368" t="s">
        <v>1820</v>
      </c>
      <c r="J130" s="370"/>
      <c r="K130" s="369">
        <v>0.64999999999999991</v>
      </c>
      <c r="L130" s="369">
        <v>0.64999999999999991</v>
      </c>
      <c r="M130" s="369">
        <v>0.65</v>
      </c>
      <c r="N130" s="369">
        <v>0.64999999999999991</v>
      </c>
      <c r="O130" s="369">
        <v>0.64999999999999991</v>
      </c>
      <c r="P130" s="369">
        <v>0.64999999999999991</v>
      </c>
      <c r="Q130" s="369">
        <v>0.65000000000000013</v>
      </c>
      <c r="R130" s="369">
        <v>0.65</v>
      </c>
      <c r="S130" s="369">
        <v>0.65</v>
      </c>
      <c r="T130" s="369">
        <v>0.65000000000000013</v>
      </c>
      <c r="U130" s="369">
        <v>0.65</v>
      </c>
      <c r="V130" s="369">
        <v>0.6499999999999998</v>
      </c>
      <c r="W130" s="369">
        <v>0.65000000000000013</v>
      </c>
      <c r="X130" s="369">
        <v>0.65</v>
      </c>
      <c r="Y130" s="369">
        <v>0.64999999999999991</v>
      </c>
      <c r="Z130" s="369">
        <v>0.65000000000000013</v>
      </c>
      <c r="AA130" s="369">
        <v>0.64999999999999991</v>
      </c>
      <c r="AB130" s="369">
        <v>0.64999999999999991</v>
      </c>
      <c r="AC130" s="369">
        <v>0.65</v>
      </c>
      <c r="AD130" s="369">
        <v>0.64999999999999991</v>
      </c>
      <c r="AE130" s="369">
        <v>0.65000000000000013</v>
      </c>
      <c r="AF130" s="369">
        <v>0.65</v>
      </c>
      <c r="AG130" s="369">
        <v>0.65000000000000013</v>
      </c>
      <c r="AH130" s="369">
        <v>0.65</v>
      </c>
      <c r="AI130" s="369">
        <v>0.65</v>
      </c>
      <c r="AJ130" s="369">
        <v>0.64999999999999991</v>
      </c>
      <c r="AK130" s="369">
        <v>0.65</v>
      </c>
      <c r="AL130" s="369">
        <v>0.65</v>
      </c>
      <c r="AM130" s="369">
        <v>0.64999999999999991</v>
      </c>
      <c r="AN130" s="369">
        <v>0.64999999999999991</v>
      </c>
      <c r="AO130" s="369">
        <v>0.65</v>
      </c>
      <c r="AP130" s="369">
        <v>0.64999999999999991</v>
      </c>
      <c r="AQ130" s="369">
        <v>0.65</v>
      </c>
      <c r="AR130" s="369">
        <v>0.64999999999999991</v>
      </c>
      <c r="AS130" s="369">
        <v>0.65</v>
      </c>
      <c r="AT130" s="369">
        <v>0.65000000000000013</v>
      </c>
      <c r="AU130" s="370"/>
      <c r="AV130" s="370"/>
    </row>
    <row r="131" spans="1:48" ht="13.2" customHeight="1" x14ac:dyDescent="0.3">
      <c r="A131" s="368" t="s">
        <v>1831</v>
      </c>
      <c r="B131" s="368" t="s">
        <v>941</v>
      </c>
      <c r="C131" s="368" t="s">
        <v>2015</v>
      </c>
      <c r="D131" s="369">
        <v>114</v>
      </c>
      <c r="E131" s="368" t="s">
        <v>678</v>
      </c>
      <c r="F131" s="368" t="s">
        <v>166</v>
      </c>
      <c r="G131" s="368" t="s">
        <v>166</v>
      </c>
      <c r="H131" s="368" t="s">
        <v>1821</v>
      </c>
      <c r="I131" s="368" t="s">
        <v>1822</v>
      </c>
      <c r="J131" s="370"/>
      <c r="K131" s="369">
        <v>0.35000000000000003</v>
      </c>
      <c r="L131" s="369">
        <v>0.35000000000000003</v>
      </c>
      <c r="M131" s="369">
        <v>0.35</v>
      </c>
      <c r="N131" s="369">
        <v>0.35</v>
      </c>
      <c r="O131" s="369">
        <v>0.35</v>
      </c>
      <c r="P131" s="369">
        <v>0.35</v>
      </c>
      <c r="Q131" s="369">
        <v>0.35</v>
      </c>
      <c r="R131" s="369">
        <v>0.35000000000000003</v>
      </c>
      <c r="S131" s="369">
        <v>0.35000000000000003</v>
      </c>
      <c r="T131" s="369">
        <v>0.35</v>
      </c>
      <c r="U131" s="369">
        <v>0.35</v>
      </c>
      <c r="V131" s="369">
        <v>0.35000000000000009</v>
      </c>
      <c r="W131" s="369">
        <v>0.34999999999999992</v>
      </c>
      <c r="X131" s="369">
        <v>0.35000000000000003</v>
      </c>
      <c r="Y131" s="369">
        <v>0.35</v>
      </c>
      <c r="Z131" s="369">
        <v>0.35000000000000003</v>
      </c>
      <c r="AA131" s="369">
        <v>0.35</v>
      </c>
      <c r="AB131" s="369">
        <v>0.35</v>
      </c>
      <c r="AC131" s="369">
        <v>0.34999999999999992</v>
      </c>
      <c r="AD131" s="369">
        <v>0.36139750582222679</v>
      </c>
      <c r="AE131" s="369">
        <v>0.37471994410892706</v>
      </c>
      <c r="AF131" s="369">
        <v>0.38162590229037158</v>
      </c>
      <c r="AG131" s="369">
        <v>0.38690134765552198</v>
      </c>
      <c r="AH131" s="369">
        <v>0.39138309882670047</v>
      </c>
      <c r="AI131" s="369">
        <v>0.3964733405501355</v>
      </c>
      <c r="AJ131" s="369">
        <v>0.4051435379177718</v>
      </c>
      <c r="AK131" s="369">
        <v>0.41557180197190441</v>
      </c>
      <c r="AL131" s="369">
        <v>0.42791602038736465</v>
      </c>
      <c r="AM131" s="369">
        <v>0.44262630619191634</v>
      </c>
      <c r="AN131" s="369">
        <v>0.45970224734794285</v>
      </c>
      <c r="AO131" s="369">
        <v>0.47895990392516991</v>
      </c>
      <c r="AP131" s="369">
        <v>0.49886193848306271</v>
      </c>
      <c r="AQ131" s="369">
        <v>0.51574554587701849</v>
      </c>
      <c r="AR131" s="369">
        <v>0.52506722541408557</v>
      </c>
      <c r="AS131" s="369">
        <v>0.53245448008911678</v>
      </c>
      <c r="AT131" s="369">
        <v>0.53788420832258854</v>
      </c>
      <c r="AU131" s="369">
        <v>0.54204885010884651</v>
      </c>
      <c r="AV131" s="369">
        <v>0.54642072714598555</v>
      </c>
    </row>
    <row r="132" spans="1:48" ht="13.2" customHeight="1" x14ac:dyDescent="0.3">
      <c r="A132" s="368" t="s">
        <v>1831</v>
      </c>
      <c r="B132" s="368" t="s">
        <v>941</v>
      </c>
      <c r="C132" s="368" t="s">
        <v>2015</v>
      </c>
      <c r="D132" s="369">
        <v>119</v>
      </c>
      <c r="E132" s="368" t="s">
        <v>1837</v>
      </c>
      <c r="F132" s="368" t="s">
        <v>2097</v>
      </c>
      <c r="G132" s="368" t="s">
        <v>2097</v>
      </c>
      <c r="H132" s="368" t="s">
        <v>1990</v>
      </c>
      <c r="I132" s="368" t="s">
        <v>1990</v>
      </c>
      <c r="J132" s="370"/>
      <c r="K132" s="370"/>
      <c r="L132" s="370"/>
      <c r="M132" s="370"/>
      <c r="N132" s="370"/>
      <c r="O132" s="370"/>
      <c r="P132" s="370"/>
      <c r="Q132" s="370"/>
      <c r="R132" s="370"/>
      <c r="S132" s="370"/>
      <c r="T132" s="370"/>
      <c r="U132" s="370"/>
      <c r="V132" s="370"/>
      <c r="W132" s="370"/>
      <c r="X132" s="370"/>
      <c r="Y132" s="370"/>
      <c r="Z132" s="370"/>
      <c r="AA132" s="370"/>
      <c r="AB132" s="370"/>
      <c r="AC132" s="370"/>
      <c r="AD132" s="370"/>
      <c r="AE132" s="370"/>
      <c r="AF132" s="370"/>
      <c r="AG132" s="370"/>
      <c r="AH132" s="370"/>
      <c r="AI132" s="370"/>
      <c r="AJ132" s="370"/>
      <c r="AK132" s="370"/>
      <c r="AL132" s="370"/>
      <c r="AM132" s="370"/>
      <c r="AN132" s="369">
        <v>0.5</v>
      </c>
      <c r="AO132" s="369">
        <v>0.5</v>
      </c>
      <c r="AP132" s="369">
        <v>0.5</v>
      </c>
      <c r="AQ132" s="369">
        <v>0.5</v>
      </c>
      <c r="AR132" s="369">
        <v>0.5</v>
      </c>
      <c r="AS132" s="369">
        <v>0.5</v>
      </c>
      <c r="AT132" s="369">
        <v>0.5</v>
      </c>
      <c r="AU132" s="369">
        <v>0.5</v>
      </c>
      <c r="AV132" s="369">
        <v>0.5</v>
      </c>
    </row>
    <row r="133" spans="1:48" ht="13.2" customHeight="1" x14ac:dyDescent="0.3">
      <c r="A133" s="368" t="s">
        <v>1831</v>
      </c>
      <c r="B133" s="368" t="s">
        <v>941</v>
      </c>
      <c r="C133" s="368" t="s">
        <v>2015</v>
      </c>
      <c r="D133" s="369">
        <v>124</v>
      </c>
      <c r="E133" s="368" t="s">
        <v>2100</v>
      </c>
      <c r="F133" s="368" t="s">
        <v>2097</v>
      </c>
      <c r="G133" s="368" t="s">
        <v>2097</v>
      </c>
      <c r="H133" s="368" t="s">
        <v>1990</v>
      </c>
      <c r="I133" s="368" t="s">
        <v>1990</v>
      </c>
      <c r="J133" s="369">
        <v>0.85000000000000009</v>
      </c>
      <c r="K133" s="369">
        <v>0.85</v>
      </c>
      <c r="L133" s="369">
        <v>0.84999999999999987</v>
      </c>
      <c r="M133" s="369">
        <v>0.85</v>
      </c>
      <c r="N133" s="369">
        <v>0.85000000000000009</v>
      </c>
      <c r="O133" s="369">
        <v>0.85</v>
      </c>
      <c r="P133" s="369">
        <v>0.85000000000000009</v>
      </c>
      <c r="Q133" s="369">
        <v>0.85000000000000009</v>
      </c>
      <c r="R133" s="369">
        <v>0.84999999999999987</v>
      </c>
      <c r="S133" s="369">
        <v>0.84999999999999976</v>
      </c>
      <c r="T133" s="369">
        <v>0.85000000000000009</v>
      </c>
      <c r="U133" s="369">
        <v>0.85000000000000009</v>
      </c>
      <c r="V133" s="369">
        <v>0.85000000000000009</v>
      </c>
      <c r="W133" s="369">
        <v>0.85000000000000009</v>
      </c>
      <c r="X133" s="369">
        <v>0.85</v>
      </c>
      <c r="Y133" s="369">
        <v>0.85000000000000009</v>
      </c>
      <c r="Z133" s="369">
        <v>0.8500000000000002</v>
      </c>
      <c r="AA133" s="369">
        <v>0.85</v>
      </c>
      <c r="AB133" s="369">
        <v>0.85000000000000009</v>
      </c>
      <c r="AC133" s="369">
        <v>0.85</v>
      </c>
      <c r="AD133" s="369">
        <v>0.84999999999999987</v>
      </c>
      <c r="AE133" s="369">
        <v>0.85</v>
      </c>
      <c r="AF133" s="369">
        <v>0.84999999999999987</v>
      </c>
      <c r="AG133" s="369">
        <v>0.85000000000000009</v>
      </c>
      <c r="AH133" s="369">
        <v>0.85</v>
      </c>
      <c r="AI133" s="369">
        <v>0.85</v>
      </c>
      <c r="AJ133" s="369">
        <v>0.84999999999999976</v>
      </c>
      <c r="AK133" s="369">
        <v>0.85</v>
      </c>
      <c r="AL133" s="369">
        <v>0.84999999999999987</v>
      </c>
      <c r="AM133" s="369">
        <v>0.84999999999999987</v>
      </c>
      <c r="AN133" s="369">
        <v>0.85</v>
      </c>
      <c r="AO133" s="369">
        <v>0.85000000000000009</v>
      </c>
      <c r="AP133" s="369">
        <v>0.85</v>
      </c>
      <c r="AQ133" s="369">
        <v>0.8500000000000002</v>
      </c>
      <c r="AR133" s="369">
        <v>0.85000000000000009</v>
      </c>
      <c r="AS133" s="369">
        <v>0.84999999999999976</v>
      </c>
      <c r="AT133" s="369">
        <v>0.84999999999999976</v>
      </c>
      <c r="AU133" s="369">
        <v>0.85</v>
      </c>
      <c r="AV133" s="369">
        <v>0.84999999999999964</v>
      </c>
    </row>
    <row r="134" spans="1:48" ht="13.2" customHeight="1" x14ac:dyDescent="0.3">
      <c r="A134" s="368" t="s">
        <v>1831</v>
      </c>
      <c r="B134" s="368" t="s">
        <v>941</v>
      </c>
      <c r="C134" s="368" t="s">
        <v>2015</v>
      </c>
      <c r="D134" s="369">
        <v>128</v>
      </c>
      <c r="E134" s="368" t="s">
        <v>2101</v>
      </c>
      <c r="F134" s="368" t="s">
        <v>2097</v>
      </c>
      <c r="G134" s="368" t="s">
        <v>2097</v>
      </c>
      <c r="H134" s="368" t="s">
        <v>1990</v>
      </c>
      <c r="I134" s="368" t="s">
        <v>1990</v>
      </c>
      <c r="J134" s="370"/>
      <c r="K134" s="370"/>
      <c r="L134" s="370"/>
      <c r="M134" s="370"/>
      <c r="N134" s="370"/>
      <c r="O134" s="370"/>
      <c r="P134" s="370"/>
      <c r="Q134" s="370"/>
      <c r="R134" s="370"/>
      <c r="S134" s="370"/>
      <c r="T134" s="370"/>
      <c r="U134" s="370"/>
      <c r="V134" s="370"/>
      <c r="W134" s="370"/>
      <c r="X134" s="370"/>
      <c r="Y134" s="370"/>
      <c r="Z134" s="370"/>
      <c r="AA134" s="370"/>
      <c r="AB134" s="370"/>
      <c r="AC134" s="370"/>
      <c r="AD134" s="370"/>
      <c r="AE134" s="370"/>
      <c r="AF134" s="370"/>
      <c r="AG134" s="370"/>
      <c r="AH134" s="370"/>
      <c r="AI134" s="370"/>
      <c r="AJ134" s="370"/>
      <c r="AK134" s="370"/>
      <c r="AL134" s="370"/>
      <c r="AM134" s="370"/>
      <c r="AN134" s="370"/>
      <c r="AO134" s="370"/>
      <c r="AP134" s="370"/>
      <c r="AQ134" s="370"/>
      <c r="AR134" s="370"/>
      <c r="AS134" s="370"/>
      <c r="AT134" s="369">
        <v>0.84999999999999987</v>
      </c>
      <c r="AU134" s="369">
        <v>0.85</v>
      </c>
      <c r="AV134" s="369">
        <v>0.85</v>
      </c>
    </row>
    <row r="135" spans="1:48" ht="13.2" customHeight="1" x14ac:dyDescent="0.3">
      <c r="A135" s="368" t="s">
        <v>1831</v>
      </c>
      <c r="B135" s="368" t="s">
        <v>941</v>
      </c>
      <c r="C135" s="368" t="s">
        <v>2015</v>
      </c>
      <c r="D135" s="369">
        <v>129</v>
      </c>
      <c r="E135" s="368" t="s">
        <v>2102</v>
      </c>
      <c r="F135" s="368" t="s">
        <v>2097</v>
      </c>
      <c r="G135" s="368" t="s">
        <v>2097</v>
      </c>
      <c r="H135" s="368" t="s">
        <v>1990</v>
      </c>
      <c r="I135" s="368" t="s">
        <v>1990</v>
      </c>
      <c r="J135" s="370"/>
      <c r="K135" s="370"/>
      <c r="L135" s="370"/>
      <c r="M135" s="370"/>
      <c r="N135" s="370"/>
      <c r="O135" s="370"/>
      <c r="P135" s="370"/>
      <c r="Q135" s="370"/>
      <c r="R135" s="370"/>
      <c r="S135" s="370"/>
      <c r="T135" s="370"/>
      <c r="U135" s="370"/>
      <c r="V135" s="370"/>
      <c r="W135" s="370"/>
      <c r="X135" s="370"/>
      <c r="Y135" s="370"/>
      <c r="Z135" s="370"/>
      <c r="AA135" s="370"/>
      <c r="AB135" s="370"/>
      <c r="AC135" s="370"/>
      <c r="AD135" s="370"/>
      <c r="AE135" s="370"/>
      <c r="AF135" s="370"/>
      <c r="AG135" s="370"/>
      <c r="AH135" s="370"/>
      <c r="AI135" s="370"/>
      <c r="AJ135" s="370"/>
      <c r="AK135" s="370"/>
      <c r="AL135" s="370"/>
      <c r="AM135" s="370"/>
      <c r="AN135" s="370"/>
      <c r="AO135" s="370"/>
      <c r="AP135" s="370"/>
      <c r="AQ135" s="370"/>
      <c r="AR135" s="370"/>
      <c r="AS135" s="370"/>
      <c r="AT135" s="369">
        <v>0.85</v>
      </c>
      <c r="AU135" s="369">
        <v>0.85</v>
      </c>
      <c r="AV135" s="369">
        <v>0.84999999999999987</v>
      </c>
    </row>
    <row r="136" spans="1:48" ht="13.2" customHeight="1" x14ac:dyDescent="0.3">
      <c r="A136" s="368" t="s">
        <v>1831</v>
      </c>
      <c r="B136" s="368" t="s">
        <v>941</v>
      </c>
      <c r="C136" s="368" t="s">
        <v>2041</v>
      </c>
      <c r="D136" s="369">
        <v>5</v>
      </c>
      <c r="E136" s="368" t="s">
        <v>1840</v>
      </c>
      <c r="F136" s="368" t="s">
        <v>166</v>
      </c>
      <c r="G136" s="368" t="s">
        <v>166</v>
      </c>
      <c r="H136" s="368" t="s">
        <v>1817</v>
      </c>
      <c r="I136" s="368" t="s">
        <v>1818</v>
      </c>
      <c r="J136" s="369">
        <v>0.26999999999999996</v>
      </c>
      <c r="K136" s="369">
        <v>0.26999999999999996</v>
      </c>
      <c r="L136" s="369">
        <v>0.27000000000000007</v>
      </c>
      <c r="M136" s="369">
        <v>0.27</v>
      </c>
      <c r="N136" s="369">
        <v>0.26999999999999996</v>
      </c>
      <c r="O136" s="369">
        <v>0.27</v>
      </c>
      <c r="P136" s="369">
        <v>0.27000000000000013</v>
      </c>
      <c r="Q136" s="369">
        <v>0.27</v>
      </c>
      <c r="R136" s="369">
        <v>0.27000000000000007</v>
      </c>
      <c r="S136" s="369">
        <v>0.27</v>
      </c>
      <c r="T136" s="369">
        <v>0.27</v>
      </c>
      <c r="U136" s="369">
        <v>0.27</v>
      </c>
      <c r="V136" s="369">
        <v>0.27</v>
      </c>
      <c r="W136" s="369">
        <v>0.26999999999999996</v>
      </c>
      <c r="X136" s="369">
        <v>0.27000000000000007</v>
      </c>
      <c r="Y136" s="369">
        <v>0.26999999999999996</v>
      </c>
      <c r="Z136" s="369">
        <v>0.26999999999999996</v>
      </c>
      <c r="AA136" s="369">
        <v>0.27</v>
      </c>
      <c r="AB136" s="369">
        <v>0.27</v>
      </c>
      <c r="AC136" s="369">
        <v>0.27</v>
      </c>
      <c r="AD136" s="369">
        <v>0.27000000000000007</v>
      </c>
      <c r="AE136" s="369">
        <v>0.26999999999999996</v>
      </c>
      <c r="AF136" s="369">
        <v>0.27</v>
      </c>
      <c r="AG136" s="369">
        <v>0.27000000000000007</v>
      </c>
      <c r="AH136" s="369">
        <v>0.27</v>
      </c>
      <c r="AI136" s="369">
        <v>0.26999999999999996</v>
      </c>
      <c r="AJ136" s="369">
        <v>0.27</v>
      </c>
      <c r="AK136" s="369">
        <v>0.27</v>
      </c>
      <c r="AL136" s="369">
        <v>0.27</v>
      </c>
      <c r="AM136" s="369">
        <v>0.27</v>
      </c>
      <c r="AN136" s="369">
        <v>0.26999999999999996</v>
      </c>
      <c r="AO136" s="369">
        <v>0.27000000000000007</v>
      </c>
      <c r="AP136" s="369">
        <v>0.26999999999999996</v>
      </c>
      <c r="AQ136" s="369">
        <v>0.26999999999999991</v>
      </c>
      <c r="AR136" s="369">
        <v>0.27000000000000007</v>
      </c>
      <c r="AS136" s="369">
        <v>0.27</v>
      </c>
      <c r="AT136" s="369">
        <v>0.26999999999999996</v>
      </c>
      <c r="AU136" s="369">
        <v>0.26999999999999996</v>
      </c>
      <c r="AV136" s="369">
        <v>0.26999999999999996</v>
      </c>
    </row>
    <row r="137" spans="1:48" ht="13.2" customHeight="1" x14ac:dyDescent="0.3">
      <c r="A137" s="368" t="s">
        <v>1831</v>
      </c>
      <c r="B137" s="368" t="s">
        <v>941</v>
      </c>
      <c r="C137" s="368" t="s">
        <v>2041</v>
      </c>
      <c r="D137" s="369">
        <v>5</v>
      </c>
      <c r="E137" s="368" t="s">
        <v>1840</v>
      </c>
      <c r="F137" s="368" t="s">
        <v>166</v>
      </c>
      <c r="G137" s="368" t="s">
        <v>166</v>
      </c>
      <c r="H137" s="368" t="s">
        <v>1821</v>
      </c>
      <c r="I137" s="368" t="s">
        <v>1822</v>
      </c>
      <c r="J137" s="369">
        <v>0.27</v>
      </c>
      <c r="K137" s="369">
        <v>0.27000000000000007</v>
      </c>
      <c r="L137" s="369">
        <v>0.27</v>
      </c>
      <c r="M137" s="369">
        <v>0.26999999999999996</v>
      </c>
      <c r="N137" s="369">
        <v>0.27000000000000007</v>
      </c>
      <c r="O137" s="369">
        <v>0.26999999999999996</v>
      </c>
      <c r="P137" s="369">
        <v>0.27</v>
      </c>
      <c r="Q137" s="369">
        <v>0.27</v>
      </c>
      <c r="R137" s="369">
        <v>0.27</v>
      </c>
      <c r="S137" s="369">
        <v>0.27</v>
      </c>
      <c r="T137" s="369">
        <v>0.27000000000000007</v>
      </c>
      <c r="U137" s="369">
        <v>0.26999999999999996</v>
      </c>
      <c r="V137" s="369">
        <v>0.27</v>
      </c>
      <c r="W137" s="369">
        <v>0.27</v>
      </c>
      <c r="X137" s="369">
        <v>0.27000000000000007</v>
      </c>
      <c r="Y137" s="369">
        <v>0.27</v>
      </c>
      <c r="Z137" s="369">
        <v>0.27</v>
      </c>
      <c r="AA137" s="369">
        <v>0.27000000000000007</v>
      </c>
      <c r="AB137" s="369">
        <v>0.27</v>
      </c>
      <c r="AC137" s="369">
        <v>0.26999999999999996</v>
      </c>
      <c r="AD137" s="369">
        <v>0.27000000000000007</v>
      </c>
      <c r="AE137" s="369">
        <v>0.27000000000000007</v>
      </c>
      <c r="AF137" s="369">
        <v>0.27000000000000007</v>
      </c>
      <c r="AG137" s="369">
        <v>0.27</v>
      </c>
      <c r="AH137" s="369">
        <v>0.27</v>
      </c>
      <c r="AI137" s="369">
        <v>0.26999999999999996</v>
      </c>
      <c r="AJ137" s="369">
        <v>0.26999999999999996</v>
      </c>
      <c r="AK137" s="369">
        <v>0.27</v>
      </c>
      <c r="AL137" s="369">
        <v>0.27</v>
      </c>
      <c r="AM137" s="369">
        <v>0.26999999999999996</v>
      </c>
      <c r="AN137" s="369">
        <v>0.27000000000000007</v>
      </c>
      <c r="AO137" s="369">
        <v>0.27</v>
      </c>
      <c r="AP137" s="369">
        <v>0.27</v>
      </c>
      <c r="AQ137" s="369">
        <v>0.27000000000000007</v>
      </c>
      <c r="AR137" s="369">
        <v>0.27</v>
      </c>
      <c r="AS137" s="369">
        <v>0.26999999999999996</v>
      </c>
      <c r="AT137" s="369">
        <v>0.27</v>
      </c>
      <c r="AU137" s="369">
        <v>0.27000000000000007</v>
      </c>
      <c r="AV137" s="369">
        <v>0.27</v>
      </c>
    </row>
    <row r="138" spans="1:48" ht="13.2" customHeight="1" x14ac:dyDescent="0.3">
      <c r="A138" s="368" t="s">
        <v>1831</v>
      </c>
      <c r="B138" s="368" t="s">
        <v>941</v>
      </c>
      <c r="C138" s="368" t="s">
        <v>2041</v>
      </c>
      <c r="D138" s="369">
        <v>9</v>
      </c>
      <c r="E138" s="368" t="s">
        <v>1841</v>
      </c>
      <c r="F138" s="368" t="s">
        <v>665</v>
      </c>
      <c r="G138" s="368" t="s">
        <v>665</v>
      </c>
      <c r="H138" s="368" t="s">
        <v>1815</v>
      </c>
      <c r="I138" s="368" t="s">
        <v>1816</v>
      </c>
      <c r="J138" s="369">
        <v>0.27</v>
      </c>
      <c r="K138" s="369">
        <v>0.27000000000000007</v>
      </c>
      <c r="L138" s="369">
        <v>0.27000000000000013</v>
      </c>
      <c r="M138" s="369">
        <v>0.27000000000000007</v>
      </c>
      <c r="N138" s="369">
        <v>0.27000000000000007</v>
      </c>
      <c r="O138" s="369">
        <v>0.27</v>
      </c>
      <c r="P138" s="369">
        <v>0.27</v>
      </c>
      <c r="Q138" s="369">
        <v>0.27</v>
      </c>
      <c r="R138" s="369">
        <v>0.27</v>
      </c>
      <c r="S138" s="369">
        <v>0.27000000000000007</v>
      </c>
      <c r="T138" s="369">
        <v>0.27</v>
      </c>
      <c r="U138" s="369">
        <v>0.27000000000000007</v>
      </c>
      <c r="V138" s="369">
        <v>0.27</v>
      </c>
      <c r="W138" s="369">
        <v>0.27</v>
      </c>
      <c r="X138" s="369">
        <v>0.27000000000000007</v>
      </c>
      <c r="Y138" s="369">
        <v>0.26999999999999996</v>
      </c>
      <c r="Z138" s="369">
        <v>0.27</v>
      </c>
      <c r="AA138" s="369">
        <v>0.27</v>
      </c>
      <c r="AB138" s="369">
        <v>0.27000000000000007</v>
      </c>
      <c r="AC138" s="369">
        <v>0.27</v>
      </c>
      <c r="AD138" s="369">
        <v>0.26999999999999996</v>
      </c>
      <c r="AE138" s="369">
        <v>0.27</v>
      </c>
      <c r="AF138" s="369">
        <v>0.27000000000000007</v>
      </c>
      <c r="AG138" s="369">
        <v>0.27</v>
      </c>
      <c r="AH138" s="369">
        <v>0.27000000000000007</v>
      </c>
      <c r="AI138" s="369">
        <v>0.26999999999999996</v>
      </c>
      <c r="AJ138" s="369">
        <v>0.27000000000000013</v>
      </c>
      <c r="AK138" s="369">
        <v>0.27000000000000007</v>
      </c>
      <c r="AL138" s="369">
        <v>0.27000000000000007</v>
      </c>
      <c r="AM138" s="369">
        <v>0.27000000000000007</v>
      </c>
      <c r="AN138" s="369">
        <v>0.26999999999999996</v>
      </c>
      <c r="AO138" s="369">
        <v>0.26999999999999996</v>
      </c>
      <c r="AP138" s="369">
        <v>0.26999999999999996</v>
      </c>
      <c r="AQ138" s="369">
        <v>0.27000000000000013</v>
      </c>
      <c r="AR138" s="369">
        <v>0.26999999999999996</v>
      </c>
      <c r="AS138" s="369">
        <v>0.27</v>
      </c>
      <c r="AT138" s="369">
        <v>0.27</v>
      </c>
      <c r="AU138" s="369">
        <v>0.27</v>
      </c>
      <c r="AV138" s="369">
        <v>0.26999999999999991</v>
      </c>
    </row>
    <row r="139" spans="1:48" ht="13.2" customHeight="1" x14ac:dyDescent="0.3">
      <c r="A139" s="368" t="s">
        <v>1831</v>
      </c>
      <c r="B139" s="368" t="s">
        <v>941</v>
      </c>
      <c r="C139" s="368" t="s">
        <v>2041</v>
      </c>
      <c r="D139" s="369">
        <v>9</v>
      </c>
      <c r="E139" s="368" t="s">
        <v>1841</v>
      </c>
      <c r="F139" s="368" t="s">
        <v>665</v>
      </c>
      <c r="G139" s="368" t="s">
        <v>665</v>
      </c>
      <c r="H139" s="368" t="s">
        <v>1817</v>
      </c>
      <c r="I139" s="368" t="s">
        <v>1818</v>
      </c>
      <c r="J139" s="369">
        <v>0.27000000000000007</v>
      </c>
      <c r="K139" s="369">
        <v>0.26999999999999996</v>
      </c>
      <c r="L139" s="369">
        <v>0.26999999999999996</v>
      </c>
      <c r="M139" s="369">
        <v>0.27</v>
      </c>
      <c r="N139" s="369">
        <v>0.26999999999999996</v>
      </c>
      <c r="O139" s="369">
        <v>0.27</v>
      </c>
      <c r="P139" s="369">
        <v>0.27</v>
      </c>
      <c r="Q139" s="369">
        <v>0.27000000000000007</v>
      </c>
      <c r="R139" s="369">
        <v>0.27</v>
      </c>
      <c r="S139" s="369">
        <v>0.26999999999999996</v>
      </c>
      <c r="T139" s="369">
        <v>0.27</v>
      </c>
      <c r="U139" s="369">
        <v>0.27000000000000007</v>
      </c>
      <c r="V139" s="369">
        <v>0.27</v>
      </c>
      <c r="W139" s="369">
        <v>0.27000000000000007</v>
      </c>
      <c r="X139" s="369">
        <v>0.27000000000000007</v>
      </c>
      <c r="Y139" s="369">
        <v>0.27</v>
      </c>
      <c r="Z139" s="369">
        <v>0.26999999999999996</v>
      </c>
      <c r="AA139" s="369">
        <v>0.27000000000000007</v>
      </c>
      <c r="AB139" s="369">
        <v>0.27</v>
      </c>
      <c r="AC139" s="369">
        <v>0.27000000000000007</v>
      </c>
      <c r="AD139" s="369">
        <v>0.27</v>
      </c>
      <c r="AE139" s="369">
        <v>0.27</v>
      </c>
      <c r="AF139" s="369">
        <v>0.27</v>
      </c>
      <c r="AG139" s="369">
        <v>0.26999999999999996</v>
      </c>
      <c r="AH139" s="369">
        <v>0.26999999999999991</v>
      </c>
      <c r="AI139" s="369">
        <v>0.27000000000000007</v>
      </c>
      <c r="AJ139" s="369">
        <v>0.27000000000000013</v>
      </c>
      <c r="AK139" s="369">
        <v>0.26999999999999991</v>
      </c>
      <c r="AL139" s="369">
        <v>0.26999999999999996</v>
      </c>
      <c r="AM139" s="369">
        <v>0.27000000000000007</v>
      </c>
      <c r="AN139" s="369">
        <v>0.27000000000000013</v>
      </c>
      <c r="AO139" s="369">
        <v>0.27</v>
      </c>
      <c r="AP139" s="369">
        <v>0.27</v>
      </c>
      <c r="AQ139" s="369">
        <v>0.27</v>
      </c>
      <c r="AR139" s="369">
        <v>0.26999999999999996</v>
      </c>
      <c r="AS139" s="369">
        <v>0.27</v>
      </c>
      <c r="AT139" s="369">
        <v>0.27000000000000007</v>
      </c>
      <c r="AU139" s="369">
        <v>0.27000000000000007</v>
      </c>
      <c r="AV139" s="369">
        <v>0.26999999999999996</v>
      </c>
    </row>
    <row r="140" spans="1:48" ht="13.2" customHeight="1" x14ac:dyDescent="0.3">
      <c r="A140" s="368" t="s">
        <v>1831</v>
      </c>
      <c r="B140" s="368" t="s">
        <v>941</v>
      </c>
      <c r="C140" s="368" t="s">
        <v>2041</v>
      </c>
      <c r="D140" s="369">
        <v>9</v>
      </c>
      <c r="E140" s="368" t="s">
        <v>1841</v>
      </c>
      <c r="F140" s="368" t="s">
        <v>665</v>
      </c>
      <c r="G140" s="368" t="s">
        <v>665</v>
      </c>
      <c r="H140" s="368" t="s">
        <v>1821</v>
      </c>
      <c r="I140" s="368" t="s">
        <v>1822</v>
      </c>
      <c r="J140" s="369">
        <v>0.26999999999999996</v>
      </c>
      <c r="K140" s="369">
        <v>0.27000000000000007</v>
      </c>
      <c r="L140" s="369">
        <v>0.27</v>
      </c>
      <c r="M140" s="369">
        <v>0.27</v>
      </c>
      <c r="N140" s="369">
        <v>0.27</v>
      </c>
      <c r="O140" s="369">
        <v>0.27</v>
      </c>
      <c r="P140" s="369">
        <v>0.27</v>
      </c>
      <c r="Q140" s="369">
        <v>0.26999999999999996</v>
      </c>
      <c r="R140" s="369">
        <v>0.27</v>
      </c>
      <c r="S140" s="369">
        <v>0.26999999999999996</v>
      </c>
      <c r="T140" s="369">
        <v>0.26999999999999996</v>
      </c>
      <c r="U140" s="369">
        <v>0.26999999999999996</v>
      </c>
      <c r="V140" s="369">
        <v>0.27</v>
      </c>
      <c r="W140" s="369">
        <v>0.27000000000000007</v>
      </c>
      <c r="X140" s="369">
        <v>0.27</v>
      </c>
      <c r="Y140" s="369">
        <v>0.27000000000000007</v>
      </c>
      <c r="Z140" s="369">
        <v>0.26999999999999996</v>
      </c>
      <c r="AA140" s="369">
        <v>0.26999999999999996</v>
      </c>
      <c r="AB140" s="369">
        <v>0.27000000000000007</v>
      </c>
      <c r="AC140" s="369">
        <v>0.27000000000000007</v>
      </c>
      <c r="AD140" s="369">
        <v>0.27000000000000007</v>
      </c>
      <c r="AE140" s="369">
        <v>0.26999999999999996</v>
      </c>
      <c r="AF140" s="369">
        <v>0.27</v>
      </c>
      <c r="AG140" s="369">
        <v>0.27000000000000007</v>
      </c>
      <c r="AH140" s="369">
        <v>0.27000000000000007</v>
      </c>
      <c r="AI140" s="369">
        <v>0.26999999999999996</v>
      </c>
      <c r="AJ140" s="369">
        <v>0.26999999999999996</v>
      </c>
      <c r="AK140" s="369">
        <v>0.26999999999999996</v>
      </c>
      <c r="AL140" s="369">
        <v>0.27000000000000007</v>
      </c>
      <c r="AM140" s="369">
        <v>0.26999999999999996</v>
      </c>
      <c r="AN140" s="369">
        <v>0.27000000000000007</v>
      </c>
      <c r="AO140" s="369">
        <v>0.26999999999999996</v>
      </c>
      <c r="AP140" s="369">
        <v>0.27</v>
      </c>
      <c r="AQ140" s="369">
        <v>0.27</v>
      </c>
      <c r="AR140" s="369">
        <v>0.26999999999999996</v>
      </c>
      <c r="AS140" s="369">
        <v>0.27</v>
      </c>
      <c r="AT140" s="369">
        <v>0.27</v>
      </c>
      <c r="AU140" s="369">
        <v>0.26999999999999996</v>
      </c>
      <c r="AV140" s="369">
        <v>0.26999999999999996</v>
      </c>
    </row>
    <row r="141" spans="1:48" ht="13.2" customHeight="1" x14ac:dyDescent="0.3">
      <c r="A141" s="368" t="s">
        <v>1831</v>
      </c>
      <c r="B141" s="368" t="s">
        <v>941</v>
      </c>
      <c r="C141" s="368" t="s">
        <v>2041</v>
      </c>
      <c r="D141" s="369">
        <v>64</v>
      </c>
      <c r="E141" s="368" t="s">
        <v>2042</v>
      </c>
      <c r="F141" s="368" t="s">
        <v>166</v>
      </c>
      <c r="G141" s="368" t="s">
        <v>166</v>
      </c>
      <c r="H141" s="368" t="s">
        <v>1813</v>
      </c>
      <c r="I141" s="368" t="s">
        <v>1814</v>
      </c>
      <c r="J141" s="369">
        <v>0.5</v>
      </c>
      <c r="K141" s="369">
        <v>0.5</v>
      </c>
      <c r="L141" s="369">
        <v>0.5</v>
      </c>
      <c r="M141" s="369">
        <v>0.5</v>
      </c>
      <c r="N141" s="369">
        <v>0.5</v>
      </c>
      <c r="O141" s="369">
        <v>0.5</v>
      </c>
      <c r="P141" s="369">
        <v>0.5</v>
      </c>
      <c r="Q141" s="369">
        <v>0.5</v>
      </c>
      <c r="R141" s="369">
        <v>0.5</v>
      </c>
      <c r="S141" s="369">
        <v>0.5</v>
      </c>
      <c r="T141" s="369">
        <v>0.5</v>
      </c>
      <c r="U141" s="369">
        <v>0.5</v>
      </c>
      <c r="V141" s="369">
        <v>0.5</v>
      </c>
      <c r="W141" s="369">
        <v>0.5</v>
      </c>
      <c r="X141" s="369">
        <v>0.5</v>
      </c>
      <c r="Y141" s="369">
        <v>0.5</v>
      </c>
      <c r="Z141" s="369">
        <v>0.5</v>
      </c>
      <c r="AA141" s="369">
        <v>0.5</v>
      </c>
      <c r="AB141" s="369">
        <v>0.5</v>
      </c>
      <c r="AC141" s="369">
        <v>0.5</v>
      </c>
      <c r="AD141" s="369">
        <v>0.5</v>
      </c>
      <c r="AE141" s="369">
        <v>0.5</v>
      </c>
      <c r="AF141" s="369">
        <v>0.5</v>
      </c>
      <c r="AG141" s="369">
        <v>0.5</v>
      </c>
      <c r="AH141" s="369">
        <v>0.5</v>
      </c>
      <c r="AI141" s="369">
        <v>0.5</v>
      </c>
      <c r="AJ141" s="369">
        <v>0.5</v>
      </c>
      <c r="AK141" s="369">
        <v>0.5</v>
      </c>
      <c r="AL141" s="369">
        <v>0.5</v>
      </c>
      <c r="AM141" s="369">
        <v>0.5</v>
      </c>
      <c r="AN141" s="369">
        <v>0.5</v>
      </c>
      <c r="AO141" s="369">
        <v>0.5</v>
      </c>
      <c r="AP141" s="369">
        <v>0.5</v>
      </c>
      <c r="AQ141" s="369">
        <v>0.5</v>
      </c>
      <c r="AR141" s="369">
        <v>0.5</v>
      </c>
      <c r="AS141" s="369">
        <v>0.5</v>
      </c>
      <c r="AT141" s="369">
        <v>0.5</v>
      </c>
      <c r="AU141" s="369">
        <v>0.5</v>
      </c>
      <c r="AV141" s="369">
        <v>0.5</v>
      </c>
    </row>
    <row r="142" spans="1:48" ht="13.2" customHeight="1" x14ac:dyDescent="0.3">
      <c r="A142" s="368" t="s">
        <v>1831</v>
      </c>
      <c r="B142" s="368" t="s">
        <v>941</v>
      </c>
      <c r="C142" s="368" t="s">
        <v>2041</v>
      </c>
      <c r="D142" s="369">
        <v>65</v>
      </c>
      <c r="E142" s="368" t="s">
        <v>2043</v>
      </c>
      <c r="F142" s="368" t="s">
        <v>166</v>
      </c>
      <c r="G142" s="368" t="s">
        <v>166</v>
      </c>
      <c r="H142" s="368" t="s">
        <v>1813</v>
      </c>
      <c r="I142" s="368" t="s">
        <v>1814</v>
      </c>
      <c r="J142" s="369">
        <v>0.5</v>
      </c>
      <c r="K142" s="369">
        <v>0.49999999999999994</v>
      </c>
      <c r="L142" s="369">
        <v>0.5</v>
      </c>
      <c r="M142" s="369">
        <v>0.5</v>
      </c>
      <c r="N142" s="369">
        <v>0.5</v>
      </c>
      <c r="O142" s="369">
        <v>0.50000000000000011</v>
      </c>
      <c r="P142" s="369">
        <v>0.5</v>
      </c>
      <c r="Q142" s="369">
        <v>0.5</v>
      </c>
      <c r="R142" s="369">
        <v>0.49999999999999994</v>
      </c>
      <c r="S142" s="369">
        <v>0.5</v>
      </c>
      <c r="T142" s="369">
        <v>0.5</v>
      </c>
      <c r="U142" s="369">
        <v>0.5</v>
      </c>
      <c r="V142" s="369">
        <v>0.5</v>
      </c>
      <c r="W142" s="369">
        <v>0.5</v>
      </c>
      <c r="X142" s="369">
        <v>0.5</v>
      </c>
      <c r="Y142" s="369">
        <v>0.5</v>
      </c>
      <c r="Z142" s="369">
        <v>0.5</v>
      </c>
      <c r="AA142" s="369">
        <v>0.5</v>
      </c>
      <c r="AB142" s="369">
        <v>0.5</v>
      </c>
      <c r="AC142" s="369">
        <v>0.50000000000000022</v>
      </c>
      <c r="AD142" s="369">
        <v>0.50000000000000011</v>
      </c>
      <c r="AE142" s="369">
        <v>0.5</v>
      </c>
      <c r="AF142" s="369">
        <v>0.5</v>
      </c>
      <c r="AG142" s="369">
        <v>0.5</v>
      </c>
      <c r="AH142" s="369">
        <v>0.5</v>
      </c>
      <c r="AI142" s="369">
        <v>0.49999999999999994</v>
      </c>
      <c r="AJ142" s="369">
        <v>0.5</v>
      </c>
      <c r="AK142" s="369">
        <v>0.50000000000000011</v>
      </c>
      <c r="AL142" s="369">
        <v>0.5</v>
      </c>
      <c r="AM142" s="369">
        <v>0.49999999999999994</v>
      </c>
      <c r="AN142" s="369">
        <v>0.5</v>
      </c>
      <c r="AO142" s="369">
        <v>0.5</v>
      </c>
      <c r="AP142" s="369">
        <v>0.5</v>
      </c>
      <c r="AQ142" s="369">
        <v>0.5</v>
      </c>
      <c r="AR142" s="369">
        <v>0.5</v>
      </c>
      <c r="AS142" s="369">
        <v>0.50000000000000011</v>
      </c>
      <c r="AT142" s="369">
        <v>0.5</v>
      </c>
      <c r="AU142" s="369">
        <v>0.5</v>
      </c>
      <c r="AV142" s="369">
        <v>0.5</v>
      </c>
    </row>
    <row r="143" spans="1:48" ht="13.2" customHeight="1" x14ac:dyDescent="0.3">
      <c r="A143" s="368" t="s">
        <v>1831</v>
      </c>
      <c r="B143" s="368" t="s">
        <v>941</v>
      </c>
      <c r="C143" s="368" t="s">
        <v>2041</v>
      </c>
      <c r="D143" s="369">
        <v>101</v>
      </c>
      <c r="E143" s="368" t="s">
        <v>1838</v>
      </c>
      <c r="F143" s="368" t="s">
        <v>166</v>
      </c>
      <c r="G143" s="368" t="s">
        <v>166</v>
      </c>
      <c r="H143" s="368" t="s">
        <v>1813</v>
      </c>
      <c r="I143" s="368" t="s">
        <v>1814</v>
      </c>
      <c r="J143" s="370"/>
      <c r="K143" s="370"/>
      <c r="L143" s="370"/>
      <c r="M143" s="370"/>
      <c r="N143" s="370"/>
      <c r="O143" s="370"/>
      <c r="P143" s="370"/>
      <c r="Q143" s="370"/>
      <c r="R143" s="370"/>
      <c r="S143" s="370"/>
      <c r="T143" s="370"/>
      <c r="U143" s="370"/>
      <c r="V143" s="370"/>
      <c r="W143" s="370"/>
      <c r="X143" s="370"/>
      <c r="Y143" s="370"/>
      <c r="Z143" s="370"/>
      <c r="AA143" s="370"/>
      <c r="AB143" s="370"/>
      <c r="AC143" s="370"/>
      <c r="AD143" s="370"/>
      <c r="AE143" s="369">
        <v>0.3</v>
      </c>
      <c r="AF143" s="369">
        <v>0.3</v>
      </c>
      <c r="AG143" s="369">
        <v>0.3</v>
      </c>
      <c r="AH143" s="369">
        <v>0.3</v>
      </c>
      <c r="AI143" s="369">
        <v>0.3</v>
      </c>
      <c r="AJ143" s="369">
        <v>0.3</v>
      </c>
      <c r="AK143" s="369">
        <v>0.3</v>
      </c>
      <c r="AL143" s="369">
        <v>0.3</v>
      </c>
      <c r="AM143" s="369">
        <v>0.3</v>
      </c>
      <c r="AN143" s="369">
        <v>0.30000000000000004</v>
      </c>
      <c r="AO143" s="369">
        <v>0.30000000000000004</v>
      </c>
      <c r="AP143" s="369">
        <v>0.30000000000000004</v>
      </c>
      <c r="AQ143" s="369">
        <v>0.30000000000000004</v>
      </c>
      <c r="AR143" s="369">
        <v>0.3</v>
      </c>
      <c r="AS143" s="369">
        <v>0.3</v>
      </c>
      <c r="AT143" s="369">
        <v>0.3</v>
      </c>
      <c r="AU143" s="369">
        <v>0.30000000000000004</v>
      </c>
      <c r="AV143" s="369">
        <v>0.30000000000000004</v>
      </c>
    </row>
    <row r="144" spans="1:48" ht="13.2" customHeight="1" x14ac:dyDescent="0.3">
      <c r="A144" s="368" t="s">
        <v>1831</v>
      </c>
      <c r="B144" s="368" t="s">
        <v>941</v>
      </c>
      <c r="C144" s="368" t="s">
        <v>2041</v>
      </c>
      <c r="D144" s="369">
        <v>101</v>
      </c>
      <c r="E144" s="368" t="s">
        <v>1838</v>
      </c>
      <c r="F144" s="368" t="s">
        <v>166</v>
      </c>
      <c r="G144" s="368" t="s">
        <v>166</v>
      </c>
      <c r="H144" s="368" t="s">
        <v>1815</v>
      </c>
      <c r="I144" s="368" t="s">
        <v>1816</v>
      </c>
      <c r="J144" s="369">
        <v>0.29999999999999993</v>
      </c>
      <c r="K144" s="369">
        <v>0.3</v>
      </c>
      <c r="L144" s="369">
        <v>0.3</v>
      </c>
      <c r="M144" s="369">
        <v>0.29999999999999988</v>
      </c>
      <c r="N144" s="369">
        <v>0.30000000000000004</v>
      </c>
      <c r="O144" s="369">
        <v>0.3</v>
      </c>
      <c r="P144" s="369">
        <v>0.30000000000000004</v>
      </c>
      <c r="Q144" s="369">
        <v>0.30000000000000004</v>
      </c>
      <c r="R144" s="369">
        <v>0.29999999999999993</v>
      </c>
      <c r="S144" s="369">
        <v>0.3</v>
      </c>
      <c r="T144" s="369">
        <v>0.29999999999999993</v>
      </c>
      <c r="U144" s="369">
        <v>0.29999999999999993</v>
      </c>
      <c r="V144" s="369">
        <v>0.3</v>
      </c>
      <c r="W144" s="369">
        <v>0.3</v>
      </c>
      <c r="X144" s="369">
        <v>0.3</v>
      </c>
      <c r="Y144" s="369">
        <v>0.30000000000000004</v>
      </c>
      <c r="Z144" s="369">
        <v>0.3</v>
      </c>
      <c r="AA144" s="369">
        <v>0.30000000000000004</v>
      </c>
      <c r="AB144" s="369">
        <v>0.3</v>
      </c>
      <c r="AC144" s="369">
        <v>0.3</v>
      </c>
      <c r="AD144" s="369">
        <v>0.30000000000000004</v>
      </c>
      <c r="AE144" s="369">
        <v>0.30000000000000004</v>
      </c>
      <c r="AF144" s="369">
        <v>0.3</v>
      </c>
      <c r="AG144" s="369">
        <v>0.3</v>
      </c>
      <c r="AH144" s="369">
        <v>0.3</v>
      </c>
      <c r="AI144" s="369">
        <v>0.3</v>
      </c>
      <c r="AJ144" s="369">
        <v>0.30000000000000004</v>
      </c>
      <c r="AK144" s="369">
        <v>0.3</v>
      </c>
      <c r="AL144" s="369">
        <v>0.3</v>
      </c>
      <c r="AM144" s="369">
        <v>0.3</v>
      </c>
      <c r="AN144" s="369">
        <v>0.3</v>
      </c>
      <c r="AO144" s="369">
        <v>0.3</v>
      </c>
      <c r="AP144" s="369">
        <v>0.29999999999999993</v>
      </c>
      <c r="AQ144" s="369">
        <v>0.29999999999999993</v>
      </c>
      <c r="AR144" s="369">
        <v>0.29999999999999993</v>
      </c>
      <c r="AS144" s="369">
        <v>0.3</v>
      </c>
      <c r="AT144" s="369">
        <v>0.3</v>
      </c>
      <c r="AU144" s="369">
        <v>0.30000000000000004</v>
      </c>
      <c r="AV144" s="369">
        <v>0.3</v>
      </c>
    </row>
    <row r="145" spans="1:48" ht="13.2" customHeight="1" x14ac:dyDescent="0.3">
      <c r="A145" s="368" t="s">
        <v>1831</v>
      </c>
      <c r="B145" s="368" t="s">
        <v>941</v>
      </c>
      <c r="C145" s="368" t="s">
        <v>2041</v>
      </c>
      <c r="D145" s="369">
        <v>101</v>
      </c>
      <c r="E145" s="368" t="s">
        <v>1838</v>
      </c>
      <c r="F145" s="368" t="s">
        <v>166</v>
      </c>
      <c r="G145" s="368" t="s">
        <v>166</v>
      </c>
      <c r="H145" s="368" t="s">
        <v>1817</v>
      </c>
      <c r="I145" s="368" t="s">
        <v>1818</v>
      </c>
      <c r="J145" s="369">
        <v>0.29999999999999993</v>
      </c>
      <c r="K145" s="369">
        <v>0.29999999999999993</v>
      </c>
      <c r="L145" s="369">
        <v>0.29999999999999993</v>
      </c>
      <c r="M145" s="369">
        <v>0.3</v>
      </c>
      <c r="N145" s="369">
        <v>0.30000000000000004</v>
      </c>
      <c r="O145" s="369">
        <v>0.3</v>
      </c>
      <c r="P145" s="369">
        <v>0.3</v>
      </c>
      <c r="Q145" s="369">
        <v>0.29999999999999993</v>
      </c>
      <c r="R145" s="369">
        <v>0.29999999999999993</v>
      </c>
      <c r="S145" s="369">
        <v>0.3</v>
      </c>
      <c r="T145" s="369">
        <v>0.3000000000000001</v>
      </c>
      <c r="U145" s="369">
        <v>0.3000000000000001</v>
      </c>
      <c r="V145" s="369">
        <v>0.29999999999999993</v>
      </c>
      <c r="W145" s="369">
        <v>0.29999999999999993</v>
      </c>
      <c r="X145" s="369">
        <v>0.3</v>
      </c>
      <c r="Y145" s="369">
        <v>0.3000000000000001</v>
      </c>
      <c r="Z145" s="369">
        <v>0.30000000000000004</v>
      </c>
      <c r="AA145" s="369">
        <v>0.29999999999999993</v>
      </c>
      <c r="AB145" s="369">
        <v>0.29999999999999993</v>
      </c>
      <c r="AC145" s="369">
        <v>0.30000000000000004</v>
      </c>
      <c r="AD145" s="369">
        <v>0.29999999999999993</v>
      </c>
      <c r="AE145" s="369">
        <v>0.3</v>
      </c>
      <c r="AF145" s="369">
        <v>0.3</v>
      </c>
      <c r="AG145" s="369">
        <v>0.3</v>
      </c>
      <c r="AH145" s="369">
        <v>0.3</v>
      </c>
      <c r="AI145" s="369">
        <v>0.30000000000000004</v>
      </c>
      <c r="AJ145" s="369">
        <v>0.3</v>
      </c>
      <c r="AK145" s="369">
        <v>0.3</v>
      </c>
      <c r="AL145" s="369">
        <v>0.3</v>
      </c>
      <c r="AM145" s="369">
        <v>0.3</v>
      </c>
      <c r="AN145" s="369">
        <v>0.29999999999999993</v>
      </c>
      <c r="AO145" s="369">
        <v>0.3</v>
      </c>
      <c r="AP145" s="369">
        <v>0.3</v>
      </c>
      <c r="AQ145" s="369">
        <v>0.3</v>
      </c>
      <c r="AR145" s="369">
        <v>0.3</v>
      </c>
      <c r="AS145" s="369">
        <v>0.3</v>
      </c>
      <c r="AT145" s="369">
        <v>0.29999999999999993</v>
      </c>
      <c r="AU145" s="369">
        <v>0.30000000000000004</v>
      </c>
      <c r="AV145" s="369">
        <v>0.3</v>
      </c>
    </row>
    <row r="146" spans="1:48" ht="13.2" customHeight="1" x14ac:dyDescent="0.3">
      <c r="A146" s="368" t="s">
        <v>1831</v>
      </c>
      <c r="B146" s="368" t="s">
        <v>941</v>
      </c>
      <c r="C146" s="368" t="s">
        <v>2041</v>
      </c>
      <c r="D146" s="369">
        <v>101</v>
      </c>
      <c r="E146" s="368" t="s">
        <v>1838</v>
      </c>
      <c r="F146" s="368" t="s">
        <v>166</v>
      </c>
      <c r="G146" s="368" t="s">
        <v>166</v>
      </c>
      <c r="H146" s="368" t="s">
        <v>1819</v>
      </c>
      <c r="I146" s="368" t="s">
        <v>1820</v>
      </c>
      <c r="J146" s="369">
        <v>0.3</v>
      </c>
      <c r="K146" s="369">
        <v>0.3</v>
      </c>
      <c r="L146" s="369">
        <v>0.29999999999999993</v>
      </c>
      <c r="M146" s="369">
        <v>0.29999999999999993</v>
      </c>
      <c r="N146" s="369">
        <v>0.29999999999999993</v>
      </c>
      <c r="O146" s="369">
        <v>0.29999999999999988</v>
      </c>
      <c r="P146" s="369">
        <v>0.3</v>
      </c>
      <c r="Q146" s="369">
        <v>0.29999999999999993</v>
      </c>
      <c r="R146" s="369">
        <v>0.29999999999999988</v>
      </c>
      <c r="S146" s="369">
        <v>0.29999999999999993</v>
      </c>
      <c r="T146" s="369">
        <v>0.30000000000000004</v>
      </c>
      <c r="U146" s="369">
        <v>0.3</v>
      </c>
      <c r="V146" s="369">
        <v>0.29999999999999993</v>
      </c>
      <c r="W146" s="369">
        <v>0.30000000000000004</v>
      </c>
      <c r="X146" s="369">
        <v>0.3</v>
      </c>
      <c r="Y146" s="369">
        <v>0.3</v>
      </c>
      <c r="Z146" s="369">
        <v>0.30000000000000004</v>
      </c>
      <c r="AA146" s="369">
        <v>0.3</v>
      </c>
      <c r="AB146" s="369">
        <v>0.3</v>
      </c>
      <c r="AC146" s="369">
        <v>0.30000000000000004</v>
      </c>
      <c r="AD146" s="369">
        <v>0.30000000000000004</v>
      </c>
      <c r="AE146" s="369">
        <v>0.29999999999999993</v>
      </c>
      <c r="AF146" s="369">
        <v>0.30000000000000004</v>
      </c>
      <c r="AG146" s="369">
        <v>0.29999999999999993</v>
      </c>
      <c r="AH146" s="369">
        <v>0.3</v>
      </c>
      <c r="AI146" s="369">
        <v>0.3</v>
      </c>
      <c r="AJ146" s="369">
        <v>0.3</v>
      </c>
      <c r="AK146" s="369">
        <v>0.3</v>
      </c>
      <c r="AL146" s="369">
        <v>0.30000000000000004</v>
      </c>
      <c r="AM146" s="369">
        <v>0.3</v>
      </c>
      <c r="AN146" s="369">
        <v>0.3</v>
      </c>
      <c r="AO146" s="369">
        <v>0.3</v>
      </c>
      <c r="AP146" s="369">
        <v>0.3</v>
      </c>
      <c r="AQ146" s="369">
        <v>0.29999999999999993</v>
      </c>
      <c r="AR146" s="369">
        <v>0.3</v>
      </c>
      <c r="AS146" s="369">
        <v>0.30000000000000004</v>
      </c>
      <c r="AT146" s="369">
        <v>0.29999999999999993</v>
      </c>
      <c r="AU146" s="369">
        <v>0.30000000000000004</v>
      </c>
      <c r="AV146" s="369">
        <v>0.3</v>
      </c>
    </row>
    <row r="147" spans="1:48" ht="13.2" customHeight="1" x14ac:dyDescent="0.3">
      <c r="A147" s="368" t="s">
        <v>1831</v>
      </c>
      <c r="B147" s="368" t="s">
        <v>941</v>
      </c>
      <c r="C147" s="368" t="s">
        <v>2041</v>
      </c>
      <c r="D147" s="369">
        <v>101</v>
      </c>
      <c r="E147" s="368" t="s">
        <v>1838</v>
      </c>
      <c r="F147" s="368" t="s">
        <v>166</v>
      </c>
      <c r="G147" s="368" t="s">
        <v>166</v>
      </c>
      <c r="H147" s="368" t="s">
        <v>1821</v>
      </c>
      <c r="I147" s="368" t="s">
        <v>1822</v>
      </c>
      <c r="J147" s="369">
        <v>0.3</v>
      </c>
      <c r="K147" s="369">
        <v>0.3</v>
      </c>
      <c r="L147" s="369">
        <v>0.29999999999999993</v>
      </c>
      <c r="M147" s="369">
        <v>0.29999999999999993</v>
      </c>
      <c r="N147" s="369">
        <v>0.30000000000000004</v>
      </c>
      <c r="O147" s="369">
        <v>0.3</v>
      </c>
      <c r="P147" s="369">
        <v>0.29999999999999993</v>
      </c>
      <c r="Q147" s="369">
        <v>0.30000000000000004</v>
      </c>
      <c r="R147" s="369">
        <v>0.3</v>
      </c>
      <c r="S147" s="369">
        <v>0.3</v>
      </c>
      <c r="T147" s="369">
        <v>0.29999999999999993</v>
      </c>
      <c r="U147" s="369">
        <v>0.29999999999999993</v>
      </c>
      <c r="V147" s="369">
        <v>0.30000000000000004</v>
      </c>
      <c r="W147" s="369">
        <v>0.3</v>
      </c>
      <c r="X147" s="369">
        <v>0.29999999999999993</v>
      </c>
      <c r="Y147" s="369">
        <v>0.3</v>
      </c>
      <c r="Z147" s="369">
        <v>0.30230962611298062</v>
      </c>
      <c r="AA147" s="369">
        <v>0.3022603425630539</v>
      </c>
      <c r="AB147" s="369">
        <v>0.30236935285440436</v>
      </c>
      <c r="AC147" s="369">
        <v>0.30298293097470264</v>
      </c>
      <c r="AD147" s="369">
        <v>0.29999999999999993</v>
      </c>
      <c r="AE147" s="369">
        <v>0.30265401971618661</v>
      </c>
      <c r="AF147" s="369">
        <v>0.30636235037182369</v>
      </c>
      <c r="AG147" s="369">
        <v>0.30717981480555018</v>
      </c>
      <c r="AH147" s="369">
        <v>0.30868380451716687</v>
      </c>
      <c r="AI147" s="369">
        <v>0.30368328183257914</v>
      </c>
      <c r="AJ147" s="369">
        <v>0.30566014925715879</v>
      </c>
      <c r="AK147" s="369">
        <v>0.30560144196974454</v>
      </c>
      <c r="AL147" s="369">
        <v>0.30763435040013593</v>
      </c>
      <c r="AM147" s="369">
        <v>0.30914929413470243</v>
      </c>
      <c r="AN147" s="369">
        <v>0.31370283181337405</v>
      </c>
      <c r="AO147" s="369">
        <v>0.31329939527362105</v>
      </c>
      <c r="AP147" s="369">
        <v>0.31436672261637499</v>
      </c>
      <c r="AQ147" s="369">
        <v>0.31407863213996995</v>
      </c>
      <c r="AR147" s="369">
        <v>0.31556061920257988</v>
      </c>
      <c r="AS147" s="369">
        <v>0.31717813981618131</v>
      </c>
      <c r="AT147" s="369">
        <v>0.31568605384220927</v>
      </c>
      <c r="AU147" s="369">
        <v>0.31730551002827106</v>
      </c>
      <c r="AV147" s="369">
        <v>0.32326543551181447</v>
      </c>
    </row>
    <row r="148" spans="1:48" ht="13.2" customHeight="1" x14ac:dyDescent="0.3">
      <c r="A148" s="368" t="s">
        <v>1831</v>
      </c>
      <c r="B148" s="368" t="s">
        <v>941</v>
      </c>
      <c r="C148" s="368" t="s">
        <v>2041</v>
      </c>
      <c r="D148" s="369">
        <v>101</v>
      </c>
      <c r="E148" s="368" t="s">
        <v>1838</v>
      </c>
      <c r="F148" s="368" t="s">
        <v>166</v>
      </c>
      <c r="G148" s="368" t="s">
        <v>166</v>
      </c>
      <c r="H148" s="368" t="s">
        <v>1823</v>
      </c>
      <c r="I148" s="368" t="s">
        <v>1824</v>
      </c>
      <c r="J148" s="369">
        <v>0.3</v>
      </c>
      <c r="K148" s="369">
        <v>0.3</v>
      </c>
      <c r="L148" s="369">
        <v>0.3</v>
      </c>
      <c r="M148" s="369">
        <v>0.29999999999999993</v>
      </c>
      <c r="N148" s="369">
        <v>0.32428882445114598</v>
      </c>
      <c r="O148" s="369">
        <v>0.33288478716175041</v>
      </c>
      <c r="P148" s="369">
        <v>0.33282595630209494</v>
      </c>
      <c r="Q148" s="369">
        <v>0.33638562534571043</v>
      </c>
      <c r="R148" s="369">
        <v>0.33442772117961106</v>
      </c>
      <c r="S148" s="369">
        <v>0.34132151171815256</v>
      </c>
      <c r="T148" s="369">
        <v>0.35215640706114609</v>
      </c>
      <c r="U148" s="369">
        <v>0.35815409149022087</v>
      </c>
      <c r="V148" s="369">
        <v>0.37364107397479623</v>
      </c>
      <c r="W148" s="369">
        <v>0.39112104087725308</v>
      </c>
      <c r="X148" s="369">
        <v>0.38283148840543363</v>
      </c>
      <c r="Y148" s="369">
        <v>0.39443697556643692</v>
      </c>
      <c r="Z148" s="369">
        <v>0.39557449724334687</v>
      </c>
      <c r="AA148" s="369">
        <v>0.39692973892608147</v>
      </c>
      <c r="AB148" s="369">
        <v>0.39913717376201624</v>
      </c>
      <c r="AC148" s="369">
        <v>0.40000000000000013</v>
      </c>
      <c r="AD148" s="369">
        <v>0.39800700713636433</v>
      </c>
      <c r="AE148" s="369">
        <v>0.4</v>
      </c>
      <c r="AF148" s="369">
        <v>0.39939868962833214</v>
      </c>
      <c r="AG148" s="369">
        <v>0.3993393944704326</v>
      </c>
      <c r="AH148" s="369">
        <v>0.39977855598274914</v>
      </c>
      <c r="AI148" s="369">
        <v>0.3997838000875909</v>
      </c>
      <c r="AJ148" s="369">
        <v>0.39956907379249973</v>
      </c>
      <c r="AK148" s="369">
        <v>0.39979413615491444</v>
      </c>
      <c r="AL148" s="369">
        <v>0.39963650580525562</v>
      </c>
      <c r="AM148" s="369">
        <v>0.39982957571723099</v>
      </c>
      <c r="AN148" s="369">
        <v>0.39981917814026757</v>
      </c>
      <c r="AO148" s="369">
        <v>0.39983056798981093</v>
      </c>
      <c r="AP148" s="369">
        <v>0.39982168270735813</v>
      </c>
      <c r="AQ148" s="369">
        <v>0.4</v>
      </c>
      <c r="AR148" s="369">
        <v>0.39999999999999997</v>
      </c>
      <c r="AS148" s="369">
        <v>0.4</v>
      </c>
      <c r="AT148" s="369">
        <v>0.4</v>
      </c>
      <c r="AU148" s="369">
        <v>0.39999999999999997</v>
      </c>
      <c r="AV148" s="369">
        <v>0.40000000000000008</v>
      </c>
    </row>
    <row r="149" spans="1:48" ht="13.2" customHeight="1" x14ac:dyDescent="0.3">
      <c r="A149" s="368" t="s">
        <v>1831</v>
      </c>
      <c r="B149" s="368" t="s">
        <v>941</v>
      </c>
      <c r="C149" s="368" t="s">
        <v>2041</v>
      </c>
      <c r="D149" s="369">
        <v>101</v>
      </c>
      <c r="E149" s="368" t="s">
        <v>1838</v>
      </c>
      <c r="F149" s="368" t="s">
        <v>166</v>
      </c>
      <c r="G149" s="368" t="s">
        <v>166</v>
      </c>
      <c r="H149" s="368" t="s">
        <v>1825</v>
      </c>
      <c r="I149" s="368" t="s">
        <v>1826</v>
      </c>
      <c r="J149" s="370"/>
      <c r="K149" s="370"/>
      <c r="L149" s="370"/>
      <c r="M149" s="370"/>
      <c r="N149" s="370"/>
      <c r="O149" s="370"/>
      <c r="P149" s="370"/>
      <c r="Q149" s="370"/>
      <c r="R149" s="370"/>
      <c r="S149" s="370"/>
      <c r="T149" s="370"/>
      <c r="U149" s="370"/>
      <c r="V149" s="370"/>
      <c r="W149" s="370"/>
      <c r="X149" s="370"/>
      <c r="Y149" s="370"/>
      <c r="Z149" s="370"/>
      <c r="AA149" s="370"/>
      <c r="AB149" s="370"/>
      <c r="AC149" s="370"/>
      <c r="AD149" s="370"/>
      <c r="AE149" s="370"/>
      <c r="AF149" s="369">
        <v>0.40000000000000008</v>
      </c>
      <c r="AG149" s="369">
        <v>0.4</v>
      </c>
      <c r="AH149" s="369">
        <v>0.4</v>
      </c>
      <c r="AI149" s="369">
        <v>0.4</v>
      </c>
      <c r="AJ149" s="369">
        <v>0.4</v>
      </c>
      <c r="AK149" s="369">
        <v>0.4</v>
      </c>
      <c r="AL149" s="369">
        <v>0.39999999999999997</v>
      </c>
      <c r="AM149" s="369">
        <v>0.4</v>
      </c>
      <c r="AN149" s="369">
        <v>0.4</v>
      </c>
      <c r="AO149" s="369">
        <v>0.4</v>
      </c>
      <c r="AP149" s="369">
        <v>0.4</v>
      </c>
      <c r="AQ149" s="369">
        <v>0.4</v>
      </c>
      <c r="AR149" s="369">
        <v>0.4</v>
      </c>
      <c r="AS149" s="369">
        <v>0.4</v>
      </c>
      <c r="AT149" s="369">
        <v>0.4</v>
      </c>
      <c r="AU149" s="369">
        <v>0.4</v>
      </c>
      <c r="AV149" s="369">
        <v>0.40000000000000008</v>
      </c>
    </row>
    <row r="150" spans="1:48" ht="13.2" customHeight="1" x14ac:dyDescent="0.3">
      <c r="A150" s="368" t="s">
        <v>1831</v>
      </c>
      <c r="B150" s="368" t="s">
        <v>941</v>
      </c>
      <c r="C150" s="368" t="s">
        <v>2041</v>
      </c>
      <c r="D150" s="369">
        <v>101</v>
      </c>
      <c r="E150" s="368" t="s">
        <v>1838</v>
      </c>
      <c r="F150" s="368" t="s">
        <v>166</v>
      </c>
      <c r="G150" s="368" t="s">
        <v>166</v>
      </c>
      <c r="H150" s="368" t="s">
        <v>1827</v>
      </c>
      <c r="I150" s="368" t="s">
        <v>1828</v>
      </c>
      <c r="J150" s="370"/>
      <c r="K150" s="370"/>
      <c r="L150" s="370"/>
      <c r="M150" s="370"/>
      <c r="N150" s="370"/>
      <c r="O150" s="370"/>
      <c r="P150" s="370"/>
      <c r="Q150" s="370"/>
      <c r="R150" s="370"/>
      <c r="S150" s="370"/>
      <c r="T150" s="370"/>
      <c r="U150" s="370"/>
      <c r="V150" s="370"/>
      <c r="W150" s="370"/>
      <c r="X150" s="370"/>
      <c r="Y150" s="370"/>
      <c r="Z150" s="370"/>
      <c r="AA150" s="370"/>
      <c r="AB150" s="370"/>
      <c r="AC150" s="370"/>
      <c r="AD150" s="370"/>
      <c r="AE150" s="370"/>
      <c r="AF150" s="370"/>
      <c r="AG150" s="370"/>
      <c r="AH150" s="370"/>
      <c r="AI150" s="370"/>
      <c r="AJ150" s="370"/>
      <c r="AK150" s="370"/>
      <c r="AL150" s="370"/>
      <c r="AM150" s="370"/>
      <c r="AN150" s="370"/>
      <c r="AO150" s="370"/>
      <c r="AP150" s="370"/>
      <c r="AQ150" s="370"/>
      <c r="AR150" s="370"/>
      <c r="AS150" s="369">
        <v>0.4</v>
      </c>
      <c r="AT150" s="369">
        <v>0.40000000000000008</v>
      </c>
      <c r="AU150" s="369">
        <v>0.40000000000000008</v>
      </c>
      <c r="AV150" s="369">
        <v>0.4</v>
      </c>
    </row>
    <row r="151" spans="1:48" ht="13.2" customHeight="1" x14ac:dyDescent="0.3">
      <c r="A151" s="368" t="s">
        <v>1831</v>
      </c>
      <c r="B151" s="368" t="s">
        <v>941</v>
      </c>
      <c r="C151" s="368" t="s">
        <v>2041</v>
      </c>
      <c r="D151" s="369">
        <v>101</v>
      </c>
      <c r="E151" s="368" t="s">
        <v>1838</v>
      </c>
      <c r="F151" s="368" t="s">
        <v>166</v>
      </c>
      <c r="G151" s="368" t="s">
        <v>166</v>
      </c>
      <c r="H151" s="368" t="s">
        <v>1829</v>
      </c>
      <c r="I151" s="368" t="s">
        <v>1830</v>
      </c>
      <c r="J151" s="370"/>
      <c r="K151" s="370"/>
      <c r="L151" s="370"/>
      <c r="M151" s="370"/>
      <c r="N151" s="370"/>
      <c r="O151" s="370"/>
      <c r="P151" s="370"/>
      <c r="Q151" s="370"/>
      <c r="R151" s="370"/>
      <c r="S151" s="370"/>
      <c r="T151" s="370"/>
      <c r="U151" s="370"/>
      <c r="V151" s="370"/>
      <c r="W151" s="370"/>
      <c r="X151" s="370"/>
      <c r="Y151" s="370"/>
      <c r="Z151" s="370"/>
      <c r="AA151" s="370"/>
      <c r="AB151" s="370"/>
      <c r="AC151" s="370"/>
      <c r="AD151" s="370"/>
      <c r="AE151" s="370"/>
      <c r="AF151" s="370"/>
      <c r="AG151" s="370"/>
      <c r="AH151" s="370"/>
      <c r="AI151" s="370"/>
      <c r="AJ151" s="370"/>
      <c r="AK151" s="370"/>
      <c r="AL151" s="370"/>
      <c r="AM151" s="370"/>
      <c r="AN151" s="370"/>
      <c r="AO151" s="369">
        <v>0.40000000000000008</v>
      </c>
      <c r="AP151" s="369">
        <v>0.40000000000000008</v>
      </c>
      <c r="AQ151" s="369">
        <v>0.4</v>
      </c>
      <c r="AR151" s="369">
        <v>0.4</v>
      </c>
      <c r="AS151" s="369">
        <v>0.40000000000000008</v>
      </c>
      <c r="AT151" s="369">
        <v>0.40000000000000008</v>
      </c>
      <c r="AU151" s="369">
        <v>0.39999999999999997</v>
      </c>
      <c r="AV151" s="369">
        <v>0.40000000000000008</v>
      </c>
    </row>
    <row r="152" spans="1:48" ht="13.2" customHeight="1" x14ac:dyDescent="0.3">
      <c r="A152" s="368" t="s">
        <v>1831</v>
      </c>
      <c r="B152" s="368" t="s">
        <v>941</v>
      </c>
      <c r="C152" s="368" t="s">
        <v>2041</v>
      </c>
      <c r="D152" s="369">
        <v>104</v>
      </c>
      <c r="E152" s="368" t="s">
        <v>1838</v>
      </c>
      <c r="F152" s="368" t="s">
        <v>165</v>
      </c>
      <c r="G152" s="368" t="s">
        <v>1989</v>
      </c>
      <c r="H152" s="368" t="s">
        <v>1997</v>
      </c>
      <c r="I152" s="368" t="s">
        <v>1998</v>
      </c>
      <c r="J152" s="369">
        <v>0.39999999999999997</v>
      </c>
      <c r="K152" s="369">
        <v>0.39999999999999997</v>
      </c>
      <c r="L152" s="369">
        <v>0.40000000000000008</v>
      </c>
      <c r="M152" s="369">
        <v>0.39999999999999991</v>
      </c>
      <c r="N152" s="369">
        <v>0.4</v>
      </c>
      <c r="O152" s="369">
        <v>0.4</v>
      </c>
      <c r="P152" s="369">
        <v>0.40000000000000008</v>
      </c>
      <c r="Q152" s="369">
        <v>0.40000000000000013</v>
      </c>
      <c r="R152" s="369">
        <v>0.39999999999999997</v>
      </c>
      <c r="S152" s="369">
        <v>0.39999999999999997</v>
      </c>
      <c r="T152" s="369">
        <v>0.39999999999999997</v>
      </c>
      <c r="U152" s="369">
        <v>0.4</v>
      </c>
      <c r="V152" s="369">
        <v>0.40000000000000008</v>
      </c>
      <c r="W152" s="369">
        <v>0.39999999999999997</v>
      </c>
      <c r="X152" s="369">
        <v>0.4</v>
      </c>
      <c r="Y152" s="369">
        <v>0.40000000000000008</v>
      </c>
      <c r="Z152" s="369">
        <v>0.4</v>
      </c>
      <c r="AA152" s="369">
        <v>0.39999999999999997</v>
      </c>
      <c r="AB152" s="369">
        <v>0.4</v>
      </c>
      <c r="AC152" s="369">
        <v>0.4</v>
      </c>
      <c r="AD152" s="369">
        <v>0.4</v>
      </c>
      <c r="AE152" s="370"/>
      <c r="AF152" s="370"/>
      <c r="AG152" s="370"/>
      <c r="AH152" s="370"/>
      <c r="AI152" s="370"/>
      <c r="AJ152" s="370"/>
      <c r="AK152" s="370"/>
      <c r="AL152" s="370"/>
      <c r="AM152" s="370"/>
      <c r="AN152" s="370"/>
      <c r="AO152" s="370"/>
      <c r="AP152" s="370"/>
      <c r="AQ152" s="370"/>
      <c r="AR152" s="370"/>
      <c r="AS152" s="370"/>
      <c r="AT152" s="370"/>
      <c r="AU152" s="370"/>
      <c r="AV152" s="370"/>
    </row>
    <row r="153" spans="1:48" ht="13.2" customHeight="1" x14ac:dyDescent="0.3">
      <c r="A153" s="368" t="s">
        <v>1831</v>
      </c>
      <c r="B153" s="368" t="s">
        <v>941</v>
      </c>
      <c r="C153" s="368" t="s">
        <v>2041</v>
      </c>
      <c r="D153" s="369">
        <v>111</v>
      </c>
      <c r="E153" s="368" t="s">
        <v>2044</v>
      </c>
      <c r="F153" s="368" t="s">
        <v>166</v>
      </c>
      <c r="G153" s="368" t="s">
        <v>166</v>
      </c>
      <c r="H153" s="368" t="s">
        <v>1817</v>
      </c>
      <c r="I153" s="368" t="s">
        <v>1818</v>
      </c>
      <c r="J153" s="369">
        <v>0.3</v>
      </c>
      <c r="K153" s="369">
        <v>0.29999999999999993</v>
      </c>
      <c r="L153" s="369">
        <v>0.3</v>
      </c>
      <c r="M153" s="369">
        <v>0.29999999999999993</v>
      </c>
      <c r="N153" s="369">
        <v>0.3</v>
      </c>
      <c r="O153" s="369">
        <v>0.29999999999999993</v>
      </c>
      <c r="P153" s="369">
        <v>0.3</v>
      </c>
      <c r="Q153" s="369">
        <v>0.3</v>
      </c>
      <c r="R153" s="369">
        <v>0.3</v>
      </c>
      <c r="S153" s="369">
        <v>0.3</v>
      </c>
      <c r="T153" s="369">
        <v>0.30000000000000004</v>
      </c>
      <c r="U153" s="369">
        <v>0.3</v>
      </c>
      <c r="V153" s="369">
        <v>0.3</v>
      </c>
      <c r="W153" s="369">
        <v>0.3</v>
      </c>
      <c r="X153" s="369">
        <v>0.3</v>
      </c>
      <c r="Y153" s="369">
        <v>0.3</v>
      </c>
      <c r="Z153" s="369">
        <v>0.30000000000000004</v>
      </c>
      <c r="AA153" s="369">
        <v>0.30000000000000004</v>
      </c>
      <c r="AB153" s="370"/>
      <c r="AC153" s="370"/>
      <c r="AD153" s="370"/>
      <c r="AE153" s="370"/>
      <c r="AF153" s="370"/>
      <c r="AG153" s="370"/>
      <c r="AH153" s="370"/>
      <c r="AI153" s="370"/>
      <c r="AJ153" s="370"/>
      <c r="AK153" s="370"/>
      <c r="AL153" s="370"/>
      <c r="AM153" s="370"/>
      <c r="AN153" s="370"/>
      <c r="AO153" s="370"/>
      <c r="AP153" s="370"/>
      <c r="AQ153" s="370"/>
      <c r="AR153" s="370"/>
      <c r="AS153" s="370"/>
      <c r="AT153" s="370"/>
      <c r="AU153" s="370"/>
      <c r="AV153" s="370"/>
    </row>
    <row r="154" spans="1:48" ht="13.2" customHeight="1" x14ac:dyDescent="0.3">
      <c r="A154" s="368" t="s">
        <v>1831</v>
      </c>
      <c r="B154" s="368" t="s">
        <v>941</v>
      </c>
      <c r="C154" s="368" t="s">
        <v>2041</v>
      </c>
      <c r="D154" s="369">
        <v>115</v>
      </c>
      <c r="E154" s="368" t="s">
        <v>678</v>
      </c>
      <c r="F154" s="368" t="s">
        <v>166</v>
      </c>
      <c r="G154" s="368" t="s">
        <v>166</v>
      </c>
      <c r="H154" s="368" t="s">
        <v>1821</v>
      </c>
      <c r="I154" s="368" t="s">
        <v>1822</v>
      </c>
      <c r="J154" s="370"/>
      <c r="K154" s="370"/>
      <c r="L154" s="370"/>
      <c r="M154" s="370"/>
      <c r="N154" s="370"/>
      <c r="O154" s="370"/>
      <c r="P154" s="370"/>
      <c r="Q154" s="370"/>
      <c r="R154" s="370"/>
      <c r="S154" s="370"/>
      <c r="T154" s="370"/>
      <c r="U154" s="370"/>
      <c r="V154" s="370"/>
      <c r="W154" s="370"/>
      <c r="X154" s="370"/>
      <c r="Y154" s="370"/>
      <c r="Z154" s="370"/>
      <c r="AA154" s="370"/>
      <c r="AB154" s="370"/>
      <c r="AC154" s="370"/>
      <c r="AD154" s="370"/>
      <c r="AE154" s="369">
        <v>0.46411461293001705</v>
      </c>
      <c r="AF154" s="369">
        <v>0.46740108043671169</v>
      </c>
      <c r="AG154" s="369">
        <v>0.47722359952830656</v>
      </c>
      <c r="AH154" s="369">
        <v>0.48689058143352631</v>
      </c>
      <c r="AI154" s="369">
        <v>0.49735091315229396</v>
      </c>
      <c r="AJ154" s="369">
        <v>0.51486365869023321</v>
      </c>
      <c r="AK154" s="369">
        <v>0.53143769014150333</v>
      </c>
      <c r="AL154" s="369">
        <v>0.54816733032602216</v>
      </c>
      <c r="AM154" s="369">
        <v>0.56680619557316048</v>
      </c>
      <c r="AN154" s="369">
        <v>0.58078611858364304</v>
      </c>
      <c r="AO154" s="369">
        <v>0.59300636968732179</v>
      </c>
      <c r="AP154" s="369">
        <v>0.60395599117092957</v>
      </c>
      <c r="AQ154" s="369">
        <v>0.60997272684289261</v>
      </c>
      <c r="AR154" s="369">
        <v>0.6119525835308165</v>
      </c>
      <c r="AS154" s="369">
        <v>0.61358346402945918</v>
      </c>
      <c r="AT154" s="369">
        <v>0.61449579035040247</v>
      </c>
      <c r="AU154" s="369">
        <v>0.61518749861500899</v>
      </c>
      <c r="AV154" s="369">
        <v>0.61625350196380269</v>
      </c>
    </row>
    <row r="155" spans="1:48" ht="13.2" customHeight="1" x14ac:dyDescent="0.3">
      <c r="A155" s="368" t="s">
        <v>1831</v>
      </c>
      <c r="B155" s="368" t="s">
        <v>941</v>
      </c>
      <c r="C155" s="368" t="s">
        <v>2041</v>
      </c>
      <c r="D155" s="369">
        <v>120</v>
      </c>
      <c r="E155" s="368" t="s">
        <v>1838</v>
      </c>
      <c r="F155" s="368" t="s">
        <v>2097</v>
      </c>
      <c r="G155" s="368" t="s">
        <v>2097</v>
      </c>
      <c r="H155" s="368" t="s">
        <v>1990</v>
      </c>
      <c r="I155" s="368" t="s">
        <v>1990</v>
      </c>
      <c r="J155" s="369">
        <v>0.5</v>
      </c>
      <c r="K155" s="369">
        <v>0.5</v>
      </c>
      <c r="L155" s="369">
        <v>0.5</v>
      </c>
      <c r="M155" s="369">
        <v>0.5</v>
      </c>
      <c r="N155" s="369">
        <v>0.5</v>
      </c>
      <c r="O155" s="369">
        <v>0.5</v>
      </c>
      <c r="P155" s="369">
        <v>0.5</v>
      </c>
      <c r="Q155" s="369">
        <v>0.5</v>
      </c>
      <c r="R155" s="369">
        <v>0.5</v>
      </c>
      <c r="S155" s="369">
        <v>0.5</v>
      </c>
      <c r="T155" s="369">
        <v>0.5</v>
      </c>
      <c r="U155" s="369">
        <v>0.5</v>
      </c>
      <c r="V155" s="369">
        <v>0.5</v>
      </c>
      <c r="W155" s="369">
        <v>0.5</v>
      </c>
      <c r="X155" s="369">
        <v>0.5</v>
      </c>
      <c r="Y155" s="369">
        <v>0.5</v>
      </c>
      <c r="Z155" s="369">
        <v>0.5</v>
      </c>
      <c r="AA155" s="369">
        <v>0.5</v>
      </c>
      <c r="AB155" s="369">
        <v>0.5</v>
      </c>
      <c r="AC155" s="369">
        <v>0.5</v>
      </c>
      <c r="AD155" s="369">
        <v>0.5</v>
      </c>
      <c r="AE155" s="369">
        <v>0.5</v>
      </c>
      <c r="AF155" s="369">
        <v>0.5</v>
      </c>
      <c r="AG155" s="369">
        <v>0.5</v>
      </c>
      <c r="AH155" s="369">
        <v>0.5</v>
      </c>
      <c r="AI155" s="369">
        <v>0.5</v>
      </c>
      <c r="AJ155" s="369">
        <v>0.5</v>
      </c>
      <c r="AK155" s="369">
        <v>0.5</v>
      </c>
      <c r="AL155" s="369">
        <v>0.5</v>
      </c>
      <c r="AM155" s="370"/>
      <c r="AN155" s="370"/>
      <c r="AO155" s="369">
        <v>0.5</v>
      </c>
      <c r="AP155" s="370"/>
      <c r="AQ155" s="369">
        <v>0.5</v>
      </c>
      <c r="AR155" s="369">
        <v>0.5</v>
      </c>
      <c r="AS155" s="369">
        <v>0.5</v>
      </c>
      <c r="AT155" s="369">
        <v>0.5</v>
      </c>
      <c r="AU155" s="369">
        <v>0.5</v>
      </c>
      <c r="AV155" s="369">
        <v>0.5</v>
      </c>
    </row>
    <row r="156" spans="1:48" ht="13.2" customHeight="1" x14ac:dyDescent="0.3">
      <c r="A156" s="368" t="s">
        <v>1831</v>
      </c>
      <c r="B156" s="368" t="s">
        <v>941</v>
      </c>
      <c r="C156" s="368" t="s">
        <v>2041</v>
      </c>
      <c r="D156" s="369">
        <v>125</v>
      </c>
      <c r="E156" s="368" t="s">
        <v>2100</v>
      </c>
      <c r="F156" s="368" t="s">
        <v>2097</v>
      </c>
      <c r="G156" s="368" t="s">
        <v>2097</v>
      </c>
      <c r="H156" s="368" t="s">
        <v>1990</v>
      </c>
      <c r="I156" s="368" t="s">
        <v>1990</v>
      </c>
      <c r="J156" s="369">
        <v>0.84999999999999987</v>
      </c>
      <c r="K156" s="369">
        <v>0.85000000000000009</v>
      </c>
      <c r="L156" s="369">
        <v>0.84999999999999987</v>
      </c>
      <c r="M156" s="369">
        <v>0.84999999999999953</v>
      </c>
      <c r="N156" s="369">
        <v>0.84999999999999976</v>
      </c>
      <c r="O156" s="369">
        <v>0.8500000000000002</v>
      </c>
      <c r="P156" s="369">
        <v>0.85</v>
      </c>
      <c r="Q156" s="369">
        <v>0.85</v>
      </c>
      <c r="R156" s="369">
        <v>0.85000000000000009</v>
      </c>
      <c r="S156" s="369">
        <v>0.85000000000000009</v>
      </c>
      <c r="T156" s="369">
        <v>0.85000000000000009</v>
      </c>
      <c r="U156" s="369">
        <v>0.85000000000000009</v>
      </c>
      <c r="V156" s="369">
        <v>0.84999999999999964</v>
      </c>
      <c r="W156" s="369">
        <v>0.85</v>
      </c>
      <c r="X156" s="369">
        <v>0.84999999999999987</v>
      </c>
      <c r="Y156" s="369">
        <v>0.8500000000000002</v>
      </c>
      <c r="Z156" s="369">
        <v>0.84999999999999964</v>
      </c>
      <c r="AA156" s="369">
        <v>0.84999999999999987</v>
      </c>
      <c r="AB156" s="369">
        <v>0.85000000000000009</v>
      </c>
      <c r="AC156" s="369">
        <v>0.85000000000000009</v>
      </c>
      <c r="AD156" s="369">
        <v>0.84999999999999976</v>
      </c>
      <c r="AE156" s="369">
        <v>0.8500000000000002</v>
      </c>
      <c r="AF156" s="369">
        <v>0.85000000000000009</v>
      </c>
      <c r="AG156" s="369">
        <v>0.84999999999999964</v>
      </c>
      <c r="AH156" s="369">
        <v>0.85000000000000009</v>
      </c>
      <c r="AI156" s="369">
        <v>0.84999999999999987</v>
      </c>
      <c r="AJ156" s="369">
        <v>0.85000000000000009</v>
      </c>
      <c r="AK156" s="369">
        <v>0.84999999999999976</v>
      </c>
      <c r="AL156" s="369">
        <v>0.84999999999999987</v>
      </c>
      <c r="AM156" s="369">
        <v>0.8500000000000002</v>
      </c>
      <c r="AN156" s="369">
        <v>0.8500000000000002</v>
      </c>
      <c r="AO156" s="369">
        <v>0.84999999999999987</v>
      </c>
      <c r="AP156" s="369">
        <v>0.84999999999999976</v>
      </c>
      <c r="AQ156" s="369">
        <v>0.85000000000000009</v>
      </c>
      <c r="AR156" s="369">
        <v>0.85000000000000009</v>
      </c>
      <c r="AS156" s="369">
        <v>0.84999999999999987</v>
      </c>
      <c r="AT156" s="369">
        <v>0.84999999999999976</v>
      </c>
      <c r="AU156" s="369">
        <v>0.8500000000000002</v>
      </c>
      <c r="AV156" s="369">
        <v>0.85000000000000009</v>
      </c>
    </row>
    <row r="157" spans="1:48" ht="13.2" customHeight="1" x14ac:dyDescent="0.3">
      <c r="A157" s="368" t="s">
        <v>684</v>
      </c>
      <c r="B157" s="368" t="s">
        <v>1843</v>
      </c>
      <c r="C157" s="368" t="s">
        <v>1843</v>
      </c>
      <c r="D157" s="369">
        <v>42</v>
      </c>
      <c r="E157" s="368" t="s">
        <v>683</v>
      </c>
      <c r="F157" s="368" t="s">
        <v>165</v>
      </c>
      <c r="G157" s="368" t="s">
        <v>1989</v>
      </c>
      <c r="H157" s="368" t="s">
        <v>1993</v>
      </c>
      <c r="I157" s="368" t="s">
        <v>1994</v>
      </c>
      <c r="J157" s="369">
        <v>0.4</v>
      </c>
      <c r="K157" s="369">
        <v>0.4</v>
      </c>
      <c r="L157" s="369">
        <v>0.4</v>
      </c>
      <c r="M157" s="369">
        <v>0.4</v>
      </c>
      <c r="N157" s="369">
        <v>0.4</v>
      </c>
      <c r="O157" s="369">
        <v>0.4</v>
      </c>
      <c r="P157" s="369">
        <v>0.4</v>
      </c>
      <c r="Q157" s="369">
        <v>0.4</v>
      </c>
      <c r="R157" s="369">
        <v>0.4</v>
      </c>
      <c r="S157" s="369">
        <v>0.4</v>
      </c>
      <c r="T157" s="369">
        <v>0.4</v>
      </c>
      <c r="U157" s="369">
        <v>0.4</v>
      </c>
      <c r="V157" s="369">
        <v>0.4</v>
      </c>
      <c r="W157" s="369">
        <v>0.4</v>
      </c>
      <c r="X157" s="369">
        <v>0.4</v>
      </c>
      <c r="Y157" s="369">
        <v>0.4</v>
      </c>
      <c r="Z157" s="369">
        <v>0.4</v>
      </c>
      <c r="AA157" s="369">
        <v>0.4</v>
      </c>
      <c r="AB157" s="369">
        <v>0.4</v>
      </c>
      <c r="AC157" s="369">
        <v>0.4</v>
      </c>
      <c r="AD157" s="369">
        <v>0.4</v>
      </c>
      <c r="AE157" s="369">
        <v>0.4</v>
      </c>
      <c r="AF157" s="369">
        <v>0.39999999999999997</v>
      </c>
      <c r="AG157" s="369">
        <v>0.4</v>
      </c>
      <c r="AH157" s="369">
        <v>0.4</v>
      </c>
      <c r="AI157" s="369">
        <v>0.4</v>
      </c>
      <c r="AJ157" s="369">
        <v>0.40000000000000008</v>
      </c>
      <c r="AK157" s="369">
        <v>0.4</v>
      </c>
      <c r="AL157" s="369">
        <v>0.4</v>
      </c>
      <c r="AM157" s="369">
        <v>0.39999999999999997</v>
      </c>
      <c r="AN157" s="369">
        <v>0.39999999999999997</v>
      </c>
      <c r="AO157" s="369">
        <v>0.39999999999999997</v>
      </c>
      <c r="AP157" s="369">
        <v>0.40000000000000008</v>
      </c>
      <c r="AQ157" s="369">
        <v>0.39999999999999997</v>
      </c>
      <c r="AR157" s="369">
        <v>0.40000000000000008</v>
      </c>
      <c r="AS157" s="369">
        <v>0.39999999999999997</v>
      </c>
      <c r="AT157" s="369">
        <v>0.40000000000000008</v>
      </c>
      <c r="AU157" s="369">
        <v>0.40000000000000008</v>
      </c>
      <c r="AV157" s="369">
        <v>0.39999999999999997</v>
      </c>
    </row>
    <row r="158" spans="1:48" ht="13.2" customHeight="1" x14ac:dyDescent="0.3">
      <c r="A158" s="368" t="s">
        <v>684</v>
      </c>
      <c r="B158" s="368" t="s">
        <v>1843</v>
      </c>
      <c r="C158" s="368" t="s">
        <v>1843</v>
      </c>
      <c r="D158" s="369">
        <v>44</v>
      </c>
      <c r="E158" s="368" t="s">
        <v>685</v>
      </c>
      <c r="F158" s="368" t="s">
        <v>165</v>
      </c>
      <c r="G158" s="368" t="s">
        <v>1989</v>
      </c>
      <c r="H158" s="368" t="s">
        <v>2028</v>
      </c>
      <c r="I158" s="368" t="s">
        <v>2029</v>
      </c>
      <c r="J158" s="369">
        <v>0.60000000000000009</v>
      </c>
      <c r="K158" s="369">
        <v>0.60000000000000009</v>
      </c>
      <c r="L158" s="369">
        <v>0.60000000000000009</v>
      </c>
      <c r="M158" s="369">
        <v>0.60000000000000009</v>
      </c>
      <c r="N158" s="369">
        <v>0.60000000000000009</v>
      </c>
      <c r="O158" s="369">
        <v>0.60000000000000009</v>
      </c>
      <c r="P158" s="369">
        <v>0.60000000000000009</v>
      </c>
      <c r="Q158" s="369">
        <v>0.60000000000000009</v>
      </c>
      <c r="R158" s="369">
        <v>0.60000000000000009</v>
      </c>
      <c r="S158" s="369">
        <v>0.60000000000000009</v>
      </c>
      <c r="T158" s="369">
        <v>0.60000000000000009</v>
      </c>
      <c r="U158" s="369">
        <v>0.60000000000000009</v>
      </c>
      <c r="V158" s="369">
        <v>0.60000000000000009</v>
      </c>
      <c r="W158" s="369">
        <v>0.60000000000000009</v>
      </c>
      <c r="X158" s="369">
        <v>0.60000000000000009</v>
      </c>
      <c r="Y158" s="369">
        <v>0.60000000000000009</v>
      </c>
      <c r="Z158" s="369">
        <v>0.60000000000000009</v>
      </c>
      <c r="AA158" s="369">
        <v>0.60000000000000009</v>
      </c>
      <c r="AB158" s="369">
        <v>0.60000000000000009</v>
      </c>
      <c r="AC158" s="369">
        <v>0.60000000000000009</v>
      </c>
      <c r="AD158" s="369">
        <v>0.60000000000000009</v>
      </c>
      <c r="AE158" s="369">
        <v>0.6</v>
      </c>
      <c r="AF158" s="369">
        <v>0.6</v>
      </c>
      <c r="AG158" s="369">
        <v>0.59999999999999987</v>
      </c>
      <c r="AH158" s="369">
        <v>0.60000000000000009</v>
      </c>
      <c r="AI158" s="369">
        <v>0.6</v>
      </c>
      <c r="AJ158" s="369">
        <v>0.60000000000000009</v>
      </c>
      <c r="AK158" s="369">
        <v>0.6</v>
      </c>
      <c r="AL158" s="369">
        <v>0.59999999999999987</v>
      </c>
      <c r="AM158" s="369">
        <v>0.6</v>
      </c>
      <c r="AN158" s="369">
        <v>0.59999999999999987</v>
      </c>
      <c r="AO158" s="369">
        <v>0.6</v>
      </c>
      <c r="AP158" s="369">
        <v>0.6</v>
      </c>
      <c r="AQ158" s="369">
        <v>0.59999999999999987</v>
      </c>
      <c r="AR158" s="369">
        <v>0.59999999999999987</v>
      </c>
      <c r="AS158" s="369">
        <v>0.60000000000000009</v>
      </c>
      <c r="AT158" s="369">
        <v>0.59999999999999987</v>
      </c>
      <c r="AU158" s="369">
        <v>0.59999999999999987</v>
      </c>
      <c r="AV158" s="369">
        <v>0.6</v>
      </c>
    </row>
    <row r="159" spans="1:48" ht="13.2" customHeight="1" x14ac:dyDescent="0.3">
      <c r="A159" s="368" t="s">
        <v>684</v>
      </c>
      <c r="B159" s="368" t="s">
        <v>1843</v>
      </c>
      <c r="C159" s="368" t="s">
        <v>1843</v>
      </c>
      <c r="D159" s="369">
        <v>47</v>
      </c>
      <c r="E159" s="368" t="s">
        <v>686</v>
      </c>
      <c r="F159" s="368" t="s">
        <v>165</v>
      </c>
      <c r="G159" s="368" t="s">
        <v>2011</v>
      </c>
      <c r="H159" s="368" t="s">
        <v>2045</v>
      </c>
      <c r="I159" s="368" t="s">
        <v>2046</v>
      </c>
      <c r="J159" s="369">
        <v>0.3</v>
      </c>
      <c r="K159" s="369">
        <v>0.3</v>
      </c>
      <c r="L159" s="369">
        <v>0.3</v>
      </c>
      <c r="M159" s="369">
        <v>0.3</v>
      </c>
      <c r="N159" s="369">
        <v>0.30000000000000004</v>
      </c>
      <c r="O159" s="369">
        <v>0.30000000000000004</v>
      </c>
      <c r="P159" s="369">
        <v>0.3</v>
      </c>
      <c r="Q159" s="369">
        <v>0.3</v>
      </c>
      <c r="R159" s="369">
        <v>0.29999999999999993</v>
      </c>
      <c r="S159" s="369">
        <v>0.3</v>
      </c>
      <c r="T159" s="369">
        <v>0.30000000000000004</v>
      </c>
      <c r="U159" s="369">
        <v>0.30000000000000004</v>
      </c>
      <c r="V159" s="369">
        <v>0.3</v>
      </c>
      <c r="W159" s="369">
        <v>0.30000000000000004</v>
      </c>
      <c r="X159" s="369">
        <v>0.30000000000000004</v>
      </c>
      <c r="Y159" s="369">
        <v>0.3</v>
      </c>
      <c r="Z159" s="369">
        <v>0.3</v>
      </c>
      <c r="AA159" s="369">
        <v>0.3</v>
      </c>
      <c r="AB159" s="369">
        <v>0.3</v>
      </c>
      <c r="AC159" s="369">
        <v>0.3</v>
      </c>
      <c r="AD159" s="369">
        <v>0.3</v>
      </c>
      <c r="AE159" s="369">
        <v>0.3</v>
      </c>
      <c r="AF159" s="369">
        <v>0.30000000000000004</v>
      </c>
      <c r="AG159" s="369">
        <v>0.29999999999999993</v>
      </c>
      <c r="AH159" s="369">
        <v>0.3</v>
      </c>
      <c r="AI159" s="369">
        <v>0.30000000000000004</v>
      </c>
      <c r="AJ159" s="369">
        <v>0.3</v>
      </c>
      <c r="AK159" s="369">
        <v>0.29999999999999993</v>
      </c>
      <c r="AL159" s="369">
        <v>0.30000000000000004</v>
      </c>
      <c r="AM159" s="369">
        <v>0.30000000000000004</v>
      </c>
      <c r="AN159" s="369">
        <v>0.29999999999999993</v>
      </c>
      <c r="AO159" s="369">
        <v>0.29999999999999993</v>
      </c>
      <c r="AP159" s="369">
        <v>0.3</v>
      </c>
      <c r="AQ159" s="369">
        <v>0.29999999999999993</v>
      </c>
      <c r="AR159" s="369">
        <v>0.3</v>
      </c>
      <c r="AS159" s="369">
        <v>0.3</v>
      </c>
      <c r="AT159" s="369">
        <v>0.3</v>
      </c>
      <c r="AU159" s="369">
        <v>0.3</v>
      </c>
      <c r="AV159" s="369">
        <v>0.3</v>
      </c>
    </row>
    <row r="160" spans="1:48" ht="13.2" customHeight="1" x14ac:dyDescent="0.3">
      <c r="A160" s="368" t="s">
        <v>684</v>
      </c>
      <c r="B160" s="368" t="s">
        <v>1843</v>
      </c>
      <c r="C160" s="368" t="s">
        <v>1843</v>
      </c>
      <c r="D160" s="369">
        <v>50</v>
      </c>
      <c r="E160" s="368" t="s">
        <v>687</v>
      </c>
      <c r="F160" s="368" t="s">
        <v>165</v>
      </c>
      <c r="G160" s="368" t="s">
        <v>1989</v>
      </c>
      <c r="H160" s="368" t="s">
        <v>1997</v>
      </c>
      <c r="I160" s="368" t="s">
        <v>1998</v>
      </c>
      <c r="J160" s="369">
        <v>0.5</v>
      </c>
      <c r="K160" s="369">
        <v>0.5</v>
      </c>
      <c r="L160" s="369">
        <v>0.5</v>
      </c>
      <c r="M160" s="369">
        <v>0.5</v>
      </c>
      <c r="N160" s="369">
        <v>0.5</v>
      </c>
      <c r="O160" s="369">
        <v>0.5</v>
      </c>
      <c r="P160" s="369">
        <v>0.5</v>
      </c>
      <c r="Q160" s="369">
        <v>0.5</v>
      </c>
      <c r="R160" s="369">
        <v>0.5</v>
      </c>
      <c r="S160" s="369">
        <v>0.5</v>
      </c>
      <c r="T160" s="369">
        <v>0.5</v>
      </c>
      <c r="U160" s="369">
        <v>0.5</v>
      </c>
      <c r="V160" s="369">
        <v>0.5</v>
      </c>
      <c r="W160" s="369">
        <v>0.50000000000000011</v>
      </c>
      <c r="X160" s="369">
        <v>0.5</v>
      </c>
      <c r="Y160" s="369">
        <v>0.5</v>
      </c>
      <c r="Z160" s="369">
        <v>0.5</v>
      </c>
      <c r="AA160" s="369">
        <v>0.5</v>
      </c>
      <c r="AB160" s="369">
        <v>0.5</v>
      </c>
      <c r="AC160" s="369">
        <v>0.5</v>
      </c>
      <c r="AD160" s="369">
        <v>0.5</v>
      </c>
      <c r="AE160" s="369">
        <v>0.5</v>
      </c>
      <c r="AF160" s="369">
        <v>0.5</v>
      </c>
      <c r="AG160" s="369">
        <v>0.5</v>
      </c>
      <c r="AH160" s="369">
        <v>0.5</v>
      </c>
      <c r="AI160" s="369">
        <v>0.5</v>
      </c>
      <c r="AJ160" s="369">
        <v>0.5</v>
      </c>
      <c r="AK160" s="369">
        <v>0.5</v>
      </c>
      <c r="AL160" s="369">
        <v>0.5</v>
      </c>
      <c r="AM160" s="369">
        <v>0.5</v>
      </c>
      <c r="AN160" s="369">
        <v>0.5</v>
      </c>
      <c r="AO160" s="369">
        <v>0.5</v>
      </c>
      <c r="AP160" s="369">
        <v>0.5</v>
      </c>
      <c r="AQ160" s="369">
        <v>0.5</v>
      </c>
      <c r="AR160" s="369">
        <v>0.5</v>
      </c>
      <c r="AS160" s="369">
        <v>0.5</v>
      </c>
      <c r="AT160" s="369">
        <v>0.5</v>
      </c>
      <c r="AU160" s="369">
        <v>0.5</v>
      </c>
      <c r="AV160" s="369">
        <v>0.5</v>
      </c>
    </row>
    <row r="161" spans="1:48" ht="13.2" customHeight="1" x14ac:dyDescent="0.3">
      <c r="A161" s="368" t="s">
        <v>684</v>
      </c>
      <c r="B161" s="368" t="s">
        <v>1843</v>
      </c>
      <c r="C161" s="368" t="s">
        <v>1843</v>
      </c>
      <c r="D161" s="369">
        <v>52</v>
      </c>
      <c r="E161" s="368" t="s">
        <v>688</v>
      </c>
      <c r="F161" s="368" t="s">
        <v>165</v>
      </c>
      <c r="G161" s="368" t="s">
        <v>2011</v>
      </c>
      <c r="H161" s="368" t="s">
        <v>2045</v>
      </c>
      <c r="I161" s="368" t="s">
        <v>2046</v>
      </c>
      <c r="J161" s="369">
        <v>0.59999999999999987</v>
      </c>
      <c r="K161" s="369">
        <v>0.6</v>
      </c>
      <c r="L161" s="369">
        <v>0.6</v>
      </c>
      <c r="M161" s="369">
        <v>0.6</v>
      </c>
      <c r="N161" s="369">
        <v>0.60000000000000009</v>
      </c>
      <c r="O161" s="369">
        <v>0.59999999999999987</v>
      </c>
      <c r="P161" s="369">
        <v>0.59999999999999987</v>
      </c>
      <c r="Q161" s="369">
        <v>0.6</v>
      </c>
      <c r="R161" s="369">
        <v>0.6</v>
      </c>
      <c r="S161" s="369">
        <v>0.6</v>
      </c>
      <c r="T161" s="369">
        <v>0.6</v>
      </c>
      <c r="U161" s="369">
        <v>0.60000000000000009</v>
      </c>
      <c r="V161" s="369">
        <v>0.6</v>
      </c>
      <c r="W161" s="369">
        <v>0.6</v>
      </c>
      <c r="X161" s="369">
        <v>0.6</v>
      </c>
      <c r="Y161" s="369">
        <v>0.6</v>
      </c>
      <c r="Z161" s="369">
        <v>0.6</v>
      </c>
      <c r="AA161" s="369">
        <v>0.60000000000000009</v>
      </c>
      <c r="AB161" s="369">
        <v>0.60000000000000009</v>
      </c>
      <c r="AC161" s="369">
        <v>0.59999999999999987</v>
      </c>
      <c r="AD161" s="369">
        <v>0.6</v>
      </c>
      <c r="AE161" s="369">
        <v>0.59999999999999976</v>
      </c>
      <c r="AF161" s="369">
        <v>0.6</v>
      </c>
      <c r="AG161" s="369">
        <v>0.60000000000000009</v>
      </c>
      <c r="AH161" s="369">
        <v>0.60000000000000009</v>
      </c>
      <c r="AI161" s="369">
        <v>0.60000000000000009</v>
      </c>
      <c r="AJ161" s="369">
        <v>0.6</v>
      </c>
      <c r="AK161" s="369">
        <v>0.59999999999999987</v>
      </c>
      <c r="AL161" s="369">
        <v>0.60000000000000009</v>
      </c>
      <c r="AM161" s="369">
        <v>0.6</v>
      </c>
      <c r="AN161" s="369">
        <v>0.60000000000000009</v>
      </c>
      <c r="AO161" s="369">
        <v>0.59999999999999987</v>
      </c>
      <c r="AP161" s="369">
        <v>0.59999999999999987</v>
      </c>
      <c r="AQ161" s="369">
        <v>0.59999999999999987</v>
      </c>
      <c r="AR161" s="369">
        <v>0.6</v>
      </c>
      <c r="AS161" s="369">
        <v>0.59999999999999987</v>
      </c>
      <c r="AT161" s="369">
        <v>0.6</v>
      </c>
      <c r="AU161" s="369">
        <v>0.60000000000000009</v>
      </c>
      <c r="AV161" s="369">
        <v>0.6</v>
      </c>
    </row>
    <row r="162" spans="1:48" ht="13.2" customHeight="1" x14ac:dyDescent="0.3">
      <c r="A162" s="368" t="s">
        <v>684</v>
      </c>
      <c r="B162" s="368" t="s">
        <v>1843</v>
      </c>
      <c r="C162" s="368" t="s">
        <v>1843</v>
      </c>
      <c r="D162" s="369">
        <v>54</v>
      </c>
      <c r="E162" s="368" t="s">
        <v>689</v>
      </c>
      <c r="F162" s="368" t="s">
        <v>165</v>
      </c>
      <c r="G162" s="368" t="s">
        <v>2011</v>
      </c>
      <c r="H162" s="368" t="s">
        <v>2045</v>
      </c>
      <c r="I162" s="368" t="s">
        <v>2046</v>
      </c>
      <c r="J162" s="369">
        <v>0.5</v>
      </c>
      <c r="K162" s="369">
        <v>0.5</v>
      </c>
      <c r="L162" s="369">
        <v>0.5</v>
      </c>
      <c r="M162" s="369">
        <v>0.5</v>
      </c>
      <c r="N162" s="369">
        <v>0.5</v>
      </c>
      <c r="O162" s="369">
        <v>0.5</v>
      </c>
      <c r="P162" s="369">
        <v>0.5</v>
      </c>
      <c r="Q162" s="369">
        <v>0.5</v>
      </c>
      <c r="R162" s="369">
        <v>0.5</v>
      </c>
      <c r="S162" s="369">
        <v>0.50000000000000011</v>
      </c>
      <c r="T162" s="369">
        <v>0.5</v>
      </c>
      <c r="U162" s="369">
        <v>0.5</v>
      </c>
      <c r="V162" s="369">
        <v>0.5</v>
      </c>
      <c r="W162" s="369">
        <v>0.5</v>
      </c>
      <c r="X162" s="369">
        <v>0.5</v>
      </c>
      <c r="Y162" s="369">
        <v>0.5</v>
      </c>
      <c r="Z162" s="369">
        <v>0.5</v>
      </c>
      <c r="AA162" s="369">
        <v>0.5</v>
      </c>
      <c r="AB162" s="369">
        <v>0.5</v>
      </c>
      <c r="AC162" s="369">
        <v>0.5</v>
      </c>
      <c r="AD162" s="369">
        <v>0.5</v>
      </c>
      <c r="AE162" s="369">
        <v>0.5</v>
      </c>
      <c r="AF162" s="369">
        <v>0.5</v>
      </c>
      <c r="AG162" s="369">
        <v>0.5</v>
      </c>
      <c r="AH162" s="369">
        <v>0.5</v>
      </c>
      <c r="AI162" s="369">
        <v>0.5</v>
      </c>
      <c r="AJ162" s="369">
        <v>0.5</v>
      </c>
      <c r="AK162" s="369">
        <v>0.5</v>
      </c>
      <c r="AL162" s="369">
        <v>0.5</v>
      </c>
      <c r="AM162" s="369">
        <v>0.5</v>
      </c>
      <c r="AN162" s="369">
        <v>0.5</v>
      </c>
      <c r="AO162" s="369">
        <v>0.5</v>
      </c>
      <c r="AP162" s="369">
        <v>0.5</v>
      </c>
      <c r="AQ162" s="369">
        <v>0.5</v>
      </c>
      <c r="AR162" s="369">
        <v>0.5</v>
      </c>
      <c r="AS162" s="369">
        <v>0.5</v>
      </c>
      <c r="AT162" s="369">
        <v>0.5</v>
      </c>
      <c r="AU162" s="369">
        <v>0.5</v>
      </c>
      <c r="AV162" s="369">
        <v>0.5</v>
      </c>
    </row>
    <row r="163" spans="1:48" ht="13.2" customHeight="1" x14ac:dyDescent="0.3">
      <c r="A163" s="368" t="s">
        <v>684</v>
      </c>
      <c r="B163" s="368" t="s">
        <v>1843</v>
      </c>
      <c r="C163" s="368" t="s">
        <v>1843</v>
      </c>
      <c r="D163" s="369">
        <v>56</v>
      </c>
      <c r="E163" s="368" t="s">
        <v>690</v>
      </c>
      <c r="F163" s="368" t="s">
        <v>165</v>
      </c>
      <c r="G163" s="368" t="s">
        <v>2011</v>
      </c>
      <c r="H163" s="368" t="s">
        <v>2045</v>
      </c>
      <c r="I163" s="368" t="s">
        <v>2046</v>
      </c>
      <c r="J163" s="369">
        <v>0.5</v>
      </c>
      <c r="K163" s="369">
        <v>0.50000000000000011</v>
      </c>
      <c r="L163" s="369">
        <v>0.5</v>
      </c>
      <c r="M163" s="369">
        <v>0.5</v>
      </c>
      <c r="N163" s="369">
        <v>0.5</v>
      </c>
      <c r="O163" s="369">
        <v>0.5</v>
      </c>
      <c r="P163" s="369">
        <v>0.5</v>
      </c>
      <c r="Q163" s="369">
        <v>0.5</v>
      </c>
      <c r="R163" s="369">
        <v>0.50000000000000011</v>
      </c>
      <c r="S163" s="369">
        <v>0.50000000000000011</v>
      </c>
      <c r="T163" s="369">
        <v>0.5</v>
      </c>
      <c r="U163" s="369">
        <v>0.49999999999999989</v>
      </c>
      <c r="V163" s="369">
        <v>0.5</v>
      </c>
      <c r="W163" s="369">
        <v>0.5</v>
      </c>
      <c r="X163" s="369">
        <v>0.5</v>
      </c>
      <c r="Y163" s="369">
        <v>0.5</v>
      </c>
      <c r="Z163" s="369">
        <v>0.5</v>
      </c>
      <c r="AA163" s="369">
        <v>0.5</v>
      </c>
      <c r="AB163" s="369">
        <v>0.5</v>
      </c>
      <c r="AC163" s="369">
        <v>0.49999999999999994</v>
      </c>
      <c r="AD163" s="369">
        <v>0.5</v>
      </c>
      <c r="AE163" s="369">
        <v>0.5</v>
      </c>
      <c r="AF163" s="369">
        <v>0.5</v>
      </c>
      <c r="AG163" s="369">
        <v>0.5</v>
      </c>
      <c r="AH163" s="369">
        <v>0.5</v>
      </c>
      <c r="AI163" s="369">
        <v>0.5</v>
      </c>
      <c r="AJ163" s="369">
        <v>0.5</v>
      </c>
      <c r="AK163" s="369">
        <v>0.50000000000000011</v>
      </c>
      <c r="AL163" s="369">
        <v>0.5</v>
      </c>
      <c r="AM163" s="369">
        <v>0.5</v>
      </c>
      <c r="AN163" s="369">
        <v>0.5</v>
      </c>
      <c r="AO163" s="369">
        <v>0.49999999999999989</v>
      </c>
      <c r="AP163" s="369">
        <v>0.5</v>
      </c>
      <c r="AQ163" s="369">
        <v>0.49999999999999994</v>
      </c>
      <c r="AR163" s="369">
        <v>0.5</v>
      </c>
      <c r="AS163" s="369">
        <v>0.5</v>
      </c>
      <c r="AT163" s="369">
        <v>0.5</v>
      </c>
      <c r="AU163" s="369">
        <v>0.5</v>
      </c>
      <c r="AV163" s="369">
        <v>0.5</v>
      </c>
    </row>
    <row r="164" spans="1:48" ht="13.2" customHeight="1" x14ac:dyDescent="0.3">
      <c r="A164" s="368" t="s">
        <v>684</v>
      </c>
      <c r="B164" s="368" t="s">
        <v>1843</v>
      </c>
      <c r="C164" s="368" t="s">
        <v>1843</v>
      </c>
      <c r="D164" s="369">
        <v>92</v>
      </c>
      <c r="E164" s="368" t="s">
        <v>2001</v>
      </c>
      <c r="F164" s="368" t="s">
        <v>165</v>
      </c>
      <c r="G164" s="368" t="s">
        <v>2011</v>
      </c>
      <c r="H164" s="368" t="s">
        <v>2045</v>
      </c>
      <c r="I164" s="368" t="s">
        <v>2046</v>
      </c>
      <c r="J164" s="369">
        <v>0.5</v>
      </c>
      <c r="K164" s="369">
        <v>0.5</v>
      </c>
      <c r="L164" s="369">
        <v>0.5</v>
      </c>
      <c r="M164" s="369">
        <v>0.5</v>
      </c>
      <c r="N164" s="369">
        <v>0.5</v>
      </c>
      <c r="O164" s="369">
        <v>0.5</v>
      </c>
      <c r="P164" s="369">
        <v>0.5</v>
      </c>
      <c r="Q164" s="369">
        <v>0.5</v>
      </c>
      <c r="R164" s="369">
        <v>0.5</v>
      </c>
      <c r="S164" s="369">
        <v>0.5</v>
      </c>
      <c r="T164" s="369">
        <v>0.5</v>
      </c>
      <c r="U164" s="369">
        <v>0.5</v>
      </c>
      <c r="V164" s="369">
        <v>0.5</v>
      </c>
      <c r="W164" s="369">
        <v>0.5</v>
      </c>
      <c r="X164" s="369">
        <v>0.50000000000000022</v>
      </c>
      <c r="Y164" s="369">
        <v>0.5</v>
      </c>
      <c r="Z164" s="369">
        <v>0.5</v>
      </c>
      <c r="AA164" s="369">
        <v>0.5</v>
      </c>
      <c r="AB164" s="369">
        <v>0.5</v>
      </c>
      <c r="AC164" s="369">
        <v>0.5</v>
      </c>
      <c r="AD164" s="369">
        <v>0.5</v>
      </c>
      <c r="AE164" s="369">
        <v>0.5</v>
      </c>
      <c r="AF164" s="369">
        <v>0.5</v>
      </c>
      <c r="AG164" s="369">
        <v>0.5</v>
      </c>
      <c r="AH164" s="369">
        <v>0.5</v>
      </c>
      <c r="AI164" s="369">
        <v>0.5</v>
      </c>
      <c r="AJ164" s="369">
        <v>0.5</v>
      </c>
      <c r="AK164" s="369">
        <v>0.5</v>
      </c>
      <c r="AL164" s="369">
        <v>0.5</v>
      </c>
      <c r="AM164" s="369">
        <v>0.5</v>
      </c>
      <c r="AN164" s="369">
        <v>0.5</v>
      </c>
      <c r="AO164" s="369">
        <v>0.5</v>
      </c>
      <c r="AP164" s="369">
        <v>0.5</v>
      </c>
      <c r="AQ164" s="369">
        <v>0.5</v>
      </c>
      <c r="AR164" s="369">
        <v>0.5</v>
      </c>
      <c r="AS164" s="369">
        <v>0.5</v>
      </c>
      <c r="AT164" s="369">
        <v>0.5</v>
      </c>
      <c r="AU164" s="369">
        <v>0.5</v>
      </c>
      <c r="AV164" s="369">
        <v>0.5</v>
      </c>
    </row>
    <row r="165" spans="1:48" ht="13.2" customHeight="1" x14ac:dyDescent="0.3">
      <c r="A165" s="368" t="s">
        <v>684</v>
      </c>
      <c r="B165" s="368" t="s">
        <v>1843</v>
      </c>
      <c r="C165" s="368" t="s">
        <v>1843</v>
      </c>
      <c r="D165" s="369">
        <v>93</v>
      </c>
      <c r="E165" s="368" t="s">
        <v>2047</v>
      </c>
      <c r="F165" s="368" t="s">
        <v>165</v>
      </c>
      <c r="G165" s="368" t="s">
        <v>1989</v>
      </c>
      <c r="H165" s="368" t="s">
        <v>1993</v>
      </c>
      <c r="I165" s="368" t="s">
        <v>1994</v>
      </c>
      <c r="J165" s="369">
        <v>0.70000000000000007</v>
      </c>
      <c r="K165" s="369">
        <v>0.70000000000000018</v>
      </c>
      <c r="L165" s="369">
        <v>0.7</v>
      </c>
      <c r="M165" s="369">
        <v>0.70000000000000007</v>
      </c>
      <c r="N165" s="369">
        <v>0.70000000000000007</v>
      </c>
      <c r="O165" s="369">
        <v>0.7</v>
      </c>
      <c r="P165" s="369">
        <v>0.70000000000000007</v>
      </c>
      <c r="Q165" s="369">
        <v>0.7</v>
      </c>
      <c r="R165" s="369">
        <v>0.7</v>
      </c>
      <c r="S165" s="369">
        <v>0.69999999999999962</v>
      </c>
      <c r="T165" s="369">
        <v>0.69999999999999984</v>
      </c>
      <c r="U165" s="369">
        <v>0.7</v>
      </c>
      <c r="V165" s="369">
        <v>0.69999999999999984</v>
      </c>
      <c r="W165" s="369">
        <v>0.7</v>
      </c>
      <c r="X165" s="369">
        <v>0.70000000000000007</v>
      </c>
      <c r="Y165" s="369">
        <v>0.7</v>
      </c>
      <c r="Z165" s="369">
        <v>0.70000000000000007</v>
      </c>
      <c r="AA165" s="369">
        <v>0.7</v>
      </c>
      <c r="AB165" s="369">
        <v>0.7</v>
      </c>
      <c r="AC165" s="369">
        <v>0.69999999999999984</v>
      </c>
      <c r="AD165" s="369">
        <v>0.70000000000000007</v>
      </c>
      <c r="AE165" s="369">
        <v>0.70000000000000007</v>
      </c>
      <c r="AF165" s="369">
        <v>0.7</v>
      </c>
      <c r="AG165" s="369">
        <v>0.7</v>
      </c>
      <c r="AH165" s="369">
        <v>0.7</v>
      </c>
      <c r="AI165" s="369">
        <v>0.70000000000000007</v>
      </c>
      <c r="AJ165" s="369">
        <v>0.69999999999999984</v>
      </c>
      <c r="AK165" s="369">
        <v>0.69999999999999984</v>
      </c>
      <c r="AL165" s="369">
        <v>0.7</v>
      </c>
      <c r="AM165" s="369">
        <v>0.7</v>
      </c>
      <c r="AN165" s="369">
        <v>0.69999999999999984</v>
      </c>
      <c r="AO165" s="369">
        <v>0.70000000000000018</v>
      </c>
      <c r="AP165" s="369">
        <v>0.70000000000000007</v>
      </c>
      <c r="AQ165" s="369">
        <v>0.70000000000000007</v>
      </c>
      <c r="AR165" s="369">
        <v>0.69999999999999984</v>
      </c>
      <c r="AS165" s="369">
        <v>0.7</v>
      </c>
      <c r="AT165" s="369">
        <v>0.69999999999999984</v>
      </c>
      <c r="AU165" s="369">
        <v>0.69999999999999984</v>
      </c>
      <c r="AV165" s="369">
        <v>0.7</v>
      </c>
    </row>
    <row r="166" spans="1:48" ht="13.2" customHeight="1" x14ac:dyDescent="0.3">
      <c r="A166" s="368" t="s">
        <v>684</v>
      </c>
      <c r="B166" s="368" t="s">
        <v>1843</v>
      </c>
      <c r="C166" s="368" t="s">
        <v>1843</v>
      </c>
      <c r="D166" s="369">
        <v>94</v>
      </c>
      <c r="E166" s="368" t="s">
        <v>2048</v>
      </c>
      <c r="F166" s="368" t="s">
        <v>165</v>
      </c>
      <c r="G166" s="368" t="s">
        <v>1989</v>
      </c>
      <c r="H166" s="368" t="s">
        <v>1993</v>
      </c>
      <c r="I166" s="368" t="s">
        <v>1994</v>
      </c>
      <c r="J166" s="369">
        <v>0.5</v>
      </c>
      <c r="K166" s="369">
        <v>0.5</v>
      </c>
      <c r="L166" s="369">
        <v>0.5</v>
      </c>
      <c r="M166" s="369">
        <v>0.5</v>
      </c>
      <c r="N166" s="369">
        <v>0.5</v>
      </c>
      <c r="O166" s="369">
        <v>0.5</v>
      </c>
      <c r="P166" s="369">
        <v>0.5</v>
      </c>
      <c r="Q166" s="369">
        <v>0.5</v>
      </c>
      <c r="R166" s="369">
        <v>0.5</v>
      </c>
      <c r="S166" s="369">
        <v>0.5</v>
      </c>
      <c r="T166" s="369">
        <v>0.5</v>
      </c>
      <c r="U166" s="369">
        <v>0.5</v>
      </c>
      <c r="V166" s="369">
        <v>0.5</v>
      </c>
      <c r="W166" s="369">
        <v>0.5</v>
      </c>
      <c r="X166" s="369">
        <v>0.5</v>
      </c>
      <c r="Y166" s="369">
        <v>0.5</v>
      </c>
      <c r="Z166" s="369">
        <v>0.5</v>
      </c>
      <c r="AA166" s="369">
        <v>0.5</v>
      </c>
      <c r="AB166" s="369">
        <v>0.5</v>
      </c>
      <c r="AC166" s="369">
        <v>0.5</v>
      </c>
      <c r="AD166" s="369">
        <v>0.5</v>
      </c>
      <c r="AE166" s="369">
        <v>0.5</v>
      </c>
      <c r="AF166" s="369">
        <v>0.5</v>
      </c>
      <c r="AG166" s="369">
        <v>0.5</v>
      </c>
      <c r="AH166" s="369">
        <v>0.5</v>
      </c>
      <c r="AI166" s="369">
        <v>0.5</v>
      </c>
      <c r="AJ166" s="369">
        <v>0.5</v>
      </c>
      <c r="AK166" s="369">
        <v>0.5</v>
      </c>
      <c r="AL166" s="369">
        <v>0.5</v>
      </c>
      <c r="AM166" s="369">
        <v>0.5</v>
      </c>
      <c r="AN166" s="369">
        <v>0.5</v>
      </c>
      <c r="AO166" s="369">
        <v>0.5</v>
      </c>
      <c r="AP166" s="369">
        <v>0.5</v>
      </c>
      <c r="AQ166" s="369">
        <v>0.5</v>
      </c>
      <c r="AR166" s="369">
        <v>0.5</v>
      </c>
      <c r="AS166" s="369">
        <v>0.5</v>
      </c>
      <c r="AT166" s="369">
        <v>0.5</v>
      </c>
      <c r="AU166" s="369">
        <v>0.5</v>
      </c>
      <c r="AV166" s="369">
        <v>0.5</v>
      </c>
    </row>
    <row r="167" spans="1:48" ht="13.2" customHeight="1" x14ac:dyDescent="0.3">
      <c r="A167" s="368" t="s">
        <v>684</v>
      </c>
      <c r="B167" s="368" t="s">
        <v>1843</v>
      </c>
      <c r="C167" s="368" t="s">
        <v>1843</v>
      </c>
      <c r="D167" s="369">
        <v>95</v>
      </c>
      <c r="E167" s="368" t="s">
        <v>2049</v>
      </c>
      <c r="F167" s="368" t="s">
        <v>165</v>
      </c>
      <c r="G167" s="368" t="s">
        <v>1989</v>
      </c>
      <c r="H167" s="368" t="s">
        <v>1993</v>
      </c>
      <c r="I167" s="368" t="s">
        <v>1994</v>
      </c>
      <c r="J167" s="369">
        <v>0.5</v>
      </c>
      <c r="K167" s="369">
        <v>0.5</v>
      </c>
      <c r="L167" s="369">
        <v>0.5</v>
      </c>
      <c r="M167" s="369">
        <v>0.5</v>
      </c>
      <c r="N167" s="369">
        <v>0.5</v>
      </c>
      <c r="O167" s="369">
        <v>0.5</v>
      </c>
      <c r="P167" s="369">
        <v>0.5</v>
      </c>
      <c r="Q167" s="369">
        <v>0.5</v>
      </c>
      <c r="R167" s="369">
        <v>0.5</v>
      </c>
      <c r="S167" s="369">
        <v>0.5</v>
      </c>
      <c r="T167" s="369">
        <v>0.5</v>
      </c>
      <c r="U167" s="369">
        <v>0.5</v>
      </c>
      <c r="V167" s="369">
        <v>0.5</v>
      </c>
      <c r="W167" s="369">
        <v>0.5</v>
      </c>
      <c r="X167" s="369">
        <v>0.5</v>
      </c>
      <c r="Y167" s="369">
        <v>0.5</v>
      </c>
      <c r="Z167" s="369">
        <v>0.5</v>
      </c>
      <c r="AA167" s="369">
        <v>0.5</v>
      </c>
      <c r="AB167" s="369">
        <v>0.5</v>
      </c>
      <c r="AC167" s="369">
        <v>0.5</v>
      </c>
      <c r="AD167" s="369">
        <v>0.5</v>
      </c>
      <c r="AE167" s="369">
        <v>0.5</v>
      </c>
      <c r="AF167" s="369">
        <v>0.5</v>
      </c>
      <c r="AG167" s="369">
        <v>0.5</v>
      </c>
      <c r="AH167" s="369">
        <v>0.5</v>
      </c>
      <c r="AI167" s="369">
        <v>0.5</v>
      </c>
      <c r="AJ167" s="369">
        <v>0.5</v>
      </c>
      <c r="AK167" s="369">
        <v>0.5</v>
      </c>
      <c r="AL167" s="369">
        <v>0.5</v>
      </c>
      <c r="AM167" s="369">
        <v>0.5</v>
      </c>
      <c r="AN167" s="369">
        <v>0.5</v>
      </c>
      <c r="AO167" s="369">
        <v>0.5</v>
      </c>
      <c r="AP167" s="369">
        <v>0.5</v>
      </c>
      <c r="AQ167" s="369">
        <v>0.5</v>
      </c>
      <c r="AR167" s="369">
        <v>0.5</v>
      </c>
      <c r="AS167" s="369">
        <v>0.5</v>
      </c>
      <c r="AT167" s="369">
        <v>0.5</v>
      </c>
      <c r="AU167" s="369">
        <v>0.5</v>
      </c>
      <c r="AV167" s="369">
        <v>0.5</v>
      </c>
    </row>
    <row r="168" spans="1:48" ht="13.2" customHeight="1" x14ac:dyDescent="0.3">
      <c r="A168" s="368" t="s">
        <v>684</v>
      </c>
      <c r="B168" s="368" t="s">
        <v>1843</v>
      </c>
      <c r="C168" s="368" t="s">
        <v>1843</v>
      </c>
      <c r="D168" s="369">
        <v>96</v>
      </c>
      <c r="E168" s="368" t="s">
        <v>2014</v>
      </c>
      <c r="F168" s="368" t="s">
        <v>165</v>
      </c>
      <c r="G168" s="368" t="s">
        <v>1989</v>
      </c>
      <c r="H168" s="368" t="s">
        <v>1997</v>
      </c>
      <c r="I168" s="368" t="s">
        <v>1998</v>
      </c>
      <c r="J168" s="369">
        <v>0.7</v>
      </c>
      <c r="K168" s="369">
        <v>0.69999999999999962</v>
      </c>
      <c r="L168" s="369">
        <v>0.70000000000000018</v>
      </c>
      <c r="M168" s="369">
        <v>0.7</v>
      </c>
      <c r="N168" s="369">
        <v>0.70000000000000007</v>
      </c>
      <c r="O168" s="369">
        <v>0.7</v>
      </c>
      <c r="P168" s="369">
        <v>0.70000000000000007</v>
      </c>
      <c r="Q168" s="369">
        <v>0.7</v>
      </c>
      <c r="R168" s="369">
        <v>0.70000000000000007</v>
      </c>
      <c r="S168" s="369">
        <v>0.69999999999999973</v>
      </c>
      <c r="T168" s="369">
        <v>0.7</v>
      </c>
      <c r="U168" s="369">
        <v>0.70000000000000007</v>
      </c>
      <c r="V168" s="369">
        <v>0.69999999999999984</v>
      </c>
      <c r="W168" s="369">
        <v>0.7</v>
      </c>
      <c r="X168" s="369">
        <v>0.69999999999999973</v>
      </c>
      <c r="Y168" s="369">
        <v>0.69999999999999973</v>
      </c>
      <c r="Z168" s="369">
        <v>0.69999999999999973</v>
      </c>
      <c r="AA168" s="369">
        <v>0.69999999999999984</v>
      </c>
      <c r="AB168" s="369">
        <v>0.7</v>
      </c>
      <c r="AC168" s="369">
        <v>0.70000000000000018</v>
      </c>
      <c r="AD168" s="369">
        <v>0.69999999999999984</v>
      </c>
      <c r="AE168" s="369">
        <v>0.70000000000000007</v>
      </c>
      <c r="AF168" s="369">
        <v>0.7</v>
      </c>
      <c r="AG168" s="369">
        <v>0.7</v>
      </c>
      <c r="AH168" s="369">
        <v>0.69999999999999973</v>
      </c>
      <c r="AI168" s="369">
        <v>0.7</v>
      </c>
      <c r="AJ168" s="369">
        <v>0.7</v>
      </c>
      <c r="AK168" s="369">
        <v>0.7</v>
      </c>
      <c r="AL168" s="369">
        <v>0.69999999999999973</v>
      </c>
      <c r="AM168" s="369">
        <v>0.69999999999999973</v>
      </c>
      <c r="AN168" s="369">
        <v>0.7</v>
      </c>
      <c r="AO168" s="369">
        <v>0.70000000000000029</v>
      </c>
      <c r="AP168" s="369">
        <v>0.70000000000000018</v>
      </c>
      <c r="AQ168" s="369">
        <v>0.69999999999999984</v>
      </c>
      <c r="AR168" s="369">
        <v>0.7</v>
      </c>
      <c r="AS168" s="369">
        <v>0.69999999999999984</v>
      </c>
      <c r="AT168" s="369">
        <v>0.70000000000000018</v>
      </c>
      <c r="AU168" s="369">
        <v>0.69999999999999973</v>
      </c>
      <c r="AV168" s="369">
        <v>0.69999999999999984</v>
      </c>
    </row>
    <row r="169" spans="1:48" ht="13.2" customHeight="1" x14ac:dyDescent="0.3">
      <c r="A169" s="368" t="s">
        <v>684</v>
      </c>
      <c r="B169" s="368" t="s">
        <v>1843</v>
      </c>
      <c r="C169" s="368" t="s">
        <v>1843</v>
      </c>
      <c r="D169" s="369">
        <v>131</v>
      </c>
      <c r="E169" s="368" t="s">
        <v>2050</v>
      </c>
      <c r="F169" s="368" t="s">
        <v>165</v>
      </c>
      <c r="G169" s="368" t="s">
        <v>1989</v>
      </c>
      <c r="H169" s="368" t="s">
        <v>1993</v>
      </c>
      <c r="I169" s="368" t="s">
        <v>1994</v>
      </c>
      <c r="J169" s="369">
        <v>0.5</v>
      </c>
      <c r="K169" s="369">
        <v>0.5</v>
      </c>
      <c r="L169" s="369">
        <v>0.5</v>
      </c>
      <c r="M169" s="369">
        <v>0.5</v>
      </c>
      <c r="N169" s="369">
        <v>0.5</v>
      </c>
      <c r="O169" s="369">
        <v>0.5</v>
      </c>
      <c r="P169" s="369">
        <v>0.5</v>
      </c>
      <c r="Q169" s="369">
        <v>0.5</v>
      </c>
      <c r="R169" s="369">
        <v>0.5</v>
      </c>
      <c r="S169" s="369">
        <v>0.5</v>
      </c>
      <c r="T169" s="369">
        <v>0.5</v>
      </c>
      <c r="U169" s="369">
        <v>0.5</v>
      </c>
      <c r="V169" s="369">
        <v>0.5</v>
      </c>
      <c r="W169" s="369">
        <v>0.5</v>
      </c>
      <c r="X169" s="369">
        <v>0.5</v>
      </c>
      <c r="Y169" s="369">
        <v>0.5</v>
      </c>
      <c r="Z169" s="369">
        <v>0.5</v>
      </c>
      <c r="AA169" s="369">
        <v>0.5</v>
      </c>
      <c r="AB169" s="369">
        <v>0.5</v>
      </c>
      <c r="AC169" s="369">
        <v>0.5</v>
      </c>
      <c r="AD169" s="369">
        <v>0.5</v>
      </c>
      <c r="AE169" s="369">
        <v>0.5</v>
      </c>
      <c r="AF169" s="369">
        <v>0.5</v>
      </c>
      <c r="AG169" s="369">
        <v>0.5</v>
      </c>
      <c r="AH169" s="369">
        <v>0.5</v>
      </c>
      <c r="AI169" s="369">
        <v>0.5</v>
      </c>
      <c r="AJ169" s="369">
        <v>0.5</v>
      </c>
      <c r="AK169" s="369">
        <v>0.5</v>
      </c>
      <c r="AL169" s="369">
        <v>0.5</v>
      </c>
      <c r="AM169" s="369">
        <v>0.5</v>
      </c>
      <c r="AN169" s="369">
        <v>0.5</v>
      </c>
      <c r="AO169" s="369">
        <v>0.5</v>
      </c>
      <c r="AP169" s="369">
        <v>0.5</v>
      </c>
      <c r="AQ169" s="369">
        <v>0.5</v>
      </c>
      <c r="AR169" s="369">
        <v>0.5</v>
      </c>
      <c r="AS169" s="369">
        <v>0.5</v>
      </c>
      <c r="AT169" s="369">
        <v>0.5</v>
      </c>
      <c r="AU169" s="369">
        <v>0.5</v>
      </c>
      <c r="AV169" s="369">
        <v>0.5</v>
      </c>
    </row>
    <row r="170" spans="1:48" ht="13.2" customHeight="1" x14ac:dyDescent="0.3">
      <c r="A170" s="368" t="s">
        <v>684</v>
      </c>
      <c r="B170" s="368" t="s">
        <v>1843</v>
      </c>
      <c r="C170" s="368" t="s">
        <v>1843</v>
      </c>
      <c r="D170" s="369">
        <v>133</v>
      </c>
      <c r="E170" s="368" t="s">
        <v>2051</v>
      </c>
      <c r="F170" s="368" t="s">
        <v>165</v>
      </c>
      <c r="G170" s="368" t="s">
        <v>2011</v>
      </c>
      <c r="H170" s="368" t="s">
        <v>2045</v>
      </c>
      <c r="I170" s="368" t="s">
        <v>2046</v>
      </c>
      <c r="J170" s="369">
        <v>0.5</v>
      </c>
      <c r="K170" s="369">
        <v>0.5</v>
      </c>
      <c r="L170" s="369">
        <v>0.5</v>
      </c>
      <c r="M170" s="369">
        <v>0.5</v>
      </c>
      <c r="N170" s="369">
        <v>0.5</v>
      </c>
      <c r="O170" s="369">
        <v>0.5</v>
      </c>
      <c r="P170" s="369">
        <v>0.5</v>
      </c>
      <c r="Q170" s="369">
        <v>0.5</v>
      </c>
      <c r="R170" s="369">
        <v>0.5</v>
      </c>
      <c r="S170" s="369">
        <v>0.5</v>
      </c>
      <c r="T170" s="369">
        <v>0.5</v>
      </c>
      <c r="U170" s="369">
        <v>0.5</v>
      </c>
      <c r="V170" s="369">
        <v>0.50000000000000011</v>
      </c>
      <c r="W170" s="369">
        <v>0.5</v>
      </c>
      <c r="X170" s="369">
        <v>0.5</v>
      </c>
      <c r="Y170" s="369">
        <v>0.5</v>
      </c>
      <c r="Z170" s="369">
        <v>0.5</v>
      </c>
      <c r="AA170" s="369">
        <v>0.5</v>
      </c>
      <c r="AB170" s="369">
        <v>0.5</v>
      </c>
      <c r="AC170" s="369">
        <v>0.5</v>
      </c>
      <c r="AD170" s="369">
        <v>0.5</v>
      </c>
      <c r="AE170" s="369">
        <v>0.5</v>
      </c>
      <c r="AF170" s="369">
        <v>0.5</v>
      </c>
      <c r="AG170" s="369">
        <v>0.5</v>
      </c>
      <c r="AH170" s="369">
        <v>0.5</v>
      </c>
      <c r="AI170" s="369">
        <v>0.5</v>
      </c>
      <c r="AJ170" s="369">
        <v>0.5</v>
      </c>
      <c r="AK170" s="369">
        <v>0.5</v>
      </c>
      <c r="AL170" s="369">
        <v>0.5</v>
      </c>
      <c r="AM170" s="369">
        <v>0.5</v>
      </c>
      <c r="AN170" s="369">
        <v>0.5</v>
      </c>
      <c r="AO170" s="369">
        <v>0.5</v>
      </c>
      <c r="AP170" s="369">
        <v>0.5</v>
      </c>
      <c r="AQ170" s="369">
        <v>0.50000000000000011</v>
      </c>
      <c r="AR170" s="369">
        <v>0.5</v>
      </c>
      <c r="AS170" s="369">
        <v>0.5</v>
      </c>
      <c r="AT170" s="369">
        <v>0.5</v>
      </c>
      <c r="AU170" s="369">
        <v>0.5</v>
      </c>
      <c r="AV170" s="369">
        <v>0.5</v>
      </c>
    </row>
    <row r="171" spans="1:48" ht="13.2" customHeight="1" x14ac:dyDescent="0.3">
      <c r="A171" s="368" t="s">
        <v>684</v>
      </c>
      <c r="B171" s="368" t="s">
        <v>1843</v>
      </c>
      <c r="C171" s="368" t="s">
        <v>1843</v>
      </c>
      <c r="D171" s="369">
        <v>136</v>
      </c>
      <c r="E171" s="368" t="s">
        <v>2103</v>
      </c>
      <c r="F171" s="368" t="s">
        <v>2097</v>
      </c>
      <c r="G171" s="368" t="s">
        <v>2097</v>
      </c>
      <c r="H171" s="368" t="s">
        <v>1990</v>
      </c>
      <c r="I171" s="368" t="s">
        <v>1990</v>
      </c>
      <c r="J171" s="370"/>
      <c r="K171" s="370"/>
      <c r="L171" s="370"/>
      <c r="M171" s="370"/>
      <c r="N171" s="370"/>
      <c r="O171" s="370"/>
      <c r="P171" s="370"/>
      <c r="Q171" s="370"/>
      <c r="R171" s="370"/>
      <c r="S171" s="370"/>
      <c r="T171" s="370"/>
      <c r="U171" s="370"/>
      <c r="V171" s="370"/>
      <c r="W171" s="370"/>
      <c r="X171" s="370"/>
      <c r="Y171" s="370"/>
      <c r="Z171" s="370"/>
      <c r="AA171" s="370"/>
      <c r="AB171" s="370"/>
      <c r="AC171" s="370"/>
      <c r="AD171" s="370"/>
      <c r="AE171" s="369">
        <v>0.39999999999999997</v>
      </c>
      <c r="AF171" s="369">
        <v>0.40000000000000008</v>
      </c>
      <c r="AG171" s="369">
        <v>0.40000000000000008</v>
      </c>
      <c r="AH171" s="369">
        <v>0.40000000000000008</v>
      </c>
      <c r="AI171" s="369">
        <v>0.4</v>
      </c>
      <c r="AJ171" s="369">
        <v>0.40000000000000008</v>
      </c>
      <c r="AK171" s="369">
        <v>0.40000000000000008</v>
      </c>
      <c r="AL171" s="369">
        <v>0.39999999999999997</v>
      </c>
      <c r="AM171" s="369">
        <v>0.40000000000000013</v>
      </c>
      <c r="AN171" s="369">
        <v>0.40000000000000008</v>
      </c>
      <c r="AO171" s="369">
        <v>0.4</v>
      </c>
      <c r="AP171" s="369">
        <v>0.4</v>
      </c>
      <c r="AQ171" s="369">
        <v>0.40000000000000008</v>
      </c>
      <c r="AR171" s="369">
        <v>0.4</v>
      </c>
      <c r="AS171" s="369">
        <v>0.39999999999999997</v>
      </c>
      <c r="AT171" s="369">
        <v>0.40000000000000008</v>
      </c>
      <c r="AU171" s="369">
        <v>0.39999999999999991</v>
      </c>
      <c r="AV171" s="369">
        <v>0.40000000000000008</v>
      </c>
    </row>
    <row r="172" spans="1:48" ht="13.2" customHeight="1" x14ac:dyDescent="0.3">
      <c r="A172" s="368" t="s">
        <v>684</v>
      </c>
      <c r="B172" s="368" t="s">
        <v>1843</v>
      </c>
      <c r="C172" s="368" t="s">
        <v>1843</v>
      </c>
      <c r="D172" s="369">
        <v>138</v>
      </c>
      <c r="E172" s="368" t="s">
        <v>2104</v>
      </c>
      <c r="F172" s="368" t="s">
        <v>2097</v>
      </c>
      <c r="G172" s="368" t="s">
        <v>2097</v>
      </c>
      <c r="H172" s="368" t="s">
        <v>1990</v>
      </c>
      <c r="I172" s="368" t="s">
        <v>1990</v>
      </c>
      <c r="J172" s="369">
        <v>0.40000000000000008</v>
      </c>
      <c r="K172" s="369">
        <v>0.40000000000000008</v>
      </c>
      <c r="L172" s="369">
        <v>0.40000000000000008</v>
      </c>
      <c r="M172" s="369">
        <v>0.40000000000000008</v>
      </c>
      <c r="N172" s="369">
        <v>0.40000000000000008</v>
      </c>
      <c r="O172" s="369">
        <v>0.40000000000000008</v>
      </c>
      <c r="P172" s="369">
        <v>0.40000000000000008</v>
      </c>
      <c r="Q172" s="369">
        <v>0.40000000000000008</v>
      </c>
      <c r="R172" s="369">
        <v>0.40000000000000008</v>
      </c>
      <c r="S172" s="369">
        <v>0.40000000000000008</v>
      </c>
      <c r="T172" s="369">
        <v>0.40000000000000008</v>
      </c>
      <c r="U172" s="369">
        <v>0.40000000000000008</v>
      </c>
      <c r="V172" s="369">
        <v>0.40000000000000008</v>
      </c>
      <c r="W172" s="369">
        <v>0.40000000000000008</v>
      </c>
      <c r="X172" s="369">
        <v>0.40000000000000008</v>
      </c>
      <c r="Y172" s="369">
        <v>0.40000000000000008</v>
      </c>
      <c r="Z172" s="369">
        <v>0.40000000000000008</v>
      </c>
      <c r="AA172" s="369">
        <v>0.40000000000000008</v>
      </c>
      <c r="AB172" s="369">
        <v>0.40000000000000008</v>
      </c>
      <c r="AC172" s="369">
        <v>0.40000000000000008</v>
      </c>
      <c r="AD172" s="369">
        <v>0.40000000000000008</v>
      </c>
      <c r="AE172" s="369">
        <v>0.40000000000000008</v>
      </c>
      <c r="AF172" s="369">
        <v>0.40000000000000008</v>
      </c>
      <c r="AG172" s="369">
        <v>0.4</v>
      </c>
      <c r="AH172" s="369">
        <v>0.39999999999999997</v>
      </c>
      <c r="AI172" s="369">
        <v>0.39999999999999997</v>
      </c>
      <c r="AJ172" s="369">
        <v>0.4</v>
      </c>
      <c r="AK172" s="369">
        <v>0.40000000000000008</v>
      </c>
      <c r="AL172" s="369">
        <v>0.4</v>
      </c>
      <c r="AM172" s="369">
        <v>0.4</v>
      </c>
      <c r="AN172" s="369">
        <v>0.40000000000000008</v>
      </c>
      <c r="AO172" s="369">
        <v>0.4</v>
      </c>
      <c r="AP172" s="369">
        <v>0.40000000000000008</v>
      </c>
      <c r="AQ172" s="369">
        <v>0.4</v>
      </c>
      <c r="AR172" s="369">
        <v>0.39999999999999997</v>
      </c>
      <c r="AS172" s="369">
        <v>0.40000000000000008</v>
      </c>
      <c r="AT172" s="369">
        <v>0.40000000000000008</v>
      </c>
      <c r="AU172" s="369">
        <v>0.39999999999999997</v>
      </c>
      <c r="AV172" s="369">
        <v>0.39999999999999997</v>
      </c>
    </row>
    <row r="173" spans="1:48" ht="13.2" customHeight="1" x14ac:dyDescent="0.3">
      <c r="A173" s="368" t="s">
        <v>684</v>
      </c>
      <c r="B173" s="368" t="s">
        <v>1843</v>
      </c>
      <c r="C173" s="368" t="s">
        <v>1843</v>
      </c>
      <c r="D173" s="369">
        <v>141</v>
      </c>
      <c r="E173" s="368" t="s">
        <v>2106</v>
      </c>
      <c r="F173" s="368" t="s">
        <v>2097</v>
      </c>
      <c r="G173" s="368" t="s">
        <v>2097</v>
      </c>
      <c r="H173" s="368" t="s">
        <v>1990</v>
      </c>
      <c r="I173" s="368" t="s">
        <v>1990</v>
      </c>
      <c r="J173" s="370"/>
      <c r="K173" s="370"/>
      <c r="L173" s="370"/>
      <c r="M173" s="370"/>
      <c r="N173" s="370"/>
      <c r="O173" s="370"/>
      <c r="P173" s="370"/>
      <c r="Q173" s="370"/>
      <c r="R173" s="370"/>
      <c r="S173" s="370"/>
      <c r="T173" s="370"/>
      <c r="U173" s="370"/>
      <c r="V173" s="370"/>
      <c r="W173" s="370"/>
      <c r="X173" s="370"/>
      <c r="Y173" s="370"/>
      <c r="Z173" s="370"/>
      <c r="AA173" s="370"/>
      <c r="AB173" s="370"/>
      <c r="AC173" s="370"/>
      <c r="AD173" s="370"/>
      <c r="AE173" s="370"/>
      <c r="AF173" s="370"/>
      <c r="AG173" s="370"/>
      <c r="AH173" s="370"/>
      <c r="AI173" s="370"/>
      <c r="AJ173" s="370"/>
      <c r="AK173" s="370"/>
      <c r="AL173" s="370"/>
      <c r="AM173" s="370"/>
      <c r="AN173" s="369">
        <v>0.3</v>
      </c>
      <c r="AO173" s="369">
        <v>0.3</v>
      </c>
      <c r="AP173" s="369">
        <v>0.3</v>
      </c>
      <c r="AQ173" s="369">
        <v>0.3</v>
      </c>
      <c r="AR173" s="369">
        <v>0.3</v>
      </c>
      <c r="AS173" s="369">
        <v>0.29999999999999993</v>
      </c>
      <c r="AT173" s="369">
        <v>0.3</v>
      </c>
      <c r="AU173" s="369">
        <v>0.30000000000000004</v>
      </c>
      <c r="AV173" s="369">
        <v>0.30000000000000004</v>
      </c>
    </row>
    <row r="174" spans="1:48" ht="13.2" customHeight="1" x14ac:dyDescent="0.3">
      <c r="A174" s="368" t="s">
        <v>684</v>
      </c>
      <c r="B174" s="368" t="s">
        <v>1843</v>
      </c>
      <c r="C174" s="368" t="s">
        <v>1843</v>
      </c>
      <c r="D174" s="369">
        <v>143</v>
      </c>
      <c r="E174" s="368" t="s">
        <v>2107</v>
      </c>
      <c r="F174" s="368" t="s">
        <v>2097</v>
      </c>
      <c r="G174" s="368" t="s">
        <v>2097</v>
      </c>
      <c r="H174" s="368" t="s">
        <v>1990</v>
      </c>
      <c r="I174" s="368" t="s">
        <v>1990</v>
      </c>
      <c r="J174" s="370"/>
      <c r="K174" s="370"/>
      <c r="L174" s="370"/>
      <c r="M174" s="370"/>
      <c r="N174" s="370"/>
      <c r="O174" s="370"/>
      <c r="P174" s="370"/>
      <c r="Q174" s="370"/>
      <c r="R174" s="370"/>
      <c r="S174" s="370"/>
      <c r="T174" s="370"/>
      <c r="U174" s="370"/>
      <c r="V174" s="370"/>
      <c r="W174" s="370"/>
      <c r="X174" s="370"/>
      <c r="Y174" s="370"/>
      <c r="Z174" s="370"/>
      <c r="AA174" s="370"/>
      <c r="AB174" s="370"/>
      <c r="AC174" s="370"/>
      <c r="AD174" s="370"/>
      <c r="AE174" s="370"/>
      <c r="AF174" s="370"/>
      <c r="AG174" s="370"/>
      <c r="AH174" s="370"/>
      <c r="AI174" s="370"/>
      <c r="AJ174" s="370"/>
      <c r="AK174" s="370"/>
      <c r="AL174" s="370"/>
      <c r="AM174" s="369">
        <v>0.3</v>
      </c>
      <c r="AN174" s="369">
        <v>0.3</v>
      </c>
      <c r="AO174" s="369">
        <v>0.30000000000000004</v>
      </c>
      <c r="AP174" s="369">
        <v>0.3</v>
      </c>
      <c r="AQ174" s="369">
        <v>0.3</v>
      </c>
      <c r="AR174" s="369">
        <v>0.30000000000000004</v>
      </c>
      <c r="AS174" s="369">
        <v>0.29999999999999993</v>
      </c>
      <c r="AT174" s="369">
        <v>0.3</v>
      </c>
      <c r="AU174" s="369">
        <v>0.3</v>
      </c>
      <c r="AV174" s="369">
        <v>0.3</v>
      </c>
    </row>
    <row r="175" spans="1:48" ht="13.2" customHeight="1" x14ac:dyDescent="0.3">
      <c r="A175" s="368" t="s">
        <v>684</v>
      </c>
      <c r="B175" s="368" t="s">
        <v>1843</v>
      </c>
      <c r="C175" s="368" t="s">
        <v>1843</v>
      </c>
      <c r="D175" s="369">
        <v>145</v>
      </c>
      <c r="E175" s="368" t="s">
        <v>2108</v>
      </c>
      <c r="F175" s="368" t="s">
        <v>2097</v>
      </c>
      <c r="G175" s="368" t="s">
        <v>2097</v>
      </c>
      <c r="H175" s="368" t="s">
        <v>1990</v>
      </c>
      <c r="I175" s="368" t="s">
        <v>1990</v>
      </c>
      <c r="J175" s="369">
        <v>0.3</v>
      </c>
      <c r="K175" s="369">
        <v>0.3</v>
      </c>
      <c r="L175" s="369">
        <v>0.3</v>
      </c>
      <c r="M175" s="369">
        <v>0.3</v>
      </c>
      <c r="N175" s="369">
        <v>0.3</v>
      </c>
      <c r="O175" s="369">
        <v>0.3</v>
      </c>
      <c r="P175" s="369">
        <v>0.3</v>
      </c>
      <c r="Q175" s="369">
        <v>0.3</v>
      </c>
      <c r="R175" s="369">
        <v>0.3</v>
      </c>
      <c r="S175" s="369">
        <v>0.3</v>
      </c>
      <c r="T175" s="369">
        <v>0.3</v>
      </c>
      <c r="U175" s="369">
        <v>0.3</v>
      </c>
      <c r="V175" s="369">
        <v>0.3</v>
      </c>
      <c r="W175" s="369">
        <v>0.3</v>
      </c>
      <c r="X175" s="369">
        <v>0.3</v>
      </c>
      <c r="Y175" s="369">
        <v>0.3</v>
      </c>
      <c r="Z175" s="369">
        <v>0.3</v>
      </c>
      <c r="AA175" s="369">
        <v>0.3</v>
      </c>
      <c r="AB175" s="369">
        <v>0.3</v>
      </c>
      <c r="AC175" s="369">
        <v>0.3</v>
      </c>
      <c r="AD175" s="369">
        <v>0.3</v>
      </c>
      <c r="AE175" s="369">
        <v>0.3</v>
      </c>
      <c r="AF175" s="369">
        <v>0.3</v>
      </c>
      <c r="AG175" s="369">
        <v>0.29999999999999993</v>
      </c>
      <c r="AH175" s="369">
        <v>0.30000000000000004</v>
      </c>
      <c r="AI175" s="369">
        <v>0.3</v>
      </c>
      <c r="AJ175" s="369">
        <v>0.3</v>
      </c>
      <c r="AK175" s="369">
        <v>0.3</v>
      </c>
      <c r="AL175" s="369">
        <v>0.3</v>
      </c>
      <c r="AM175" s="369">
        <v>0.30000000000000004</v>
      </c>
      <c r="AN175" s="369">
        <v>0.30000000000000004</v>
      </c>
      <c r="AO175" s="369">
        <v>0.3</v>
      </c>
      <c r="AP175" s="369">
        <v>0.3</v>
      </c>
      <c r="AQ175" s="369">
        <v>0.3</v>
      </c>
      <c r="AR175" s="369">
        <v>0.29999999999999993</v>
      </c>
      <c r="AS175" s="369">
        <v>0.29999999999999993</v>
      </c>
      <c r="AT175" s="369">
        <v>0.3</v>
      </c>
      <c r="AU175" s="369">
        <v>0.29999999999999993</v>
      </c>
      <c r="AV175" s="369">
        <v>0.29999999999999993</v>
      </c>
    </row>
    <row r="176" spans="1:48" ht="13.2" customHeight="1" x14ac:dyDescent="0.3">
      <c r="A176" s="368" t="s">
        <v>684</v>
      </c>
      <c r="B176" s="368" t="s">
        <v>1843</v>
      </c>
      <c r="C176" s="368" t="s">
        <v>1843</v>
      </c>
      <c r="D176" s="369">
        <v>147</v>
      </c>
      <c r="E176" s="368" t="s">
        <v>2109</v>
      </c>
      <c r="F176" s="368" t="s">
        <v>2097</v>
      </c>
      <c r="G176" s="368" t="s">
        <v>2097</v>
      </c>
      <c r="H176" s="368" t="s">
        <v>1990</v>
      </c>
      <c r="I176" s="368" t="s">
        <v>1990</v>
      </c>
      <c r="J176" s="370"/>
      <c r="K176" s="370"/>
      <c r="L176" s="370"/>
      <c r="M176" s="370"/>
      <c r="N176" s="370"/>
      <c r="O176" s="370"/>
      <c r="P176" s="370"/>
      <c r="Q176" s="370"/>
      <c r="R176" s="370"/>
      <c r="S176" s="370"/>
      <c r="T176" s="370"/>
      <c r="U176" s="370"/>
      <c r="V176" s="370"/>
      <c r="W176" s="370"/>
      <c r="X176" s="370"/>
      <c r="Y176" s="370"/>
      <c r="Z176" s="370"/>
      <c r="AA176" s="370"/>
      <c r="AB176" s="370"/>
      <c r="AC176" s="370"/>
      <c r="AD176" s="370"/>
      <c r="AE176" s="369">
        <v>0.50000000000000011</v>
      </c>
      <c r="AF176" s="369">
        <v>0.5</v>
      </c>
      <c r="AG176" s="369">
        <v>0.50000000000000011</v>
      </c>
      <c r="AH176" s="369">
        <v>0.5</v>
      </c>
      <c r="AI176" s="369">
        <v>0.5</v>
      </c>
      <c r="AJ176" s="369">
        <v>0.5</v>
      </c>
      <c r="AK176" s="369">
        <v>0.5</v>
      </c>
      <c r="AL176" s="369">
        <v>0.50000000000000011</v>
      </c>
      <c r="AM176" s="369">
        <v>0.5</v>
      </c>
      <c r="AN176" s="369">
        <v>0.5</v>
      </c>
      <c r="AO176" s="369">
        <v>0.49999999999999989</v>
      </c>
      <c r="AP176" s="369">
        <v>0.49999999999999994</v>
      </c>
      <c r="AQ176" s="369">
        <v>0.49999999999999994</v>
      </c>
      <c r="AR176" s="369">
        <v>0.5</v>
      </c>
      <c r="AS176" s="369">
        <v>0.5</v>
      </c>
      <c r="AT176" s="369">
        <v>0.49999999999999994</v>
      </c>
      <c r="AU176" s="369">
        <v>0.49999999999999994</v>
      </c>
      <c r="AV176" s="369">
        <v>0.50000000000000011</v>
      </c>
    </row>
    <row r="177" spans="1:48" ht="13.2" customHeight="1" x14ac:dyDescent="0.3">
      <c r="A177" s="368" t="s">
        <v>684</v>
      </c>
      <c r="B177" s="368" t="s">
        <v>1843</v>
      </c>
      <c r="C177" s="368" t="s">
        <v>1843</v>
      </c>
      <c r="D177" s="369">
        <v>149</v>
      </c>
      <c r="E177" s="368" t="s">
        <v>2110</v>
      </c>
      <c r="F177" s="368" t="s">
        <v>2097</v>
      </c>
      <c r="G177" s="368" t="s">
        <v>2097</v>
      </c>
      <c r="H177" s="368" t="s">
        <v>1990</v>
      </c>
      <c r="I177" s="368" t="s">
        <v>1990</v>
      </c>
      <c r="J177" s="370"/>
      <c r="K177" s="370"/>
      <c r="L177" s="370"/>
      <c r="M177" s="370"/>
      <c r="N177" s="370"/>
      <c r="O177" s="370"/>
      <c r="P177" s="370"/>
      <c r="Q177" s="370"/>
      <c r="R177" s="370"/>
      <c r="S177" s="370"/>
      <c r="T177" s="370"/>
      <c r="U177" s="370"/>
      <c r="V177" s="370"/>
      <c r="W177" s="370"/>
      <c r="X177" s="370"/>
      <c r="Y177" s="370"/>
      <c r="Z177" s="370"/>
      <c r="AA177" s="370"/>
      <c r="AB177" s="370"/>
      <c r="AC177" s="370"/>
      <c r="AD177" s="370"/>
      <c r="AE177" s="370"/>
      <c r="AF177" s="370"/>
      <c r="AG177" s="370"/>
      <c r="AH177" s="370"/>
      <c r="AI177" s="369">
        <v>0.5</v>
      </c>
      <c r="AJ177" s="369">
        <v>0.5</v>
      </c>
      <c r="AK177" s="369">
        <v>0.5</v>
      </c>
      <c r="AL177" s="369">
        <v>0.5</v>
      </c>
      <c r="AM177" s="369">
        <v>0.5</v>
      </c>
      <c r="AN177" s="369">
        <v>0.5</v>
      </c>
      <c r="AO177" s="369">
        <v>0.5</v>
      </c>
      <c r="AP177" s="369">
        <v>0.5</v>
      </c>
      <c r="AQ177" s="369">
        <v>0.5</v>
      </c>
      <c r="AR177" s="369">
        <v>0.5</v>
      </c>
      <c r="AS177" s="369">
        <v>0.5</v>
      </c>
      <c r="AT177" s="369">
        <v>0.5</v>
      </c>
      <c r="AU177" s="369">
        <v>0.5</v>
      </c>
      <c r="AV177" s="369">
        <v>0.5</v>
      </c>
    </row>
    <row r="178" spans="1:48" ht="13.2" customHeight="1" x14ac:dyDescent="0.3">
      <c r="A178" s="368" t="s">
        <v>684</v>
      </c>
      <c r="B178" s="368" t="s">
        <v>1843</v>
      </c>
      <c r="C178" s="368" t="s">
        <v>1843</v>
      </c>
      <c r="D178" s="369">
        <v>151</v>
      </c>
      <c r="E178" s="368" t="s">
        <v>2111</v>
      </c>
      <c r="F178" s="368" t="s">
        <v>2097</v>
      </c>
      <c r="G178" s="368" t="s">
        <v>2097</v>
      </c>
      <c r="H178" s="368" t="s">
        <v>1990</v>
      </c>
      <c r="I178" s="368" t="s">
        <v>1990</v>
      </c>
      <c r="J178" s="369">
        <v>0.5</v>
      </c>
      <c r="K178" s="369">
        <v>0.5</v>
      </c>
      <c r="L178" s="369">
        <v>0.5</v>
      </c>
      <c r="M178" s="369">
        <v>0.5</v>
      </c>
      <c r="N178" s="369">
        <v>0.5</v>
      </c>
      <c r="O178" s="369">
        <v>0.5</v>
      </c>
      <c r="P178" s="369">
        <v>0.5</v>
      </c>
      <c r="Q178" s="369">
        <v>0.5</v>
      </c>
      <c r="R178" s="369">
        <v>0.5</v>
      </c>
      <c r="S178" s="369">
        <v>0.5</v>
      </c>
      <c r="T178" s="369">
        <v>0.5</v>
      </c>
      <c r="U178" s="369">
        <v>0.5</v>
      </c>
      <c r="V178" s="369">
        <v>0.5</v>
      </c>
      <c r="W178" s="369">
        <v>0.5</v>
      </c>
      <c r="X178" s="369">
        <v>0.5</v>
      </c>
      <c r="Y178" s="369">
        <v>0.5</v>
      </c>
      <c r="Z178" s="369">
        <v>0.5</v>
      </c>
      <c r="AA178" s="369">
        <v>0.5</v>
      </c>
      <c r="AB178" s="369">
        <v>0.5</v>
      </c>
      <c r="AC178" s="369">
        <v>0.5</v>
      </c>
      <c r="AD178" s="369">
        <v>0.5</v>
      </c>
      <c r="AE178" s="369">
        <v>0.5</v>
      </c>
      <c r="AF178" s="369">
        <v>0.5</v>
      </c>
      <c r="AG178" s="369">
        <v>0.5</v>
      </c>
      <c r="AH178" s="369">
        <v>0.5</v>
      </c>
      <c r="AI178" s="369">
        <v>0.5</v>
      </c>
      <c r="AJ178" s="369">
        <v>0.5</v>
      </c>
      <c r="AK178" s="369">
        <v>0.5</v>
      </c>
      <c r="AL178" s="369">
        <v>0.5</v>
      </c>
      <c r="AM178" s="369">
        <v>0.5</v>
      </c>
      <c r="AN178" s="369">
        <v>0.5</v>
      </c>
      <c r="AO178" s="369">
        <v>0.5</v>
      </c>
      <c r="AP178" s="369">
        <v>0.5</v>
      </c>
      <c r="AQ178" s="369">
        <v>0.5</v>
      </c>
      <c r="AR178" s="369">
        <v>0.5</v>
      </c>
      <c r="AS178" s="369">
        <v>0.5</v>
      </c>
      <c r="AT178" s="369">
        <v>0.5</v>
      </c>
      <c r="AU178" s="369">
        <v>0.5</v>
      </c>
      <c r="AV178" s="369">
        <v>0.5</v>
      </c>
    </row>
    <row r="179" spans="1:48" ht="13.2" customHeight="1" x14ac:dyDescent="0.3">
      <c r="A179" s="368" t="s">
        <v>684</v>
      </c>
      <c r="B179" s="368" t="s">
        <v>1843</v>
      </c>
      <c r="C179" s="368" t="s">
        <v>1843</v>
      </c>
      <c r="D179" s="369">
        <v>153</v>
      </c>
      <c r="E179" s="368" t="s">
        <v>2112</v>
      </c>
      <c r="F179" s="368" t="s">
        <v>2097</v>
      </c>
      <c r="G179" s="368" t="s">
        <v>2097</v>
      </c>
      <c r="H179" s="368" t="s">
        <v>1990</v>
      </c>
      <c r="I179" s="368" t="s">
        <v>1990</v>
      </c>
      <c r="J179" s="370"/>
      <c r="K179" s="370"/>
      <c r="L179" s="370"/>
      <c r="M179" s="370"/>
      <c r="N179" s="370"/>
      <c r="O179" s="370"/>
      <c r="P179" s="370"/>
      <c r="Q179" s="370"/>
      <c r="R179" s="370"/>
      <c r="S179" s="370"/>
      <c r="T179" s="370"/>
      <c r="U179" s="370"/>
      <c r="V179" s="370"/>
      <c r="W179" s="370"/>
      <c r="X179" s="370"/>
      <c r="Y179" s="370"/>
      <c r="Z179" s="370"/>
      <c r="AA179" s="370"/>
      <c r="AB179" s="370"/>
      <c r="AC179" s="370"/>
      <c r="AD179" s="370"/>
      <c r="AE179" s="370"/>
      <c r="AF179" s="370"/>
      <c r="AG179" s="370"/>
      <c r="AH179" s="370"/>
      <c r="AI179" s="370"/>
      <c r="AJ179" s="370"/>
      <c r="AK179" s="370"/>
      <c r="AL179" s="370"/>
      <c r="AM179" s="370"/>
      <c r="AN179" s="369">
        <v>0.5</v>
      </c>
      <c r="AO179" s="369">
        <v>0.5</v>
      </c>
      <c r="AP179" s="369">
        <v>0.5</v>
      </c>
      <c r="AQ179" s="369">
        <v>0.5</v>
      </c>
      <c r="AR179" s="369">
        <v>0.5</v>
      </c>
      <c r="AS179" s="369">
        <v>0.5</v>
      </c>
      <c r="AT179" s="369">
        <v>0.5</v>
      </c>
      <c r="AU179" s="369">
        <v>0.5</v>
      </c>
      <c r="AV179" s="369">
        <v>0.5</v>
      </c>
    </row>
    <row r="180" spans="1:48" ht="13.2" customHeight="1" x14ac:dyDescent="0.3">
      <c r="A180" s="368" t="s">
        <v>684</v>
      </c>
      <c r="B180" s="368" t="s">
        <v>1843</v>
      </c>
      <c r="C180" s="368" t="s">
        <v>1843</v>
      </c>
      <c r="D180" s="369">
        <v>155</v>
      </c>
      <c r="E180" s="368" t="s">
        <v>2113</v>
      </c>
      <c r="F180" s="368" t="s">
        <v>2097</v>
      </c>
      <c r="G180" s="368" t="s">
        <v>2097</v>
      </c>
      <c r="H180" s="368" t="s">
        <v>1990</v>
      </c>
      <c r="I180" s="368" t="s">
        <v>1990</v>
      </c>
      <c r="J180" s="370"/>
      <c r="K180" s="370"/>
      <c r="L180" s="370"/>
      <c r="M180" s="370"/>
      <c r="N180" s="370"/>
      <c r="O180" s="370"/>
      <c r="P180" s="370"/>
      <c r="Q180" s="370"/>
      <c r="R180" s="370"/>
      <c r="S180" s="370"/>
      <c r="T180" s="370"/>
      <c r="U180" s="370"/>
      <c r="V180" s="370"/>
      <c r="W180" s="370"/>
      <c r="X180" s="370"/>
      <c r="Y180" s="370"/>
      <c r="Z180" s="370"/>
      <c r="AA180" s="370"/>
      <c r="AB180" s="370"/>
      <c r="AC180" s="370"/>
      <c r="AD180" s="370"/>
      <c r="AE180" s="369">
        <v>0.5</v>
      </c>
      <c r="AF180" s="369">
        <v>0.5</v>
      </c>
      <c r="AG180" s="369">
        <v>0.5</v>
      </c>
      <c r="AH180" s="369">
        <v>0.5</v>
      </c>
      <c r="AI180" s="369">
        <v>0.5</v>
      </c>
      <c r="AJ180" s="369">
        <v>0.5</v>
      </c>
      <c r="AK180" s="369">
        <v>0.5</v>
      </c>
      <c r="AL180" s="369">
        <v>0.5</v>
      </c>
      <c r="AM180" s="369">
        <v>0.5</v>
      </c>
      <c r="AN180" s="369">
        <v>0.5</v>
      </c>
      <c r="AO180" s="369">
        <v>0.5</v>
      </c>
      <c r="AP180" s="369">
        <v>0.5</v>
      </c>
      <c r="AQ180" s="369">
        <v>0.5</v>
      </c>
      <c r="AR180" s="369">
        <v>0.5</v>
      </c>
      <c r="AS180" s="369">
        <v>0.5</v>
      </c>
      <c r="AT180" s="369">
        <v>0.5</v>
      </c>
      <c r="AU180" s="369">
        <v>0.5</v>
      </c>
      <c r="AV180" s="369">
        <v>0.5</v>
      </c>
    </row>
    <row r="181" spans="1:48" ht="13.2" customHeight="1" x14ac:dyDescent="0.3">
      <c r="A181" s="368" t="s">
        <v>684</v>
      </c>
      <c r="B181" s="368" t="s">
        <v>1843</v>
      </c>
      <c r="C181" s="368" t="s">
        <v>1843</v>
      </c>
      <c r="D181" s="369">
        <v>157</v>
      </c>
      <c r="E181" s="368" t="s">
        <v>2114</v>
      </c>
      <c r="F181" s="368" t="s">
        <v>2097</v>
      </c>
      <c r="G181" s="368" t="s">
        <v>2097</v>
      </c>
      <c r="H181" s="368" t="s">
        <v>1990</v>
      </c>
      <c r="I181" s="368" t="s">
        <v>1990</v>
      </c>
      <c r="J181" s="370"/>
      <c r="K181" s="370"/>
      <c r="L181" s="370"/>
      <c r="M181" s="370"/>
      <c r="N181" s="370"/>
      <c r="O181" s="370"/>
      <c r="P181" s="370"/>
      <c r="Q181" s="370"/>
      <c r="R181" s="370"/>
      <c r="S181" s="370"/>
      <c r="T181" s="370"/>
      <c r="U181" s="370"/>
      <c r="V181" s="370"/>
      <c r="W181" s="370"/>
      <c r="X181" s="370"/>
      <c r="Y181" s="370"/>
      <c r="Z181" s="370"/>
      <c r="AA181" s="370"/>
      <c r="AB181" s="370"/>
      <c r="AC181" s="370"/>
      <c r="AD181" s="370"/>
      <c r="AE181" s="370"/>
      <c r="AF181" s="370"/>
      <c r="AG181" s="370"/>
      <c r="AH181" s="370"/>
      <c r="AI181" s="370"/>
      <c r="AJ181" s="370"/>
      <c r="AK181" s="370"/>
      <c r="AL181" s="370"/>
      <c r="AM181" s="370"/>
      <c r="AN181" s="369">
        <v>0.5</v>
      </c>
      <c r="AO181" s="369">
        <v>0.5</v>
      </c>
      <c r="AP181" s="369">
        <v>0.50000000000000011</v>
      </c>
      <c r="AQ181" s="369">
        <v>0.5</v>
      </c>
      <c r="AR181" s="369">
        <v>0.5</v>
      </c>
      <c r="AS181" s="369">
        <v>0.5</v>
      </c>
      <c r="AT181" s="369">
        <v>0.5</v>
      </c>
      <c r="AU181" s="369">
        <v>0.5</v>
      </c>
      <c r="AV181" s="369">
        <v>0.5</v>
      </c>
    </row>
    <row r="182" spans="1:48" ht="13.2" customHeight="1" x14ac:dyDescent="0.3">
      <c r="A182" s="368" t="s">
        <v>684</v>
      </c>
      <c r="B182" s="368" t="s">
        <v>1843</v>
      </c>
      <c r="C182" s="368" t="s">
        <v>1843</v>
      </c>
      <c r="D182" s="369">
        <v>159</v>
      </c>
      <c r="E182" s="368" t="s">
        <v>2115</v>
      </c>
      <c r="F182" s="368" t="s">
        <v>2097</v>
      </c>
      <c r="G182" s="368" t="s">
        <v>2097</v>
      </c>
      <c r="H182" s="368" t="s">
        <v>1990</v>
      </c>
      <c r="I182" s="368" t="s">
        <v>1990</v>
      </c>
      <c r="J182" s="369">
        <v>0.5</v>
      </c>
      <c r="K182" s="369">
        <v>0.5</v>
      </c>
      <c r="L182" s="369">
        <v>0.5</v>
      </c>
      <c r="M182" s="369">
        <v>0.5</v>
      </c>
      <c r="N182" s="369">
        <v>0.5</v>
      </c>
      <c r="O182" s="369">
        <v>0.5</v>
      </c>
      <c r="P182" s="369">
        <v>0.5</v>
      </c>
      <c r="Q182" s="369">
        <v>0.5</v>
      </c>
      <c r="R182" s="369">
        <v>0.5</v>
      </c>
      <c r="S182" s="369">
        <v>0.5</v>
      </c>
      <c r="T182" s="369">
        <v>0.5</v>
      </c>
      <c r="U182" s="369">
        <v>0.5</v>
      </c>
      <c r="V182" s="369">
        <v>0.5</v>
      </c>
      <c r="W182" s="369">
        <v>0.5</v>
      </c>
      <c r="X182" s="369">
        <v>0.5</v>
      </c>
      <c r="Y182" s="369">
        <v>0.5</v>
      </c>
      <c r="Z182" s="369">
        <v>0.5</v>
      </c>
      <c r="AA182" s="369">
        <v>0.5</v>
      </c>
      <c r="AB182" s="369">
        <v>0.5</v>
      </c>
      <c r="AC182" s="369">
        <v>0.5</v>
      </c>
      <c r="AD182" s="369">
        <v>0.5</v>
      </c>
      <c r="AE182" s="369">
        <v>0.5</v>
      </c>
      <c r="AF182" s="369">
        <v>0.5</v>
      </c>
      <c r="AG182" s="369">
        <v>0.5</v>
      </c>
      <c r="AH182" s="369">
        <v>0.5</v>
      </c>
      <c r="AI182" s="369">
        <v>0.5</v>
      </c>
      <c r="AJ182" s="369">
        <v>0.5</v>
      </c>
      <c r="AK182" s="369">
        <v>0.5</v>
      </c>
      <c r="AL182" s="369">
        <v>0.5</v>
      </c>
      <c r="AM182" s="369">
        <v>0.5</v>
      </c>
      <c r="AN182" s="369">
        <v>0.5</v>
      </c>
      <c r="AO182" s="369">
        <v>0.5</v>
      </c>
      <c r="AP182" s="369">
        <v>0.5</v>
      </c>
      <c r="AQ182" s="369">
        <v>0.5</v>
      </c>
      <c r="AR182" s="369">
        <v>0.5</v>
      </c>
      <c r="AS182" s="369">
        <v>0.5</v>
      </c>
      <c r="AT182" s="369">
        <v>0.5</v>
      </c>
      <c r="AU182" s="369">
        <v>0.5</v>
      </c>
      <c r="AV182" s="369">
        <v>0.5</v>
      </c>
    </row>
    <row r="183" spans="1:48" ht="13.2" customHeight="1" x14ac:dyDescent="0.3">
      <c r="A183" s="368" t="s">
        <v>684</v>
      </c>
      <c r="B183" s="368" t="s">
        <v>1843</v>
      </c>
      <c r="C183" s="368" t="s">
        <v>1843</v>
      </c>
      <c r="D183" s="369">
        <v>160</v>
      </c>
      <c r="E183" s="368" t="s">
        <v>2116</v>
      </c>
      <c r="F183" s="368" t="s">
        <v>2097</v>
      </c>
      <c r="G183" s="368" t="s">
        <v>2097</v>
      </c>
      <c r="H183" s="368" t="s">
        <v>1990</v>
      </c>
      <c r="I183" s="368" t="s">
        <v>1990</v>
      </c>
      <c r="J183" s="370"/>
      <c r="K183" s="370"/>
      <c r="L183" s="370"/>
      <c r="M183" s="370"/>
      <c r="N183" s="370"/>
      <c r="O183" s="370"/>
      <c r="P183" s="370"/>
      <c r="Q183" s="370"/>
      <c r="R183" s="370"/>
      <c r="S183" s="370"/>
      <c r="T183" s="370"/>
      <c r="U183" s="370"/>
      <c r="V183" s="370"/>
      <c r="W183" s="370"/>
      <c r="X183" s="370"/>
      <c r="Y183" s="370"/>
      <c r="Z183" s="370"/>
      <c r="AA183" s="370"/>
      <c r="AB183" s="370"/>
      <c r="AC183" s="370"/>
      <c r="AD183" s="370"/>
      <c r="AE183" s="370"/>
      <c r="AF183" s="370"/>
      <c r="AG183" s="370"/>
      <c r="AH183" s="370"/>
      <c r="AI183" s="370"/>
      <c r="AJ183" s="370"/>
      <c r="AK183" s="370"/>
      <c r="AL183" s="370"/>
      <c r="AM183" s="370"/>
      <c r="AN183" s="370"/>
      <c r="AO183" s="370"/>
      <c r="AP183" s="370"/>
      <c r="AQ183" s="370"/>
      <c r="AR183" s="370"/>
      <c r="AS183" s="370"/>
      <c r="AT183" s="369">
        <v>0.5</v>
      </c>
      <c r="AU183" s="369">
        <v>0.5</v>
      </c>
      <c r="AV183" s="369">
        <v>0.5</v>
      </c>
    </row>
    <row r="184" spans="1:48" ht="13.2" customHeight="1" x14ac:dyDescent="0.3">
      <c r="A184" s="368" t="s">
        <v>684</v>
      </c>
      <c r="B184" s="368" t="s">
        <v>1843</v>
      </c>
      <c r="C184" s="368" t="s">
        <v>1843</v>
      </c>
      <c r="D184" s="369">
        <v>162</v>
      </c>
      <c r="E184" s="368" t="s">
        <v>2117</v>
      </c>
      <c r="F184" s="368" t="s">
        <v>2097</v>
      </c>
      <c r="G184" s="368" t="s">
        <v>2097</v>
      </c>
      <c r="H184" s="368" t="s">
        <v>1990</v>
      </c>
      <c r="I184" s="368" t="s">
        <v>1990</v>
      </c>
      <c r="J184" s="369">
        <v>0.5</v>
      </c>
      <c r="K184" s="369">
        <v>0.50000000000000011</v>
      </c>
      <c r="L184" s="369">
        <v>0.5</v>
      </c>
      <c r="M184" s="369">
        <v>0.5</v>
      </c>
      <c r="N184" s="369">
        <v>0.5</v>
      </c>
      <c r="O184" s="369">
        <v>0.5</v>
      </c>
      <c r="P184" s="369">
        <v>0.5</v>
      </c>
      <c r="Q184" s="369">
        <v>0.5</v>
      </c>
      <c r="R184" s="369">
        <v>0.5</v>
      </c>
      <c r="S184" s="369">
        <v>0.5</v>
      </c>
      <c r="T184" s="369">
        <v>0.5</v>
      </c>
      <c r="U184" s="369">
        <v>0.5</v>
      </c>
      <c r="V184" s="369">
        <v>0.5</v>
      </c>
      <c r="W184" s="369">
        <v>0.5</v>
      </c>
      <c r="X184" s="369">
        <v>0.5</v>
      </c>
      <c r="Y184" s="369">
        <v>0.5</v>
      </c>
      <c r="Z184" s="369">
        <v>0.5</v>
      </c>
      <c r="AA184" s="369">
        <v>0.5</v>
      </c>
      <c r="AB184" s="369">
        <v>0.5</v>
      </c>
      <c r="AC184" s="369">
        <v>0.5</v>
      </c>
      <c r="AD184" s="369">
        <v>0.5</v>
      </c>
      <c r="AE184" s="369">
        <v>0.5</v>
      </c>
      <c r="AF184" s="369">
        <v>0.5</v>
      </c>
      <c r="AG184" s="369">
        <v>0.5</v>
      </c>
      <c r="AH184" s="369">
        <v>0.5</v>
      </c>
      <c r="AI184" s="369">
        <v>0.5</v>
      </c>
      <c r="AJ184" s="369">
        <v>0.5</v>
      </c>
      <c r="AK184" s="369">
        <v>0.5</v>
      </c>
      <c r="AL184" s="369">
        <v>0.5</v>
      </c>
      <c r="AM184" s="369">
        <v>0.5</v>
      </c>
      <c r="AN184" s="369">
        <v>0.5</v>
      </c>
      <c r="AO184" s="369">
        <v>0.5</v>
      </c>
      <c r="AP184" s="369">
        <v>0.5</v>
      </c>
      <c r="AQ184" s="369">
        <v>0.5</v>
      </c>
      <c r="AR184" s="369">
        <v>0.5</v>
      </c>
      <c r="AS184" s="369">
        <v>0.5</v>
      </c>
      <c r="AT184" s="369">
        <v>0.5</v>
      </c>
      <c r="AU184" s="369">
        <v>0.5</v>
      </c>
      <c r="AV184" s="369">
        <v>0.5</v>
      </c>
    </row>
    <row r="185" spans="1:48" ht="13.2" customHeight="1" x14ac:dyDescent="0.3">
      <c r="A185" s="368" t="s">
        <v>684</v>
      </c>
      <c r="B185" s="368" t="s">
        <v>1843</v>
      </c>
      <c r="C185" s="368" t="s">
        <v>1843</v>
      </c>
      <c r="D185" s="369">
        <v>163</v>
      </c>
      <c r="E185" s="368" t="s">
        <v>2118</v>
      </c>
      <c r="F185" s="368" t="s">
        <v>2097</v>
      </c>
      <c r="G185" s="368" t="s">
        <v>2097</v>
      </c>
      <c r="H185" s="368" t="s">
        <v>1990</v>
      </c>
      <c r="I185" s="368" t="s">
        <v>1990</v>
      </c>
      <c r="J185" s="370"/>
      <c r="K185" s="370"/>
      <c r="L185" s="370"/>
      <c r="M185" s="370"/>
      <c r="N185" s="370"/>
      <c r="O185" s="370"/>
      <c r="P185" s="370"/>
      <c r="Q185" s="370"/>
      <c r="R185" s="370"/>
      <c r="S185" s="370"/>
      <c r="T185" s="370"/>
      <c r="U185" s="370"/>
      <c r="V185" s="370"/>
      <c r="W185" s="370"/>
      <c r="X185" s="370"/>
      <c r="Y185" s="370"/>
      <c r="Z185" s="370"/>
      <c r="AA185" s="370"/>
      <c r="AB185" s="370"/>
      <c r="AC185" s="370"/>
      <c r="AD185" s="370"/>
      <c r="AE185" s="370"/>
      <c r="AF185" s="370"/>
      <c r="AG185" s="370"/>
      <c r="AH185" s="370"/>
      <c r="AI185" s="370"/>
      <c r="AJ185" s="370"/>
      <c r="AK185" s="370"/>
      <c r="AL185" s="370"/>
      <c r="AM185" s="370"/>
      <c r="AN185" s="369">
        <v>0.5</v>
      </c>
      <c r="AO185" s="369">
        <v>0.5</v>
      </c>
      <c r="AP185" s="369">
        <v>0.5</v>
      </c>
      <c r="AQ185" s="369">
        <v>0.5</v>
      </c>
      <c r="AR185" s="369">
        <v>0.5</v>
      </c>
      <c r="AS185" s="369">
        <v>0.5</v>
      </c>
      <c r="AT185" s="369">
        <v>0.5</v>
      </c>
      <c r="AU185" s="369">
        <v>0.5</v>
      </c>
      <c r="AV185" s="369">
        <v>0.5</v>
      </c>
    </row>
    <row r="186" spans="1:48" ht="13.2" customHeight="1" x14ac:dyDescent="0.3">
      <c r="A186" s="368" t="s">
        <v>684</v>
      </c>
      <c r="B186" s="368" t="s">
        <v>1843</v>
      </c>
      <c r="C186" s="368" t="s">
        <v>1843</v>
      </c>
      <c r="D186" s="369">
        <v>165</v>
      </c>
      <c r="E186" s="368" t="s">
        <v>2119</v>
      </c>
      <c r="F186" s="368" t="s">
        <v>2097</v>
      </c>
      <c r="G186" s="368" t="s">
        <v>2097</v>
      </c>
      <c r="H186" s="368" t="s">
        <v>1990</v>
      </c>
      <c r="I186" s="368" t="s">
        <v>1990</v>
      </c>
      <c r="J186" s="369">
        <v>0.5</v>
      </c>
      <c r="K186" s="369">
        <v>0.5</v>
      </c>
      <c r="L186" s="369">
        <v>0.5</v>
      </c>
      <c r="M186" s="369">
        <v>0.5</v>
      </c>
      <c r="N186" s="369">
        <v>0.5</v>
      </c>
      <c r="O186" s="369">
        <v>0.5</v>
      </c>
      <c r="P186" s="369">
        <v>0.5</v>
      </c>
      <c r="Q186" s="369">
        <v>0.5</v>
      </c>
      <c r="R186" s="369">
        <v>0.5</v>
      </c>
      <c r="S186" s="369">
        <v>0.5</v>
      </c>
      <c r="T186" s="369">
        <v>0.5</v>
      </c>
      <c r="U186" s="369">
        <v>0.5</v>
      </c>
      <c r="V186" s="369">
        <v>0.5</v>
      </c>
      <c r="W186" s="369">
        <v>0.5</v>
      </c>
      <c r="X186" s="369">
        <v>0.5</v>
      </c>
      <c r="Y186" s="369">
        <v>0.5</v>
      </c>
      <c r="Z186" s="369">
        <v>0.5</v>
      </c>
      <c r="AA186" s="369">
        <v>0.5</v>
      </c>
      <c r="AB186" s="369">
        <v>0.5</v>
      </c>
      <c r="AC186" s="369">
        <v>0.5</v>
      </c>
      <c r="AD186" s="369">
        <v>0.5</v>
      </c>
      <c r="AE186" s="369">
        <v>0.5</v>
      </c>
      <c r="AF186" s="369">
        <v>0.5</v>
      </c>
      <c r="AG186" s="369">
        <v>0.49999999999999994</v>
      </c>
      <c r="AH186" s="369">
        <v>0.5</v>
      </c>
      <c r="AI186" s="369">
        <v>0.5</v>
      </c>
      <c r="AJ186" s="369">
        <v>0.5</v>
      </c>
      <c r="AK186" s="369">
        <v>0.5</v>
      </c>
      <c r="AL186" s="369">
        <v>0.5</v>
      </c>
      <c r="AM186" s="369">
        <v>0.5</v>
      </c>
      <c r="AN186" s="369">
        <v>0.5</v>
      </c>
      <c r="AO186" s="369">
        <v>0.5</v>
      </c>
      <c r="AP186" s="369">
        <v>0.5</v>
      </c>
      <c r="AQ186" s="369">
        <v>0.5</v>
      </c>
      <c r="AR186" s="369">
        <v>0.5</v>
      </c>
      <c r="AS186" s="369">
        <v>0.5</v>
      </c>
      <c r="AT186" s="369">
        <v>0.5</v>
      </c>
      <c r="AU186" s="369">
        <v>0.5</v>
      </c>
      <c r="AV186" s="369">
        <v>0.50000000000000011</v>
      </c>
    </row>
    <row r="187" spans="1:48" ht="13.2" customHeight="1" x14ac:dyDescent="0.3">
      <c r="A187" s="368" t="s">
        <v>684</v>
      </c>
      <c r="B187" s="368" t="s">
        <v>1843</v>
      </c>
      <c r="C187" s="368" t="s">
        <v>1843</v>
      </c>
      <c r="D187" s="369">
        <v>166</v>
      </c>
      <c r="E187" s="368" t="s">
        <v>2120</v>
      </c>
      <c r="F187" s="368" t="s">
        <v>2097</v>
      </c>
      <c r="G187" s="368" t="s">
        <v>2097</v>
      </c>
      <c r="H187" s="368" t="s">
        <v>1990</v>
      </c>
      <c r="I187" s="368" t="s">
        <v>1990</v>
      </c>
      <c r="J187" s="369">
        <v>0.69999999999999984</v>
      </c>
      <c r="K187" s="369">
        <v>0.69999999999999984</v>
      </c>
      <c r="L187" s="369">
        <v>0.70000000000000007</v>
      </c>
      <c r="M187" s="369">
        <v>0.70000000000000007</v>
      </c>
      <c r="N187" s="369">
        <v>0.70000000000000007</v>
      </c>
      <c r="O187" s="369">
        <v>0.69999999999999973</v>
      </c>
      <c r="P187" s="369">
        <v>0.70000000000000007</v>
      </c>
      <c r="Q187" s="369">
        <v>0.7</v>
      </c>
      <c r="R187" s="369">
        <v>0.69999999999999984</v>
      </c>
      <c r="S187" s="369">
        <v>0.69999999999999984</v>
      </c>
      <c r="T187" s="369">
        <v>0.7</v>
      </c>
      <c r="U187" s="369">
        <v>0.70000000000000007</v>
      </c>
      <c r="V187" s="369">
        <v>0.7</v>
      </c>
      <c r="W187" s="369">
        <v>0.7</v>
      </c>
      <c r="X187" s="369">
        <v>0.70000000000000007</v>
      </c>
      <c r="Y187" s="369">
        <v>0.70000000000000007</v>
      </c>
      <c r="Z187" s="369">
        <v>0.70000000000000007</v>
      </c>
      <c r="AA187" s="369">
        <v>0.70000000000000007</v>
      </c>
      <c r="AB187" s="369">
        <v>0.69999999999999984</v>
      </c>
      <c r="AC187" s="369">
        <v>0.69999999999999984</v>
      </c>
      <c r="AD187" s="369">
        <v>0.7</v>
      </c>
      <c r="AE187" s="369">
        <v>0.70000000000000007</v>
      </c>
      <c r="AF187" s="369">
        <v>0.7</v>
      </c>
      <c r="AG187" s="369">
        <v>0.7</v>
      </c>
      <c r="AH187" s="369">
        <v>0.7</v>
      </c>
      <c r="AI187" s="369">
        <v>0.69999999999999962</v>
      </c>
      <c r="AJ187" s="369">
        <v>0.7</v>
      </c>
      <c r="AK187" s="369">
        <v>0.7</v>
      </c>
      <c r="AL187" s="369">
        <v>0.70000000000000007</v>
      </c>
      <c r="AM187" s="369">
        <v>0.69999999999999973</v>
      </c>
      <c r="AN187" s="369">
        <v>0.7</v>
      </c>
      <c r="AO187" s="369">
        <v>0.7</v>
      </c>
      <c r="AP187" s="369">
        <v>0.69999999999999973</v>
      </c>
      <c r="AQ187" s="369">
        <v>0.7</v>
      </c>
      <c r="AR187" s="369">
        <v>0.70000000000000007</v>
      </c>
      <c r="AS187" s="369">
        <v>0.7</v>
      </c>
      <c r="AT187" s="369">
        <v>0.7</v>
      </c>
      <c r="AU187" s="369">
        <v>0.7</v>
      </c>
      <c r="AV187" s="369">
        <v>0.7</v>
      </c>
    </row>
    <row r="188" spans="1:48" ht="13.2" customHeight="1" x14ac:dyDescent="0.3">
      <c r="A188" s="368" t="s">
        <v>692</v>
      </c>
      <c r="B188" s="368" t="s">
        <v>945</v>
      </c>
      <c r="C188" s="368" t="s">
        <v>945</v>
      </c>
      <c r="D188" s="369">
        <v>6</v>
      </c>
      <c r="E188" s="368" t="s">
        <v>1840</v>
      </c>
      <c r="F188" s="368" t="s">
        <v>166</v>
      </c>
      <c r="G188" s="368" t="s">
        <v>166</v>
      </c>
      <c r="H188" s="368" t="s">
        <v>1815</v>
      </c>
      <c r="I188" s="368" t="s">
        <v>1816</v>
      </c>
      <c r="J188" s="369">
        <v>0.27</v>
      </c>
      <c r="K188" s="369">
        <v>0.27</v>
      </c>
      <c r="L188" s="369">
        <v>0.26999999999999996</v>
      </c>
      <c r="M188" s="369">
        <v>0.27000000000000007</v>
      </c>
      <c r="N188" s="369">
        <v>0.27</v>
      </c>
      <c r="O188" s="369">
        <v>0.27</v>
      </c>
      <c r="P188" s="369">
        <v>0.27000000000000007</v>
      </c>
      <c r="Q188" s="369">
        <v>0.26999999999999996</v>
      </c>
      <c r="R188" s="369">
        <v>0.27</v>
      </c>
      <c r="S188" s="369">
        <v>0.27000000000000007</v>
      </c>
      <c r="T188" s="369">
        <v>0.27</v>
      </c>
      <c r="U188" s="369">
        <v>0.27</v>
      </c>
      <c r="V188" s="369">
        <v>0.26999999999999996</v>
      </c>
      <c r="W188" s="369">
        <v>0.27</v>
      </c>
      <c r="X188" s="369">
        <v>0.27</v>
      </c>
      <c r="Y188" s="369">
        <v>0.27</v>
      </c>
      <c r="Z188" s="369">
        <v>0.27</v>
      </c>
      <c r="AA188" s="369">
        <v>0.27</v>
      </c>
      <c r="AB188" s="369">
        <v>0.27000000000000007</v>
      </c>
      <c r="AC188" s="369">
        <v>0.26999999999999996</v>
      </c>
      <c r="AD188" s="369">
        <v>0.27</v>
      </c>
      <c r="AE188" s="369">
        <v>0.27</v>
      </c>
      <c r="AF188" s="369">
        <v>0.27</v>
      </c>
      <c r="AG188" s="369">
        <v>0.27</v>
      </c>
      <c r="AH188" s="369">
        <v>0.27</v>
      </c>
      <c r="AI188" s="369">
        <v>0.27</v>
      </c>
      <c r="AJ188" s="369">
        <v>0.26999999999999996</v>
      </c>
      <c r="AK188" s="369">
        <v>0.26999999999999996</v>
      </c>
      <c r="AL188" s="369">
        <v>0.27</v>
      </c>
      <c r="AM188" s="369">
        <v>0.27</v>
      </c>
      <c r="AN188" s="369">
        <v>0.27</v>
      </c>
      <c r="AO188" s="369">
        <v>0.27000000000000007</v>
      </c>
      <c r="AP188" s="369">
        <v>0.27</v>
      </c>
      <c r="AQ188" s="369">
        <v>0.27</v>
      </c>
      <c r="AR188" s="369">
        <v>0.27</v>
      </c>
      <c r="AS188" s="369">
        <v>0.27</v>
      </c>
      <c r="AT188" s="369">
        <v>0.27000000000000007</v>
      </c>
      <c r="AU188" s="369">
        <v>0.26999999999999991</v>
      </c>
      <c r="AV188" s="369">
        <v>0.26999999999999996</v>
      </c>
    </row>
    <row r="189" spans="1:48" ht="13.2" customHeight="1" x14ac:dyDescent="0.3">
      <c r="A189" s="368" t="s">
        <v>692</v>
      </c>
      <c r="B189" s="368" t="s">
        <v>945</v>
      </c>
      <c r="C189" s="368" t="s">
        <v>945</v>
      </c>
      <c r="D189" s="369">
        <v>6</v>
      </c>
      <c r="E189" s="368" t="s">
        <v>1840</v>
      </c>
      <c r="F189" s="368" t="s">
        <v>166</v>
      </c>
      <c r="G189" s="368" t="s">
        <v>166</v>
      </c>
      <c r="H189" s="368" t="s">
        <v>1817</v>
      </c>
      <c r="I189" s="368" t="s">
        <v>1818</v>
      </c>
      <c r="J189" s="369">
        <v>0.27</v>
      </c>
      <c r="K189" s="369">
        <v>0.27</v>
      </c>
      <c r="L189" s="369">
        <v>0.27000000000000007</v>
      </c>
      <c r="M189" s="369">
        <v>0.27</v>
      </c>
      <c r="N189" s="369">
        <v>0.26999999999999996</v>
      </c>
      <c r="O189" s="369">
        <v>0.27000000000000013</v>
      </c>
      <c r="P189" s="369">
        <v>0.27000000000000007</v>
      </c>
      <c r="Q189" s="369">
        <v>0.27</v>
      </c>
      <c r="R189" s="369">
        <v>0.26999999999999996</v>
      </c>
      <c r="S189" s="369">
        <v>0.27</v>
      </c>
      <c r="T189" s="369">
        <v>0.26999999999999996</v>
      </c>
      <c r="U189" s="369">
        <v>0.27</v>
      </c>
      <c r="V189" s="369">
        <v>0.26999999999999996</v>
      </c>
      <c r="W189" s="369">
        <v>0.27</v>
      </c>
      <c r="X189" s="369">
        <v>0.27000000000000007</v>
      </c>
      <c r="Y189" s="369">
        <v>0.27</v>
      </c>
      <c r="Z189" s="369">
        <v>0.26999999999999996</v>
      </c>
      <c r="AA189" s="369">
        <v>0.27000000000000013</v>
      </c>
      <c r="AB189" s="369">
        <v>0.27</v>
      </c>
      <c r="AC189" s="369">
        <v>0.27</v>
      </c>
      <c r="AD189" s="369">
        <v>0.27</v>
      </c>
      <c r="AE189" s="369">
        <v>0.27</v>
      </c>
      <c r="AF189" s="369">
        <v>0.27</v>
      </c>
      <c r="AG189" s="369">
        <v>0.27000000000000007</v>
      </c>
      <c r="AH189" s="369">
        <v>0.27000000000000007</v>
      </c>
      <c r="AI189" s="369">
        <v>0.26999999999999996</v>
      </c>
      <c r="AJ189" s="369">
        <v>0.27</v>
      </c>
      <c r="AK189" s="369">
        <v>0.27</v>
      </c>
      <c r="AL189" s="369">
        <v>0.26999999999999996</v>
      </c>
      <c r="AM189" s="369">
        <v>0.27</v>
      </c>
      <c r="AN189" s="369">
        <v>0.27</v>
      </c>
      <c r="AO189" s="369">
        <v>0.27000000000000018</v>
      </c>
      <c r="AP189" s="369">
        <v>0.27</v>
      </c>
      <c r="AQ189" s="369">
        <v>0.26999999999999996</v>
      </c>
      <c r="AR189" s="369">
        <v>0.27</v>
      </c>
      <c r="AS189" s="369">
        <v>0.26999999999999996</v>
      </c>
      <c r="AT189" s="369">
        <v>0.26999999999999996</v>
      </c>
      <c r="AU189" s="369">
        <v>0.27</v>
      </c>
      <c r="AV189" s="369">
        <v>0.26999999999999996</v>
      </c>
    </row>
    <row r="190" spans="1:48" ht="13.2" customHeight="1" x14ac:dyDescent="0.3">
      <c r="A190" s="368" t="s">
        <v>692</v>
      </c>
      <c r="B190" s="368" t="s">
        <v>945</v>
      </c>
      <c r="C190" s="368" t="s">
        <v>945</v>
      </c>
      <c r="D190" s="369">
        <v>6</v>
      </c>
      <c r="E190" s="368" t="s">
        <v>1840</v>
      </c>
      <c r="F190" s="368" t="s">
        <v>166</v>
      </c>
      <c r="G190" s="368" t="s">
        <v>166</v>
      </c>
      <c r="H190" s="368" t="s">
        <v>1821</v>
      </c>
      <c r="I190" s="368" t="s">
        <v>1822</v>
      </c>
      <c r="J190" s="369">
        <v>0.26999999999999996</v>
      </c>
      <c r="K190" s="369">
        <v>0.27000000000000007</v>
      </c>
      <c r="L190" s="369">
        <v>0.27000000000000013</v>
      </c>
      <c r="M190" s="369">
        <v>0.26999999999999996</v>
      </c>
      <c r="N190" s="369">
        <v>0.27</v>
      </c>
      <c r="O190" s="369">
        <v>0.27000000000000007</v>
      </c>
      <c r="P190" s="369">
        <v>0.27</v>
      </c>
      <c r="Q190" s="369">
        <v>0.26999999999999996</v>
      </c>
      <c r="R190" s="369">
        <v>0.27</v>
      </c>
      <c r="S190" s="369">
        <v>0.27</v>
      </c>
      <c r="T190" s="369">
        <v>0.26999999999999996</v>
      </c>
      <c r="U190" s="369">
        <v>0.27</v>
      </c>
      <c r="V190" s="369">
        <v>0.26999999999999996</v>
      </c>
      <c r="W190" s="369">
        <v>0.27</v>
      </c>
      <c r="X190" s="369">
        <v>0.26999999999999996</v>
      </c>
      <c r="Y190" s="369">
        <v>0.26999999999999996</v>
      </c>
      <c r="Z190" s="369">
        <v>0.27</v>
      </c>
      <c r="AA190" s="369">
        <v>0.27000000000000013</v>
      </c>
      <c r="AB190" s="369">
        <v>0.27</v>
      </c>
      <c r="AC190" s="369">
        <v>0.27</v>
      </c>
      <c r="AD190" s="369">
        <v>0.27</v>
      </c>
      <c r="AE190" s="369">
        <v>0.27000000000000007</v>
      </c>
      <c r="AF190" s="369">
        <v>0.27000000000000007</v>
      </c>
      <c r="AG190" s="369">
        <v>0.26999999999999991</v>
      </c>
      <c r="AH190" s="369">
        <v>0.26999999999999996</v>
      </c>
      <c r="AI190" s="369">
        <v>0.26999999999999985</v>
      </c>
      <c r="AJ190" s="369">
        <v>0.26999999999999996</v>
      </c>
      <c r="AK190" s="369">
        <v>0.26999999999999991</v>
      </c>
      <c r="AL190" s="369">
        <v>0.27000000000000007</v>
      </c>
      <c r="AM190" s="369">
        <v>0.26999999999999996</v>
      </c>
      <c r="AN190" s="369">
        <v>0.26999999999999996</v>
      </c>
      <c r="AO190" s="369">
        <v>0.27</v>
      </c>
      <c r="AP190" s="369">
        <v>0.26999999999999996</v>
      </c>
      <c r="AQ190" s="369">
        <v>0.26999999999999991</v>
      </c>
      <c r="AR190" s="369">
        <v>0.26999999999999996</v>
      </c>
      <c r="AS190" s="369">
        <v>0.27</v>
      </c>
      <c r="AT190" s="369">
        <v>0.27000000000000007</v>
      </c>
      <c r="AU190" s="369">
        <v>0.27</v>
      </c>
      <c r="AV190" s="369">
        <v>0.27000000000000007</v>
      </c>
    </row>
    <row r="191" spans="1:48" ht="13.2" customHeight="1" x14ac:dyDescent="0.3">
      <c r="A191" s="368" t="s">
        <v>692</v>
      </c>
      <c r="B191" s="368" t="s">
        <v>945</v>
      </c>
      <c r="C191" s="368" t="s">
        <v>945</v>
      </c>
      <c r="D191" s="369">
        <v>10</v>
      </c>
      <c r="E191" s="368" t="s">
        <v>1841</v>
      </c>
      <c r="F191" s="368" t="s">
        <v>665</v>
      </c>
      <c r="G191" s="368" t="s">
        <v>665</v>
      </c>
      <c r="H191" s="368" t="s">
        <v>1815</v>
      </c>
      <c r="I191" s="368" t="s">
        <v>1816</v>
      </c>
      <c r="J191" s="369">
        <v>0.26999999999999996</v>
      </c>
      <c r="K191" s="369">
        <v>0.27</v>
      </c>
      <c r="L191" s="369">
        <v>0.27</v>
      </c>
      <c r="M191" s="369">
        <v>0.27</v>
      </c>
      <c r="N191" s="369">
        <v>0.26999999999999996</v>
      </c>
      <c r="O191" s="369">
        <v>0.27</v>
      </c>
      <c r="P191" s="369">
        <v>0.27000000000000007</v>
      </c>
      <c r="Q191" s="369">
        <v>0.27</v>
      </c>
      <c r="R191" s="369">
        <v>0.27</v>
      </c>
      <c r="S191" s="369">
        <v>0.26999999999999996</v>
      </c>
      <c r="T191" s="369">
        <v>0.27000000000000007</v>
      </c>
      <c r="U191" s="369">
        <v>0.27</v>
      </c>
      <c r="V191" s="369">
        <v>0.27000000000000007</v>
      </c>
      <c r="W191" s="369">
        <v>0.27000000000000007</v>
      </c>
      <c r="X191" s="369">
        <v>0.27</v>
      </c>
      <c r="Y191" s="369">
        <v>0.27</v>
      </c>
      <c r="Z191" s="369">
        <v>0.27</v>
      </c>
      <c r="AA191" s="369">
        <v>0.26999999999999996</v>
      </c>
      <c r="AB191" s="369">
        <v>0.27</v>
      </c>
      <c r="AC191" s="369">
        <v>0.26999999999999991</v>
      </c>
      <c r="AD191" s="369">
        <v>0.27</v>
      </c>
      <c r="AE191" s="369">
        <v>0.26999999999999996</v>
      </c>
      <c r="AF191" s="369">
        <v>0.26999999999999996</v>
      </c>
      <c r="AG191" s="369">
        <v>0.26999999999999991</v>
      </c>
      <c r="AH191" s="369">
        <v>0.26999999999999996</v>
      </c>
      <c r="AI191" s="369">
        <v>0.27000000000000007</v>
      </c>
      <c r="AJ191" s="369">
        <v>0.27</v>
      </c>
      <c r="AK191" s="369">
        <v>0.27000000000000013</v>
      </c>
      <c r="AL191" s="369">
        <v>0.26999999999999996</v>
      </c>
      <c r="AM191" s="369">
        <v>0.27000000000000007</v>
      </c>
      <c r="AN191" s="369">
        <v>0.26999999999999996</v>
      </c>
      <c r="AO191" s="369">
        <v>0.26999999999999996</v>
      </c>
      <c r="AP191" s="369">
        <v>0.27</v>
      </c>
      <c r="AQ191" s="369">
        <v>0.27000000000000013</v>
      </c>
      <c r="AR191" s="369">
        <v>0.26999999999999996</v>
      </c>
      <c r="AS191" s="369">
        <v>0.27000000000000007</v>
      </c>
      <c r="AT191" s="369">
        <v>0.27</v>
      </c>
      <c r="AU191" s="369">
        <v>0.27</v>
      </c>
      <c r="AV191" s="369">
        <v>0.26999999999999996</v>
      </c>
    </row>
    <row r="192" spans="1:48" ht="13.2" customHeight="1" x14ac:dyDescent="0.3">
      <c r="A192" s="368" t="s">
        <v>692</v>
      </c>
      <c r="B192" s="368" t="s">
        <v>945</v>
      </c>
      <c r="C192" s="368" t="s">
        <v>945</v>
      </c>
      <c r="D192" s="369">
        <v>10</v>
      </c>
      <c r="E192" s="368" t="s">
        <v>1841</v>
      </c>
      <c r="F192" s="368" t="s">
        <v>665</v>
      </c>
      <c r="G192" s="368" t="s">
        <v>665</v>
      </c>
      <c r="H192" s="368" t="s">
        <v>1817</v>
      </c>
      <c r="I192" s="368" t="s">
        <v>1818</v>
      </c>
      <c r="J192" s="369">
        <v>0.27000000000000018</v>
      </c>
      <c r="K192" s="369">
        <v>0.27</v>
      </c>
      <c r="L192" s="369">
        <v>0.27</v>
      </c>
      <c r="M192" s="369">
        <v>0.26999999999999996</v>
      </c>
      <c r="N192" s="369">
        <v>0.26999999999999996</v>
      </c>
      <c r="O192" s="369">
        <v>0.27000000000000007</v>
      </c>
      <c r="P192" s="369">
        <v>0.26999999999999991</v>
      </c>
      <c r="Q192" s="369">
        <v>0.27</v>
      </c>
      <c r="R192" s="369">
        <v>0.27</v>
      </c>
      <c r="S192" s="369">
        <v>0.27000000000000007</v>
      </c>
      <c r="T192" s="369">
        <v>0.27000000000000007</v>
      </c>
      <c r="U192" s="369">
        <v>0.26999999999999991</v>
      </c>
      <c r="V192" s="369">
        <v>0.27</v>
      </c>
      <c r="W192" s="369">
        <v>0.27</v>
      </c>
      <c r="X192" s="369">
        <v>0.27</v>
      </c>
      <c r="Y192" s="369">
        <v>0.27000000000000013</v>
      </c>
      <c r="Z192" s="369">
        <v>0.27000000000000007</v>
      </c>
      <c r="AA192" s="369">
        <v>0.26999999999999991</v>
      </c>
      <c r="AB192" s="369">
        <v>0.27</v>
      </c>
      <c r="AC192" s="369">
        <v>0.26999999999999996</v>
      </c>
      <c r="AD192" s="369">
        <v>0.27</v>
      </c>
      <c r="AE192" s="369">
        <v>0.26999999999999996</v>
      </c>
      <c r="AF192" s="369">
        <v>0.26999999999999996</v>
      </c>
      <c r="AG192" s="369">
        <v>0.27000000000000007</v>
      </c>
      <c r="AH192" s="369">
        <v>0.27</v>
      </c>
      <c r="AI192" s="369">
        <v>0.26999999999999996</v>
      </c>
      <c r="AJ192" s="369">
        <v>0.27000000000000018</v>
      </c>
      <c r="AK192" s="369">
        <v>0.26999999999999996</v>
      </c>
      <c r="AL192" s="369">
        <v>0.26999999999999991</v>
      </c>
      <c r="AM192" s="369">
        <v>0.26999999999999996</v>
      </c>
      <c r="AN192" s="369">
        <v>0.26999999999999991</v>
      </c>
      <c r="AO192" s="369">
        <v>0.27</v>
      </c>
      <c r="AP192" s="369">
        <v>0.27</v>
      </c>
      <c r="AQ192" s="369">
        <v>0.27</v>
      </c>
      <c r="AR192" s="369">
        <v>0.26999999999999996</v>
      </c>
      <c r="AS192" s="369">
        <v>0.27000000000000007</v>
      </c>
      <c r="AT192" s="369">
        <v>0.26999999999999991</v>
      </c>
      <c r="AU192" s="369">
        <v>0.27</v>
      </c>
      <c r="AV192" s="369">
        <v>0.27</v>
      </c>
    </row>
    <row r="193" spans="1:48" ht="13.2" customHeight="1" x14ac:dyDescent="0.3">
      <c r="A193" s="368" t="s">
        <v>692</v>
      </c>
      <c r="B193" s="368" t="s">
        <v>945</v>
      </c>
      <c r="C193" s="368" t="s">
        <v>945</v>
      </c>
      <c r="D193" s="369">
        <v>10</v>
      </c>
      <c r="E193" s="368" t="s">
        <v>1841</v>
      </c>
      <c r="F193" s="368" t="s">
        <v>665</v>
      </c>
      <c r="G193" s="368" t="s">
        <v>665</v>
      </c>
      <c r="H193" s="368" t="s">
        <v>1821</v>
      </c>
      <c r="I193" s="368" t="s">
        <v>1822</v>
      </c>
      <c r="J193" s="370"/>
      <c r="K193" s="370"/>
      <c r="L193" s="370"/>
      <c r="M193" s="370"/>
      <c r="N193" s="370"/>
      <c r="O193" s="370"/>
      <c r="P193" s="370"/>
      <c r="Q193" s="370"/>
      <c r="R193" s="370"/>
      <c r="S193" s="370"/>
      <c r="T193" s="370"/>
      <c r="U193" s="370"/>
      <c r="V193" s="370"/>
      <c r="W193" s="369">
        <v>0.27000000000000007</v>
      </c>
      <c r="X193" s="369">
        <v>0.27000000000000007</v>
      </c>
      <c r="Y193" s="369">
        <v>0.27</v>
      </c>
      <c r="Z193" s="369">
        <v>0.27000000000000007</v>
      </c>
      <c r="AA193" s="369">
        <v>0.27</v>
      </c>
      <c r="AB193" s="369">
        <v>0.27</v>
      </c>
      <c r="AC193" s="369">
        <v>0.27</v>
      </c>
      <c r="AD193" s="369">
        <v>0.27</v>
      </c>
      <c r="AE193" s="369">
        <v>0.26999999999999996</v>
      </c>
      <c r="AF193" s="369">
        <v>0.27</v>
      </c>
      <c r="AG193" s="369">
        <v>0.27</v>
      </c>
      <c r="AH193" s="369">
        <v>0.27</v>
      </c>
      <c r="AI193" s="369">
        <v>0.26999999999999996</v>
      </c>
      <c r="AJ193" s="369">
        <v>0.27</v>
      </c>
      <c r="AK193" s="369">
        <v>0.27000000000000007</v>
      </c>
      <c r="AL193" s="369">
        <v>0.26999999999999996</v>
      </c>
      <c r="AM193" s="369">
        <v>0.26999999999999996</v>
      </c>
      <c r="AN193" s="369">
        <v>0.26999999999999996</v>
      </c>
      <c r="AO193" s="369">
        <v>0.27000000000000007</v>
      </c>
      <c r="AP193" s="369">
        <v>0.26999999999999996</v>
      </c>
      <c r="AQ193" s="369">
        <v>0.27000000000000007</v>
      </c>
      <c r="AR193" s="369">
        <v>0.27000000000000007</v>
      </c>
      <c r="AS193" s="369">
        <v>0.27</v>
      </c>
      <c r="AT193" s="369">
        <v>0.27</v>
      </c>
      <c r="AU193" s="369">
        <v>0.27</v>
      </c>
      <c r="AV193" s="369">
        <v>0.26999999999999996</v>
      </c>
    </row>
    <row r="194" spans="1:48" ht="13.2" customHeight="1" x14ac:dyDescent="0.3">
      <c r="A194" s="368" t="s">
        <v>692</v>
      </c>
      <c r="B194" s="368" t="s">
        <v>945</v>
      </c>
      <c r="C194" s="368" t="s">
        <v>945</v>
      </c>
      <c r="D194" s="369">
        <v>43</v>
      </c>
      <c r="E194" s="368" t="s">
        <v>691</v>
      </c>
      <c r="F194" s="368" t="s">
        <v>165</v>
      </c>
      <c r="G194" s="368" t="s">
        <v>1989</v>
      </c>
      <c r="H194" s="368" t="s">
        <v>1993</v>
      </c>
      <c r="I194" s="368" t="s">
        <v>1994</v>
      </c>
      <c r="J194" s="369">
        <v>0.4</v>
      </c>
      <c r="K194" s="369">
        <v>0.4</v>
      </c>
      <c r="L194" s="369">
        <v>0.4</v>
      </c>
      <c r="M194" s="369">
        <v>0.4</v>
      </c>
      <c r="N194" s="369">
        <v>0.4</v>
      </c>
      <c r="O194" s="369">
        <v>0.4</v>
      </c>
      <c r="P194" s="369">
        <v>0.4</v>
      </c>
      <c r="Q194" s="369">
        <v>0.4</v>
      </c>
      <c r="R194" s="369">
        <v>0.4</v>
      </c>
      <c r="S194" s="369">
        <v>0.4</v>
      </c>
      <c r="T194" s="369">
        <v>0.4</v>
      </c>
      <c r="U194" s="369">
        <v>0.4</v>
      </c>
      <c r="V194" s="369">
        <v>0.4</v>
      </c>
      <c r="W194" s="369">
        <v>0.4</v>
      </c>
      <c r="X194" s="369">
        <v>0.4</v>
      </c>
      <c r="Y194" s="369">
        <v>0.4</v>
      </c>
      <c r="Z194" s="369">
        <v>0.4</v>
      </c>
      <c r="AA194" s="369">
        <v>0.4</v>
      </c>
      <c r="AB194" s="369">
        <v>0.4</v>
      </c>
      <c r="AC194" s="369">
        <v>0.4</v>
      </c>
      <c r="AD194" s="369">
        <v>0.4</v>
      </c>
      <c r="AE194" s="369">
        <v>0.40000000000000008</v>
      </c>
      <c r="AF194" s="369">
        <v>0.4</v>
      </c>
      <c r="AG194" s="369">
        <v>0.40000000000000008</v>
      </c>
      <c r="AH194" s="369">
        <v>0.40000000000000008</v>
      </c>
      <c r="AI194" s="369">
        <v>0.4</v>
      </c>
      <c r="AJ194" s="369">
        <v>0.39999999999999997</v>
      </c>
      <c r="AK194" s="369">
        <v>0.39999999999999997</v>
      </c>
      <c r="AL194" s="369">
        <v>0.4</v>
      </c>
      <c r="AM194" s="369">
        <v>0.40000000000000008</v>
      </c>
      <c r="AN194" s="369">
        <v>0.4</v>
      </c>
      <c r="AO194" s="369">
        <v>0.39999999999999997</v>
      </c>
      <c r="AP194" s="369">
        <v>0.40000000000000013</v>
      </c>
      <c r="AQ194" s="369">
        <v>0.39999999999999997</v>
      </c>
      <c r="AR194" s="369">
        <v>0.4</v>
      </c>
      <c r="AS194" s="369">
        <v>0.40000000000000008</v>
      </c>
      <c r="AT194" s="369">
        <v>0.40000000000000019</v>
      </c>
      <c r="AU194" s="369">
        <v>0.4</v>
      </c>
      <c r="AV194" s="369">
        <v>0.39999999999999997</v>
      </c>
    </row>
    <row r="195" spans="1:48" ht="13.2" customHeight="1" x14ac:dyDescent="0.3">
      <c r="A195" s="368" t="s">
        <v>692</v>
      </c>
      <c r="B195" s="368" t="s">
        <v>945</v>
      </c>
      <c r="C195" s="368" t="s">
        <v>945</v>
      </c>
      <c r="D195" s="369">
        <v>46</v>
      </c>
      <c r="E195" s="368" t="s">
        <v>693</v>
      </c>
      <c r="F195" s="368" t="s">
        <v>165</v>
      </c>
      <c r="G195" s="368" t="s">
        <v>1989</v>
      </c>
      <c r="H195" s="368" t="s">
        <v>1993</v>
      </c>
      <c r="I195" s="368" t="s">
        <v>1994</v>
      </c>
      <c r="J195" s="369">
        <v>0.6</v>
      </c>
      <c r="K195" s="369">
        <v>0.6</v>
      </c>
      <c r="L195" s="369">
        <v>0.6</v>
      </c>
      <c r="M195" s="369">
        <v>0.6</v>
      </c>
      <c r="N195" s="369">
        <v>0.6</v>
      </c>
      <c r="O195" s="369">
        <v>0.6</v>
      </c>
      <c r="P195" s="369">
        <v>0.6</v>
      </c>
      <c r="Q195" s="369">
        <v>0.6</v>
      </c>
      <c r="R195" s="369">
        <v>0.6</v>
      </c>
      <c r="S195" s="369">
        <v>0.6</v>
      </c>
      <c r="T195" s="369">
        <v>0.6</v>
      </c>
      <c r="U195" s="369">
        <v>0.6</v>
      </c>
      <c r="V195" s="369">
        <v>0.6</v>
      </c>
      <c r="W195" s="369">
        <v>0.6</v>
      </c>
      <c r="X195" s="369">
        <v>0.6</v>
      </c>
      <c r="Y195" s="369">
        <v>0.6</v>
      </c>
      <c r="Z195" s="369">
        <v>0.6</v>
      </c>
      <c r="AA195" s="369">
        <v>0.6</v>
      </c>
      <c r="AB195" s="369">
        <v>0.6</v>
      </c>
      <c r="AC195" s="369">
        <v>0.6</v>
      </c>
      <c r="AD195" s="369">
        <v>0.6</v>
      </c>
      <c r="AE195" s="369">
        <v>0.6</v>
      </c>
      <c r="AF195" s="369">
        <v>0.59999999999999987</v>
      </c>
      <c r="AG195" s="369">
        <v>0.60000000000000009</v>
      </c>
      <c r="AH195" s="369">
        <v>0.6</v>
      </c>
      <c r="AI195" s="369">
        <v>0.60000000000000009</v>
      </c>
      <c r="AJ195" s="369">
        <v>0.59999999999999987</v>
      </c>
      <c r="AK195" s="369">
        <v>0.59999999999999987</v>
      </c>
      <c r="AL195" s="369">
        <v>0.6</v>
      </c>
      <c r="AM195" s="369">
        <v>0.6</v>
      </c>
      <c r="AN195" s="369">
        <v>0.59999999999999987</v>
      </c>
      <c r="AO195" s="369">
        <v>0.6</v>
      </c>
      <c r="AP195" s="369">
        <v>0.6</v>
      </c>
      <c r="AQ195" s="369">
        <v>0.6</v>
      </c>
      <c r="AR195" s="369">
        <v>0.6</v>
      </c>
      <c r="AS195" s="369">
        <v>0.60000000000000009</v>
      </c>
      <c r="AT195" s="369">
        <v>0.6</v>
      </c>
      <c r="AU195" s="369">
        <v>0.6</v>
      </c>
      <c r="AV195" s="369">
        <v>0.6</v>
      </c>
    </row>
    <row r="196" spans="1:48" ht="13.2" customHeight="1" x14ac:dyDescent="0.3">
      <c r="A196" s="368" t="s">
        <v>692</v>
      </c>
      <c r="B196" s="368" t="s">
        <v>945</v>
      </c>
      <c r="C196" s="368" t="s">
        <v>945</v>
      </c>
      <c r="D196" s="369">
        <v>48</v>
      </c>
      <c r="E196" s="368" t="s">
        <v>694</v>
      </c>
      <c r="F196" s="368" t="s">
        <v>165</v>
      </c>
      <c r="G196" s="368" t="s">
        <v>2011</v>
      </c>
      <c r="H196" s="368" t="s">
        <v>2012</v>
      </c>
      <c r="I196" s="368" t="s">
        <v>2013</v>
      </c>
      <c r="J196" s="369">
        <v>0.40000000000000008</v>
      </c>
      <c r="K196" s="369">
        <v>0.39999999999999997</v>
      </c>
      <c r="L196" s="369">
        <v>0.4</v>
      </c>
      <c r="M196" s="369">
        <v>0.40000000000000008</v>
      </c>
      <c r="N196" s="369">
        <v>0.4</v>
      </c>
      <c r="O196" s="369">
        <v>0.39999999999999997</v>
      </c>
      <c r="P196" s="369">
        <v>0.4</v>
      </c>
      <c r="Q196" s="369">
        <v>0.39999999999999991</v>
      </c>
      <c r="R196" s="369">
        <v>0.39999999999999997</v>
      </c>
      <c r="S196" s="369">
        <v>0.4</v>
      </c>
      <c r="T196" s="369">
        <v>0.4</v>
      </c>
      <c r="U196" s="369">
        <v>0.4</v>
      </c>
      <c r="V196" s="369">
        <v>0.4</v>
      </c>
      <c r="W196" s="369">
        <v>0.4</v>
      </c>
      <c r="X196" s="369">
        <v>0.4</v>
      </c>
      <c r="Y196" s="369">
        <v>0.39999999999999997</v>
      </c>
      <c r="Z196" s="369">
        <v>0.4</v>
      </c>
      <c r="AA196" s="369">
        <v>0.40000000000000008</v>
      </c>
      <c r="AB196" s="369">
        <v>0.39999999999999997</v>
      </c>
      <c r="AC196" s="369">
        <v>0.4</v>
      </c>
      <c r="AD196" s="369">
        <v>0.40000000000000008</v>
      </c>
      <c r="AE196" s="369">
        <v>0.4</v>
      </c>
      <c r="AF196" s="369">
        <v>0.40000000000000008</v>
      </c>
      <c r="AG196" s="369">
        <v>0.39999999999999997</v>
      </c>
      <c r="AH196" s="369">
        <v>0.4</v>
      </c>
      <c r="AI196" s="369">
        <v>0.39999999999999991</v>
      </c>
      <c r="AJ196" s="369">
        <v>0.4</v>
      </c>
      <c r="AK196" s="369">
        <v>0.39999999999999997</v>
      </c>
      <c r="AL196" s="369">
        <v>0.4</v>
      </c>
      <c r="AM196" s="369">
        <v>0.39999999999999997</v>
      </c>
      <c r="AN196" s="369">
        <v>0.4</v>
      </c>
      <c r="AO196" s="369">
        <v>0.39999999999999997</v>
      </c>
      <c r="AP196" s="369">
        <v>0.40000000000000008</v>
      </c>
      <c r="AQ196" s="369">
        <v>0.4</v>
      </c>
      <c r="AR196" s="369">
        <v>0.4</v>
      </c>
      <c r="AS196" s="369">
        <v>0.40000000000000013</v>
      </c>
      <c r="AT196" s="369">
        <v>0.40000000000000008</v>
      </c>
      <c r="AU196" s="369">
        <v>0.4</v>
      </c>
      <c r="AV196" s="369">
        <v>0.40000000000000008</v>
      </c>
    </row>
    <row r="197" spans="1:48" ht="13.2" customHeight="1" x14ac:dyDescent="0.3">
      <c r="A197" s="368" t="s">
        <v>692</v>
      </c>
      <c r="B197" s="368" t="s">
        <v>945</v>
      </c>
      <c r="C197" s="368" t="s">
        <v>945</v>
      </c>
      <c r="D197" s="369">
        <v>51</v>
      </c>
      <c r="E197" s="368" t="s">
        <v>695</v>
      </c>
      <c r="F197" s="368" t="s">
        <v>165</v>
      </c>
      <c r="G197" s="368" t="s">
        <v>1989</v>
      </c>
      <c r="H197" s="368" t="s">
        <v>1997</v>
      </c>
      <c r="I197" s="368" t="s">
        <v>1998</v>
      </c>
      <c r="J197" s="369">
        <v>0.5</v>
      </c>
      <c r="K197" s="369">
        <v>0.5</v>
      </c>
      <c r="L197" s="369">
        <v>0.5</v>
      </c>
      <c r="M197" s="369">
        <v>0.5</v>
      </c>
      <c r="N197" s="369">
        <v>0.5</v>
      </c>
      <c r="O197" s="369">
        <v>0.5</v>
      </c>
      <c r="P197" s="369">
        <v>0.5</v>
      </c>
      <c r="Q197" s="369">
        <v>0.5</v>
      </c>
      <c r="R197" s="369">
        <v>0.5</v>
      </c>
      <c r="S197" s="369">
        <v>0.5</v>
      </c>
      <c r="T197" s="369">
        <v>0.5</v>
      </c>
      <c r="U197" s="369">
        <v>0.5</v>
      </c>
      <c r="V197" s="369">
        <v>0.5</v>
      </c>
      <c r="W197" s="369">
        <v>0.5</v>
      </c>
      <c r="X197" s="369">
        <v>0.5</v>
      </c>
      <c r="Y197" s="369">
        <v>0.5</v>
      </c>
      <c r="Z197" s="369">
        <v>0.50000000000000011</v>
      </c>
      <c r="AA197" s="369">
        <v>0.5</v>
      </c>
      <c r="AB197" s="369">
        <v>0.49999999999999989</v>
      </c>
      <c r="AC197" s="369">
        <v>0.5</v>
      </c>
      <c r="AD197" s="369">
        <v>0.49999999999999989</v>
      </c>
      <c r="AE197" s="369">
        <v>0.5</v>
      </c>
      <c r="AF197" s="369">
        <v>0.5</v>
      </c>
      <c r="AG197" s="369">
        <v>0.5</v>
      </c>
      <c r="AH197" s="369">
        <v>0.5</v>
      </c>
      <c r="AI197" s="369">
        <v>0.5</v>
      </c>
      <c r="AJ197" s="369">
        <v>0.50000000000000011</v>
      </c>
      <c r="AK197" s="369">
        <v>0.5</v>
      </c>
      <c r="AL197" s="369">
        <v>0.5</v>
      </c>
      <c r="AM197" s="369">
        <v>0.5</v>
      </c>
      <c r="AN197" s="369">
        <v>0.5</v>
      </c>
      <c r="AO197" s="369">
        <v>0.5</v>
      </c>
      <c r="AP197" s="369">
        <v>0.5</v>
      </c>
      <c r="AQ197" s="369">
        <v>0.5</v>
      </c>
      <c r="AR197" s="369">
        <v>0.5</v>
      </c>
      <c r="AS197" s="369">
        <v>0.5</v>
      </c>
      <c r="AT197" s="369">
        <v>0.5</v>
      </c>
      <c r="AU197" s="369">
        <v>0.49999999999999989</v>
      </c>
      <c r="AV197" s="369">
        <v>0.5</v>
      </c>
    </row>
    <row r="198" spans="1:48" ht="13.2" customHeight="1" x14ac:dyDescent="0.3">
      <c r="A198" s="368" t="s">
        <v>692</v>
      </c>
      <c r="B198" s="368" t="s">
        <v>945</v>
      </c>
      <c r="C198" s="368" t="s">
        <v>945</v>
      </c>
      <c r="D198" s="369">
        <v>53</v>
      </c>
      <c r="E198" s="368" t="s">
        <v>696</v>
      </c>
      <c r="F198" s="368" t="s">
        <v>165</v>
      </c>
      <c r="G198" s="368" t="s">
        <v>2011</v>
      </c>
      <c r="H198" s="368" t="s">
        <v>2045</v>
      </c>
      <c r="I198" s="368" t="s">
        <v>2046</v>
      </c>
      <c r="J198" s="369">
        <v>0.6</v>
      </c>
      <c r="K198" s="369">
        <v>0.6</v>
      </c>
      <c r="L198" s="369">
        <v>0.6</v>
      </c>
      <c r="M198" s="369">
        <v>0.60000000000000009</v>
      </c>
      <c r="N198" s="369">
        <v>0.6</v>
      </c>
      <c r="O198" s="369">
        <v>0.59999999999999987</v>
      </c>
      <c r="P198" s="369">
        <v>0.6</v>
      </c>
      <c r="Q198" s="369">
        <v>0.60000000000000009</v>
      </c>
      <c r="R198" s="369">
        <v>0.6</v>
      </c>
      <c r="S198" s="369">
        <v>0.59999999999999987</v>
      </c>
      <c r="T198" s="369">
        <v>0.6</v>
      </c>
      <c r="U198" s="369">
        <v>0.6</v>
      </c>
      <c r="V198" s="369">
        <v>0.6</v>
      </c>
      <c r="W198" s="369">
        <v>0.6</v>
      </c>
      <c r="X198" s="369">
        <v>0.6</v>
      </c>
      <c r="Y198" s="369">
        <v>0.60000000000000009</v>
      </c>
      <c r="Z198" s="369">
        <v>0.6</v>
      </c>
      <c r="AA198" s="369">
        <v>0.60000000000000009</v>
      </c>
      <c r="AB198" s="369">
        <v>0.60000000000000009</v>
      </c>
      <c r="AC198" s="369">
        <v>0.59999999999999987</v>
      </c>
      <c r="AD198" s="369">
        <v>0.60000000000000009</v>
      </c>
      <c r="AE198" s="369">
        <v>0.59999999999999987</v>
      </c>
      <c r="AF198" s="369">
        <v>0.6</v>
      </c>
      <c r="AG198" s="369">
        <v>0.6</v>
      </c>
      <c r="AH198" s="369">
        <v>0.59999999999999987</v>
      </c>
      <c r="AI198" s="369">
        <v>0.60000000000000009</v>
      </c>
      <c r="AJ198" s="369">
        <v>0.6</v>
      </c>
      <c r="AK198" s="369">
        <v>0.6</v>
      </c>
      <c r="AL198" s="369">
        <v>0.60000000000000009</v>
      </c>
      <c r="AM198" s="369">
        <v>0.6</v>
      </c>
      <c r="AN198" s="369">
        <v>0.6</v>
      </c>
      <c r="AO198" s="369">
        <v>0.6</v>
      </c>
      <c r="AP198" s="369">
        <v>0.6</v>
      </c>
      <c r="AQ198" s="369">
        <v>0.6</v>
      </c>
      <c r="AR198" s="369">
        <v>0.6</v>
      </c>
      <c r="AS198" s="369">
        <v>0.6</v>
      </c>
      <c r="AT198" s="369">
        <v>0.6</v>
      </c>
      <c r="AU198" s="369">
        <v>0.6</v>
      </c>
      <c r="AV198" s="369">
        <v>0.60000000000000009</v>
      </c>
    </row>
    <row r="199" spans="1:48" ht="13.2" customHeight="1" x14ac:dyDescent="0.3">
      <c r="A199" s="368" t="s">
        <v>692</v>
      </c>
      <c r="B199" s="368" t="s">
        <v>945</v>
      </c>
      <c r="C199" s="368" t="s">
        <v>945</v>
      </c>
      <c r="D199" s="369">
        <v>55</v>
      </c>
      <c r="E199" s="368" t="s">
        <v>697</v>
      </c>
      <c r="F199" s="368" t="s">
        <v>165</v>
      </c>
      <c r="G199" s="368" t="s">
        <v>2011</v>
      </c>
      <c r="H199" s="368" t="s">
        <v>2045</v>
      </c>
      <c r="I199" s="368" t="s">
        <v>2046</v>
      </c>
      <c r="J199" s="369">
        <v>0.50000000000000011</v>
      </c>
      <c r="K199" s="369">
        <v>0.5</v>
      </c>
      <c r="L199" s="369">
        <v>0.5</v>
      </c>
      <c r="M199" s="369">
        <v>0.5</v>
      </c>
      <c r="N199" s="369">
        <v>0.5</v>
      </c>
      <c r="O199" s="369">
        <v>0.5</v>
      </c>
      <c r="P199" s="369">
        <v>0.49999999999999989</v>
      </c>
      <c r="Q199" s="369">
        <v>0.5</v>
      </c>
      <c r="R199" s="369">
        <v>0.50000000000000011</v>
      </c>
      <c r="S199" s="369">
        <v>0.49999999999999989</v>
      </c>
      <c r="T199" s="369">
        <v>0.5</v>
      </c>
      <c r="U199" s="369">
        <v>0.5</v>
      </c>
      <c r="V199" s="369">
        <v>0.5</v>
      </c>
      <c r="W199" s="369">
        <v>0.50000000000000011</v>
      </c>
      <c r="X199" s="369">
        <v>0.5</v>
      </c>
      <c r="Y199" s="369">
        <v>0.50000000000000011</v>
      </c>
      <c r="Z199" s="369">
        <v>0.50000000000000011</v>
      </c>
      <c r="AA199" s="369">
        <v>0.5</v>
      </c>
      <c r="AB199" s="369">
        <v>0.5</v>
      </c>
      <c r="AC199" s="369">
        <v>0.5</v>
      </c>
      <c r="AD199" s="369">
        <v>0.5</v>
      </c>
      <c r="AE199" s="369">
        <v>0.5</v>
      </c>
      <c r="AF199" s="369">
        <v>0.5</v>
      </c>
      <c r="AG199" s="369">
        <v>0.5</v>
      </c>
      <c r="AH199" s="369">
        <v>0.5</v>
      </c>
      <c r="AI199" s="369">
        <v>0.5</v>
      </c>
      <c r="AJ199" s="369">
        <v>0.5</v>
      </c>
      <c r="AK199" s="369">
        <v>0.50000000000000011</v>
      </c>
      <c r="AL199" s="369">
        <v>0.5</v>
      </c>
      <c r="AM199" s="369">
        <v>0.5</v>
      </c>
      <c r="AN199" s="369">
        <v>0.5</v>
      </c>
      <c r="AO199" s="369">
        <v>0.49999999999999978</v>
      </c>
      <c r="AP199" s="369">
        <v>0.49999999999999989</v>
      </c>
      <c r="AQ199" s="369">
        <v>0.5</v>
      </c>
      <c r="AR199" s="369">
        <v>0.5</v>
      </c>
      <c r="AS199" s="369">
        <v>0.5</v>
      </c>
      <c r="AT199" s="369">
        <v>0.49999999999999989</v>
      </c>
      <c r="AU199" s="369">
        <v>0.5</v>
      </c>
      <c r="AV199" s="369">
        <v>0.5</v>
      </c>
    </row>
    <row r="200" spans="1:48" ht="13.2" customHeight="1" x14ac:dyDescent="0.3">
      <c r="A200" s="368" t="s">
        <v>692</v>
      </c>
      <c r="B200" s="368" t="s">
        <v>945</v>
      </c>
      <c r="C200" s="368" t="s">
        <v>945</v>
      </c>
      <c r="D200" s="369">
        <v>57</v>
      </c>
      <c r="E200" s="368" t="s">
        <v>698</v>
      </c>
      <c r="F200" s="368" t="s">
        <v>165</v>
      </c>
      <c r="G200" s="368" t="s">
        <v>2011</v>
      </c>
      <c r="H200" s="368" t="s">
        <v>2045</v>
      </c>
      <c r="I200" s="368" t="s">
        <v>2046</v>
      </c>
      <c r="J200" s="369">
        <v>0.5</v>
      </c>
      <c r="K200" s="369">
        <v>0.5</v>
      </c>
      <c r="L200" s="369">
        <v>0.5</v>
      </c>
      <c r="M200" s="369">
        <v>0.5</v>
      </c>
      <c r="N200" s="369">
        <v>0.5</v>
      </c>
      <c r="O200" s="369">
        <v>0.5</v>
      </c>
      <c r="P200" s="369">
        <v>0.5</v>
      </c>
      <c r="Q200" s="369">
        <v>0.5</v>
      </c>
      <c r="R200" s="369">
        <v>0.5</v>
      </c>
      <c r="S200" s="369">
        <v>0.5</v>
      </c>
      <c r="T200" s="369">
        <v>0.5</v>
      </c>
      <c r="U200" s="369">
        <v>0.5</v>
      </c>
      <c r="V200" s="369">
        <v>0.5</v>
      </c>
      <c r="W200" s="369">
        <v>0.5</v>
      </c>
      <c r="X200" s="369">
        <v>0.5</v>
      </c>
      <c r="Y200" s="369">
        <v>0.5</v>
      </c>
      <c r="Z200" s="369">
        <v>0.5</v>
      </c>
      <c r="AA200" s="369">
        <v>0.5</v>
      </c>
      <c r="AB200" s="369">
        <v>0.5</v>
      </c>
      <c r="AC200" s="369">
        <v>0.5</v>
      </c>
      <c r="AD200" s="369">
        <v>0.5</v>
      </c>
      <c r="AE200" s="369">
        <v>0.5</v>
      </c>
      <c r="AF200" s="369">
        <v>0.5</v>
      </c>
      <c r="AG200" s="369">
        <v>0.5</v>
      </c>
      <c r="AH200" s="369">
        <v>0.5</v>
      </c>
      <c r="AI200" s="369">
        <v>0.5</v>
      </c>
      <c r="AJ200" s="369">
        <v>0.5</v>
      </c>
      <c r="AK200" s="369">
        <v>0.5</v>
      </c>
      <c r="AL200" s="369">
        <v>0.5</v>
      </c>
      <c r="AM200" s="369">
        <v>0.5</v>
      </c>
      <c r="AN200" s="369">
        <v>0.5</v>
      </c>
      <c r="AO200" s="369">
        <v>0.5</v>
      </c>
      <c r="AP200" s="369">
        <v>0.5</v>
      </c>
      <c r="AQ200" s="369">
        <v>0.5</v>
      </c>
      <c r="AR200" s="369">
        <v>0.5</v>
      </c>
      <c r="AS200" s="369">
        <v>0.5</v>
      </c>
      <c r="AT200" s="369">
        <v>0.5</v>
      </c>
      <c r="AU200" s="369">
        <v>0.5</v>
      </c>
      <c r="AV200" s="369">
        <v>0.5</v>
      </c>
    </row>
    <row r="201" spans="1:48" ht="13.2" customHeight="1" x14ac:dyDescent="0.3">
      <c r="A201" s="368" t="s">
        <v>692</v>
      </c>
      <c r="B201" s="368" t="s">
        <v>945</v>
      </c>
      <c r="C201" s="368" t="s">
        <v>945</v>
      </c>
      <c r="D201" s="369">
        <v>75</v>
      </c>
      <c r="E201" s="368" t="s">
        <v>2052</v>
      </c>
      <c r="F201" s="368" t="s">
        <v>166</v>
      </c>
      <c r="G201" s="368" t="s">
        <v>166</v>
      </c>
      <c r="H201" s="368" t="s">
        <v>1821</v>
      </c>
      <c r="I201" s="368" t="s">
        <v>1822</v>
      </c>
      <c r="J201" s="369">
        <v>0.5</v>
      </c>
      <c r="K201" s="369">
        <v>0.5</v>
      </c>
      <c r="L201" s="369">
        <v>0.5</v>
      </c>
      <c r="M201" s="369">
        <v>0.5</v>
      </c>
      <c r="N201" s="369">
        <v>0.5</v>
      </c>
      <c r="O201" s="369">
        <v>0.5</v>
      </c>
      <c r="P201" s="369">
        <v>0.5</v>
      </c>
      <c r="Q201" s="369">
        <v>0.5</v>
      </c>
      <c r="R201" s="369">
        <v>0.5</v>
      </c>
      <c r="S201" s="369">
        <v>0.5</v>
      </c>
      <c r="T201" s="369">
        <v>0.5</v>
      </c>
      <c r="U201" s="369">
        <v>0.5</v>
      </c>
      <c r="V201" s="369">
        <v>0.5</v>
      </c>
      <c r="W201" s="369">
        <v>0.5</v>
      </c>
      <c r="X201" s="369">
        <v>0.5</v>
      </c>
      <c r="Y201" s="369">
        <v>0.5</v>
      </c>
      <c r="Z201" s="369">
        <v>0.5</v>
      </c>
      <c r="AA201" s="369">
        <v>0.5</v>
      </c>
      <c r="AB201" s="369">
        <v>0.5</v>
      </c>
      <c r="AC201" s="369">
        <v>0.5</v>
      </c>
      <c r="AD201" s="369">
        <v>0.5</v>
      </c>
      <c r="AE201" s="369">
        <v>0.5</v>
      </c>
      <c r="AF201" s="369">
        <v>0.5</v>
      </c>
      <c r="AG201" s="369">
        <v>0.5</v>
      </c>
      <c r="AH201" s="369">
        <v>0.5</v>
      </c>
      <c r="AI201" s="369">
        <v>0.5</v>
      </c>
      <c r="AJ201" s="369">
        <v>0.5</v>
      </c>
      <c r="AK201" s="369">
        <v>0.5</v>
      </c>
      <c r="AL201" s="369">
        <v>0.5</v>
      </c>
      <c r="AM201" s="369">
        <v>0.5</v>
      </c>
      <c r="AN201" s="369">
        <v>0.5</v>
      </c>
      <c r="AO201" s="369">
        <v>0.5</v>
      </c>
      <c r="AP201" s="369">
        <v>0.5</v>
      </c>
      <c r="AQ201" s="369">
        <v>0.5</v>
      </c>
      <c r="AR201" s="369">
        <v>0.5</v>
      </c>
      <c r="AS201" s="369">
        <v>0.5</v>
      </c>
      <c r="AT201" s="369">
        <v>0.5</v>
      </c>
      <c r="AU201" s="369">
        <v>0.5</v>
      </c>
      <c r="AV201" s="369">
        <v>0.5</v>
      </c>
    </row>
    <row r="202" spans="1:48" ht="13.2" customHeight="1" x14ac:dyDescent="0.3">
      <c r="A202" s="368" t="s">
        <v>692</v>
      </c>
      <c r="B202" s="368" t="s">
        <v>945</v>
      </c>
      <c r="C202" s="368" t="s">
        <v>945</v>
      </c>
      <c r="D202" s="369">
        <v>77</v>
      </c>
      <c r="E202" s="368" t="s">
        <v>2053</v>
      </c>
      <c r="F202" s="368" t="s">
        <v>166</v>
      </c>
      <c r="G202" s="368" t="s">
        <v>166</v>
      </c>
      <c r="H202" s="368" t="s">
        <v>1821</v>
      </c>
      <c r="I202" s="368" t="s">
        <v>1822</v>
      </c>
      <c r="J202" s="369">
        <v>0.5</v>
      </c>
      <c r="K202" s="369">
        <v>0.5</v>
      </c>
      <c r="L202" s="369">
        <v>0.5</v>
      </c>
      <c r="M202" s="369">
        <v>0.5</v>
      </c>
      <c r="N202" s="369">
        <v>0.5</v>
      </c>
      <c r="O202" s="369">
        <v>0.5</v>
      </c>
      <c r="P202" s="369">
        <v>0.5</v>
      </c>
      <c r="Q202" s="369">
        <v>0.5</v>
      </c>
      <c r="R202" s="369">
        <v>0.5</v>
      </c>
      <c r="S202" s="369">
        <v>0.5</v>
      </c>
      <c r="T202" s="369">
        <v>0.5</v>
      </c>
      <c r="U202" s="369">
        <v>0.5</v>
      </c>
      <c r="V202" s="369">
        <v>0.5</v>
      </c>
      <c r="W202" s="369">
        <v>0.5</v>
      </c>
      <c r="X202" s="369">
        <v>0.5</v>
      </c>
      <c r="Y202" s="369">
        <v>0.5</v>
      </c>
      <c r="Z202" s="369">
        <v>0.5</v>
      </c>
      <c r="AA202" s="369">
        <v>0.5</v>
      </c>
      <c r="AB202" s="369">
        <v>0.5</v>
      </c>
      <c r="AC202" s="369">
        <v>0.5</v>
      </c>
      <c r="AD202" s="369">
        <v>0.5</v>
      </c>
      <c r="AE202" s="369">
        <v>0.5</v>
      </c>
      <c r="AF202" s="369">
        <v>0.5</v>
      </c>
      <c r="AG202" s="369">
        <v>0.5</v>
      </c>
      <c r="AH202" s="369">
        <v>0.5</v>
      </c>
      <c r="AI202" s="369">
        <v>0.5</v>
      </c>
      <c r="AJ202" s="369">
        <v>0.5</v>
      </c>
      <c r="AK202" s="369">
        <v>0.5</v>
      </c>
      <c r="AL202" s="369">
        <v>0.5</v>
      </c>
      <c r="AM202" s="369">
        <v>0.5</v>
      </c>
      <c r="AN202" s="369">
        <v>0.5</v>
      </c>
      <c r="AO202" s="369">
        <v>0.5</v>
      </c>
      <c r="AP202" s="369">
        <v>0.5</v>
      </c>
      <c r="AQ202" s="369">
        <v>0.5</v>
      </c>
      <c r="AR202" s="369">
        <v>0.5</v>
      </c>
      <c r="AS202" s="369">
        <v>0.5</v>
      </c>
      <c r="AT202" s="369">
        <v>0.5</v>
      </c>
      <c r="AU202" s="369">
        <v>0.5</v>
      </c>
      <c r="AV202" s="369">
        <v>0.5</v>
      </c>
    </row>
    <row r="203" spans="1:48" ht="13.2" customHeight="1" x14ac:dyDescent="0.3">
      <c r="A203" s="368" t="s">
        <v>692</v>
      </c>
      <c r="B203" s="368" t="s">
        <v>945</v>
      </c>
      <c r="C203" s="368" t="s">
        <v>945</v>
      </c>
      <c r="D203" s="369">
        <v>79</v>
      </c>
      <c r="E203" s="368" t="s">
        <v>2054</v>
      </c>
      <c r="F203" s="368" t="s">
        <v>166</v>
      </c>
      <c r="G203" s="368" t="s">
        <v>166</v>
      </c>
      <c r="H203" s="368" t="s">
        <v>1823</v>
      </c>
      <c r="I203" s="368" t="s">
        <v>1824</v>
      </c>
      <c r="J203" s="369">
        <v>0.5</v>
      </c>
      <c r="K203" s="369">
        <v>0.5</v>
      </c>
      <c r="L203" s="369">
        <v>0.5</v>
      </c>
      <c r="M203" s="369">
        <v>0.5</v>
      </c>
      <c r="N203" s="369">
        <v>0.5</v>
      </c>
      <c r="O203" s="369">
        <v>0.5</v>
      </c>
      <c r="P203" s="369">
        <v>0.5</v>
      </c>
      <c r="Q203" s="369">
        <v>0.5</v>
      </c>
      <c r="R203" s="369">
        <v>0.5</v>
      </c>
      <c r="S203" s="369">
        <v>0.5</v>
      </c>
      <c r="T203" s="369">
        <v>0.5</v>
      </c>
      <c r="U203" s="369">
        <v>0.5</v>
      </c>
      <c r="V203" s="369">
        <v>0.5</v>
      </c>
      <c r="W203" s="369">
        <v>0.5</v>
      </c>
      <c r="X203" s="369">
        <v>0.5</v>
      </c>
      <c r="Y203" s="369">
        <v>0.5</v>
      </c>
      <c r="Z203" s="369">
        <v>0.5</v>
      </c>
      <c r="AA203" s="369">
        <v>0.5</v>
      </c>
      <c r="AB203" s="369">
        <v>0.5</v>
      </c>
      <c r="AC203" s="369">
        <v>0.5</v>
      </c>
      <c r="AD203" s="369">
        <v>0.5</v>
      </c>
      <c r="AE203" s="369">
        <v>0.5</v>
      </c>
      <c r="AF203" s="369">
        <v>0.5</v>
      </c>
      <c r="AG203" s="369">
        <v>0.5</v>
      </c>
      <c r="AH203" s="369">
        <v>0.5</v>
      </c>
      <c r="AI203" s="369">
        <v>0.5</v>
      </c>
      <c r="AJ203" s="369">
        <v>0.5</v>
      </c>
      <c r="AK203" s="369">
        <v>0.5</v>
      </c>
      <c r="AL203" s="369">
        <v>0.5</v>
      </c>
      <c r="AM203" s="369">
        <v>0.5</v>
      </c>
      <c r="AN203" s="369">
        <v>0.5</v>
      </c>
      <c r="AO203" s="369">
        <v>0.5</v>
      </c>
      <c r="AP203" s="369">
        <v>0.5</v>
      </c>
      <c r="AQ203" s="369">
        <v>0.5</v>
      </c>
      <c r="AR203" s="369">
        <v>0.5</v>
      </c>
      <c r="AS203" s="369">
        <v>0.5</v>
      </c>
      <c r="AT203" s="369">
        <v>0.5</v>
      </c>
      <c r="AU203" s="369">
        <v>0.5</v>
      </c>
      <c r="AV203" s="369">
        <v>0.5</v>
      </c>
    </row>
    <row r="204" spans="1:48" ht="13.2" customHeight="1" x14ac:dyDescent="0.3">
      <c r="A204" s="368" t="s">
        <v>692</v>
      </c>
      <c r="B204" s="368" t="s">
        <v>945</v>
      </c>
      <c r="C204" s="368" t="s">
        <v>945</v>
      </c>
      <c r="D204" s="369">
        <v>102</v>
      </c>
      <c r="E204" s="368" t="s">
        <v>1839</v>
      </c>
      <c r="F204" s="368" t="s">
        <v>166</v>
      </c>
      <c r="G204" s="368" t="s">
        <v>166</v>
      </c>
      <c r="H204" s="368" t="s">
        <v>1811</v>
      </c>
      <c r="I204" s="368" t="s">
        <v>1812</v>
      </c>
      <c r="J204" s="369">
        <v>0.29999999999999993</v>
      </c>
      <c r="K204" s="369">
        <v>0.30000000000000004</v>
      </c>
      <c r="L204" s="369">
        <v>0.3</v>
      </c>
      <c r="M204" s="369">
        <v>0.3</v>
      </c>
      <c r="N204" s="369">
        <v>0.3</v>
      </c>
      <c r="O204" s="369">
        <v>0.3</v>
      </c>
      <c r="P204" s="369">
        <v>0.3</v>
      </c>
      <c r="Q204" s="369">
        <v>0.29999999999999993</v>
      </c>
      <c r="R204" s="369">
        <v>0.3</v>
      </c>
      <c r="S204" s="369">
        <v>0.29999999999999993</v>
      </c>
      <c r="T204" s="369">
        <v>0.3</v>
      </c>
      <c r="U204" s="369">
        <v>0.29999999999999993</v>
      </c>
      <c r="V204" s="369">
        <v>0.3</v>
      </c>
      <c r="W204" s="369">
        <v>0.29999999999999993</v>
      </c>
      <c r="X204" s="369">
        <v>0.29999999999999993</v>
      </c>
      <c r="Y204" s="369">
        <v>0.30000000000000004</v>
      </c>
      <c r="Z204" s="369">
        <v>0.3</v>
      </c>
      <c r="AA204" s="369">
        <v>0.3</v>
      </c>
      <c r="AB204" s="369">
        <v>0.30000000000000004</v>
      </c>
      <c r="AC204" s="369">
        <v>0.3</v>
      </c>
      <c r="AD204" s="370"/>
      <c r="AE204" s="369">
        <v>0.3</v>
      </c>
      <c r="AF204" s="369">
        <v>0.3</v>
      </c>
      <c r="AG204" s="369">
        <v>0.29999999999999993</v>
      </c>
      <c r="AH204" s="369">
        <v>0.3</v>
      </c>
      <c r="AI204" s="369">
        <v>0.3</v>
      </c>
      <c r="AJ204" s="369">
        <v>0.3</v>
      </c>
      <c r="AK204" s="369">
        <v>0.3</v>
      </c>
      <c r="AL204" s="369">
        <v>0.3</v>
      </c>
      <c r="AM204" s="369">
        <v>0.3</v>
      </c>
      <c r="AN204" s="369">
        <v>0.3</v>
      </c>
      <c r="AO204" s="369">
        <v>0.3</v>
      </c>
      <c r="AP204" s="369">
        <v>0.3</v>
      </c>
      <c r="AQ204" s="369">
        <v>0.29999999999999993</v>
      </c>
      <c r="AR204" s="369">
        <v>0.3</v>
      </c>
      <c r="AS204" s="369">
        <v>0.3</v>
      </c>
      <c r="AT204" s="369">
        <v>0.3</v>
      </c>
      <c r="AU204" s="369">
        <v>0.3</v>
      </c>
      <c r="AV204" s="369">
        <v>0.3</v>
      </c>
    </row>
    <row r="205" spans="1:48" ht="13.2" customHeight="1" x14ac:dyDescent="0.3">
      <c r="A205" s="368" t="s">
        <v>692</v>
      </c>
      <c r="B205" s="368" t="s">
        <v>945</v>
      </c>
      <c r="C205" s="368" t="s">
        <v>945</v>
      </c>
      <c r="D205" s="369">
        <v>102</v>
      </c>
      <c r="E205" s="368" t="s">
        <v>1839</v>
      </c>
      <c r="F205" s="368" t="s">
        <v>166</v>
      </c>
      <c r="G205" s="368" t="s">
        <v>166</v>
      </c>
      <c r="H205" s="368" t="s">
        <v>1813</v>
      </c>
      <c r="I205" s="368" t="s">
        <v>1814</v>
      </c>
      <c r="J205" s="369">
        <v>0.3</v>
      </c>
      <c r="K205" s="369">
        <v>0.3</v>
      </c>
      <c r="L205" s="369">
        <v>0.29999999999999993</v>
      </c>
      <c r="M205" s="369">
        <v>0.3</v>
      </c>
      <c r="N205" s="369">
        <v>0.29999999999999993</v>
      </c>
      <c r="O205" s="369">
        <v>0.29999999999999993</v>
      </c>
      <c r="P205" s="369">
        <v>0.3</v>
      </c>
      <c r="Q205" s="369">
        <v>0.30000000000000004</v>
      </c>
      <c r="R205" s="369">
        <v>0.3</v>
      </c>
      <c r="S205" s="369">
        <v>0.30000000000000004</v>
      </c>
      <c r="T205" s="369">
        <v>0.29999999999999988</v>
      </c>
      <c r="U205" s="369">
        <v>0.3</v>
      </c>
      <c r="V205" s="369">
        <v>0.3</v>
      </c>
      <c r="W205" s="369">
        <v>0.29999999999999988</v>
      </c>
      <c r="X205" s="369">
        <v>0.3</v>
      </c>
      <c r="Y205" s="369">
        <v>0.3</v>
      </c>
      <c r="Z205" s="369">
        <v>0.3</v>
      </c>
      <c r="AA205" s="369">
        <v>0.3</v>
      </c>
      <c r="AB205" s="369">
        <v>0.30000000000000004</v>
      </c>
      <c r="AC205" s="369">
        <v>0.30000000000000004</v>
      </c>
      <c r="AD205" s="369">
        <v>0.3</v>
      </c>
      <c r="AE205" s="369">
        <v>0.3</v>
      </c>
      <c r="AF205" s="369">
        <v>0.30000000000000004</v>
      </c>
      <c r="AG205" s="369">
        <v>0.3</v>
      </c>
      <c r="AH205" s="369">
        <v>0.3</v>
      </c>
      <c r="AI205" s="369">
        <v>0.30000000000000004</v>
      </c>
      <c r="AJ205" s="369">
        <v>0.30000000000000004</v>
      </c>
      <c r="AK205" s="369">
        <v>0.3</v>
      </c>
      <c r="AL205" s="369">
        <v>0.30000000000000004</v>
      </c>
      <c r="AM205" s="369">
        <v>0.3</v>
      </c>
      <c r="AN205" s="369">
        <v>0.3</v>
      </c>
      <c r="AO205" s="369">
        <v>0.3</v>
      </c>
      <c r="AP205" s="369">
        <v>0.29999999999999993</v>
      </c>
      <c r="AQ205" s="369">
        <v>0.29999999999999993</v>
      </c>
      <c r="AR205" s="369">
        <v>0.3</v>
      </c>
      <c r="AS205" s="369">
        <v>0.3</v>
      </c>
      <c r="AT205" s="369">
        <v>0.29999999999999993</v>
      </c>
      <c r="AU205" s="369">
        <v>0.3</v>
      </c>
      <c r="AV205" s="369">
        <v>0.30000000000000004</v>
      </c>
    </row>
    <row r="206" spans="1:48" ht="13.2" customHeight="1" x14ac:dyDescent="0.3">
      <c r="A206" s="368" t="s">
        <v>692</v>
      </c>
      <c r="B206" s="368" t="s">
        <v>945</v>
      </c>
      <c r="C206" s="368" t="s">
        <v>945</v>
      </c>
      <c r="D206" s="369">
        <v>102</v>
      </c>
      <c r="E206" s="368" t="s">
        <v>1839</v>
      </c>
      <c r="F206" s="368" t="s">
        <v>166</v>
      </c>
      <c r="G206" s="368" t="s">
        <v>166</v>
      </c>
      <c r="H206" s="368" t="s">
        <v>1815</v>
      </c>
      <c r="I206" s="368" t="s">
        <v>1816</v>
      </c>
      <c r="J206" s="369">
        <v>0.3</v>
      </c>
      <c r="K206" s="369">
        <v>0.30000000000000004</v>
      </c>
      <c r="L206" s="369">
        <v>0.29999999999999993</v>
      </c>
      <c r="M206" s="369">
        <v>0.3</v>
      </c>
      <c r="N206" s="369">
        <v>0.3</v>
      </c>
      <c r="O206" s="369">
        <v>0.30000000000000004</v>
      </c>
      <c r="P206" s="369">
        <v>0.3</v>
      </c>
      <c r="Q206" s="369">
        <v>0.29999999999999993</v>
      </c>
      <c r="R206" s="369">
        <v>0.30000000000000004</v>
      </c>
      <c r="S206" s="369">
        <v>0.30000000000000004</v>
      </c>
      <c r="T206" s="369">
        <v>0.3</v>
      </c>
      <c r="U206" s="369">
        <v>0.30000000000000004</v>
      </c>
      <c r="V206" s="369">
        <v>0.29999999999999993</v>
      </c>
      <c r="W206" s="369">
        <v>0.30000000000000004</v>
      </c>
      <c r="X206" s="369">
        <v>0.29999999999999993</v>
      </c>
      <c r="Y206" s="369">
        <v>0.29999999999999993</v>
      </c>
      <c r="Z206" s="369">
        <v>0.3</v>
      </c>
      <c r="AA206" s="369">
        <v>0.30000000000000004</v>
      </c>
      <c r="AB206" s="369">
        <v>0.3</v>
      </c>
      <c r="AC206" s="369">
        <v>0.3</v>
      </c>
      <c r="AD206" s="369">
        <v>0.30000000000000004</v>
      </c>
      <c r="AE206" s="369">
        <v>0.29999999999999993</v>
      </c>
      <c r="AF206" s="369">
        <v>0.3</v>
      </c>
      <c r="AG206" s="369">
        <v>0.3</v>
      </c>
      <c r="AH206" s="369">
        <v>0.29999999999999993</v>
      </c>
      <c r="AI206" s="369">
        <v>0.29999999999999993</v>
      </c>
      <c r="AJ206" s="369">
        <v>0.3</v>
      </c>
      <c r="AK206" s="369">
        <v>0.29999999999999988</v>
      </c>
      <c r="AL206" s="369">
        <v>0.3000000000000001</v>
      </c>
      <c r="AM206" s="369">
        <v>0.30000000000000004</v>
      </c>
      <c r="AN206" s="369">
        <v>0.3</v>
      </c>
      <c r="AO206" s="369">
        <v>0.29999999999999988</v>
      </c>
      <c r="AP206" s="369">
        <v>0.3</v>
      </c>
      <c r="AQ206" s="369">
        <v>0.3</v>
      </c>
      <c r="AR206" s="369">
        <v>0.3</v>
      </c>
      <c r="AS206" s="369">
        <v>0.29999999999999993</v>
      </c>
      <c r="AT206" s="369">
        <v>0.3</v>
      </c>
      <c r="AU206" s="369">
        <v>0.29999999999999993</v>
      </c>
      <c r="AV206" s="369">
        <v>0.3</v>
      </c>
    </row>
    <row r="207" spans="1:48" ht="13.2" customHeight="1" x14ac:dyDescent="0.3">
      <c r="A207" s="368" t="s">
        <v>692</v>
      </c>
      <c r="B207" s="368" t="s">
        <v>945</v>
      </c>
      <c r="C207" s="368" t="s">
        <v>945</v>
      </c>
      <c r="D207" s="369">
        <v>102</v>
      </c>
      <c r="E207" s="368" t="s">
        <v>1839</v>
      </c>
      <c r="F207" s="368" t="s">
        <v>166</v>
      </c>
      <c r="G207" s="368" t="s">
        <v>166</v>
      </c>
      <c r="H207" s="368" t="s">
        <v>1817</v>
      </c>
      <c r="I207" s="368" t="s">
        <v>1818</v>
      </c>
      <c r="J207" s="369">
        <v>0.30000000000000004</v>
      </c>
      <c r="K207" s="369">
        <v>0.29999999999999988</v>
      </c>
      <c r="L207" s="369">
        <v>0.3</v>
      </c>
      <c r="M207" s="369">
        <v>0.30000000000000004</v>
      </c>
      <c r="N207" s="369">
        <v>0.3</v>
      </c>
      <c r="O207" s="369">
        <v>0.29999999999999993</v>
      </c>
      <c r="P207" s="369">
        <v>0.3000000000000001</v>
      </c>
      <c r="Q207" s="369">
        <v>0.29999999999999993</v>
      </c>
      <c r="R207" s="369">
        <v>0.30000000000000004</v>
      </c>
      <c r="S207" s="369">
        <v>0.3</v>
      </c>
      <c r="T207" s="369">
        <v>0.30000000000000004</v>
      </c>
      <c r="U207" s="369">
        <v>0.29999999999999993</v>
      </c>
      <c r="V207" s="369">
        <v>0.3</v>
      </c>
      <c r="W207" s="369">
        <v>0.29999999999999993</v>
      </c>
      <c r="X207" s="369">
        <v>0.30000000000000016</v>
      </c>
      <c r="Y207" s="369">
        <v>0.3</v>
      </c>
      <c r="Z207" s="369">
        <v>0.3</v>
      </c>
      <c r="AA207" s="369">
        <v>0.3000000000000001</v>
      </c>
      <c r="AB207" s="369">
        <v>0.30000000000000004</v>
      </c>
      <c r="AC207" s="369">
        <v>0.29999999999999988</v>
      </c>
      <c r="AD207" s="369">
        <v>0.29999999999999993</v>
      </c>
      <c r="AE207" s="369">
        <v>0.29999999999999993</v>
      </c>
      <c r="AF207" s="369">
        <v>0.30000000000000004</v>
      </c>
      <c r="AG207" s="369">
        <v>0.29999999999999993</v>
      </c>
      <c r="AH207" s="369">
        <v>0.30000000000000004</v>
      </c>
      <c r="AI207" s="369">
        <v>0.3</v>
      </c>
      <c r="AJ207" s="369">
        <v>0.29999999999999988</v>
      </c>
      <c r="AK207" s="369">
        <v>0.3</v>
      </c>
      <c r="AL207" s="369">
        <v>0.3</v>
      </c>
      <c r="AM207" s="369">
        <v>0.3</v>
      </c>
      <c r="AN207" s="369">
        <v>0.29999999999999988</v>
      </c>
      <c r="AO207" s="369">
        <v>0.3</v>
      </c>
      <c r="AP207" s="369">
        <v>0.3</v>
      </c>
      <c r="AQ207" s="369">
        <v>0.30000000000000004</v>
      </c>
      <c r="AR207" s="369">
        <v>0.30000000000000004</v>
      </c>
      <c r="AS207" s="369">
        <v>0.3</v>
      </c>
      <c r="AT207" s="369">
        <v>0.3</v>
      </c>
      <c r="AU207" s="369">
        <v>0.3000000000000001</v>
      </c>
      <c r="AV207" s="369">
        <v>0.30000000000000004</v>
      </c>
    </row>
    <row r="208" spans="1:48" ht="13.2" customHeight="1" x14ac:dyDescent="0.3">
      <c r="A208" s="368" t="s">
        <v>692</v>
      </c>
      <c r="B208" s="368" t="s">
        <v>945</v>
      </c>
      <c r="C208" s="368" t="s">
        <v>945</v>
      </c>
      <c r="D208" s="369">
        <v>102</v>
      </c>
      <c r="E208" s="368" t="s">
        <v>1839</v>
      </c>
      <c r="F208" s="368" t="s">
        <v>166</v>
      </c>
      <c r="G208" s="368" t="s">
        <v>166</v>
      </c>
      <c r="H208" s="368" t="s">
        <v>1819</v>
      </c>
      <c r="I208" s="368" t="s">
        <v>1820</v>
      </c>
      <c r="J208" s="369">
        <v>0.30000000000000004</v>
      </c>
      <c r="K208" s="369">
        <v>0.3</v>
      </c>
      <c r="L208" s="369">
        <v>0.29999999999999993</v>
      </c>
      <c r="M208" s="369">
        <v>0.29999999999999993</v>
      </c>
      <c r="N208" s="369">
        <v>0.29999999999999993</v>
      </c>
      <c r="O208" s="369">
        <v>0.29999999999999993</v>
      </c>
      <c r="P208" s="369">
        <v>0.29999999999999993</v>
      </c>
      <c r="Q208" s="369">
        <v>0.29999999999999993</v>
      </c>
      <c r="R208" s="369">
        <v>0.29999999999999993</v>
      </c>
      <c r="S208" s="369">
        <v>0.29999999999999993</v>
      </c>
      <c r="T208" s="369">
        <v>0.30000000000000004</v>
      </c>
      <c r="U208" s="369">
        <v>0.3</v>
      </c>
      <c r="V208" s="369">
        <v>0.29999999999999993</v>
      </c>
      <c r="W208" s="369">
        <v>0.29999999999999993</v>
      </c>
      <c r="X208" s="369">
        <v>0.30000000000000004</v>
      </c>
      <c r="Y208" s="369">
        <v>0.3</v>
      </c>
      <c r="Z208" s="369">
        <v>0.3</v>
      </c>
      <c r="AA208" s="369">
        <v>0.3</v>
      </c>
      <c r="AB208" s="369">
        <v>0.3</v>
      </c>
      <c r="AC208" s="369">
        <v>0.3</v>
      </c>
      <c r="AD208" s="369">
        <v>0.3</v>
      </c>
      <c r="AE208" s="369">
        <v>0.3</v>
      </c>
      <c r="AF208" s="369">
        <v>0.3</v>
      </c>
      <c r="AG208" s="369">
        <v>0.29999999999999988</v>
      </c>
      <c r="AH208" s="369">
        <v>0.3</v>
      </c>
      <c r="AI208" s="369">
        <v>0.30000000000000004</v>
      </c>
      <c r="AJ208" s="369">
        <v>0.3</v>
      </c>
      <c r="AK208" s="369">
        <v>0.29999999999999993</v>
      </c>
      <c r="AL208" s="369">
        <v>0.29999999999999993</v>
      </c>
      <c r="AM208" s="369">
        <v>0.3</v>
      </c>
      <c r="AN208" s="369">
        <v>0.30000000000000004</v>
      </c>
      <c r="AO208" s="369">
        <v>0.3</v>
      </c>
      <c r="AP208" s="369">
        <v>0.29999999999999993</v>
      </c>
      <c r="AQ208" s="369">
        <v>0.3</v>
      </c>
      <c r="AR208" s="369">
        <v>0.29999999999999993</v>
      </c>
      <c r="AS208" s="369">
        <v>0.3</v>
      </c>
      <c r="AT208" s="369">
        <v>0.30000000000000004</v>
      </c>
      <c r="AU208" s="369">
        <v>0.3</v>
      </c>
      <c r="AV208" s="369">
        <v>0.29999999999999993</v>
      </c>
    </row>
    <row r="209" spans="1:48" ht="13.2" customHeight="1" x14ac:dyDescent="0.3">
      <c r="A209" s="368" t="s">
        <v>692</v>
      </c>
      <c r="B209" s="368" t="s">
        <v>945</v>
      </c>
      <c r="C209" s="368" t="s">
        <v>945</v>
      </c>
      <c r="D209" s="369">
        <v>102</v>
      </c>
      <c r="E209" s="368" t="s">
        <v>1839</v>
      </c>
      <c r="F209" s="368" t="s">
        <v>166</v>
      </c>
      <c r="G209" s="368" t="s">
        <v>166</v>
      </c>
      <c r="H209" s="368" t="s">
        <v>1821</v>
      </c>
      <c r="I209" s="368" t="s">
        <v>1822</v>
      </c>
      <c r="J209" s="369">
        <v>0.3</v>
      </c>
      <c r="K209" s="369">
        <v>0.29999999999999993</v>
      </c>
      <c r="L209" s="369">
        <v>0.30000000000000004</v>
      </c>
      <c r="M209" s="369">
        <v>0.3</v>
      </c>
      <c r="N209" s="369">
        <v>0.29999999999999993</v>
      </c>
      <c r="O209" s="369">
        <v>0.30000000000000004</v>
      </c>
      <c r="P209" s="369">
        <v>0.3</v>
      </c>
      <c r="Q209" s="369">
        <v>0.3000000000000001</v>
      </c>
      <c r="R209" s="369">
        <v>0.3</v>
      </c>
      <c r="S209" s="369">
        <v>0.3</v>
      </c>
      <c r="T209" s="369">
        <v>0.3</v>
      </c>
      <c r="U209" s="369">
        <v>0.30000000000000004</v>
      </c>
      <c r="V209" s="369">
        <v>0.3</v>
      </c>
      <c r="W209" s="369">
        <v>0.30000000000000004</v>
      </c>
      <c r="X209" s="369">
        <v>0.30000000000000004</v>
      </c>
      <c r="Y209" s="369">
        <v>0.29999999999999993</v>
      </c>
      <c r="Z209" s="369">
        <v>0.3</v>
      </c>
      <c r="AA209" s="369">
        <v>0.3</v>
      </c>
      <c r="AB209" s="369">
        <v>0.30002683391846585</v>
      </c>
      <c r="AC209" s="369">
        <v>0.3</v>
      </c>
      <c r="AD209" s="369">
        <v>0.30005224247025764</v>
      </c>
      <c r="AE209" s="369">
        <v>0.30007007364008409</v>
      </c>
      <c r="AF209" s="369">
        <v>0.30019188945356667</v>
      </c>
      <c r="AG209" s="369">
        <v>0.30012198687978664</v>
      </c>
      <c r="AH209" s="369">
        <v>0.30013893523839141</v>
      </c>
      <c r="AI209" s="369">
        <v>0.30001722327485414</v>
      </c>
      <c r="AJ209" s="369">
        <v>0.29999999999999993</v>
      </c>
      <c r="AK209" s="369">
        <v>0.30002518195210504</v>
      </c>
      <c r="AL209" s="369">
        <v>0.30005472863873406</v>
      </c>
      <c r="AM209" s="369">
        <v>0.30295428359857102</v>
      </c>
      <c r="AN209" s="369">
        <v>0.30761652024733527</v>
      </c>
      <c r="AO209" s="369">
        <v>0.31154094510624086</v>
      </c>
      <c r="AP209" s="369">
        <v>0.31490739493614445</v>
      </c>
      <c r="AQ209" s="369">
        <v>0.32201826916085835</v>
      </c>
      <c r="AR209" s="369">
        <v>0.3085293737773952</v>
      </c>
      <c r="AS209" s="369">
        <v>0.30774585304034097</v>
      </c>
      <c r="AT209" s="369">
        <v>0.31871934840870653</v>
      </c>
      <c r="AU209" s="369">
        <v>0.32472075038034898</v>
      </c>
      <c r="AV209" s="369">
        <v>0.33358949801190052</v>
      </c>
    </row>
    <row r="210" spans="1:48" ht="13.2" customHeight="1" x14ac:dyDescent="0.3">
      <c r="A210" s="368" t="s">
        <v>692</v>
      </c>
      <c r="B210" s="368" t="s">
        <v>945</v>
      </c>
      <c r="C210" s="368" t="s">
        <v>945</v>
      </c>
      <c r="D210" s="369">
        <v>102</v>
      </c>
      <c r="E210" s="368" t="s">
        <v>1839</v>
      </c>
      <c r="F210" s="368" t="s">
        <v>166</v>
      </c>
      <c r="G210" s="368" t="s">
        <v>166</v>
      </c>
      <c r="H210" s="368" t="s">
        <v>1823</v>
      </c>
      <c r="I210" s="368" t="s">
        <v>1824</v>
      </c>
      <c r="J210" s="369">
        <v>0.30015005320121679</v>
      </c>
      <c r="K210" s="369">
        <v>0.30014593747571006</v>
      </c>
      <c r="L210" s="369">
        <v>0.32161849459480751</v>
      </c>
      <c r="M210" s="369">
        <v>0.32860069575426937</v>
      </c>
      <c r="N210" s="369">
        <v>0.33500229928546588</v>
      </c>
      <c r="O210" s="369">
        <v>0.34272686545114239</v>
      </c>
      <c r="P210" s="369">
        <v>0.34272698248342581</v>
      </c>
      <c r="Q210" s="369">
        <v>0.34972458833496106</v>
      </c>
      <c r="R210" s="369">
        <v>0.36185324456485524</v>
      </c>
      <c r="S210" s="369">
        <v>0.3693413361666319</v>
      </c>
      <c r="T210" s="369">
        <v>0.37875919452437823</v>
      </c>
      <c r="U210" s="369">
        <v>0.38098002594711661</v>
      </c>
      <c r="V210" s="369">
        <v>0.39262692444429192</v>
      </c>
      <c r="W210" s="369">
        <v>0.39406586436507229</v>
      </c>
      <c r="X210" s="369">
        <v>0.39494561042472209</v>
      </c>
      <c r="Y210" s="369">
        <v>0.39933973158929359</v>
      </c>
      <c r="Z210" s="369">
        <v>0.39963070176045451</v>
      </c>
      <c r="AA210" s="369">
        <v>0.39991063896830875</v>
      </c>
      <c r="AB210" s="369">
        <v>0.4</v>
      </c>
      <c r="AC210" s="369">
        <v>0.40000000000000008</v>
      </c>
      <c r="AD210" s="369">
        <v>0.4</v>
      </c>
      <c r="AE210" s="369">
        <v>0.4</v>
      </c>
      <c r="AF210" s="369">
        <v>0.39999999999999997</v>
      </c>
      <c r="AG210" s="369">
        <v>0.4</v>
      </c>
      <c r="AH210" s="369">
        <v>0.4</v>
      </c>
      <c r="AI210" s="369">
        <v>0.39992612686991236</v>
      </c>
      <c r="AJ210" s="369">
        <v>0.3999405336771184</v>
      </c>
      <c r="AK210" s="369">
        <v>0.39994505694047994</v>
      </c>
      <c r="AL210" s="369">
        <v>0.3999515352117845</v>
      </c>
      <c r="AM210" s="369">
        <v>0.39996541525313573</v>
      </c>
      <c r="AN210" s="369">
        <v>0.3999685468954044</v>
      </c>
      <c r="AO210" s="369">
        <v>0.39997052292056912</v>
      </c>
      <c r="AP210" s="369">
        <v>0.3999914854653504</v>
      </c>
      <c r="AQ210" s="369">
        <v>0.39999181981695703</v>
      </c>
      <c r="AR210" s="369">
        <v>0.39998857942814808</v>
      </c>
      <c r="AS210" s="369">
        <v>0.39997902875474739</v>
      </c>
      <c r="AT210" s="369">
        <v>0.39997891702961996</v>
      </c>
      <c r="AU210" s="369">
        <v>0.4</v>
      </c>
      <c r="AV210" s="369">
        <v>0.39999999999999997</v>
      </c>
    </row>
    <row r="211" spans="1:48" ht="13.2" customHeight="1" x14ac:dyDescent="0.3">
      <c r="A211" s="368" t="s">
        <v>692</v>
      </c>
      <c r="B211" s="368" t="s">
        <v>945</v>
      </c>
      <c r="C211" s="368" t="s">
        <v>945</v>
      </c>
      <c r="D211" s="369">
        <v>102</v>
      </c>
      <c r="E211" s="368" t="s">
        <v>1839</v>
      </c>
      <c r="F211" s="368" t="s">
        <v>166</v>
      </c>
      <c r="G211" s="368" t="s">
        <v>166</v>
      </c>
      <c r="H211" s="368" t="s">
        <v>1825</v>
      </c>
      <c r="I211" s="368" t="s">
        <v>1826</v>
      </c>
      <c r="J211" s="369">
        <v>0.39320541271264137</v>
      </c>
      <c r="K211" s="369">
        <v>0.39314775387946566</v>
      </c>
      <c r="L211" s="369">
        <v>0.39701347169894941</v>
      </c>
      <c r="M211" s="369">
        <v>0.39701743501869813</v>
      </c>
      <c r="N211" s="369">
        <v>0.4</v>
      </c>
      <c r="O211" s="369">
        <v>0.4</v>
      </c>
      <c r="P211" s="369">
        <v>0.39999999999999997</v>
      </c>
      <c r="Q211" s="369">
        <v>0.39999999999999997</v>
      </c>
      <c r="R211" s="369">
        <v>0.4</v>
      </c>
      <c r="S211" s="369">
        <v>0.39999999999999997</v>
      </c>
      <c r="T211" s="369">
        <v>0.39999999999999997</v>
      </c>
      <c r="U211" s="369">
        <v>0.4</v>
      </c>
      <c r="V211" s="369">
        <v>0.40000000000000008</v>
      </c>
      <c r="W211" s="369">
        <v>0.40000000000000008</v>
      </c>
      <c r="X211" s="369">
        <v>0.40000000000000008</v>
      </c>
      <c r="Y211" s="369">
        <v>0.40000000000000008</v>
      </c>
      <c r="Z211" s="369">
        <v>0.39999999999999991</v>
      </c>
      <c r="AA211" s="369">
        <v>0.40000000000000008</v>
      </c>
      <c r="AB211" s="369">
        <v>0.40000000000000008</v>
      </c>
      <c r="AC211" s="369">
        <v>0.4</v>
      </c>
      <c r="AD211" s="369">
        <v>0.4</v>
      </c>
      <c r="AE211" s="369">
        <v>0.4</v>
      </c>
      <c r="AF211" s="369">
        <v>0.4</v>
      </c>
      <c r="AG211" s="369">
        <v>0.4</v>
      </c>
      <c r="AH211" s="369">
        <v>0.39999999999999997</v>
      </c>
      <c r="AI211" s="369">
        <v>0.4</v>
      </c>
      <c r="AJ211" s="369">
        <v>0.39999999999999997</v>
      </c>
      <c r="AK211" s="369">
        <v>0.4</v>
      </c>
      <c r="AL211" s="369">
        <v>0.4</v>
      </c>
      <c r="AM211" s="369">
        <v>0.4</v>
      </c>
      <c r="AN211" s="369">
        <v>0.4</v>
      </c>
      <c r="AO211" s="369">
        <v>0.40000000000000008</v>
      </c>
      <c r="AP211" s="369">
        <v>0.40000000000000008</v>
      </c>
      <c r="AQ211" s="369">
        <v>0.4</v>
      </c>
      <c r="AR211" s="369">
        <v>0.4</v>
      </c>
      <c r="AS211" s="369">
        <v>0.4</v>
      </c>
      <c r="AT211" s="369">
        <v>0.4</v>
      </c>
      <c r="AU211" s="369">
        <v>0.40000000000000008</v>
      </c>
      <c r="AV211" s="369">
        <v>0.40000000000000008</v>
      </c>
    </row>
    <row r="212" spans="1:48" ht="13.2" customHeight="1" x14ac:dyDescent="0.3">
      <c r="A212" s="368" t="s">
        <v>692</v>
      </c>
      <c r="B212" s="368" t="s">
        <v>945</v>
      </c>
      <c r="C212" s="368" t="s">
        <v>945</v>
      </c>
      <c r="D212" s="369">
        <v>102</v>
      </c>
      <c r="E212" s="368" t="s">
        <v>1839</v>
      </c>
      <c r="F212" s="368" t="s">
        <v>166</v>
      </c>
      <c r="G212" s="368" t="s">
        <v>166</v>
      </c>
      <c r="H212" s="368" t="s">
        <v>1827</v>
      </c>
      <c r="I212" s="368" t="s">
        <v>1828</v>
      </c>
      <c r="J212" s="370"/>
      <c r="K212" s="370"/>
      <c r="L212" s="370"/>
      <c r="M212" s="370"/>
      <c r="N212" s="370"/>
      <c r="O212" s="370"/>
      <c r="P212" s="370"/>
      <c r="Q212" s="370"/>
      <c r="R212" s="370"/>
      <c r="S212" s="370"/>
      <c r="T212" s="370"/>
      <c r="U212" s="370"/>
      <c r="V212" s="370"/>
      <c r="W212" s="370"/>
      <c r="X212" s="370"/>
      <c r="Y212" s="370"/>
      <c r="Z212" s="370"/>
      <c r="AA212" s="370"/>
      <c r="AB212" s="370"/>
      <c r="AC212" s="370"/>
      <c r="AD212" s="370"/>
      <c r="AE212" s="370"/>
      <c r="AF212" s="370"/>
      <c r="AG212" s="370"/>
      <c r="AH212" s="370"/>
      <c r="AI212" s="370"/>
      <c r="AJ212" s="370"/>
      <c r="AK212" s="370"/>
      <c r="AL212" s="369">
        <v>0.4</v>
      </c>
      <c r="AM212" s="369">
        <v>0.4</v>
      </c>
      <c r="AN212" s="369">
        <v>0.4</v>
      </c>
      <c r="AO212" s="369">
        <v>0.4</v>
      </c>
      <c r="AP212" s="369">
        <v>0.4</v>
      </c>
      <c r="AQ212" s="369">
        <v>0.4</v>
      </c>
      <c r="AR212" s="369">
        <v>0.4</v>
      </c>
      <c r="AS212" s="369">
        <v>0.4</v>
      </c>
      <c r="AT212" s="369">
        <v>0.40000000000000008</v>
      </c>
      <c r="AU212" s="369">
        <v>0.40000000000000008</v>
      </c>
      <c r="AV212" s="369">
        <v>0.40000000000000008</v>
      </c>
    </row>
    <row r="213" spans="1:48" ht="13.2" customHeight="1" x14ac:dyDescent="0.3">
      <c r="A213" s="368" t="s">
        <v>692</v>
      </c>
      <c r="B213" s="368" t="s">
        <v>945</v>
      </c>
      <c r="C213" s="368" t="s">
        <v>945</v>
      </c>
      <c r="D213" s="369">
        <v>105</v>
      </c>
      <c r="E213" s="368" t="s">
        <v>1839</v>
      </c>
      <c r="F213" s="368" t="s">
        <v>165</v>
      </c>
      <c r="G213" s="368" t="s">
        <v>1989</v>
      </c>
      <c r="H213" s="368" t="s">
        <v>1997</v>
      </c>
      <c r="I213" s="368" t="s">
        <v>1998</v>
      </c>
      <c r="J213" s="369">
        <v>0.39999999999999997</v>
      </c>
      <c r="K213" s="369">
        <v>0.4</v>
      </c>
      <c r="L213" s="369">
        <v>0.40000000000000008</v>
      </c>
      <c r="M213" s="369">
        <v>0.39999999999999997</v>
      </c>
      <c r="N213" s="369">
        <v>0.40000000000000008</v>
      </c>
      <c r="O213" s="369">
        <v>0.39999999999999991</v>
      </c>
      <c r="P213" s="369">
        <v>0.39999999999999997</v>
      </c>
      <c r="Q213" s="369">
        <v>0.40000000000000008</v>
      </c>
      <c r="R213" s="369">
        <v>0.4</v>
      </c>
      <c r="S213" s="369">
        <v>0.40000000000000008</v>
      </c>
      <c r="T213" s="369">
        <v>0.4</v>
      </c>
      <c r="U213" s="369">
        <v>0.40000000000000008</v>
      </c>
      <c r="V213" s="369">
        <v>0.4</v>
      </c>
      <c r="W213" s="369">
        <v>0.39999999999999997</v>
      </c>
      <c r="X213" s="369">
        <v>0.4</v>
      </c>
      <c r="Y213" s="369">
        <v>0.4</v>
      </c>
      <c r="Z213" s="369">
        <v>0.4</v>
      </c>
      <c r="AA213" s="369">
        <v>0.4</v>
      </c>
      <c r="AB213" s="369">
        <v>0.4</v>
      </c>
      <c r="AC213" s="369">
        <v>0.39999999999999997</v>
      </c>
      <c r="AD213" s="369">
        <v>0.4</v>
      </c>
      <c r="AE213" s="370"/>
      <c r="AF213" s="370"/>
      <c r="AG213" s="370"/>
      <c r="AH213" s="370"/>
      <c r="AI213" s="370"/>
      <c r="AJ213" s="370"/>
      <c r="AK213" s="370"/>
      <c r="AL213" s="370"/>
      <c r="AM213" s="370"/>
      <c r="AN213" s="370"/>
      <c r="AO213" s="370"/>
      <c r="AP213" s="370"/>
      <c r="AQ213" s="370"/>
      <c r="AR213" s="370"/>
      <c r="AS213" s="370"/>
      <c r="AT213" s="370"/>
      <c r="AU213" s="370"/>
      <c r="AV213" s="370"/>
    </row>
    <row r="214" spans="1:48" ht="13.2" customHeight="1" x14ac:dyDescent="0.3">
      <c r="A214" s="368" t="s">
        <v>692</v>
      </c>
      <c r="B214" s="368" t="s">
        <v>945</v>
      </c>
      <c r="C214" s="368" t="s">
        <v>945</v>
      </c>
      <c r="D214" s="369">
        <v>112</v>
      </c>
      <c r="E214" s="368" t="s">
        <v>2055</v>
      </c>
      <c r="F214" s="368" t="s">
        <v>166</v>
      </c>
      <c r="G214" s="368" t="s">
        <v>166</v>
      </c>
      <c r="H214" s="368" t="s">
        <v>1817</v>
      </c>
      <c r="I214" s="368" t="s">
        <v>1818</v>
      </c>
      <c r="J214" s="369">
        <v>0.3</v>
      </c>
      <c r="K214" s="369">
        <v>0.3</v>
      </c>
      <c r="L214" s="369">
        <v>0.30000000000000004</v>
      </c>
      <c r="M214" s="369">
        <v>0.3</v>
      </c>
      <c r="N214" s="369">
        <v>0.3</v>
      </c>
      <c r="O214" s="369">
        <v>0.3</v>
      </c>
      <c r="P214" s="369">
        <v>0.30000000000000004</v>
      </c>
      <c r="Q214" s="369">
        <v>0.30000000000000004</v>
      </c>
      <c r="R214" s="369">
        <v>0.30000000000000004</v>
      </c>
      <c r="S214" s="369">
        <v>0.3</v>
      </c>
      <c r="T214" s="369">
        <v>0.3</v>
      </c>
      <c r="U214" s="369">
        <v>0.3</v>
      </c>
      <c r="V214" s="369">
        <v>0.29999999999999993</v>
      </c>
      <c r="W214" s="369">
        <v>0.3</v>
      </c>
      <c r="X214" s="369">
        <v>0.29999999999999993</v>
      </c>
      <c r="Y214" s="369">
        <v>0.3</v>
      </c>
      <c r="Z214" s="369">
        <v>0.29999999999999993</v>
      </c>
      <c r="AA214" s="369">
        <v>0.3</v>
      </c>
      <c r="AB214" s="370"/>
      <c r="AC214" s="370"/>
      <c r="AD214" s="370"/>
      <c r="AE214" s="370"/>
      <c r="AF214" s="370"/>
      <c r="AG214" s="370"/>
      <c r="AH214" s="370"/>
      <c r="AI214" s="370"/>
      <c r="AJ214" s="370"/>
      <c r="AK214" s="370"/>
      <c r="AL214" s="370"/>
      <c r="AM214" s="370"/>
      <c r="AN214" s="370"/>
      <c r="AO214" s="370"/>
      <c r="AP214" s="370"/>
      <c r="AQ214" s="370"/>
      <c r="AR214" s="370"/>
      <c r="AS214" s="370"/>
      <c r="AT214" s="370"/>
      <c r="AU214" s="370"/>
      <c r="AV214" s="370"/>
    </row>
    <row r="215" spans="1:48" ht="13.2" customHeight="1" x14ac:dyDescent="0.3">
      <c r="A215" s="368" t="s">
        <v>692</v>
      </c>
      <c r="B215" s="368" t="s">
        <v>945</v>
      </c>
      <c r="C215" s="368" t="s">
        <v>945</v>
      </c>
      <c r="D215" s="369">
        <v>116</v>
      </c>
      <c r="E215" s="368" t="s">
        <v>678</v>
      </c>
      <c r="F215" s="368" t="s">
        <v>166</v>
      </c>
      <c r="G215" s="368" t="s">
        <v>166</v>
      </c>
      <c r="H215" s="368" t="s">
        <v>1819</v>
      </c>
      <c r="I215" s="368" t="s">
        <v>1820</v>
      </c>
      <c r="J215" s="370"/>
      <c r="K215" s="370"/>
      <c r="L215" s="370"/>
      <c r="M215" s="370"/>
      <c r="N215" s="370"/>
      <c r="O215" s="370"/>
      <c r="P215" s="370"/>
      <c r="Q215" s="370"/>
      <c r="R215" s="370"/>
      <c r="S215" s="370"/>
      <c r="T215" s="370"/>
      <c r="U215" s="370"/>
      <c r="V215" s="370"/>
      <c r="W215" s="370"/>
      <c r="X215" s="370"/>
      <c r="Y215" s="370"/>
      <c r="Z215" s="370"/>
      <c r="AA215" s="369">
        <v>0.65</v>
      </c>
      <c r="AB215" s="369">
        <v>0.65</v>
      </c>
      <c r="AC215" s="369">
        <v>0.65</v>
      </c>
      <c r="AD215" s="369">
        <v>0.64999999999999991</v>
      </c>
      <c r="AE215" s="369">
        <v>0.6499999999999998</v>
      </c>
      <c r="AF215" s="369">
        <v>0.65000000000000013</v>
      </c>
      <c r="AG215" s="369">
        <v>0.65</v>
      </c>
      <c r="AH215" s="369">
        <v>0.64999999999999991</v>
      </c>
      <c r="AI215" s="369">
        <v>0.65</v>
      </c>
      <c r="AJ215" s="369">
        <v>0.64999999999999991</v>
      </c>
      <c r="AK215" s="369">
        <v>0.65</v>
      </c>
      <c r="AL215" s="369">
        <v>0.65</v>
      </c>
      <c r="AM215" s="369">
        <v>0.65</v>
      </c>
      <c r="AN215" s="369">
        <v>0.65</v>
      </c>
      <c r="AO215" s="369">
        <v>0.65</v>
      </c>
      <c r="AP215" s="369">
        <v>0.65</v>
      </c>
      <c r="AQ215" s="369">
        <v>0.64999999999999991</v>
      </c>
      <c r="AR215" s="369">
        <v>0.64999999999999991</v>
      </c>
      <c r="AS215" s="369">
        <v>0.6499999999999998</v>
      </c>
      <c r="AT215" s="369">
        <v>0.65000000000000013</v>
      </c>
      <c r="AU215" s="370"/>
      <c r="AV215" s="370"/>
    </row>
    <row r="216" spans="1:48" ht="13.2" customHeight="1" x14ac:dyDescent="0.3">
      <c r="A216" s="368" t="s">
        <v>692</v>
      </c>
      <c r="B216" s="368" t="s">
        <v>945</v>
      </c>
      <c r="C216" s="368" t="s">
        <v>945</v>
      </c>
      <c r="D216" s="369">
        <v>116</v>
      </c>
      <c r="E216" s="368" t="s">
        <v>678</v>
      </c>
      <c r="F216" s="368" t="s">
        <v>166</v>
      </c>
      <c r="G216" s="368" t="s">
        <v>166</v>
      </c>
      <c r="H216" s="368" t="s">
        <v>1821</v>
      </c>
      <c r="I216" s="368" t="s">
        <v>1822</v>
      </c>
      <c r="J216" s="370"/>
      <c r="K216" s="370"/>
      <c r="L216" s="370"/>
      <c r="M216" s="370"/>
      <c r="N216" s="370"/>
      <c r="O216" s="370"/>
      <c r="P216" s="370"/>
      <c r="Q216" s="370"/>
      <c r="R216" s="370"/>
      <c r="S216" s="370"/>
      <c r="T216" s="370"/>
      <c r="U216" s="370"/>
      <c r="V216" s="370"/>
      <c r="W216" s="370"/>
      <c r="X216" s="370"/>
      <c r="Y216" s="370"/>
      <c r="Z216" s="370"/>
      <c r="AA216" s="370"/>
      <c r="AB216" s="370"/>
      <c r="AC216" s="370"/>
      <c r="AD216" s="369">
        <v>0.65000000000000013</v>
      </c>
      <c r="AE216" s="369">
        <v>0.57298009526741889</v>
      </c>
      <c r="AF216" s="369">
        <v>0.53398333070783421</v>
      </c>
      <c r="AG216" s="369">
        <v>0.5222070788963189</v>
      </c>
      <c r="AH216" s="369">
        <v>0.52003461375474469</v>
      </c>
      <c r="AI216" s="369">
        <v>0.52132781333495448</v>
      </c>
      <c r="AJ216" s="369">
        <v>0.52705647732763772</v>
      </c>
      <c r="AK216" s="369">
        <v>0.53233022309151967</v>
      </c>
      <c r="AL216" s="369">
        <v>0.53679783597437203</v>
      </c>
      <c r="AM216" s="369">
        <v>0.54024966466554813</v>
      </c>
      <c r="AN216" s="369">
        <v>0.54107449821715392</v>
      </c>
      <c r="AO216" s="369">
        <v>0.54115774238802483</v>
      </c>
      <c r="AP216" s="369">
        <v>0.54310267877657559</v>
      </c>
      <c r="AQ216" s="369">
        <v>0.54684753588306378</v>
      </c>
      <c r="AR216" s="369">
        <v>0.54923354955522696</v>
      </c>
      <c r="AS216" s="369">
        <v>0.55052652526897539</v>
      </c>
      <c r="AT216" s="369">
        <v>0.54897452356356524</v>
      </c>
      <c r="AU216" s="369">
        <v>0.54769796158262463</v>
      </c>
      <c r="AV216" s="369">
        <v>0.54828040151987611</v>
      </c>
    </row>
    <row r="217" spans="1:48" ht="13.2" customHeight="1" x14ac:dyDescent="0.3">
      <c r="A217" s="368" t="s">
        <v>692</v>
      </c>
      <c r="B217" s="368" t="s">
        <v>945</v>
      </c>
      <c r="C217" s="368" t="s">
        <v>945</v>
      </c>
      <c r="D217" s="369">
        <v>121</v>
      </c>
      <c r="E217" s="368" t="s">
        <v>1839</v>
      </c>
      <c r="F217" s="368" t="s">
        <v>2097</v>
      </c>
      <c r="G217" s="368" t="s">
        <v>2097</v>
      </c>
      <c r="H217" s="368" t="s">
        <v>1990</v>
      </c>
      <c r="I217" s="368" t="s">
        <v>1990</v>
      </c>
      <c r="J217" s="369">
        <v>0.50000000000000011</v>
      </c>
      <c r="K217" s="369">
        <v>0.50000000000000011</v>
      </c>
      <c r="L217" s="369">
        <v>0.50000000000000011</v>
      </c>
      <c r="M217" s="369">
        <v>0.50000000000000011</v>
      </c>
      <c r="N217" s="369">
        <v>0.50000000000000011</v>
      </c>
      <c r="O217" s="369">
        <v>0.50000000000000011</v>
      </c>
      <c r="P217" s="369">
        <v>0.50000000000000011</v>
      </c>
      <c r="Q217" s="369">
        <v>0.50000000000000011</v>
      </c>
      <c r="R217" s="369">
        <v>0.50000000000000011</v>
      </c>
      <c r="S217" s="369">
        <v>0.50000000000000011</v>
      </c>
      <c r="T217" s="369">
        <v>0.50000000000000011</v>
      </c>
      <c r="U217" s="369">
        <v>0.50000000000000011</v>
      </c>
      <c r="V217" s="369">
        <v>0.50000000000000011</v>
      </c>
      <c r="W217" s="369">
        <v>0.50000000000000011</v>
      </c>
      <c r="X217" s="369">
        <v>0.50000000000000011</v>
      </c>
      <c r="Y217" s="369">
        <v>0.50000000000000011</v>
      </c>
      <c r="Z217" s="369">
        <v>0.50000000000000011</v>
      </c>
      <c r="AA217" s="369">
        <v>0.50000000000000011</v>
      </c>
      <c r="AB217" s="369">
        <v>0.50000000000000011</v>
      </c>
      <c r="AC217" s="369">
        <v>0.5</v>
      </c>
      <c r="AD217" s="369">
        <v>0.5</v>
      </c>
      <c r="AE217" s="369">
        <v>0.5</v>
      </c>
      <c r="AF217" s="369">
        <v>0.50000000000000011</v>
      </c>
      <c r="AG217" s="369">
        <v>0.5</v>
      </c>
      <c r="AH217" s="369">
        <v>0.5</v>
      </c>
      <c r="AI217" s="369">
        <v>0.5</v>
      </c>
      <c r="AJ217" s="369">
        <v>0.5</v>
      </c>
      <c r="AK217" s="369">
        <v>0.5</v>
      </c>
      <c r="AL217" s="369">
        <v>0.5</v>
      </c>
      <c r="AM217" s="369">
        <v>0.5</v>
      </c>
      <c r="AN217" s="369">
        <v>0.5</v>
      </c>
      <c r="AO217" s="369">
        <v>0.5</v>
      </c>
      <c r="AP217" s="369">
        <v>0.5</v>
      </c>
      <c r="AQ217" s="369">
        <v>0.5</v>
      </c>
      <c r="AR217" s="369">
        <v>0.5</v>
      </c>
      <c r="AS217" s="369">
        <v>0.5</v>
      </c>
      <c r="AT217" s="369">
        <v>0.5</v>
      </c>
      <c r="AU217" s="369">
        <v>0.5</v>
      </c>
      <c r="AV217" s="369">
        <v>0.5</v>
      </c>
    </row>
    <row r="218" spans="1:48" ht="13.2" customHeight="1" x14ac:dyDescent="0.3">
      <c r="A218" s="368" t="s">
        <v>692</v>
      </c>
      <c r="B218" s="368" t="s">
        <v>945</v>
      </c>
      <c r="C218" s="368" t="s">
        <v>945</v>
      </c>
      <c r="D218" s="369">
        <v>126</v>
      </c>
      <c r="E218" s="368" t="s">
        <v>2100</v>
      </c>
      <c r="F218" s="368" t="s">
        <v>2097</v>
      </c>
      <c r="G218" s="368" t="s">
        <v>2097</v>
      </c>
      <c r="H218" s="368" t="s">
        <v>1990</v>
      </c>
      <c r="I218" s="368" t="s">
        <v>1990</v>
      </c>
      <c r="J218" s="369">
        <v>0.84999999999999987</v>
      </c>
      <c r="K218" s="369">
        <v>0.85000000000000009</v>
      </c>
      <c r="L218" s="369">
        <v>0.8500000000000002</v>
      </c>
      <c r="M218" s="369">
        <v>0.85000000000000009</v>
      </c>
      <c r="N218" s="369">
        <v>0.8500000000000002</v>
      </c>
      <c r="O218" s="369">
        <v>0.84999999999999987</v>
      </c>
      <c r="P218" s="369">
        <v>0.85000000000000009</v>
      </c>
      <c r="Q218" s="369">
        <v>0.8500000000000002</v>
      </c>
      <c r="R218" s="369">
        <v>0.84999999999999987</v>
      </c>
      <c r="S218" s="369">
        <v>0.85000000000000031</v>
      </c>
      <c r="T218" s="369">
        <v>0.85</v>
      </c>
      <c r="U218" s="369">
        <v>0.8500000000000002</v>
      </c>
      <c r="V218" s="369">
        <v>0.84999999999999987</v>
      </c>
      <c r="W218" s="369">
        <v>0.85000000000000042</v>
      </c>
      <c r="X218" s="369">
        <v>0.85000000000000031</v>
      </c>
      <c r="Y218" s="369">
        <v>0.84999999999999987</v>
      </c>
      <c r="Z218" s="369">
        <v>0.85000000000000042</v>
      </c>
      <c r="AA218" s="369">
        <v>0.84999999999999953</v>
      </c>
      <c r="AB218" s="369">
        <v>0.85</v>
      </c>
      <c r="AC218" s="369">
        <v>0.85000000000000009</v>
      </c>
      <c r="AD218" s="369">
        <v>0.84999999999999953</v>
      </c>
      <c r="AE218" s="369">
        <v>0.84999999999999976</v>
      </c>
      <c r="AF218" s="369">
        <v>0.85000000000000009</v>
      </c>
      <c r="AG218" s="369">
        <v>0.84999999999999976</v>
      </c>
      <c r="AH218" s="369">
        <v>0.85</v>
      </c>
      <c r="AI218" s="369">
        <v>0.84999999999999987</v>
      </c>
      <c r="AJ218" s="369">
        <v>0.84999999999999987</v>
      </c>
      <c r="AK218" s="369">
        <v>0.84999999999999987</v>
      </c>
      <c r="AL218" s="369">
        <v>0.85000000000000042</v>
      </c>
      <c r="AM218" s="369">
        <v>0.85000000000000031</v>
      </c>
      <c r="AN218" s="369">
        <v>0.84999999999999987</v>
      </c>
      <c r="AO218" s="369">
        <v>0.85000000000000009</v>
      </c>
      <c r="AP218" s="369">
        <v>0.85000000000000042</v>
      </c>
      <c r="AQ218" s="369">
        <v>0.84999999999999976</v>
      </c>
      <c r="AR218" s="369">
        <v>0.8500000000000002</v>
      </c>
      <c r="AS218" s="369">
        <v>0.8500000000000002</v>
      </c>
      <c r="AT218" s="369">
        <v>0.85000000000000031</v>
      </c>
      <c r="AU218" s="369">
        <v>0.84999999999999976</v>
      </c>
      <c r="AV218" s="369">
        <v>0.84999999999999976</v>
      </c>
    </row>
    <row r="219" spans="1:48" ht="13.2" customHeight="1" x14ac:dyDescent="0.3">
      <c r="A219" s="368" t="s">
        <v>692</v>
      </c>
      <c r="B219" s="368" t="s">
        <v>945</v>
      </c>
      <c r="C219" s="368" t="s">
        <v>945</v>
      </c>
      <c r="D219" s="369">
        <v>132</v>
      </c>
      <c r="E219" s="368" t="s">
        <v>2056</v>
      </c>
      <c r="F219" s="368" t="s">
        <v>165</v>
      </c>
      <c r="G219" s="368" t="s">
        <v>1989</v>
      </c>
      <c r="H219" s="368" t="s">
        <v>1993</v>
      </c>
      <c r="I219" s="368" t="s">
        <v>1994</v>
      </c>
      <c r="J219" s="369">
        <v>0.49999999999999994</v>
      </c>
      <c r="K219" s="369">
        <v>0.5</v>
      </c>
      <c r="L219" s="369">
        <v>0.50000000000000011</v>
      </c>
      <c r="M219" s="369">
        <v>0.49999999999999989</v>
      </c>
      <c r="N219" s="369">
        <v>0.49999999999999989</v>
      </c>
      <c r="O219" s="369">
        <v>0.5</v>
      </c>
      <c r="P219" s="369">
        <v>0.49999999999999989</v>
      </c>
      <c r="Q219" s="369">
        <v>0.49999999999999989</v>
      </c>
      <c r="R219" s="369">
        <v>0.50000000000000011</v>
      </c>
      <c r="S219" s="369">
        <v>0.50000000000000011</v>
      </c>
      <c r="T219" s="369">
        <v>0.50000000000000011</v>
      </c>
      <c r="U219" s="369">
        <v>0.5</v>
      </c>
      <c r="V219" s="369">
        <v>0.5</v>
      </c>
      <c r="W219" s="369">
        <v>0.5</v>
      </c>
      <c r="X219" s="369">
        <v>0.5</v>
      </c>
      <c r="Y219" s="369">
        <v>0.5</v>
      </c>
      <c r="Z219" s="369">
        <v>0.50000000000000011</v>
      </c>
      <c r="AA219" s="369">
        <v>0.50000000000000011</v>
      </c>
      <c r="AB219" s="369">
        <v>0.49999999999999989</v>
      </c>
      <c r="AC219" s="369">
        <v>0.5</v>
      </c>
      <c r="AD219" s="369">
        <v>0.49999999999999983</v>
      </c>
      <c r="AE219" s="369">
        <v>0.5</v>
      </c>
      <c r="AF219" s="369">
        <v>0.5</v>
      </c>
      <c r="AG219" s="369">
        <v>0.50000000000000011</v>
      </c>
      <c r="AH219" s="369">
        <v>0.50000000000000011</v>
      </c>
      <c r="AI219" s="369">
        <v>0.5</v>
      </c>
      <c r="AJ219" s="369">
        <v>0.5</v>
      </c>
      <c r="AK219" s="369">
        <v>0.49999999999999989</v>
      </c>
      <c r="AL219" s="369">
        <v>0.5</v>
      </c>
      <c r="AM219" s="369">
        <v>0.5</v>
      </c>
      <c r="AN219" s="369">
        <v>0.5</v>
      </c>
      <c r="AO219" s="369">
        <v>0.5</v>
      </c>
      <c r="AP219" s="369">
        <v>0.49999999999999989</v>
      </c>
      <c r="AQ219" s="369">
        <v>0.5</v>
      </c>
      <c r="AR219" s="369">
        <v>0.5</v>
      </c>
      <c r="AS219" s="369">
        <v>0.5</v>
      </c>
      <c r="AT219" s="369">
        <v>0.5</v>
      </c>
      <c r="AU219" s="369">
        <v>0.5</v>
      </c>
      <c r="AV219" s="369">
        <v>0.5</v>
      </c>
    </row>
    <row r="220" spans="1:48" ht="13.2" customHeight="1" x14ac:dyDescent="0.3">
      <c r="A220" s="368" t="s">
        <v>692</v>
      </c>
      <c r="B220" s="368" t="s">
        <v>945</v>
      </c>
      <c r="C220" s="368" t="s">
        <v>945</v>
      </c>
      <c r="D220" s="369">
        <v>134</v>
      </c>
      <c r="E220" s="368" t="s">
        <v>2057</v>
      </c>
      <c r="F220" s="368" t="s">
        <v>165</v>
      </c>
      <c r="G220" s="368" t="s">
        <v>2011</v>
      </c>
      <c r="H220" s="368" t="s">
        <v>2045</v>
      </c>
      <c r="I220" s="368" t="s">
        <v>2046</v>
      </c>
      <c r="J220" s="369">
        <v>0.5</v>
      </c>
      <c r="K220" s="369">
        <v>0.5</v>
      </c>
      <c r="L220" s="369">
        <v>0.5</v>
      </c>
      <c r="M220" s="369">
        <v>0.5</v>
      </c>
      <c r="N220" s="369">
        <v>0.5</v>
      </c>
      <c r="O220" s="369">
        <v>0.5</v>
      </c>
      <c r="P220" s="369">
        <v>0.5</v>
      </c>
      <c r="Q220" s="369">
        <v>0.5</v>
      </c>
      <c r="R220" s="369">
        <v>0.5</v>
      </c>
      <c r="S220" s="369">
        <v>0.5</v>
      </c>
      <c r="T220" s="369">
        <v>0.5</v>
      </c>
      <c r="U220" s="369">
        <v>0.5</v>
      </c>
      <c r="V220" s="369">
        <v>0.5</v>
      </c>
      <c r="W220" s="369">
        <v>0.5</v>
      </c>
      <c r="X220" s="369">
        <v>0.5</v>
      </c>
      <c r="Y220" s="369">
        <v>0.5</v>
      </c>
      <c r="Z220" s="369">
        <v>0.5</v>
      </c>
      <c r="AA220" s="369">
        <v>0.5</v>
      </c>
      <c r="AB220" s="369">
        <v>0.5</v>
      </c>
      <c r="AC220" s="369">
        <v>0.5</v>
      </c>
      <c r="AD220" s="369">
        <v>0.5</v>
      </c>
      <c r="AE220" s="369">
        <v>0.5</v>
      </c>
      <c r="AF220" s="369">
        <v>0.5</v>
      </c>
      <c r="AG220" s="369">
        <v>0.5</v>
      </c>
      <c r="AH220" s="369">
        <v>0.5</v>
      </c>
      <c r="AI220" s="369">
        <v>0.5</v>
      </c>
      <c r="AJ220" s="369">
        <v>0.5</v>
      </c>
      <c r="AK220" s="369">
        <v>0.5</v>
      </c>
      <c r="AL220" s="369">
        <v>0.5</v>
      </c>
      <c r="AM220" s="369">
        <v>0.5</v>
      </c>
      <c r="AN220" s="369">
        <v>0.5</v>
      </c>
      <c r="AO220" s="369">
        <v>0.5</v>
      </c>
      <c r="AP220" s="369">
        <v>0.5</v>
      </c>
      <c r="AQ220" s="369">
        <v>0.5</v>
      </c>
      <c r="AR220" s="369">
        <v>0.5</v>
      </c>
      <c r="AS220" s="369">
        <v>0.5</v>
      </c>
      <c r="AT220" s="369">
        <v>0.5</v>
      </c>
      <c r="AU220" s="369">
        <v>0.5</v>
      </c>
      <c r="AV220" s="369">
        <v>0.5</v>
      </c>
    </row>
    <row r="221" spans="1:48" ht="13.2" customHeight="1" x14ac:dyDescent="0.3">
      <c r="A221" s="368" t="s">
        <v>692</v>
      </c>
      <c r="B221" s="368" t="s">
        <v>945</v>
      </c>
      <c r="C221" s="368" t="s">
        <v>945</v>
      </c>
      <c r="D221" s="369">
        <v>135</v>
      </c>
      <c r="E221" s="368" t="s">
        <v>2058</v>
      </c>
      <c r="F221" s="368" t="s">
        <v>165</v>
      </c>
      <c r="G221" s="368" t="s">
        <v>1989</v>
      </c>
      <c r="H221" s="368" t="s">
        <v>2028</v>
      </c>
      <c r="I221" s="368" t="s">
        <v>2029</v>
      </c>
      <c r="J221" s="369">
        <v>0.69999999999999984</v>
      </c>
      <c r="K221" s="369">
        <v>0.70000000000000007</v>
      </c>
      <c r="L221" s="369">
        <v>0.7</v>
      </c>
      <c r="M221" s="369">
        <v>0.7</v>
      </c>
      <c r="N221" s="369">
        <v>0.7</v>
      </c>
      <c r="O221" s="369">
        <v>0.7</v>
      </c>
      <c r="P221" s="369">
        <v>0.7</v>
      </c>
      <c r="Q221" s="369">
        <v>0.70000000000000007</v>
      </c>
      <c r="R221" s="369">
        <v>0.70000000000000007</v>
      </c>
      <c r="S221" s="369">
        <v>0.7</v>
      </c>
      <c r="T221" s="369">
        <v>0.69999999999999984</v>
      </c>
      <c r="U221" s="369">
        <v>0.69999999999999984</v>
      </c>
      <c r="V221" s="369">
        <v>0.7</v>
      </c>
      <c r="W221" s="369">
        <v>0.70000000000000018</v>
      </c>
      <c r="X221" s="369">
        <v>0.7</v>
      </c>
      <c r="Y221" s="369">
        <v>0.69999999999999984</v>
      </c>
      <c r="Z221" s="369">
        <v>0.7</v>
      </c>
      <c r="AA221" s="369">
        <v>0.70000000000000018</v>
      </c>
      <c r="AB221" s="369">
        <v>0.70000000000000007</v>
      </c>
      <c r="AC221" s="369">
        <v>0.7</v>
      </c>
      <c r="AD221" s="369">
        <v>0.70000000000000007</v>
      </c>
      <c r="AE221" s="369">
        <v>0.7</v>
      </c>
      <c r="AF221" s="369">
        <v>0.69999999999999984</v>
      </c>
      <c r="AG221" s="369">
        <v>0.69999999999999984</v>
      </c>
      <c r="AH221" s="369">
        <v>0.7</v>
      </c>
      <c r="AI221" s="369">
        <v>0.7</v>
      </c>
      <c r="AJ221" s="369">
        <v>0.7</v>
      </c>
      <c r="AK221" s="369">
        <v>0.70000000000000007</v>
      </c>
      <c r="AL221" s="369">
        <v>0.7</v>
      </c>
      <c r="AM221" s="369">
        <v>0.70000000000000007</v>
      </c>
      <c r="AN221" s="369">
        <v>0.7</v>
      </c>
      <c r="AO221" s="369">
        <v>0.7</v>
      </c>
      <c r="AP221" s="369">
        <v>0.69999999999999984</v>
      </c>
      <c r="AQ221" s="369">
        <v>0.7</v>
      </c>
      <c r="AR221" s="369">
        <v>0.70000000000000007</v>
      </c>
      <c r="AS221" s="369">
        <v>0.70000000000000018</v>
      </c>
      <c r="AT221" s="369">
        <v>0.69999999999999973</v>
      </c>
      <c r="AU221" s="369">
        <v>0.70000000000000007</v>
      </c>
      <c r="AV221" s="369">
        <v>0.7</v>
      </c>
    </row>
    <row r="222" spans="1:48" ht="13.2" customHeight="1" x14ac:dyDescent="0.3">
      <c r="A222" s="368" t="s">
        <v>692</v>
      </c>
      <c r="B222" s="368" t="s">
        <v>945</v>
      </c>
      <c r="C222" s="368" t="s">
        <v>945</v>
      </c>
      <c r="D222" s="369">
        <v>137</v>
      </c>
      <c r="E222" s="368" t="s">
        <v>2121</v>
      </c>
      <c r="F222" s="368" t="s">
        <v>2097</v>
      </c>
      <c r="G222" s="368" t="s">
        <v>2097</v>
      </c>
      <c r="H222" s="368" t="s">
        <v>1990</v>
      </c>
      <c r="I222" s="368" t="s">
        <v>1990</v>
      </c>
      <c r="J222" s="370"/>
      <c r="K222" s="370"/>
      <c r="L222" s="370"/>
      <c r="M222" s="370"/>
      <c r="N222" s="370"/>
      <c r="O222" s="370"/>
      <c r="P222" s="370"/>
      <c r="Q222" s="370"/>
      <c r="R222" s="370"/>
      <c r="S222" s="370"/>
      <c r="T222" s="370"/>
      <c r="U222" s="370"/>
      <c r="V222" s="370"/>
      <c r="W222" s="370"/>
      <c r="X222" s="370"/>
      <c r="Y222" s="370"/>
      <c r="Z222" s="370"/>
      <c r="AA222" s="370"/>
      <c r="AB222" s="370"/>
      <c r="AC222" s="370"/>
      <c r="AD222" s="370"/>
      <c r="AE222" s="369">
        <v>0.4</v>
      </c>
      <c r="AF222" s="369">
        <v>0.39999999999999997</v>
      </c>
      <c r="AG222" s="369">
        <v>0.4</v>
      </c>
      <c r="AH222" s="369">
        <v>0.40000000000000008</v>
      </c>
      <c r="AI222" s="369">
        <v>0.39999999999999997</v>
      </c>
      <c r="AJ222" s="369">
        <v>0.39999999999999997</v>
      </c>
      <c r="AK222" s="369">
        <v>0.4</v>
      </c>
      <c r="AL222" s="369">
        <v>0.4</v>
      </c>
      <c r="AM222" s="369">
        <v>0.4</v>
      </c>
      <c r="AN222" s="369">
        <v>0.4</v>
      </c>
      <c r="AO222" s="369">
        <v>0.39999999999999997</v>
      </c>
      <c r="AP222" s="369">
        <v>0.39999999999999997</v>
      </c>
      <c r="AQ222" s="369">
        <v>0.39999999999999997</v>
      </c>
      <c r="AR222" s="369">
        <v>0.40000000000000008</v>
      </c>
      <c r="AS222" s="369">
        <v>0.40000000000000008</v>
      </c>
      <c r="AT222" s="369">
        <v>0.40000000000000008</v>
      </c>
      <c r="AU222" s="369">
        <v>0.4</v>
      </c>
      <c r="AV222" s="369">
        <v>0.4</v>
      </c>
    </row>
    <row r="223" spans="1:48" ht="13.2" customHeight="1" x14ac:dyDescent="0.3">
      <c r="A223" s="368" t="s">
        <v>692</v>
      </c>
      <c r="B223" s="368" t="s">
        <v>945</v>
      </c>
      <c r="C223" s="368" t="s">
        <v>945</v>
      </c>
      <c r="D223" s="369">
        <v>142</v>
      </c>
      <c r="E223" s="368" t="s">
        <v>2123</v>
      </c>
      <c r="F223" s="368" t="s">
        <v>2097</v>
      </c>
      <c r="G223" s="368" t="s">
        <v>2097</v>
      </c>
      <c r="H223" s="368" t="s">
        <v>1990</v>
      </c>
      <c r="I223" s="368" t="s">
        <v>1990</v>
      </c>
      <c r="J223" s="370"/>
      <c r="K223" s="370"/>
      <c r="L223" s="370"/>
      <c r="M223" s="370"/>
      <c r="N223" s="370"/>
      <c r="O223" s="370"/>
      <c r="P223" s="370"/>
      <c r="Q223" s="370"/>
      <c r="R223" s="370"/>
      <c r="S223" s="370"/>
      <c r="T223" s="370"/>
      <c r="U223" s="370"/>
      <c r="V223" s="370"/>
      <c r="W223" s="370"/>
      <c r="X223" s="370"/>
      <c r="Y223" s="370"/>
      <c r="Z223" s="370"/>
      <c r="AA223" s="370"/>
      <c r="AB223" s="370"/>
      <c r="AC223" s="370"/>
      <c r="AD223" s="370"/>
      <c r="AE223" s="370"/>
      <c r="AF223" s="370"/>
      <c r="AG223" s="370"/>
      <c r="AH223" s="370"/>
      <c r="AI223" s="370"/>
      <c r="AJ223" s="370"/>
      <c r="AK223" s="370"/>
      <c r="AL223" s="370"/>
      <c r="AM223" s="370"/>
      <c r="AN223" s="369">
        <v>0.4</v>
      </c>
      <c r="AO223" s="369">
        <v>0.4</v>
      </c>
      <c r="AP223" s="369">
        <v>0.40000000000000008</v>
      </c>
      <c r="AQ223" s="369">
        <v>0.4</v>
      </c>
      <c r="AR223" s="369">
        <v>0.4</v>
      </c>
      <c r="AS223" s="369">
        <v>0.40000000000000008</v>
      </c>
      <c r="AT223" s="369">
        <v>0.4</v>
      </c>
      <c r="AU223" s="369">
        <v>0.4</v>
      </c>
      <c r="AV223" s="369">
        <v>0.39999999999999997</v>
      </c>
    </row>
    <row r="224" spans="1:48" ht="13.2" customHeight="1" x14ac:dyDescent="0.3">
      <c r="A224" s="368" t="s">
        <v>692</v>
      </c>
      <c r="B224" s="368" t="s">
        <v>945</v>
      </c>
      <c r="C224" s="368" t="s">
        <v>945</v>
      </c>
      <c r="D224" s="369">
        <v>144</v>
      </c>
      <c r="E224" s="368" t="s">
        <v>2124</v>
      </c>
      <c r="F224" s="368" t="s">
        <v>2097</v>
      </c>
      <c r="G224" s="368" t="s">
        <v>2097</v>
      </c>
      <c r="H224" s="368" t="s">
        <v>1990</v>
      </c>
      <c r="I224" s="368" t="s">
        <v>1990</v>
      </c>
      <c r="J224" s="370"/>
      <c r="K224" s="370"/>
      <c r="L224" s="370"/>
      <c r="M224" s="370"/>
      <c r="N224" s="370"/>
      <c r="O224" s="370"/>
      <c r="P224" s="370"/>
      <c r="Q224" s="370"/>
      <c r="R224" s="370"/>
      <c r="S224" s="370"/>
      <c r="T224" s="370"/>
      <c r="U224" s="370"/>
      <c r="V224" s="370"/>
      <c r="W224" s="370"/>
      <c r="X224" s="370"/>
      <c r="Y224" s="370"/>
      <c r="Z224" s="370"/>
      <c r="AA224" s="370"/>
      <c r="AB224" s="370"/>
      <c r="AC224" s="370"/>
      <c r="AD224" s="370"/>
      <c r="AE224" s="370"/>
      <c r="AF224" s="370"/>
      <c r="AG224" s="370"/>
      <c r="AH224" s="370"/>
      <c r="AI224" s="370"/>
      <c r="AJ224" s="370"/>
      <c r="AK224" s="370"/>
      <c r="AL224" s="370"/>
      <c r="AM224" s="369">
        <v>0.4</v>
      </c>
      <c r="AN224" s="369">
        <v>0.4</v>
      </c>
      <c r="AO224" s="369">
        <v>0.4</v>
      </c>
      <c r="AP224" s="369">
        <v>0.40000000000000008</v>
      </c>
      <c r="AQ224" s="369">
        <v>0.40000000000000008</v>
      </c>
      <c r="AR224" s="369">
        <v>0.4</v>
      </c>
      <c r="AS224" s="369">
        <v>0.4</v>
      </c>
      <c r="AT224" s="369">
        <v>0.4</v>
      </c>
      <c r="AU224" s="369">
        <v>0.4</v>
      </c>
      <c r="AV224" s="369">
        <v>0.4</v>
      </c>
    </row>
    <row r="225" spans="1:48" ht="13.2" customHeight="1" x14ac:dyDescent="0.3">
      <c r="A225" s="368" t="s">
        <v>692</v>
      </c>
      <c r="B225" s="368" t="s">
        <v>945</v>
      </c>
      <c r="C225" s="368" t="s">
        <v>945</v>
      </c>
      <c r="D225" s="369">
        <v>146</v>
      </c>
      <c r="E225" s="368" t="s">
        <v>2125</v>
      </c>
      <c r="F225" s="368" t="s">
        <v>2097</v>
      </c>
      <c r="G225" s="368" t="s">
        <v>2097</v>
      </c>
      <c r="H225" s="368" t="s">
        <v>1990</v>
      </c>
      <c r="I225" s="368" t="s">
        <v>1990</v>
      </c>
      <c r="J225" s="369">
        <v>0.39999999999999991</v>
      </c>
      <c r="K225" s="369">
        <v>0.39999999999999991</v>
      </c>
      <c r="L225" s="369">
        <v>0.39999999999999991</v>
      </c>
      <c r="M225" s="369">
        <v>0.39999999999999991</v>
      </c>
      <c r="N225" s="369">
        <v>0.39999999999999991</v>
      </c>
      <c r="O225" s="369">
        <v>0.39999999999999991</v>
      </c>
      <c r="P225" s="369">
        <v>0.39999999999999991</v>
      </c>
      <c r="Q225" s="369">
        <v>0.39999999999999991</v>
      </c>
      <c r="R225" s="369">
        <v>0.39999999999999991</v>
      </c>
      <c r="S225" s="369">
        <v>0.39999999999999991</v>
      </c>
      <c r="T225" s="369">
        <v>0.39999999999999991</v>
      </c>
      <c r="U225" s="369">
        <v>0.39999999999999991</v>
      </c>
      <c r="V225" s="369">
        <v>0.39999999999999991</v>
      </c>
      <c r="W225" s="369">
        <v>0.39999999999999991</v>
      </c>
      <c r="X225" s="369">
        <v>0.39999999999999991</v>
      </c>
      <c r="Y225" s="369">
        <v>0.39999999999999991</v>
      </c>
      <c r="Z225" s="369">
        <v>0.39999999999999991</v>
      </c>
      <c r="AA225" s="369">
        <v>0.39999999999999991</v>
      </c>
      <c r="AB225" s="369">
        <v>0.39999999999999991</v>
      </c>
      <c r="AC225" s="369">
        <v>0.39999999999999991</v>
      </c>
      <c r="AD225" s="369">
        <v>0.39999999999999991</v>
      </c>
      <c r="AE225" s="369">
        <v>0.39999999999999997</v>
      </c>
      <c r="AF225" s="369">
        <v>0.39999999999999986</v>
      </c>
      <c r="AG225" s="369">
        <v>0.4</v>
      </c>
      <c r="AH225" s="369">
        <v>0.4</v>
      </c>
      <c r="AI225" s="369">
        <v>0.39999999999999997</v>
      </c>
      <c r="AJ225" s="369">
        <v>0.40000000000000008</v>
      </c>
      <c r="AK225" s="369">
        <v>0.39999999999999991</v>
      </c>
      <c r="AL225" s="369">
        <v>0.4</v>
      </c>
      <c r="AM225" s="369">
        <v>0.4</v>
      </c>
      <c r="AN225" s="369">
        <v>0.40000000000000008</v>
      </c>
      <c r="AO225" s="369">
        <v>0.39999999999999997</v>
      </c>
      <c r="AP225" s="369">
        <v>0.4</v>
      </c>
      <c r="AQ225" s="369">
        <v>0.40000000000000008</v>
      </c>
      <c r="AR225" s="369">
        <v>0.39999999999999997</v>
      </c>
      <c r="AS225" s="369">
        <v>0.40000000000000008</v>
      </c>
      <c r="AT225" s="369">
        <v>0.40000000000000008</v>
      </c>
      <c r="AU225" s="369">
        <v>0.4</v>
      </c>
      <c r="AV225" s="369">
        <v>0.39999999999999997</v>
      </c>
    </row>
    <row r="226" spans="1:48" ht="13.2" customHeight="1" x14ac:dyDescent="0.3">
      <c r="A226" s="368" t="s">
        <v>692</v>
      </c>
      <c r="B226" s="368" t="s">
        <v>945</v>
      </c>
      <c r="C226" s="368" t="s">
        <v>945</v>
      </c>
      <c r="D226" s="369">
        <v>148</v>
      </c>
      <c r="E226" s="368" t="s">
        <v>2126</v>
      </c>
      <c r="F226" s="368" t="s">
        <v>2097</v>
      </c>
      <c r="G226" s="368" t="s">
        <v>2097</v>
      </c>
      <c r="H226" s="368" t="s">
        <v>1990</v>
      </c>
      <c r="I226" s="368" t="s">
        <v>1990</v>
      </c>
      <c r="J226" s="370"/>
      <c r="K226" s="370"/>
      <c r="L226" s="370"/>
      <c r="M226" s="370"/>
      <c r="N226" s="370"/>
      <c r="O226" s="370"/>
      <c r="P226" s="370"/>
      <c r="Q226" s="370"/>
      <c r="R226" s="370"/>
      <c r="S226" s="370"/>
      <c r="T226" s="370"/>
      <c r="U226" s="370"/>
      <c r="V226" s="370"/>
      <c r="W226" s="370"/>
      <c r="X226" s="370"/>
      <c r="Y226" s="370"/>
      <c r="Z226" s="370"/>
      <c r="AA226" s="370"/>
      <c r="AB226" s="370"/>
      <c r="AC226" s="370"/>
      <c r="AD226" s="370"/>
      <c r="AE226" s="369">
        <v>0.49999999999999989</v>
      </c>
      <c r="AF226" s="369">
        <v>0.5</v>
      </c>
      <c r="AG226" s="369">
        <v>0.5</v>
      </c>
      <c r="AH226" s="369">
        <v>0.5</v>
      </c>
      <c r="AI226" s="369">
        <v>0.5</v>
      </c>
      <c r="AJ226" s="369">
        <v>0.50000000000000011</v>
      </c>
      <c r="AK226" s="369">
        <v>0.50000000000000011</v>
      </c>
      <c r="AL226" s="369">
        <v>0.5</v>
      </c>
      <c r="AM226" s="369">
        <v>0.50000000000000011</v>
      </c>
      <c r="AN226" s="369">
        <v>0.5</v>
      </c>
      <c r="AO226" s="369">
        <v>0.49999999999999994</v>
      </c>
      <c r="AP226" s="369">
        <v>0.5</v>
      </c>
      <c r="AQ226" s="369">
        <v>0.5</v>
      </c>
      <c r="AR226" s="369">
        <v>0.49999999999999989</v>
      </c>
      <c r="AS226" s="369">
        <v>0.5</v>
      </c>
      <c r="AT226" s="369">
        <v>0.50000000000000011</v>
      </c>
      <c r="AU226" s="369">
        <v>0.5</v>
      </c>
      <c r="AV226" s="369">
        <v>0.5</v>
      </c>
    </row>
    <row r="227" spans="1:48" ht="13.2" customHeight="1" x14ac:dyDescent="0.3">
      <c r="A227" s="368" t="s">
        <v>692</v>
      </c>
      <c r="B227" s="368" t="s">
        <v>945</v>
      </c>
      <c r="C227" s="368" t="s">
        <v>945</v>
      </c>
      <c r="D227" s="369">
        <v>150</v>
      </c>
      <c r="E227" s="368" t="s">
        <v>2127</v>
      </c>
      <c r="F227" s="368" t="s">
        <v>2097</v>
      </c>
      <c r="G227" s="368" t="s">
        <v>2097</v>
      </c>
      <c r="H227" s="368" t="s">
        <v>1990</v>
      </c>
      <c r="I227" s="368" t="s">
        <v>1990</v>
      </c>
      <c r="J227" s="370"/>
      <c r="K227" s="370"/>
      <c r="L227" s="370"/>
      <c r="M227" s="370"/>
      <c r="N227" s="370"/>
      <c r="O227" s="370"/>
      <c r="P227" s="370"/>
      <c r="Q227" s="370"/>
      <c r="R227" s="370"/>
      <c r="S227" s="370"/>
      <c r="T227" s="370"/>
      <c r="U227" s="370"/>
      <c r="V227" s="370"/>
      <c r="W227" s="370"/>
      <c r="X227" s="370"/>
      <c r="Y227" s="370"/>
      <c r="Z227" s="370"/>
      <c r="AA227" s="370"/>
      <c r="AB227" s="370"/>
      <c r="AC227" s="370"/>
      <c r="AD227" s="370"/>
      <c r="AE227" s="370"/>
      <c r="AF227" s="370"/>
      <c r="AG227" s="370"/>
      <c r="AH227" s="370"/>
      <c r="AI227" s="369">
        <v>0.5</v>
      </c>
      <c r="AJ227" s="369">
        <v>0.5</v>
      </c>
      <c r="AK227" s="369">
        <v>0.5</v>
      </c>
      <c r="AL227" s="369">
        <v>0.5</v>
      </c>
      <c r="AM227" s="369">
        <v>0.5</v>
      </c>
      <c r="AN227" s="369">
        <v>0.49999999999999994</v>
      </c>
      <c r="AO227" s="369">
        <v>0.5</v>
      </c>
      <c r="AP227" s="369">
        <v>0.5</v>
      </c>
      <c r="AQ227" s="369">
        <v>0.5</v>
      </c>
      <c r="AR227" s="369">
        <v>0.5</v>
      </c>
      <c r="AS227" s="369">
        <v>0.5</v>
      </c>
      <c r="AT227" s="369">
        <v>0.5</v>
      </c>
      <c r="AU227" s="369">
        <v>0.5</v>
      </c>
      <c r="AV227" s="369">
        <v>0.5</v>
      </c>
    </row>
    <row r="228" spans="1:48" ht="13.2" customHeight="1" x14ac:dyDescent="0.3">
      <c r="A228" s="368" t="s">
        <v>692</v>
      </c>
      <c r="B228" s="368" t="s">
        <v>945</v>
      </c>
      <c r="C228" s="368" t="s">
        <v>945</v>
      </c>
      <c r="D228" s="369">
        <v>152</v>
      </c>
      <c r="E228" s="368" t="s">
        <v>2128</v>
      </c>
      <c r="F228" s="368" t="s">
        <v>2097</v>
      </c>
      <c r="G228" s="368" t="s">
        <v>2097</v>
      </c>
      <c r="H228" s="368" t="s">
        <v>1990</v>
      </c>
      <c r="I228" s="368" t="s">
        <v>1990</v>
      </c>
      <c r="J228" s="369">
        <v>0.5</v>
      </c>
      <c r="K228" s="369">
        <v>0.5</v>
      </c>
      <c r="L228" s="369">
        <v>0.5</v>
      </c>
      <c r="M228" s="369">
        <v>0.5</v>
      </c>
      <c r="N228" s="369">
        <v>0.5</v>
      </c>
      <c r="O228" s="369">
        <v>0.5</v>
      </c>
      <c r="P228" s="369">
        <v>0.5</v>
      </c>
      <c r="Q228" s="369">
        <v>0.5</v>
      </c>
      <c r="R228" s="369">
        <v>0.5</v>
      </c>
      <c r="S228" s="369">
        <v>0.5</v>
      </c>
      <c r="T228" s="369">
        <v>0.5</v>
      </c>
      <c r="U228" s="369">
        <v>0.5</v>
      </c>
      <c r="V228" s="369">
        <v>0.5</v>
      </c>
      <c r="W228" s="369">
        <v>0.5</v>
      </c>
      <c r="X228" s="369">
        <v>0.5</v>
      </c>
      <c r="Y228" s="369">
        <v>0.5</v>
      </c>
      <c r="Z228" s="369">
        <v>0.5</v>
      </c>
      <c r="AA228" s="369">
        <v>0.5</v>
      </c>
      <c r="AB228" s="369">
        <v>0.5</v>
      </c>
      <c r="AC228" s="369">
        <v>0.5</v>
      </c>
      <c r="AD228" s="369">
        <v>0.5</v>
      </c>
      <c r="AE228" s="369">
        <v>0.5</v>
      </c>
      <c r="AF228" s="369">
        <v>0.5</v>
      </c>
      <c r="AG228" s="369">
        <v>0.5</v>
      </c>
      <c r="AH228" s="369">
        <v>0.5</v>
      </c>
      <c r="AI228" s="369">
        <v>0.5</v>
      </c>
      <c r="AJ228" s="369">
        <v>0.5</v>
      </c>
      <c r="AK228" s="369">
        <v>0.5</v>
      </c>
      <c r="AL228" s="369">
        <v>0.5</v>
      </c>
      <c r="AM228" s="369">
        <v>0.5</v>
      </c>
      <c r="AN228" s="369">
        <v>0.5</v>
      </c>
      <c r="AO228" s="369">
        <v>0.5</v>
      </c>
      <c r="AP228" s="369">
        <v>0.5</v>
      </c>
      <c r="AQ228" s="369">
        <v>0.5</v>
      </c>
      <c r="AR228" s="369">
        <v>0.5</v>
      </c>
      <c r="AS228" s="369">
        <v>0.5</v>
      </c>
      <c r="AT228" s="369">
        <v>0.5</v>
      </c>
      <c r="AU228" s="369">
        <v>0.5</v>
      </c>
      <c r="AV228" s="369">
        <v>0.5</v>
      </c>
    </row>
    <row r="229" spans="1:48" ht="13.2" customHeight="1" x14ac:dyDescent="0.3">
      <c r="A229" s="368" t="s">
        <v>692</v>
      </c>
      <c r="B229" s="368" t="s">
        <v>945</v>
      </c>
      <c r="C229" s="368" t="s">
        <v>945</v>
      </c>
      <c r="D229" s="369">
        <v>154</v>
      </c>
      <c r="E229" s="368" t="s">
        <v>2129</v>
      </c>
      <c r="F229" s="368" t="s">
        <v>2097</v>
      </c>
      <c r="G229" s="368" t="s">
        <v>2097</v>
      </c>
      <c r="H229" s="368" t="s">
        <v>1990</v>
      </c>
      <c r="I229" s="368" t="s">
        <v>1990</v>
      </c>
      <c r="J229" s="370"/>
      <c r="K229" s="370"/>
      <c r="L229" s="370"/>
      <c r="M229" s="370"/>
      <c r="N229" s="370"/>
      <c r="O229" s="370"/>
      <c r="P229" s="370"/>
      <c r="Q229" s="370"/>
      <c r="R229" s="370"/>
      <c r="S229" s="370"/>
      <c r="T229" s="370"/>
      <c r="U229" s="370"/>
      <c r="V229" s="370"/>
      <c r="W229" s="370"/>
      <c r="X229" s="370"/>
      <c r="Y229" s="370"/>
      <c r="Z229" s="370"/>
      <c r="AA229" s="370"/>
      <c r="AB229" s="370"/>
      <c r="AC229" s="370"/>
      <c r="AD229" s="370"/>
      <c r="AE229" s="370"/>
      <c r="AF229" s="370"/>
      <c r="AG229" s="370"/>
      <c r="AH229" s="370"/>
      <c r="AI229" s="370"/>
      <c r="AJ229" s="370"/>
      <c r="AK229" s="370"/>
      <c r="AL229" s="370"/>
      <c r="AM229" s="370"/>
      <c r="AN229" s="369">
        <v>0.49999999999999994</v>
      </c>
      <c r="AO229" s="369">
        <v>0.49999999999999989</v>
      </c>
      <c r="AP229" s="369">
        <v>0.5</v>
      </c>
      <c r="AQ229" s="369">
        <v>0.5</v>
      </c>
      <c r="AR229" s="369">
        <v>0.50000000000000011</v>
      </c>
      <c r="AS229" s="369">
        <v>0.49999999999999994</v>
      </c>
      <c r="AT229" s="369">
        <v>0.5</v>
      </c>
      <c r="AU229" s="369">
        <v>0.5</v>
      </c>
      <c r="AV229" s="369">
        <v>0.5</v>
      </c>
    </row>
    <row r="230" spans="1:48" ht="13.2" customHeight="1" x14ac:dyDescent="0.3">
      <c r="A230" s="368" t="s">
        <v>692</v>
      </c>
      <c r="B230" s="368" t="s">
        <v>945</v>
      </c>
      <c r="C230" s="368" t="s">
        <v>945</v>
      </c>
      <c r="D230" s="369">
        <v>156</v>
      </c>
      <c r="E230" s="368" t="s">
        <v>2130</v>
      </c>
      <c r="F230" s="368" t="s">
        <v>2097</v>
      </c>
      <c r="G230" s="368" t="s">
        <v>2097</v>
      </c>
      <c r="H230" s="368" t="s">
        <v>1990</v>
      </c>
      <c r="I230" s="368" t="s">
        <v>1990</v>
      </c>
      <c r="J230" s="370"/>
      <c r="K230" s="370"/>
      <c r="L230" s="370"/>
      <c r="M230" s="370"/>
      <c r="N230" s="370"/>
      <c r="O230" s="370"/>
      <c r="P230" s="370"/>
      <c r="Q230" s="370"/>
      <c r="R230" s="370"/>
      <c r="S230" s="370"/>
      <c r="T230" s="370"/>
      <c r="U230" s="370"/>
      <c r="V230" s="370"/>
      <c r="W230" s="370"/>
      <c r="X230" s="370"/>
      <c r="Y230" s="370"/>
      <c r="Z230" s="370"/>
      <c r="AA230" s="370"/>
      <c r="AB230" s="370"/>
      <c r="AC230" s="370"/>
      <c r="AD230" s="370"/>
      <c r="AE230" s="369">
        <v>0.5</v>
      </c>
      <c r="AF230" s="369">
        <v>0.5</v>
      </c>
      <c r="AG230" s="369">
        <v>0.5</v>
      </c>
      <c r="AH230" s="369">
        <v>0.5</v>
      </c>
      <c r="AI230" s="369">
        <v>0.5</v>
      </c>
      <c r="AJ230" s="369">
        <v>0.5</v>
      </c>
      <c r="AK230" s="369">
        <v>0.5</v>
      </c>
      <c r="AL230" s="369">
        <v>0.5</v>
      </c>
      <c r="AM230" s="369">
        <v>0.5</v>
      </c>
      <c r="AN230" s="369">
        <v>0.5</v>
      </c>
      <c r="AO230" s="369">
        <v>0.5</v>
      </c>
      <c r="AP230" s="369">
        <v>0.5</v>
      </c>
      <c r="AQ230" s="369">
        <v>0.5</v>
      </c>
      <c r="AR230" s="369">
        <v>0.5</v>
      </c>
      <c r="AS230" s="369">
        <v>0.5</v>
      </c>
      <c r="AT230" s="369">
        <v>0.5</v>
      </c>
      <c r="AU230" s="369">
        <v>0.5</v>
      </c>
      <c r="AV230" s="369">
        <v>0.5</v>
      </c>
    </row>
    <row r="231" spans="1:48" ht="13.2" customHeight="1" x14ac:dyDescent="0.3">
      <c r="A231" s="368" t="s">
        <v>692</v>
      </c>
      <c r="B231" s="368" t="s">
        <v>945</v>
      </c>
      <c r="C231" s="368" t="s">
        <v>945</v>
      </c>
      <c r="D231" s="369">
        <v>158</v>
      </c>
      <c r="E231" s="368" t="s">
        <v>2131</v>
      </c>
      <c r="F231" s="368" t="s">
        <v>2097</v>
      </c>
      <c r="G231" s="368" t="s">
        <v>2097</v>
      </c>
      <c r="H231" s="368" t="s">
        <v>1990</v>
      </c>
      <c r="I231" s="368" t="s">
        <v>1990</v>
      </c>
      <c r="J231" s="370"/>
      <c r="K231" s="370"/>
      <c r="L231" s="370"/>
      <c r="M231" s="370"/>
      <c r="N231" s="370"/>
      <c r="O231" s="370"/>
      <c r="P231" s="370"/>
      <c r="Q231" s="370"/>
      <c r="R231" s="370"/>
      <c r="S231" s="370"/>
      <c r="T231" s="370"/>
      <c r="U231" s="370"/>
      <c r="V231" s="370"/>
      <c r="W231" s="370"/>
      <c r="X231" s="370"/>
      <c r="Y231" s="370"/>
      <c r="Z231" s="370"/>
      <c r="AA231" s="370"/>
      <c r="AB231" s="370"/>
      <c r="AC231" s="370"/>
      <c r="AD231" s="370"/>
      <c r="AE231" s="370"/>
      <c r="AF231" s="370"/>
      <c r="AG231" s="370"/>
      <c r="AH231" s="370"/>
      <c r="AI231" s="370"/>
      <c r="AJ231" s="370"/>
      <c r="AK231" s="370"/>
      <c r="AL231" s="370"/>
      <c r="AM231" s="370"/>
      <c r="AN231" s="369">
        <v>0.5</v>
      </c>
      <c r="AO231" s="369">
        <v>0.5</v>
      </c>
      <c r="AP231" s="369">
        <v>0.5</v>
      </c>
      <c r="AQ231" s="369">
        <v>0.5</v>
      </c>
      <c r="AR231" s="369">
        <v>0.5</v>
      </c>
      <c r="AS231" s="369">
        <v>0.5</v>
      </c>
      <c r="AT231" s="369">
        <v>0.49999999999999989</v>
      </c>
      <c r="AU231" s="369">
        <v>0.5</v>
      </c>
      <c r="AV231" s="369">
        <v>0.5</v>
      </c>
    </row>
    <row r="232" spans="1:48" ht="13.2" customHeight="1" x14ac:dyDescent="0.3">
      <c r="A232" s="368" t="s">
        <v>692</v>
      </c>
      <c r="B232" s="368" t="s">
        <v>945</v>
      </c>
      <c r="C232" s="368" t="s">
        <v>945</v>
      </c>
      <c r="D232" s="369">
        <v>164</v>
      </c>
      <c r="E232" s="368" t="s">
        <v>2132</v>
      </c>
      <c r="F232" s="368" t="s">
        <v>2097</v>
      </c>
      <c r="G232" s="368" t="s">
        <v>2097</v>
      </c>
      <c r="H232" s="368" t="s">
        <v>1990</v>
      </c>
      <c r="I232" s="368" t="s">
        <v>1990</v>
      </c>
      <c r="J232" s="370"/>
      <c r="K232" s="370"/>
      <c r="L232" s="370"/>
      <c r="M232" s="370"/>
      <c r="N232" s="370"/>
      <c r="O232" s="370"/>
      <c r="P232" s="370"/>
      <c r="Q232" s="370"/>
      <c r="R232" s="370"/>
      <c r="S232" s="370"/>
      <c r="T232" s="370"/>
      <c r="U232" s="370"/>
      <c r="V232" s="370"/>
      <c r="W232" s="370"/>
      <c r="X232" s="370"/>
      <c r="Y232" s="370"/>
      <c r="Z232" s="370"/>
      <c r="AA232" s="370"/>
      <c r="AB232" s="370"/>
      <c r="AC232" s="370"/>
      <c r="AD232" s="370"/>
      <c r="AE232" s="370"/>
      <c r="AF232" s="370"/>
      <c r="AG232" s="370"/>
      <c r="AH232" s="370"/>
      <c r="AI232" s="370"/>
      <c r="AJ232" s="370"/>
      <c r="AK232" s="370"/>
      <c r="AL232" s="370"/>
      <c r="AM232" s="370"/>
      <c r="AN232" s="369">
        <v>0.5</v>
      </c>
      <c r="AO232" s="369">
        <v>0.5</v>
      </c>
      <c r="AP232" s="369">
        <v>0.5</v>
      </c>
      <c r="AQ232" s="369">
        <v>0.5</v>
      </c>
      <c r="AR232" s="369">
        <v>0.5</v>
      </c>
      <c r="AS232" s="369">
        <v>0.5</v>
      </c>
      <c r="AT232" s="369">
        <v>0.5</v>
      </c>
      <c r="AU232" s="369">
        <v>0.5</v>
      </c>
      <c r="AV232" s="369">
        <v>0.5</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34"/>
  <sheetViews>
    <sheetView zoomScale="70" zoomScaleNormal="70" workbookViewId="0"/>
  </sheetViews>
  <sheetFormatPr defaultRowHeight="14.4" x14ac:dyDescent="0.3"/>
  <cols>
    <col min="2" max="3" width="27.33203125" bestFit="1" customWidth="1"/>
    <col min="4" max="4" width="6.88671875" bestFit="1" customWidth="1"/>
    <col min="5" max="5" width="34.6640625" customWidth="1"/>
    <col min="6" max="6" width="8.88671875" bestFit="1" customWidth="1"/>
    <col min="7" max="7" width="20" customWidth="1"/>
    <col min="8" max="8" width="11.88671875" customWidth="1"/>
    <col min="9" max="9" width="18.6640625" bestFit="1" customWidth="1"/>
    <col min="10" max="10" width="10.6640625" customWidth="1"/>
    <col min="11" max="11" width="8.88671875" bestFit="1" customWidth="1"/>
    <col min="12" max="14" width="9.6640625" customWidth="1"/>
  </cols>
  <sheetData>
    <row r="1" spans="1:48" ht="15.6" customHeight="1" x14ac:dyDescent="0.3">
      <c r="A1" s="161" t="s">
        <v>2338</v>
      </c>
    </row>
    <row r="3" spans="1:48" ht="15.6" customHeight="1" x14ac:dyDescent="0.3">
      <c r="A3" s="371" t="s">
        <v>682</v>
      </c>
      <c r="B3" s="371" t="s">
        <v>1832</v>
      </c>
      <c r="C3" s="371" t="s">
        <v>1985</v>
      </c>
      <c r="D3" s="371" t="s">
        <v>666</v>
      </c>
      <c r="E3" s="371" t="s">
        <v>667</v>
      </c>
      <c r="F3" s="371" t="s">
        <v>664</v>
      </c>
      <c r="G3" s="371" t="s">
        <v>735</v>
      </c>
      <c r="H3" s="371" t="s">
        <v>1807</v>
      </c>
      <c r="I3" s="371" t="s">
        <v>1808</v>
      </c>
      <c r="J3" s="371" t="s">
        <v>4</v>
      </c>
      <c r="K3" s="371" t="s">
        <v>5</v>
      </c>
      <c r="L3" s="371" t="s">
        <v>6</v>
      </c>
      <c r="M3" s="371" t="s">
        <v>7</v>
      </c>
      <c r="N3" s="371" t="s">
        <v>8</v>
      </c>
      <c r="O3" s="371" t="s">
        <v>9</v>
      </c>
      <c r="P3" s="371" t="s">
        <v>10</v>
      </c>
      <c r="Q3" s="371" t="s">
        <v>11</v>
      </c>
      <c r="R3" s="371" t="s">
        <v>12</v>
      </c>
      <c r="S3" s="371" t="s">
        <v>13</v>
      </c>
      <c r="T3" s="371" t="s">
        <v>14</v>
      </c>
      <c r="U3" s="371" t="s">
        <v>15</v>
      </c>
      <c r="V3" s="371" t="s">
        <v>16</v>
      </c>
      <c r="W3" s="371" t="s">
        <v>17</v>
      </c>
      <c r="X3" s="371" t="s">
        <v>18</v>
      </c>
      <c r="Y3" s="371" t="s">
        <v>19</v>
      </c>
      <c r="Z3" s="371" t="s">
        <v>20</v>
      </c>
      <c r="AA3" s="371" t="s">
        <v>21</v>
      </c>
      <c r="AB3" s="371" t="s">
        <v>22</v>
      </c>
      <c r="AC3" s="371" t="s">
        <v>23</v>
      </c>
      <c r="AD3" s="371" t="s">
        <v>24</v>
      </c>
      <c r="AE3" s="371" t="s">
        <v>25</v>
      </c>
      <c r="AF3" s="371" t="s">
        <v>26</v>
      </c>
      <c r="AG3" s="371" t="s">
        <v>27</v>
      </c>
      <c r="AH3" s="371" t="s">
        <v>28</v>
      </c>
      <c r="AI3" s="371" t="s">
        <v>29</v>
      </c>
      <c r="AJ3" s="371" t="s">
        <v>30</v>
      </c>
      <c r="AK3" s="371" t="s">
        <v>31</v>
      </c>
      <c r="AL3" s="371" t="s">
        <v>32</v>
      </c>
      <c r="AM3" s="371" t="s">
        <v>1057</v>
      </c>
      <c r="AN3" s="371" t="s">
        <v>1287</v>
      </c>
      <c r="AO3" s="371" t="s">
        <v>1334</v>
      </c>
      <c r="AP3" s="371" t="s">
        <v>1580</v>
      </c>
      <c r="AQ3" s="371" t="s">
        <v>1708</v>
      </c>
      <c r="AR3" s="371" t="s">
        <v>1751</v>
      </c>
      <c r="AS3" s="371" t="s">
        <v>1809</v>
      </c>
      <c r="AT3" s="371" t="s">
        <v>1982</v>
      </c>
      <c r="AU3" s="371" t="s">
        <v>2080</v>
      </c>
      <c r="AV3" s="371" t="s">
        <v>2322</v>
      </c>
    </row>
    <row r="4" spans="1:48" ht="15.6" customHeight="1" x14ac:dyDescent="0.3">
      <c r="A4" s="372" t="s">
        <v>1810</v>
      </c>
      <c r="B4" s="372" t="s">
        <v>937</v>
      </c>
      <c r="C4" s="372" t="s">
        <v>937</v>
      </c>
      <c r="D4" s="373">
        <v>1</v>
      </c>
      <c r="E4" s="372" t="s">
        <v>1986</v>
      </c>
      <c r="F4" s="372" t="s">
        <v>166</v>
      </c>
      <c r="G4" s="372" t="s">
        <v>166</v>
      </c>
      <c r="H4" s="372" t="s">
        <v>1811</v>
      </c>
      <c r="I4" s="372" t="s">
        <v>1812</v>
      </c>
      <c r="J4" s="373">
        <v>200</v>
      </c>
      <c r="K4" s="373">
        <v>199.99999999999997</v>
      </c>
      <c r="L4" s="373">
        <v>200</v>
      </c>
      <c r="M4" s="373">
        <v>200</v>
      </c>
      <c r="N4" s="373">
        <v>200</v>
      </c>
      <c r="O4" s="373">
        <v>200</v>
      </c>
      <c r="P4" s="373">
        <v>200.00000000000003</v>
      </c>
      <c r="Q4" s="373">
        <v>200.00000000000003</v>
      </c>
      <c r="R4" s="373">
        <v>199.99999999999997</v>
      </c>
      <c r="S4" s="373">
        <v>200</v>
      </c>
      <c r="T4" s="373">
        <v>199.99999999999997</v>
      </c>
      <c r="U4" s="373">
        <v>200</v>
      </c>
      <c r="V4" s="373">
        <v>200</v>
      </c>
      <c r="W4" s="373">
        <v>200</v>
      </c>
      <c r="X4" s="373">
        <v>200</v>
      </c>
      <c r="Y4" s="373">
        <v>200</v>
      </c>
      <c r="Z4" s="373">
        <v>200</v>
      </c>
      <c r="AA4" s="373">
        <v>200</v>
      </c>
      <c r="AB4" s="373">
        <v>200</v>
      </c>
      <c r="AC4" s="373">
        <v>233.33333333333334</v>
      </c>
      <c r="AD4" s="373">
        <v>233.33333333333334</v>
      </c>
      <c r="AE4" s="373">
        <v>233.33333333333334</v>
      </c>
      <c r="AF4" s="373">
        <v>233.33333333333334</v>
      </c>
      <c r="AG4" s="373">
        <v>216.66666666666666</v>
      </c>
      <c r="AH4" s="373">
        <v>250</v>
      </c>
      <c r="AI4" s="373">
        <v>225</v>
      </c>
      <c r="AJ4" s="373">
        <v>300</v>
      </c>
      <c r="AK4" s="373">
        <v>250</v>
      </c>
      <c r="AL4" s="373">
        <v>266.66666666666669</v>
      </c>
      <c r="AM4" s="373">
        <v>212.5</v>
      </c>
      <c r="AN4" s="373">
        <v>210</v>
      </c>
      <c r="AO4" s="373">
        <v>300</v>
      </c>
      <c r="AP4" s="373">
        <v>218.75</v>
      </c>
      <c r="AQ4" s="373">
        <v>214.28571428571428</v>
      </c>
      <c r="AR4" s="373">
        <v>218.75</v>
      </c>
      <c r="AS4" s="373">
        <v>221.42857142857142</v>
      </c>
      <c r="AT4" s="373">
        <v>221.42857142857144</v>
      </c>
      <c r="AU4" s="373">
        <v>221.42857142857144</v>
      </c>
      <c r="AV4" s="373">
        <v>221.42857142857136</v>
      </c>
    </row>
    <row r="5" spans="1:48" ht="15.6" customHeight="1" x14ac:dyDescent="0.3">
      <c r="A5" s="372" t="s">
        <v>1810</v>
      </c>
      <c r="B5" s="372" t="s">
        <v>937</v>
      </c>
      <c r="C5" s="372" t="s">
        <v>937</v>
      </c>
      <c r="D5" s="373">
        <v>1</v>
      </c>
      <c r="E5" s="372" t="s">
        <v>1986</v>
      </c>
      <c r="F5" s="372" t="s">
        <v>166</v>
      </c>
      <c r="G5" s="372" t="s">
        <v>166</v>
      </c>
      <c r="H5" s="372" t="s">
        <v>1813</v>
      </c>
      <c r="I5" s="372" t="s">
        <v>1814</v>
      </c>
      <c r="J5" s="373">
        <v>267.35015772870673</v>
      </c>
      <c r="K5" s="373">
        <v>267.35015772870662</v>
      </c>
      <c r="L5" s="373">
        <v>267.35015772870651</v>
      </c>
      <c r="M5" s="373">
        <v>267.35015772870662</v>
      </c>
      <c r="N5" s="373">
        <v>267.35015772870662</v>
      </c>
      <c r="O5" s="373">
        <v>267.35015772870662</v>
      </c>
      <c r="P5" s="373">
        <v>267.35015772870656</v>
      </c>
      <c r="Q5" s="373">
        <v>267.35015772870662</v>
      </c>
      <c r="R5" s="373">
        <v>267.35015772870662</v>
      </c>
      <c r="S5" s="373">
        <v>267.35015772870668</v>
      </c>
      <c r="T5" s="373">
        <v>267.35015772870668</v>
      </c>
      <c r="U5" s="373">
        <v>267.35015772870662</v>
      </c>
      <c r="V5" s="373">
        <v>267.35015772870662</v>
      </c>
      <c r="W5" s="373">
        <v>267.35015772870668</v>
      </c>
      <c r="X5" s="373">
        <v>267.35015772870668</v>
      </c>
      <c r="Y5" s="373">
        <v>267.35015772870668</v>
      </c>
      <c r="Z5" s="373">
        <v>267.35015772870668</v>
      </c>
      <c r="AA5" s="373">
        <v>267.35015772870662</v>
      </c>
      <c r="AB5" s="373">
        <v>267.35015772870662</v>
      </c>
      <c r="AC5" s="373">
        <v>277.55775577557756</v>
      </c>
      <c r="AD5" s="373">
        <v>289.3987341772152</v>
      </c>
      <c r="AE5" s="373">
        <v>301.01449275362319</v>
      </c>
      <c r="AF5" s="373">
        <v>318.78612716763007</v>
      </c>
      <c r="AG5" s="373">
        <v>338.39541547277935</v>
      </c>
      <c r="AH5" s="373">
        <v>362.56684491978609</v>
      </c>
      <c r="AI5" s="373">
        <v>373.67724867724866</v>
      </c>
      <c r="AJ5" s="373">
        <v>379.12371134020617</v>
      </c>
      <c r="AK5" s="373">
        <v>390.22556390977445</v>
      </c>
      <c r="AL5" s="373">
        <v>388.22843822843822</v>
      </c>
      <c r="AM5" s="373">
        <v>397.78761061946904</v>
      </c>
      <c r="AN5" s="373">
        <v>397.41735537190084</v>
      </c>
      <c r="AO5" s="373">
        <v>398.41584158415844</v>
      </c>
      <c r="AP5" s="373">
        <v>396.28942486085344</v>
      </c>
      <c r="AQ5" s="373">
        <v>392.01030927835052</v>
      </c>
      <c r="AR5" s="373">
        <v>390.58441558441558</v>
      </c>
      <c r="AS5" s="373">
        <v>382.370820668693</v>
      </c>
      <c r="AT5" s="373">
        <v>382.370820668693</v>
      </c>
      <c r="AU5" s="373">
        <v>382.37082066869311</v>
      </c>
      <c r="AV5" s="373">
        <v>382.370820668693</v>
      </c>
    </row>
    <row r="6" spans="1:48" ht="15.6" customHeight="1" x14ac:dyDescent="0.3">
      <c r="A6" s="372" t="s">
        <v>1810</v>
      </c>
      <c r="B6" s="372" t="s">
        <v>937</v>
      </c>
      <c r="C6" s="372" t="s">
        <v>937</v>
      </c>
      <c r="D6" s="373">
        <v>1</v>
      </c>
      <c r="E6" s="372" t="s">
        <v>1986</v>
      </c>
      <c r="F6" s="372" t="s">
        <v>166</v>
      </c>
      <c r="G6" s="372" t="s">
        <v>166</v>
      </c>
      <c r="H6" s="372" t="s">
        <v>1815</v>
      </c>
      <c r="I6" s="372" t="s">
        <v>1816</v>
      </c>
      <c r="J6" s="373">
        <v>141.1859838274932</v>
      </c>
      <c r="K6" s="373">
        <v>141.18598382749335</v>
      </c>
      <c r="L6" s="373">
        <v>141.1859838274932</v>
      </c>
      <c r="M6" s="373">
        <v>141.18598382749323</v>
      </c>
      <c r="N6" s="373">
        <v>141.18598382749323</v>
      </c>
      <c r="O6" s="373">
        <v>141.1859838274934</v>
      </c>
      <c r="P6" s="373">
        <v>141.18598382749306</v>
      </c>
      <c r="Q6" s="373">
        <v>141.18598382749312</v>
      </c>
      <c r="R6" s="373">
        <v>141.18598382749332</v>
      </c>
      <c r="S6" s="373">
        <v>141.18598382749343</v>
      </c>
      <c r="T6" s="373">
        <v>141.18598382749335</v>
      </c>
      <c r="U6" s="373">
        <v>141.18598382749329</v>
      </c>
      <c r="V6" s="373">
        <v>141.18598382749317</v>
      </c>
      <c r="W6" s="373">
        <v>141.18598382749335</v>
      </c>
      <c r="X6" s="373">
        <v>141.18598382749329</v>
      </c>
      <c r="Y6" s="373">
        <v>141.18598382749335</v>
      </c>
      <c r="Z6" s="373">
        <v>141.1859838274932</v>
      </c>
      <c r="AA6" s="373">
        <v>141.18598382749335</v>
      </c>
      <c r="AB6" s="373">
        <v>141.18598382749326</v>
      </c>
      <c r="AC6" s="373">
        <v>142.7126968077423</v>
      </c>
      <c r="AD6" s="373">
        <v>148.78607420980302</v>
      </c>
      <c r="AE6" s="373">
        <v>156.70653907496012</v>
      </c>
      <c r="AF6" s="373">
        <v>149.14642731432593</v>
      </c>
      <c r="AG6" s="373">
        <v>146.27259036144579</v>
      </c>
      <c r="AH6" s="373">
        <v>148.07077169132347</v>
      </c>
      <c r="AI6" s="373">
        <v>147.1297481860862</v>
      </c>
      <c r="AJ6" s="373">
        <v>146.7077267637178</v>
      </c>
      <c r="AK6" s="373">
        <v>147.66409717355759</v>
      </c>
      <c r="AL6" s="373">
        <v>146.26179530607308</v>
      </c>
      <c r="AM6" s="373">
        <v>145.71969696969697</v>
      </c>
      <c r="AN6" s="373">
        <v>142.78959810874704</v>
      </c>
      <c r="AO6" s="373">
        <v>139.84461709211988</v>
      </c>
      <c r="AP6" s="373">
        <v>139.56090651558074</v>
      </c>
      <c r="AQ6" s="373">
        <v>141.22936320754718</v>
      </c>
      <c r="AR6" s="373">
        <v>142.70379589296826</v>
      </c>
      <c r="AS6" s="373">
        <v>145.59456773766146</v>
      </c>
      <c r="AT6" s="373">
        <v>145.59456773766144</v>
      </c>
      <c r="AU6" s="373">
        <v>145.59456773766152</v>
      </c>
      <c r="AV6" s="373">
        <v>145.59456773766149</v>
      </c>
    </row>
    <row r="7" spans="1:48" ht="15.6" customHeight="1" x14ac:dyDescent="0.3">
      <c r="A7" s="372" t="s">
        <v>1810</v>
      </c>
      <c r="B7" s="372" t="s">
        <v>937</v>
      </c>
      <c r="C7" s="372" t="s">
        <v>937</v>
      </c>
      <c r="D7" s="373">
        <v>1</v>
      </c>
      <c r="E7" s="372" t="s">
        <v>1986</v>
      </c>
      <c r="F7" s="372" t="s">
        <v>166</v>
      </c>
      <c r="G7" s="372" t="s">
        <v>166</v>
      </c>
      <c r="H7" s="372" t="s">
        <v>1817</v>
      </c>
      <c r="I7" s="372" t="s">
        <v>1818</v>
      </c>
      <c r="J7" s="373">
        <v>115.22897138373901</v>
      </c>
      <c r="K7" s="373">
        <v>115.22897138373905</v>
      </c>
      <c r="L7" s="373">
        <v>115.22897138373868</v>
      </c>
      <c r="M7" s="373">
        <v>115.22897138373875</v>
      </c>
      <c r="N7" s="373">
        <v>115.22897138373885</v>
      </c>
      <c r="O7" s="373">
        <v>115.22897138373881</v>
      </c>
      <c r="P7" s="373">
        <v>115.22897138373884</v>
      </c>
      <c r="Q7" s="373">
        <v>115.22897138373851</v>
      </c>
      <c r="R7" s="373">
        <v>115.22897138373888</v>
      </c>
      <c r="S7" s="373">
        <v>115.22897138373861</v>
      </c>
      <c r="T7" s="373">
        <v>115.22897138373861</v>
      </c>
      <c r="U7" s="373">
        <v>115.22897138373857</v>
      </c>
      <c r="V7" s="373">
        <v>115.22897138373901</v>
      </c>
      <c r="W7" s="373">
        <v>115.22897138373877</v>
      </c>
      <c r="X7" s="373">
        <v>115.22897138373855</v>
      </c>
      <c r="Y7" s="373">
        <v>115.2289713837386</v>
      </c>
      <c r="Z7" s="373">
        <v>115.22897138373892</v>
      </c>
      <c r="AA7" s="373">
        <v>115.22897138373861</v>
      </c>
      <c r="AB7" s="373">
        <v>115.2289713837387</v>
      </c>
      <c r="AC7" s="373">
        <v>114.0119760479042</v>
      </c>
      <c r="AD7" s="373">
        <v>112.74579483534707</v>
      </c>
      <c r="AE7" s="373">
        <v>113.33936469642138</v>
      </c>
      <c r="AF7" s="373">
        <v>112.97295838505964</v>
      </c>
      <c r="AG7" s="373">
        <v>112.83586364938414</v>
      </c>
      <c r="AH7" s="373">
        <v>112.82027929568913</v>
      </c>
      <c r="AI7" s="373">
        <v>112.50977326035965</v>
      </c>
      <c r="AJ7" s="373">
        <v>112.06789484578762</v>
      </c>
      <c r="AK7" s="373">
        <v>112.0906709358172</v>
      </c>
      <c r="AL7" s="373">
        <v>112.06752019509221</v>
      </c>
      <c r="AM7" s="373">
        <v>112.4751451523105</v>
      </c>
      <c r="AN7" s="373">
        <v>112.7880855312422</v>
      </c>
      <c r="AO7" s="373">
        <v>112.98599634687309</v>
      </c>
      <c r="AP7" s="373">
        <v>113.54384370740573</v>
      </c>
      <c r="AQ7" s="373">
        <v>113.22302158273381</v>
      </c>
      <c r="AR7" s="373">
        <v>113.91567501025851</v>
      </c>
      <c r="AS7" s="373">
        <v>114.97228381374723</v>
      </c>
      <c r="AT7" s="373">
        <v>114.97228381374721</v>
      </c>
      <c r="AU7" s="373">
        <v>114.97228381374725</v>
      </c>
      <c r="AV7" s="373">
        <v>114.97228381374723</v>
      </c>
    </row>
    <row r="8" spans="1:48" ht="15.6" customHeight="1" x14ac:dyDescent="0.3">
      <c r="A8" s="372" t="s">
        <v>1810</v>
      </c>
      <c r="B8" s="372" t="s">
        <v>937</v>
      </c>
      <c r="C8" s="372" t="s">
        <v>937</v>
      </c>
      <c r="D8" s="373">
        <v>1</v>
      </c>
      <c r="E8" s="372" t="s">
        <v>1986</v>
      </c>
      <c r="F8" s="372" t="s">
        <v>166</v>
      </c>
      <c r="G8" s="372" t="s">
        <v>166</v>
      </c>
      <c r="H8" s="372" t="s">
        <v>1819</v>
      </c>
      <c r="I8" s="372" t="s">
        <v>1820</v>
      </c>
      <c r="J8" s="373">
        <v>182.1803157114114</v>
      </c>
      <c r="K8" s="373">
        <v>182.1803157114108</v>
      </c>
      <c r="L8" s="373">
        <v>182.18031571141037</v>
      </c>
      <c r="M8" s="373">
        <v>182.1803157114102</v>
      </c>
      <c r="N8" s="373">
        <v>182.18031571141043</v>
      </c>
      <c r="O8" s="373">
        <v>182.18031571141029</v>
      </c>
      <c r="P8" s="373">
        <v>182.18031571141046</v>
      </c>
      <c r="Q8" s="373">
        <v>182.18031571140972</v>
      </c>
      <c r="R8" s="373">
        <v>182.18031571141123</v>
      </c>
      <c r="S8" s="373">
        <v>182.18031571140989</v>
      </c>
      <c r="T8" s="373">
        <v>182.1803157114087</v>
      </c>
      <c r="U8" s="373">
        <v>182.1803157114098</v>
      </c>
      <c r="V8" s="373">
        <v>182.18031571141154</v>
      </c>
      <c r="W8" s="373">
        <v>182.18031571141032</v>
      </c>
      <c r="X8" s="373">
        <v>182.18031571140963</v>
      </c>
      <c r="Y8" s="373">
        <v>182.18031571140912</v>
      </c>
      <c r="Z8" s="373">
        <v>182.18031571141142</v>
      </c>
      <c r="AA8" s="373">
        <v>182.18031571140926</v>
      </c>
      <c r="AB8" s="373">
        <v>182.18031571141012</v>
      </c>
      <c r="AC8" s="373">
        <v>177.22412000594088</v>
      </c>
      <c r="AD8" s="373">
        <v>172.26075436408976</v>
      </c>
      <c r="AE8" s="373">
        <v>169.11978075124941</v>
      </c>
      <c r="AF8" s="373">
        <v>164.89062898970124</v>
      </c>
      <c r="AG8" s="373">
        <v>162.41397682369134</v>
      </c>
      <c r="AH8" s="373">
        <v>159.11893259719346</v>
      </c>
      <c r="AI8" s="373">
        <v>154.35192800812811</v>
      </c>
      <c r="AJ8" s="373">
        <v>150.04283626467773</v>
      </c>
      <c r="AK8" s="373">
        <v>146.994050725394</v>
      </c>
      <c r="AL8" s="373">
        <v>144.29959514170039</v>
      </c>
      <c r="AM8" s="373">
        <v>142.08653253376676</v>
      </c>
      <c r="AN8" s="373">
        <v>140.27012926786853</v>
      </c>
      <c r="AO8" s="373">
        <v>137.2242206235012</v>
      </c>
      <c r="AP8" s="373">
        <v>134.27148194271481</v>
      </c>
      <c r="AQ8" s="373">
        <v>131.73676012461058</v>
      </c>
      <c r="AR8" s="373">
        <v>130.72000547532681</v>
      </c>
      <c r="AS8" s="373">
        <v>129.11040508339951</v>
      </c>
      <c r="AT8" s="373">
        <v>129.11040508339934</v>
      </c>
      <c r="AU8" s="373">
        <v>129.11040508339963</v>
      </c>
      <c r="AV8" s="373">
        <v>129.11040508339948</v>
      </c>
    </row>
    <row r="9" spans="1:48" ht="15.6" customHeight="1" x14ac:dyDescent="0.3">
      <c r="A9" s="372" t="s">
        <v>1810</v>
      </c>
      <c r="B9" s="372" t="s">
        <v>937</v>
      </c>
      <c r="C9" s="372" t="s">
        <v>937</v>
      </c>
      <c r="D9" s="373">
        <v>1</v>
      </c>
      <c r="E9" s="372" t="s">
        <v>1986</v>
      </c>
      <c r="F9" s="372" t="s">
        <v>166</v>
      </c>
      <c r="G9" s="372" t="s">
        <v>166</v>
      </c>
      <c r="H9" s="372" t="s">
        <v>1821</v>
      </c>
      <c r="I9" s="372" t="s">
        <v>1822</v>
      </c>
      <c r="J9" s="373">
        <v>315.74469272184484</v>
      </c>
      <c r="K9" s="373">
        <v>315.74469272184569</v>
      </c>
      <c r="L9" s="373">
        <v>315.74469272184501</v>
      </c>
      <c r="M9" s="373">
        <v>315.74469272184598</v>
      </c>
      <c r="N9" s="373">
        <v>315.74469272184535</v>
      </c>
      <c r="O9" s="373">
        <v>315.74469272184558</v>
      </c>
      <c r="P9" s="373">
        <v>315.74469272184598</v>
      </c>
      <c r="Q9" s="373">
        <v>315.74469272184592</v>
      </c>
      <c r="R9" s="373">
        <v>315.74469272184484</v>
      </c>
      <c r="S9" s="373">
        <v>315.74469272184626</v>
      </c>
      <c r="T9" s="373">
        <v>315.74469272184746</v>
      </c>
      <c r="U9" s="373">
        <v>315.74469272184598</v>
      </c>
      <c r="V9" s="373">
        <v>315.74469272184467</v>
      </c>
      <c r="W9" s="373">
        <v>315.74469272184501</v>
      </c>
      <c r="X9" s="373">
        <v>315.74469272184541</v>
      </c>
      <c r="Y9" s="373">
        <v>315.7446927218466</v>
      </c>
      <c r="Z9" s="373">
        <v>315.74469272184427</v>
      </c>
      <c r="AA9" s="373">
        <v>315.74469272184672</v>
      </c>
      <c r="AB9" s="373">
        <v>315.74469272184564</v>
      </c>
      <c r="AC9" s="373">
        <v>308.74255330994936</v>
      </c>
      <c r="AD9" s="373">
        <v>301.05635773449745</v>
      </c>
      <c r="AE9" s="373">
        <v>295.85660040205494</v>
      </c>
      <c r="AF9" s="373">
        <v>288.71303208160009</v>
      </c>
      <c r="AG9" s="373">
        <v>281.14442202363796</v>
      </c>
      <c r="AH9" s="373">
        <v>272.29008972148347</v>
      </c>
      <c r="AI9" s="373">
        <v>258.19061689682206</v>
      </c>
      <c r="AJ9" s="373">
        <v>243.65289765721332</v>
      </c>
      <c r="AK9" s="373">
        <v>231.25293951650832</v>
      </c>
      <c r="AL9" s="373">
        <v>220.92752234993614</v>
      </c>
      <c r="AM9" s="373">
        <v>212.41236042586343</v>
      </c>
      <c r="AN9" s="373">
        <v>204.17280555282716</v>
      </c>
      <c r="AO9" s="373">
        <v>194.24479689486716</v>
      </c>
      <c r="AP9" s="373">
        <v>187.30006178348322</v>
      </c>
      <c r="AQ9" s="373">
        <v>181.7803218260438</v>
      </c>
      <c r="AR9" s="373">
        <v>179.83692296516907</v>
      </c>
      <c r="AS9" s="373">
        <v>177.19663701535111</v>
      </c>
      <c r="AT9" s="373">
        <v>177.196637015351</v>
      </c>
      <c r="AU9" s="373">
        <v>177.19663701535117</v>
      </c>
      <c r="AV9" s="373">
        <v>177.19663701535032</v>
      </c>
    </row>
    <row r="10" spans="1:48" ht="15.6" customHeight="1" x14ac:dyDescent="0.3">
      <c r="A10" s="372" t="s">
        <v>1810</v>
      </c>
      <c r="B10" s="372" t="s">
        <v>937</v>
      </c>
      <c r="C10" s="372" t="s">
        <v>937</v>
      </c>
      <c r="D10" s="373">
        <v>1</v>
      </c>
      <c r="E10" s="372" t="s">
        <v>1986</v>
      </c>
      <c r="F10" s="372" t="s">
        <v>166</v>
      </c>
      <c r="G10" s="372" t="s">
        <v>166</v>
      </c>
      <c r="H10" s="372" t="s">
        <v>1823</v>
      </c>
      <c r="I10" s="372" t="s">
        <v>1824</v>
      </c>
      <c r="J10" s="373">
        <v>409.89601386481814</v>
      </c>
      <c r="K10" s="373">
        <v>409.89601386481809</v>
      </c>
      <c r="L10" s="373">
        <v>409.89601386481826</v>
      </c>
      <c r="M10" s="373">
        <v>409.89601386481814</v>
      </c>
      <c r="N10" s="373">
        <v>409.89601386481826</v>
      </c>
      <c r="O10" s="373">
        <v>409.89601386481792</v>
      </c>
      <c r="P10" s="373">
        <v>409.89601386481786</v>
      </c>
      <c r="Q10" s="373">
        <v>409.89601386481797</v>
      </c>
      <c r="R10" s="373">
        <v>409.8960138648178</v>
      </c>
      <c r="S10" s="373">
        <v>409.89601386481797</v>
      </c>
      <c r="T10" s="373">
        <v>409.89601386481826</v>
      </c>
      <c r="U10" s="373">
        <v>409.89601386481775</v>
      </c>
      <c r="V10" s="373">
        <v>409.89601386481831</v>
      </c>
      <c r="W10" s="373">
        <v>409.89601386481803</v>
      </c>
      <c r="X10" s="373">
        <v>409.89601386481803</v>
      </c>
      <c r="Y10" s="373">
        <v>409.89601386481797</v>
      </c>
      <c r="Z10" s="373">
        <v>409.89601386481814</v>
      </c>
      <c r="AA10" s="373">
        <v>409.89601386481809</v>
      </c>
      <c r="AB10" s="373">
        <v>409.89601386481803</v>
      </c>
      <c r="AC10" s="373">
        <v>410.38461538461536</v>
      </c>
      <c r="AD10" s="373">
        <v>407.5745033112583</v>
      </c>
      <c r="AE10" s="373">
        <v>402.11216314639478</v>
      </c>
      <c r="AF10" s="373">
        <v>395.93445343289773</v>
      </c>
      <c r="AG10" s="373">
        <v>406.75255847953218</v>
      </c>
      <c r="AH10" s="373">
        <v>414.61710934805103</v>
      </c>
      <c r="AI10" s="373">
        <v>409.64249748237665</v>
      </c>
      <c r="AJ10" s="373">
        <v>399.31737873433985</v>
      </c>
      <c r="AK10" s="373">
        <v>390.231737262124</v>
      </c>
      <c r="AL10" s="373">
        <v>378.73182668777889</v>
      </c>
      <c r="AM10" s="373">
        <v>379.2242809734513</v>
      </c>
      <c r="AN10" s="373">
        <v>368.7718616401088</v>
      </c>
      <c r="AO10" s="373">
        <v>358.04016886273507</v>
      </c>
      <c r="AP10" s="373">
        <v>346.14193708199156</v>
      </c>
      <c r="AQ10" s="373">
        <v>339.65412251857265</v>
      </c>
      <c r="AR10" s="373">
        <v>334.09922267946962</v>
      </c>
      <c r="AS10" s="373">
        <v>329.31111111111113</v>
      </c>
      <c r="AT10" s="373">
        <v>329.3111111111113</v>
      </c>
      <c r="AU10" s="373">
        <v>329.31111111111073</v>
      </c>
      <c r="AV10" s="373">
        <v>329.31111111111102</v>
      </c>
    </row>
    <row r="11" spans="1:48" ht="15.6" customHeight="1" x14ac:dyDescent="0.3">
      <c r="A11" s="372" t="s">
        <v>1810</v>
      </c>
      <c r="B11" s="372" t="s">
        <v>937</v>
      </c>
      <c r="C11" s="372" t="s">
        <v>937</v>
      </c>
      <c r="D11" s="373">
        <v>1</v>
      </c>
      <c r="E11" s="372" t="s">
        <v>1986</v>
      </c>
      <c r="F11" s="372" t="s">
        <v>166</v>
      </c>
      <c r="G11" s="372" t="s">
        <v>166</v>
      </c>
      <c r="H11" s="372" t="s">
        <v>1825</v>
      </c>
      <c r="I11" s="372" t="s">
        <v>1826</v>
      </c>
      <c r="J11" s="373">
        <v>343.75000000000006</v>
      </c>
      <c r="K11" s="373">
        <v>343.75</v>
      </c>
      <c r="L11" s="373">
        <v>343.75</v>
      </c>
      <c r="M11" s="373">
        <v>343.75000000000006</v>
      </c>
      <c r="N11" s="373">
        <v>343.75</v>
      </c>
      <c r="O11" s="373">
        <v>343.75</v>
      </c>
      <c r="P11" s="373">
        <v>343.75</v>
      </c>
      <c r="Q11" s="373">
        <v>343.75000000000006</v>
      </c>
      <c r="R11" s="373">
        <v>343.75</v>
      </c>
      <c r="S11" s="373">
        <v>343.75000000000006</v>
      </c>
      <c r="T11" s="373">
        <v>343.75</v>
      </c>
      <c r="U11" s="373">
        <v>343.75</v>
      </c>
      <c r="V11" s="373">
        <v>343.75</v>
      </c>
      <c r="W11" s="373">
        <v>343.75</v>
      </c>
      <c r="X11" s="373">
        <v>343.75</v>
      </c>
      <c r="Y11" s="373">
        <v>343.75</v>
      </c>
      <c r="Z11" s="373">
        <v>343.75</v>
      </c>
      <c r="AA11" s="373">
        <v>343.75000000000006</v>
      </c>
      <c r="AB11" s="373">
        <v>343.75</v>
      </c>
      <c r="AC11" s="373">
        <v>383.33333333333331</v>
      </c>
      <c r="AD11" s="373">
        <v>403.30578512396693</v>
      </c>
      <c r="AE11" s="373">
        <v>367.80303030303031</v>
      </c>
      <c r="AF11" s="373">
        <v>398.24945295404814</v>
      </c>
      <c r="AG11" s="373">
        <v>425.43171114599687</v>
      </c>
      <c r="AH11" s="373">
        <v>457.99731182795699</v>
      </c>
      <c r="AI11" s="373">
        <v>471.45522388059703</v>
      </c>
      <c r="AJ11" s="373">
        <v>470.86247086247084</v>
      </c>
      <c r="AK11" s="373">
        <v>457.79220779220782</v>
      </c>
      <c r="AL11" s="373">
        <v>440.63948100092676</v>
      </c>
      <c r="AM11" s="373">
        <v>457.36196319018404</v>
      </c>
      <c r="AN11" s="373">
        <v>450.60581583198706</v>
      </c>
      <c r="AO11" s="373">
        <v>436.27223511214231</v>
      </c>
      <c r="AP11" s="373">
        <v>414.28571428571428</v>
      </c>
      <c r="AQ11" s="373">
        <v>414.01133501259449</v>
      </c>
      <c r="AR11" s="373">
        <v>403.30490405117268</v>
      </c>
      <c r="AS11" s="373">
        <v>398.30261881668281</v>
      </c>
      <c r="AT11" s="373">
        <v>398.30261881668298</v>
      </c>
      <c r="AU11" s="373">
        <v>398.30261881668287</v>
      </c>
      <c r="AV11" s="373">
        <v>398.30261881668287</v>
      </c>
    </row>
    <row r="12" spans="1:48" ht="15.6" customHeight="1" x14ac:dyDescent="0.3">
      <c r="A12" s="372" t="s">
        <v>1810</v>
      </c>
      <c r="B12" s="372" t="s">
        <v>937</v>
      </c>
      <c r="C12" s="372" t="s">
        <v>937</v>
      </c>
      <c r="D12" s="373">
        <v>1</v>
      </c>
      <c r="E12" s="372" t="s">
        <v>1986</v>
      </c>
      <c r="F12" s="372" t="s">
        <v>166</v>
      </c>
      <c r="G12" s="372" t="s">
        <v>166</v>
      </c>
      <c r="H12" s="372" t="s">
        <v>1827</v>
      </c>
      <c r="I12" s="372" t="s">
        <v>1828</v>
      </c>
      <c r="J12" s="373">
        <v>100</v>
      </c>
      <c r="K12" s="373">
        <v>100</v>
      </c>
      <c r="L12" s="373">
        <v>100</v>
      </c>
      <c r="M12" s="373">
        <v>100</v>
      </c>
      <c r="N12" s="373">
        <v>100</v>
      </c>
      <c r="O12" s="373">
        <v>100</v>
      </c>
      <c r="P12" s="373">
        <v>100</v>
      </c>
      <c r="Q12" s="373">
        <v>100</v>
      </c>
      <c r="R12" s="373">
        <v>100</v>
      </c>
      <c r="S12" s="373">
        <v>100</v>
      </c>
      <c r="T12" s="373">
        <v>100</v>
      </c>
      <c r="U12" s="373">
        <v>100</v>
      </c>
      <c r="V12" s="373">
        <v>100</v>
      </c>
      <c r="W12" s="373">
        <v>100</v>
      </c>
      <c r="X12" s="373">
        <v>100</v>
      </c>
      <c r="Y12" s="373">
        <v>100</v>
      </c>
      <c r="Z12" s="373">
        <v>100</v>
      </c>
      <c r="AA12" s="373">
        <v>100</v>
      </c>
      <c r="AB12" s="373">
        <v>100</v>
      </c>
      <c r="AC12" s="373">
        <v>100</v>
      </c>
      <c r="AD12" s="373">
        <v>100</v>
      </c>
      <c r="AE12" s="373">
        <v>100</v>
      </c>
      <c r="AF12" s="373">
        <v>100</v>
      </c>
      <c r="AG12" s="373">
        <v>100</v>
      </c>
      <c r="AH12" s="373">
        <v>100</v>
      </c>
      <c r="AI12" s="373">
        <v>200</v>
      </c>
      <c r="AJ12" s="373">
        <v>400</v>
      </c>
      <c r="AK12" s="373">
        <v>337.5</v>
      </c>
      <c r="AL12" s="373">
        <v>335.71428571428572</v>
      </c>
      <c r="AM12" s="373">
        <v>365.625</v>
      </c>
      <c r="AN12" s="373">
        <v>406.52173913043481</v>
      </c>
      <c r="AO12" s="373">
        <v>392.85714285714283</v>
      </c>
      <c r="AP12" s="373">
        <v>398.38709677419354</v>
      </c>
      <c r="AQ12" s="373">
        <v>469.69696969696969</v>
      </c>
      <c r="AR12" s="373">
        <v>396.08695652173913</v>
      </c>
      <c r="AS12" s="373">
        <v>405.4597701149425</v>
      </c>
      <c r="AT12" s="373">
        <v>405.4597701149425</v>
      </c>
      <c r="AU12" s="373">
        <v>405.4597701149425</v>
      </c>
      <c r="AV12" s="373">
        <v>405.45977011494256</v>
      </c>
    </row>
    <row r="13" spans="1:48" ht="15.6" customHeight="1" x14ac:dyDescent="0.3">
      <c r="A13" s="372" t="s">
        <v>1810</v>
      </c>
      <c r="B13" s="372" t="s">
        <v>937</v>
      </c>
      <c r="C13" s="372" t="s">
        <v>937</v>
      </c>
      <c r="D13" s="373">
        <v>1</v>
      </c>
      <c r="E13" s="372" t="s">
        <v>1986</v>
      </c>
      <c r="F13" s="372" t="s">
        <v>166</v>
      </c>
      <c r="G13" s="372" t="s">
        <v>166</v>
      </c>
      <c r="H13" s="372" t="s">
        <v>1829</v>
      </c>
      <c r="I13" s="372" t="s">
        <v>1830</v>
      </c>
      <c r="J13" s="373">
        <v>100</v>
      </c>
      <c r="K13" s="373">
        <v>100</v>
      </c>
      <c r="L13" s="373">
        <v>100</v>
      </c>
      <c r="M13" s="373">
        <v>100</v>
      </c>
      <c r="N13" s="373">
        <v>100</v>
      </c>
      <c r="O13" s="373">
        <v>100</v>
      </c>
      <c r="P13" s="373">
        <v>100</v>
      </c>
      <c r="Q13" s="373">
        <v>100</v>
      </c>
      <c r="R13" s="373">
        <v>100</v>
      </c>
      <c r="S13" s="373">
        <v>100</v>
      </c>
      <c r="T13" s="373">
        <v>100</v>
      </c>
      <c r="U13" s="373">
        <v>100</v>
      </c>
      <c r="V13" s="373">
        <v>100</v>
      </c>
      <c r="W13" s="373">
        <v>100</v>
      </c>
      <c r="X13" s="373">
        <v>100</v>
      </c>
      <c r="Y13" s="373">
        <v>100</v>
      </c>
      <c r="Z13" s="373">
        <v>100</v>
      </c>
      <c r="AA13" s="373">
        <v>100</v>
      </c>
      <c r="AB13" s="373">
        <v>100</v>
      </c>
      <c r="AC13" s="373">
        <v>100</v>
      </c>
      <c r="AD13" s="373">
        <v>100</v>
      </c>
      <c r="AE13" s="373">
        <v>100</v>
      </c>
      <c r="AF13" s="373">
        <v>175</v>
      </c>
      <c r="AG13" s="373">
        <v>300</v>
      </c>
      <c r="AH13" s="373">
        <v>300</v>
      </c>
      <c r="AI13" s="373">
        <v>300</v>
      </c>
      <c r="AJ13" s="373">
        <v>300</v>
      </c>
      <c r="AK13" s="373">
        <v>300</v>
      </c>
      <c r="AL13" s="373">
        <v>283.33333333333331</v>
      </c>
      <c r="AM13" s="373">
        <v>500</v>
      </c>
      <c r="AN13" s="373">
        <v>450</v>
      </c>
      <c r="AO13" s="373">
        <v>400</v>
      </c>
      <c r="AP13" s="373">
        <v>300</v>
      </c>
      <c r="AQ13" s="373">
        <v>400</v>
      </c>
      <c r="AR13" s="373">
        <v>500</v>
      </c>
      <c r="AS13" s="373">
        <v>500</v>
      </c>
      <c r="AT13" s="373">
        <v>500</v>
      </c>
      <c r="AU13" s="373">
        <v>500</v>
      </c>
      <c r="AV13" s="373">
        <v>500</v>
      </c>
    </row>
    <row r="14" spans="1:48" ht="15.6" customHeight="1" x14ac:dyDescent="0.3">
      <c r="A14" s="372" t="s">
        <v>1810</v>
      </c>
      <c r="B14" s="372" t="s">
        <v>937</v>
      </c>
      <c r="C14" s="372" t="s">
        <v>937</v>
      </c>
      <c r="D14" s="373">
        <v>2</v>
      </c>
      <c r="E14" s="372" t="s">
        <v>1987</v>
      </c>
      <c r="F14" s="372" t="s">
        <v>166</v>
      </c>
      <c r="G14" s="372" t="s">
        <v>166</v>
      </c>
      <c r="H14" s="372" t="s">
        <v>1817</v>
      </c>
      <c r="I14" s="372" t="s">
        <v>1818</v>
      </c>
      <c r="J14" s="373">
        <v>100.00000000000007</v>
      </c>
      <c r="K14" s="373">
        <v>99.999999999999943</v>
      </c>
      <c r="L14" s="373">
        <v>100.00000000000009</v>
      </c>
      <c r="M14" s="373">
        <v>99.999999999999972</v>
      </c>
      <c r="N14" s="373">
        <v>99.999999999999929</v>
      </c>
      <c r="O14" s="373">
        <v>100.00000000000003</v>
      </c>
      <c r="P14" s="373">
        <v>99.999999999999957</v>
      </c>
      <c r="Q14" s="373">
        <v>99.999999999999972</v>
      </c>
      <c r="R14" s="373">
        <v>99.999999999999986</v>
      </c>
      <c r="S14" s="373">
        <v>100.00000000000004</v>
      </c>
      <c r="T14" s="373">
        <v>99.999999999999972</v>
      </c>
      <c r="U14" s="373">
        <v>99.999999999999957</v>
      </c>
      <c r="V14" s="373">
        <v>99.999999999999986</v>
      </c>
      <c r="W14" s="373">
        <v>99.999999999999986</v>
      </c>
      <c r="X14" s="373">
        <v>100.00000000000006</v>
      </c>
      <c r="Y14" s="373">
        <v>99.999999999999943</v>
      </c>
      <c r="Z14" s="373">
        <v>99.999999999999957</v>
      </c>
      <c r="AA14" s="373">
        <v>100</v>
      </c>
      <c r="AB14" s="373">
        <v>100.00000000000004</v>
      </c>
      <c r="AC14" s="373">
        <v>100</v>
      </c>
      <c r="AD14" s="373">
        <v>99.999999999999972</v>
      </c>
      <c r="AE14" s="373">
        <v>99.999999999999957</v>
      </c>
      <c r="AF14" s="373">
        <v>99.999999999999986</v>
      </c>
      <c r="AG14" s="373">
        <v>99.999999999999986</v>
      </c>
      <c r="AH14" s="373">
        <v>100</v>
      </c>
      <c r="AI14" s="373">
        <v>99.999999999999986</v>
      </c>
      <c r="AJ14" s="373">
        <v>99.999999999999986</v>
      </c>
      <c r="AK14" s="373">
        <v>99.999999999999986</v>
      </c>
      <c r="AL14" s="373">
        <v>100</v>
      </c>
      <c r="AM14" s="374"/>
      <c r="AN14" s="374"/>
      <c r="AO14" s="374"/>
      <c r="AP14" s="374"/>
      <c r="AQ14" s="374"/>
      <c r="AR14" s="374"/>
      <c r="AS14" s="374"/>
      <c r="AT14" s="374"/>
      <c r="AU14" s="374"/>
      <c r="AV14" s="374"/>
    </row>
    <row r="15" spans="1:48" ht="15.6" customHeight="1" x14ac:dyDescent="0.3">
      <c r="A15" s="372" t="s">
        <v>1810</v>
      </c>
      <c r="B15" s="372" t="s">
        <v>937</v>
      </c>
      <c r="C15" s="372" t="s">
        <v>937</v>
      </c>
      <c r="D15" s="373">
        <v>2</v>
      </c>
      <c r="E15" s="372" t="s">
        <v>1987</v>
      </c>
      <c r="F15" s="372" t="s">
        <v>166</v>
      </c>
      <c r="G15" s="372" t="s">
        <v>166</v>
      </c>
      <c r="H15" s="372" t="s">
        <v>1819</v>
      </c>
      <c r="I15" s="372" t="s">
        <v>1820</v>
      </c>
      <c r="J15" s="373">
        <v>100.00000000000004</v>
      </c>
      <c r="K15" s="373">
        <v>99.999999999999943</v>
      </c>
      <c r="L15" s="373">
        <v>100</v>
      </c>
      <c r="M15" s="373">
        <v>99.999999999999957</v>
      </c>
      <c r="N15" s="373">
        <v>99.999999999999915</v>
      </c>
      <c r="O15" s="373">
        <v>100.0000000000001</v>
      </c>
      <c r="P15" s="373">
        <v>99.999999999999986</v>
      </c>
      <c r="Q15" s="373">
        <v>100.00000000000007</v>
      </c>
      <c r="R15" s="373">
        <v>100.00000000000009</v>
      </c>
      <c r="S15" s="373">
        <v>100</v>
      </c>
      <c r="T15" s="373">
        <v>100.00000000000001</v>
      </c>
      <c r="U15" s="373">
        <v>100.00000000000004</v>
      </c>
      <c r="V15" s="373">
        <v>100.00000000000003</v>
      </c>
      <c r="W15" s="373">
        <v>99.999999999999986</v>
      </c>
      <c r="X15" s="373">
        <v>100.00000000000006</v>
      </c>
      <c r="Y15" s="373">
        <v>99.999999999999986</v>
      </c>
      <c r="Z15" s="373">
        <v>100.00000000000009</v>
      </c>
      <c r="AA15" s="373">
        <v>100.00000000000007</v>
      </c>
      <c r="AB15" s="373">
        <v>100.00000000000001</v>
      </c>
      <c r="AC15" s="373">
        <v>99.999999999999986</v>
      </c>
      <c r="AD15" s="373">
        <v>100.00000000000004</v>
      </c>
      <c r="AE15" s="373">
        <v>100.00000000000004</v>
      </c>
      <c r="AF15" s="373">
        <v>99.999999999999986</v>
      </c>
      <c r="AG15" s="373">
        <v>100.00000000000006</v>
      </c>
      <c r="AH15" s="373">
        <v>100.00000000000009</v>
      </c>
      <c r="AI15" s="373">
        <v>100</v>
      </c>
      <c r="AJ15" s="373">
        <v>100.00000000000001</v>
      </c>
      <c r="AK15" s="373">
        <v>100.00000000000004</v>
      </c>
      <c r="AL15" s="373">
        <v>99.999999999999972</v>
      </c>
      <c r="AM15" s="373">
        <v>100</v>
      </c>
      <c r="AN15" s="373">
        <v>99.999999999999972</v>
      </c>
      <c r="AO15" s="373">
        <v>100.00000000000003</v>
      </c>
      <c r="AP15" s="373">
        <v>99.999999999999986</v>
      </c>
      <c r="AQ15" s="373">
        <v>100.00000000000001</v>
      </c>
      <c r="AR15" s="373">
        <v>100</v>
      </c>
      <c r="AS15" s="373">
        <v>100</v>
      </c>
      <c r="AT15" s="373">
        <v>100</v>
      </c>
      <c r="AU15" s="374"/>
      <c r="AV15" s="374"/>
    </row>
    <row r="16" spans="1:48" ht="15.6" customHeight="1" x14ac:dyDescent="0.3">
      <c r="A16" s="372" t="s">
        <v>1810</v>
      </c>
      <c r="B16" s="372" t="s">
        <v>937</v>
      </c>
      <c r="C16" s="372" t="s">
        <v>937</v>
      </c>
      <c r="D16" s="373">
        <v>2</v>
      </c>
      <c r="E16" s="372" t="s">
        <v>1987</v>
      </c>
      <c r="F16" s="372" t="s">
        <v>166</v>
      </c>
      <c r="G16" s="372" t="s">
        <v>166</v>
      </c>
      <c r="H16" s="372" t="s">
        <v>1821</v>
      </c>
      <c r="I16" s="372" t="s">
        <v>1822</v>
      </c>
      <c r="J16" s="373">
        <v>100.00000000000003</v>
      </c>
      <c r="K16" s="373">
        <v>99.999999999999957</v>
      </c>
      <c r="L16" s="373">
        <v>100.13498570597787</v>
      </c>
      <c r="M16" s="373">
        <v>100.16275689917111</v>
      </c>
      <c r="N16" s="373">
        <v>100.82866549159888</v>
      </c>
      <c r="O16" s="373">
        <v>101.57162084582582</v>
      </c>
      <c r="P16" s="373">
        <v>101.14325077217606</v>
      </c>
      <c r="Q16" s="373">
        <v>100.76522325162972</v>
      </c>
      <c r="R16" s="373">
        <v>100.72530644335021</v>
      </c>
      <c r="S16" s="373">
        <v>100.47889179443524</v>
      </c>
      <c r="T16" s="373">
        <v>100.81501368102762</v>
      </c>
      <c r="U16" s="373">
        <v>101.30484840069334</v>
      </c>
      <c r="V16" s="373">
        <v>101.04196110946428</v>
      </c>
      <c r="W16" s="373">
        <v>100.84542530554192</v>
      </c>
      <c r="X16" s="373">
        <v>100.66348198656442</v>
      </c>
      <c r="Y16" s="373">
        <v>100.161403063801</v>
      </c>
      <c r="Z16" s="373">
        <v>100.04209037856543</v>
      </c>
      <c r="AA16" s="373">
        <v>100.01789202469817</v>
      </c>
      <c r="AB16" s="373">
        <v>100.00000000000007</v>
      </c>
      <c r="AC16" s="373">
        <v>99.999999999999972</v>
      </c>
      <c r="AD16" s="373">
        <v>99.999999999999972</v>
      </c>
      <c r="AE16" s="373">
        <v>100.00000000000003</v>
      </c>
      <c r="AF16" s="373">
        <v>99.999999999999943</v>
      </c>
      <c r="AG16" s="373">
        <v>100.00000000000014</v>
      </c>
      <c r="AH16" s="373">
        <v>99.999999999999957</v>
      </c>
      <c r="AI16" s="373">
        <v>99.999999999999915</v>
      </c>
      <c r="AJ16" s="373">
        <v>99.999999999999957</v>
      </c>
      <c r="AK16" s="373">
        <v>99.999999999999943</v>
      </c>
      <c r="AL16" s="373">
        <v>99.999999999999957</v>
      </c>
      <c r="AM16" s="373">
        <v>99.999999999999986</v>
      </c>
      <c r="AN16" s="373">
        <v>99.999999999999972</v>
      </c>
      <c r="AO16" s="373">
        <v>100.00000000000004</v>
      </c>
      <c r="AP16" s="373">
        <v>100.00000000000001</v>
      </c>
      <c r="AQ16" s="373">
        <v>100.00000000000006</v>
      </c>
      <c r="AR16" s="373">
        <v>100.00000000000001</v>
      </c>
      <c r="AS16" s="373">
        <v>99.999999999999929</v>
      </c>
      <c r="AT16" s="373">
        <v>99.999999999999972</v>
      </c>
      <c r="AU16" s="373">
        <v>100.00000000000003</v>
      </c>
      <c r="AV16" s="373">
        <v>100.00000000000001</v>
      </c>
    </row>
    <row r="17" spans="1:48" ht="15.6" customHeight="1" x14ac:dyDescent="0.3">
      <c r="A17" s="372" t="s">
        <v>1810</v>
      </c>
      <c r="B17" s="372" t="s">
        <v>937</v>
      </c>
      <c r="C17" s="372" t="s">
        <v>937</v>
      </c>
      <c r="D17" s="373">
        <v>2</v>
      </c>
      <c r="E17" s="372" t="s">
        <v>1987</v>
      </c>
      <c r="F17" s="372" t="s">
        <v>166</v>
      </c>
      <c r="G17" s="372" t="s">
        <v>166</v>
      </c>
      <c r="H17" s="372" t="s">
        <v>1823</v>
      </c>
      <c r="I17" s="372" t="s">
        <v>1824</v>
      </c>
      <c r="J17" s="374"/>
      <c r="K17" s="374"/>
      <c r="L17" s="374"/>
      <c r="M17" s="374"/>
      <c r="N17" s="374"/>
      <c r="O17" s="373">
        <v>150</v>
      </c>
      <c r="P17" s="373">
        <v>150</v>
      </c>
      <c r="Q17" s="373">
        <v>144.36619718309859</v>
      </c>
      <c r="R17" s="373">
        <v>123.37278106508877</v>
      </c>
      <c r="S17" s="373">
        <v>117.12962962962965</v>
      </c>
      <c r="T17" s="373">
        <v>122.65372168284789</v>
      </c>
      <c r="U17" s="373">
        <v>131.05263157894737</v>
      </c>
      <c r="V17" s="373">
        <v>134.0721649484536</v>
      </c>
      <c r="W17" s="373">
        <v>129.49935261113504</v>
      </c>
      <c r="X17" s="373">
        <v>121.17727461817317</v>
      </c>
      <c r="Y17" s="373">
        <v>111.79089709762529</v>
      </c>
      <c r="Z17" s="373">
        <v>105.97216044375834</v>
      </c>
      <c r="AA17" s="373">
        <v>104.71134456919513</v>
      </c>
      <c r="AB17" s="373">
        <v>103.63909847400488</v>
      </c>
      <c r="AC17" s="373">
        <v>101.88073504396371</v>
      </c>
      <c r="AD17" s="373">
        <v>100.99859720868294</v>
      </c>
      <c r="AE17" s="373">
        <v>100.69692173214582</v>
      </c>
      <c r="AF17" s="373">
        <v>100.49436192000738</v>
      </c>
      <c r="AG17" s="373">
        <v>100.38678825101385</v>
      </c>
      <c r="AH17" s="373">
        <v>100.37384051029223</v>
      </c>
      <c r="AI17" s="373">
        <v>100.24493223541494</v>
      </c>
      <c r="AJ17" s="373">
        <v>100.26726161426004</v>
      </c>
      <c r="AK17" s="373">
        <v>100.28989540573752</v>
      </c>
      <c r="AL17" s="373">
        <v>100.21981073139146</v>
      </c>
      <c r="AM17" s="373">
        <v>100.17333425778249</v>
      </c>
      <c r="AN17" s="373">
        <v>100.16264318408881</v>
      </c>
      <c r="AO17" s="373">
        <v>100.19217372504762</v>
      </c>
      <c r="AP17" s="373">
        <v>100.18441564828252</v>
      </c>
      <c r="AQ17" s="373">
        <v>100.19896043174406</v>
      </c>
      <c r="AR17" s="373">
        <v>100.17346101032422</v>
      </c>
      <c r="AS17" s="373">
        <v>100.17542858230107</v>
      </c>
      <c r="AT17" s="373">
        <v>100.23239200606787</v>
      </c>
      <c r="AU17" s="373">
        <v>100.30764919818574</v>
      </c>
      <c r="AV17" s="373">
        <v>100.46637993592806</v>
      </c>
    </row>
    <row r="18" spans="1:48" ht="15.6" customHeight="1" x14ac:dyDescent="0.3">
      <c r="A18" s="372" t="s">
        <v>1810</v>
      </c>
      <c r="B18" s="372" t="s">
        <v>937</v>
      </c>
      <c r="C18" s="372" t="s">
        <v>937</v>
      </c>
      <c r="D18" s="373">
        <v>2</v>
      </c>
      <c r="E18" s="372" t="s">
        <v>1987</v>
      </c>
      <c r="F18" s="372" t="s">
        <v>166</v>
      </c>
      <c r="G18" s="372" t="s">
        <v>166</v>
      </c>
      <c r="H18" s="372" t="s">
        <v>1825</v>
      </c>
      <c r="I18" s="372" t="s">
        <v>1826</v>
      </c>
      <c r="J18" s="374"/>
      <c r="K18" s="374"/>
      <c r="L18" s="374"/>
      <c r="M18" s="374"/>
      <c r="N18" s="374"/>
      <c r="O18" s="374"/>
      <c r="P18" s="374"/>
      <c r="Q18" s="374"/>
      <c r="R18" s="374"/>
      <c r="S18" s="374"/>
      <c r="T18" s="374"/>
      <c r="U18" s="374"/>
      <c r="V18" s="374"/>
      <c r="W18" s="373">
        <v>150</v>
      </c>
      <c r="X18" s="373">
        <v>149.99999999999994</v>
      </c>
      <c r="Y18" s="373">
        <v>142.76082327892118</v>
      </c>
      <c r="Z18" s="373">
        <v>140.2176986146452</v>
      </c>
      <c r="AA18" s="373">
        <v>132.23315049492459</v>
      </c>
      <c r="AB18" s="373">
        <v>122.34702387157301</v>
      </c>
      <c r="AC18" s="373">
        <v>114.64491106058584</v>
      </c>
      <c r="AD18" s="373">
        <v>113.83548216843852</v>
      </c>
      <c r="AE18" s="373">
        <v>114.34543489318415</v>
      </c>
      <c r="AF18" s="373">
        <v>113.71371508303459</v>
      </c>
      <c r="AG18" s="373">
        <v>112.85397132802723</v>
      </c>
      <c r="AH18" s="373">
        <v>109.53704113713867</v>
      </c>
      <c r="AI18" s="373">
        <v>105.22882036966554</v>
      </c>
      <c r="AJ18" s="373">
        <v>105.04618202086165</v>
      </c>
      <c r="AK18" s="373">
        <v>105.20971469707882</v>
      </c>
      <c r="AL18" s="373">
        <v>105.81006667722242</v>
      </c>
      <c r="AM18" s="373">
        <v>106.29284933593863</v>
      </c>
      <c r="AN18" s="373">
        <v>105.42301900997575</v>
      </c>
      <c r="AO18" s="373">
        <v>104.94994106324893</v>
      </c>
      <c r="AP18" s="373">
        <v>104.59362447654057</v>
      </c>
      <c r="AQ18" s="373">
        <v>104.42050570585268</v>
      </c>
      <c r="AR18" s="373">
        <v>103.72614958834133</v>
      </c>
      <c r="AS18" s="373">
        <v>103.4405583365883</v>
      </c>
      <c r="AT18" s="373">
        <v>103.77173187612459</v>
      </c>
      <c r="AU18" s="373">
        <v>103.63464289159855</v>
      </c>
      <c r="AV18" s="373">
        <v>103.53990588943265</v>
      </c>
    </row>
    <row r="19" spans="1:48" ht="15.6" customHeight="1" x14ac:dyDescent="0.3">
      <c r="A19" s="372" t="s">
        <v>1810</v>
      </c>
      <c r="B19" s="372" t="s">
        <v>937</v>
      </c>
      <c r="C19" s="372" t="s">
        <v>937</v>
      </c>
      <c r="D19" s="373">
        <v>2</v>
      </c>
      <c r="E19" s="372" t="s">
        <v>1987</v>
      </c>
      <c r="F19" s="372" t="s">
        <v>166</v>
      </c>
      <c r="G19" s="372" t="s">
        <v>166</v>
      </c>
      <c r="H19" s="372" t="s">
        <v>1827</v>
      </c>
      <c r="I19" s="372" t="s">
        <v>1828</v>
      </c>
      <c r="J19" s="374"/>
      <c r="K19" s="374"/>
      <c r="L19" s="374"/>
      <c r="M19" s="374"/>
      <c r="N19" s="374"/>
      <c r="O19" s="374"/>
      <c r="P19" s="374"/>
      <c r="Q19" s="374"/>
      <c r="R19" s="374"/>
      <c r="S19" s="374"/>
      <c r="T19" s="374"/>
      <c r="U19" s="374"/>
      <c r="V19" s="374"/>
      <c r="W19" s="374"/>
      <c r="X19" s="374"/>
      <c r="Y19" s="374"/>
      <c r="Z19" s="374"/>
      <c r="AA19" s="374"/>
      <c r="AB19" s="373">
        <v>150</v>
      </c>
      <c r="AC19" s="373">
        <v>150</v>
      </c>
      <c r="AD19" s="373">
        <v>142.55319148936169</v>
      </c>
      <c r="AE19" s="373">
        <v>134.07720144752716</v>
      </c>
      <c r="AF19" s="373">
        <v>127.71551724137933</v>
      </c>
      <c r="AG19" s="373">
        <v>122.97913950456321</v>
      </c>
      <c r="AH19" s="373">
        <v>116.22015142690742</v>
      </c>
      <c r="AI19" s="373">
        <v>108.65229110512128</v>
      </c>
      <c r="AJ19" s="373">
        <v>108.01955990220046</v>
      </c>
      <c r="AK19" s="373">
        <v>108.01267541874149</v>
      </c>
      <c r="AL19" s="373">
        <v>108.67016976556181</v>
      </c>
      <c r="AM19" s="373">
        <v>109.1983745844108</v>
      </c>
      <c r="AN19" s="373">
        <v>107.73829859924837</v>
      </c>
      <c r="AO19" s="373">
        <v>106.8949044585987</v>
      </c>
      <c r="AP19" s="373">
        <v>106.27427547057061</v>
      </c>
      <c r="AQ19" s="373">
        <v>105.94837261503932</v>
      </c>
      <c r="AR19" s="373">
        <v>104.97788912615808</v>
      </c>
      <c r="AS19" s="373">
        <v>104.53008681895598</v>
      </c>
      <c r="AT19" s="373">
        <v>104.90192212613785</v>
      </c>
      <c r="AU19" s="373">
        <v>104.67286206657258</v>
      </c>
      <c r="AV19" s="373">
        <v>104.46425365115235</v>
      </c>
    </row>
    <row r="20" spans="1:48" ht="15.6" customHeight="1" x14ac:dyDescent="0.3">
      <c r="A20" s="372" t="s">
        <v>1810</v>
      </c>
      <c r="B20" s="372" t="s">
        <v>937</v>
      </c>
      <c r="C20" s="372" t="s">
        <v>937</v>
      </c>
      <c r="D20" s="373">
        <v>33</v>
      </c>
      <c r="E20" s="372" t="s">
        <v>678</v>
      </c>
      <c r="F20" s="372" t="s">
        <v>166</v>
      </c>
      <c r="G20" s="372" t="s">
        <v>166</v>
      </c>
      <c r="H20" s="372" t="s">
        <v>1819</v>
      </c>
      <c r="I20" s="372" t="s">
        <v>1820</v>
      </c>
      <c r="J20" s="374"/>
      <c r="K20" s="374"/>
      <c r="L20" s="374"/>
      <c r="M20" s="374"/>
      <c r="N20" s="374"/>
      <c r="O20" s="374"/>
      <c r="P20" s="374"/>
      <c r="Q20" s="374"/>
      <c r="R20" s="374"/>
      <c r="S20" s="373">
        <v>499.99999999999994</v>
      </c>
      <c r="T20" s="373">
        <v>725.00000000000011</v>
      </c>
      <c r="U20" s="373">
        <v>763.11002047720922</v>
      </c>
      <c r="V20" s="373">
        <v>792.15046043469999</v>
      </c>
      <c r="W20" s="373">
        <v>843.00901602028284</v>
      </c>
      <c r="X20" s="373">
        <v>750.46117576148913</v>
      </c>
      <c r="Y20" s="373">
        <v>788.12971966557166</v>
      </c>
      <c r="Z20" s="373">
        <v>832.49796722545432</v>
      </c>
      <c r="AA20" s="373">
        <v>841.53973927748166</v>
      </c>
      <c r="AB20" s="373">
        <v>833.60036193491726</v>
      </c>
      <c r="AC20" s="373">
        <v>828.99604226805684</v>
      </c>
      <c r="AD20" s="373">
        <v>886.79764870895156</v>
      </c>
      <c r="AE20" s="373">
        <v>853.25272078937599</v>
      </c>
      <c r="AF20" s="373">
        <v>820.10083924890159</v>
      </c>
      <c r="AG20" s="373">
        <v>770.87845321758391</v>
      </c>
      <c r="AH20" s="373">
        <v>697.45097150096217</v>
      </c>
      <c r="AI20" s="373">
        <v>617.46155371831355</v>
      </c>
      <c r="AJ20" s="373">
        <v>531.1882885100822</v>
      </c>
      <c r="AK20" s="373">
        <v>419.81826755794975</v>
      </c>
      <c r="AL20" s="373">
        <v>265.93906915957024</v>
      </c>
      <c r="AM20" s="373">
        <v>161.89157833256976</v>
      </c>
      <c r="AN20" s="373">
        <v>141.98440040381507</v>
      </c>
      <c r="AO20" s="373">
        <v>122.70384754852597</v>
      </c>
      <c r="AP20" s="373">
        <v>103.80354478604173</v>
      </c>
      <c r="AQ20" s="373">
        <v>84.652449444288052</v>
      </c>
      <c r="AR20" s="373">
        <v>65.11449213823235</v>
      </c>
      <c r="AS20" s="373">
        <v>45.36218936178102</v>
      </c>
      <c r="AT20" s="373">
        <v>25</v>
      </c>
      <c r="AU20" s="374"/>
      <c r="AV20" s="374"/>
    </row>
    <row r="21" spans="1:48" ht="15.6" customHeight="1" x14ac:dyDescent="0.3">
      <c r="A21" s="372" t="s">
        <v>1810</v>
      </c>
      <c r="B21" s="372" t="s">
        <v>937</v>
      </c>
      <c r="C21" s="372" t="s">
        <v>937</v>
      </c>
      <c r="D21" s="373">
        <v>33</v>
      </c>
      <c r="E21" s="372" t="s">
        <v>678</v>
      </c>
      <c r="F21" s="372" t="s">
        <v>166</v>
      </c>
      <c r="G21" s="372" t="s">
        <v>166</v>
      </c>
      <c r="H21" s="372" t="s">
        <v>1821</v>
      </c>
      <c r="I21" s="372" t="s">
        <v>1822</v>
      </c>
      <c r="J21" s="374"/>
      <c r="K21" s="374"/>
      <c r="L21" s="374"/>
      <c r="M21" s="374"/>
      <c r="N21" s="374"/>
      <c r="O21" s="374"/>
      <c r="P21" s="374"/>
      <c r="Q21" s="374"/>
      <c r="R21" s="374"/>
      <c r="S21" s="374"/>
      <c r="T21" s="374"/>
      <c r="U21" s="374"/>
      <c r="V21" s="374"/>
      <c r="W21" s="374"/>
      <c r="X21" s="374"/>
      <c r="Y21" s="374"/>
      <c r="Z21" s="374"/>
      <c r="AA21" s="374"/>
      <c r="AB21" s="374"/>
      <c r="AC21" s="374"/>
      <c r="AD21" s="373">
        <v>500.00000000000006</v>
      </c>
      <c r="AE21" s="373">
        <v>721.03477259284625</v>
      </c>
      <c r="AF21" s="373">
        <v>815.61890229884239</v>
      </c>
      <c r="AG21" s="373">
        <v>863.52883460819953</v>
      </c>
      <c r="AH21" s="373">
        <v>904.99799268563766</v>
      </c>
      <c r="AI21" s="373">
        <v>875.97405539349381</v>
      </c>
      <c r="AJ21" s="373">
        <v>845.54517000773933</v>
      </c>
      <c r="AK21" s="373">
        <v>851.1591072684339</v>
      </c>
      <c r="AL21" s="373">
        <v>826.807257005819</v>
      </c>
      <c r="AM21" s="373">
        <v>791.54435559890499</v>
      </c>
      <c r="AN21" s="373">
        <v>764.67495223416188</v>
      </c>
      <c r="AO21" s="373">
        <v>729.72208904828949</v>
      </c>
      <c r="AP21" s="373">
        <v>711.44076909358023</v>
      </c>
      <c r="AQ21" s="373">
        <v>715.45046424623524</v>
      </c>
      <c r="AR21" s="373">
        <v>742.52821973293157</v>
      </c>
      <c r="AS21" s="373">
        <v>751.16023264716375</v>
      </c>
      <c r="AT21" s="373">
        <v>750.17566211658925</v>
      </c>
      <c r="AU21" s="373">
        <v>760.3087286777178</v>
      </c>
      <c r="AV21" s="373">
        <v>763.70055025215925</v>
      </c>
    </row>
    <row r="22" spans="1:48" ht="15.6" customHeight="1" x14ac:dyDescent="0.3">
      <c r="A22" s="372" t="s">
        <v>1810</v>
      </c>
      <c r="B22" s="372" t="s">
        <v>937</v>
      </c>
      <c r="C22" s="372" t="s">
        <v>937</v>
      </c>
      <c r="D22" s="373">
        <v>34</v>
      </c>
      <c r="E22" s="372" t="s">
        <v>1988</v>
      </c>
      <c r="F22" s="372" t="s">
        <v>165</v>
      </c>
      <c r="G22" s="372" t="s">
        <v>1989</v>
      </c>
      <c r="H22" s="372" t="s">
        <v>1990</v>
      </c>
      <c r="I22" s="372" t="s">
        <v>1990</v>
      </c>
      <c r="J22" s="374"/>
      <c r="K22" s="374"/>
      <c r="L22" s="374"/>
      <c r="M22" s="374"/>
      <c r="N22" s="374"/>
      <c r="O22" s="374"/>
      <c r="P22" s="374"/>
      <c r="Q22" s="373">
        <v>200</v>
      </c>
      <c r="R22" s="373">
        <v>287.55102040816325</v>
      </c>
      <c r="S22" s="373">
        <v>310.80885204976408</v>
      </c>
      <c r="T22" s="373">
        <v>319.82321210313819</v>
      </c>
      <c r="U22" s="373">
        <v>325.70142710209558</v>
      </c>
      <c r="V22" s="373">
        <v>328.5023256865457</v>
      </c>
      <c r="W22" s="373">
        <v>327.17975954315608</v>
      </c>
      <c r="X22" s="373">
        <v>323.06293550544217</v>
      </c>
      <c r="Y22" s="373">
        <v>319.89781305106004</v>
      </c>
      <c r="Z22" s="373">
        <v>321.62646355449527</v>
      </c>
      <c r="AA22" s="373">
        <v>321.41845431004049</v>
      </c>
      <c r="AB22" s="373">
        <v>319.95290197478056</v>
      </c>
      <c r="AC22" s="373">
        <v>317.84208177798416</v>
      </c>
      <c r="AD22" s="373">
        <v>307.88084097917999</v>
      </c>
      <c r="AE22" s="373">
        <v>310.4841382087298</v>
      </c>
      <c r="AF22" s="373">
        <v>310.644774143787</v>
      </c>
      <c r="AG22" s="373">
        <v>308.86729778139198</v>
      </c>
      <c r="AH22" s="373">
        <v>306.86712959320613</v>
      </c>
      <c r="AI22" s="373">
        <v>305.49626046940074</v>
      </c>
      <c r="AJ22" s="373">
        <v>304.58760782673528</v>
      </c>
      <c r="AK22" s="373">
        <v>304.01008541561492</v>
      </c>
      <c r="AL22" s="373">
        <v>302.72050339191429</v>
      </c>
      <c r="AM22" s="373">
        <v>299.94881366980769</v>
      </c>
      <c r="AN22" s="373">
        <v>294.04163094504128</v>
      </c>
      <c r="AO22" s="373">
        <v>289.15759281647053</v>
      </c>
      <c r="AP22" s="373">
        <v>285.2911669097698</v>
      </c>
      <c r="AQ22" s="373">
        <v>284.80800426025326</v>
      </c>
      <c r="AR22" s="373">
        <v>278.35050848943638</v>
      </c>
      <c r="AS22" s="373">
        <v>276.60679914815353</v>
      </c>
      <c r="AT22" s="373">
        <v>273.05785866012928</v>
      </c>
      <c r="AU22" s="373">
        <v>272.83569416225765</v>
      </c>
      <c r="AV22" s="373">
        <v>277.77323956704834</v>
      </c>
    </row>
    <row r="23" spans="1:48" ht="15.6" customHeight="1" x14ac:dyDescent="0.3">
      <c r="A23" s="372" t="s">
        <v>1810</v>
      </c>
      <c r="B23" s="372" t="s">
        <v>937</v>
      </c>
      <c r="C23" s="372" t="s">
        <v>937</v>
      </c>
      <c r="D23" s="373">
        <v>35</v>
      </c>
      <c r="E23" s="372" t="s">
        <v>1991</v>
      </c>
      <c r="F23" s="372" t="s">
        <v>165</v>
      </c>
      <c r="G23" s="372" t="s">
        <v>1989</v>
      </c>
      <c r="H23" s="372" t="s">
        <v>1990</v>
      </c>
      <c r="I23" s="372" t="s">
        <v>1990</v>
      </c>
      <c r="J23" s="374"/>
      <c r="K23" s="374"/>
      <c r="L23" s="374"/>
      <c r="M23" s="374"/>
      <c r="N23" s="374"/>
      <c r="O23" s="374"/>
      <c r="P23" s="374"/>
      <c r="Q23" s="374"/>
      <c r="R23" s="374"/>
      <c r="S23" s="374"/>
      <c r="T23" s="374"/>
      <c r="U23" s="374"/>
      <c r="V23" s="374"/>
      <c r="W23" s="374"/>
      <c r="X23" s="374"/>
      <c r="Y23" s="373">
        <v>50</v>
      </c>
      <c r="Z23" s="373">
        <v>67.333333333333329</v>
      </c>
      <c r="AA23" s="373">
        <v>72.236087518048848</v>
      </c>
      <c r="AB23" s="373">
        <v>73.982846031785584</v>
      </c>
      <c r="AC23" s="373">
        <v>73.717628388240072</v>
      </c>
      <c r="AD23" s="373">
        <v>72.334164711270461</v>
      </c>
      <c r="AE23" s="373">
        <v>64.999644973735485</v>
      </c>
      <c r="AF23" s="373">
        <v>71.648546813018569</v>
      </c>
      <c r="AG23" s="373">
        <v>73.654071102981078</v>
      </c>
      <c r="AH23" s="373">
        <v>72.827154326334437</v>
      </c>
      <c r="AI23" s="373">
        <v>70.530016716037309</v>
      </c>
      <c r="AJ23" s="373">
        <v>67.257209746843444</v>
      </c>
      <c r="AK23" s="373">
        <v>65.279912007748393</v>
      </c>
      <c r="AL23" s="373">
        <v>63.283002786907019</v>
      </c>
      <c r="AM23" s="373">
        <v>61.495115599698131</v>
      </c>
      <c r="AN23" s="373">
        <v>60.488284975107909</v>
      </c>
      <c r="AO23" s="373">
        <v>60.048028502196765</v>
      </c>
      <c r="AP23" s="373">
        <v>61.283057950119847</v>
      </c>
      <c r="AQ23" s="373">
        <v>62.927225436637123</v>
      </c>
      <c r="AR23" s="373">
        <v>65.31740258660561</v>
      </c>
      <c r="AS23" s="373">
        <v>65.124829189969461</v>
      </c>
      <c r="AT23" s="373">
        <v>66.408970045693536</v>
      </c>
      <c r="AU23" s="373">
        <v>68.304244430210119</v>
      </c>
      <c r="AV23" s="373">
        <v>66.778720028563384</v>
      </c>
    </row>
    <row r="24" spans="1:48" ht="15.6" customHeight="1" x14ac:dyDescent="0.3">
      <c r="A24" s="372" t="s">
        <v>1810</v>
      </c>
      <c r="B24" s="372" t="s">
        <v>937</v>
      </c>
      <c r="C24" s="372" t="s">
        <v>937</v>
      </c>
      <c r="D24" s="373">
        <v>36</v>
      </c>
      <c r="E24" s="372" t="s">
        <v>1992</v>
      </c>
      <c r="F24" s="372" t="s">
        <v>165</v>
      </c>
      <c r="G24" s="372" t="s">
        <v>1989</v>
      </c>
      <c r="H24" s="372" t="s">
        <v>1993</v>
      </c>
      <c r="I24" s="372" t="s">
        <v>1994</v>
      </c>
      <c r="J24" s="373">
        <v>50</v>
      </c>
      <c r="K24" s="373">
        <v>49.999999999999993</v>
      </c>
      <c r="L24" s="373">
        <v>49.999999999999993</v>
      </c>
      <c r="M24" s="373">
        <v>50</v>
      </c>
      <c r="N24" s="373">
        <v>49.999999999999986</v>
      </c>
      <c r="O24" s="373">
        <v>50.000000000000007</v>
      </c>
      <c r="P24" s="373">
        <v>49.999999999999986</v>
      </c>
      <c r="Q24" s="373">
        <v>50</v>
      </c>
      <c r="R24" s="373">
        <v>50.000000000000014</v>
      </c>
      <c r="S24" s="373">
        <v>50.000000000000007</v>
      </c>
      <c r="T24" s="373">
        <v>50.000000000000007</v>
      </c>
      <c r="U24" s="373">
        <v>50</v>
      </c>
      <c r="V24" s="373">
        <v>50</v>
      </c>
      <c r="W24" s="373">
        <v>49.999999999999993</v>
      </c>
      <c r="X24" s="373">
        <v>50</v>
      </c>
      <c r="Y24" s="373">
        <v>50</v>
      </c>
      <c r="Z24" s="373">
        <v>50</v>
      </c>
      <c r="AA24" s="373">
        <v>50</v>
      </c>
      <c r="AB24" s="373">
        <v>49.999999999999993</v>
      </c>
      <c r="AC24" s="373">
        <v>50</v>
      </c>
      <c r="AD24" s="373">
        <v>50</v>
      </c>
      <c r="AE24" s="373">
        <v>50</v>
      </c>
      <c r="AF24" s="373">
        <v>50</v>
      </c>
      <c r="AG24" s="373">
        <v>50</v>
      </c>
      <c r="AH24" s="373">
        <v>50</v>
      </c>
      <c r="AI24" s="373">
        <v>50</v>
      </c>
      <c r="AJ24" s="373">
        <v>50</v>
      </c>
      <c r="AK24" s="373">
        <v>50</v>
      </c>
      <c r="AL24" s="373">
        <v>50</v>
      </c>
      <c r="AM24" s="373">
        <v>50</v>
      </c>
      <c r="AN24" s="373">
        <v>50</v>
      </c>
      <c r="AO24" s="373">
        <v>50</v>
      </c>
      <c r="AP24" s="373">
        <v>50</v>
      </c>
      <c r="AQ24" s="373">
        <v>50</v>
      </c>
      <c r="AR24" s="373">
        <v>50</v>
      </c>
      <c r="AS24" s="373">
        <v>50</v>
      </c>
      <c r="AT24" s="373">
        <v>50</v>
      </c>
      <c r="AU24" s="373">
        <v>50</v>
      </c>
      <c r="AV24" s="373">
        <v>50</v>
      </c>
    </row>
    <row r="25" spans="1:48" ht="15.6" customHeight="1" x14ac:dyDescent="0.3">
      <c r="A25" s="372" t="s">
        <v>1810</v>
      </c>
      <c r="B25" s="372" t="s">
        <v>937</v>
      </c>
      <c r="C25" s="372" t="s">
        <v>937</v>
      </c>
      <c r="D25" s="373">
        <v>37</v>
      </c>
      <c r="E25" s="372" t="s">
        <v>1995</v>
      </c>
      <c r="F25" s="372" t="s">
        <v>165</v>
      </c>
      <c r="G25" s="372" t="s">
        <v>1989</v>
      </c>
      <c r="H25" s="372" t="s">
        <v>1993</v>
      </c>
      <c r="I25" s="372" t="s">
        <v>1994</v>
      </c>
      <c r="J25" s="373">
        <v>50</v>
      </c>
      <c r="K25" s="373">
        <v>50.000000000000007</v>
      </c>
      <c r="L25" s="373">
        <v>50</v>
      </c>
      <c r="M25" s="373">
        <v>50.000000000000021</v>
      </c>
      <c r="N25" s="373">
        <v>49.999999999999993</v>
      </c>
      <c r="O25" s="373">
        <v>50</v>
      </c>
      <c r="P25" s="373">
        <v>49.999999999999993</v>
      </c>
      <c r="Q25" s="373">
        <v>50.000000000000014</v>
      </c>
      <c r="R25" s="373">
        <v>49.999999999999986</v>
      </c>
      <c r="S25" s="373">
        <v>50.000000000000028</v>
      </c>
      <c r="T25" s="373">
        <v>49.999999999999972</v>
      </c>
      <c r="U25" s="373">
        <v>50.000000000000021</v>
      </c>
      <c r="V25" s="373">
        <v>49.999999999999993</v>
      </c>
      <c r="W25" s="373">
        <v>50.000000000000007</v>
      </c>
      <c r="X25" s="373">
        <v>49.999999999999979</v>
      </c>
      <c r="Y25" s="373">
        <v>50.000000000000014</v>
      </c>
      <c r="Z25" s="373">
        <v>49.999999999999986</v>
      </c>
      <c r="AA25" s="373">
        <v>49.999999999999986</v>
      </c>
      <c r="AB25" s="373">
        <v>49.999999999999979</v>
      </c>
      <c r="AC25" s="373">
        <v>50</v>
      </c>
      <c r="AD25" s="373">
        <v>50</v>
      </c>
      <c r="AE25" s="373">
        <v>50</v>
      </c>
      <c r="AF25" s="373">
        <v>50</v>
      </c>
      <c r="AG25" s="373">
        <v>50</v>
      </c>
      <c r="AH25" s="373">
        <v>50</v>
      </c>
      <c r="AI25" s="373">
        <v>50</v>
      </c>
      <c r="AJ25" s="373">
        <v>50</v>
      </c>
      <c r="AK25" s="373">
        <v>50</v>
      </c>
      <c r="AL25" s="373">
        <v>50</v>
      </c>
      <c r="AM25" s="373">
        <v>50</v>
      </c>
      <c r="AN25" s="373">
        <v>50</v>
      </c>
      <c r="AO25" s="373">
        <v>50</v>
      </c>
      <c r="AP25" s="373">
        <v>50</v>
      </c>
      <c r="AQ25" s="373">
        <v>50</v>
      </c>
      <c r="AR25" s="373">
        <v>50</v>
      </c>
      <c r="AS25" s="373">
        <v>50</v>
      </c>
      <c r="AT25" s="373">
        <v>50</v>
      </c>
      <c r="AU25" s="373">
        <v>50</v>
      </c>
      <c r="AV25" s="373">
        <v>50</v>
      </c>
    </row>
    <row r="26" spans="1:48" ht="15.6" customHeight="1" x14ac:dyDescent="0.3">
      <c r="A26" s="372" t="s">
        <v>1810</v>
      </c>
      <c r="B26" s="372" t="s">
        <v>937</v>
      </c>
      <c r="C26" s="372" t="s">
        <v>937</v>
      </c>
      <c r="D26" s="373">
        <v>38</v>
      </c>
      <c r="E26" s="372" t="s">
        <v>1996</v>
      </c>
      <c r="F26" s="372" t="s">
        <v>165</v>
      </c>
      <c r="G26" s="372" t="s">
        <v>1989</v>
      </c>
      <c r="H26" s="372" t="s">
        <v>1997</v>
      </c>
      <c r="I26" s="372" t="s">
        <v>1998</v>
      </c>
      <c r="J26" s="373">
        <v>200</v>
      </c>
      <c r="K26" s="373">
        <v>200.00000000000006</v>
      </c>
      <c r="L26" s="373">
        <v>199.99999999999994</v>
      </c>
      <c r="M26" s="373">
        <v>200</v>
      </c>
      <c r="N26" s="373">
        <v>199.99999999999997</v>
      </c>
      <c r="O26" s="373">
        <v>200.00000000000006</v>
      </c>
      <c r="P26" s="373">
        <v>200.00000000000003</v>
      </c>
      <c r="Q26" s="373">
        <v>199.99999999999997</v>
      </c>
      <c r="R26" s="373">
        <v>200.00000000000003</v>
      </c>
      <c r="S26" s="373">
        <v>200</v>
      </c>
      <c r="T26" s="373">
        <v>199.99999999999994</v>
      </c>
      <c r="U26" s="373">
        <v>199.99999999999994</v>
      </c>
      <c r="V26" s="373">
        <v>199.99999999999997</v>
      </c>
      <c r="W26" s="373">
        <v>200.00000000000009</v>
      </c>
      <c r="X26" s="373">
        <v>200.00000000000009</v>
      </c>
      <c r="Y26" s="373">
        <v>200</v>
      </c>
      <c r="Z26" s="373">
        <v>199.99999999999994</v>
      </c>
      <c r="AA26" s="373">
        <v>199.99999999999997</v>
      </c>
      <c r="AB26" s="373">
        <v>199.99999999999997</v>
      </c>
      <c r="AC26" s="373">
        <v>200</v>
      </c>
      <c r="AD26" s="373">
        <v>200</v>
      </c>
      <c r="AE26" s="373">
        <v>200</v>
      </c>
      <c r="AF26" s="373">
        <v>200</v>
      </c>
      <c r="AG26" s="373">
        <v>200</v>
      </c>
      <c r="AH26" s="373">
        <v>200</v>
      </c>
      <c r="AI26" s="373">
        <v>200</v>
      </c>
      <c r="AJ26" s="373">
        <v>200</v>
      </c>
      <c r="AK26" s="373">
        <v>200</v>
      </c>
      <c r="AL26" s="373">
        <v>200</v>
      </c>
      <c r="AM26" s="373">
        <v>200</v>
      </c>
      <c r="AN26" s="373">
        <v>200</v>
      </c>
      <c r="AO26" s="373">
        <v>200</v>
      </c>
      <c r="AP26" s="373">
        <v>200</v>
      </c>
      <c r="AQ26" s="373">
        <v>200</v>
      </c>
      <c r="AR26" s="373">
        <v>200</v>
      </c>
      <c r="AS26" s="373">
        <v>200</v>
      </c>
      <c r="AT26" s="373">
        <v>200</v>
      </c>
      <c r="AU26" s="373">
        <v>200</v>
      </c>
      <c r="AV26" s="373">
        <v>200</v>
      </c>
    </row>
    <row r="27" spans="1:48" ht="15.6" customHeight="1" x14ac:dyDescent="0.3">
      <c r="A27" s="372" t="s">
        <v>1810</v>
      </c>
      <c r="B27" s="372" t="s">
        <v>937</v>
      </c>
      <c r="C27" s="372" t="s">
        <v>937</v>
      </c>
      <c r="D27" s="373">
        <v>59</v>
      </c>
      <c r="E27" s="372" t="s">
        <v>1999</v>
      </c>
      <c r="F27" s="372" t="s">
        <v>166</v>
      </c>
      <c r="G27" s="372" t="s">
        <v>166</v>
      </c>
      <c r="H27" s="372" t="s">
        <v>1819</v>
      </c>
      <c r="I27" s="372" t="s">
        <v>1820</v>
      </c>
      <c r="J27" s="373">
        <v>150</v>
      </c>
      <c r="K27" s="373">
        <v>150</v>
      </c>
      <c r="L27" s="373">
        <v>150</v>
      </c>
      <c r="M27" s="373">
        <v>150</v>
      </c>
      <c r="N27" s="373">
        <v>150</v>
      </c>
      <c r="O27" s="373">
        <v>150</v>
      </c>
      <c r="P27" s="373">
        <v>150</v>
      </c>
      <c r="Q27" s="373">
        <v>150</v>
      </c>
      <c r="R27" s="373">
        <v>150</v>
      </c>
      <c r="S27" s="373">
        <v>150</v>
      </c>
      <c r="T27" s="373">
        <v>150</v>
      </c>
      <c r="U27" s="373">
        <v>150</v>
      </c>
      <c r="V27" s="373">
        <v>150</v>
      </c>
      <c r="W27" s="373">
        <v>150</v>
      </c>
      <c r="X27" s="373">
        <v>150</v>
      </c>
      <c r="Y27" s="373">
        <v>150</v>
      </c>
      <c r="Z27" s="373">
        <v>150</v>
      </c>
      <c r="AA27" s="373">
        <v>150</v>
      </c>
      <c r="AB27" s="373">
        <v>150</v>
      </c>
      <c r="AC27" s="373">
        <v>150</v>
      </c>
      <c r="AD27" s="373">
        <v>165.625</v>
      </c>
      <c r="AE27" s="374"/>
      <c r="AF27" s="374"/>
      <c r="AG27" s="374"/>
      <c r="AH27" s="374"/>
      <c r="AI27" s="374"/>
      <c r="AJ27" s="374"/>
      <c r="AK27" s="374"/>
      <c r="AL27" s="374"/>
      <c r="AM27" s="374"/>
      <c r="AN27" s="374"/>
      <c r="AO27" s="374"/>
      <c r="AP27" s="374"/>
      <c r="AQ27" s="374"/>
      <c r="AR27" s="374"/>
      <c r="AS27" s="374"/>
      <c r="AT27" s="374"/>
      <c r="AU27" s="374"/>
      <c r="AV27" s="374"/>
    </row>
    <row r="28" spans="1:48" ht="15.6" customHeight="1" x14ac:dyDescent="0.3">
      <c r="A28" s="372" t="s">
        <v>1810</v>
      </c>
      <c r="B28" s="372" t="s">
        <v>937</v>
      </c>
      <c r="C28" s="372" t="s">
        <v>937</v>
      </c>
      <c r="D28" s="373">
        <v>59</v>
      </c>
      <c r="E28" s="372" t="s">
        <v>1999</v>
      </c>
      <c r="F28" s="372" t="s">
        <v>166</v>
      </c>
      <c r="G28" s="372" t="s">
        <v>166</v>
      </c>
      <c r="H28" s="372" t="s">
        <v>1821</v>
      </c>
      <c r="I28" s="372" t="s">
        <v>1822</v>
      </c>
      <c r="J28" s="374"/>
      <c r="K28" s="374"/>
      <c r="L28" s="374"/>
      <c r="M28" s="374"/>
      <c r="N28" s="374"/>
      <c r="O28" s="374"/>
      <c r="P28" s="374"/>
      <c r="Q28" s="374"/>
      <c r="R28" s="374"/>
      <c r="S28" s="374"/>
      <c r="T28" s="374"/>
      <c r="U28" s="374"/>
      <c r="V28" s="374"/>
      <c r="W28" s="374"/>
      <c r="X28" s="374"/>
      <c r="Y28" s="374"/>
      <c r="Z28" s="374"/>
      <c r="AA28" s="374"/>
      <c r="AB28" s="374"/>
      <c r="AC28" s="374"/>
      <c r="AD28" s="374"/>
      <c r="AE28" s="373">
        <v>181.25000000000006</v>
      </c>
      <c r="AF28" s="373">
        <v>196.87499999999991</v>
      </c>
      <c r="AG28" s="373">
        <v>212.5</v>
      </c>
      <c r="AH28" s="373">
        <v>228.12500000000009</v>
      </c>
      <c r="AI28" s="373">
        <v>243.74999999999994</v>
      </c>
      <c r="AJ28" s="373">
        <v>259.375</v>
      </c>
      <c r="AK28" s="373">
        <v>275.00000000000006</v>
      </c>
      <c r="AL28" s="373">
        <v>290.62499999999994</v>
      </c>
      <c r="AM28" s="374"/>
      <c r="AN28" s="374"/>
      <c r="AO28" s="374"/>
      <c r="AP28" s="374"/>
      <c r="AQ28" s="374"/>
      <c r="AR28" s="374"/>
      <c r="AS28" s="374"/>
      <c r="AT28" s="374"/>
      <c r="AU28" s="374"/>
      <c r="AV28" s="374"/>
    </row>
    <row r="29" spans="1:48" ht="15.6" customHeight="1" x14ac:dyDescent="0.3">
      <c r="A29" s="372" t="s">
        <v>1810</v>
      </c>
      <c r="B29" s="372" t="s">
        <v>937</v>
      </c>
      <c r="C29" s="372" t="s">
        <v>937</v>
      </c>
      <c r="D29" s="373">
        <v>59</v>
      </c>
      <c r="E29" s="372" t="s">
        <v>1999</v>
      </c>
      <c r="F29" s="372" t="s">
        <v>166</v>
      </c>
      <c r="G29" s="372" t="s">
        <v>166</v>
      </c>
      <c r="H29" s="372" t="s">
        <v>1823</v>
      </c>
      <c r="I29" s="372" t="s">
        <v>1824</v>
      </c>
      <c r="J29" s="374"/>
      <c r="K29" s="374"/>
      <c r="L29" s="374"/>
      <c r="M29" s="374"/>
      <c r="N29" s="374"/>
      <c r="O29" s="374"/>
      <c r="P29" s="374"/>
      <c r="Q29" s="374"/>
      <c r="R29" s="374"/>
      <c r="S29" s="374"/>
      <c r="T29" s="374"/>
      <c r="U29" s="374"/>
      <c r="V29" s="374"/>
      <c r="W29" s="374"/>
      <c r="X29" s="374"/>
      <c r="Y29" s="374"/>
      <c r="Z29" s="374"/>
      <c r="AA29" s="374"/>
      <c r="AB29" s="374"/>
      <c r="AC29" s="374"/>
      <c r="AD29" s="374"/>
      <c r="AE29" s="374"/>
      <c r="AF29" s="374"/>
      <c r="AG29" s="374"/>
      <c r="AH29" s="374"/>
      <c r="AI29" s="374"/>
      <c r="AJ29" s="374"/>
      <c r="AK29" s="374"/>
      <c r="AL29" s="374"/>
      <c r="AM29" s="373">
        <v>306.25</v>
      </c>
      <c r="AN29" s="373">
        <v>321.87500000000011</v>
      </c>
      <c r="AO29" s="373">
        <v>337.49999999999994</v>
      </c>
      <c r="AP29" s="373">
        <v>353.125</v>
      </c>
      <c r="AQ29" s="373">
        <v>368.75000000000006</v>
      </c>
      <c r="AR29" s="373">
        <v>384.37500000000006</v>
      </c>
      <c r="AS29" s="373">
        <v>400</v>
      </c>
      <c r="AT29" s="373">
        <v>400</v>
      </c>
      <c r="AU29" s="373">
        <v>400</v>
      </c>
      <c r="AV29" s="373">
        <v>400</v>
      </c>
    </row>
    <row r="30" spans="1:48" ht="15.6" customHeight="1" x14ac:dyDescent="0.3">
      <c r="A30" s="372" t="s">
        <v>1810</v>
      </c>
      <c r="B30" s="372" t="s">
        <v>937</v>
      </c>
      <c r="C30" s="372" t="s">
        <v>937</v>
      </c>
      <c r="D30" s="373">
        <v>60</v>
      </c>
      <c r="E30" s="372" t="s">
        <v>2000</v>
      </c>
      <c r="F30" s="372" t="s">
        <v>165</v>
      </c>
      <c r="G30" s="372" t="s">
        <v>1989</v>
      </c>
      <c r="H30" s="372" t="s">
        <v>1993</v>
      </c>
      <c r="I30" s="372" t="s">
        <v>1994</v>
      </c>
      <c r="J30" s="373">
        <v>50</v>
      </c>
      <c r="K30" s="373">
        <v>50</v>
      </c>
      <c r="L30" s="373">
        <v>50</v>
      </c>
      <c r="M30" s="373">
        <v>50</v>
      </c>
      <c r="N30" s="373">
        <v>50</v>
      </c>
      <c r="O30" s="373">
        <v>50</v>
      </c>
      <c r="P30" s="373">
        <v>50</v>
      </c>
      <c r="Q30" s="373">
        <v>50</v>
      </c>
      <c r="R30" s="373">
        <v>50</v>
      </c>
      <c r="S30" s="373">
        <v>50</v>
      </c>
      <c r="T30" s="373">
        <v>50</v>
      </c>
      <c r="U30" s="373">
        <v>50</v>
      </c>
      <c r="V30" s="373">
        <v>50</v>
      </c>
      <c r="W30" s="373">
        <v>50</v>
      </c>
      <c r="X30" s="373">
        <v>50</v>
      </c>
      <c r="Y30" s="373">
        <v>50</v>
      </c>
      <c r="Z30" s="373">
        <v>50</v>
      </c>
      <c r="AA30" s="373">
        <v>50</v>
      </c>
      <c r="AB30" s="373">
        <v>50</v>
      </c>
      <c r="AC30" s="373">
        <v>50</v>
      </c>
      <c r="AD30" s="373">
        <v>50</v>
      </c>
      <c r="AE30" s="373">
        <v>50</v>
      </c>
      <c r="AF30" s="373">
        <v>50</v>
      </c>
      <c r="AG30" s="373">
        <v>50</v>
      </c>
      <c r="AH30" s="373">
        <v>50</v>
      </c>
      <c r="AI30" s="373">
        <v>50</v>
      </c>
      <c r="AJ30" s="373">
        <v>50</v>
      </c>
      <c r="AK30" s="373">
        <v>50</v>
      </c>
      <c r="AL30" s="373">
        <v>50</v>
      </c>
      <c r="AM30" s="373">
        <v>50</v>
      </c>
      <c r="AN30" s="373">
        <v>50</v>
      </c>
      <c r="AO30" s="373">
        <v>50</v>
      </c>
      <c r="AP30" s="373">
        <v>50</v>
      </c>
      <c r="AQ30" s="373">
        <v>50</v>
      </c>
      <c r="AR30" s="373">
        <v>50</v>
      </c>
      <c r="AS30" s="373">
        <v>50</v>
      </c>
      <c r="AT30" s="373">
        <v>50</v>
      </c>
      <c r="AU30" s="373">
        <v>50</v>
      </c>
      <c r="AV30" s="373">
        <v>50</v>
      </c>
    </row>
    <row r="31" spans="1:48" ht="15.6" customHeight="1" x14ac:dyDescent="0.3">
      <c r="A31" s="372" t="s">
        <v>1810</v>
      </c>
      <c r="B31" s="372" t="s">
        <v>937</v>
      </c>
      <c r="C31" s="372" t="s">
        <v>937</v>
      </c>
      <c r="D31" s="373">
        <v>61</v>
      </c>
      <c r="E31" s="372" t="s">
        <v>2001</v>
      </c>
      <c r="F31" s="372" t="s">
        <v>165</v>
      </c>
      <c r="G31" s="372" t="s">
        <v>1989</v>
      </c>
      <c r="H31" s="372" t="s">
        <v>1993</v>
      </c>
      <c r="I31" s="372" t="s">
        <v>1994</v>
      </c>
      <c r="J31" s="373">
        <v>50</v>
      </c>
      <c r="K31" s="373">
        <v>50</v>
      </c>
      <c r="L31" s="373">
        <v>50</v>
      </c>
      <c r="M31" s="373">
        <v>50</v>
      </c>
      <c r="N31" s="373">
        <v>50</v>
      </c>
      <c r="O31" s="373">
        <v>50</v>
      </c>
      <c r="P31" s="373">
        <v>50</v>
      </c>
      <c r="Q31" s="373">
        <v>50</v>
      </c>
      <c r="R31" s="373">
        <v>50</v>
      </c>
      <c r="S31" s="373">
        <v>50</v>
      </c>
      <c r="T31" s="373">
        <v>50</v>
      </c>
      <c r="U31" s="373">
        <v>50</v>
      </c>
      <c r="V31" s="373">
        <v>50</v>
      </c>
      <c r="W31" s="373">
        <v>50</v>
      </c>
      <c r="X31" s="373">
        <v>50</v>
      </c>
      <c r="Y31" s="373">
        <v>50</v>
      </c>
      <c r="Z31" s="373">
        <v>50</v>
      </c>
      <c r="AA31" s="373">
        <v>50</v>
      </c>
      <c r="AB31" s="373">
        <v>50</v>
      </c>
      <c r="AC31" s="373">
        <v>50</v>
      </c>
      <c r="AD31" s="373">
        <v>50</v>
      </c>
      <c r="AE31" s="373">
        <v>50</v>
      </c>
      <c r="AF31" s="373">
        <v>50</v>
      </c>
      <c r="AG31" s="373">
        <v>50</v>
      </c>
      <c r="AH31" s="373">
        <v>50</v>
      </c>
      <c r="AI31" s="373">
        <v>50</v>
      </c>
      <c r="AJ31" s="373">
        <v>50</v>
      </c>
      <c r="AK31" s="373">
        <v>50</v>
      </c>
      <c r="AL31" s="373">
        <v>50</v>
      </c>
      <c r="AM31" s="373">
        <v>50</v>
      </c>
      <c r="AN31" s="373">
        <v>50</v>
      </c>
      <c r="AO31" s="373">
        <v>50</v>
      </c>
      <c r="AP31" s="373">
        <v>50</v>
      </c>
      <c r="AQ31" s="373">
        <v>50</v>
      </c>
      <c r="AR31" s="373">
        <v>50</v>
      </c>
      <c r="AS31" s="373">
        <v>50</v>
      </c>
      <c r="AT31" s="373">
        <v>50</v>
      </c>
      <c r="AU31" s="373">
        <v>50</v>
      </c>
      <c r="AV31" s="373">
        <v>50</v>
      </c>
    </row>
    <row r="32" spans="1:48" ht="15.6" customHeight="1" x14ac:dyDescent="0.3">
      <c r="A32" s="372" t="s">
        <v>1810</v>
      </c>
      <c r="B32" s="372" t="s">
        <v>937</v>
      </c>
      <c r="C32" s="372" t="s">
        <v>937</v>
      </c>
      <c r="D32" s="373">
        <v>97</v>
      </c>
      <c r="E32" s="372" t="s">
        <v>1833</v>
      </c>
      <c r="F32" s="372" t="s">
        <v>165</v>
      </c>
      <c r="G32" s="372" t="s">
        <v>1989</v>
      </c>
      <c r="H32" s="372" t="s">
        <v>1997</v>
      </c>
      <c r="I32" s="372" t="s">
        <v>1998</v>
      </c>
      <c r="J32" s="373">
        <v>100</v>
      </c>
      <c r="K32" s="373">
        <v>100</v>
      </c>
      <c r="L32" s="373">
        <v>100</v>
      </c>
      <c r="M32" s="373">
        <v>100.00000000000001</v>
      </c>
      <c r="N32" s="373">
        <v>100</v>
      </c>
      <c r="O32" s="373">
        <v>100</v>
      </c>
      <c r="P32" s="373">
        <v>100</v>
      </c>
      <c r="Q32" s="373">
        <v>100</v>
      </c>
      <c r="R32" s="373">
        <v>100.00000000000001</v>
      </c>
      <c r="S32" s="373">
        <v>100</v>
      </c>
      <c r="T32" s="373">
        <v>100.00000000000001</v>
      </c>
      <c r="U32" s="373">
        <v>100</v>
      </c>
      <c r="V32" s="373">
        <v>100</v>
      </c>
      <c r="W32" s="373">
        <v>100</v>
      </c>
      <c r="X32" s="373">
        <v>100</v>
      </c>
      <c r="Y32" s="373">
        <v>100</v>
      </c>
      <c r="Z32" s="373">
        <v>100</v>
      </c>
      <c r="AA32" s="373">
        <v>100.00000000000001</v>
      </c>
      <c r="AB32" s="373">
        <v>100</v>
      </c>
      <c r="AC32" s="373">
        <v>100</v>
      </c>
      <c r="AD32" s="373">
        <v>100</v>
      </c>
      <c r="AE32" s="374"/>
      <c r="AF32" s="374"/>
      <c r="AG32" s="374"/>
      <c r="AH32" s="374"/>
      <c r="AI32" s="374"/>
      <c r="AJ32" s="374"/>
      <c r="AK32" s="374"/>
      <c r="AL32" s="374"/>
      <c r="AM32" s="374"/>
      <c r="AN32" s="374"/>
      <c r="AO32" s="374"/>
      <c r="AP32" s="374"/>
      <c r="AQ32" s="374"/>
      <c r="AR32" s="374"/>
      <c r="AS32" s="374"/>
      <c r="AT32" s="374"/>
      <c r="AU32" s="374"/>
      <c r="AV32" s="374"/>
    </row>
    <row r="33" spans="1:48" ht="15.6" customHeight="1" x14ac:dyDescent="0.3">
      <c r="A33" s="372" t="s">
        <v>1810</v>
      </c>
      <c r="B33" s="372" t="s">
        <v>937</v>
      </c>
      <c r="C33" s="372" t="s">
        <v>937</v>
      </c>
      <c r="D33" s="373">
        <v>98</v>
      </c>
      <c r="E33" s="372" t="s">
        <v>1834</v>
      </c>
      <c r="F33" s="372" t="s">
        <v>165</v>
      </c>
      <c r="G33" s="372" t="s">
        <v>1989</v>
      </c>
      <c r="H33" s="372" t="s">
        <v>1997</v>
      </c>
      <c r="I33" s="372" t="s">
        <v>1998</v>
      </c>
      <c r="J33" s="373">
        <v>50</v>
      </c>
      <c r="K33" s="373">
        <v>50</v>
      </c>
      <c r="L33" s="373">
        <v>50</v>
      </c>
      <c r="M33" s="373">
        <v>50.000000000000007</v>
      </c>
      <c r="N33" s="373">
        <v>50</v>
      </c>
      <c r="O33" s="373">
        <v>50</v>
      </c>
      <c r="P33" s="373">
        <v>50</v>
      </c>
      <c r="Q33" s="373">
        <v>50</v>
      </c>
      <c r="R33" s="373">
        <v>50</v>
      </c>
      <c r="S33" s="373">
        <v>50</v>
      </c>
      <c r="T33" s="373">
        <v>50</v>
      </c>
      <c r="U33" s="373">
        <v>50</v>
      </c>
      <c r="V33" s="373">
        <v>50</v>
      </c>
      <c r="W33" s="373">
        <v>50</v>
      </c>
      <c r="X33" s="373">
        <v>50</v>
      </c>
      <c r="Y33" s="373">
        <v>50</v>
      </c>
      <c r="Z33" s="373">
        <v>50</v>
      </c>
      <c r="AA33" s="373">
        <v>50.000000000000007</v>
      </c>
      <c r="AB33" s="373">
        <v>50.000000000000007</v>
      </c>
      <c r="AC33" s="373">
        <v>49.999999999999993</v>
      </c>
      <c r="AD33" s="373">
        <v>50</v>
      </c>
      <c r="AE33" s="374"/>
      <c r="AF33" s="374"/>
      <c r="AG33" s="374"/>
      <c r="AH33" s="374"/>
      <c r="AI33" s="374"/>
      <c r="AJ33" s="374"/>
      <c r="AK33" s="374"/>
      <c r="AL33" s="374"/>
      <c r="AM33" s="374"/>
      <c r="AN33" s="374"/>
      <c r="AO33" s="374"/>
      <c r="AP33" s="374"/>
      <c r="AQ33" s="374"/>
      <c r="AR33" s="374"/>
      <c r="AS33" s="374"/>
      <c r="AT33" s="374"/>
      <c r="AU33" s="374"/>
      <c r="AV33" s="374"/>
    </row>
    <row r="34" spans="1:48" ht="15.6" customHeight="1" x14ac:dyDescent="0.3">
      <c r="A34" s="372" t="s">
        <v>1810</v>
      </c>
      <c r="B34" s="372" t="s">
        <v>937</v>
      </c>
      <c r="C34" s="372" t="s">
        <v>937</v>
      </c>
      <c r="D34" s="373">
        <v>108</v>
      </c>
      <c r="E34" s="372" t="s">
        <v>2002</v>
      </c>
      <c r="F34" s="372" t="s">
        <v>166</v>
      </c>
      <c r="G34" s="372" t="s">
        <v>166</v>
      </c>
      <c r="H34" s="372" t="s">
        <v>1817</v>
      </c>
      <c r="I34" s="372" t="s">
        <v>1818</v>
      </c>
      <c r="J34" s="373">
        <v>100</v>
      </c>
      <c r="K34" s="373">
        <v>100</v>
      </c>
      <c r="L34" s="373">
        <v>100</v>
      </c>
      <c r="M34" s="373">
        <v>100</v>
      </c>
      <c r="N34" s="373">
        <v>100</v>
      </c>
      <c r="O34" s="373">
        <v>100</v>
      </c>
      <c r="P34" s="373">
        <v>100</v>
      </c>
      <c r="Q34" s="373">
        <v>100</v>
      </c>
      <c r="R34" s="373">
        <v>100</v>
      </c>
      <c r="S34" s="373">
        <v>100</v>
      </c>
      <c r="T34" s="373">
        <v>100</v>
      </c>
      <c r="U34" s="373">
        <v>100</v>
      </c>
      <c r="V34" s="373">
        <v>99.999999999999986</v>
      </c>
      <c r="W34" s="373">
        <v>100</v>
      </c>
      <c r="X34" s="373">
        <v>100</v>
      </c>
      <c r="Y34" s="373">
        <v>100</v>
      </c>
      <c r="Z34" s="373">
        <v>99.999999999999986</v>
      </c>
      <c r="AA34" s="373">
        <v>100</v>
      </c>
      <c r="AB34" s="374"/>
      <c r="AC34" s="374"/>
      <c r="AD34" s="374"/>
      <c r="AE34" s="374"/>
      <c r="AF34" s="374"/>
      <c r="AG34" s="374"/>
      <c r="AH34" s="374"/>
      <c r="AI34" s="374"/>
      <c r="AJ34" s="374"/>
      <c r="AK34" s="374"/>
      <c r="AL34" s="374"/>
      <c r="AM34" s="374"/>
      <c r="AN34" s="374"/>
      <c r="AO34" s="374"/>
      <c r="AP34" s="374"/>
      <c r="AQ34" s="374"/>
      <c r="AR34" s="374"/>
      <c r="AS34" s="374"/>
      <c r="AT34" s="374"/>
      <c r="AU34" s="374"/>
      <c r="AV34" s="374"/>
    </row>
    <row r="35" spans="1:48" ht="15.6" customHeight="1" x14ac:dyDescent="0.3">
      <c r="A35" s="372" t="s">
        <v>1810</v>
      </c>
      <c r="B35" s="372" t="s">
        <v>937</v>
      </c>
      <c r="C35" s="372" t="s">
        <v>937</v>
      </c>
      <c r="D35" s="373">
        <v>117</v>
      </c>
      <c r="E35" s="372" t="s">
        <v>1986</v>
      </c>
      <c r="F35" s="372" t="s">
        <v>2097</v>
      </c>
      <c r="G35" s="372" t="s">
        <v>2097</v>
      </c>
      <c r="H35" s="372" t="s">
        <v>1990</v>
      </c>
      <c r="I35" s="372" t="s">
        <v>1990</v>
      </c>
      <c r="J35" s="373">
        <v>800</v>
      </c>
      <c r="K35" s="373">
        <v>800</v>
      </c>
      <c r="L35" s="373">
        <v>800</v>
      </c>
      <c r="M35" s="373">
        <v>800</v>
      </c>
      <c r="N35" s="373">
        <v>800</v>
      </c>
      <c r="O35" s="373">
        <v>800</v>
      </c>
      <c r="P35" s="373">
        <v>800</v>
      </c>
      <c r="Q35" s="373">
        <v>800</v>
      </c>
      <c r="R35" s="373">
        <v>800</v>
      </c>
      <c r="S35" s="373">
        <v>800</v>
      </c>
      <c r="T35" s="373">
        <v>800</v>
      </c>
      <c r="U35" s="373">
        <v>800</v>
      </c>
      <c r="V35" s="373">
        <v>800</v>
      </c>
      <c r="W35" s="373">
        <v>800</v>
      </c>
      <c r="X35" s="373">
        <v>800</v>
      </c>
      <c r="Y35" s="373">
        <v>800</v>
      </c>
      <c r="Z35" s="373">
        <v>800</v>
      </c>
      <c r="AA35" s="373">
        <v>800</v>
      </c>
      <c r="AB35" s="373">
        <v>800</v>
      </c>
      <c r="AC35" s="373">
        <v>800</v>
      </c>
      <c r="AD35" s="373">
        <v>800</v>
      </c>
      <c r="AE35" s="373">
        <v>800</v>
      </c>
      <c r="AF35" s="373">
        <v>800</v>
      </c>
      <c r="AG35" s="373">
        <v>800</v>
      </c>
      <c r="AH35" s="373">
        <v>800</v>
      </c>
      <c r="AI35" s="373">
        <v>800</v>
      </c>
      <c r="AJ35" s="373">
        <v>800</v>
      </c>
      <c r="AK35" s="373">
        <v>800</v>
      </c>
      <c r="AL35" s="373">
        <v>800</v>
      </c>
      <c r="AM35" s="373">
        <v>800</v>
      </c>
      <c r="AN35" s="373">
        <v>800</v>
      </c>
      <c r="AO35" s="373">
        <v>800</v>
      </c>
      <c r="AP35" s="373">
        <v>800</v>
      </c>
      <c r="AQ35" s="373">
        <v>800</v>
      </c>
      <c r="AR35" s="373">
        <v>800</v>
      </c>
      <c r="AS35" s="373">
        <v>800</v>
      </c>
      <c r="AT35" s="373">
        <v>800</v>
      </c>
      <c r="AU35" s="373">
        <v>800</v>
      </c>
      <c r="AV35" s="373">
        <v>800</v>
      </c>
    </row>
    <row r="36" spans="1:48" ht="15.6" customHeight="1" x14ac:dyDescent="0.3">
      <c r="A36" s="372" t="s">
        <v>1810</v>
      </c>
      <c r="B36" s="372" t="s">
        <v>937</v>
      </c>
      <c r="C36" s="372" t="s">
        <v>2003</v>
      </c>
      <c r="D36" s="373">
        <v>39</v>
      </c>
      <c r="E36" s="372" t="s">
        <v>679</v>
      </c>
      <c r="F36" s="372" t="s">
        <v>166</v>
      </c>
      <c r="G36" s="372" t="s">
        <v>166</v>
      </c>
      <c r="H36" s="372" t="s">
        <v>1811</v>
      </c>
      <c r="I36" s="372" t="s">
        <v>1812</v>
      </c>
      <c r="J36" s="374"/>
      <c r="K36" s="374"/>
      <c r="L36" s="374"/>
      <c r="M36" s="374"/>
      <c r="N36" s="374"/>
      <c r="O36" s="374"/>
      <c r="P36" s="374"/>
      <c r="Q36" s="374"/>
      <c r="R36" s="374"/>
      <c r="S36" s="374"/>
      <c r="T36" s="374"/>
      <c r="U36" s="374"/>
      <c r="V36" s="374"/>
      <c r="W36" s="374"/>
      <c r="X36" s="374"/>
      <c r="Y36" s="374"/>
      <c r="Z36" s="374"/>
      <c r="AA36" s="374"/>
      <c r="AB36" s="374"/>
      <c r="AC36" s="374"/>
      <c r="AD36" s="374"/>
      <c r="AE36" s="374"/>
      <c r="AF36" s="373">
        <v>375</v>
      </c>
      <c r="AG36" s="373">
        <v>750</v>
      </c>
      <c r="AH36" s="373">
        <v>750</v>
      </c>
      <c r="AI36" s="373">
        <v>750</v>
      </c>
      <c r="AJ36" s="373">
        <v>750</v>
      </c>
      <c r="AK36" s="373">
        <v>750</v>
      </c>
      <c r="AL36" s="374"/>
      <c r="AM36" s="374"/>
      <c r="AN36" s="374"/>
      <c r="AO36" s="374"/>
      <c r="AP36" s="374"/>
      <c r="AQ36" s="374"/>
      <c r="AR36" s="374"/>
      <c r="AS36" s="374"/>
      <c r="AT36" s="374"/>
      <c r="AU36" s="374"/>
      <c r="AV36" s="374"/>
    </row>
    <row r="37" spans="1:48" ht="15.6" customHeight="1" x14ac:dyDescent="0.3">
      <c r="A37" s="372" t="s">
        <v>1810</v>
      </c>
      <c r="B37" s="372" t="s">
        <v>937</v>
      </c>
      <c r="C37" s="372" t="s">
        <v>2003</v>
      </c>
      <c r="D37" s="373">
        <v>39</v>
      </c>
      <c r="E37" s="372" t="s">
        <v>679</v>
      </c>
      <c r="F37" s="372" t="s">
        <v>166</v>
      </c>
      <c r="G37" s="372" t="s">
        <v>166</v>
      </c>
      <c r="H37" s="372" t="s">
        <v>1813</v>
      </c>
      <c r="I37" s="372" t="s">
        <v>1814</v>
      </c>
      <c r="J37" s="373">
        <v>749.99999999999989</v>
      </c>
      <c r="K37" s="373">
        <v>750</v>
      </c>
      <c r="L37" s="373">
        <v>750</v>
      </c>
      <c r="M37" s="373">
        <v>750</v>
      </c>
      <c r="N37" s="373">
        <v>750</v>
      </c>
      <c r="O37" s="373">
        <v>750</v>
      </c>
      <c r="P37" s="373">
        <v>750</v>
      </c>
      <c r="Q37" s="373">
        <v>749.99999999999989</v>
      </c>
      <c r="R37" s="373">
        <v>750</v>
      </c>
      <c r="S37" s="373">
        <v>750</v>
      </c>
      <c r="T37" s="373">
        <v>750</v>
      </c>
      <c r="U37" s="373">
        <v>750</v>
      </c>
      <c r="V37" s="373">
        <v>749.99999999999989</v>
      </c>
      <c r="W37" s="373">
        <v>749.99999999999989</v>
      </c>
      <c r="X37" s="373">
        <v>749.99999999999989</v>
      </c>
      <c r="Y37" s="373">
        <v>750</v>
      </c>
      <c r="Z37" s="373">
        <v>750.00000000000011</v>
      </c>
      <c r="AA37" s="373">
        <v>749.99999999999989</v>
      </c>
      <c r="AB37" s="373">
        <v>750</v>
      </c>
      <c r="AC37" s="373">
        <v>731.25</v>
      </c>
      <c r="AD37" s="373">
        <v>581.25</v>
      </c>
      <c r="AE37" s="373">
        <v>641.66666666666663</v>
      </c>
      <c r="AF37" s="373">
        <v>496.875</v>
      </c>
      <c r="AG37" s="373">
        <v>565.90909090909088</v>
      </c>
      <c r="AH37" s="373">
        <v>682.25806451612902</v>
      </c>
      <c r="AI37" s="373">
        <v>658.78378378378375</v>
      </c>
      <c r="AJ37" s="373">
        <v>650.58139534883719</v>
      </c>
      <c r="AK37" s="373">
        <v>687.93103448275861</v>
      </c>
      <c r="AL37" s="373">
        <v>616.21621621621625</v>
      </c>
      <c r="AM37" s="373">
        <v>687.24489795918362</v>
      </c>
      <c r="AN37" s="373">
        <v>652.94117647058829</v>
      </c>
      <c r="AO37" s="373">
        <v>677.58620689655174</v>
      </c>
      <c r="AP37" s="373">
        <v>636.86440677966107</v>
      </c>
      <c r="AQ37" s="373">
        <v>661.56716417910445</v>
      </c>
      <c r="AR37" s="373">
        <v>654.76190476190482</v>
      </c>
      <c r="AS37" s="373">
        <v>672.61904761904759</v>
      </c>
      <c r="AT37" s="373">
        <v>672.61904761904759</v>
      </c>
      <c r="AU37" s="373">
        <v>672.61904761904771</v>
      </c>
      <c r="AV37" s="373">
        <v>672.61904761904759</v>
      </c>
    </row>
    <row r="38" spans="1:48" ht="15.6" customHeight="1" x14ac:dyDescent="0.3">
      <c r="A38" s="372" t="s">
        <v>1810</v>
      </c>
      <c r="B38" s="372" t="s">
        <v>937</v>
      </c>
      <c r="C38" s="372" t="s">
        <v>2003</v>
      </c>
      <c r="D38" s="373">
        <v>39</v>
      </c>
      <c r="E38" s="372" t="s">
        <v>679</v>
      </c>
      <c r="F38" s="372" t="s">
        <v>166</v>
      </c>
      <c r="G38" s="372" t="s">
        <v>166</v>
      </c>
      <c r="H38" s="372" t="s">
        <v>1815</v>
      </c>
      <c r="I38" s="372" t="s">
        <v>1816</v>
      </c>
      <c r="J38" s="373">
        <v>641.44736842105272</v>
      </c>
      <c r="K38" s="373">
        <v>641.4473684210526</v>
      </c>
      <c r="L38" s="373">
        <v>641.44736842105272</v>
      </c>
      <c r="M38" s="373">
        <v>641.44736842105272</v>
      </c>
      <c r="N38" s="373">
        <v>641.4473684210526</v>
      </c>
      <c r="O38" s="373">
        <v>641.4473684210526</v>
      </c>
      <c r="P38" s="373">
        <v>641.4473684210526</v>
      </c>
      <c r="Q38" s="373">
        <v>641.44736842105272</v>
      </c>
      <c r="R38" s="373">
        <v>641.44736842105272</v>
      </c>
      <c r="S38" s="373">
        <v>641.44736842105272</v>
      </c>
      <c r="T38" s="373">
        <v>641.4473684210526</v>
      </c>
      <c r="U38" s="373">
        <v>641.44736842105272</v>
      </c>
      <c r="V38" s="373">
        <v>641.44736842105272</v>
      </c>
      <c r="W38" s="373">
        <v>641.4473684210526</v>
      </c>
      <c r="X38" s="373">
        <v>641.44736842105272</v>
      </c>
      <c r="Y38" s="373">
        <v>641.4473684210526</v>
      </c>
      <c r="Z38" s="373">
        <v>641.44736842105249</v>
      </c>
      <c r="AA38" s="373">
        <v>641.44736842105272</v>
      </c>
      <c r="AB38" s="373">
        <v>641.4473684210526</v>
      </c>
      <c r="AC38" s="373">
        <v>654.25531914893622</v>
      </c>
      <c r="AD38" s="373">
        <v>664.28571428571433</v>
      </c>
      <c r="AE38" s="373">
        <v>643.6567164179105</v>
      </c>
      <c r="AF38" s="373">
        <v>650</v>
      </c>
      <c r="AG38" s="373">
        <v>625.96153846153845</v>
      </c>
      <c r="AH38" s="373">
        <v>643.58108108108104</v>
      </c>
      <c r="AI38" s="373">
        <v>646.7532467532468</v>
      </c>
      <c r="AJ38" s="373">
        <v>615.69767441860461</v>
      </c>
      <c r="AK38" s="373">
        <v>622.82608695652175</v>
      </c>
      <c r="AL38" s="373">
        <v>636.98630136986299</v>
      </c>
      <c r="AM38" s="373">
        <v>631.73076923076928</v>
      </c>
      <c r="AN38" s="373">
        <v>587.33766233766232</v>
      </c>
      <c r="AO38" s="373">
        <v>614.83516483516485</v>
      </c>
      <c r="AP38" s="373">
        <v>645.15306122448976</v>
      </c>
      <c r="AQ38" s="373">
        <v>648.38709677419354</v>
      </c>
      <c r="AR38" s="373">
        <v>615.34090909090912</v>
      </c>
      <c r="AS38" s="373">
        <v>641.55405405405406</v>
      </c>
      <c r="AT38" s="373">
        <v>641.55405405405406</v>
      </c>
      <c r="AU38" s="373">
        <v>641.55405405405406</v>
      </c>
      <c r="AV38" s="373">
        <v>641.55405405405406</v>
      </c>
    </row>
    <row r="39" spans="1:48" ht="15.6" customHeight="1" x14ac:dyDescent="0.3">
      <c r="A39" s="372" t="s">
        <v>1810</v>
      </c>
      <c r="B39" s="372" t="s">
        <v>937</v>
      </c>
      <c r="C39" s="372" t="s">
        <v>2003</v>
      </c>
      <c r="D39" s="373">
        <v>39</v>
      </c>
      <c r="E39" s="372" t="s">
        <v>679</v>
      </c>
      <c r="F39" s="372" t="s">
        <v>166</v>
      </c>
      <c r="G39" s="372" t="s">
        <v>166</v>
      </c>
      <c r="H39" s="372" t="s">
        <v>1817</v>
      </c>
      <c r="I39" s="372" t="s">
        <v>1818</v>
      </c>
      <c r="J39" s="373">
        <v>502.94117647058823</v>
      </c>
      <c r="K39" s="373">
        <v>502.94117647058823</v>
      </c>
      <c r="L39" s="373">
        <v>502.94117647058823</v>
      </c>
      <c r="M39" s="373">
        <v>502.94117647058829</v>
      </c>
      <c r="N39" s="373">
        <v>502.94117647058835</v>
      </c>
      <c r="O39" s="373">
        <v>502.94117647058829</v>
      </c>
      <c r="P39" s="373">
        <v>502.94117647058818</v>
      </c>
      <c r="Q39" s="373">
        <v>502.94117647058806</v>
      </c>
      <c r="R39" s="373">
        <v>502.94117647058829</v>
      </c>
      <c r="S39" s="373">
        <v>502.94117647058829</v>
      </c>
      <c r="T39" s="373">
        <v>502.94117647058829</v>
      </c>
      <c r="U39" s="373">
        <v>502.94117647058812</v>
      </c>
      <c r="V39" s="373">
        <v>502.94117647058812</v>
      </c>
      <c r="W39" s="373">
        <v>502.94117647058818</v>
      </c>
      <c r="X39" s="373">
        <v>502.94117647058818</v>
      </c>
      <c r="Y39" s="373">
        <v>502.9411764705884</v>
      </c>
      <c r="Z39" s="373">
        <v>502.94117647058829</v>
      </c>
      <c r="AA39" s="373">
        <v>502.94117647058835</v>
      </c>
      <c r="AB39" s="373">
        <v>502.94117647058823</v>
      </c>
      <c r="AC39" s="373">
        <v>523.07692307692309</v>
      </c>
      <c r="AD39" s="373">
        <v>549</v>
      </c>
      <c r="AE39" s="373">
        <v>544.73684210526312</v>
      </c>
      <c r="AF39" s="373">
        <v>563.04347826086962</v>
      </c>
      <c r="AG39" s="373">
        <v>539.69072164948454</v>
      </c>
      <c r="AH39" s="373">
        <v>563.73626373626371</v>
      </c>
      <c r="AI39" s="373">
        <v>568.10344827586209</v>
      </c>
      <c r="AJ39" s="373">
        <v>543.54838709677415</v>
      </c>
      <c r="AK39" s="373">
        <v>515.35714285714289</v>
      </c>
      <c r="AL39" s="373">
        <v>480</v>
      </c>
      <c r="AM39" s="373">
        <v>479.60526315789474</v>
      </c>
      <c r="AN39" s="373">
        <v>448.31460674157302</v>
      </c>
      <c r="AO39" s="373">
        <v>464.0625</v>
      </c>
      <c r="AP39" s="373">
        <v>494.68085106382978</v>
      </c>
      <c r="AQ39" s="373">
        <v>467.55319148936172</v>
      </c>
      <c r="AR39" s="373">
        <v>453.84615384615387</v>
      </c>
      <c r="AS39" s="373">
        <v>431.48148148148147</v>
      </c>
      <c r="AT39" s="373">
        <v>431.48148148148141</v>
      </c>
      <c r="AU39" s="373">
        <v>431.48148148148147</v>
      </c>
      <c r="AV39" s="373">
        <v>431.48148148148164</v>
      </c>
    </row>
    <row r="40" spans="1:48" ht="15.6" customHeight="1" x14ac:dyDescent="0.3">
      <c r="A40" s="372" t="s">
        <v>1810</v>
      </c>
      <c r="B40" s="372" t="s">
        <v>937</v>
      </c>
      <c r="C40" s="372" t="s">
        <v>2003</v>
      </c>
      <c r="D40" s="373">
        <v>39</v>
      </c>
      <c r="E40" s="372" t="s">
        <v>679</v>
      </c>
      <c r="F40" s="372" t="s">
        <v>166</v>
      </c>
      <c r="G40" s="372" t="s">
        <v>166</v>
      </c>
      <c r="H40" s="372" t="s">
        <v>1819</v>
      </c>
      <c r="I40" s="372" t="s">
        <v>1820</v>
      </c>
      <c r="J40" s="373">
        <v>527.77777777777771</v>
      </c>
      <c r="K40" s="373">
        <v>527.77777777777771</v>
      </c>
      <c r="L40" s="373">
        <v>527.77777777777783</v>
      </c>
      <c r="M40" s="373">
        <v>527.77777777777771</v>
      </c>
      <c r="N40" s="373">
        <v>527.77777777777771</v>
      </c>
      <c r="O40" s="373">
        <v>527.77777777777783</v>
      </c>
      <c r="P40" s="373">
        <v>527.77777777777783</v>
      </c>
      <c r="Q40" s="373">
        <v>527.77777777777783</v>
      </c>
      <c r="R40" s="373">
        <v>527.77777777777783</v>
      </c>
      <c r="S40" s="373">
        <v>527.77777777777771</v>
      </c>
      <c r="T40" s="373">
        <v>527.77777777777783</v>
      </c>
      <c r="U40" s="373">
        <v>527.77777777777783</v>
      </c>
      <c r="V40" s="373">
        <v>527.77777777777783</v>
      </c>
      <c r="W40" s="373">
        <v>527.7777777777776</v>
      </c>
      <c r="X40" s="373">
        <v>527.77777777777783</v>
      </c>
      <c r="Y40" s="373">
        <v>527.77777777777771</v>
      </c>
      <c r="Z40" s="373">
        <v>527.77777777777783</v>
      </c>
      <c r="AA40" s="373">
        <v>527.7777777777776</v>
      </c>
      <c r="AB40" s="373">
        <v>527.77777777777783</v>
      </c>
      <c r="AC40" s="373">
        <v>525.81967213114751</v>
      </c>
      <c r="AD40" s="373">
        <v>525.62761506276149</v>
      </c>
      <c r="AE40" s="373">
        <v>510.47535211267603</v>
      </c>
      <c r="AF40" s="373">
        <v>530.61889250814329</v>
      </c>
      <c r="AG40" s="373">
        <v>520.72649572649573</v>
      </c>
      <c r="AH40" s="373">
        <v>536.8656716417911</v>
      </c>
      <c r="AI40" s="373">
        <v>525.20547945205476</v>
      </c>
      <c r="AJ40" s="373">
        <v>504.21195652173913</v>
      </c>
      <c r="AK40" s="373">
        <v>502.5</v>
      </c>
      <c r="AL40" s="373">
        <v>500.49715909090907</v>
      </c>
      <c r="AM40" s="373">
        <v>470.57142857142856</v>
      </c>
      <c r="AN40" s="373">
        <v>456.4655172413793</v>
      </c>
      <c r="AO40" s="373">
        <v>440.7216494845361</v>
      </c>
      <c r="AP40" s="373">
        <v>444.52554744525548</v>
      </c>
      <c r="AQ40" s="373">
        <v>408.62068965517244</v>
      </c>
      <c r="AR40" s="373">
        <v>380.84016393442624</v>
      </c>
      <c r="AS40" s="373">
        <v>353.95927601809956</v>
      </c>
      <c r="AT40" s="373">
        <v>353.95927601809944</v>
      </c>
      <c r="AU40" s="373">
        <v>353.95927601809956</v>
      </c>
      <c r="AV40" s="373">
        <v>353.95927601809956</v>
      </c>
    </row>
    <row r="41" spans="1:48" ht="15.6" customHeight="1" x14ac:dyDescent="0.3">
      <c r="A41" s="372" t="s">
        <v>1810</v>
      </c>
      <c r="B41" s="372" t="s">
        <v>937</v>
      </c>
      <c r="C41" s="372" t="s">
        <v>2003</v>
      </c>
      <c r="D41" s="373">
        <v>39</v>
      </c>
      <c r="E41" s="372" t="s">
        <v>679</v>
      </c>
      <c r="F41" s="372" t="s">
        <v>166</v>
      </c>
      <c r="G41" s="372" t="s">
        <v>166</v>
      </c>
      <c r="H41" s="372" t="s">
        <v>1821</v>
      </c>
      <c r="I41" s="372" t="s">
        <v>1822</v>
      </c>
      <c r="J41" s="373">
        <v>618.11023622047219</v>
      </c>
      <c r="K41" s="373">
        <v>618.11023622047276</v>
      </c>
      <c r="L41" s="373">
        <v>618.11023622047219</v>
      </c>
      <c r="M41" s="373">
        <v>618.11023622047264</v>
      </c>
      <c r="N41" s="373">
        <v>618.11023622047253</v>
      </c>
      <c r="O41" s="373">
        <v>618.11023622047253</v>
      </c>
      <c r="P41" s="373">
        <v>618.1102362204723</v>
      </c>
      <c r="Q41" s="373">
        <v>618.11023622047264</v>
      </c>
      <c r="R41" s="373">
        <v>618.11023622047253</v>
      </c>
      <c r="S41" s="373">
        <v>618.11023622047253</v>
      </c>
      <c r="T41" s="373">
        <v>618.11023622047253</v>
      </c>
      <c r="U41" s="373">
        <v>618.11023622047253</v>
      </c>
      <c r="V41" s="373">
        <v>618.11023622047242</v>
      </c>
      <c r="W41" s="373">
        <v>618.11023622047242</v>
      </c>
      <c r="X41" s="373">
        <v>618.11023622047242</v>
      </c>
      <c r="Y41" s="373">
        <v>618.1102362204723</v>
      </c>
      <c r="Z41" s="373">
        <v>618.1102362204723</v>
      </c>
      <c r="AA41" s="373">
        <v>618.11023622047253</v>
      </c>
      <c r="AB41" s="373">
        <v>618.11023622047242</v>
      </c>
      <c r="AC41" s="373">
        <v>608.6193136472466</v>
      </c>
      <c r="AD41" s="373">
        <v>605.20054384772266</v>
      </c>
      <c r="AE41" s="373">
        <v>602.33686067019403</v>
      </c>
      <c r="AF41" s="373">
        <v>596.67250437828375</v>
      </c>
      <c r="AG41" s="373">
        <v>579.9175667993178</v>
      </c>
      <c r="AH41" s="373">
        <v>577.97965116279067</v>
      </c>
      <c r="AI41" s="373">
        <v>556.57679738562092</v>
      </c>
      <c r="AJ41" s="373">
        <v>533.44748858447485</v>
      </c>
      <c r="AK41" s="373">
        <v>520.07059396299906</v>
      </c>
      <c r="AL41" s="373">
        <v>502.53972075108328</v>
      </c>
      <c r="AM41" s="373">
        <v>474.82784062961139</v>
      </c>
      <c r="AN41" s="373">
        <v>456.80643308443422</v>
      </c>
      <c r="AO41" s="373">
        <v>442.7071346375144</v>
      </c>
      <c r="AP41" s="373">
        <v>426.14873035066506</v>
      </c>
      <c r="AQ41" s="373">
        <v>410.79754601226995</v>
      </c>
      <c r="AR41" s="373">
        <v>399.449125081011</v>
      </c>
      <c r="AS41" s="373">
        <v>392.86947513812157</v>
      </c>
      <c r="AT41" s="373">
        <v>392.86947513812152</v>
      </c>
      <c r="AU41" s="373">
        <v>392.86947513812157</v>
      </c>
      <c r="AV41" s="373">
        <v>392.86947513812152</v>
      </c>
    </row>
    <row r="42" spans="1:48" ht="15.6" customHeight="1" x14ac:dyDescent="0.3">
      <c r="A42" s="372" t="s">
        <v>1810</v>
      </c>
      <c r="B42" s="372" t="s">
        <v>937</v>
      </c>
      <c r="C42" s="372" t="s">
        <v>2003</v>
      </c>
      <c r="D42" s="373">
        <v>39</v>
      </c>
      <c r="E42" s="372" t="s">
        <v>679</v>
      </c>
      <c r="F42" s="372" t="s">
        <v>166</v>
      </c>
      <c r="G42" s="372" t="s">
        <v>166</v>
      </c>
      <c r="H42" s="372" t="s">
        <v>1823</v>
      </c>
      <c r="I42" s="372" t="s">
        <v>1824</v>
      </c>
      <c r="J42" s="373">
        <v>649.79757085020265</v>
      </c>
      <c r="K42" s="373">
        <v>649.79757085020253</v>
      </c>
      <c r="L42" s="373">
        <v>649.79757085020231</v>
      </c>
      <c r="M42" s="373">
        <v>649.79757085020231</v>
      </c>
      <c r="N42" s="373">
        <v>649.79757085020242</v>
      </c>
      <c r="O42" s="373">
        <v>649.79757085020242</v>
      </c>
      <c r="P42" s="373">
        <v>649.79757085020242</v>
      </c>
      <c r="Q42" s="373">
        <v>649.79757085020242</v>
      </c>
      <c r="R42" s="373">
        <v>649.79757085020242</v>
      </c>
      <c r="S42" s="373">
        <v>649.79757085020242</v>
      </c>
      <c r="T42" s="373">
        <v>649.79757085020242</v>
      </c>
      <c r="U42" s="373">
        <v>649.79757085020253</v>
      </c>
      <c r="V42" s="373">
        <v>649.79757085020253</v>
      </c>
      <c r="W42" s="373">
        <v>649.79757085020253</v>
      </c>
      <c r="X42" s="373">
        <v>649.79757085020242</v>
      </c>
      <c r="Y42" s="373">
        <v>649.79757085020253</v>
      </c>
      <c r="Z42" s="373">
        <v>649.79757085020219</v>
      </c>
      <c r="AA42" s="373">
        <v>649.79757085020242</v>
      </c>
      <c r="AB42" s="373">
        <v>649.79757085020242</v>
      </c>
      <c r="AC42" s="373">
        <v>653.27225130890054</v>
      </c>
      <c r="AD42" s="373">
        <v>641.015625</v>
      </c>
      <c r="AE42" s="373">
        <v>631.42857142857144</v>
      </c>
      <c r="AF42" s="373">
        <v>619.3158953722334</v>
      </c>
      <c r="AG42" s="373">
        <v>634.5676172953082</v>
      </c>
      <c r="AH42" s="373">
        <v>646.40921409214093</v>
      </c>
      <c r="AI42" s="373">
        <v>639.09638554216872</v>
      </c>
      <c r="AJ42" s="373">
        <v>631.32485029940119</v>
      </c>
      <c r="AK42" s="373">
        <v>630.72664359861596</v>
      </c>
      <c r="AL42" s="373">
        <v>620.4590818363273</v>
      </c>
      <c r="AM42" s="373">
        <v>610.94270486342441</v>
      </c>
      <c r="AN42" s="373">
        <v>594.63074604370763</v>
      </c>
      <c r="AO42" s="373">
        <v>580.3507516105941</v>
      </c>
      <c r="AP42" s="373">
        <v>561.39396067415726</v>
      </c>
      <c r="AQ42" s="373">
        <v>547.93689320388353</v>
      </c>
      <c r="AR42" s="373">
        <v>542.25852272727275</v>
      </c>
      <c r="AS42" s="373">
        <v>529.30283224400875</v>
      </c>
      <c r="AT42" s="373">
        <v>529.30283224400898</v>
      </c>
      <c r="AU42" s="373">
        <v>529.30283224400875</v>
      </c>
      <c r="AV42" s="373">
        <v>529.30283224400864</v>
      </c>
    </row>
    <row r="43" spans="1:48" ht="15.6" customHeight="1" x14ac:dyDescent="0.3">
      <c r="A43" s="372" t="s">
        <v>1810</v>
      </c>
      <c r="B43" s="372" t="s">
        <v>937</v>
      </c>
      <c r="C43" s="372" t="s">
        <v>2003</v>
      </c>
      <c r="D43" s="373">
        <v>39</v>
      </c>
      <c r="E43" s="372" t="s">
        <v>679</v>
      </c>
      <c r="F43" s="372" t="s">
        <v>166</v>
      </c>
      <c r="G43" s="372" t="s">
        <v>166</v>
      </c>
      <c r="H43" s="372" t="s">
        <v>1825</v>
      </c>
      <c r="I43" s="372" t="s">
        <v>1826</v>
      </c>
      <c r="J43" s="373">
        <v>696.42857142857133</v>
      </c>
      <c r="K43" s="373">
        <v>696.42857142857156</v>
      </c>
      <c r="L43" s="373">
        <v>696.42857142857144</v>
      </c>
      <c r="M43" s="373">
        <v>696.42857142857144</v>
      </c>
      <c r="N43" s="373">
        <v>696.42857142857144</v>
      </c>
      <c r="O43" s="373">
        <v>696.42857142857133</v>
      </c>
      <c r="P43" s="373">
        <v>696.42857142857144</v>
      </c>
      <c r="Q43" s="373">
        <v>696.42857142857133</v>
      </c>
      <c r="R43" s="373">
        <v>696.42857142857133</v>
      </c>
      <c r="S43" s="373">
        <v>696.42857142857156</v>
      </c>
      <c r="T43" s="373">
        <v>696.42857142857144</v>
      </c>
      <c r="U43" s="373">
        <v>696.42857142857144</v>
      </c>
      <c r="V43" s="373">
        <v>696.42857142857122</v>
      </c>
      <c r="W43" s="373">
        <v>696.42857142857144</v>
      </c>
      <c r="X43" s="373">
        <v>696.42857142857144</v>
      </c>
      <c r="Y43" s="373">
        <v>696.42857142857133</v>
      </c>
      <c r="Z43" s="373">
        <v>696.42857142857156</v>
      </c>
      <c r="AA43" s="373">
        <v>696.42857142857133</v>
      </c>
      <c r="AB43" s="373">
        <v>696.42857142857144</v>
      </c>
      <c r="AC43" s="373">
        <v>681.25</v>
      </c>
      <c r="AD43" s="373">
        <v>617.85714285714289</v>
      </c>
      <c r="AE43" s="373">
        <v>492.30769230769232</v>
      </c>
      <c r="AF43" s="373">
        <v>597.93103448275861</v>
      </c>
      <c r="AG43" s="373">
        <v>611.08695652173913</v>
      </c>
      <c r="AH43" s="373">
        <v>676.72413793103453</v>
      </c>
      <c r="AI43" s="373">
        <v>684.21926910298998</v>
      </c>
      <c r="AJ43" s="373">
        <v>698.40909090909088</v>
      </c>
      <c r="AK43" s="373">
        <v>708.90410958904113</v>
      </c>
      <c r="AL43" s="373">
        <v>698.18181818181813</v>
      </c>
      <c r="AM43" s="373">
        <v>675</v>
      </c>
      <c r="AN43" s="373">
        <v>666.76008968609869</v>
      </c>
      <c r="AO43" s="373">
        <v>664.84526112185688</v>
      </c>
      <c r="AP43" s="373">
        <v>650.09174311926608</v>
      </c>
      <c r="AQ43" s="373">
        <v>641.09589041095887</v>
      </c>
      <c r="AR43" s="373">
        <v>633.95765472312701</v>
      </c>
      <c r="AS43" s="373">
        <v>624.04761904761904</v>
      </c>
      <c r="AT43" s="373">
        <v>624.04761904761926</v>
      </c>
      <c r="AU43" s="373">
        <v>624.04761904761904</v>
      </c>
      <c r="AV43" s="373">
        <v>624.04761904761915</v>
      </c>
    </row>
    <row r="44" spans="1:48" ht="15.6" customHeight="1" x14ac:dyDescent="0.3">
      <c r="A44" s="372" t="s">
        <v>1810</v>
      </c>
      <c r="B44" s="372" t="s">
        <v>937</v>
      </c>
      <c r="C44" s="372" t="s">
        <v>2003</v>
      </c>
      <c r="D44" s="373">
        <v>39</v>
      </c>
      <c r="E44" s="372" t="s">
        <v>679</v>
      </c>
      <c r="F44" s="372" t="s">
        <v>166</v>
      </c>
      <c r="G44" s="372" t="s">
        <v>166</v>
      </c>
      <c r="H44" s="372" t="s">
        <v>1827</v>
      </c>
      <c r="I44" s="372" t="s">
        <v>1828</v>
      </c>
      <c r="J44" s="374"/>
      <c r="K44" s="374"/>
      <c r="L44" s="374"/>
      <c r="M44" s="374"/>
      <c r="N44" s="374"/>
      <c r="O44" s="374"/>
      <c r="P44" s="374"/>
      <c r="Q44" s="374"/>
      <c r="R44" s="374"/>
      <c r="S44" s="374"/>
      <c r="T44" s="374"/>
      <c r="U44" s="374"/>
      <c r="V44" s="374"/>
      <c r="W44" s="374"/>
      <c r="X44" s="374"/>
      <c r="Y44" s="374"/>
      <c r="Z44" s="374"/>
      <c r="AA44" s="374"/>
      <c r="AB44" s="374"/>
      <c r="AC44" s="374"/>
      <c r="AD44" s="374"/>
      <c r="AE44" s="374"/>
      <c r="AF44" s="374"/>
      <c r="AG44" s="374"/>
      <c r="AH44" s="374"/>
      <c r="AI44" s="373">
        <v>750</v>
      </c>
      <c r="AJ44" s="373">
        <v>675</v>
      </c>
      <c r="AK44" s="373">
        <v>562.5</v>
      </c>
      <c r="AL44" s="373">
        <v>500</v>
      </c>
      <c r="AM44" s="373">
        <v>545.4545454545455</v>
      </c>
      <c r="AN44" s="373">
        <v>548.07692307692309</v>
      </c>
      <c r="AO44" s="373">
        <v>505.43478260869563</v>
      </c>
      <c r="AP44" s="373">
        <v>562.5</v>
      </c>
      <c r="AQ44" s="373">
        <v>613.63636363636363</v>
      </c>
      <c r="AR44" s="373">
        <v>600</v>
      </c>
      <c r="AS44" s="373">
        <v>588.06818181818187</v>
      </c>
      <c r="AT44" s="373">
        <v>588.06818181818187</v>
      </c>
      <c r="AU44" s="373">
        <v>588.06818181818176</v>
      </c>
      <c r="AV44" s="373">
        <v>588.06818181818176</v>
      </c>
    </row>
    <row r="45" spans="1:48" ht="15.6" customHeight="1" x14ac:dyDescent="0.3">
      <c r="A45" s="372" t="s">
        <v>1810</v>
      </c>
      <c r="B45" s="372" t="s">
        <v>937</v>
      </c>
      <c r="C45" s="372" t="s">
        <v>2003</v>
      </c>
      <c r="D45" s="373">
        <v>39</v>
      </c>
      <c r="E45" s="372" t="s">
        <v>679</v>
      </c>
      <c r="F45" s="372" t="s">
        <v>166</v>
      </c>
      <c r="G45" s="372" t="s">
        <v>166</v>
      </c>
      <c r="H45" s="372" t="s">
        <v>1829</v>
      </c>
      <c r="I45" s="372" t="s">
        <v>1830</v>
      </c>
      <c r="J45" s="374"/>
      <c r="K45" s="374"/>
      <c r="L45" s="374"/>
      <c r="M45" s="374"/>
      <c r="N45" s="374"/>
      <c r="O45" s="374"/>
      <c r="P45" s="374"/>
      <c r="Q45" s="374"/>
      <c r="R45" s="374"/>
      <c r="S45" s="374"/>
      <c r="T45" s="374"/>
      <c r="U45" s="374"/>
      <c r="V45" s="374"/>
      <c r="W45" s="374"/>
      <c r="X45" s="374"/>
      <c r="Y45" s="374"/>
      <c r="Z45" s="374"/>
      <c r="AA45" s="374"/>
      <c r="AB45" s="374"/>
      <c r="AC45" s="374"/>
      <c r="AD45" s="374"/>
      <c r="AE45" s="374"/>
      <c r="AF45" s="374"/>
      <c r="AG45" s="374"/>
      <c r="AH45" s="374"/>
      <c r="AI45" s="374"/>
      <c r="AJ45" s="374"/>
      <c r="AK45" s="374"/>
      <c r="AL45" s="374"/>
      <c r="AM45" s="374"/>
      <c r="AN45" s="373">
        <v>750</v>
      </c>
      <c r="AO45" s="373">
        <v>750</v>
      </c>
      <c r="AP45" s="373">
        <v>750</v>
      </c>
      <c r="AQ45" s="373">
        <v>750</v>
      </c>
      <c r="AR45" s="373">
        <v>750</v>
      </c>
      <c r="AS45" s="373">
        <v>750</v>
      </c>
      <c r="AT45" s="373">
        <v>750</v>
      </c>
      <c r="AU45" s="373">
        <v>750</v>
      </c>
      <c r="AV45" s="373">
        <v>750</v>
      </c>
    </row>
    <row r="46" spans="1:48" ht="15.6" customHeight="1" x14ac:dyDescent="0.3">
      <c r="A46" s="372" t="s">
        <v>1810</v>
      </c>
      <c r="B46" s="372" t="s">
        <v>937</v>
      </c>
      <c r="C46" s="372" t="s">
        <v>2003</v>
      </c>
      <c r="D46" s="373">
        <v>40</v>
      </c>
      <c r="E46" s="372" t="s">
        <v>680</v>
      </c>
      <c r="F46" s="372" t="s">
        <v>166</v>
      </c>
      <c r="G46" s="372" t="s">
        <v>166</v>
      </c>
      <c r="H46" s="372" t="s">
        <v>1821</v>
      </c>
      <c r="I46" s="372" t="s">
        <v>1822</v>
      </c>
      <c r="J46" s="373">
        <v>100</v>
      </c>
      <c r="K46" s="373">
        <v>100.00000000000003</v>
      </c>
      <c r="L46" s="373">
        <v>100.00000000000003</v>
      </c>
      <c r="M46" s="374"/>
      <c r="N46" s="374"/>
      <c r="O46" s="374"/>
      <c r="P46" s="374"/>
      <c r="Q46" s="374"/>
      <c r="R46" s="374"/>
      <c r="S46" s="374"/>
      <c r="T46" s="374"/>
      <c r="U46" s="374"/>
      <c r="V46" s="374"/>
      <c r="W46" s="374"/>
      <c r="X46" s="374"/>
      <c r="Y46" s="374"/>
      <c r="Z46" s="374"/>
      <c r="AA46" s="374"/>
      <c r="AB46" s="374"/>
      <c r="AC46" s="374"/>
      <c r="AD46" s="374"/>
      <c r="AE46" s="374"/>
      <c r="AF46" s="374"/>
      <c r="AG46" s="374"/>
      <c r="AH46" s="374"/>
      <c r="AI46" s="374"/>
      <c r="AJ46" s="374"/>
      <c r="AK46" s="374"/>
      <c r="AL46" s="374"/>
      <c r="AM46" s="374"/>
      <c r="AN46" s="374"/>
      <c r="AO46" s="374"/>
      <c r="AP46" s="374"/>
      <c r="AQ46" s="374"/>
      <c r="AR46" s="374"/>
      <c r="AS46" s="374"/>
      <c r="AT46" s="374"/>
      <c r="AU46" s="374"/>
      <c r="AV46" s="374"/>
    </row>
    <row r="47" spans="1:48" ht="15.6" customHeight="1" x14ac:dyDescent="0.3">
      <c r="A47" s="372" t="s">
        <v>1810</v>
      </c>
      <c r="B47" s="372" t="s">
        <v>937</v>
      </c>
      <c r="C47" s="372" t="s">
        <v>2003</v>
      </c>
      <c r="D47" s="373">
        <v>40</v>
      </c>
      <c r="E47" s="372" t="s">
        <v>680</v>
      </c>
      <c r="F47" s="372" t="s">
        <v>166</v>
      </c>
      <c r="G47" s="372" t="s">
        <v>166</v>
      </c>
      <c r="H47" s="372" t="s">
        <v>1823</v>
      </c>
      <c r="I47" s="372" t="s">
        <v>1824</v>
      </c>
      <c r="J47" s="374"/>
      <c r="K47" s="374"/>
      <c r="L47" s="374"/>
      <c r="M47" s="373">
        <v>99.999999999999986</v>
      </c>
      <c r="N47" s="373">
        <v>99.999999999999957</v>
      </c>
      <c r="O47" s="373">
        <v>100</v>
      </c>
      <c r="P47" s="373">
        <v>100</v>
      </c>
      <c r="Q47" s="373">
        <v>100</v>
      </c>
      <c r="R47" s="373">
        <v>99.999999999999957</v>
      </c>
      <c r="S47" s="373">
        <v>99.999999999999972</v>
      </c>
      <c r="T47" s="373">
        <v>100.00000000000001</v>
      </c>
      <c r="U47" s="374"/>
      <c r="V47" s="374"/>
      <c r="W47" s="374"/>
      <c r="X47" s="374"/>
      <c r="Y47" s="374"/>
      <c r="Z47" s="374"/>
      <c r="AA47" s="374"/>
      <c r="AB47" s="374"/>
      <c r="AC47" s="374"/>
      <c r="AD47" s="374"/>
      <c r="AE47" s="374"/>
      <c r="AF47" s="374"/>
      <c r="AG47" s="374"/>
      <c r="AH47" s="374"/>
      <c r="AI47" s="374"/>
      <c r="AJ47" s="374"/>
      <c r="AK47" s="374"/>
      <c r="AL47" s="374"/>
      <c r="AM47" s="374"/>
      <c r="AN47" s="374"/>
      <c r="AO47" s="374"/>
      <c r="AP47" s="374"/>
      <c r="AQ47" s="374"/>
      <c r="AR47" s="374"/>
      <c r="AS47" s="374"/>
      <c r="AT47" s="374"/>
      <c r="AU47" s="374"/>
      <c r="AV47" s="374"/>
    </row>
    <row r="48" spans="1:48" ht="15.6" customHeight="1" x14ac:dyDescent="0.3">
      <c r="A48" s="372" t="s">
        <v>1810</v>
      </c>
      <c r="B48" s="372" t="s">
        <v>937</v>
      </c>
      <c r="C48" s="372" t="s">
        <v>2003</v>
      </c>
      <c r="D48" s="373">
        <v>40</v>
      </c>
      <c r="E48" s="372" t="s">
        <v>680</v>
      </c>
      <c r="F48" s="372" t="s">
        <v>166</v>
      </c>
      <c r="G48" s="372" t="s">
        <v>166</v>
      </c>
      <c r="H48" s="372" t="s">
        <v>1825</v>
      </c>
      <c r="I48" s="372" t="s">
        <v>1826</v>
      </c>
      <c r="J48" s="374"/>
      <c r="K48" s="374"/>
      <c r="L48" s="374"/>
      <c r="M48" s="374"/>
      <c r="N48" s="374"/>
      <c r="O48" s="374"/>
      <c r="P48" s="374"/>
      <c r="Q48" s="374"/>
      <c r="R48" s="374"/>
      <c r="S48" s="374"/>
      <c r="T48" s="374"/>
      <c r="U48" s="373">
        <v>100</v>
      </c>
      <c r="V48" s="373">
        <v>100</v>
      </c>
      <c r="W48" s="373">
        <v>100</v>
      </c>
      <c r="X48" s="373">
        <v>100.00000000000001</v>
      </c>
      <c r="Y48" s="373">
        <v>100.00000000000001</v>
      </c>
      <c r="Z48" s="373">
        <v>99.999999999999943</v>
      </c>
      <c r="AA48" s="373">
        <v>100.00000000000003</v>
      </c>
      <c r="AB48" s="373">
        <v>99.999999999999986</v>
      </c>
      <c r="AC48" s="373">
        <v>99.999999999999986</v>
      </c>
      <c r="AD48" s="373">
        <v>100.00000000000003</v>
      </c>
      <c r="AE48" s="373">
        <v>100.00000000000001</v>
      </c>
      <c r="AF48" s="373">
        <v>100.00000000000001</v>
      </c>
      <c r="AG48" s="373">
        <v>100.00000000000001</v>
      </c>
      <c r="AH48" s="373">
        <v>100.00000000000001</v>
      </c>
      <c r="AI48" s="373">
        <v>100.00000000000001</v>
      </c>
      <c r="AJ48" s="373">
        <v>100.00000000000001</v>
      </c>
      <c r="AK48" s="373">
        <v>100.00000000000001</v>
      </c>
      <c r="AL48" s="373">
        <v>100.00000000000001</v>
      </c>
      <c r="AM48" s="373">
        <v>100.00000000000001</v>
      </c>
      <c r="AN48" s="373">
        <v>100.00000000000001</v>
      </c>
      <c r="AO48" s="373">
        <v>100.00000000000001</v>
      </c>
      <c r="AP48" s="373">
        <v>100.00000000000001</v>
      </c>
      <c r="AQ48" s="373">
        <v>100.00000000000001</v>
      </c>
      <c r="AR48" s="373">
        <v>100.00000000000001</v>
      </c>
      <c r="AS48" s="373">
        <v>100.00000000000001</v>
      </c>
      <c r="AT48" s="373">
        <v>100.00000000000001</v>
      </c>
      <c r="AU48" s="373">
        <v>100.00000000000001</v>
      </c>
      <c r="AV48" s="373">
        <v>100.00000000000001</v>
      </c>
    </row>
    <row r="49" spans="1:48" ht="15.6" customHeight="1" x14ac:dyDescent="0.3">
      <c r="A49" s="372" t="s">
        <v>1810</v>
      </c>
      <c r="B49" s="372" t="s">
        <v>937</v>
      </c>
      <c r="C49" s="372" t="s">
        <v>2003</v>
      </c>
      <c r="D49" s="373">
        <v>41</v>
      </c>
      <c r="E49" s="372" t="s">
        <v>681</v>
      </c>
      <c r="F49" s="372" t="s">
        <v>166</v>
      </c>
      <c r="G49" s="372" t="s">
        <v>166</v>
      </c>
      <c r="H49" s="372" t="s">
        <v>1825</v>
      </c>
      <c r="I49" s="372" t="s">
        <v>1826</v>
      </c>
      <c r="J49" s="374"/>
      <c r="K49" s="374"/>
      <c r="L49" s="374"/>
      <c r="M49" s="374"/>
      <c r="N49" s="374"/>
      <c r="O49" s="374"/>
      <c r="P49" s="374"/>
      <c r="Q49" s="374"/>
      <c r="R49" s="373">
        <v>500</v>
      </c>
      <c r="S49" s="373">
        <v>500</v>
      </c>
      <c r="T49" s="373">
        <v>500</v>
      </c>
      <c r="U49" s="373">
        <v>500</v>
      </c>
      <c r="V49" s="373">
        <v>500</v>
      </c>
      <c r="W49" s="373">
        <v>500</v>
      </c>
      <c r="X49" s="373">
        <v>500</v>
      </c>
      <c r="Y49" s="373">
        <v>500</v>
      </c>
      <c r="Z49" s="373">
        <v>500</v>
      </c>
      <c r="AA49" s="373">
        <v>500</v>
      </c>
      <c r="AB49" s="373">
        <v>500</v>
      </c>
      <c r="AC49" s="373">
        <v>500</v>
      </c>
      <c r="AD49" s="373">
        <v>500</v>
      </c>
      <c r="AE49" s="373">
        <v>500</v>
      </c>
      <c r="AF49" s="373">
        <v>500</v>
      </c>
      <c r="AG49" s="373">
        <v>500</v>
      </c>
      <c r="AH49" s="373">
        <v>500</v>
      </c>
      <c r="AI49" s="373">
        <v>500</v>
      </c>
      <c r="AJ49" s="373">
        <v>500</v>
      </c>
      <c r="AK49" s="373">
        <v>500</v>
      </c>
      <c r="AL49" s="373">
        <v>500</v>
      </c>
      <c r="AM49" s="373">
        <v>500</v>
      </c>
      <c r="AN49" s="373">
        <v>500</v>
      </c>
      <c r="AO49" s="373">
        <v>500</v>
      </c>
      <c r="AP49" s="373">
        <v>500</v>
      </c>
      <c r="AQ49" s="373">
        <v>500</v>
      </c>
      <c r="AR49" s="373">
        <v>500</v>
      </c>
      <c r="AS49" s="373">
        <v>500</v>
      </c>
      <c r="AT49" s="373">
        <v>500</v>
      </c>
      <c r="AU49" s="373">
        <v>500</v>
      </c>
      <c r="AV49" s="373">
        <v>500</v>
      </c>
    </row>
    <row r="50" spans="1:48" ht="15.6" customHeight="1" x14ac:dyDescent="0.3">
      <c r="A50" s="372" t="s">
        <v>1810</v>
      </c>
      <c r="B50" s="372" t="s">
        <v>937</v>
      </c>
      <c r="C50" s="372" t="s">
        <v>2003</v>
      </c>
      <c r="D50" s="373">
        <v>99</v>
      </c>
      <c r="E50" s="372" t="s">
        <v>679</v>
      </c>
      <c r="F50" s="372" t="s">
        <v>165</v>
      </c>
      <c r="G50" s="372" t="s">
        <v>1989</v>
      </c>
      <c r="H50" s="372" t="s">
        <v>1997</v>
      </c>
      <c r="I50" s="372" t="s">
        <v>1998</v>
      </c>
      <c r="J50" s="373">
        <v>100</v>
      </c>
      <c r="K50" s="373">
        <v>100</v>
      </c>
      <c r="L50" s="373">
        <v>100</v>
      </c>
      <c r="M50" s="373">
        <v>100</v>
      </c>
      <c r="N50" s="373">
        <v>99.999999999999986</v>
      </c>
      <c r="O50" s="373">
        <v>100</v>
      </c>
      <c r="P50" s="373">
        <v>100</v>
      </c>
      <c r="Q50" s="373">
        <v>100</v>
      </c>
      <c r="R50" s="373">
        <v>100</v>
      </c>
      <c r="S50" s="373">
        <v>100</v>
      </c>
      <c r="T50" s="373">
        <v>100</v>
      </c>
      <c r="U50" s="373">
        <v>100</v>
      </c>
      <c r="V50" s="373">
        <v>100</v>
      </c>
      <c r="W50" s="373">
        <v>100</v>
      </c>
      <c r="X50" s="373">
        <v>100</v>
      </c>
      <c r="Y50" s="373">
        <v>100</v>
      </c>
      <c r="Z50" s="373">
        <v>100</v>
      </c>
      <c r="AA50" s="373">
        <v>100</v>
      </c>
      <c r="AB50" s="373">
        <v>100</v>
      </c>
      <c r="AC50" s="373">
        <v>100</v>
      </c>
      <c r="AD50" s="373">
        <v>100</v>
      </c>
      <c r="AE50" s="374"/>
      <c r="AF50" s="374"/>
      <c r="AG50" s="374"/>
      <c r="AH50" s="374"/>
      <c r="AI50" s="374"/>
      <c r="AJ50" s="374"/>
      <c r="AK50" s="374"/>
      <c r="AL50" s="374"/>
      <c r="AM50" s="374"/>
      <c r="AN50" s="374"/>
      <c r="AO50" s="374"/>
      <c r="AP50" s="374"/>
      <c r="AQ50" s="374"/>
      <c r="AR50" s="374"/>
      <c r="AS50" s="374"/>
      <c r="AT50" s="374"/>
      <c r="AU50" s="374"/>
      <c r="AV50" s="374"/>
    </row>
    <row r="51" spans="1:48" ht="15.6" customHeight="1" x14ac:dyDescent="0.3">
      <c r="A51" s="372" t="s">
        <v>1810</v>
      </c>
      <c r="B51" s="372" t="s">
        <v>937</v>
      </c>
      <c r="C51" s="372" t="s">
        <v>2003</v>
      </c>
      <c r="D51" s="373">
        <v>109</v>
      </c>
      <c r="E51" s="372" t="s">
        <v>2098</v>
      </c>
      <c r="F51" s="372" t="s">
        <v>166</v>
      </c>
      <c r="G51" s="372" t="s">
        <v>166</v>
      </c>
      <c r="H51" s="372" t="s">
        <v>1817</v>
      </c>
      <c r="I51" s="372" t="s">
        <v>1818</v>
      </c>
      <c r="J51" s="373">
        <v>99.999999999999986</v>
      </c>
      <c r="K51" s="373">
        <v>100</v>
      </c>
      <c r="L51" s="373">
        <v>100</v>
      </c>
      <c r="M51" s="373">
        <v>100.00000000000001</v>
      </c>
      <c r="N51" s="373">
        <v>100</v>
      </c>
      <c r="O51" s="373">
        <v>100</v>
      </c>
      <c r="P51" s="373">
        <v>99.999999999999986</v>
      </c>
      <c r="Q51" s="373">
        <v>100</v>
      </c>
      <c r="R51" s="373">
        <v>100</v>
      </c>
      <c r="S51" s="373">
        <v>100</v>
      </c>
      <c r="T51" s="373">
        <v>100</v>
      </c>
      <c r="U51" s="373">
        <v>100</v>
      </c>
      <c r="V51" s="373">
        <v>100</v>
      </c>
      <c r="W51" s="373">
        <v>100</v>
      </c>
      <c r="X51" s="373">
        <v>100</v>
      </c>
      <c r="Y51" s="373">
        <v>100</v>
      </c>
      <c r="Z51" s="373">
        <v>100</v>
      </c>
      <c r="AA51" s="373">
        <v>100</v>
      </c>
      <c r="AB51" s="374"/>
      <c r="AC51" s="374"/>
      <c r="AD51" s="374"/>
      <c r="AE51" s="374"/>
      <c r="AF51" s="374"/>
      <c r="AG51" s="374"/>
      <c r="AH51" s="374"/>
      <c r="AI51" s="374"/>
      <c r="AJ51" s="374"/>
      <c r="AK51" s="374"/>
      <c r="AL51" s="374"/>
      <c r="AM51" s="374"/>
      <c r="AN51" s="374"/>
      <c r="AO51" s="374"/>
      <c r="AP51" s="374"/>
      <c r="AQ51" s="374"/>
      <c r="AR51" s="374"/>
      <c r="AS51" s="374"/>
      <c r="AT51" s="374"/>
      <c r="AU51" s="374"/>
      <c r="AV51" s="374"/>
    </row>
    <row r="52" spans="1:48" ht="15.6" customHeight="1" x14ac:dyDescent="0.3">
      <c r="A52" s="372" t="s">
        <v>1810</v>
      </c>
      <c r="B52" s="372" t="s">
        <v>937</v>
      </c>
      <c r="C52" s="372" t="s">
        <v>2003</v>
      </c>
      <c r="D52" s="373">
        <v>118</v>
      </c>
      <c r="E52" s="372" t="s">
        <v>679</v>
      </c>
      <c r="F52" s="372" t="s">
        <v>2097</v>
      </c>
      <c r="G52" s="372" t="s">
        <v>2097</v>
      </c>
      <c r="H52" s="372" t="s">
        <v>1990</v>
      </c>
      <c r="I52" s="372" t="s">
        <v>1990</v>
      </c>
      <c r="J52" s="374"/>
      <c r="K52" s="374"/>
      <c r="L52" s="374"/>
      <c r="M52" s="374"/>
      <c r="N52" s="374"/>
      <c r="O52" s="374"/>
      <c r="P52" s="374"/>
      <c r="Q52" s="374"/>
      <c r="R52" s="374"/>
      <c r="S52" s="374"/>
      <c r="T52" s="374"/>
      <c r="U52" s="374"/>
      <c r="V52" s="374"/>
      <c r="W52" s="374"/>
      <c r="X52" s="374"/>
      <c r="Y52" s="374"/>
      <c r="Z52" s="374"/>
      <c r="AA52" s="374"/>
      <c r="AB52" s="374"/>
      <c r="AC52" s="374"/>
      <c r="AD52" s="373">
        <v>800</v>
      </c>
      <c r="AE52" s="373">
        <v>800</v>
      </c>
      <c r="AF52" s="373">
        <v>800</v>
      </c>
      <c r="AG52" s="373">
        <v>800</v>
      </c>
      <c r="AH52" s="373">
        <v>800</v>
      </c>
      <c r="AI52" s="373">
        <v>800</v>
      </c>
      <c r="AJ52" s="373">
        <v>800</v>
      </c>
      <c r="AK52" s="373">
        <v>800</v>
      </c>
      <c r="AL52" s="373">
        <v>800</v>
      </c>
      <c r="AM52" s="373">
        <v>800</v>
      </c>
      <c r="AN52" s="373">
        <v>800</v>
      </c>
      <c r="AO52" s="373">
        <v>800</v>
      </c>
      <c r="AP52" s="373">
        <v>800</v>
      </c>
      <c r="AQ52" s="373">
        <v>800</v>
      </c>
      <c r="AR52" s="373">
        <v>800</v>
      </c>
      <c r="AS52" s="373">
        <v>800</v>
      </c>
      <c r="AT52" s="373">
        <v>800</v>
      </c>
      <c r="AU52" s="373">
        <v>800</v>
      </c>
      <c r="AV52" s="373">
        <v>800</v>
      </c>
    </row>
    <row r="53" spans="1:48" ht="15.6" customHeight="1" x14ac:dyDescent="0.3">
      <c r="A53" s="372" t="s">
        <v>1835</v>
      </c>
      <c r="B53" s="372" t="s">
        <v>939</v>
      </c>
      <c r="C53" s="372" t="s">
        <v>939</v>
      </c>
      <c r="D53" s="373">
        <v>13</v>
      </c>
      <c r="E53" s="372" t="s">
        <v>2004</v>
      </c>
      <c r="F53" s="372" t="s">
        <v>166</v>
      </c>
      <c r="G53" s="372" t="s">
        <v>166</v>
      </c>
      <c r="H53" s="372" t="s">
        <v>1819</v>
      </c>
      <c r="I53" s="372" t="s">
        <v>1820</v>
      </c>
      <c r="J53" s="373">
        <v>1200</v>
      </c>
      <c r="K53" s="373">
        <v>1200</v>
      </c>
      <c r="L53" s="373">
        <v>1200</v>
      </c>
      <c r="M53" s="373">
        <v>1200</v>
      </c>
      <c r="N53" s="373">
        <v>1200</v>
      </c>
      <c r="O53" s="373">
        <v>1200</v>
      </c>
      <c r="P53" s="373">
        <v>1200</v>
      </c>
      <c r="Q53" s="373">
        <v>1200</v>
      </c>
      <c r="R53" s="374"/>
      <c r="S53" s="374"/>
      <c r="T53" s="374"/>
      <c r="U53" s="374"/>
      <c r="V53" s="374"/>
      <c r="W53" s="374"/>
      <c r="X53" s="374"/>
      <c r="Y53" s="374"/>
      <c r="Z53" s="374"/>
      <c r="AA53" s="374"/>
      <c r="AB53" s="374"/>
      <c r="AC53" s="374"/>
      <c r="AD53" s="374"/>
      <c r="AE53" s="374"/>
      <c r="AF53" s="374"/>
      <c r="AG53" s="374"/>
      <c r="AH53" s="374"/>
      <c r="AI53" s="374"/>
      <c r="AJ53" s="374"/>
      <c r="AK53" s="374"/>
      <c r="AL53" s="374"/>
      <c r="AM53" s="374"/>
      <c r="AN53" s="374"/>
      <c r="AO53" s="374"/>
      <c r="AP53" s="374"/>
      <c r="AQ53" s="374"/>
      <c r="AR53" s="374"/>
      <c r="AS53" s="374"/>
      <c r="AT53" s="374"/>
      <c r="AU53" s="374"/>
      <c r="AV53" s="374"/>
    </row>
    <row r="54" spans="1:48" ht="15.6" customHeight="1" x14ac:dyDescent="0.3">
      <c r="A54" s="372" t="s">
        <v>1835</v>
      </c>
      <c r="B54" s="372" t="s">
        <v>939</v>
      </c>
      <c r="C54" s="372" t="s">
        <v>939</v>
      </c>
      <c r="D54" s="373">
        <v>13</v>
      </c>
      <c r="E54" s="372" t="s">
        <v>2004</v>
      </c>
      <c r="F54" s="372" t="s">
        <v>166</v>
      </c>
      <c r="G54" s="372" t="s">
        <v>166</v>
      </c>
      <c r="H54" s="372" t="s">
        <v>1821</v>
      </c>
      <c r="I54" s="372" t="s">
        <v>1822</v>
      </c>
      <c r="J54" s="374"/>
      <c r="K54" s="374"/>
      <c r="L54" s="374"/>
      <c r="M54" s="374"/>
      <c r="N54" s="374"/>
      <c r="O54" s="374"/>
      <c r="P54" s="374"/>
      <c r="Q54" s="374"/>
      <c r="R54" s="373">
        <v>1200</v>
      </c>
      <c r="S54" s="373">
        <v>1200</v>
      </c>
      <c r="T54" s="373">
        <v>1200</v>
      </c>
      <c r="U54" s="373">
        <v>1200</v>
      </c>
      <c r="V54" s="373">
        <v>1200</v>
      </c>
      <c r="W54" s="373">
        <v>1200</v>
      </c>
      <c r="X54" s="373">
        <v>1200</v>
      </c>
      <c r="Y54" s="373">
        <v>1200</v>
      </c>
      <c r="Z54" s="373">
        <v>1200</v>
      </c>
      <c r="AA54" s="373">
        <v>1200</v>
      </c>
      <c r="AB54" s="373">
        <v>1200</v>
      </c>
      <c r="AC54" s="373">
        <v>1200</v>
      </c>
      <c r="AD54" s="373">
        <v>1200</v>
      </c>
      <c r="AE54" s="373">
        <v>1218.75</v>
      </c>
      <c r="AF54" s="373">
        <v>1237.5</v>
      </c>
      <c r="AG54" s="373">
        <v>1256.25</v>
      </c>
      <c r="AH54" s="373">
        <v>1275</v>
      </c>
      <c r="AI54" s="373">
        <v>1293.75</v>
      </c>
      <c r="AJ54" s="373">
        <v>1312.5</v>
      </c>
      <c r="AK54" s="373">
        <v>1331.25</v>
      </c>
      <c r="AL54" s="374"/>
      <c r="AM54" s="374"/>
      <c r="AN54" s="374"/>
      <c r="AO54" s="374"/>
      <c r="AP54" s="374"/>
      <c r="AQ54" s="374"/>
      <c r="AR54" s="374"/>
      <c r="AS54" s="374"/>
      <c r="AT54" s="374"/>
      <c r="AU54" s="374"/>
      <c r="AV54" s="374"/>
    </row>
    <row r="55" spans="1:48" ht="15.6" customHeight="1" x14ac:dyDescent="0.3">
      <c r="A55" s="372" t="s">
        <v>1835</v>
      </c>
      <c r="B55" s="372" t="s">
        <v>939</v>
      </c>
      <c r="C55" s="372" t="s">
        <v>939</v>
      </c>
      <c r="D55" s="373">
        <v>13</v>
      </c>
      <c r="E55" s="372" t="s">
        <v>2004</v>
      </c>
      <c r="F55" s="372" t="s">
        <v>166</v>
      </c>
      <c r="G55" s="372" t="s">
        <v>166</v>
      </c>
      <c r="H55" s="372" t="s">
        <v>1823</v>
      </c>
      <c r="I55" s="372" t="s">
        <v>1824</v>
      </c>
      <c r="J55" s="374"/>
      <c r="K55" s="374"/>
      <c r="L55" s="374"/>
      <c r="M55" s="374"/>
      <c r="N55" s="374"/>
      <c r="O55" s="374"/>
      <c r="P55" s="374"/>
      <c r="Q55" s="374"/>
      <c r="R55" s="374"/>
      <c r="S55" s="374"/>
      <c r="T55" s="374"/>
      <c r="U55" s="374"/>
      <c r="V55" s="374"/>
      <c r="W55" s="374"/>
      <c r="X55" s="374"/>
      <c r="Y55" s="374"/>
      <c r="Z55" s="374"/>
      <c r="AA55" s="374"/>
      <c r="AB55" s="374"/>
      <c r="AC55" s="374"/>
      <c r="AD55" s="374"/>
      <c r="AE55" s="374"/>
      <c r="AF55" s="374"/>
      <c r="AG55" s="374"/>
      <c r="AH55" s="374"/>
      <c r="AI55" s="374"/>
      <c r="AJ55" s="374"/>
      <c r="AK55" s="374"/>
      <c r="AL55" s="373">
        <v>1350</v>
      </c>
      <c r="AM55" s="373">
        <v>1368.75</v>
      </c>
      <c r="AN55" s="373">
        <v>1387.5</v>
      </c>
      <c r="AO55" s="373">
        <v>1406.25</v>
      </c>
      <c r="AP55" s="373">
        <v>1425</v>
      </c>
      <c r="AQ55" s="373">
        <v>1443.75</v>
      </c>
      <c r="AR55" s="373">
        <v>1462.5</v>
      </c>
      <c r="AS55" s="373">
        <v>1481.25</v>
      </c>
      <c r="AT55" s="373">
        <v>1500</v>
      </c>
      <c r="AU55" s="373">
        <v>1500</v>
      </c>
      <c r="AV55" s="373">
        <v>1500</v>
      </c>
    </row>
    <row r="56" spans="1:48" ht="15.6" customHeight="1" x14ac:dyDescent="0.3">
      <c r="A56" s="372" t="s">
        <v>1835</v>
      </c>
      <c r="B56" s="372" t="s">
        <v>939</v>
      </c>
      <c r="C56" s="372" t="s">
        <v>939</v>
      </c>
      <c r="D56" s="373">
        <v>15</v>
      </c>
      <c r="E56" s="372" t="s">
        <v>2005</v>
      </c>
      <c r="F56" s="372" t="s">
        <v>166</v>
      </c>
      <c r="G56" s="372" t="s">
        <v>166</v>
      </c>
      <c r="H56" s="372" t="s">
        <v>1821</v>
      </c>
      <c r="I56" s="372" t="s">
        <v>1822</v>
      </c>
      <c r="J56" s="373">
        <v>1200</v>
      </c>
      <c r="K56" s="373">
        <v>1200</v>
      </c>
      <c r="L56" s="373">
        <v>1200</v>
      </c>
      <c r="M56" s="373">
        <v>1200</v>
      </c>
      <c r="N56" s="373">
        <v>1200</v>
      </c>
      <c r="O56" s="373">
        <v>1200</v>
      </c>
      <c r="P56" s="373">
        <v>1200</v>
      </c>
      <c r="Q56" s="373">
        <v>1200</v>
      </c>
      <c r="R56" s="374"/>
      <c r="S56" s="374"/>
      <c r="T56" s="374"/>
      <c r="U56" s="374"/>
      <c r="V56" s="374"/>
      <c r="W56" s="374"/>
      <c r="X56" s="374"/>
      <c r="Y56" s="374"/>
      <c r="Z56" s="374"/>
      <c r="AA56" s="374"/>
      <c r="AB56" s="374"/>
      <c r="AC56" s="374"/>
      <c r="AD56" s="374"/>
      <c r="AE56" s="374"/>
      <c r="AF56" s="374"/>
      <c r="AG56" s="374"/>
      <c r="AH56" s="374"/>
      <c r="AI56" s="374"/>
      <c r="AJ56" s="374"/>
      <c r="AK56" s="374"/>
      <c r="AL56" s="374"/>
      <c r="AM56" s="374"/>
      <c r="AN56" s="374"/>
      <c r="AO56" s="374"/>
      <c r="AP56" s="374"/>
      <c r="AQ56" s="374"/>
      <c r="AR56" s="374"/>
      <c r="AS56" s="374"/>
      <c r="AT56" s="374"/>
      <c r="AU56" s="374"/>
      <c r="AV56" s="374"/>
    </row>
    <row r="57" spans="1:48" ht="15.6" customHeight="1" x14ac:dyDescent="0.3">
      <c r="A57" s="372" t="s">
        <v>1835</v>
      </c>
      <c r="B57" s="372" t="s">
        <v>939</v>
      </c>
      <c r="C57" s="372" t="s">
        <v>939</v>
      </c>
      <c r="D57" s="373">
        <v>15</v>
      </c>
      <c r="E57" s="372" t="s">
        <v>2005</v>
      </c>
      <c r="F57" s="372" t="s">
        <v>166</v>
      </c>
      <c r="G57" s="372" t="s">
        <v>166</v>
      </c>
      <c r="H57" s="372" t="s">
        <v>1823</v>
      </c>
      <c r="I57" s="372" t="s">
        <v>1824</v>
      </c>
      <c r="J57" s="374"/>
      <c r="K57" s="374"/>
      <c r="L57" s="374"/>
      <c r="M57" s="374"/>
      <c r="N57" s="374"/>
      <c r="O57" s="374"/>
      <c r="P57" s="374"/>
      <c r="Q57" s="374"/>
      <c r="R57" s="373">
        <v>1200</v>
      </c>
      <c r="S57" s="373">
        <v>1200.0000000000002</v>
      </c>
      <c r="T57" s="373">
        <v>1199.9999999999998</v>
      </c>
      <c r="U57" s="373">
        <v>1200</v>
      </c>
      <c r="V57" s="373">
        <v>1200.0000000000002</v>
      </c>
      <c r="W57" s="373">
        <v>1199.9999999999998</v>
      </c>
      <c r="X57" s="373">
        <v>1200</v>
      </c>
      <c r="Y57" s="373">
        <v>1200.0000000000002</v>
      </c>
      <c r="Z57" s="373">
        <v>1200</v>
      </c>
      <c r="AA57" s="373">
        <v>1200.0000000000002</v>
      </c>
      <c r="AB57" s="373">
        <v>1200</v>
      </c>
      <c r="AC57" s="373">
        <v>1200.0000000000002</v>
      </c>
      <c r="AD57" s="373">
        <v>1200</v>
      </c>
      <c r="AE57" s="373">
        <v>1218.75</v>
      </c>
      <c r="AF57" s="373">
        <v>1237.5</v>
      </c>
      <c r="AG57" s="373">
        <v>1256.25</v>
      </c>
      <c r="AH57" s="373">
        <v>1275</v>
      </c>
      <c r="AI57" s="373">
        <v>1293.75</v>
      </c>
      <c r="AJ57" s="373">
        <v>1312.5</v>
      </c>
      <c r="AK57" s="373">
        <v>1331.25</v>
      </c>
      <c r="AL57" s="374"/>
      <c r="AM57" s="374"/>
      <c r="AN57" s="374"/>
      <c r="AO57" s="374"/>
      <c r="AP57" s="374"/>
      <c r="AQ57" s="374"/>
      <c r="AR57" s="374"/>
      <c r="AS57" s="374"/>
      <c r="AT57" s="374"/>
      <c r="AU57" s="374"/>
      <c r="AV57" s="374"/>
    </row>
    <row r="58" spans="1:48" ht="15.6" customHeight="1" x14ac:dyDescent="0.3">
      <c r="A58" s="372" t="s">
        <v>1835</v>
      </c>
      <c r="B58" s="372" t="s">
        <v>939</v>
      </c>
      <c r="C58" s="372" t="s">
        <v>939</v>
      </c>
      <c r="D58" s="373">
        <v>15</v>
      </c>
      <c r="E58" s="372" t="s">
        <v>2005</v>
      </c>
      <c r="F58" s="372" t="s">
        <v>166</v>
      </c>
      <c r="G58" s="372" t="s">
        <v>166</v>
      </c>
      <c r="H58" s="372" t="s">
        <v>1825</v>
      </c>
      <c r="I58" s="372" t="s">
        <v>1826</v>
      </c>
      <c r="J58" s="374"/>
      <c r="K58" s="374"/>
      <c r="L58" s="374"/>
      <c r="M58" s="374"/>
      <c r="N58" s="374"/>
      <c r="O58" s="374"/>
      <c r="P58" s="374"/>
      <c r="Q58" s="374"/>
      <c r="R58" s="374"/>
      <c r="S58" s="374"/>
      <c r="T58" s="374"/>
      <c r="U58" s="374"/>
      <c r="V58" s="374"/>
      <c r="W58" s="374"/>
      <c r="X58" s="374"/>
      <c r="Y58" s="374"/>
      <c r="Z58" s="374"/>
      <c r="AA58" s="374"/>
      <c r="AB58" s="374"/>
      <c r="AC58" s="374"/>
      <c r="AD58" s="374"/>
      <c r="AE58" s="374"/>
      <c r="AF58" s="374"/>
      <c r="AG58" s="374"/>
      <c r="AH58" s="374"/>
      <c r="AI58" s="374"/>
      <c r="AJ58" s="374"/>
      <c r="AK58" s="374"/>
      <c r="AL58" s="373">
        <v>1350</v>
      </c>
      <c r="AM58" s="373">
        <v>1368.75</v>
      </c>
      <c r="AN58" s="373">
        <v>1387.5</v>
      </c>
      <c r="AO58" s="373">
        <v>1406.25</v>
      </c>
      <c r="AP58" s="373">
        <v>1425</v>
      </c>
      <c r="AQ58" s="373">
        <v>1443.75</v>
      </c>
      <c r="AR58" s="373">
        <v>1462.5</v>
      </c>
      <c r="AS58" s="373">
        <v>1481.25</v>
      </c>
      <c r="AT58" s="373">
        <v>1500</v>
      </c>
      <c r="AU58" s="373">
        <v>1500</v>
      </c>
      <c r="AV58" s="373">
        <v>1500</v>
      </c>
    </row>
    <row r="59" spans="1:48" ht="15.6" customHeight="1" x14ac:dyDescent="0.3">
      <c r="A59" s="372" t="s">
        <v>1835</v>
      </c>
      <c r="B59" s="372" t="s">
        <v>939</v>
      </c>
      <c r="C59" s="372" t="s">
        <v>939</v>
      </c>
      <c r="D59" s="373">
        <v>16</v>
      </c>
      <c r="E59" s="372" t="s">
        <v>2006</v>
      </c>
      <c r="F59" s="372" t="s">
        <v>166</v>
      </c>
      <c r="G59" s="372" t="s">
        <v>166</v>
      </c>
      <c r="H59" s="372" t="s">
        <v>1827</v>
      </c>
      <c r="I59" s="372" t="s">
        <v>1828</v>
      </c>
      <c r="J59" s="374"/>
      <c r="K59" s="374"/>
      <c r="L59" s="374"/>
      <c r="M59" s="374"/>
      <c r="N59" s="374"/>
      <c r="O59" s="374"/>
      <c r="P59" s="374"/>
      <c r="Q59" s="374"/>
      <c r="R59" s="374"/>
      <c r="S59" s="374"/>
      <c r="T59" s="374"/>
      <c r="U59" s="374"/>
      <c r="V59" s="374"/>
      <c r="W59" s="374"/>
      <c r="X59" s="374"/>
      <c r="Y59" s="374"/>
      <c r="Z59" s="374"/>
      <c r="AA59" s="374"/>
      <c r="AB59" s="374"/>
      <c r="AC59" s="374"/>
      <c r="AD59" s="374"/>
      <c r="AE59" s="373">
        <v>1499.9999999999998</v>
      </c>
      <c r="AF59" s="373">
        <v>1499.9999999999998</v>
      </c>
      <c r="AG59" s="373">
        <v>1500</v>
      </c>
      <c r="AH59" s="373">
        <v>1499.9999999999998</v>
      </c>
      <c r="AI59" s="373">
        <v>1500.0000000000002</v>
      </c>
      <c r="AJ59" s="373">
        <v>1500</v>
      </c>
      <c r="AK59" s="373">
        <v>1500</v>
      </c>
      <c r="AL59" s="373">
        <v>1499.9999999999998</v>
      </c>
      <c r="AM59" s="373">
        <v>1500</v>
      </c>
      <c r="AN59" s="373">
        <v>1500.0000000000002</v>
      </c>
      <c r="AO59" s="373">
        <v>1500</v>
      </c>
      <c r="AP59" s="373">
        <v>1500</v>
      </c>
      <c r="AQ59" s="373">
        <v>1500</v>
      </c>
      <c r="AR59" s="373">
        <v>1500</v>
      </c>
      <c r="AS59" s="373">
        <v>1500</v>
      </c>
      <c r="AT59" s="373">
        <v>1499.9999999999998</v>
      </c>
      <c r="AU59" s="373">
        <v>1500.0000000000002</v>
      </c>
      <c r="AV59" s="373">
        <v>1500.0000000000002</v>
      </c>
    </row>
    <row r="60" spans="1:48" ht="15.6" customHeight="1" x14ac:dyDescent="0.3">
      <c r="A60" s="372" t="s">
        <v>1835</v>
      </c>
      <c r="B60" s="372" t="s">
        <v>939</v>
      </c>
      <c r="C60" s="372" t="s">
        <v>939</v>
      </c>
      <c r="D60" s="373">
        <v>17</v>
      </c>
      <c r="E60" s="372" t="s">
        <v>2007</v>
      </c>
      <c r="F60" s="372" t="s">
        <v>166</v>
      </c>
      <c r="G60" s="372" t="s">
        <v>166</v>
      </c>
      <c r="H60" s="372" t="s">
        <v>1819</v>
      </c>
      <c r="I60" s="372" t="s">
        <v>1820</v>
      </c>
      <c r="J60" s="373">
        <v>1200</v>
      </c>
      <c r="K60" s="373">
        <v>1200</v>
      </c>
      <c r="L60" s="373">
        <v>1200</v>
      </c>
      <c r="M60" s="373">
        <v>1200</v>
      </c>
      <c r="N60" s="373">
        <v>1200</v>
      </c>
      <c r="O60" s="373">
        <v>1200</v>
      </c>
      <c r="P60" s="373">
        <v>1200</v>
      </c>
      <c r="Q60" s="373">
        <v>1200</v>
      </c>
      <c r="R60" s="374"/>
      <c r="S60" s="374"/>
      <c r="T60" s="374"/>
      <c r="U60" s="374"/>
      <c r="V60" s="374"/>
      <c r="W60" s="374"/>
      <c r="X60" s="374"/>
      <c r="Y60" s="374"/>
      <c r="Z60" s="374"/>
      <c r="AA60" s="374"/>
      <c r="AB60" s="374"/>
      <c r="AC60" s="374"/>
      <c r="AD60" s="374"/>
      <c r="AE60" s="374"/>
      <c r="AF60" s="374"/>
      <c r="AG60" s="374"/>
      <c r="AH60" s="374"/>
      <c r="AI60" s="374"/>
      <c r="AJ60" s="374"/>
      <c r="AK60" s="374"/>
      <c r="AL60" s="374"/>
      <c r="AM60" s="374"/>
      <c r="AN60" s="374"/>
      <c r="AO60" s="374"/>
      <c r="AP60" s="374"/>
      <c r="AQ60" s="374"/>
      <c r="AR60" s="374"/>
      <c r="AS60" s="374"/>
      <c r="AT60" s="374"/>
      <c r="AU60" s="374"/>
      <c r="AV60" s="374"/>
    </row>
    <row r="61" spans="1:48" ht="15.6" customHeight="1" x14ac:dyDescent="0.3">
      <c r="A61" s="372" t="s">
        <v>1835</v>
      </c>
      <c r="B61" s="372" t="s">
        <v>939</v>
      </c>
      <c r="C61" s="372" t="s">
        <v>939</v>
      </c>
      <c r="D61" s="373">
        <v>17</v>
      </c>
      <c r="E61" s="372" t="s">
        <v>2007</v>
      </c>
      <c r="F61" s="372" t="s">
        <v>166</v>
      </c>
      <c r="G61" s="372" t="s">
        <v>166</v>
      </c>
      <c r="H61" s="372" t="s">
        <v>1821</v>
      </c>
      <c r="I61" s="372" t="s">
        <v>1822</v>
      </c>
      <c r="J61" s="374"/>
      <c r="K61" s="374"/>
      <c r="L61" s="374"/>
      <c r="M61" s="374"/>
      <c r="N61" s="374"/>
      <c r="O61" s="374"/>
      <c r="P61" s="374"/>
      <c r="Q61" s="374"/>
      <c r="R61" s="373">
        <v>1200</v>
      </c>
      <c r="S61" s="373">
        <v>1200</v>
      </c>
      <c r="T61" s="373">
        <v>1200</v>
      </c>
      <c r="U61" s="373">
        <v>1199.9999999999998</v>
      </c>
      <c r="V61" s="373">
        <v>1200</v>
      </c>
      <c r="W61" s="373">
        <v>1200</v>
      </c>
      <c r="X61" s="373">
        <v>1200.0000000000002</v>
      </c>
      <c r="Y61" s="373">
        <v>1200</v>
      </c>
      <c r="Z61" s="373">
        <v>1200</v>
      </c>
      <c r="AA61" s="373">
        <v>1200.0000000000002</v>
      </c>
      <c r="AB61" s="373">
        <v>1200</v>
      </c>
      <c r="AC61" s="373">
        <v>1199.9999999999998</v>
      </c>
      <c r="AD61" s="373">
        <v>1200</v>
      </c>
      <c r="AE61" s="373">
        <v>1206.25</v>
      </c>
      <c r="AF61" s="373">
        <v>1212.5</v>
      </c>
      <c r="AG61" s="373">
        <v>1218.75</v>
      </c>
      <c r="AH61" s="373">
        <v>1225</v>
      </c>
      <c r="AI61" s="373">
        <v>1231.25</v>
      </c>
      <c r="AJ61" s="373">
        <v>1237.5</v>
      </c>
      <c r="AK61" s="374"/>
      <c r="AL61" s="374"/>
      <c r="AM61" s="374"/>
      <c r="AN61" s="374"/>
      <c r="AO61" s="374"/>
      <c r="AP61" s="374"/>
      <c r="AQ61" s="374"/>
      <c r="AR61" s="374"/>
      <c r="AS61" s="374"/>
      <c r="AT61" s="374"/>
      <c r="AU61" s="374"/>
      <c r="AV61" s="374"/>
    </row>
    <row r="62" spans="1:48" ht="15.6" customHeight="1" x14ac:dyDescent="0.3">
      <c r="A62" s="372" t="s">
        <v>1835</v>
      </c>
      <c r="B62" s="372" t="s">
        <v>939</v>
      </c>
      <c r="C62" s="372" t="s">
        <v>939</v>
      </c>
      <c r="D62" s="373">
        <v>17</v>
      </c>
      <c r="E62" s="372" t="s">
        <v>2007</v>
      </c>
      <c r="F62" s="372" t="s">
        <v>166</v>
      </c>
      <c r="G62" s="372" t="s">
        <v>166</v>
      </c>
      <c r="H62" s="372" t="s">
        <v>1823</v>
      </c>
      <c r="I62" s="372" t="s">
        <v>1824</v>
      </c>
      <c r="J62" s="374"/>
      <c r="K62" s="374"/>
      <c r="L62" s="374"/>
      <c r="M62" s="374"/>
      <c r="N62" s="374"/>
      <c r="O62" s="374"/>
      <c r="P62" s="374"/>
      <c r="Q62" s="374"/>
      <c r="R62" s="374"/>
      <c r="S62" s="374"/>
      <c r="T62" s="374"/>
      <c r="U62" s="374"/>
      <c r="V62" s="374"/>
      <c r="W62" s="374"/>
      <c r="X62" s="374"/>
      <c r="Y62" s="374"/>
      <c r="Z62" s="374"/>
      <c r="AA62" s="374"/>
      <c r="AB62" s="374"/>
      <c r="AC62" s="374"/>
      <c r="AD62" s="374"/>
      <c r="AE62" s="374"/>
      <c r="AF62" s="374"/>
      <c r="AG62" s="374"/>
      <c r="AH62" s="374"/>
      <c r="AI62" s="374"/>
      <c r="AJ62" s="374"/>
      <c r="AK62" s="373">
        <v>1243.75</v>
      </c>
      <c r="AL62" s="373">
        <v>1250</v>
      </c>
      <c r="AM62" s="373">
        <v>1256.25</v>
      </c>
      <c r="AN62" s="373">
        <v>1262.5</v>
      </c>
      <c r="AO62" s="373">
        <v>1268.75</v>
      </c>
      <c r="AP62" s="373">
        <v>1275</v>
      </c>
      <c r="AQ62" s="373">
        <v>1281.25</v>
      </c>
      <c r="AR62" s="373">
        <v>1287.5</v>
      </c>
      <c r="AS62" s="373">
        <v>1293.75</v>
      </c>
      <c r="AT62" s="373">
        <v>1300</v>
      </c>
      <c r="AU62" s="373">
        <v>1300</v>
      </c>
      <c r="AV62" s="373">
        <v>1300</v>
      </c>
    </row>
    <row r="63" spans="1:48" ht="15.6" customHeight="1" x14ac:dyDescent="0.3">
      <c r="A63" s="372" t="s">
        <v>1835</v>
      </c>
      <c r="B63" s="372" t="s">
        <v>939</v>
      </c>
      <c r="C63" s="372" t="s">
        <v>939</v>
      </c>
      <c r="D63" s="373">
        <v>19</v>
      </c>
      <c r="E63" s="372" t="s">
        <v>2008</v>
      </c>
      <c r="F63" s="372" t="s">
        <v>166</v>
      </c>
      <c r="G63" s="372" t="s">
        <v>166</v>
      </c>
      <c r="H63" s="372" t="s">
        <v>1821</v>
      </c>
      <c r="I63" s="372" t="s">
        <v>1822</v>
      </c>
      <c r="J63" s="373">
        <v>800.00000000000023</v>
      </c>
      <c r="K63" s="373">
        <v>800</v>
      </c>
      <c r="L63" s="373">
        <v>799.99999999999989</v>
      </c>
      <c r="M63" s="373">
        <v>800.00000000000011</v>
      </c>
      <c r="N63" s="373">
        <v>800</v>
      </c>
      <c r="O63" s="373">
        <v>799.99999999999989</v>
      </c>
      <c r="P63" s="373">
        <v>800.00000000000011</v>
      </c>
      <c r="Q63" s="373">
        <v>800</v>
      </c>
      <c r="R63" s="374"/>
      <c r="S63" s="374"/>
      <c r="T63" s="374"/>
      <c r="U63" s="374"/>
      <c r="V63" s="374"/>
      <c r="W63" s="374"/>
      <c r="X63" s="374"/>
      <c r="Y63" s="374"/>
      <c r="Z63" s="374"/>
      <c r="AA63" s="374"/>
      <c r="AB63" s="374"/>
      <c r="AC63" s="374"/>
      <c r="AD63" s="374"/>
      <c r="AE63" s="374"/>
      <c r="AF63" s="374"/>
      <c r="AG63" s="374"/>
      <c r="AH63" s="374"/>
      <c r="AI63" s="374"/>
      <c r="AJ63" s="374"/>
      <c r="AK63" s="374"/>
      <c r="AL63" s="374"/>
      <c r="AM63" s="374"/>
      <c r="AN63" s="374"/>
      <c r="AO63" s="374"/>
      <c r="AP63" s="374"/>
      <c r="AQ63" s="374"/>
      <c r="AR63" s="374"/>
      <c r="AS63" s="374"/>
      <c r="AT63" s="374"/>
      <c r="AU63" s="374"/>
      <c r="AV63" s="374"/>
    </row>
    <row r="64" spans="1:48" ht="15.6" customHeight="1" x14ac:dyDescent="0.3">
      <c r="A64" s="372" t="s">
        <v>1835</v>
      </c>
      <c r="B64" s="372" t="s">
        <v>939</v>
      </c>
      <c r="C64" s="372" t="s">
        <v>939</v>
      </c>
      <c r="D64" s="373">
        <v>19</v>
      </c>
      <c r="E64" s="372" t="s">
        <v>2008</v>
      </c>
      <c r="F64" s="372" t="s">
        <v>166</v>
      </c>
      <c r="G64" s="372" t="s">
        <v>166</v>
      </c>
      <c r="H64" s="372" t="s">
        <v>1823</v>
      </c>
      <c r="I64" s="372" t="s">
        <v>1824</v>
      </c>
      <c r="J64" s="374"/>
      <c r="K64" s="374"/>
      <c r="L64" s="374"/>
      <c r="M64" s="374"/>
      <c r="N64" s="374"/>
      <c r="O64" s="374"/>
      <c r="P64" s="374"/>
      <c r="Q64" s="374"/>
      <c r="R64" s="373">
        <v>799.99999999999989</v>
      </c>
      <c r="S64" s="373">
        <v>800.00000000000011</v>
      </c>
      <c r="T64" s="373">
        <v>800</v>
      </c>
      <c r="U64" s="373">
        <v>800</v>
      </c>
      <c r="V64" s="373">
        <v>800</v>
      </c>
      <c r="W64" s="373">
        <v>800</v>
      </c>
      <c r="X64" s="373">
        <v>800</v>
      </c>
      <c r="Y64" s="373">
        <v>800</v>
      </c>
      <c r="Z64" s="373">
        <v>800</v>
      </c>
      <c r="AA64" s="373">
        <v>800</v>
      </c>
      <c r="AB64" s="373">
        <v>800</v>
      </c>
      <c r="AC64" s="373">
        <v>800</v>
      </c>
      <c r="AD64" s="373">
        <v>800</v>
      </c>
      <c r="AE64" s="373">
        <v>799.99999999999989</v>
      </c>
      <c r="AF64" s="373">
        <v>799.99999999999989</v>
      </c>
      <c r="AG64" s="373">
        <v>800</v>
      </c>
      <c r="AH64" s="373">
        <v>800.00000000000023</v>
      </c>
      <c r="AI64" s="373">
        <v>799.99999999999977</v>
      </c>
      <c r="AJ64" s="373">
        <v>800</v>
      </c>
      <c r="AK64" s="373">
        <v>800.00000000000023</v>
      </c>
      <c r="AL64" s="373">
        <v>799.99999999999977</v>
      </c>
      <c r="AM64" s="373">
        <v>800</v>
      </c>
      <c r="AN64" s="373">
        <v>800.00000000000023</v>
      </c>
      <c r="AO64" s="373">
        <v>799.99999999999977</v>
      </c>
      <c r="AP64" s="373">
        <v>800</v>
      </c>
      <c r="AQ64" s="373">
        <v>800.00000000000023</v>
      </c>
      <c r="AR64" s="373">
        <v>799.99999999999977</v>
      </c>
      <c r="AS64" s="373">
        <v>800</v>
      </c>
      <c r="AT64" s="374"/>
      <c r="AU64" s="374"/>
      <c r="AV64" s="374"/>
    </row>
    <row r="65" spans="1:48" ht="15.6" customHeight="1" x14ac:dyDescent="0.3">
      <c r="A65" s="372" t="s">
        <v>1835</v>
      </c>
      <c r="B65" s="372" t="s">
        <v>939</v>
      </c>
      <c r="C65" s="372" t="s">
        <v>939</v>
      </c>
      <c r="D65" s="373">
        <v>19</v>
      </c>
      <c r="E65" s="372" t="s">
        <v>2008</v>
      </c>
      <c r="F65" s="372" t="s">
        <v>166</v>
      </c>
      <c r="G65" s="372" t="s">
        <v>166</v>
      </c>
      <c r="H65" s="372" t="s">
        <v>1825</v>
      </c>
      <c r="I65" s="372" t="s">
        <v>1826</v>
      </c>
      <c r="J65" s="374"/>
      <c r="K65" s="374"/>
      <c r="L65" s="374"/>
      <c r="M65" s="374"/>
      <c r="N65" s="374"/>
      <c r="O65" s="374"/>
      <c r="P65" s="374"/>
      <c r="Q65" s="374"/>
      <c r="R65" s="374"/>
      <c r="S65" s="374"/>
      <c r="T65" s="374"/>
      <c r="U65" s="374"/>
      <c r="V65" s="374"/>
      <c r="W65" s="374"/>
      <c r="X65" s="374"/>
      <c r="Y65" s="374"/>
      <c r="Z65" s="374"/>
      <c r="AA65" s="374"/>
      <c r="AB65" s="374"/>
      <c r="AC65" s="374"/>
      <c r="AD65" s="374"/>
      <c r="AE65" s="374"/>
      <c r="AF65" s="374"/>
      <c r="AG65" s="374"/>
      <c r="AH65" s="374"/>
      <c r="AI65" s="374"/>
      <c r="AJ65" s="374"/>
      <c r="AK65" s="374"/>
      <c r="AL65" s="374"/>
      <c r="AM65" s="374"/>
      <c r="AN65" s="374"/>
      <c r="AO65" s="374"/>
      <c r="AP65" s="374"/>
      <c r="AQ65" s="374"/>
      <c r="AR65" s="374"/>
      <c r="AS65" s="374"/>
      <c r="AT65" s="373">
        <v>800.00000000000023</v>
      </c>
      <c r="AU65" s="373">
        <v>800.00000000000023</v>
      </c>
      <c r="AV65" s="373">
        <v>800.00000000000023</v>
      </c>
    </row>
    <row r="66" spans="1:48" ht="15.6" customHeight="1" x14ac:dyDescent="0.3">
      <c r="A66" s="372" t="s">
        <v>1835</v>
      </c>
      <c r="B66" s="372" t="s">
        <v>939</v>
      </c>
      <c r="C66" s="372" t="s">
        <v>939</v>
      </c>
      <c r="D66" s="373">
        <v>21</v>
      </c>
      <c r="E66" s="372" t="s">
        <v>2009</v>
      </c>
      <c r="F66" s="372" t="s">
        <v>166</v>
      </c>
      <c r="G66" s="372" t="s">
        <v>166</v>
      </c>
      <c r="H66" s="372" t="s">
        <v>1817</v>
      </c>
      <c r="I66" s="372" t="s">
        <v>1818</v>
      </c>
      <c r="J66" s="373">
        <v>400</v>
      </c>
      <c r="K66" s="373">
        <v>385</v>
      </c>
      <c r="L66" s="373">
        <v>370.00000000000011</v>
      </c>
      <c r="M66" s="373">
        <v>355</v>
      </c>
      <c r="N66" s="373">
        <v>339.99999999999989</v>
      </c>
      <c r="O66" s="373">
        <v>325.00000000000006</v>
      </c>
      <c r="P66" s="373">
        <v>310</v>
      </c>
      <c r="Q66" s="373">
        <v>294.99999999999994</v>
      </c>
      <c r="R66" s="374"/>
      <c r="S66" s="374"/>
      <c r="T66" s="374"/>
      <c r="U66" s="374"/>
      <c r="V66" s="374"/>
      <c r="W66" s="374"/>
      <c r="X66" s="374"/>
      <c r="Y66" s="374"/>
      <c r="Z66" s="374"/>
      <c r="AA66" s="374"/>
      <c r="AB66" s="374"/>
      <c r="AC66" s="374"/>
      <c r="AD66" s="374"/>
      <c r="AE66" s="374"/>
      <c r="AF66" s="374"/>
      <c r="AG66" s="374"/>
      <c r="AH66" s="374"/>
      <c r="AI66" s="374"/>
      <c r="AJ66" s="374"/>
      <c r="AK66" s="374"/>
      <c r="AL66" s="374"/>
      <c r="AM66" s="374"/>
      <c r="AN66" s="374"/>
      <c r="AO66" s="374"/>
      <c r="AP66" s="374"/>
      <c r="AQ66" s="374"/>
      <c r="AR66" s="374"/>
      <c r="AS66" s="374"/>
      <c r="AT66" s="374"/>
      <c r="AU66" s="374"/>
      <c r="AV66" s="374"/>
    </row>
    <row r="67" spans="1:48" ht="15.6" customHeight="1" x14ac:dyDescent="0.3">
      <c r="A67" s="372" t="s">
        <v>1835</v>
      </c>
      <c r="B67" s="372" t="s">
        <v>939</v>
      </c>
      <c r="C67" s="372" t="s">
        <v>939</v>
      </c>
      <c r="D67" s="373">
        <v>21</v>
      </c>
      <c r="E67" s="372" t="s">
        <v>2009</v>
      </c>
      <c r="F67" s="372" t="s">
        <v>166</v>
      </c>
      <c r="G67" s="372" t="s">
        <v>166</v>
      </c>
      <c r="H67" s="372" t="s">
        <v>1819</v>
      </c>
      <c r="I67" s="372" t="s">
        <v>1820</v>
      </c>
      <c r="J67" s="374"/>
      <c r="K67" s="374"/>
      <c r="L67" s="374"/>
      <c r="M67" s="374"/>
      <c r="N67" s="374"/>
      <c r="O67" s="374"/>
      <c r="P67" s="374"/>
      <c r="Q67" s="374"/>
      <c r="R67" s="373">
        <v>280</v>
      </c>
      <c r="S67" s="373">
        <v>265</v>
      </c>
      <c r="T67" s="373">
        <v>250.00000000000006</v>
      </c>
      <c r="U67" s="373">
        <v>235.00000000000006</v>
      </c>
      <c r="V67" s="373">
        <v>219.99999999999991</v>
      </c>
      <c r="W67" s="373">
        <v>205.00000000000009</v>
      </c>
      <c r="X67" s="373">
        <v>189.99999999999994</v>
      </c>
      <c r="Y67" s="373">
        <v>175.00000000000003</v>
      </c>
      <c r="Z67" s="373">
        <v>159.99999999999997</v>
      </c>
      <c r="AA67" s="373">
        <v>145.00000000000006</v>
      </c>
      <c r="AB67" s="373">
        <v>130.00000000000003</v>
      </c>
      <c r="AC67" s="373">
        <v>114.99999999999993</v>
      </c>
      <c r="AD67" s="374"/>
      <c r="AE67" s="374"/>
      <c r="AF67" s="374"/>
      <c r="AG67" s="374"/>
      <c r="AH67" s="374"/>
      <c r="AI67" s="374"/>
      <c r="AJ67" s="374"/>
      <c r="AK67" s="374"/>
      <c r="AL67" s="374"/>
      <c r="AM67" s="374"/>
      <c r="AN67" s="374"/>
      <c r="AO67" s="374"/>
      <c r="AP67" s="374"/>
      <c r="AQ67" s="374"/>
      <c r="AR67" s="374"/>
      <c r="AS67" s="374"/>
      <c r="AT67" s="374"/>
      <c r="AU67" s="374"/>
      <c r="AV67" s="374"/>
    </row>
    <row r="68" spans="1:48" ht="15.6" customHeight="1" x14ac:dyDescent="0.3">
      <c r="A68" s="372" t="s">
        <v>1835</v>
      </c>
      <c r="B68" s="372" t="s">
        <v>939</v>
      </c>
      <c r="C68" s="372" t="s">
        <v>939</v>
      </c>
      <c r="D68" s="373">
        <v>21</v>
      </c>
      <c r="E68" s="372" t="s">
        <v>2009</v>
      </c>
      <c r="F68" s="372" t="s">
        <v>166</v>
      </c>
      <c r="G68" s="372" t="s">
        <v>166</v>
      </c>
      <c r="H68" s="372" t="s">
        <v>1821</v>
      </c>
      <c r="I68" s="372" t="s">
        <v>1822</v>
      </c>
      <c r="J68" s="374"/>
      <c r="K68" s="374"/>
      <c r="L68" s="374"/>
      <c r="M68" s="374"/>
      <c r="N68" s="374"/>
      <c r="O68" s="374"/>
      <c r="P68" s="374"/>
      <c r="Q68" s="374"/>
      <c r="R68" s="374"/>
      <c r="S68" s="374"/>
      <c r="T68" s="374"/>
      <c r="U68" s="374"/>
      <c r="V68" s="374"/>
      <c r="W68" s="374"/>
      <c r="X68" s="374"/>
      <c r="Y68" s="374"/>
      <c r="Z68" s="374"/>
      <c r="AA68" s="374"/>
      <c r="AB68" s="374"/>
      <c r="AC68" s="374"/>
      <c r="AD68" s="373">
        <v>100</v>
      </c>
      <c r="AE68" s="373">
        <v>100</v>
      </c>
      <c r="AF68" s="373">
        <v>100</v>
      </c>
      <c r="AG68" s="373">
        <v>100</v>
      </c>
      <c r="AH68" s="373">
        <v>100</v>
      </c>
      <c r="AI68" s="373">
        <v>100</v>
      </c>
      <c r="AJ68" s="373">
        <v>100</v>
      </c>
      <c r="AK68" s="373">
        <v>100</v>
      </c>
      <c r="AL68" s="373">
        <v>100</v>
      </c>
      <c r="AM68" s="373">
        <v>100</v>
      </c>
      <c r="AN68" s="373">
        <v>100</v>
      </c>
      <c r="AO68" s="373">
        <v>100</v>
      </c>
      <c r="AP68" s="373">
        <v>100</v>
      </c>
      <c r="AQ68" s="373">
        <v>100</v>
      </c>
      <c r="AR68" s="373">
        <v>100</v>
      </c>
      <c r="AS68" s="373">
        <v>100</v>
      </c>
      <c r="AT68" s="373">
        <v>100</v>
      </c>
      <c r="AU68" s="373">
        <v>100</v>
      </c>
      <c r="AV68" s="373">
        <v>100</v>
      </c>
    </row>
    <row r="69" spans="1:48" ht="15.6" customHeight="1" x14ac:dyDescent="0.3">
      <c r="A69" s="372" t="s">
        <v>1835</v>
      </c>
      <c r="B69" s="372" t="s">
        <v>939</v>
      </c>
      <c r="C69" s="372" t="s">
        <v>939</v>
      </c>
      <c r="D69" s="373">
        <v>49</v>
      </c>
      <c r="E69" s="372" t="s">
        <v>2010</v>
      </c>
      <c r="F69" s="372" t="s">
        <v>165</v>
      </c>
      <c r="G69" s="372" t="s">
        <v>2011</v>
      </c>
      <c r="H69" s="372" t="s">
        <v>2012</v>
      </c>
      <c r="I69" s="372" t="s">
        <v>2013</v>
      </c>
      <c r="J69" s="373">
        <v>799.99999999999989</v>
      </c>
      <c r="K69" s="373">
        <v>799.99999999999989</v>
      </c>
      <c r="L69" s="373">
        <v>799.99999999999989</v>
      </c>
      <c r="M69" s="373">
        <v>799.99999999999989</v>
      </c>
      <c r="N69" s="373">
        <v>799.99999999999989</v>
      </c>
      <c r="O69" s="373">
        <v>799.99999999999989</v>
      </c>
      <c r="P69" s="373">
        <v>800</v>
      </c>
      <c r="Q69" s="373">
        <v>800</v>
      </c>
      <c r="R69" s="373">
        <v>800.00000000000011</v>
      </c>
      <c r="S69" s="373">
        <v>800</v>
      </c>
      <c r="T69" s="373">
        <v>800</v>
      </c>
      <c r="U69" s="373">
        <v>800</v>
      </c>
      <c r="V69" s="373">
        <v>800.00000000000011</v>
      </c>
      <c r="W69" s="373">
        <v>799.99999999999989</v>
      </c>
      <c r="X69" s="373">
        <v>800.00000000000011</v>
      </c>
      <c r="Y69" s="373">
        <v>800</v>
      </c>
      <c r="Z69" s="373">
        <v>800</v>
      </c>
      <c r="AA69" s="373">
        <v>800</v>
      </c>
      <c r="AB69" s="373">
        <v>800</v>
      </c>
      <c r="AC69" s="373">
        <v>799.99999999999989</v>
      </c>
      <c r="AD69" s="373">
        <v>800</v>
      </c>
      <c r="AE69" s="373">
        <v>800.00000000000011</v>
      </c>
      <c r="AF69" s="373">
        <v>800</v>
      </c>
      <c r="AG69" s="373">
        <v>800</v>
      </c>
      <c r="AH69" s="373">
        <v>800</v>
      </c>
      <c r="AI69" s="373">
        <v>800</v>
      </c>
      <c r="AJ69" s="373">
        <v>800</v>
      </c>
      <c r="AK69" s="373">
        <v>800</v>
      </c>
      <c r="AL69" s="373">
        <v>800</v>
      </c>
      <c r="AM69" s="373">
        <v>800</v>
      </c>
      <c r="AN69" s="373">
        <v>800</v>
      </c>
      <c r="AO69" s="373">
        <v>800</v>
      </c>
      <c r="AP69" s="373">
        <v>800</v>
      </c>
      <c r="AQ69" s="373">
        <v>800</v>
      </c>
      <c r="AR69" s="373">
        <v>800</v>
      </c>
      <c r="AS69" s="373">
        <v>800</v>
      </c>
      <c r="AT69" s="373">
        <v>800</v>
      </c>
      <c r="AU69" s="373">
        <v>800</v>
      </c>
      <c r="AV69" s="373">
        <v>800</v>
      </c>
    </row>
    <row r="70" spans="1:48" ht="15.6" customHeight="1" x14ac:dyDescent="0.3">
      <c r="A70" s="372" t="s">
        <v>1835</v>
      </c>
      <c r="B70" s="372" t="s">
        <v>939</v>
      </c>
      <c r="C70" s="372" t="s">
        <v>939</v>
      </c>
      <c r="D70" s="373">
        <v>62</v>
      </c>
      <c r="E70" s="372" t="s">
        <v>2014</v>
      </c>
      <c r="F70" s="372" t="s">
        <v>166</v>
      </c>
      <c r="G70" s="372" t="s">
        <v>166</v>
      </c>
      <c r="H70" s="372" t="s">
        <v>1815</v>
      </c>
      <c r="I70" s="372" t="s">
        <v>1816</v>
      </c>
      <c r="J70" s="373">
        <v>250</v>
      </c>
      <c r="K70" s="373">
        <v>250.00000000000009</v>
      </c>
      <c r="L70" s="373">
        <v>250.00000000000003</v>
      </c>
      <c r="M70" s="373">
        <v>250.00000000000006</v>
      </c>
      <c r="N70" s="373">
        <v>250</v>
      </c>
      <c r="O70" s="373">
        <v>250</v>
      </c>
      <c r="P70" s="373">
        <v>249.99999999999994</v>
      </c>
      <c r="Q70" s="373">
        <v>250</v>
      </c>
      <c r="R70" s="373">
        <v>249.99999999999997</v>
      </c>
      <c r="S70" s="373">
        <v>250.00000000000011</v>
      </c>
      <c r="T70" s="373">
        <v>250.00000000000006</v>
      </c>
      <c r="U70" s="373">
        <v>250</v>
      </c>
      <c r="V70" s="373">
        <v>250.00000000000011</v>
      </c>
      <c r="W70" s="373">
        <v>250.00000000000009</v>
      </c>
      <c r="X70" s="373">
        <v>250.00000000000009</v>
      </c>
      <c r="Y70" s="373">
        <v>249.99999999999997</v>
      </c>
      <c r="Z70" s="373">
        <v>250.00000000000006</v>
      </c>
      <c r="AA70" s="373">
        <v>250.00000000000003</v>
      </c>
      <c r="AB70" s="373">
        <v>250</v>
      </c>
      <c r="AC70" s="373">
        <v>249.99999999999989</v>
      </c>
      <c r="AD70" s="373">
        <v>249.99999999999997</v>
      </c>
      <c r="AE70" s="373">
        <v>250</v>
      </c>
      <c r="AF70" s="373">
        <v>250</v>
      </c>
      <c r="AG70" s="373">
        <v>249.99999999999997</v>
      </c>
      <c r="AH70" s="373">
        <v>250.00000000000003</v>
      </c>
      <c r="AI70" s="373">
        <v>250</v>
      </c>
      <c r="AJ70" s="373">
        <v>250.00000000000003</v>
      </c>
      <c r="AK70" s="373">
        <v>249.99999999999997</v>
      </c>
      <c r="AL70" s="373">
        <v>250.00000000000003</v>
      </c>
      <c r="AM70" s="373">
        <v>250.00000000000003</v>
      </c>
      <c r="AN70" s="373">
        <v>250.00000000000003</v>
      </c>
      <c r="AO70" s="373">
        <v>250</v>
      </c>
      <c r="AP70" s="373">
        <v>250.00000000000003</v>
      </c>
      <c r="AQ70" s="373">
        <v>250.00000000000003</v>
      </c>
      <c r="AR70" s="373">
        <v>249.99999999999994</v>
      </c>
      <c r="AS70" s="373">
        <v>249.99999999999994</v>
      </c>
      <c r="AT70" s="373">
        <v>250</v>
      </c>
      <c r="AU70" s="373">
        <v>250.00000000000003</v>
      </c>
      <c r="AV70" s="373">
        <v>249.99999999999997</v>
      </c>
    </row>
    <row r="71" spans="1:48" ht="15.6" customHeight="1" x14ac:dyDescent="0.3">
      <c r="A71" s="372" t="s">
        <v>1835</v>
      </c>
      <c r="B71" s="372" t="s">
        <v>939</v>
      </c>
      <c r="C71" s="372" t="s">
        <v>939</v>
      </c>
      <c r="D71" s="373">
        <v>107</v>
      </c>
      <c r="E71" s="372" t="s">
        <v>1836</v>
      </c>
      <c r="F71" s="372" t="s">
        <v>165</v>
      </c>
      <c r="G71" s="372" t="s">
        <v>1989</v>
      </c>
      <c r="H71" s="372" t="s">
        <v>1997</v>
      </c>
      <c r="I71" s="372" t="s">
        <v>1998</v>
      </c>
      <c r="J71" s="373">
        <v>100</v>
      </c>
      <c r="K71" s="373">
        <v>100</v>
      </c>
      <c r="L71" s="373">
        <v>100</v>
      </c>
      <c r="M71" s="373">
        <v>100</v>
      </c>
      <c r="N71" s="373">
        <v>99.999999999999986</v>
      </c>
      <c r="O71" s="373">
        <v>100</v>
      </c>
      <c r="P71" s="373">
        <v>100</v>
      </c>
      <c r="Q71" s="373">
        <v>100</v>
      </c>
      <c r="R71" s="373">
        <v>100</v>
      </c>
      <c r="S71" s="373">
        <v>100</v>
      </c>
      <c r="T71" s="373">
        <v>100</v>
      </c>
      <c r="U71" s="373">
        <v>100</v>
      </c>
      <c r="V71" s="373">
        <v>100</v>
      </c>
      <c r="W71" s="373">
        <v>100</v>
      </c>
      <c r="X71" s="373">
        <v>100</v>
      </c>
      <c r="Y71" s="373">
        <v>100</v>
      </c>
      <c r="Z71" s="373">
        <v>100</v>
      </c>
      <c r="AA71" s="373">
        <v>100</v>
      </c>
      <c r="AB71" s="373">
        <v>100</v>
      </c>
      <c r="AC71" s="373">
        <v>100</v>
      </c>
      <c r="AD71" s="373">
        <v>100</v>
      </c>
      <c r="AE71" s="374"/>
      <c r="AF71" s="374"/>
      <c r="AG71" s="374"/>
      <c r="AH71" s="374"/>
      <c r="AI71" s="374"/>
      <c r="AJ71" s="374"/>
      <c r="AK71" s="374"/>
      <c r="AL71" s="374"/>
      <c r="AM71" s="374"/>
      <c r="AN71" s="374"/>
      <c r="AO71" s="374"/>
      <c r="AP71" s="374"/>
      <c r="AQ71" s="374"/>
      <c r="AR71" s="374"/>
      <c r="AS71" s="374"/>
      <c r="AT71" s="374"/>
      <c r="AU71" s="374"/>
      <c r="AV71" s="374"/>
    </row>
    <row r="72" spans="1:48" ht="15.6" customHeight="1" x14ac:dyDescent="0.3">
      <c r="A72" s="372" t="s">
        <v>1835</v>
      </c>
      <c r="B72" s="372" t="s">
        <v>939</v>
      </c>
      <c r="C72" s="372" t="s">
        <v>939</v>
      </c>
      <c r="D72" s="373">
        <v>130</v>
      </c>
      <c r="E72" s="372" t="s">
        <v>2099</v>
      </c>
      <c r="F72" s="372" t="s">
        <v>2097</v>
      </c>
      <c r="G72" s="372" t="s">
        <v>2097</v>
      </c>
      <c r="H72" s="372" t="s">
        <v>1990</v>
      </c>
      <c r="I72" s="372" t="s">
        <v>1990</v>
      </c>
      <c r="J72" s="374"/>
      <c r="K72" s="374"/>
      <c r="L72" s="374"/>
      <c r="M72" s="374"/>
      <c r="N72" s="374"/>
      <c r="O72" s="374"/>
      <c r="P72" s="374"/>
      <c r="Q72" s="374"/>
      <c r="R72" s="374"/>
      <c r="S72" s="374"/>
      <c r="T72" s="374"/>
      <c r="U72" s="374"/>
      <c r="V72" s="374"/>
      <c r="W72" s="374"/>
      <c r="X72" s="374"/>
      <c r="Y72" s="374"/>
      <c r="Z72" s="374"/>
      <c r="AA72" s="374"/>
      <c r="AB72" s="374"/>
      <c r="AC72" s="374"/>
      <c r="AD72" s="374"/>
      <c r="AE72" s="374"/>
      <c r="AF72" s="374"/>
      <c r="AG72" s="374"/>
      <c r="AH72" s="374"/>
      <c r="AI72" s="374"/>
      <c r="AJ72" s="374"/>
      <c r="AK72" s="374"/>
      <c r="AL72" s="374"/>
      <c r="AM72" s="374"/>
      <c r="AN72" s="374"/>
      <c r="AO72" s="374"/>
      <c r="AP72" s="374"/>
      <c r="AQ72" s="373">
        <v>250</v>
      </c>
      <c r="AR72" s="373">
        <v>250</v>
      </c>
      <c r="AS72" s="373">
        <v>250</v>
      </c>
      <c r="AT72" s="373">
        <v>250</v>
      </c>
      <c r="AU72" s="373">
        <v>250</v>
      </c>
      <c r="AV72" s="373">
        <v>250</v>
      </c>
    </row>
    <row r="73" spans="1:48" ht="15.6" customHeight="1" x14ac:dyDescent="0.3">
      <c r="A73" s="372" t="s">
        <v>1831</v>
      </c>
      <c r="B73" s="372" t="s">
        <v>941</v>
      </c>
      <c r="C73" s="372" t="s">
        <v>2015</v>
      </c>
      <c r="D73" s="373">
        <v>4</v>
      </c>
      <c r="E73" s="372" t="s">
        <v>1840</v>
      </c>
      <c r="F73" s="372" t="s">
        <v>166</v>
      </c>
      <c r="G73" s="372" t="s">
        <v>166</v>
      </c>
      <c r="H73" s="372" t="s">
        <v>1817</v>
      </c>
      <c r="I73" s="372" t="s">
        <v>1818</v>
      </c>
      <c r="J73" s="373">
        <v>1061.4649069565151</v>
      </c>
      <c r="K73" s="373">
        <v>1071.4812329912193</v>
      </c>
      <c r="L73" s="373">
        <v>1083.348050658976</v>
      </c>
      <c r="M73" s="373">
        <v>1091.6426812211446</v>
      </c>
      <c r="N73" s="373">
        <v>1100.7721696233807</v>
      </c>
      <c r="O73" s="373">
        <v>1099.0558783175948</v>
      </c>
      <c r="P73" s="373">
        <v>1085.6169667171368</v>
      </c>
      <c r="Q73" s="373">
        <v>1077.9272854063838</v>
      </c>
      <c r="R73" s="373">
        <v>1078.6435272610581</v>
      </c>
      <c r="S73" s="373">
        <v>1059.4203752126291</v>
      </c>
      <c r="T73" s="373">
        <v>1052.0182011070915</v>
      </c>
      <c r="U73" s="373">
        <v>1057.9597262901866</v>
      </c>
      <c r="V73" s="373">
        <v>1045.944687062504</v>
      </c>
      <c r="W73" s="373">
        <v>1058.5381634912051</v>
      </c>
      <c r="X73" s="373">
        <v>1060.1875989277953</v>
      </c>
      <c r="Y73" s="373">
        <v>1062.6606472421684</v>
      </c>
      <c r="Z73" s="373">
        <v>1071.3634675949693</v>
      </c>
      <c r="AA73" s="373">
        <v>1076.0526869181617</v>
      </c>
      <c r="AB73" s="373">
        <v>1075.0034907798861</v>
      </c>
      <c r="AC73" s="373">
        <v>1081.5576462191311</v>
      </c>
      <c r="AD73" s="373">
        <v>1091.7271334092191</v>
      </c>
      <c r="AE73" s="373">
        <v>1093.1460729083637</v>
      </c>
      <c r="AF73" s="373">
        <v>1107.1641904209544</v>
      </c>
      <c r="AG73" s="373">
        <v>1061.4896991312548</v>
      </c>
      <c r="AH73" s="373">
        <v>928.46313143114185</v>
      </c>
      <c r="AI73" s="373">
        <v>1130.2672660112266</v>
      </c>
      <c r="AJ73" s="373">
        <v>1098.0671103659161</v>
      </c>
      <c r="AK73" s="373">
        <v>1084.6845851743269</v>
      </c>
      <c r="AL73" s="373">
        <v>1073.1516709158805</v>
      </c>
      <c r="AM73" s="373">
        <v>1056.2497638230784</v>
      </c>
      <c r="AN73" s="373">
        <v>1041.6180021808539</v>
      </c>
      <c r="AO73" s="373">
        <v>1032.6384230348954</v>
      </c>
      <c r="AP73" s="373">
        <v>1022.3466923509827</v>
      </c>
      <c r="AQ73" s="373">
        <v>991.61931350408554</v>
      </c>
      <c r="AR73" s="373">
        <v>958.68894087058436</v>
      </c>
      <c r="AS73" s="373">
        <v>928.18693424884134</v>
      </c>
      <c r="AT73" s="373">
        <v>928.3199968967823</v>
      </c>
      <c r="AU73" s="373">
        <v>963.02087709470095</v>
      </c>
      <c r="AV73" s="373">
        <v>982.01851882663027</v>
      </c>
    </row>
    <row r="74" spans="1:48" ht="15.6" customHeight="1" x14ac:dyDescent="0.3">
      <c r="A74" s="372" t="s">
        <v>1831</v>
      </c>
      <c r="B74" s="372" t="s">
        <v>941</v>
      </c>
      <c r="C74" s="372" t="s">
        <v>2015</v>
      </c>
      <c r="D74" s="373">
        <v>23</v>
      </c>
      <c r="E74" s="372" t="s">
        <v>668</v>
      </c>
      <c r="F74" s="372" t="s">
        <v>166</v>
      </c>
      <c r="G74" s="372" t="s">
        <v>166</v>
      </c>
      <c r="H74" s="372" t="s">
        <v>1821</v>
      </c>
      <c r="I74" s="372" t="s">
        <v>1822</v>
      </c>
      <c r="J74" s="373">
        <v>808.07396599731953</v>
      </c>
      <c r="K74" s="373">
        <v>808.07396599731953</v>
      </c>
      <c r="L74" s="373">
        <v>808.07396599731953</v>
      </c>
      <c r="M74" s="373">
        <v>808.07396599731953</v>
      </c>
      <c r="N74" s="373">
        <v>808.07396599731953</v>
      </c>
      <c r="O74" s="373">
        <v>808.07396599731953</v>
      </c>
      <c r="P74" s="373">
        <v>808.07396599731953</v>
      </c>
      <c r="Q74" s="373">
        <v>808.07396599731953</v>
      </c>
      <c r="R74" s="373">
        <v>808.07396599731953</v>
      </c>
      <c r="S74" s="373">
        <v>808.07396599731953</v>
      </c>
      <c r="T74" s="373">
        <v>808.07396599731953</v>
      </c>
      <c r="U74" s="373">
        <v>816.12430172680013</v>
      </c>
      <c r="V74" s="373">
        <v>798.43854152115989</v>
      </c>
      <c r="W74" s="373">
        <v>811.52411069413517</v>
      </c>
      <c r="X74" s="373">
        <v>777.98199598226279</v>
      </c>
      <c r="Y74" s="373">
        <v>802.65666529945827</v>
      </c>
      <c r="Z74" s="373">
        <v>825.95985721154568</v>
      </c>
      <c r="AA74" s="373">
        <v>817.19208090790812</v>
      </c>
      <c r="AB74" s="373">
        <v>800.20366577187531</v>
      </c>
      <c r="AC74" s="373">
        <v>798.37329690186743</v>
      </c>
      <c r="AD74" s="373">
        <v>825.45718645157876</v>
      </c>
      <c r="AE74" s="373">
        <v>839.39921459352945</v>
      </c>
      <c r="AF74" s="373">
        <v>785.54472604726368</v>
      </c>
      <c r="AG74" s="373">
        <v>841.60826009211769</v>
      </c>
      <c r="AH74" s="373">
        <v>711.81759799276017</v>
      </c>
      <c r="AI74" s="373">
        <v>916.97686555208827</v>
      </c>
      <c r="AJ74" s="373">
        <v>893.50205905235373</v>
      </c>
      <c r="AK74" s="373">
        <v>871.22811782287476</v>
      </c>
      <c r="AL74" s="373">
        <v>838.61382631569916</v>
      </c>
      <c r="AM74" s="373">
        <v>820.15385259816571</v>
      </c>
      <c r="AN74" s="373">
        <v>837.25026757989986</v>
      </c>
      <c r="AO74" s="373">
        <v>859.82140027866967</v>
      </c>
      <c r="AP74" s="373">
        <v>846.68368605192802</v>
      </c>
      <c r="AQ74" s="373">
        <v>822.72806641447301</v>
      </c>
      <c r="AR74" s="373">
        <v>775.55791232685579</v>
      </c>
      <c r="AS74" s="373">
        <v>794.81895779341016</v>
      </c>
      <c r="AT74" s="373">
        <v>796.8097839599692</v>
      </c>
      <c r="AU74" s="373">
        <v>821.61949402311802</v>
      </c>
      <c r="AV74" s="373">
        <v>788.2362596563828</v>
      </c>
    </row>
    <row r="75" spans="1:48" ht="15.6" customHeight="1" x14ac:dyDescent="0.3">
      <c r="A75" s="372" t="s">
        <v>1831</v>
      </c>
      <c r="B75" s="372" t="s">
        <v>941</v>
      </c>
      <c r="C75" s="372" t="s">
        <v>2015</v>
      </c>
      <c r="D75" s="373">
        <v>23</v>
      </c>
      <c r="E75" s="372" t="s">
        <v>668</v>
      </c>
      <c r="F75" s="372" t="s">
        <v>166</v>
      </c>
      <c r="G75" s="372" t="s">
        <v>166</v>
      </c>
      <c r="H75" s="372" t="s">
        <v>1823</v>
      </c>
      <c r="I75" s="372" t="s">
        <v>1824</v>
      </c>
      <c r="J75" s="373">
        <v>1175.3803141779194</v>
      </c>
      <c r="K75" s="373">
        <v>1175.3803141779194</v>
      </c>
      <c r="L75" s="373">
        <v>1175.3803141779194</v>
      </c>
      <c r="M75" s="373">
        <v>1175.3803141779194</v>
      </c>
      <c r="N75" s="373">
        <v>1175.3803141779194</v>
      </c>
      <c r="O75" s="373">
        <v>1175.3803141779194</v>
      </c>
      <c r="P75" s="373">
        <v>1175.3803141779194</v>
      </c>
      <c r="Q75" s="373">
        <v>1175.3803141779194</v>
      </c>
      <c r="R75" s="373">
        <v>1175.3803141779194</v>
      </c>
      <c r="S75" s="373">
        <v>1175.3803141779194</v>
      </c>
      <c r="T75" s="373">
        <v>1175.3803141779194</v>
      </c>
      <c r="U75" s="373">
        <v>1187.0898934208001</v>
      </c>
      <c r="V75" s="373">
        <v>1161.3651513035054</v>
      </c>
      <c r="W75" s="373">
        <v>1180.3987064641969</v>
      </c>
      <c r="X75" s="373">
        <v>1131.6101759742003</v>
      </c>
      <c r="Y75" s="373">
        <v>1167.5006040719388</v>
      </c>
      <c r="Z75" s="373">
        <v>1201.3961559440661</v>
      </c>
      <c r="AA75" s="373">
        <v>1188.6430267751391</v>
      </c>
      <c r="AB75" s="373">
        <v>1198.5262342556541</v>
      </c>
      <c r="AC75" s="373">
        <v>1164.6104840645851</v>
      </c>
      <c r="AD75" s="373">
        <v>1114.8137385251932</v>
      </c>
      <c r="AE75" s="373">
        <v>1181.8152757853813</v>
      </c>
      <c r="AF75" s="373">
        <v>1194.7557480715489</v>
      </c>
      <c r="AG75" s="373">
        <v>1276.9128784955387</v>
      </c>
      <c r="AH75" s="373">
        <v>953.7203592945084</v>
      </c>
      <c r="AI75" s="373">
        <v>1254.395154348817</v>
      </c>
      <c r="AJ75" s="373">
        <v>1209.8179486835818</v>
      </c>
      <c r="AK75" s="373">
        <v>1174.8597132629525</v>
      </c>
      <c r="AL75" s="373">
        <v>1162.2713857238462</v>
      </c>
      <c r="AM75" s="373">
        <v>1119.3457840694966</v>
      </c>
      <c r="AN75" s="373">
        <v>1041.8522504159912</v>
      </c>
      <c r="AO75" s="373">
        <v>955.99798871908865</v>
      </c>
      <c r="AP75" s="373">
        <v>834.14098489833111</v>
      </c>
      <c r="AQ75" s="373">
        <v>858.70089343139341</v>
      </c>
      <c r="AR75" s="373">
        <v>904.26144864880598</v>
      </c>
      <c r="AS75" s="373">
        <v>970.74939439719344</v>
      </c>
      <c r="AT75" s="373">
        <v>1121.0240587204923</v>
      </c>
      <c r="AU75" s="373">
        <v>1249.8389804495866</v>
      </c>
      <c r="AV75" s="373">
        <v>1268.2478302649831</v>
      </c>
    </row>
    <row r="76" spans="1:48" ht="15.6" customHeight="1" x14ac:dyDescent="0.3">
      <c r="A76" s="372" t="s">
        <v>1831</v>
      </c>
      <c r="B76" s="372" t="s">
        <v>941</v>
      </c>
      <c r="C76" s="372" t="s">
        <v>2015</v>
      </c>
      <c r="D76" s="373">
        <v>23</v>
      </c>
      <c r="E76" s="372" t="s">
        <v>668</v>
      </c>
      <c r="F76" s="372" t="s">
        <v>166</v>
      </c>
      <c r="G76" s="372" t="s">
        <v>166</v>
      </c>
      <c r="H76" s="372" t="s">
        <v>1825</v>
      </c>
      <c r="I76" s="372" t="s">
        <v>1826</v>
      </c>
      <c r="J76" s="374"/>
      <c r="K76" s="374"/>
      <c r="L76" s="374"/>
      <c r="M76" s="374"/>
      <c r="N76" s="374"/>
      <c r="O76" s="374"/>
      <c r="P76" s="374"/>
      <c r="Q76" s="374"/>
      <c r="R76" s="374"/>
      <c r="S76" s="374"/>
      <c r="T76" s="374"/>
      <c r="U76" s="374"/>
      <c r="V76" s="374"/>
      <c r="W76" s="374"/>
      <c r="X76" s="374"/>
      <c r="Y76" s="374"/>
      <c r="Z76" s="374"/>
      <c r="AA76" s="374"/>
      <c r="AB76" s="373">
        <v>800</v>
      </c>
      <c r="AC76" s="373">
        <v>1564.4444444444443</v>
      </c>
      <c r="AD76" s="373">
        <v>1039.8853690984249</v>
      </c>
      <c r="AE76" s="373">
        <v>946.331404238044</v>
      </c>
      <c r="AF76" s="373">
        <v>1426.7878470695994</v>
      </c>
      <c r="AG76" s="373">
        <v>1419.8339027582865</v>
      </c>
      <c r="AH76" s="373">
        <v>1078.3946847867214</v>
      </c>
      <c r="AI76" s="373">
        <v>1476.0376240003543</v>
      </c>
      <c r="AJ76" s="373">
        <v>1441.326826791312</v>
      </c>
      <c r="AK76" s="373">
        <v>1406.6665091734706</v>
      </c>
      <c r="AL76" s="373">
        <v>1359.371299671616</v>
      </c>
      <c r="AM76" s="373">
        <v>1314.0494653884455</v>
      </c>
      <c r="AN76" s="373">
        <v>1250.1712068536297</v>
      </c>
      <c r="AO76" s="373">
        <v>972.16953641860982</v>
      </c>
      <c r="AP76" s="373">
        <v>669.45414879126304</v>
      </c>
      <c r="AQ76" s="373">
        <v>507.85896938633908</v>
      </c>
      <c r="AR76" s="373">
        <v>342.58707493217014</v>
      </c>
      <c r="AS76" s="373">
        <v>245.99261922445083</v>
      </c>
      <c r="AT76" s="373">
        <v>213.91168636900966</v>
      </c>
      <c r="AU76" s="373">
        <v>182.97793174840228</v>
      </c>
      <c r="AV76" s="373">
        <v>153.84990910658115</v>
      </c>
    </row>
    <row r="77" spans="1:48" ht="15.6" customHeight="1" x14ac:dyDescent="0.3">
      <c r="A77" s="372" t="s">
        <v>1831</v>
      </c>
      <c r="B77" s="372" t="s">
        <v>941</v>
      </c>
      <c r="C77" s="372" t="s">
        <v>2015</v>
      </c>
      <c r="D77" s="373">
        <v>23</v>
      </c>
      <c r="E77" s="372" t="s">
        <v>668</v>
      </c>
      <c r="F77" s="372" t="s">
        <v>166</v>
      </c>
      <c r="G77" s="372" t="s">
        <v>166</v>
      </c>
      <c r="H77" s="372" t="s">
        <v>1827</v>
      </c>
      <c r="I77" s="372" t="s">
        <v>1828</v>
      </c>
      <c r="J77" s="374"/>
      <c r="K77" s="374"/>
      <c r="L77" s="374"/>
      <c r="M77" s="374"/>
      <c r="N77" s="374"/>
      <c r="O77" s="374"/>
      <c r="P77" s="374"/>
      <c r="Q77" s="374"/>
      <c r="R77" s="374"/>
      <c r="S77" s="374"/>
      <c r="T77" s="374"/>
      <c r="U77" s="374"/>
      <c r="V77" s="374"/>
      <c r="W77" s="374"/>
      <c r="X77" s="374"/>
      <c r="Y77" s="374"/>
      <c r="Z77" s="374"/>
      <c r="AA77" s="374"/>
      <c r="AB77" s="374"/>
      <c r="AC77" s="374"/>
      <c r="AD77" s="374"/>
      <c r="AE77" s="374"/>
      <c r="AF77" s="374"/>
      <c r="AG77" s="374"/>
      <c r="AH77" s="374"/>
      <c r="AI77" s="374"/>
      <c r="AJ77" s="374"/>
      <c r="AK77" s="374"/>
      <c r="AL77" s="374"/>
      <c r="AM77" s="374"/>
      <c r="AN77" s="374"/>
      <c r="AO77" s="374"/>
      <c r="AP77" s="373">
        <v>800</v>
      </c>
      <c r="AQ77" s="373">
        <v>1564.4444444444443</v>
      </c>
      <c r="AR77" s="373">
        <v>1160.9711523634262</v>
      </c>
      <c r="AS77" s="373">
        <v>1529.7971875843666</v>
      </c>
      <c r="AT77" s="373">
        <v>1494.7102003407649</v>
      </c>
      <c r="AU77" s="373">
        <v>1459.6413413024468</v>
      </c>
      <c r="AV77" s="373">
        <v>1424.5981260273525</v>
      </c>
    </row>
    <row r="78" spans="1:48" ht="15.6" customHeight="1" x14ac:dyDescent="0.3">
      <c r="A78" s="372" t="s">
        <v>1831</v>
      </c>
      <c r="B78" s="372" t="s">
        <v>941</v>
      </c>
      <c r="C78" s="372" t="s">
        <v>2015</v>
      </c>
      <c r="D78" s="373">
        <v>24</v>
      </c>
      <c r="E78" s="372" t="s">
        <v>669</v>
      </c>
      <c r="F78" s="372" t="s">
        <v>166</v>
      </c>
      <c r="G78" s="372" t="s">
        <v>166</v>
      </c>
      <c r="H78" s="372" t="s">
        <v>1821</v>
      </c>
      <c r="I78" s="372" t="s">
        <v>1822</v>
      </c>
      <c r="J78" s="373">
        <v>808.07396599731942</v>
      </c>
      <c r="K78" s="373">
        <v>808.07396599731942</v>
      </c>
      <c r="L78" s="373">
        <v>808.07396599731942</v>
      </c>
      <c r="M78" s="373">
        <v>808.07396599731942</v>
      </c>
      <c r="N78" s="373">
        <v>808.07396599731942</v>
      </c>
      <c r="O78" s="373">
        <v>808.07396599731942</v>
      </c>
      <c r="P78" s="373">
        <v>808.07396599731942</v>
      </c>
      <c r="Q78" s="373">
        <v>808.07396599731942</v>
      </c>
      <c r="R78" s="373">
        <v>808.07396599731942</v>
      </c>
      <c r="S78" s="373">
        <v>808.07396599731942</v>
      </c>
      <c r="T78" s="373">
        <v>808.07396599731942</v>
      </c>
      <c r="U78" s="373">
        <v>814.99707972132603</v>
      </c>
      <c r="V78" s="373">
        <v>798.67482538135948</v>
      </c>
      <c r="W78" s="373">
        <v>801.87544657893716</v>
      </c>
      <c r="X78" s="373">
        <v>804.80982943693493</v>
      </c>
      <c r="Y78" s="373">
        <v>807.44244351531131</v>
      </c>
      <c r="Z78" s="373">
        <v>771.85911361974217</v>
      </c>
      <c r="AA78" s="373">
        <v>782.57540971154469</v>
      </c>
      <c r="AB78" s="373">
        <v>806.34768114297856</v>
      </c>
      <c r="AC78" s="373">
        <v>815.68890941277425</v>
      </c>
      <c r="AD78" s="373">
        <v>918.36779253637849</v>
      </c>
      <c r="AE78" s="373">
        <v>853.33312701596651</v>
      </c>
      <c r="AF78" s="373">
        <v>909.7097738721601</v>
      </c>
      <c r="AG78" s="373">
        <v>958.05982482473064</v>
      </c>
      <c r="AH78" s="373">
        <v>720.28041291510374</v>
      </c>
      <c r="AI78" s="373">
        <v>960.80724978334752</v>
      </c>
      <c r="AJ78" s="373">
        <v>934.25307317251679</v>
      </c>
      <c r="AK78" s="373">
        <v>895.90969043290659</v>
      </c>
      <c r="AL78" s="373">
        <v>857.27200234273118</v>
      </c>
      <c r="AM78" s="373">
        <v>777.7481208856417</v>
      </c>
      <c r="AN78" s="373">
        <v>718.79002142970069</v>
      </c>
      <c r="AO78" s="373">
        <v>633.82102829834355</v>
      </c>
      <c r="AP78" s="373">
        <v>500.51319713959725</v>
      </c>
      <c r="AQ78" s="373">
        <v>401.31764673882702</v>
      </c>
      <c r="AR78" s="373">
        <v>355.76300444367399</v>
      </c>
      <c r="AS78" s="373">
        <v>386.59476996752119</v>
      </c>
      <c r="AT78" s="373">
        <v>426.22041362955082</v>
      </c>
      <c r="AU78" s="373">
        <v>444.35077856560196</v>
      </c>
      <c r="AV78" s="373">
        <v>483.35480177291294</v>
      </c>
    </row>
    <row r="79" spans="1:48" ht="15.6" customHeight="1" x14ac:dyDescent="0.3">
      <c r="A79" s="372" t="s">
        <v>1831</v>
      </c>
      <c r="B79" s="372" t="s">
        <v>941</v>
      </c>
      <c r="C79" s="372" t="s">
        <v>2015</v>
      </c>
      <c r="D79" s="373">
        <v>25</v>
      </c>
      <c r="E79" s="372" t="s">
        <v>670</v>
      </c>
      <c r="F79" s="372" t="s">
        <v>166</v>
      </c>
      <c r="G79" s="372" t="s">
        <v>166</v>
      </c>
      <c r="H79" s="372" t="s">
        <v>1815</v>
      </c>
      <c r="I79" s="372" t="s">
        <v>1816</v>
      </c>
      <c r="J79" s="373">
        <v>440.76761781671985</v>
      </c>
      <c r="K79" s="373">
        <v>440.76761781671985</v>
      </c>
      <c r="L79" s="373">
        <v>440.76761781671985</v>
      </c>
      <c r="M79" s="373">
        <v>440.76761781671985</v>
      </c>
      <c r="N79" s="373">
        <v>440.76761781671985</v>
      </c>
      <c r="O79" s="373">
        <v>440.76761781671985</v>
      </c>
      <c r="P79" s="373">
        <v>440.76761781671985</v>
      </c>
      <c r="Q79" s="373">
        <v>440.76761781671985</v>
      </c>
      <c r="R79" s="373">
        <v>440.76761781671985</v>
      </c>
      <c r="S79" s="373">
        <v>440.76761781671985</v>
      </c>
      <c r="T79" s="373">
        <v>440.76761781671985</v>
      </c>
      <c r="U79" s="373">
        <v>441.66218864471256</v>
      </c>
      <c r="V79" s="373">
        <v>441.90385841963433</v>
      </c>
      <c r="W79" s="373">
        <v>437.5209271177734</v>
      </c>
      <c r="X79" s="373">
        <v>435.77453440405259</v>
      </c>
      <c r="Y79" s="373">
        <v>435.37305362854983</v>
      </c>
      <c r="Z79" s="373">
        <v>439.08018230315906</v>
      </c>
      <c r="AA79" s="373">
        <v>445.88679403166066</v>
      </c>
      <c r="AB79" s="373">
        <v>453.9669821129782</v>
      </c>
      <c r="AC79" s="373">
        <v>461.28017269950624</v>
      </c>
      <c r="AD79" s="373">
        <v>466.31845958504738</v>
      </c>
      <c r="AE79" s="373">
        <v>448.89471268492196</v>
      </c>
      <c r="AF79" s="373">
        <v>457.23056126557077</v>
      </c>
      <c r="AG79" s="373">
        <v>469.52805942610229</v>
      </c>
      <c r="AH79" s="373">
        <v>358.66893780124229</v>
      </c>
      <c r="AI79" s="373">
        <v>466.95767895691364</v>
      </c>
      <c r="AJ79" s="373">
        <v>452.4180896889664</v>
      </c>
      <c r="AK79" s="373">
        <v>438.5740770863876</v>
      </c>
      <c r="AL79" s="373">
        <v>428.10722637146421</v>
      </c>
      <c r="AM79" s="373">
        <v>426.60068358869717</v>
      </c>
      <c r="AN79" s="373">
        <v>432.71654694145138</v>
      </c>
      <c r="AO79" s="373">
        <v>429.74420519788418</v>
      </c>
      <c r="AP79" s="373">
        <v>426.23840419646496</v>
      </c>
      <c r="AQ79" s="373">
        <v>432.60011019042196</v>
      </c>
      <c r="AR79" s="373">
        <v>444.63621633706066</v>
      </c>
      <c r="AS79" s="373">
        <v>458.11198883726775</v>
      </c>
      <c r="AT79" s="373">
        <v>466.07616135281461</v>
      </c>
      <c r="AU79" s="373">
        <v>469.64082124663889</v>
      </c>
      <c r="AV79" s="373">
        <v>476.90499534469797</v>
      </c>
    </row>
    <row r="80" spans="1:48" ht="15.6" customHeight="1" x14ac:dyDescent="0.3">
      <c r="A80" s="372" t="s">
        <v>1831</v>
      </c>
      <c r="B80" s="372" t="s">
        <v>941</v>
      </c>
      <c r="C80" s="372" t="s">
        <v>2015</v>
      </c>
      <c r="D80" s="373">
        <v>26</v>
      </c>
      <c r="E80" s="372" t="s">
        <v>671</v>
      </c>
      <c r="F80" s="372" t="s">
        <v>166</v>
      </c>
      <c r="G80" s="372" t="s">
        <v>166</v>
      </c>
      <c r="H80" s="372" t="s">
        <v>1819</v>
      </c>
      <c r="I80" s="372" t="s">
        <v>1820</v>
      </c>
      <c r="J80" s="373">
        <v>440.76761781671973</v>
      </c>
      <c r="K80" s="373">
        <v>440.76761781671973</v>
      </c>
      <c r="L80" s="373">
        <v>440.76761781671973</v>
      </c>
      <c r="M80" s="373">
        <v>440.76761781671973</v>
      </c>
      <c r="N80" s="373">
        <v>440.76761781671973</v>
      </c>
      <c r="O80" s="373">
        <v>440.76761781671973</v>
      </c>
      <c r="P80" s="373">
        <v>440.76761781671973</v>
      </c>
      <c r="Q80" s="373">
        <v>440.76761781671973</v>
      </c>
      <c r="R80" s="373">
        <v>440.76761781671973</v>
      </c>
      <c r="S80" s="373">
        <v>440.76761781671973</v>
      </c>
      <c r="T80" s="373">
        <v>440.76761781671973</v>
      </c>
      <c r="U80" s="373">
        <v>440.99543517087534</v>
      </c>
      <c r="V80" s="373">
        <v>441.54597986809028</v>
      </c>
      <c r="W80" s="373">
        <v>439.14599435232731</v>
      </c>
      <c r="X80" s="373">
        <v>439.14738122416856</v>
      </c>
      <c r="Y80" s="373">
        <v>438.9570715347536</v>
      </c>
      <c r="Z80" s="373">
        <v>442.90850504193429</v>
      </c>
      <c r="AA80" s="373">
        <v>443.03296085885853</v>
      </c>
      <c r="AB80" s="373">
        <v>445.91895418299572</v>
      </c>
      <c r="AC80" s="373">
        <v>440.82282481689646</v>
      </c>
      <c r="AD80" s="373">
        <v>431.72517238044406</v>
      </c>
      <c r="AE80" s="373">
        <v>434.10738391239806</v>
      </c>
      <c r="AF80" s="373">
        <v>441.39514115936311</v>
      </c>
      <c r="AG80" s="373">
        <v>457.09623895255783</v>
      </c>
      <c r="AH80" s="373">
        <v>362.25135366525194</v>
      </c>
      <c r="AI80" s="373">
        <v>473.71001474217172</v>
      </c>
      <c r="AJ80" s="373">
        <v>461.21395871165606</v>
      </c>
      <c r="AK80" s="373">
        <v>451.68772727939688</v>
      </c>
      <c r="AL80" s="373">
        <v>457.52475906299338</v>
      </c>
      <c r="AM80" s="373">
        <v>462.67282940867693</v>
      </c>
      <c r="AN80" s="373">
        <v>466.37391687857985</v>
      </c>
      <c r="AO80" s="373">
        <v>467.31933559976972</v>
      </c>
      <c r="AP80" s="373">
        <v>456.21437177764454</v>
      </c>
      <c r="AQ80" s="373">
        <v>451.40185407759128</v>
      </c>
      <c r="AR80" s="373">
        <v>458.76263604358115</v>
      </c>
      <c r="AS80" s="373">
        <v>466.3317217729213</v>
      </c>
      <c r="AT80" s="373">
        <v>461.46046841685512</v>
      </c>
      <c r="AU80" s="373">
        <v>468.70153598229018</v>
      </c>
      <c r="AV80" s="373">
        <v>463.93973211309384</v>
      </c>
    </row>
    <row r="81" spans="1:48" ht="15.6" customHeight="1" x14ac:dyDescent="0.3">
      <c r="A81" s="372" t="s">
        <v>1831</v>
      </c>
      <c r="B81" s="372" t="s">
        <v>941</v>
      </c>
      <c r="C81" s="372" t="s">
        <v>2015</v>
      </c>
      <c r="D81" s="373">
        <v>26</v>
      </c>
      <c r="E81" s="372" t="s">
        <v>671</v>
      </c>
      <c r="F81" s="372" t="s">
        <v>166</v>
      </c>
      <c r="G81" s="372" t="s">
        <v>166</v>
      </c>
      <c r="H81" s="372" t="s">
        <v>1821</v>
      </c>
      <c r="I81" s="372" t="s">
        <v>1822</v>
      </c>
      <c r="J81" s="373">
        <v>881.53523563343947</v>
      </c>
      <c r="K81" s="373">
        <v>881.53523563343947</v>
      </c>
      <c r="L81" s="373">
        <v>881.53523563343947</v>
      </c>
      <c r="M81" s="373">
        <v>881.53523563343947</v>
      </c>
      <c r="N81" s="373">
        <v>881.53523563343947</v>
      </c>
      <c r="O81" s="373">
        <v>881.53523563343947</v>
      </c>
      <c r="P81" s="373">
        <v>881.53523563343947</v>
      </c>
      <c r="Q81" s="373">
        <v>881.53523563343947</v>
      </c>
      <c r="R81" s="373">
        <v>881.53523563343947</v>
      </c>
      <c r="S81" s="373">
        <v>881.53523563343947</v>
      </c>
      <c r="T81" s="373">
        <v>881.53523563343947</v>
      </c>
      <c r="U81" s="373">
        <v>881.99087034175068</v>
      </c>
      <c r="V81" s="373">
        <v>883.09195973618068</v>
      </c>
      <c r="W81" s="373">
        <v>878.29198870465473</v>
      </c>
      <c r="X81" s="373">
        <v>878.29476244833722</v>
      </c>
      <c r="Y81" s="373">
        <v>877.9141430695073</v>
      </c>
      <c r="Z81" s="373">
        <v>885.81701008386835</v>
      </c>
      <c r="AA81" s="373">
        <v>886.06592171771672</v>
      </c>
      <c r="AB81" s="373">
        <v>890.38871454317655</v>
      </c>
      <c r="AC81" s="373">
        <v>874.9829405305079</v>
      </c>
      <c r="AD81" s="373">
        <v>872.13549014991816</v>
      </c>
      <c r="AE81" s="373">
        <v>886.20954906714428</v>
      </c>
      <c r="AF81" s="373">
        <v>885.55714359773685</v>
      </c>
      <c r="AG81" s="373">
        <v>918.90897785419713</v>
      </c>
      <c r="AH81" s="373">
        <v>716.6396657017068</v>
      </c>
      <c r="AI81" s="373">
        <v>943.16361047422129</v>
      </c>
      <c r="AJ81" s="373">
        <v>917.95688610331786</v>
      </c>
      <c r="AK81" s="373">
        <v>909.14192137198086</v>
      </c>
      <c r="AL81" s="373">
        <v>889.84382871876403</v>
      </c>
      <c r="AM81" s="373">
        <v>897.34931306606802</v>
      </c>
      <c r="AN81" s="373">
        <v>877.90026534165224</v>
      </c>
      <c r="AO81" s="373">
        <v>864.22474632584715</v>
      </c>
      <c r="AP81" s="373">
        <v>844.51679619185074</v>
      </c>
      <c r="AQ81" s="373">
        <v>827.50555340069059</v>
      </c>
      <c r="AR81" s="373">
        <v>844.87232987101288</v>
      </c>
      <c r="AS81" s="373">
        <v>876.46821537470566</v>
      </c>
      <c r="AT81" s="373">
        <v>883.52145984412994</v>
      </c>
      <c r="AU81" s="373">
        <v>920.65505518682289</v>
      </c>
      <c r="AV81" s="373">
        <v>923.79156549724075</v>
      </c>
    </row>
    <row r="82" spans="1:48" ht="15.6" customHeight="1" x14ac:dyDescent="0.3">
      <c r="A82" s="372" t="s">
        <v>1831</v>
      </c>
      <c r="B82" s="372" t="s">
        <v>941</v>
      </c>
      <c r="C82" s="372" t="s">
        <v>2015</v>
      </c>
      <c r="D82" s="373">
        <v>26</v>
      </c>
      <c r="E82" s="372" t="s">
        <v>671</v>
      </c>
      <c r="F82" s="372" t="s">
        <v>166</v>
      </c>
      <c r="G82" s="372" t="s">
        <v>166</v>
      </c>
      <c r="H82" s="372" t="s">
        <v>1823</v>
      </c>
      <c r="I82" s="372" t="s">
        <v>1824</v>
      </c>
      <c r="J82" s="373">
        <v>1248.8415838140393</v>
      </c>
      <c r="K82" s="373">
        <v>1248.8415838140393</v>
      </c>
      <c r="L82" s="373">
        <v>1248.8415838140393</v>
      </c>
      <c r="M82" s="373">
        <v>1248.8415838140393</v>
      </c>
      <c r="N82" s="373">
        <v>1248.8415838140393</v>
      </c>
      <c r="O82" s="373">
        <v>1248.8415838140393</v>
      </c>
      <c r="P82" s="373">
        <v>1248.8415838140393</v>
      </c>
      <c r="Q82" s="373">
        <v>1248.8415838140393</v>
      </c>
      <c r="R82" s="373">
        <v>1248.8415838140393</v>
      </c>
      <c r="S82" s="373">
        <v>1248.8415838140393</v>
      </c>
      <c r="T82" s="373">
        <v>1248.8415838140393</v>
      </c>
      <c r="U82" s="373">
        <v>1249.4870663174802</v>
      </c>
      <c r="V82" s="373">
        <v>1251.0469429595894</v>
      </c>
      <c r="W82" s="373">
        <v>1244.2469839982605</v>
      </c>
      <c r="X82" s="373">
        <v>1244.2509134684778</v>
      </c>
      <c r="Y82" s="373">
        <v>1243.7117026818021</v>
      </c>
      <c r="Z82" s="373">
        <v>1254.9074309521477</v>
      </c>
      <c r="AA82" s="373">
        <v>1255.2600557667661</v>
      </c>
      <c r="AB82" s="373">
        <v>1239.9130570721918</v>
      </c>
      <c r="AC82" s="373">
        <v>1270.5829819658625</v>
      </c>
      <c r="AD82" s="373">
        <v>1255.4130686416815</v>
      </c>
      <c r="AE82" s="373">
        <v>1253.7127514782883</v>
      </c>
      <c r="AF82" s="373">
        <v>1250.8601652115919</v>
      </c>
      <c r="AG82" s="373">
        <v>1326.9262819263886</v>
      </c>
      <c r="AH82" s="373">
        <v>1008.2535093128133</v>
      </c>
      <c r="AI82" s="373">
        <v>1314.731371140595</v>
      </c>
      <c r="AJ82" s="373">
        <v>1275.7756897592271</v>
      </c>
      <c r="AK82" s="373">
        <v>1244.3299038512714</v>
      </c>
      <c r="AL82" s="373">
        <v>1227.8905776196916</v>
      </c>
      <c r="AM82" s="373">
        <v>1187.269970493048</v>
      </c>
      <c r="AN82" s="373">
        <v>1153.8322850072568</v>
      </c>
      <c r="AO82" s="373">
        <v>1125.3964325582708</v>
      </c>
      <c r="AP82" s="373">
        <v>1042.6805052126506</v>
      </c>
      <c r="AQ82" s="373">
        <v>1015.461297052973</v>
      </c>
      <c r="AR82" s="373">
        <v>1038.3932424256921</v>
      </c>
      <c r="AS82" s="373">
        <v>1068.7810673186816</v>
      </c>
      <c r="AT82" s="373">
        <v>1119.9224886603417</v>
      </c>
      <c r="AU82" s="373">
        <v>1146.4902913839069</v>
      </c>
      <c r="AV82" s="373">
        <v>1184.0932213544102</v>
      </c>
    </row>
    <row r="83" spans="1:48" ht="15.6" customHeight="1" x14ac:dyDescent="0.3">
      <c r="A83" s="372" t="s">
        <v>1831</v>
      </c>
      <c r="B83" s="372" t="s">
        <v>941</v>
      </c>
      <c r="C83" s="372" t="s">
        <v>2015</v>
      </c>
      <c r="D83" s="373">
        <v>26</v>
      </c>
      <c r="E83" s="372" t="s">
        <v>671</v>
      </c>
      <c r="F83" s="372" t="s">
        <v>166</v>
      </c>
      <c r="G83" s="372" t="s">
        <v>166</v>
      </c>
      <c r="H83" s="372" t="s">
        <v>1825</v>
      </c>
      <c r="I83" s="372" t="s">
        <v>1826</v>
      </c>
      <c r="J83" s="374"/>
      <c r="K83" s="374"/>
      <c r="L83" s="374"/>
      <c r="M83" s="374"/>
      <c r="N83" s="374"/>
      <c r="O83" s="374"/>
      <c r="P83" s="374"/>
      <c r="Q83" s="374"/>
      <c r="R83" s="374"/>
      <c r="S83" s="374"/>
      <c r="T83" s="374"/>
      <c r="U83" s="374"/>
      <c r="V83" s="374"/>
      <c r="W83" s="374"/>
      <c r="X83" s="374"/>
      <c r="Y83" s="374"/>
      <c r="Z83" s="374"/>
      <c r="AA83" s="374"/>
      <c r="AB83" s="374"/>
      <c r="AC83" s="374"/>
      <c r="AD83" s="374"/>
      <c r="AE83" s="374"/>
      <c r="AF83" s="374"/>
      <c r="AG83" s="373">
        <v>850</v>
      </c>
      <c r="AH83" s="373">
        <v>1173.2730923694778</v>
      </c>
      <c r="AI83" s="373">
        <v>1501.3843747184928</v>
      </c>
      <c r="AJ83" s="373">
        <v>1427.3439712374868</v>
      </c>
      <c r="AK83" s="373">
        <v>1347.4525823749516</v>
      </c>
      <c r="AL83" s="373">
        <v>1416.3443742807785</v>
      </c>
      <c r="AM83" s="373">
        <v>1430.8671382126299</v>
      </c>
      <c r="AN83" s="373">
        <v>1430.497723729138</v>
      </c>
      <c r="AO83" s="373">
        <v>1428.4645768719092</v>
      </c>
      <c r="AP83" s="373">
        <v>1455.6509287865942</v>
      </c>
      <c r="AQ83" s="373">
        <v>1367.6489225587854</v>
      </c>
      <c r="AR83" s="373">
        <v>1387.4672157087691</v>
      </c>
      <c r="AS83" s="373">
        <v>1408.9808312843279</v>
      </c>
      <c r="AT83" s="373">
        <v>1377.7348130694561</v>
      </c>
      <c r="AU83" s="373">
        <v>1367.3280565370912</v>
      </c>
      <c r="AV83" s="373">
        <v>1339.6376127688877</v>
      </c>
    </row>
    <row r="84" spans="1:48" ht="15.6" customHeight="1" x14ac:dyDescent="0.3">
      <c r="A84" s="372" t="s">
        <v>1831</v>
      </c>
      <c r="B84" s="372" t="s">
        <v>941</v>
      </c>
      <c r="C84" s="372" t="s">
        <v>2015</v>
      </c>
      <c r="D84" s="373">
        <v>27</v>
      </c>
      <c r="E84" s="372" t="s">
        <v>672</v>
      </c>
      <c r="F84" s="372" t="s">
        <v>166</v>
      </c>
      <c r="G84" s="372" t="s">
        <v>166</v>
      </c>
      <c r="H84" s="372" t="s">
        <v>1817</v>
      </c>
      <c r="I84" s="372" t="s">
        <v>1818</v>
      </c>
      <c r="J84" s="373">
        <v>587.69015708895972</v>
      </c>
      <c r="K84" s="373">
        <v>587.69015708895972</v>
      </c>
      <c r="L84" s="373">
        <v>587.69015708895972</v>
      </c>
      <c r="M84" s="373">
        <v>587.69015708895972</v>
      </c>
      <c r="N84" s="373">
        <v>587.69015708895972</v>
      </c>
      <c r="O84" s="373">
        <v>587.69015708895972</v>
      </c>
      <c r="P84" s="373">
        <v>587.69015708895972</v>
      </c>
      <c r="Q84" s="373">
        <v>587.69015708895972</v>
      </c>
      <c r="R84" s="373">
        <v>587.69015708895972</v>
      </c>
      <c r="S84" s="373">
        <v>587.69015708895972</v>
      </c>
      <c r="T84" s="373">
        <v>587.69015708895972</v>
      </c>
      <c r="U84" s="373">
        <v>581.15919320989224</v>
      </c>
      <c r="V84" s="373">
        <v>593.49733362824941</v>
      </c>
      <c r="W84" s="373">
        <v>597.9933420400771</v>
      </c>
      <c r="X84" s="373">
        <v>595.08315733596851</v>
      </c>
      <c r="Y84" s="373">
        <v>585.24604310388645</v>
      </c>
      <c r="Z84" s="373">
        <v>593.80921079938821</v>
      </c>
      <c r="AA84" s="373">
        <v>586.78355660499335</v>
      </c>
      <c r="AB84" s="373">
        <v>586.24942431944169</v>
      </c>
      <c r="AC84" s="373">
        <v>526.7336023755114</v>
      </c>
      <c r="AD84" s="373">
        <v>588.60422283345611</v>
      </c>
      <c r="AE84" s="373">
        <v>576.94152836860326</v>
      </c>
      <c r="AF84" s="373">
        <v>520.4447478486926</v>
      </c>
      <c r="AG84" s="373">
        <v>588.27538961183575</v>
      </c>
      <c r="AH84" s="373">
        <v>446.76211209784037</v>
      </c>
      <c r="AI84" s="373">
        <v>573.99675262184849</v>
      </c>
      <c r="AJ84" s="373">
        <v>542.68004994250271</v>
      </c>
      <c r="AK84" s="373">
        <v>556.67495112159668</v>
      </c>
      <c r="AL84" s="373">
        <v>621.71594130730784</v>
      </c>
      <c r="AM84" s="373">
        <v>597.63061622631119</v>
      </c>
      <c r="AN84" s="373">
        <v>563.56184391526733</v>
      </c>
      <c r="AO84" s="373">
        <v>568.12130779418885</v>
      </c>
      <c r="AP84" s="373">
        <v>556.45009599935656</v>
      </c>
      <c r="AQ84" s="373">
        <v>561.53619378662324</v>
      </c>
      <c r="AR84" s="373">
        <v>572.96746270679228</v>
      </c>
      <c r="AS84" s="373">
        <v>593.36620974778486</v>
      </c>
      <c r="AT84" s="373">
        <v>587.20088840016479</v>
      </c>
      <c r="AU84" s="373">
        <v>560.83455006872316</v>
      </c>
      <c r="AV84" s="373">
        <v>581.83107487403583</v>
      </c>
    </row>
    <row r="85" spans="1:48" ht="15.6" customHeight="1" x14ac:dyDescent="0.3">
      <c r="A85" s="372" t="s">
        <v>1831</v>
      </c>
      <c r="B85" s="372" t="s">
        <v>941</v>
      </c>
      <c r="C85" s="372" t="s">
        <v>2015</v>
      </c>
      <c r="D85" s="373">
        <v>27</v>
      </c>
      <c r="E85" s="372" t="s">
        <v>672</v>
      </c>
      <c r="F85" s="372" t="s">
        <v>166</v>
      </c>
      <c r="G85" s="372" t="s">
        <v>166</v>
      </c>
      <c r="H85" s="372" t="s">
        <v>1821</v>
      </c>
      <c r="I85" s="372" t="s">
        <v>1822</v>
      </c>
      <c r="J85" s="373">
        <v>1175.3803141779197</v>
      </c>
      <c r="K85" s="373">
        <v>1175.3803141779197</v>
      </c>
      <c r="L85" s="373">
        <v>1175.3803141779197</v>
      </c>
      <c r="M85" s="373">
        <v>1175.3803141779197</v>
      </c>
      <c r="N85" s="373">
        <v>1175.3803141779197</v>
      </c>
      <c r="O85" s="373">
        <v>1175.3803141779197</v>
      </c>
      <c r="P85" s="373">
        <v>1175.3803141779197</v>
      </c>
      <c r="Q85" s="373">
        <v>1175.3803141779197</v>
      </c>
      <c r="R85" s="373">
        <v>1175.3803141779197</v>
      </c>
      <c r="S85" s="373">
        <v>1175.3803141779197</v>
      </c>
      <c r="T85" s="373">
        <v>1175.3803141779197</v>
      </c>
      <c r="U85" s="373">
        <v>1162.3183864197847</v>
      </c>
      <c r="V85" s="373">
        <v>1186.9946672564993</v>
      </c>
      <c r="W85" s="373">
        <v>1195.9866840801542</v>
      </c>
      <c r="X85" s="373">
        <v>1190.1663146719368</v>
      </c>
      <c r="Y85" s="373">
        <v>1170.4920862077727</v>
      </c>
      <c r="Z85" s="373">
        <v>1187.6184215987769</v>
      </c>
      <c r="AA85" s="373">
        <v>1173.5671132099869</v>
      </c>
      <c r="AB85" s="373">
        <v>1136.5354344886732</v>
      </c>
      <c r="AC85" s="373">
        <v>1150.4909151814252</v>
      </c>
      <c r="AD85" s="373">
        <v>1119.4432498490173</v>
      </c>
      <c r="AE85" s="373">
        <v>1106.7896565942403</v>
      </c>
      <c r="AF85" s="373">
        <v>1126.0778527866889</v>
      </c>
      <c r="AG85" s="373">
        <v>1117.6573315934932</v>
      </c>
      <c r="AH85" s="373">
        <v>895.62682111500658</v>
      </c>
      <c r="AI85" s="373">
        <v>1179.6034113732319</v>
      </c>
      <c r="AJ85" s="373">
        <v>1161.4886718461114</v>
      </c>
      <c r="AK85" s="373">
        <v>1175.8269498885954</v>
      </c>
      <c r="AL85" s="373">
        <v>1169.2262003781996</v>
      </c>
      <c r="AM85" s="373">
        <v>1134.1339123624896</v>
      </c>
      <c r="AN85" s="373">
        <v>1117.7834150256845</v>
      </c>
      <c r="AO85" s="373">
        <v>1089.6569481009337</v>
      </c>
      <c r="AP85" s="373">
        <v>1055.111784498655</v>
      </c>
      <c r="AQ85" s="373">
        <v>976.28842683843266</v>
      </c>
      <c r="AR85" s="373">
        <v>998.13970982837304</v>
      </c>
      <c r="AS85" s="373">
        <v>1023.0339590525871</v>
      </c>
      <c r="AT85" s="373">
        <v>1066.1695589335225</v>
      </c>
      <c r="AU85" s="373">
        <v>1074.7014142612604</v>
      </c>
      <c r="AV85" s="373">
        <v>1146.6160798379801</v>
      </c>
    </row>
    <row r="86" spans="1:48" ht="15.6" customHeight="1" x14ac:dyDescent="0.3">
      <c r="A86" s="372" t="s">
        <v>1831</v>
      </c>
      <c r="B86" s="372" t="s">
        <v>941</v>
      </c>
      <c r="C86" s="372" t="s">
        <v>2015</v>
      </c>
      <c r="D86" s="373">
        <v>27</v>
      </c>
      <c r="E86" s="372" t="s">
        <v>672</v>
      </c>
      <c r="F86" s="372" t="s">
        <v>166</v>
      </c>
      <c r="G86" s="372" t="s">
        <v>166</v>
      </c>
      <c r="H86" s="372" t="s">
        <v>1823</v>
      </c>
      <c r="I86" s="372" t="s">
        <v>1824</v>
      </c>
      <c r="J86" s="374"/>
      <c r="K86" s="374"/>
      <c r="L86" s="374"/>
      <c r="M86" s="374"/>
      <c r="N86" s="374"/>
      <c r="O86" s="374"/>
      <c r="P86" s="374"/>
      <c r="Q86" s="374"/>
      <c r="R86" s="374"/>
      <c r="S86" s="374"/>
      <c r="T86" s="374"/>
      <c r="U86" s="374"/>
      <c r="V86" s="374"/>
      <c r="W86" s="374"/>
      <c r="X86" s="374"/>
      <c r="Y86" s="374"/>
      <c r="Z86" s="374"/>
      <c r="AA86" s="374"/>
      <c r="AB86" s="374"/>
      <c r="AC86" s="374"/>
      <c r="AD86" s="374"/>
      <c r="AE86" s="374"/>
      <c r="AF86" s="374"/>
      <c r="AG86" s="374"/>
      <c r="AH86" s="374"/>
      <c r="AI86" s="374"/>
      <c r="AJ86" s="374"/>
      <c r="AK86" s="373">
        <v>800</v>
      </c>
      <c r="AL86" s="373">
        <v>1124.6270928462709</v>
      </c>
      <c r="AM86" s="373">
        <v>1274.3761271092762</v>
      </c>
      <c r="AN86" s="373">
        <v>1441.7136085952941</v>
      </c>
      <c r="AO86" s="373">
        <v>1310.5006919966086</v>
      </c>
      <c r="AP86" s="373">
        <v>1276.6922902253989</v>
      </c>
      <c r="AQ86" s="373">
        <v>1335.0096991095313</v>
      </c>
      <c r="AR86" s="373">
        <v>1388.7394862465046</v>
      </c>
      <c r="AS86" s="373">
        <v>1362.5720709505479</v>
      </c>
      <c r="AT86" s="373">
        <v>1389.9805858531536</v>
      </c>
      <c r="AU86" s="373">
        <v>1362.3345996944151</v>
      </c>
      <c r="AV86" s="373">
        <v>1299.6983760434402</v>
      </c>
    </row>
    <row r="87" spans="1:48" ht="15.6" customHeight="1" x14ac:dyDescent="0.3">
      <c r="A87" s="372" t="s">
        <v>1831</v>
      </c>
      <c r="B87" s="372" t="s">
        <v>941</v>
      </c>
      <c r="C87" s="372" t="s">
        <v>2015</v>
      </c>
      <c r="D87" s="373">
        <v>28</v>
      </c>
      <c r="E87" s="372" t="s">
        <v>673</v>
      </c>
      <c r="F87" s="372" t="s">
        <v>166</v>
      </c>
      <c r="G87" s="372" t="s">
        <v>166</v>
      </c>
      <c r="H87" s="372" t="s">
        <v>1815</v>
      </c>
      <c r="I87" s="372" t="s">
        <v>1816</v>
      </c>
      <c r="J87" s="373">
        <v>367.30634818059985</v>
      </c>
      <c r="K87" s="373">
        <v>367.30634818059985</v>
      </c>
      <c r="L87" s="373">
        <v>367.30634818059985</v>
      </c>
      <c r="M87" s="373">
        <v>367.30634818059985</v>
      </c>
      <c r="N87" s="373">
        <v>367.30634818059985</v>
      </c>
      <c r="O87" s="373">
        <v>367.30634818059985</v>
      </c>
      <c r="P87" s="373">
        <v>367.30634818059985</v>
      </c>
      <c r="Q87" s="373">
        <v>367.30634818059985</v>
      </c>
      <c r="R87" s="373">
        <v>367.30634818059985</v>
      </c>
      <c r="S87" s="373">
        <v>367.30634818059985</v>
      </c>
      <c r="T87" s="373">
        <v>367.30634818059985</v>
      </c>
      <c r="U87" s="373">
        <v>369.85438612901174</v>
      </c>
      <c r="V87" s="373">
        <v>366.19962123328628</v>
      </c>
      <c r="W87" s="373">
        <v>363.30527846372718</v>
      </c>
      <c r="X87" s="373">
        <v>359.87864863542626</v>
      </c>
      <c r="Y87" s="373">
        <v>361.69172250728172</v>
      </c>
      <c r="Z87" s="373">
        <v>368.29707950972642</v>
      </c>
      <c r="AA87" s="373">
        <v>377.20404237705571</v>
      </c>
      <c r="AB87" s="373">
        <v>381.14992971397146</v>
      </c>
      <c r="AC87" s="373">
        <v>377.26803536294608</v>
      </c>
      <c r="AD87" s="373">
        <v>374.51112605116964</v>
      </c>
      <c r="AE87" s="373">
        <v>375.04304908677551</v>
      </c>
      <c r="AF87" s="373">
        <v>386.85223298454832</v>
      </c>
      <c r="AG87" s="373">
        <v>403.41575246765808</v>
      </c>
      <c r="AH87" s="373">
        <v>305.00807330821601</v>
      </c>
      <c r="AI87" s="373">
        <v>396.94747301853175</v>
      </c>
      <c r="AJ87" s="373">
        <v>379.76437209957714</v>
      </c>
      <c r="AK87" s="373">
        <v>366.96523810626434</v>
      </c>
      <c r="AL87" s="373">
        <v>365.69178263493529</v>
      </c>
      <c r="AM87" s="373">
        <v>362.11631552974472</v>
      </c>
      <c r="AN87" s="373">
        <v>358.08614611597625</v>
      </c>
      <c r="AO87" s="373">
        <v>340.73217184785398</v>
      </c>
      <c r="AP87" s="373">
        <v>327.78632986605544</v>
      </c>
      <c r="AQ87" s="373">
        <v>329.96919627413683</v>
      </c>
      <c r="AR87" s="373">
        <v>339.32228532750685</v>
      </c>
      <c r="AS87" s="373">
        <v>361.68208932365809</v>
      </c>
      <c r="AT87" s="373">
        <v>368.66536684578892</v>
      </c>
      <c r="AU87" s="373">
        <v>372.23586895094877</v>
      </c>
      <c r="AV87" s="373">
        <v>375.27822600641724</v>
      </c>
    </row>
    <row r="88" spans="1:48" ht="15.6" customHeight="1" x14ac:dyDescent="0.3">
      <c r="A88" s="372" t="s">
        <v>1831</v>
      </c>
      <c r="B88" s="372" t="s">
        <v>941</v>
      </c>
      <c r="C88" s="372" t="s">
        <v>2015</v>
      </c>
      <c r="D88" s="373">
        <v>29</v>
      </c>
      <c r="E88" s="372" t="s">
        <v>674</v>
      </c>
      <c r="F88" s="372" t="s">
        <v>166</v>
      </c>
      <c r="G88" s="372" t="s">
        <v>166</v>
      </c>
      <c r="H88" s="372" t="s">
        <v>1819</v>
      </c>
      <c r="I88" s="372" t="s">
        <v>1820</v>
      </c>
      <c r="J88" s="373">
        <v>734.6126963611996</v>
      </c>
      <c r="K88" s="373">
        <v>734.6126963611996</v>
      </c>
      <c r="L88" s="373">
        <v>734.6126963611996</v>
      </c>
      <c r="M88" s="373">
        <v>734.6126963611996</v>
      </c>
      <c r="N88" s="373">
        <v>734.6126963611996</v>
      </c>
      <c r="O88" s="373">
        <v>734.6126963611996</v>
      </c>
      <c r="P88" s="373">
        <v>734.6126963611996</v>
      </c>
      <c r="Q88" s="373">
        <v>734.6126963611996</v>
      </c>
      <c r="R88" s="373">
        <v>734.6126963611996</v>
      </c>
      <c r="S88" s="373">
        <v>734.6126963611996</v>
      </c>
      <c r="T88" s="373">
        <v>734.6126963611996</v>
      </c>
      <c r="U88" s="373">
        <v>736.17992006486122</v>
      </c>
      <c r="V88" s="373">
        <v>733.90983352286537</v>
      </c>
      <c r="W88" s="373">
        <v>735.23089242967626</v>
      </c>
      <c r="X88" s="373">
        <v>723.94387171703556</v>
      </c>
      <c r="Y88" s="373">
        <v>720.11043807293504</v>
      </c>
      <c r="Z88" s="373">
        <v>737.12879497456152</v>
      </c>
      <c r="AA88" s="373">
        <v>750.08036216398648</v>
      </c>
      <c r="AB88" s="373">
        <v>763.19103593005889</v>
      </c>
      <c r="AC88" s="373">
        <v>748.54559967606372</v>
      </c>
      <c r="AD88" s="373">
        <v>743.86117296607824</v>
      </c>
      <c r="AE88" s="373">
        <v>764.73064221532638</v>
      </c>
      <c r="AF88" s="373">
        <v>784.9102209733071</v>
      </c>
      <c r="AG88" s="373">
        <v>825.58292959983226</v>
      </c>
      <c r="AH88" s="373">
        <v>623.70719368249013</v>
      </c>
      <c r="AI88" s="373">
        <v>813.84373984022943</v>
      </c>
      <c r="AJ88" s="373">
        <v>776.08141157172633</v>
      </c>
      <c r="AK88" s="373">
        <v>755.0180538621745</v>
      </c>
      <c r="AL88" s="373">
        <v>746.72095044770958</v>
      </c>
      <c r="AM88" s="373">
        <v>751.96308309381686</v>
      </c>
      <c r="AN88" s="373">
        <v>742.38220870703174</v>
      </c>
      <c r="AO88" s="373">
        <v>712.85447911112749</v>
      </c>
      <c r="AP88" s="373">
        <v>708.77552448910296</v>
      </c>
      <c r="AQ88" s="373">
        <v>731.49650041371876</v>
      </c>
      <c r="AR88" s="373">
        <v>754.19137580847769</v>
      </c>
      <c r="AS88" s="373">
        <v>775.36951525589518</v>
      </c>
      <c r="AT88" s="373">
        <v>771.4426289623176</v>
      </c>
      <c r="AU88" s="373">
        <v>778.67715993898094</v>
      </c>
      <c r="AV88" s="373">
        <v>776.31143674113218</v>
      </c>
    </row>
    <row r="89" spans="1:48" ht="15.6" customHeight="1" x14ac:dyDescent="0.3">
      <c r="A89" s="372" t="s">
        <v>1831</v>
      </c>
      <c r="B89" s="372" t="s">
        <v>941</v>
      </c>
      <c r="C89" s="372" t="s">
        <v>2015</v>
      </c>
      <c r="D89" s="373">
        <v>29</v>
      </c>
      <c r="E89" s="372" t="s">
        <v>674</v>
      </c>
      <c r="F89" s="372" t="s">
        <v>166</v>
      </c>
      <c r="G89" s="372" t="s">
        <v>166</v>
      </c>
      <c r="H89" s="372" t="s">
        <v>1823</v>
      </c>
      <c r="I89" s="372" t="s">
        <v>1824</v>
      </c>
      <c r="J89" s="373">
        <v>1175.3803141779194</v>
      </c>
      <c r="K89" s="373">
        <v>1175.3803141779194</v>
      </c>
      <c r="L89" s="373">
        <v>1175.3803141779194</v>
      </c>
      <c r="M89" s="373">
        <v>1175.3803141779194</v>
      </c>
      <c r="N89" s="373">
        <v>1175.3803141779194</v>
      </c>
      <c r="O89" s="373">
        <v>1175.3803141779194</v>
      </c>
      <c r="P89" s="373">
        <v>1175.3803141779194</v>
      </c>
      <c r="Q89" s="373">
        <v>1175.3803141779194</v>
      </c>
      <c r="R89" s="373">
        <v>1175.3803141779194</v>
      </c>
      <c r="S89" s="373">
        <v>1175.3803141779194</v>
      </c>
      <c r="T89" s="373">
        <v>1175.3803141779194</v>
      </c>
      <c r="U89" s="373">
        <v>1177.8878721037779</v>
      </c>
      <c r="V89" s="373">
        <v>1174.2557336365842</v>
      </c>
      <c r="W89" s="373">
        <v>1176.3694278874816</v>
      </c>
      <c r="X89" s="373">
        <v>1158.3101947472567</v>
      </c>
      <c r="Y89" s="373">
        <v>1152.1767009166958</v>
      </c>
      <c r="Z89" s="373">
        <v>1179.4060719592981</v>
      </c>
      <c r="AA89" s="373">
        <v>1200.1285794623784</v>
      </c>
      <c r="AB89" s="373">
        <v>1201.9838508262615</v>
      </c>
      <c r="AC89" s="373">
        <v>1220.9101238671449</v>
      </c>
      <c r="AD89" s="373">
        <v>1207.0637327762661</v>
      </c>
      <c r="AE89" s="373">
        <v>1213.437648088855</v>
      </c>
      <c r="AF89" s="373">
        <v>1244.4336042378554</v>
      </c>
      <c r="AG89" s="373">
        <v>1302.4551718005077</v>
      </c>
      <c r="AH89" s="373">
        <v>1016.3425740154867</v>
      </c>
      <c r="AI89" s="373">
        <v>1317.4627691124281</v>
      </c>
      <c r="AJ89" s="373">
        <v>1265.8726847701278</v>
      </c>
      <c r="AK89" s="373">
        <v>1213.9690842232917</v>
      </c>
      <c r="AL89" s="373">
        <v>1190.829859131182</v>
      </c>
      <c r="AM89" s="373">
        <v>1190.3670309244601</v>
      </c>
      <c r="AN89" s="373">
        <v>1169.2041157229025</v>
      </c>
      <c r="AO89" s="373">
        <v>1154.0421046149129</v>
      </c>
      <c r="AP89" s="373">
        <v>1110.3747281081048</v>
      </c>
      <c r="AQ89" s="373">
        <v>1061.5967747167588</v>
      </c>
      <c r="AR89" s="373">
        <v>1075.45917210572</v>
      </c>
      <c r="AS89" s="373">
        <v>1129.8456190112606</v>
      </c>
      <c r="AT89" s="373">
        <v>1167.0724234536831</v>
      </c>
      <c r="AU89" s="373">
        <v>1207.9890899388338</v>
      </c>
      <c r="AV89" s="373">
        <v>1193.3438687407577</v>
      </c>
    </row>
    <row r="90" spans="1:48" ht="15.6" customHeight="1" x14ac:dyDescent="0.3">
      <c r="A90" s="372" t="s">
        <v>1831</v>
      </c>
      <c r="B90" s="372" t="s">
        <v>941</v>
      </c>
      <c r="C90" s="372" t="s">
        <v>2015</v>
      </c>
      <c r="D90" s="373">
        <v>29</v>
      </c>
      <c r="E90" s="372" t="s">
        <v>674</v>
      </c>
      <c r="F90" s="372" t="s">
        <v>166</v>
      </c>
      <c r="G90" s="372" t="s">
        <v>166</v>
      </c>
      <c r="H90" s="372" t="s">
        <v>1825</v>
      </c>
      <c r="I90" s="372" t="s">
        <v>1826</v>
      </c>
      <c r="J90" s="373">
        <v>1175.3803141779192</v>
      </c>
      <c r="K90" s="373">
        <v>1175.3803141779192</v>
      </c>
      <c r="L90" s="373">
        <v>1175.3803141779192</v>
      </c>
      <c r="M90" s="373">
        <v>1175.3803141779192</v>
      </c>
      <c r="N90" s="373">
        <v>1175.3803141779192</v>
      </c>
      <c r="O90" s="373">
        <v>1175.3803141779192</v>
      </c>
      <c r="P90" s="373">
        <v>1175.3803141779192</v>
      </c>
      <c r="Q90" s="373">
        <v>1175.3803141779192</v>
      </c>
      <c r="R90" s="373">
        <v>1175.3803141779192</v>
      </c>
      <c r="S90" s="373">
        <v>1175.3803141779192</v>
      </c>
      <c r="T90" s="373">
        <v>1175.3803141779192</v>
      </c>
      <c r="U90" s="373">
        <v>1177.8878721037779</v>
      </c>
      <c r="V90" s="373">
        <v>1174.2557336365846</v>
      </c>
      <c r="W90" s="373">
        <v>1176.3694278874816</v>
      </c>
      <c r="X90" s="373">
        <v>1158.3101947472569</v>
      </c>
      <c r="Y90" s="373">
        <v>1152.1767009166963</v>
      </c>
      <c r="Z90" s="373">
        <v>1179.4060719592983</v>
      </c>
      <c r="AA90" s="373">
        <v>1200.1285794623786</v>
      </c>
      <c r="AB90" s="373">
        <v>1187.4124373679274</v>
      </c>
      <c r="AC90" s="373">
        <v>1240.3659686514097</v>
      </c>
      <c r="AD90" s="373">
        <v>1203.7031251627675</v>
      </c>
      <c r="AE90" s="373">
        <v>1233.6122521005095</v>
      </c>
      <c r="AF90" s="373">
        <v>1229.7610120795557</v>
      </c>
      <c r="AG90" s="373">
        <v>1298.1886934434103</v>
      </c>
      <c r="AH90" s="373">
        <v>1017.3709273880908</v>
      </c>
      <c r="AI90" s="373">
        <v>1316.0113879247122</v>
      </c>
      <c r="AJ90" s="373">
        <v>1278.8552074905674</v>
      </c>
      <c r="AK90" s="373">
        <v>1200.7952272314112</v>
      </c>
      <c r="AL90" s="373">
        <v>1222.7512964802104</v>
      </c>
      <c r="AM90" s="373">
        <v>1208.270908493339</v>
      </c>
      <c r="AN90" s="373">
        <v>1199.5972333178913</v>
      </c>
      <c r="AO90" s="373">
        <v>1150.8375909988056</v>
      </c>
      <c r="AP90" s="373">
        <v>1170.9163797084439</v>
      </c>
      <c r="AQ90" s="373">
        <v>1198.7750619564201</v>
      </c>
      <c r="AR90" s="373">
        <v>1231.6427225174746</v>
      </c>
      <c r="AS90" s="373">
        <v>1243.0626422650746</v>
      </c>
      <c r="AT90" s="373">
        <v>1254.2425334919237</v>
      </c>
      <c r="AU90" s="373">
        <v>1268.8165096986152</v>
      </c>
      <c r="AV90" s="373">
        <v>1270.1511233964311</v>
      </c>
    </row>
    <row r="91" spans="1:48" ht="15.6" customHeight="1" x14ac:dyDescent="0.3">
      <c r="A91" s="372" t="s">
        <v>1831</v>
      </c>
      <c r="B91" s="372" t="s">
        <v>941</v>
      </c>
      <c r="C91" s="372" t="s">
        <v>2015</v>
      </c>
      <c r="D91" s="373">
        <v>30</v>
      </c>
      <c r="E91" s="372" t="s">
        <v>675</v>
      </c>
      <c r="F91" s="372" t="s">
        <v>166</v>
      </c>
      <c r="G91" s="372" t="s">
        <v>166</v>
      </c>
      <c r="H91" s="372" t="s">
        <v>1817</v>
      </c>
      <c r="I91" s="372" t="s">
        <v>1818</v>
      </c>
      <c r="J91" s="373">
        <v>518.89465606029535</v>
      </c>
      <c r="K91" s="373">
        <v>518.89465606029535</v>
      </c>
      <c r="L91" s="373">
        <v>518.89465606029535</v>
      </c>
      <c r="M91" s="373">
        <v>518.89465606029535</v>
      </c>
      <c r="N91" s="373">
        <v>518.89465606029535</v>
      </c>
      <c r="O91" s="373">
        <v>518.89465606029535</v>
      </c>
      <c r="P91" s="373">
        <v>518.89465606029535</v>
      </c>
      <c r="Q91" s="373">
        <v>518.89465606029535</v>
      </c>
      <c r="R91" s="373">
        <v>518.89465606029535</v>
      </c>
      <c r="S91" s="373">
        <v>518.89465606029535</v>
      </c>
      <c r="T91" s="373">
        <v>518.89465606029535</v>
      </c>
      <c r="U91" s="373">
        <v>519.08801257501705</v>
      </c>
      <c r="V91" s="373">
        <v>518.44836567282812</v>
      </c>
      <c r="W91" s="373">
        <v>519.5609146053273</v>
      </c>
      <c r="X91" s="373">
        <v>517.835543505695</v>
      </c>
      <c r="Y91" s="373">
        <v>518.20403062680862</v>
      </c>
      <c r="Z91" s="373">
        <v>519.90953150829637</v>
      </c>
      <c r="AA91" s="373">
        <v>521.97206950073451</v>
      </c>
      <c r="AB91" s="373">
        <v>520.37057663469011</v>
      </c>
      <c r="AC91" s="373">
        <v>515.69088364070706</v>
      </c>
      <c r="AD91" s="373">
        <v>512.45243942798618</v>
      </c>
      <c r="AE91" s="373">
        <v>507.74174318500781</v>
      </c>
      <c r="AF91" s="373">
        <v>511.10201291947908</v>
      </c>
      <c r="AG91" s="373">
        <v>522.75802305520381</v>
      </c>
      <c r="AH91" s="373">
        <v>392.065401613066</v>
      </c>
      <c r="AI91" s="373">
        <v>513.43896985223171</v>
      </c>
      <c r="AJ91" s="373">
        <v>501.46002168769201</v>
      </c>
      <c r="AK91" s="373">
        <v>493.21572481712116</v>
      </c>
      <c r="AL91" s="373">
        <v>483.20889580881192</v>
      </c>
      <c r="AM91" s="373">
        <v>471.08044385064204</v>
      </c>
      <c r="AN91" s="373">
        <v>457.27124217484999</v>
      </c>
      <c r="AO91" s="373">
        <v>450.3115569680599</v>
      </c>
      <c r="AP91" s="373">
        <v>440.95711345120213</v>
      </c>
      <c r="AQ91" s="373">
        <v>435.67021834101365</v>
      </c>
      <c r="AR91" s="373">
        <v>425.61649223094571</v>
      </c>
      <c r="AS91" s="373">
        <v>408.13995020333437</v>
      </c>
      <c r="AT91" s="373">
        <v>384.45594680044962</v>
      </c>
      <c r="AU91" s="373">
        <v>375.53040639539751</v>
      </c>
      <c r="AV91" s="373">
        <v>383.26152898335027</v>
      </c>
    </row>
    <row r="92" spans="1:48" ht="15.6" customHeight="1" x14ac:dyDescent="0.3">
      <c r="A92" s="372" t="s">
        <v>1831</v>
      </c>
      <c r="B92" s="372" t="s">
        <v>941</v>
      </c>
      <c r="C92" s="372" t="s">
        <v>2015</v>
      </c>
      <c r="D92" s="373">
        <v>31</v>
      </c>
      <c r="E92" s="372" t="s">
        <v>676</v>
      </c>
      <c r="F92" s="372" t="s">
        <v>166</v>
      </c>
      <c r="G92" s="372" t="s">
        <v>166</v>
      </c>
      <c r="H92" s="372" t="s">
        <v>1821</v>
      </c>
      <c r="I92" s="372" t="s">
        <v>1822</v>
      </c>
      <c r="J92" s="373">
        <v>881.53523563343958</v>
      </c>
      <c r="K92" s="373">
        <v>881.53523563343958</v>
      </c>
      <c r="L92" s="373">
        <v>881.53523563343958</v>
      </c>
      <c r="M92" s="373">
        <v>881.53523563343958</v>
      </c>
      <c r="N92" s="373">
        <v>881.53523563343958</v>
      </c>
      <c r="O92" s="373">
        <v>881.53523563343958</v>
      </c>
      <c r="P92" s="373">
        <v>881.53523563343958</v>
      </c>
      <c r="Q92" s="373">
        <v>881.53523563343958</v>
      </c>
      <c r="R92" s="373">
        <v>881.53523563343958</v>
      </c>
      <c r="S92" s="373">
        <v>881.53523563343958</v>
      </c>
      <c r="T92" s="373">
        <v>881.53523563343958</v>
      </c>
      <c r="U92" s="373">
        <v>878.11962124245372</v>
      </c>
      <c r="V92" s="373">
        <v>893.31068890225436</v>
      </c>
      <c r="W92" s="373">
        <v>876.05608251662511</v>
      </c>
      <c r="X92" s="373">
        <v>872.98332478514885</v>
      </c>
      <c r="Y92" s="373">
        <v>853.73901715248542</v>
      </c>
      <c r="Z92" s="373">
        <v>876.03694455132313</v>
      </c>
      <c r="AA92" s="373">
        <v>908.88437802388876</v>
      </c>
      <c r="AB92" s="373">
        <v>927.25158952243351</v>
      </c>
      <c r="AC92" s="373">
        <v>938.18645415381309</v>
      </c>
      <c r="AD92" s="373">
        <v>918.01584276429173</v>
      </c>
      <c r="AE92" s="373">
        <v>920.47606104030103</v>
      </c>
      <c r="AF92" s="373">
        <v>949.18286020635367</v>
      </c>
      <c r="AG92" s="373">
        <v>988.83329007439147</v>
      </c>
      <c r="AH92" s="373">
        <v>761.40002828384161</v>
      </c>
      <c r="AI92" s="373">
        <v>995.00626266044628</v>
      </c>
      <c r="AJ92" s="373">
        <v>943.95265121431044</v>
      </c>
      <c r="AK92" s="373">
        <v>906.8386306373917</v>
      </c>
      <c r="AL92" s="373">
        <v>876.50515943064215</v>
      </c>
      <c r="AM92" s="373">
        <v>834.89345921041172</v>
      </c>
      <c r="AN92" s="373">
        <v>834.292777778811</v>
      </c>
      <c r="AO92" s="373">
        <v>797.97071813647563</v>
      </c>
      <c r="AP92" s="373">
        <v>759.5079263535232</v>
      </c>
      <c r="AQ92" s="373">
        <v>748.77787640743782</v>
      </c>
      <c r="AR92" s="373">
        <v>778.00449675048344</v>
      </c>
      <c r="AS92" s="373">
        <v>836.16568865802378</v>
      </c>
      <c r="AT92" s="373">
        <v>838.99402150300773</v>
      </c>
      <c r="AU92" s="373">
        <v>865.67189964243482</v>
      </c>
      <c r="AV92" s="373">
        <v>893.57562090932481</v>
      </c>
    </row>
    <row r="93" spans="1:48" ht="15.6" customHeight="1" x14ac:dyDescent="0.3">
      <c r="A93" s="372" t="s">
        <v>1831</v>
      </c>
      <c r="B93" s="372" t="s">
        <v>941</v>
      </c>
      <c r="C93" s="372" t="s">
        <v>2015</v>
      </c>
      <c r="D93" s="373">
        <v>31</v>
      </c>
      <c r="E93" s="372" t="s">
        <v>676</v>
      </c>
      <c r="F93" s="372" t="s">
        <v>166</v>
      </c>
      <c r="G93" s="372" t="s">
        <v>166</v>
      </c>
      <c r="H93" s="372" t="s">
        <v>1823</v>
      </c>
      <c r="I93" s="372" t="s">
        <v>1824</v>
      </c>
      <c r="J93" s="373">
        <v>881.5352356334397</v>
      </c>
      <c r="K93" s="373">
        <v>881.5352356334397</v>
      </c>
      <c r="L93" s="373">
        <v>881.5352356334397</v>
      </c>
      <c r="M93" s="373">
        <v>881.5352356334397</v>
      </c>
      <c r="N93" s="373">
        <v>881.5352356334397</v>
      </c>
      <c r="O93" s="373">
        <v>881.5352356334397</v>
      </c>
      <c r="P93" s="373">
        <v>881.5352356334397</v>
      </c>
      <c r="Q93" s="373">
        <v>881.5352356334397</v>
      </c>
      <c r="R93" s="373">
        <v>881.5352356334397</v>
      </c>
      <c r="S93" s="373">
        <v>881.5352356334397</v>
      </c>
      <c r="T93" s="373">
        <v>881.5352356334397</v>
      </c>
      <c r="U93" s="373">
        <v>878.11962124245383</v>
      </c>
      <c r="V93" s="373">
        <v>893.31068890225436</v>
      </c>
      <c r="W93" s="373">
        <v>876.05608251662522</v>
      </c>
      <c r="X93" s="373">
        <v>872.98332478514897</v>
      </c>
      <c r="Y93" s="373">
        <v>853.73901715248564</v>
      </c>
      <c r="Z93" s="373">
        <v>876.03694455132313</v>
      </c>
      <c r="AA93" s="373">
        <v>908.8843780238891</v>
      </c>
      <c r="AB93" s="373">
        <v>917.0268044157948</v>
      </c>
      <c r="AC93" s="373">
        <v>916.76995648692696</v>
      </c>
      <c r="AD93" s="373">
        <v>925.30003845208216</v>
      </c>
      <c r="AE93" s="373">
        <v>997.28844883661736</v>
      </c>
      <c r="AF93" s="373">
        <v>998.19336652156767</v>
      </c>
      <c r="AG93" s="373">
        <v>998.1294766400631</v>
      </c>
      <c r="AH93" s="373">
        <v>731.95235671641524</v>
      </c>
      <c r="AI93" s="373">
        <v>923.91137627176522</v>
      </c>
      <c r="AJ93" s="373">
        <v>888.8944582066423</v>
      </c>
      <c r="AK93" s="373">
        <v>829.23987566984658</v>
      </c>
      <c r="AL93" s="373">
        <v>760.90127260582653</v>
      </c>
      <c r="AM93" s="373">
        <v>662.3774860302982</v>
      </c>
      <c r="AN93" s="373">
        <v>511.32487905976097</v>
      </c>
      <c r="AO93" s="373">
        <v>384.96715868159794</v>
      </c>
      <c r="AP93" s="373">
        <v>353.14231219419833</v>
      </c>
      <c r="AQ93" s="373">
        <v>381.5412602598268</v>
      </c>
      <c r="AR93" s="373">
        <v>459.33119524742216</v>
      </c>
      <c r="AS93" s="373">
        <v>601.81475600885233</v>
      </c>
      <c r="AT93" s="373">
        <v>727.14934352274486</v>
      </c>
      <c r="AU93" s="373">
        <v>814.42409262941453</v>
      </c>
      <c r="AV93" s="373">
        <v>987.25530729301579</v>
      </c>
    </row>
    <row r="94" spans="1:48" ht="15.6" customHeight="1" x14ac:dyDescent="0.3">
      <c r="A94" s="372" t="s">
        <v>1831</v>
      </c>
      <c r="B94" s="372" t="s">
        <v>941</v>
      </c>
      <c r="C94" s="372" t="s">
        <v>2015</v>
      </c>
      <c r="D94" s="373">
        <v>31</v>
      </c>
      <c r="E94" s="372" t="s">
        <v>676</v>
      </c>
      <c r="F94" s="372" t="s">
        <v>166</v>
      </c>
      <c r="G94" s="372" t="s">
        <v>166</v>
      </c>
      <c r="H94" s="372" t="s">
        <v>1825</v>
      </c>
      <c r="I94" s="372" t="s">
        <v>1826</v>
      </c>
      <c r="J94" s="373">
        <v>1101.9190445417998</v>
      </c>
      <c r="K94" s="373">
        <v>1101.9190445417998</v>
      </c>
      <c r="L94" s="373">
        <v>1101.9190445417998</v>
      </c>
      <c r="M94" s="373">
        <v>1101.9190445417998</v>
      </c>
      <c r="N94" s="373">
        <v>1101.9190445417998</v>
      </c>
      <c r="O94" s="373">
        <v>1101.9190445417998</v>
      </c>
      <c r="P94" s="373">
        <v>1101.9190445417998</v>
      </c>
      <c r="Q94" s="373">
        <v>1101.9190445417998</v>
      </c>
      <c r="R94" s="373">
        <v>1101.9190445417998</v>
      </c>
      <c r="S94" s="373">
        <v>1101.9190445417998</v>
      </c>
      <c r="T94" s="373">
        <v>1101.9190445417998</v>
      </c>
      <c r="U94" s="373">
        <v>1097.6495265530673</v>
      </c>
      <c r="V94" s="373">
        <v>1116.6383611278181</v>
      </c>
      <c r="W94" s="373">
        <v>1095.0701031457816</v>
      </c>
      <c r="X94" s="373">
        <v>1091.2291559814357</v>
      </c>
      <c r="Y94" s="373">
        <v>1067.1737714406067</v>
      </c>
      <c r="Z94" s="373">
        <v>1095.046180689154</v>
      </c>
      <c r="AA94" s="373">
        <v>1136.1054725298611</v>
      </c>
      <c r="AB94" s="373">
        <v>1196.7905713067887</v>
      </c>
      <c r="AC94" s="373">
        <v>1144.4458162573962</v>
      </c>
      <c r="AD94" s="373">
        <v>1110.0023406399016</v>
      </c>
      <c r="AE94" s="373">
        <v>1145.7775135313382</v>
      </c>
      <c r="AF94" s="373">
        <v>1142.2712749439445</v>
      </c>
      <c r="AG94" s="373">
        <v>1209.9691706854917</v>
      </c>
      <c r="AH94" s="373">
        <v>988.77939768541671</v>
      </c>
      <c r="AI94" s="373">
        <v>1283.361929409356</v>
      </c>
      <c r="AJ94" s="373">
        <v>1217.0181177790537</v>
      </c>
      <c r="AK94" s="373">
        <v>1173.8546861707014</v>
      </c>
      <c r="AL94" s="373">
        <v>1131.6898460722891</v>
      </c>
      <c r="AM94" s="373">
        <v>1141.7753132367786</v>
      </c>
      <c r="AN94" s="373">
        <v>1051.2405077152353</v>
      </c>
      <c r="AO94" s="373">
        <v>1108.5138671029774</v>
      </c>
      <c r="AP94" s="373">
        <v>1045.0351482242029</v>
      </c>
      <c r="AQ94" s="373">
        <v>1018.5086698177919</v>
      </c>
      <c r="AR94" s="373">
        <v>999.45574094547442</v>
      </c>
      <c r="AS94" s="373">
        <v>1125.3450285610124</v>
      </c>
      <c r="AT94" s="373">
        <v>1112.637836627559</v>
      </c>
      <c r="AU94" s="373">
        <v>1172.9313947748085</v>
      </c>
      <c r="AV94" s="373">
        <v>1180.0105729015102</v>
      </c>
    </row>
    <row r="95" spans="1:48" ht="15.6" customHeight="1" x14ac:dyDescent="0.3">
      <c r="A95" s="372" t="s">
        <v>1831</v>
      </c>
      <c r="B95" s="372" t="s">
        <v>941</v>
      </c>
      <c r="C95" s="372" t="s">
        <v>2015</v>
      </c>
      <c r="D95" s="373">
        <v>32</v>
      </c>
      <c r="E95" s="372" t="s">
        <v>677</v>
      </c>
      <c r="F95" s="372" t="s">
        <v>166</v>
      </c>
      <c r="G95" s="372" t="s">
        <v>166</v>
      </c>
      <c r="H95" s="372" t="s">
        <v>1815</v>
      </c>
      <c r="I95" s="372" t="s">
        <v>1816</v>
      </c>
      <c r="J95" s="373">
        <v>518.89465606029535</v>
      </c>
      <c r="K95" s="373">
        <v>518.89465606029535</v>
      </c>
      <c r="L95" s="373">
        <v>518.89465606029535</v>
      </c>
      <c r="M95" s="373">
        <v>518.89465606029535</v>
      </c>
      <c r="N95" s="373">
        <v>518.89465606029535</v>
      </c>
      <c r="O95" s="373">
        <v>518.89465606029535</v>
      </c>
      <c r="P95" s="373">
        <v>518.89465606029535</v>
      </c>
      <c r="Q95" s="373">
        <v>518.89465606029535</v>
      </c>
      <c r="R95" s="373">
        <v>518.89465606029535</v>
      </c>
      <c r="S95" s="373">
        <v>518.89465606029535</v>
      </c>
      <c r="T95" s="373">
        <v>518.89465606029535</v>
      </c>
      <c r="U95" s="373">
        <v>518.34263321177923</v>
      </c>
      <c r="V95" s="373">
        <v>518.77850674248873</v>
      </c>
      <c r="W95" s="373">
        <v>517.50291313631476</v>
      </c>
      <c r="X95" s="373">
        <v>526.50156888369872</v>
      </c>
      <c r="Y95" s="373">
        <v>523.53705356021987</v>
      </c>
      <c r="Z95" s="373">
        <v>519.99783676675634</v>
      </c>
      <c r="AA95" s="373">
        <v>514.82146997929033</v>
      </c>
      <c r="AB95" s="373">
        <v>508.0030582834425</v>
      </c>
      <c r="AC95" s="373">
        <v>495.3694373274962</v>
      </c>
      <c r="AD95" s="373">
        <v>484.6911316058293</v>
      </c>
      <c r="AE95" s="373">
        <v>473.02386541706443</v>
      </c>
      <c r="AF95" s="373">
        <v>464.14348265981721</v>
      </c>
      <c r="AG95" s="373">
        <v>455.05093492705976</v>
      </c>
      <c r="AH95" s="373">
        <v>332.54959265801591</v>
      </c>
      <c r="AI95" s="373">
        <v>425.21622658961854</v>
      </c>
      <c r="AJ95" s="373">
        <v>403.40193951050531</v>
      </c>
      <c r="AK95" s="373">
        <v>375.5208225204052</v>
      </c>
      <c r="AL95" s="373">
        <v>354.22705102572672</v>
      </c>
      <c r="AM95" s="373">
        <v>344.76503400031169</v>
      </c>
      <c r="AN95" s="373">
        <v>343.84066279204848</v>
      </c>
      <c r="AO95" s="373">
        <v>342.95853585025651</v>
      </c>
      <c r="AP95" s="373">
        <v>352.63193906499134</v>
      </c>
      <c r="AQ95" s="373">
        <v>364.82408432709019</v>
      </c>
      <c r="AR95" s="373">
        <v>375.78924370014579</v>
      </c>
      <c r="AS95" s="373">
        <v>385.17644372042673</v>
      </c>
      <c r="AT95" s="373">
        <v>390.26030774146284</v>
      </c>
      <c r="AU95" s="373">
        <v>393.29639941021355</v>
      </c>
      <c r="AV95" s="373">
        <v>402.88887222908221</v>
      </c>
    </row>
    <row r="96" spans="1:48" ht="15.6" customHeight="1" x14ac:dyDescent="0.3">
      <c r="A96" s="372" t="s">
        <v>1831</v>
      </c>
      <c r="B96" s="372" t="s">
        <v>941</v>
      </c>
      <c r="C96" s="372" t="s">
        <v>2015</v>
      </c>
      <c r="D96" s="373">
        <v>63</v>
      </c>
      <c r="E96" s="372" t="s">
        <v>2016</v>
      </c>
      <c r="F96" s="372" t="s">
        <v>166</v>
      </c>
      <c r="G96" s="372" t="s">
        <v>166</v>
      </c>
      <c r="H96" s="372" t="s">
        <v>1811</v>
      </c>
      <c r="I96" s="372" t="s">
        <v>1812</v>
      </c>
      <c r="J96" s="373">
        <v>300</v>
      </c>
      <c r="K96" s="373">
        <v>300</v>
      </c>
      <c r="L96" s="373">
        <v>299.99999999999994</v>
      </c>
      <c r="M96" s="373">
        <v>300.00000000000011</v>
      </c>
      <c r="N96" s="373">
        <v>300</v>
      </c>
      <c r="O96" s="373">
        <v>300</v>
      </c>
      <c r="P96" s="373">
        <v>300</v>
      </c>
      <c r="Q96" s="373">
        <v>299.99999999999994</v>
      </c>
      <c r="R96" s="373">
        <v>300.00000000000006</v>
      </c>
      <c r="S96" s="373">
        <v>300.00000000000011</v>
      </c>
      <c r="T96" s="373">
        <v>300.00000000000006</v>
      </c>
      <c r="U96" s="373">
        <v>299.99999999999994</v>
      </c>
      <c r="V96" s="373">
        <v>300</v>
      </c>
      <c r="W96" s="373">
        <v>300.00000000000006</v>
      </c>
      <c r="X96" s="373">
        <v>300.00000000000006</v>
      </c>
      <c r="Y96" s="373">
        <v>299.99999999999989</v>
      </c>
      <c r="Z96" s="373">
        <v>300.00000000000011</v>
      </c>
      <c r="AA96" s="373">
        <v>300.00000000000006</v>
      </c>
      <c r="AB96" s="373">
        <v>300</v>
      </c>
      <c r="AC96" s="373">
        <v>299.99999999999994</v>
      </c>
      <c r="AD96" s="373">
        <v>299.99999999999994</v>
      </c>
      <c r="AE96" s="373">
        <v>299.99999999999994</v>
      </c>
      <c r="AF96" s="373">
        <v>300.00000000000006</v>
      </c>
      <c r="AG96" s="373">
        <v>300</v>
      </c>
      <c r="AH96" s="373">
        <v>224.99999999999997</v>
      </c>
      <c r="AI96" s="373">
        <v>300.00000000000006</v>
      </c>
      <c r="AJ96" s="373">
        <v>299.99999999999994</v>
      </c>
      <c r="AK96" s="373">
        <v>300.00000000000006</v>
      </c>
      <c r="AL96" s="373">
        <v>300</v>
      </c>
      <c r="AM96" s="373">
        <v>299.99999999999989</v>
      </c>
      <c r="AN96" s="373">
        <v>300.00000000000006</v>
      </c>
      <c r="AO96" s="373">
        <v>299.99999999999994</v>
      </c>
      <c r="AP96" s="373">
        <v>300</v>
      </c>
      <c r="AQ96" s="373">
        <v>299.99999999999994</v>
      </c>
      <c r="AR96" s="373">
        <v>300.00000000000006</v>
      </c>
      <c r="AS96" s="373">
        <v>300</v>
      </c>
      <c r="AT96" s="373">
        <v>300.00000000000011</v>
      </c>
      <c r="AU96" s="373">
        <v>300</v>
      </c>
      <c r="AV96" s="373">
        <v>299.99999999999994</v>
      </c>
    </row>
    <row r="97" spans="1:48" ht="15.6" customHeight="1" x14ac:dyDescent="0.3">
      <c r="A97" s="372" t="s">
        <v>1831</v>
      </c>
      <c r="B97" s="372" t="s">
        <v>941</v>
      </c>
      <c r="C97" s="372" t="s">
        <v>2015</v>
      </c>
      <c r="D97" s="373">
        <v>66</v>
      </c>
      <c r="E97" s="372" t="s">
        <v>2017</v>
      </c>
      <c r="F97" s="372" t="s">
        <v>166</v>
      </c>
      <c r="G97" s="372" t="s">
        <v>166</v>
      </c>
      <c r="H97" s="372" t="s">
        <v>1815</v>
      </c>
      <c r="I97" s="372" t="s">
        <v>1816</v>
      </c>
      <c r="J97" s="373">
        <v>600</v>
      </c>
      <c r="K97" s="373">
        <v>600</v>
      </c>
      <c r="L97" s="373">
        <v>600</v>
      </c>
      <c r="M97" s="373">
        <v>600.00000000000011</v>
      </c>
      <c r="N97" s="373">
        <v>600</v>
      </c>
      <c r="O97" s="373">
        <v>600</v>
      </c>
      <c r="P97" s="373">
        <v>600.00000000000011</v>
      </c>
      <c r="Q97" s="373">
        <v>599.99999999999977</v>
      </c>
      <c r="R97" s="373">
        <v>600</v>
      </c>
      <c r="S97" s="373">
        <v>599.99999999999989</v>
      </c>
      <c r="T97" s="373">
        <v>599.99999999999977</v>
      </c>
      <c r="U97" s="373">
        <v>599.99999999999989</v>
      </c>
      <c r="V97" s="373">
        <v>600.00000000000011</v>
      </c>
      <c r="W97" s="373">
        <v>600</v>
      </c>
      <c r="X97" s="373">
        <v>600.00000000000011</v>
      </c>
      <c r="Y97" s="373">
        <v>599.99999999999989</v>
      </c>
      <c r="Z97" s="373">
        <v>599.99999999999977</v>
      </c>
      <c r="AA97" s="373">
        <v>600.00000000000011</v>
      </c>
      <c r="AB97" s="373">
        <v>599.99999999999989</v>
      </c>
      <c r="AC97" s="373">
        <v>600</v>
      </c>
      <c r="AD97" s="373">
        <v>599.99999999999966</v>
      </c>
      <c r="AE97" s="373">
        <v>600</v>
      </c>
      <c r="AF97" s="373">
        <v>599.99999999999966</v>
      </c>
      <c r="AG97" s="373">
        <v>600</v>
      </c>
      <c r="AH97" s="373">
        <v>449.99999999999994</v>
      </c>
      <c r="AI97" s="373">
        <v>599.99999999999977</v>
      </c>
      <c r="AJ97" s="373">
        <v>600</v>
      </c>
      <c r="AK97" s="373">
        <v>600.00000000000023</v>
      </c>
      <c r="AL97" s="373">
        <v>600.00000000000011</v>
      </c>
      <c r="AM97" s="373">
        <v>599.99999999999989</v>
      </c>
      <c r="AN97" s="373">
        <v>600</v>
      </c>
      <c r="AO97" s="373">
        <v>600.00000000000011</v>
      </c>
      <c r="AP97" s="373">
        <v>600.00000000000011</v>
      </c>
      <c r="AQ97" s="373">
        <v>600</v>
      </c>
      <c r="AR97" s="373">
        <v>600.00000000000011</v>
      </c>
      <c r="AS97" s="373">
        <v>600</v>
      </c>
      <c r="AT97" s="373">
        <v>600.00000000000011</v>
      </c>
      <c r="AU97" s="373">
        <v>600.00000000000023</v>
      </c>
      <c r="AV97" s="373">
        <v>599.99999999999989</v>
      </c>
    </row>
    <row r="98" spans="1:48" ht="15.6" customHeight="1" x14ac:dyDescent="0.3">
      <c r="A98" s="372" t="s">
        <v>1831</v>
      </c>
      <c r="B98" s="372" t="s">
        <v>941</v>
      </c>
      <c r="C98" s="372" t="s">
        <v>2015</v>
      </c>
      <c r="D98" s="373">
        <v>67</v>
      </c>
      <c r="E98" s="372" t="s">
        <v>2018</v>
      </c>
      <c r="F98" s="372" t="s">
        <v>166</v>
      </c>
      <c r="G98" s="372" t="s">
        <v>166</v>
      </c>
      <c r="H98" s="372" t="s">
        <v>1815</v>
      </c>
      <c r="I98" s="372" t="s">
        <v>1816</v>
      </c>
      <c r="J98" s="373">
        <v>399.99999999999989</v>
      </c>
      <c r="K98" s="373">
        <v>400.00000000000006</v>
      </c>
      <c r="L98" s="373">
        <v>399.99999999999989</v>
      </c>
      <c r="M98" s="373">
        <v>400.00000000000006</v>
      </c>
      <c r="N98" s="373">
        <v>399.99999999999994</v>
      </c>
      <c r="O98" s="373">
        <v>400</v>
      </c>
      <c r="P98" s="373">
        <v>400</v>
      </c>
      <c r="Q98" s="373">
        <v>400</v>
      </c>
      <c r="R98" s="373">
        <v>399.99999999999989</v>
      </c>
      <c r="S98" s="373">
        <v>399.99999999999989</v>
      </c>
      <c r="T98" s="373">
        <v>400</v>
      </c>
      <c r="U98" s="373">
        <v>400.00000000000006</v>
      </c>
      <c r="V98" s="373">
        <v>400.00000000000011</v>
      </c>
      <c r="W98" s="373">
        <v>400.00000000000006</v>
      </c>
      <c r="X98" s="373">
        <v>400.00000000000011</v>
      </c>
      <c r="Y98" s="373">
        <v>399.99999999999989</v>
      </c>
      <c r="Z98" s="373">
        <v>400.00000000000006</v>
      </c>
      <c r="AA98" s="373">
        <v>400.00000000000006</v>
      </c>
      <c r="AB98" s="373">
        <v>400.00000000000006</v>
      </c>
      <c r="AC98" s="373">
        <v>400.00000000000011</v>
      </c>
      <c r="AD98" s="373">
        <v>399.99999999999983</v>
      </c>
      <c r="AE98" s="373">
        <v>399.99999999999983</v>
      </c>
      <c r="AF98" s="373">
        <v>400.00000000000006</v>
      </c>
      <c r="AG98" s="373">
        <v>399.99999999999989</v>
      </c>
      <c r="AH98" s="373">
        <v>299.99999999999989</v>
      </c>
      <c r="AI98" s="373">
        <v>400</v>
      </c>
      <c r="AJ98" s="373">
        <v>400</v>
      </c>
      <c r="AK98" s="373">
        <v>399.99999999999994</v>
      </c>
      <c r="AL98" s="373">
        <v>400</v>
      </c>
      <c r="AM98" s="373">
        <v>400.00000000000011</v>
      </c>
      <c r="AN98" s="373">
        <v>400.00000000000011</v>
      </c>
      <c r="AO98" s="373">
        <v>399.99999999999989</v>
      </c>
      <c r="AP98" s="373">
        <v>399.99999999999994</v>
      </c>
      <c r="AQ98" s="373">
        <v>399.99999999999994</v>
      </c>
      <c r="AR98" s="373">
        <v>400.00000000000011</v>
      </c>
      <c r="AS98" s="373">
        <v>400.00000000000017</v>
      </c>
      <c r="AT98" s="373">
        <v>400.00000000000011</v>
      </c>
      <c r="AU98" s="373">
        <v>399.99999999999989</v>
      </c>
      <c r="AV98" s="373">
        <v>400</v>
      </c>
    </row>
    <row r="99" spans="1:48" ht="15.6" customHeight="1" x14ac:dyDescent="0.3">
      <c r="A99" s="372" t="s">
        <v>1831</v>
      </c>
      <c r="B99" s="372" t="s">
        <v>941</v>
      </c>
      <c r="C99" s="372" t="s">
        <v>2015</v>
      </c>
      <c r="D99" s="373">
        <v>68</v>
      </c>
      <c r="E99" s="372" t="s">
        <v>2019</v>
      </c>
      <c r="F99" s="372" t="s">
        <v>166</v>
      </c>
      <c r="G99" s="372" t="s">
        <v>166</v>
      </c>
      <c r="H99" s="372" t="s">
        <v>1815</v>
      </c>
      <c r="I99" s="372" t="s">
        <v>1816</v>
      </c>
      <c r="J99" s="373">
        <v>299.99999999999994</v>
      </c>
      <c r="K99" s="373">
        <v>300.00000000000006</v>
      </c>
      <c r="L99" s="373">
        <v>300</v>
      </c>
      <c r="M99" s="373">
        <v>300.00000000000011</v>
      </c>
      <c r="N99" s="373">
        <v>300.00000000000011</v>
      </c>
      <c r="O99" s="373">
        <v>300</v>
      </c>
      <c r="P99" s="373">
        <v>299.99999999999989</v>
      </c>
      <c r="Q99" s="373">
        <v>300.00000000000006</v>
      </c>
      <c r="R99" s="373">
        <v>299.99999999999994</v>
      </c>
      <c r="S99" s="373">
        <v>300.00000000000006</v>
      </c>
      <c r="T99" s="373">
        <v>300</v>
      </c>
      <c r="U99" s="373">
        <v>300.00000000000006</v>
      </c>
      <c r="V99" s="373">
        <v>300.00000000000006</v>
      </c>
      <c r="W99" s="373">
        <v>300.00000000000006</v>
      </c>
      <c r="X99" s="373">
        <v>300.00000000000006</v>
      </c>
      <c r="Y99" s="373">
        <v>300</v>
      </c>
      <c r="Z99" s="373">
        <v>299.99999999999994</v>
      </c>
      <c r="AA99" s="373">
        <v>300.00000000000011</v>
      </c>
      <c r="AB99" s="373">
        <v>300</v>
      </c>
      <c r="AC99" s="373">
        <v>299.99999999999994</v>
      </c>
      <c r="AD99" s="373">
        <v>299.99999999999989</v>
      </c>
      <c r="AE99" s="373">
        <v>299.99999999999994</v>
      </c>
      <c r="AF99" s="373">
        <v>299.99999999999994</v>
      </c>
      <c r="AG99" s="373">
        <v>299.99999999999994</v>
      </c>
      <c r="AH99" s="373">
        <v>224.99999999999991</v>
      </c>
      <c r="AI99" s="373">
        <v>300</v>
      </c>
      <c r="AJ99" s="373">
        <v>300.00000000000011</v>
      </c>
      <c r="AK99" s="373">
        <v>299.99999999999994</v>
      </c>
      <c r="AL99" s="373">
        <v>299.99999999999994</v>
      </c>
      <c r="AM99" s="373">
        <v>300</v>
      </c>
      <c r="AN99" s="373">
        <v>300.00000000000006</v>
      </c>
      <c r="AO99" s="373">
        <v>299.99999999999994</v>
      </c>
      <c r="AP99" s="373">
        <v>300</v>
      </c>
      <c r="AQ99" s="373">
        <v>299.99999999999994</v>
      </c>
      <c r="AR99" s="373">
        <v>300</v>
      </c>
      <c r="AS99" s="373">
        <v>300</v>
      </c>
      <c r="AT99" s="373">
        <v>300.00000000000011</v>
      </c>
      <c r="AU99" s="373">
        <v>299.99999999999989</v>
      </c>
      <c r="AV99" s="373">
        <v>299.99999999999994</v>
      </c>
    </row>
    <row r="100" spans="1:48" ht="15.6" customHeight="1" x14ac:dyDescent="0.3">
      <c r="A100" s="372" t="s">
        <v>1831</v>
      </c>
      <c r="B100" s="372" t="s">
        <v>941</v>
      </c>
      <c r="C100" s="372" t="s">
        <v>2015</v>
      </c>
      <c r="D100" s="373">
        <v>69</v>
      </c>
      <c r="E100" s="372" t="s">
        <v>2020</v>
      </c>
      <c r="F100" s="372" t="s">
        <v>166</v>
      </c>
      <c r="G100" s="372" t="s">
        <v>166</v>
      </c>
      <c r="H100" s="372" t="s">
        <v>1815</v>
      </c>
      <c r="I100" s="372" t="s">
        <v>1816</v>
      </c>
      <c r="J100" s="373">
        <v>500</v>
      </c>
      <c r="K100" s="373">
        <v>500.00000000000017</v>
      </c>
      <c r="L100" s="373">
        <v>500.00000000000006</v>
      </c>
      <c r="M100" s="373">
        <v>500.00000000000011</v>
      </c>
      <c r="N100" s="373">
        <v>500</v>
      </c>
      <c r="O100" s="373">
        <v>500</v>
      </c>
      <c r="P100" s="373">
        <v>499.99999999999989</v>
      </c>
      <c r="Q100" s="373">
        <v>500</v>
      </c>
      <c r="R100" s="373">
        <v>499.99999999999994</v>
      </c>
      <c r="S100" s="373">
        <v>500.00000000000023</v>
      </c>
      <c r="T100" s="373">
        <v>500.00000000000011</v>
      </c>
      <c r="U100" s="373">
        <v>500</v>
      </c>
      <c r="V100" s="373">
        <v>500.00000000000023</v>
      </c>
      <c r="W100" s="373">
        <v>500.00000000000017</v>
      </c>
      <c r="X100" s="373">
        <v>500.00000000000017</v>
      </c>
      <c r="Y100" s="373">
        <v>499.99999999999994</v>
      </c>
      <c r="Z100" s="373">
        <v>500.00000000000011</v>
      </c>
      <c r="AA100" s="373">
        <v>500.00000000000006</v>
      </c>
      <c r="AB100" s="373">
        <v>500</v>
      </c>
      <c r="AC100" s="373">
        <v>499.99999999999977</v>
      </c>
      <c r="AD100" s="373">
        <v>499.99999999999994</v>
      </c>
      <c r="AE100" s="373">
        <v>500</v>
      </c>
      <c r="AF100" s="373">
        <v>500</v>
      </c>
      <c r="AG100" s="373">
        <v>499.99999999999994</v>
      </c>
      <c r="AH100" s="373">
        <v>374.99999999999994</v>
      </c>
      <c r="AI100" s="373">
        <v>500</v>
      </c>
      <c r="AJ100" s="373">
        <v>500.00000000000006</v>
      </c>
      <c r="AK100" s="373">
        <v>499.99999999999994</v>
      </c>
      <c r="AL100" s="373">
        <v>500.00000000000006</v>
      </c>
      <c r="AM100" s="373">
        <v>500.00000000000006</v>
      </c>
      <c r="AN100" s="373">
        <v>500.00000000000006</v>
      </c>
      <c r="AO100" s="373">
        <v>500</v>
      </c>
      <c r="AP100" s="373">
        <v>500.00000000000006</v>
      </c>
      <c r="AQ100" s="373">
        <v>500.00000000000006</v>
      </c>
      <c r="AR100" s="373">
        <v>499.99999999999989</v>
      </c>
      <c r="AS100" s="373">
        <v>499.99999999999989</v>
      </c>
      <c r="AT100" s="373">
        <v>500</v>
      </c>
      <c r="AU100" s="373">
        <v>500.00000000000006</v>
      </c>
      <c r="AV100" s="373">
        <v>499.99999999999994</v>
      </c>
    </row>
    <row r="101" spans="1:48" ht="15.6" customHeight="1" x14ac:dyDescent="0.3">
      <c r="A101" s="372" t="s">
        <v>1831</v>
      </c>
      <c r="B101" s="372" t="s">
        <v>941</v>
      </c>
      <c r="C101" s="372" t="s">
        <v>2015</v>
      </c>
      <c r="D101" s="373">
        <v>70</v>
      </c>
      <c r="E101" s="372" t="s">
        <v>2021</v>
      </c>
      <c r="F101" s="372" t="s">
        <v>166</v>
      </c>
      <c r="G101" s="372" t="s">
        <v>166</v>
      </c>
      <c r="H101" s="372" t="s">
        <v>1817</v>
      </c>
      <c r="I101" s="372" t="s">
        <v>1818</v>
      </c>
      <c r="J101" s="373">
        <v>200.00000000000006</v>
      </c>
      <c r="K101" s="373">
        <v>199.99999999999997</v>
      </c>
      <c r="L101" s="373">
        <v>199.99999999999991</v>
      </c>
      <c r="M101" s="373">
        <v>200.00000000000009</v>
      </c>
      <c r="N101" s="373">
        <v>200.00000000000006</v>
      </c>
      <c r="O101" s="373">
        <v>199.99999999999991</v>
      </c>
      <c r="P101" s="373">
        <v>200</v>
      </c>
      <c r="Q101" s="373">
        <v>200.00000000000006</v>
      </c>
      <c r="R101" s="373">
        <v>200.00000000000006</v>
      </c>
      <c r="S101" s="373">
        <v>199.99999999999997</v>
      </c>
      <c r="T101" s="373">
        <v>200</v>
      </c>
      <c r="U101" s="373">
        <v>200.00000000000003</v>
      </c>
      <c r="V101" s="373">
        <v>199.99999999999997</v>
      </c>
      <c r="W101" s="373">
        <v>200.00000000000009</v>
      </c>
      <c r="X101" s="373">
        <v>199.99999999999986</v>
      </c>
      <c r="Y101" s="373">
        <v>199.99999999999989</v>
      </c>
      <c r="Z101" s="373">
        <v>199.99999999999994</v>
      </c>
      <c r="AA101" s="373">
        <v>199.99999999999989</v>
      </c>
      <c r="AB101" s="373">
        <v>200.00000000000006</v>
      </c>
      <c r="AC101" s="373">
        <v>199.99999999999994</v>
      </c>
      <c r="AD101" s="373">
        <v>200.00000000000003</v>
      </c>
      <c r="AE101" s="373">
        <v>199.99999999999997</v>
      </c>
      <c r="AF101" s="373">
        <v>200.00000000000014</v>
      </c>
      <c r="AG101" s="373">
        <v>199.99999999999997</v>
      </c>
      <c r="AH101" s="373">
        <v>150.00000000000003</v>
      </c>
      <c r="AI101" s="373">
        <v>200.00000000000011</v>
      </c>
      <c r="AJ101" s="373">
        <v>200</v>
      </c>
      <c r="AK101" s="373">
        <v>200.00000000000003</v>
      </c>
      <c r="AL101" s="373">
        <v>199.99999999999997</v>
      </c>
      <c r="AM101" s="373">
        <v>200.00000000000003</v>
      </c>
      <c r="AN101" s="373">
        <v>199.99999999999994</v>
      </c>
      <c r="AO101" s="373">
        <v>199.99999999999997</v>
      </c>
      <c r="AP101" s="373">
        <v>200.00000000000006</v>
      </c>
      <c r="AQ101" s="373">
        <v>200.00000000000003</v>
      </c>
      <c r="AR101" s="373">
        <v>199.99999999999986</v>
      </c>
      <c r="AS101" s="373">
        <v>199.99999999999986</v>
      </c>
      <c r="AT101" s="373">
        <v>200</v>
      </c>
      <c r="AU101" s="373">
        <v>199.99999999999991</v>
      </c>
      <c r="AV101" s="373">
        <v>199.99999999999994</v>
      </c>
    </row>
    <row r="102" spans="1:48" ht="15.6" customHeight="1" x14ac:dyDescent="0.3">
      <c r="A102" s="372" t="s">
        <v>1831</v>
      </c>
      <c r="B102" s="372" t="s">
        <v>941</v>
      </c>
      <c r="C102" s="372" t="s">
        <v>2015</v>
      </c>
      <c r="D102" s="373">
        <v>71</v>
      </c>
      <c r="E102" s="372" t="s">
        <v>2022</v>
      </c>
      <c r="F102" s="372" t="s">
        <v>166</v>
      </c>
      <c r="G102" s="372" t="s">
        <v>166</v>
      </c>
      <c r="H102" s="372" t="s">
        <v>1817</v>
      </c>
      <c r="I102" s="372" t="s">
        <v>1818</v>
      </c>
      <c r="J102" s="373">
        <v>500</v>
      </c>
      <c r="K102" s="373">
        <v>500.00000000000006</v>
      </c>
      <c r="L102" s="373">
        <v>500.00000000000011</v>
      </c>
      <c r="M102" s="373">
        <v>499.99999999999994</v>
      </c>
      <c r="N102" s="373">
        <v>500</v>
      </c>
      <c r="O102" s="373">
        <v>499.99999999999989</v>
      </c>
      <c r="P102" s="373">
        <v>500.00000000000006</v>
      </c>
      <c r="Q102" s="373">
        <v>499.99999999999994</v>
      </c>
      <c r="R102" s="373">
        <v>499.99999999999994</v>
      </c>
      <c r="S102" s="373">
        <v>499.99999999999989</v>
      </c>
      <c r="T102" s="373">
        <v>500</v>
      </c>
      <c r="U102" s="373">
        <v>500</v>
      </c>
      <c r="V102" s="373">
        <v>500</v>
      </c>
      <c r="W102" s="373">
        <v>500.00000000000023</v>
      </c>
      <c r="X102" s="373">
        <v>500.00000000000011</v>
      </c>
      <c r="Y102" s="373">
        <v>500.00000000000028</v>
      </c>
      <c r="Z102" s="373">
        <v>499.99999999999989</v>
      </c>
      <c r="AA102" s="373">
        <v>500.00000000000006</v>
      </c>
      <c r="AB102" s="373">
        <v>500.00000000000006</v>
      </c>
      <c r="AC102" s="373">
        <v>499.99999999999983</v>
      </c>
      <c r="AD102" s="373">
        <v>500</v>
      </c>
      <c r="AE102" s="373">
        <v>499.99999999999966</v>
      </c>
      <c r="AF102" s="373">
        <v>500.00000000000011</v>
      </c>
      <c r="AG102" s="373">
        <v>500</v>
      </c>
      <c r="AH102" s="373">
        <v>374.99999999999994</v>
      </c>
      <c r="AI102" s="373">
        <v>500.00000000000006</v>
      </c>
      <c r="AJ102" s="373">
        <v>500.00000000000034</v>
      </c>
      <c r="AK102" s="373">
        <v>500.00000000000011</v>
      </c>
      <c r="AL102" s="373">
        <v>500.00000000000023</v>
      </c>
      <c r="AM102" s="373">
        <v>499.99999999999989</v>
      </c>
      <c r="AN102" s="373">
        <v>500.00000000000011</v>
      </c>
      <c r="AO102" s="373">
        <v>500.00000000000011</v>
      </c>
      <c r="AP102" s="373">
        <v>500</v>
      </c>
      <c r="AQ102" s="373">
        <v>499.99999999999994</v>
      </c>
      <c r="AR102" s="373">
        <v>499.99999999999983</v>
      </c>
      <c r="AS102" s="373">
        <v>500.00000000000006</v>
      </c>
      <c r="AT102" s="373">
        <v>499.99999999999989</v>
      </c>
      <c r="AU102" s="373">
        <v>500.00000000000006</v>
      </c>
      <c r="AV102" s="373">
        <v>500.00000000000006</v>
      </c>
    </row>
    <row r="103" spans="1:48" ht="15.6" customHeight="1" x14ac:dyDescent="0.3">
      <c r="A103" s="372" t="s">
        <v>1831</v>
      </c>
      <c r="B103" s="372" t="s">
        <v>941</v>
      </c>
      <c r="C103" s="372" t="s">
        <v>2015</v>
      </c>
      <c r="D103" s="373">
        <v>73</v>
      </c>
      <c r="E103" s="372" t="s">
        <v>2023</v>
      </c>
      <c r="F103" s="372" t="s">
        <v>166</v>
      </c>
      <c r="G103" s="372" t="s">
        <v>166</v>
      </c>
      <c r="H103" s="372" t="s">
        <v>1821</v>
      </c>
      <c r="I103" s="372" t="s">
        <v>1822</v>
      </c>
      <c r="J103" s="373">
        <v>5</v>
      </c>
      <c r="K103" s="373">
        <v>5</v>
      </c>
      <c r="L103" s="373">
        <v>4.9999999999999991</v>
      </c>
      <c r="M103" s="373">
        <v>5.0000000000000009</v>
      </c>
      <c r="N103" s="373">
        <v>4.9999999999999991</v>
      </c>
      <c r="O103" s="373">
        <v>5.0000000000000018</v>
      </c>
      <c r="P103" s="373">
        <v>4.9999999999999973</v>
      </c>
      <c r="Q103" s="373">
        <v>5</v>
      </c>
      <c r="R103" s="373">
        <v>4.9999999999999964</v>
      </c>
      <c r="S103" s="373">
        <v>5.0000000000000009</v>
      </c>
      <c r="T103" s="373">
        <v>4.9999999999999991</v>
      </c>
      <c r="U103" s="373">
        <v>5</v>
      </c>
      <c r="V103" s="373">
        <v>5.0000000000000009</v>
      </c>
      <c r="W103" s="373">
        <v>4.9999999999999973</v>
      </c>
      <c r="X103" s="373">
        <v>5.0000000000000027</v>
      </c>
      <c r="Y103" s="373">
        <v>5.0000000000000009</v>
      </c>
      <c r="Z103" s="373">
        <v>5.0000000000000036</v>
      </c>
      <c r="AA103" s="373">
        <v>4.9999999999999973</v>
      </c>
      <c r="AB103" s="373">
        <v>4.9999999999999982</v>
      </c>
      <c r="AC103" s="373">
        <v>5.0000000000000009</v>
      </c>
      <c r="AD103" s="373">
        <v>4.9999999999999982</v>
      </c>
      <c r="AE103" s="373">
        <v>4.9999999999999973</v>
      </c>
      <c r="AF103" s="373">
        <v>4.9999999999999982</v>
      </c>
      <c r="AG103" s="373">
        <v>5.0000000000000027</v>
      </c>
      <c r="AH103" s="373">
        <v>3.75</v>
      </c>
      <c r="AI103" s="373">
        <v>5.0000000000000036</v>
      </c>
      <c r="AJ103" s="373">
        <v>5.0000000000000009</v>
      </c>
      <c r="AK103" s="373">
        <v>4.9999999999999973</v>
      </c>
      <c r="AL103" s="373">
        <v>4.9999999999999991</v>
      </c>
      <c r="AM103" s="373">
        <v>5.0000000000000009</v>
      </c>
      <c r="AN103" s="373">
        <v>5</v>
      </c>
      <c r="AO103" s="373">
        <v>5.0000000000000036</v>
      </c>
      <c r="AP103" s="373">
        <v>4.9999999999999991</v>
      </c>
      <c r="AQ103" s="373">
        <v>4.9999999999999991</v>
      </c>
      <c r="AR103" s="373">
        <v>4.9999999999999991</v>
      </c>
      <c r="AS103" s="373">
        <v>5.0000000000000018</v>
      </c>
      <c r="AT103" s="373">
        <v>4.9999999999999991</v>
      </c>
      <c r="AU103" s="373">
        <v>5.0000000000000018</v>
      </c>
      <c r="AV103" s="373">
        <v>5.0000000000000009</v>
      </c>
    </row>
    <row r="104" spans="1:48" ht="15.6" customHeight="1" x14ac:dyDescent="0.3">
      <c r="A104" s="372" t="s">
        <v>1831</v>
      </c>
      <c r="B104" s="372" t="s">
        <v>941</v>
      </c>
      <c r="C104" s="372" t="s">
        <v>2015</v>
      </c>
      <c r="D104" s="373">
        <v>74</v>
      </c>
      <c r="E104" s="372" t="s">
        <v>2024</v>
      </c>
      <c r="F104" s="372" t="s">
        <v>166</v>
      </c>
      <c r="G104" s="372" t="s">
        <v>166</v>
      </c>
      <c r="H104" s="372" t="s">
        <v>1821</v>
      </c>
      <c r="I104" s="372" t="s">
        <v>1822</v>
      </c>
      <c r="J104" s="373">
        <v>700.00000000000011</v>
      </c>
      <c r="K104" s="373">
        <v>700.00000000000011</v>
      </c>
      <c r="L104" s="373">
        <v>700</v>
      </c>
      <c r="M104" s="373">
        <v>700</v>
      </c>
      <c r="N104" s="373">
        <v>700</v>
      </c>
      <c r="O104" s="373">
        <v>700</v>
      </c>
      <c r="P104" s="373">
        <v>699.99999999999989</v>
      </c>
      <c r="Q104" s="373">
        <v>700</v>
      </c>
      <c r="R104" s="373">
        <v>699.99999999999989</v>
      </c>
      <c r="S104" s="373">
        <v>699.99999999999977</v>
      </c>
      <c r="T104" s="373">
        <v>699.99999999999989</v>
      </c>
      <c r="U104" s="373">
        <v>700.00000000000011</v>
      </c>
      <c r="V104" s="373">
        <v>700.00000000000011</v>
      </c>
      <c r="W104" s="373">
        <v>700.00000000000023</v>
      </c>
      <c r="X104" s="373">
        <v>700.00000000000023</v>
      </c>
      <c r="Y104" s="373">
        <v>699.99999999999989</v>
      </c>
      <c r="Z104" s="373">
        <v>700.00000000000011</v>
      </c>
      <c r="AA104" s="373">
        <v>700.00000000000011</v>
      </c>
      <c r="AB104" s="373">
        <v>700</v>
      </c>
      <c r="AC104" s="373">
        <v>700.00000000000011</v>
      </c>
      <c r="AD104" s="373">
        <v>699.99999999999989</v>
      </c>
      <c r="AE104" s="373">
        <v>699.99999999999989</v>
      </c>
      <c r="AF104" s="373">
        <v>700.00000000000011</v>
      </c>
      <c r="AG104" s="373">
        <v>699.99999999999977</v>
      </c>
      <c r="AH104" s="373">
        <v>524.99999999999989</v>
      </c>
      <c r="AI104" s="373">
        <v>700</v>
      </c>
      <c r="AJ104" s="373">
        <v>700</v>
      </c>
      <c r="AK104" s="373">
        <v>700.00000000000011</v>
      </c>
      <c r="AL104" s="373">
        <v>700</v>
      </c>
      <c r="AM104" s="373">
        <v>700</v>
      </c>
      <c r="AN104" s="373">
        <v>700.00000000000023</v>
      </c>
      <c r="AO104" s="373">
        <v>700</v>
      </c>
      <c r="AP104" s="373">
        <v>700</v>
      </c>
      <c r="AQ104" s="373">
        <v>699.99999999999989</v>
      </c>
      <c r="AR104" s="373">
        <v>700.00000000000023</v>
      </c>
      <c r="AS104" s="373">
        <v>700</v>
      </c>
      <c r="AT104" s="373">
        <v>700.00000000000011</v>
      </c>
      <c r="AU104" s="373">
        <v>699.99999999999966</v>
      </c>
      <c r="AV104" s="373">
        <v>699.99999999999989</v>
      </c>
    </row>
    <row r="105" spans="1:48" ht="15.6" customHeight="1" x14ac:dyDescent="0.3">
      <c r="A105" s="372" t="s">
        <v>1831</v>
      </c>
      <c r="B105" s="372" t="s">
        <v>941</v>
      </c>
      <c r="C105" s="372" t="s">
        <v>2015</v>
      </c>
      <c r="D105" s="373">
        <v>76</v>
      </c>
      <c r="E105" s="372" t="s">
        <v>2025</v>
      </c>
      <c r="F105" s="372" t="s">
        <v>166</v>
      </c>
      <c r="G105" s="372" t="s">
        <v>166</v>
      </c>
      <c r="H105" s="372" t="s">
        <v>1821</v>
      </c>
      <c r="I105" s="372" t="s">
        <v>1822</v>
      </c>
      <c r="J105" s="373">
        <v>700.00000000000011</v>
      </c>
      <c r="K105" s="373">
        <v>700.00000000000034</v>
      </c>
      <c r="L105" s="373">
        <v>700.00000000000034</v>
      </c>
      <c r="M105" s="373">
        <v>700</v>
      </c>
      <c r="N105" s="373">
        <v>700</v>
      </c>
      <c r="O105" s="373">
        <v>700</v>
      </c>
      <c r="P105" s="373">
        <v>699.99999999999989</v>
      </c>
      <c r="Q105" s="373">
        <v>700</v>
      </c>
      <c r="R105" s="373">
        <v>700</v>
      </c>
      <c r="S105" s="373">
        <v>700.00000000000011</v>
      </c>
      <c r="T105" s="373">
        <v>700.00000000000011</v>
      </c>
      <c r="U105" s="373">
        <v>700.00000000000023</v>
      </c>
      <c r="V105" s="373">
        <v>700</v>
      </c>
      <c r="W105" s="373">
        <v>700.00000000000023</v>
      </c>
      <c r="X105" s="373">
        <v>700.00000000000023</v>
      </c>
      <c r="Y105" s="373">
        <v>699.99999999999977</v>
      </c>
      <c r="Z105" s="373">
        <v>700</v>
      </c>
      <c r="AA105" s="373">
        <v>700.00000000000023</v>
      </c>
      <c r="AB105" s="373">
        <v>699.99999999999989</v>
      </c>
      <c r="AC105" s="373">
        <v>699.99999999999989</v>
      </c>
      <c r="AD105" s="373">
        <v>699.99999999999989</v>
      </c>
      <c r="AE105" s="373">
        <v>700</v>
      </c>
      <c r="AF105" s="373">
        <v>700</v>
      </c>
      <c r="AG105" s="373">
        <v>699.99999999999989</v>
      </c>
      <c r="AH105" s="373">
        <v>525</v>
      </c>
      <c r="AI105" s="373">
        <v>699.99999999999989</v>
      </c>
      <c r="AJ105" s="373">
        <v>700</v>
      </c>
      <c r="AK105" s="373">
        <v>699.99999999999989</v>
      </c>
      <c r="AL105" s="373">
        <v>700.00000000000011</v>
      </c>
      <c r="AM105" s="373">
        <v>699.99999999999989</v>
      </c>
      <c r="AN105" s="373">
        <v>700</v>
      </c>
      <c r="AO105" s="373">
        <v>700.00000000000011</v>
      </c>
      <c r="AP105" s="373">
        <v>700</v>
      </c>
      <c r="AQ105" s="373">
        <v>700</v>
      </c>
      <c r="AR105" s="373">
        <v>699.99999999999966</v>
      </c>
      <c r="AS105" s="373">
        <v>699.99999999999977</v>
      </c>
      <c r="AT105" s="373">
        <v>700.00000000000023</v>
      </c>
      <c r="AU105" s="373">
        <v>699.99999999999966</v>
      </c>
      <c r="AV105" s="373">
        <v>699.99999999999977</v>
      </c>
    </row>
    <row r="106" spans="1:48" ht="15.6" customHeight="1" x14ac:dyDescent="0.3">
      <c r="A106" s="372" t="s">
        <v>1831</v>
      </c>
      <c r="B106" s="372" t="s">
        <v>941</v>
      </c>
      <c r="C106" s="372" t="s">
        <v>2015</v>
      </c>
      <c r="D106" s="373">
        <v>78</v>
      </c>
      <c r="E106" s="372" t="s">
        <v>2026</v>
      </c>
      <c r="F106" s="372" t="s">
        <v>166</v>
      </c>
      <c r="G106" s="372" t="s">
        <v>166</v>
      </c>
      <c r="H106" s="372" t="s">
        <v>1823</v>
      </c>
      <c r="I106" s="372" t="s">
        <v>1824</v>
      </c>
      <c r="J106" s="373">
        <v>1300</v>
      </c>
      <c r="K106" s="373">
        <v>1300.0000000000002</v>
      </c>
      <c r="L106" s="373">
        <v>1300.0000000000005</v>
      </c>
      <c r="M106" s="373">
        <v>1300.0000000000005</v>
      </c>
      <c r="N106" s="373">
        <v>1300.0000000000002</v>
      </c>
      <c r="O106" s="373">
        <v>1300</v>
      </c>
      <c r="P106" s="373">
        <v>1299.9999999999998</v>
      </c>
      <c r="Q106" s="373">
        <v>1300.0000000000005</v>
      </c>
      <c r="R106" s="373">
        <v>1300</v>
      </c>
      <c r="S106" s="373">
        <v>1300.0000000000002</v>
      </c>
      <c r="T106" s="373">
        <v>1300.0000000000005</v>
      </c>
      <c r="U106" s="373">
        <v>1300</v>
      </c>
      <c r="V106" s="373">
        <v>1300.0000000000002</v>
      </c>
      <c r="W106" s="373">
        <v>1300.0000000000002</v>
      </c>
      <c r="X106" s="373">
        <v>1300.0000000000002</v>
      </c>
      <c r="Y106" s="373">
        <v>1299.9999999999998</v>
      </c>
      <c r="Z106" s="373">
        <v>1300</v>
      </c>
      <c r="AA106" s="373">
        <v>1300.0000000000002</v>
      </c>
      <c r="AB106" s="373">
        <v>1300</v>
      </c>
      <c r="AC106" s="373">
        <v>1299.9999999999998</v>
      </c>
      <c r="AD106" s="373">
        <v>1299.9999999999998</v>
      </c>
      <c r="AE106" s="373">
        <v>1299.9999999999998</v>
      </c>
      <c r="AF106" s="373">
        <v>1300.0000000000002</v>
      </c>
      <c r="AG106" s="373">
        <v>1300.0000000000005</v>
      </c>
      <c r="AH106" s="373">
        <v>974.99999999999989</v>
      </c>
      <c r="AI106" s="373">
        <v>1300</v>
      </c>
      <c r="AJ106" s="373">
        <v>1300.0000000000002</v>
      </c>
      <c r="AK106" s="373">
        <v>1300.0000000000002</v>
      </c>
      <c r="AL106" s="373">
        <v>1299.9999999999998</v>
      </c>
      <c r="AM106" s="373">
        <v>1300</v>
      </c>
      <c r="AN106" s="373">
        <v>1299.9999999999998</v>
      </c>
      <c r="AO106" s="373">
        <v>1300.0000000000002</v>
      </c>
      <c r="AP106" s="373">
        <v>1299.9999999999995</v>
      </c>
      <c r="AQ106" s="373">
        <v>1299.9999999999998</v>
      </c>
      <c r="AR106" s="373">
        <v>1299.9999999999998</v>
      </c>
      <c r="AS106" s="373">
        <v>1299.9999999999998</v>
      </c>
      <c r="AT106" s="373">
        <v>1300.0000000000007</v>
      </c>
      <c r="AU106" s="373">
        <v>1299.9999999999995</v>
      </c>
      <c r="AV106" s="373">
        <v>1300</v>
      </c>
    </row>
    <row r="107" spans="1:48" ht="15.6" customHeight="1" x14ac:dyDescent="0.3">
      <c r="A107" s="372" t="s">
        <v>1831</v>
      </c>
      <c r="B107" s="372" t="s">
        <v>941</v>
      </c>
      <c r="C107" s="372" t="s">
        <v>2015</v>
      </c>
      <c r="D107" s="373">
        <v>80</v>
      </c>
      <c r="E107" s="372" t="s">
        <v>2027</v>
      </c>
      <c r="F107" s="372" t="s">
        <v>165</v>
      </c>
      <c r="G107" s="372" t="s">
        <v>1989</v>
      </c>
      <c r="H107" s="372" t="s">
        <v>2028</v>
      </c>
      <c r="I107" s="372" t="s">
        <v>2029</v>
      </c>
      <c r="J107" s="373">
        <v>79.999999999999972</v>
      </c>
      <c r="K107" s="373">
        <v>80.000000000000014</v>
      </c>
      <c r="L107" s="373">
        <v>80</v>
      </c>
      <c r="M107" s="373">
        <v>80.000000000000028</v>
      </c>
      <c r="N107" s="373">
        <v>80</v>
      </c>
      <c r="O107" s="373">
        <v>80</v>
      </c>
      <c r="P107" s="373">
        <v>80</v>
      </c>
      <c r="Q107" s="373">
        <v>80.000000000000028</v>
      </c>
      <c r="R107" s="373">
        <v>80</v>
      </c>
      <c r="S107" s="373">
        <v>80</v>
      </c>
      <c r="T107" s="373">
        <v>80</v>
      </c>
      <c r="U107" s="373">
        <v>80</v>
      </c>
      <c r="V107" s="373">
        <v>79.999999999999972</v>
      </c>
      <c r="W107" s="373">
        <v>80</v>
      </c>
      <c r="X107" s="373">
        <v>80</v>
      </c>
      <c r="Y107" s="373">
        <v>79.999999999999986</v>
      </c>
      <c r="Z107" s="373">
        <v>80</v>
      </c>
      <c r="AA107" s="373">
        <v>80.000000000000028</v>
      </c>
      <c r="AB107" s="373">
        <v>80.000000000000014</v>
      </c>
      <c r="AC107" s="373">
        <v>80</v>
      </c>
      <c r="AD107" s="373">
        <v>79.999999999999986</v>
      </c>
      <c r="AE107" s="373">
        <v>79.999999999999986</v>
      </c>
      <c r="AF107" s="373">
        <v>79.999999999999986</v>
      </c>
      <c r="AG107" s="373">
        <v>79.999999999999986</v>
      </c>
      <c r="AH107" s="373">
        <v>59.999999999999993</v>
      </c>
      <c r="AI107" s="373">
        <v>79.999999999999986</v>
      </c>
      <c r="AJ107" s="373">
        <v>80.000000000000043</v>
      </c>
      <c r="AK107" s="373">
        <v>79.999999999999986</v>
      </c>
      <c r="AL107" s="373">
        <v>79.999999999999986</v>
      </c>
      <c r="AM107" s="373">
        <v>80.000000000000014</v>
      </c>
      <c r="AN107" s="373">
        <v>80</v>
      </c>
      <c r="AO107" s="373">
        <v>79.999999999999986</v>
      </c>
      <c r="AP107" s="373">
        <v>80.000000000000014</v>
      </c>
      <c r="AQ107" s="373">
        <v>80.000000000000014</v>
      </c>
      <c r="AR107" s="373">
        <v>80.000000000000014</v>
      </c>
      <c r="AS107" s="373">
        <v>80.000000000000014</v>
      </c>
      <c r="AT107" s="373">
        <v>80</v>
      </c>
      <c r="AU107" s="373">
        <v>79.999999999999972</v>
      </c>
      <c r="AV107" s="373">
        <v>80.000000000000014</v>
      </c>
    </row>
    <row r="108" spans="1:48" ht="15.6" customHeight="1" x14ac:dyDescent="0.3">
      <c r="A108" s="372" t="s">
        <v>1831</v>
      </c>
      <c r="B108" s="372" t="s">
        <v>941</v>
      </c>
      <c r="C108" s="372" t="s">
        <v>2015</v>
      </c>
      <c r="D108" s="373">
        <v>81</v>
      </c>
      <c r="E108" s="372" t="s">
        <v>2030</v>
      </c>
      <c r="F108" s="372" t="s">
        <v>165</v>
      </c>
      <c r="G108" s="372" t="s">
        <v>1989</v>
      </c>
      <c r="H108" s="372" t="s">
        <v>1993</v>
      </c>
      <c r="I108" s="372" t="s">
        <v>1994</v>
      </c>
      <c r="J108" s="373">
        <v>80.000000000000014</v>
      </c>
      <c r="K108" s="373">
        <v>80</v>
      </c>
      <c r="L108" s="373">
        <v>80.000000000000014</v>
      </c>
      <c r="M108" s="373">
        <v>80</v>
      </c>
      <c r="N108" s="373">
        <v>80</v>
      </c>
      <c r="O108" s="373">
        <v>80</v>
      </c>
      <c r="P108" s="373">
        <v>80.000000000000028</v>
      </c>
      <c r="Q108" s="373">
        <v>80</v>
      </c>
      <c r="R108" s="373">
        <v>80.000000000000028</v>
      </c>
      <c r="S108" s="373">
        <v>80.000000000000028</v>
      </c>
      <c r="T108" s="373">
        <v>80.000000000000028</v>
      </c>
      <c r="U108" s="373">
        <v>80.000000000000014</v>
      </c>
      <c r="V108" s="373">
        <v>79.999999999999986</v>
      </c>
      <c r="W108" s="373">
        <v>80.000000000000014</v>
      </c>
      <c r="X108" s="373">
        <v>80.000000000000014</v>
      </c>
      <c r="Y108" s="373">
        <v>80.000000000000014</v>
      </c>
      <c r="Z108" s="373">
        <v>79.999999999999986</v>
      </c>
      <c r="AA108" s="373">
        <v>80</v>
      </c>
      <c r="AB108" s="373">
        <v>79.999999999999986</v>
      </c>
      <c r="AC108" s="373">
        <v>80.000000000000028</v>
      </c>
      <c r="AD108" s="373">
        <v>80.000000000000014</v>
      </c>
      <c r="AE108" s="373">
        <v>80.000000000000028</v>
      </c>
      <c r="AF108" s="373">
        <v>80</v>
      </c>
      <c r="AG108" s="373">
        <v>79.999999999999986</v>
      </c>
      <c r="AH108" s="373">
        <v>59.999999999999993</v>
      </c>
      <c r="AI108" s="373">
        <v>80.000000000000014</v>
      </c>
      <c r="AJ108" s="373">
        <v>79.999999999999972</v>
      </c>
      <c r="AK108" s="373">
        <v>79.999999999999986</v>
      </c>
      <c r="AL108" s="373">
        <v>80.000000000000014</v>
      </c>
      <c r="AM108" s="373">
        <v>79.999999999999986</v>
      </c>
      <c r="AN108" s="373">
        <v>80</v>
      </c>
      <c r="AO108" s="373">
        <v>79.999999999999986</v>
      </c>
      <c r="AP108" s="373">
        <v>79.999999999999986</v>
      </c>
      <c r="AQ108" s="373">
        <v>80.000000000000014</v>
      </c>
      <c r="AR108" s="373">
        <v>80</v>
      </c>
      <c r="AS108" s="373">
        <v>80</v>
      </c>
      <c r="AT108" s="373">
        <v>80.000000000000014</v>
      </c>
      <c r="AU108" s="373">
        <v>79.999999999999986</v>
      </c>
      <c r="AV108" s="373">
        <v>79.999999999999986</v>
      </c>
    </row>
    <row r="109" spans="1:48" ht="15.6" customHeight="1" x14ac:dyDescent="0.3">
      <c r="A109" s="372" t="s">
        <v>1831</v>
      </c>
      <c r="B109" s="372" t="s">
        <v>941</v>
      </c>
      <c r="C109" s="372" t="s">
        <v>2015</v>
      </c>
      <c r="D109" s="373">
        <v>82</v>
      </c>
      <c r="E109" s="372" t="s">
        <v>2031</v>
      </c>
      <c r="F109" s="372" t="s">
        <v>165</v>
      </c>
      <c r="G109" s="372" t="s">
        <v>1989</v>
      </c>
      <c r="H109" s="372" t="s">
        <v>1993</v>
      </c>
      <c r="I109" s="372" t="s">
        <v>1994</v>
      </c>
      <c r="J109" s="373">
        <v>9.9999999999999964</v>
      </c>
      <c r="K109" s="373">
        <v>10</v>
      </c>
      <c r="L109" s="373">
        <v>10.000000000000002</v>
      </c>
      <c r="M109" s="373">
        <v>10.000000000000002</v>
      </c>
      <c r="N109" s="373">
        <v>10.000000000000004</v>
      </c>
      <c r="O109" s="373">
        <v>10</v>
      </c>
      <c r="P109" s="373">
        <v>9.9999999999999964</v>
      </c>
      <c r="Q109" s="373">
        <v>10.000000000000004</v>
      </c>
      <c r="R109" s="373">
        <v>10</v>
      </c>
      <c r="S109" s="373">
        <v>10.000000000000002</v>
      </c>
      <c r="T109" s="373">
        <v>10</v>
      </c>
      <c r="U109" s="373">
        <v>10.000000000000002</v>
      </c>
      <c r="V109" s="373">
        <v>10.000000000000005</v>
      </c>
      <c r="W109" s="373">
        <v>10</v>
      </c>
      <c r="X109" s="373">
        <v>10</v>
      </c>
      <c r="Y109" s="373">
        <v>10</v>
      </c>
      <c r="Z109" s="373">
        <v>10.000000000000002</v>
      </c>
      <c r="AA109" s="373">
        <v>10</v>
      </c>
      <c r="AB109" s="373">
        <v>10.000000000000002</v>
      </c>
      <c r="AC109" s="373">
        <v>9.9999999999999982</v>
      </c>
      <c r="AD109" s="373">
        <v>10</v>
      </c>
      <c r="AE109" s="373">
        <v>10</v>
      </c>
      <c r="AF109" s="373">
        <v>10.000000000000002</v>
      </c>
      <c r="AG109" s="373">
        <v>9.9999999999999982</v>
      </c>
      <c r="AH109" s="373">
        <v>7.5</v>
      </c>
      <c r="AI109" s="373">
        <v>10.000000000000002</v>
      </c>
      <c r="AJ109" s="373">
        <v>10.000000000000004</v>
      </c>
      <c r="AK109" s="373">
        <v>10</v>
      </c>
      <c r="AL109" s="373">
        <v>9.9999999999999982</v>
      </c>
      <c r="AM109" s="373">
        <v>10.000000000000002</v>
      </c>
      <c r="AN109" s="373">
        <v>10</v>
      </c>
      <c r="AO109" s="373">
        <v>10</v>
      </c>
      <c r="AP109" s="373">
        <v>9.9999999999999982</v>
      </c>
      <c r="AQ109" s="373">
        <v>9.9999999999999982</v>
      </c>
      <c r="AR109" s="373">
        <v>9.9999999999999982</v>
      </c>
      <c r="AS109" s="373">
        <v>9.9999999999999982</v>
      </c>
      <c r="AT109" s="373">
        <v>10</v>
      </c>
      <c r="AU109" s="373">
        <v>9.9999999999999964</v>
      </c>
      <c r="AV109" s="373">
        <v>9.9999999999999964</v>
      </c>
    </row>
    <row r="110" spans="1:48" ht="15.6" customHeight="1" x14ac:dyDescent="0.3">
      <c r="A110" s="372" t="s">
        <v>1831</v>
      </c>
      <c r="B110" s="372" t="s">
        <v>941</v>
      </c>
      <c r="C110" s="372" t="s">
        <v>2015</v>
      </c>
      <c r="D110" s="373">
        <v>83</v>
      </c>
      <c r="E110" s="372" t="s">
        <v>2032</v>
      </c>
      <c r="F110" s="372" t="s">
        <v>165</v>
      </c>
      <c r="G110" s="372" t="s">
        <v>1989</v>
      </c>
      <c r="H110" s="372" t="s">
        <v>1993</v>
      </c>
      <c r="I110" s="372" t="s">
        <v>1994</v>
      </c>
      <c r="J110" s="373">
        <v>200</v>
      </c>
      <c r="K110" s="373">
        <v>200.00000000000006</v>
      </c>
      <c r="L110" s="373">
        <v>199.99999999999991</v>
      </c>
      <c r="M110" s="373">
        <v>199.99999999999997</v>
      </c>
      <c r="N110" s="373">
        <v>200</v>
      </c>
      <c r="O110" s="373">
        <v>200</v>
      </c>
      <c r="P110" s="373">
        <v>200</v>
      </c>
      <c r="Q110" s="373">
        <v>199.99999999999994</v>
      </c>
      <c r="R110" s="373">
        <v>200.00000000000006</v>
      </c>
      <c r="S110" s="373">
        <v>200</v>
      </c>
      <c r="T110" s="373">
        <v>200</v>
      </c>
      <c r="U110" s="373">
        <v>200.00000000000003</v>
      </c>
      <c r="V110" s="373">
        <v>200.00000000000006</v>
      </c>
      <c r="W110" s="373">
        <v>199.99999999999994</v>
      </c>
      <c r="X110" s="373">
        <v>200.00000000000003</v>
      </c>
      <c r="Y110" s="373">
        <v>200.00000000000003</v>
      </c>
      <c r="Z110" s="373">
        <v>200.00000000000003</v>
      </c>
      <c r="AA110" s="373">
        <v>200</v>
      </c>
      <c r="AB110" s="373">
        <v>199.99999999999997</v>
      </c>
      <c r="AC110" s="373">
        <v>200.00000000000003</v>
      </c>
      <c r="AD110" s="373">
        <v>199.99999999999997</v>
      </c>
      <c r="AE110" s="373">
        <v>200.00000000000009</v>
      </c>
      <c r="AF110" s="373">
        <v>200</v>
      </c>
      <c r="AG110" s="373">
        <v>199.99999999999997</v>
      </c>
      <c r="AH110" s="373">
        <v>150.00000000000006</v>
      </c>
      <c r="AI110" s="373">
        <v>200</v>
      </c>
      <c r="AJ110" s="373">
        <v>199.99999999999997</v>
      </c>
      <c r="AK110" s="373">
        <v>200.00000000000003</v>
      </c>
      <c r="AL110" s="373">
        <v>200</v>
      </c>
      <c r="AM110" s="373">
        <v>200.00000000000003</v>
      </c>
      <c r="AN110" s="373">
        <v>199.99999999999997</v>
      </c>
      <c r="AO110" s="373">
        <v>200.00000000000003</v>
      </c>
      <c r="AP110" s="373">
        <v>199.99999999999997</v>
      </c>
      <c r="AQ110" s="373">
        <v>199.99999999999994</v>
      </c>
      <c r="AR110" s="373">
        <v>199.99999999999997</v>
      </c>
      <c r="AS110" s="373">
        <v>200</v>
      </c>
      <c r="AT110" s="373">
        <v>200</v>
      </c>
      <c r="AU110" s="373">
        <v>200.00000000000003</v>
      </c>
      <c r="AV110" s="373">
        <v>200.00000000000003</v>
      </c>
    </row>
    <row r="111" spans="1:48" ht="15.6" customHeight="1" x14ac:dyDescent="0.3">
      <c r="A111" s="372" t="s">
        <v>1831</v>
      </c>
      <c r="B111" s="372" t="s">
        <v>941</v>
      </c>
      <c r="C111" s="372" t="s">
        <v>2015</v>
      </c>
      <c r="D111" s="373">
        <v>84</v>
      </c>
      <c r="E111" s="372" t="s">
        <v>2033</v>
      </c>
      <c r="F111" s="372" t="s">
        <v>165</v>
      </c>
      <c r="G111" s="372" t="s">
        <v>1989</v>
      </c>
      <c r="H111" s="372" t="s">
        <v>1993</v>
      </c>
      <c r="I111" s="372" t="s">
        <v>1994</v>
      </c>
      <c r="J111" s="373">
        <v>300</v>
      </c>
      <c r="K111" s="373">
        <v>300</v>
      </c>
      <c r="L111" s="373">
        <v>300.00000000000006</v>
      </c>
      <c r="M111" s="373">
        <v>300</v>
      </c>
      <c r="N111" s="373">
        <v>300</v>
      </c>
      <c r="O111" s="373">
        <v>300</v>
      </c>
      <c r="P111" s="373">
        <v>300.00000000000006</v>
      </c>
      <c r="Q111" s="373">
        <v>300</v>
      </c>
      <c r="R111" s="373">
        <v>300</v>
      </c>
      <c r="S111" s="373">
        <v>300.00000000000006</v>
      </c>
      <c r="T111" s="373">
        <v>300</v>
      </c>
      <c r="U111" s="373">
        <v>300</v>
      </c>
      <c r="V111" s="373">
        <v>300.00000000000006</v>
      </c>
      <c r="W111" s="373">
        <v>300</v>
      </c>
      <c r="X111" s="373">
        <v>300</v>
      </c>
      <c r="Y111" s="373">
        <v>300.00000000000006</v>
      </c>
      <c r="Z111" s="373">
        <v>300.00000000000006</v>
      </c>
      <c r="AA111" s="373">
        <v>299.99999999999994</v>
      </c>
      <c r="AB111" s="373">
        <v>300</v>
      </c>
      <c r="AC111" s="373">
        <v>300</v>
      </c>
      <c r="AD111" s="373">
        <v>300.00000000000006</v>
      </c>
      <c r="AE111" s="373">
        <v>300</v>
      </c>
      <c r="AF111" s="373">
        <v>300</v>
      </c>
      <c r="AG111" s="373">
        <v>300</v>
      </c>
      <c r="AH111" s="373">
        <v>225.00000000000003</v>
      </c>
      <c r="AI111" s="373">
        <v>300</v>
      </c>
      <c r="AJ111" s="373">
        <v>300</v>
      </c>
      <c r="AK111" s="373">
        <v>300</v>
      </c>
      <c r="AL111" s="373">
        <v>300.00000000000006</v>
      </c>
      <c r="AM111" s="373">
        <v>300</v>
      </c>
      <c r="AN111" s="373">
        <v>300</v>
      </c>
      <c r="AO111" s="373">
        <v>300</v>
      </c>
      <c r="AP111" s="373">
        <v>300</v>
      </c>
      <c r="AQ111" s="373">
        <v>300</v>
      </c>
      <c r="AR111" s="373">
        <v>300</v>
      </c>
      <c r="AS111" s="373">
        <v>300</v>
      </c>
      <c r="AT111" s="373">
        <v>300</v>
      </c>
      <c r="AU111" s="373">
        <v>299.99999999999994</v>
      </c>
      <c r="AV111" s="373">
        <v>300</v>
      </c>
    </row>
    <row r="112" spans="1:48" ht="15.6" customHeight="1" x14ac:dyDescent="0.3">
      <c r="A112" s="372" t="s">
        <v>1831</v>
      </c>
      <c r="B112" s="372" t="s">
        <v>941</v>
      </c>
      <c r="C112" s="372" t="s">
        <v>2015</v>
      </c>
      <c r="D112" s="373">
        <v>85</v>
      </c>
      <c r="E112" s="372" t="s">
        <v>2034</v>
      </c>
      <c r="F112" s="372" t="s">
        <v>165</v>
      </c>
      <c r="G112" s="372" t="s">
        <v>1989</v>
      </c>
      <c r="H112" s="372" t="s">
        <v>1993</v>
      </c>
      <c r="I112" s="372" t="s">
        <v>1994</v>
      </c>
      <c r="J112" s="373">
        <v>15</v>
      </c>
      <c r="K112" s="373">
        <v>15.000000000000005</v>
      </c>
      <c r="L112" s="373">
        <v>15.000000000000002</v>
      </c>
      <c r="M112" s="373">
        <v>15</v>
      </c>
      <c r="N112" s="373">
        <v>15.000000000000002</v>
      </c>
      <c r="O112" s="373">
        <v>15</v>
      </c>
      <c r="P112" s="373">
        <v>15.000000000000004</v>
      </c>
      <c r="Q112" s="373">
        <v>14.999999999999996</v>
      </c>
      <c r="R112" s="373">
        <v>15.000000000000002</v>
      </c>
      <c r="S112" s="373">
        <v>14.999999999999998</v>
      </c>
      <c r="T112" s="373">
        <v>15</v>
      </c>
      <c r="U112" s="373">
        <v>15</v>
      </c>
      <c r="V112" s="373">
        <v>15.000000000000004</v>
      </c>
      <c r="W112" s="373">
        <v>15</v>
      </c>
      <c r="X112" s="373">
        <v>15.000000000000002</v>
      </c>
      <c r="Y112" s="373">
        <v>14.999999999999998</v>
      </c>
      <c r="Z112" s="373">
        <v>14.999999999999996</v>
      </c>
      <c r="AA112" s="373">
        <v>14.999999999999996</v>
      </c>
      <c r="AB112" s="373">
        <v>15</v>
      </c>
      <c r="AC112" s="373">
        <v>15</v>
      </c>
      <c r="AD112" s="373">
        <v>14.999999999999998</v>
      </c>
      <c r="AE112" s="373">
        <v>15.000000000000002</v>
      </c>
      <c r="AF112" s="373">
        <v>15</v>
      </c>
      <c r="AG112" s="373">
        <v>14.999999999999998</v>
      </c>
      <c r="AH112" s="373">
        <v>11.250000000000004</v>
      </c>
      <c r="AI112" s="373">
        <v>15</v>
      </c>
      <c r="AJ112" s="373">
        <v>15.000000000000004</v>
      </c>
      <c r="AK112" s="373">
        <v>14.999999999999998</v>
      </c>
      <c r="AL112" s="373">
        <v>14.999999999999998</v>
      </c>
      <c r="AM112" s="373">
        <v>15.000000000000004</v>
      </c>
      <c r="AN112" s="373">
        <v>14.999999999999998</v>
      </c>
      <c r="AO112" s="373">
        <v>15.000000000000002</v>
      </c>
      <c r="AP112" s="373">
        <v>15</v>
      </c>
      <c r="AQ112" s="373">
        <v>14.999999999999998</v>
      </c>
      <c r="AR112" s="373">
        <v>15.000000000000004</v>
      </c>
      <c r="AS112" s="373">
        <v>15.000000000000004</v>
      </c>
      <c r="AT112" s="373">
        <v>15.000000000000002</v>
      </c>
      <c r="AU112" s="373">
        <v>15.000000000000002</v>
      </c>
      <c r="AV112" s="373">
        <v>14.999999999999998</v>
      </c>
    </row>
    <row r="113" spans="1:48" ht="15.6" customHeight="1" x14ac:dyDescent="0.3">
      <c r="A113" s="372" t="s">
        <v>1831</v>
      </c>
      <c r="B113" s="372" t="s">
        <v>941</v>
      </c>
      <c r="C113" s="372" t="s">
        <v>2015</v>
      </c>
      <c r="D113" s="373">
        <v>86</v>
      </c>
      <c r="E113" s="372" t="s">
        <v>2035</v>
      </c>
      <c r="F113" s="372" t="s">
        <v>165</v>
      </c>
      <c r="G113" s="372" t="s">
        <v>1989</v>
      </c>
      <c r="H113" s="372" t="s">
        <v>2028</v>
      </c>
      <c r="I113" s="372" t="s">
        <v>2029</v>
      </c>
      <c r="J113" s="373">
        <v>50</v>
      </c>
      <c r="K113" s="373">
        <v>50.000000000000014</v>
      </c>
      <c r="L113" s="373">
        <v>50.000000000000007</v>
      </c>
      <c r="M113" s="373">
        <v>50</v>
      </c>
      <c r="N113" s="373">
        <v>50.000000000000007</v>
      </c>
      <c r="O113" s="373">
        <v>50</v>
      </c>
      <c r="P113" s="373">
        <v>49.999999999999986</v>
      </c>
      <c r="Q113" s="373">
        <v>50.000000000000007</v>
      </c>
      <c r="R113" s="373">
        <v>49.999999999999993</v>
      </c>
      <c r="S113" s="373">
        <v>50</v>
      </c>
      <c r="T113" s="373">
        <v>50.000000000000021</v>
      </c>
      <c r="U113" s="373">
        <v>50.000000000000007</v>
      </c>
      <c r="V113" s="373">
        <v>50.000000000000007</v>
      </c>
      <c r="W113" s="373">
        <v>50.000000000000014</v>
      </c>
      <c r="X113" s="373">
        <v>50</v>
      </c>
      <c r="Y113" s="373">
        <v>49.999999999999993</v>
      </c>
      <c r="Z113" s="373">
        <v>49.999999999999986</v>
      </c>
      <c r="AA113" s="373">
        <v>50.000000000000014</v>
      </c>
      <c r="AB113" s="373">
        <v>50</v>
      </c>
      <c r="AC113" s="373">
        <v>49.999999999999986</v>
      </c>
      <c r="AD113" s="373">
        <v>49.999999999999993</v>
      </c>
      <c r="AE113" s="373">
        <v>49.999999999999986</v>
      </c>
      <c r="AF113" s="373">
        <v>50</v>
      </c>
      <c r="AG113" s="373">
        <v>50.000000000000007</v>
      </c>
      <c r="AH113" s="373">
        <v>37.499999999999993</v>
      </c>
      <c r="AI113" s="373">
        <v>49.999999999999993</v>
      </c>
      <c r="AJ113" s="373">
        <v>50.000000000000007</v>
      </c>
      <c r="AK113" s="373">
        <v>49.999999999999993</v>
      </c>
      <c r="AL113" s="373">
        <v>49.999999999999993</v>
      </c>
      <c r="AM113" s="373">
        <v>50</v>
      </c>
      <c r="AN113" s="373">
        <v>50.000000000000007</v>
      </c>
      <c r="AO113" s="373">
        <v>49.999999999999986</v>
      </c>
      <c r="AP113" s="373">
        <v>49.999999999999993</v>
      </c>
      <c r="AQ113" s="373">
        <v>49.999999999999993</v>
      </c>
      <c r="AR113" s="373">
        <v>49.999999999999979</v>
      </c>
      <c r="AS113" s="373">
        <v>49.999999999999993</v>
      </c>
      <c r="AT113" s="373">
        <v>50.000000000000007</v>
      </c>
      <c r="AU113" s="373">
        <v>49.999999999999993</v>
      </c>
      <c r="AV113" s="373">
        <v>49.999999999999986</v>
      </c>
    </row>
    <row r="114" spans="1:48" ht="15.6" customHeight="1" x14ac:dyDescent="0.3">
      <c r="A114" s="372" t="s">
        <v>1831</v>
      </c>
      <c r="B114" s="372" t="s">
        <v>941</v>
      </c>
      <c r="C114" s="372" t="s">
        <v>2015</v>
      </c>
      <c r="D114" s="373">
        <v>87</v>
      </c>
      <c r="E114" s="372" t="s">
        <v>2001</v>
      </c>
      <c r="F114" s="372" t="s">
        <v>165</v>
      </c>
      <c r="G114" s="372" t="s">
        <v>1989</v>
      </c>
      <c r="H114" s="372" t="s">
        <v>1993</v>
      </c>
      <c r="I114" s="372" t="s">
        <v>1994</v>
      </c>
      <c r="J114" s="373">
        <v>40.000000000000014</v>
      </c>
      <c r="K114" s="373">
        <v>40.000000000000007</v>
      </c>
      <c r="L114" s="373">
        <v>40.000000000000007</v>
      </c>
      <c r="M114" s="373">
        <v>40</v>
      </c>
      <c r="N114" s="373">
        <v>39.999999999999993</v>
      </c>
      <c r="O114" s="373">
        <v>40</v>
      </c>
      <c r="P114" s="373">
        <v>40</v>
      </c>
      <c r="Q114" s="373">
        <v>39.999999999999993</v>
      </c>
      <c r="R114" s="373">
        <v>40</v>
      </c>
      <c r="S114" s="373">
        <v>40.000000000000007</v>
      </c>
      <c r="T114" s="373">
        <v>40.000000000000007</v>
      </c>
      <c r="U114" s="373">
        <v>40</v>
      </c>
      <c r="V114" s="373">
        <v>40</v>
      </c>
      <c r="W114" s="373">
        <v>40.000000000000007</v>
      </c>
      <c r="X114" s="373">
        <v>40.000000000000007</v>
      </c>
      <c r="Y114" s="373">
        <v>39.999999999999993</v>
      </c>
      <c r="Z114" s="373">
        <v>40</v>
      </c>
      <c r="AA114" s="373">
        <v>40.000000000000014</v>
      </c>
      <c r="AB114" s="373">
        <v>39.999999999999993</v>
      </c>
      <c r="AC114" s="373">
        <v>40.000000000000007</v>
      </c>
      <c r="AD114" s="373">
        <v>39.999999999999993</v>
      </c>
      <c r="AE114" s="373">
        <v>39.999999999999986</v>
      </c>
      <c r="AF114" s="373">
        <v>39.999999999999993</v>
      </c>
      <c r="AG114" s="373">
        <v>40.000000000000014</v>
      </c>
      <c r="AH114" s="373">
        <v>29.999999999999993</v>
      </c>
      <c r="AI114" s="373">
        <v>39.999999999999986</v>
      </c>
      <c r="AJ114" s="373">
        <v>39.999999999999993</v>
      </c>
      <c r="AK114" s="373">
        <v>40</v>
      </c>
      <c r="AL114" s="373">
        <v>40</v>
      </c>
      <c r="AM114" s="373">
        <v>39.999999999999993</v>
      </c>
      <c r="AN114" s="373">
        <v>40.000000000000007</v>
      </c>
      <c r="AO114" s="373">
        <v>39.999999999999993</v>
      </c>
      <c r="AP114" s="373">
        <v>40.000000000000007</v>
      </c>
      <c r="AQ114" s="373">
        <v>40</v>
      </c>
      <c r="AR114" s="373">
        <v>40</v>
      </c>
      <c r="AS114" s="373">
        <v>40</v>
      </c>
      <c r="AT114" s="373">
        <v>40.000000000000007</v>
      </c>
      <c r="AU114" s="373">
        <v>40.000000000000007</v>
      </c>
      <c r="AV114" s="373">
        <v>40.000000000000007</v>
      </c>
    </row>
    <row r="115" spans="1:48" ht="15.6" customHeight="1" x14ac:dyDescent="0.3">
      <c r="A115" s="372" t="s">
        <v>1831</v>
      </c>
      <c r="B115" s="372" t="s">
        <v>941</v>
      </c>
      <c r="C115" s="372" t="s">
        <v>2015</v>
      </c>
      <c r="D115" s="373">
        <v>88</v>
      </c>
      <c r="E115" s="372" t="s">
        <v>2036</v>
      </c>
      <c r="F115" s="372" t="s">
        <v>165</v>
      </c>
      <c r="G115" s="372" t="s">
        <v>1989</v>
      </c>
      <c r="H115" s="372" t="s">
        <v>1993</v>
      </c>
      <c r="I115" s="372" t="s">
        <v>1994</v>
      </c>
      <c r="J115" s="373">
        <v>200.00000000000003</v>
      </c>
      <c r="K115" s="373">
        <v>200.00000000000006</v>
      </c>
      <c r="L115" s="373">
        <v>200</v>
      </c>
      <c r="M115" s="373">
        <v>200.00000000000003</v>
      </c>
      <c r="N115" s="373">
        <v>199.99999999999994</v>
      </c>
      <c r="O115" s="373">
        <v>200</v>
      </c>
      <c r="P115" s="373">
        <v>200</v>
      </c>
      <c r="Q115" s="373">
        <v>199.99999999999994</v>
      </c>
      <c r="R115" s="373">
        <v>199.99999999999997</v>
      </c>
      <c r="S115" s="373">
        <v>200</v>
      </c>
      <c r="T115" s="373">
        <v>200</v>
      </c>
      <c r="U115" s="373">
        <v>199.99999999999997</v>
      </c>
      <c r="V115" s="373">
        <v>200.00000000000003</v>
      </c>
      <c r="W115" s="373">
        <v>200.00000000000006</v>
      </c>
      <c r="X115" s="373">
        <v>200.00000000000003</v>
      </c>
      <c r="Y115" s="373">
        <v>200</v>
      </c>
      <c r="Z115" s="373">
        <v>199.99999999999994</v>
      </c>
      <c r="AA115" s="373">
        <v>200.00000000000003</v>
      </c>
      <c r="AB115" s="373">
        <v>199.99999999999994</v>
      </c>
      <c r="AC115" s="373">
        <v>200.00000000000009</v>
      </c>
      <c r="AD115" s="373">
        <v>199.99999999999997</v>
      </c>
      <c r="AE115" s="373">
        <v>199.99999999999994</v>
      </c>
      <c r="AF115" s="373">
        <v>199.99999999999997</v>
      </c>
      <c r="AG115" s="373">
        <v>200.00000000000003</v>
      </c>
      <c r="AH115" s="373">
        <v>149.99999999999997</v>
      </c>
      <c r="AI115" s="373">
        <v>199.99999999999994</v>
      </c>
      <c r="AJ115" s="373">
        <v>199.99999999999997</v>
      </c>
      <c r="AK115" s="373">
        <v>200.00000000000003</v>
      </c>
      <c r="AL115" s="373">
        <v>200.00000000000006</v>
      </c>
      <c r="AM115" s="373">
        <v>200</v>
      </c>
      <c r="AN115" s="373">
        <v>200</v>
      </c>
      <c r="AO115" s="373">
        <v>200</v>
      </c>
      <c r="AP115" s="373">
        <v>200.00000000000006</v>
      </c>
      <c r="AQ115" s="373">
        <v>200.00000000000006</v>
      </c>
      <c r="AR115" s="373">
        <v>199.99999999999997</v>
      </c>
      <c r="AS115" s="373">
        <v>200</v>
      </c>
      <c r="AT115" s="373">
        <v>200</v>
      </c>
      <c r="AU115" s="373">
        <v>200.00000000000009</v>
      </c>
      <c r="AV115" s="373">
        <v>200.00000000000006</v>
      </c>
    </row>
    <row r="116" spans="1:48" ht="15.6" customHeight="1" x14ac:dyDescent="0.3">
      <c r="A116" s="372" t="s">
        <v>1831</v>
      </c>
      <c r="B116" s="372" t="s">
        <v>941</v>
      </c>
      <c r="C116" s="372" t="s">
        <v>2015</v>
      </c>
      <c r="D116" s="373">
        <v>89</v>
      </c>
      <c r="E116" s="372" t="s">
        <v>2037</v>
      </c>
      <c r="F116" s="372" t="s">
        <v>165</v>
      </c>
      <c r="G116" s="372" t="s">
        <v>1989</v>
      </c>
      <c r="H116" s="372" t="s">
        <v>1997</v>
      </c>
      <c r="I116" s="372" t="s">
        <v>1998</v>
      </c>
      <c r="J116" s="373">
        <v>150.00000000000003</v>
      </c>
      <c r="K116" s="373">
        <v>150.00000000000009</v>
      </c>
      <c r="L116" s="373">
        <v>150.00000000000003</v>
      </c>
      <c r="M116" s="373">
        <v>150.00000000000003</v>
      </c>
      <c r="N116" s="373">
        <v>149.99999999999997</v>
      </c>
      <c r="O116" s="373">
        <v>150</v>
      </c>
      <c r="P116" s="373">
        <v>150.00000000000003</v>
      </c>
      <c r="Q116" s="373">
        <v>149.99999999999991</v>
      </c>
      <c r="R116" s="373">
        <v>150</v>
      </c>
      <c r="S116" s="373">
        <v>149.99999999999997</v>
      </c>
      <c r="T116" s="373">
        <v>149.99999999999997</v>
      </c>
      <c r="U116" s="373">
        <v>149.99999999999997</v>
      </c>
      <c r="V116" s="373">
        <v>150.00000000000003</v>
      </c>
      <c r="W116" s="373">
        <v>150.00000000000003</v>
      </c>
      <c r="X116" s="373">
        <v>150</v>
      </c>
      <c r="Y116" s="373">
        <v>149.99999999999994</v>
      </c>
      <c r="Z116" s="373">
        <v>149.99999999999994</v>
      </c>
      <c r="AA116" s="373">
        <v>150.00000000000003</v>
      </c>
      <c r="AB116" s="373">
        <v>150</v>
      </c>
      <c r="AC116" s="373">
        <v>150</v>
      </c>
      <c r="AD116" s="373">
        <v>149.99999999999994</v>
      </c>
      <c r="AE116" s="373">
        <v>149.99999999999994</v>
      </c>
      <c r="AF116" s="373">
        <v>149.99999999999994</v>
      </c>
      <c r="AG116" s="373">
        <v>150.00000000000003</v>
      </c>
      <c r="AH116" s="373">
        <v>112.49999999999997</v>
      </c>
      <c r="AI116" s="373">
        <v>149.99999999999994</v>
      </c>
      <c r="AJ116" s="373">
        <v>150.00000000000003</v>
      </c>
      <c r="AK116" s="373">
        <v>150.00000000000006</v>
      </c>
      <c r="AL116" s="373">
        <v>150.00000000000003</v>
      </c>
      <c r="AM116" s="373">
        <v>150.00000000000003</v>
      </c>
      <c r="AN116" s="373">
        <v>150</v>
      </c>
      <c r="AO116" s="373">
        <v>150</v>
      </c>
      <c r="AP116" s="373">
        <v>150.00000000000006</v>
      </c>
      <c r="AQ116" s="373">
        <v>150.00000000000006</v>
      </c>
      <c r="AR116" s="373">
        <v>150</v>
      </c>
      <c r="AS116" s="373">
        <v>150.00000000000003</v>
      </c>
      <c r="AT116" s="373">
        <v>150.00000000000006</v>
      </c>
      <c r="AU116" s="373">
        <v>150.00000000000006</v>
      </c>
      <c r="AV116" s="373">
        <v>150</v>
      </c>
    </row>
    <row r="117" spans="1:48" ht="15.6" customHeight="1" x14ac:dyDescent="0.3">
      <c r="A117" s="372" t="s">
        <v>1831</v>
      </c>
      <c r="B117" s="372" t="s">
        <v>941</v>
      </c>
      <c r="C117" s="372" t="s">
        <v>2015</v>
      </c>
      <c r="D117" s="373">
        <v>90</v>
      </c>
      <c r="E117" s="372" t="s">
        <v>2038</v>
      </c>
      <c r="F117" s="372" t="s">
        <v>165</v>
      </c>
      <c r="G117" s="372" t="s">
        <v>1989</v>
      </c>
      <c r="H117" s="372" t="s">
        <v>1997</v>
      </c>
      <c r="I117" s="372" t="s">
        <v>1998</v>
      </c>
      <c r="J117" s="373">
        <v>149.99999999999997</v>
      </c>
      <c r="K117" s="373">
        <v>150.00000000000003</v>
      </c>
      <c r="L117" s="373">
        <v>150</v>
      </c>
      <c r="M117" s="373">
        <v>150.00000000000006</v>
      </c>
      <c r="N117" s="373">
        <v>150.00000000000006</v>
      </c>
      <c r="O117" s="373">
        <v>150</v>
      </c>
      <c r="P117" s="373">
        <v>149.99999999999994</v>
      </c>
      <c r="Q117" s="373">
        <v>150.00000000000003</v>
      </c>
      <c r="R117" s="373">
        <v>149.99999999999997</v>
      </c>
      <c r="S117" s="373">
        <v>150.00000000000003</v>
      </c>
      <c r="T117" s="373">
        <v>150</v>
      </c>
      <c r="U117" s="373">
        <v>150.00000000000003</v>
      </c>
      <c r="V117" s="373">
        <v>150.00000000000003</v>
      </c>
      <c r="W117" s="373">
        <v>150.00000000000003</v>
      </c>
      <c r="X117" s="373">
        <v>150.00000000000003</v>
      </c>
      <c r="Y117" s="373">
        <v>150</v>
      </c>
      <c r="Z117" s="373">
        <v>149.99999999999997</v>
      </c>
      <c r="AA117" s="373">
        <v>150.00000000000006</v>
      </c>
      <c r="AB117" s="373">
        <v>150</v>
      </c>
      <c r="AC117" s="373">
        <v>149.99999999999997</v>
      </c>
      <c r="AD117" s="373">
        <v>149.99999999999994</v>
      </c>
      <c r="AE117" s="373">
        <v>149.99999999999997</v>
      </c>
      <c r="AF117" s="373">
        <v>149.99999999999997</v>
      </c>
      <c r="AG117" s="373">
        <v>149.99999999999997</v>
      </c>
      <c r="AH117" s="373">
        <v>112.49999999999996</v>
      </c>
      <c r="AI117" s="373">
        <v>150</v>
      </c>
      <c r="AJ117" s="373">
        <v>150.00000000000006</v>
      </c>
      <c r="AK117" s="373">
        <v>149.99999999999997</v>
      </c>
      <c r="AL117" s="373">
        <v>149.99999999999997</v>
      </c>
      <c r="AM117" s="373">
        <v>150</v>
      </c>
      <c r="AN117" s="373">
        <v>150.00000000000003</v>
      </c>
      <c r="AO117" s="373">
        <v>149.99999999999997</v>
      </c>
      <c r="AP117" s="373">
        <v>150</v>
      </c>
      <c r="AQ117" s="373">
        <v>149.99999999999997</v>
      </c>
      <c r="AR117" s="373">
        <v>150</v>
      </c>
      <c r="AS117" s="373">
        <v>150</v>
      </c>
      <c r="AT117" s="373">
        <v>150.00000000000006</v>
      </c>
      <c r="AU117" s="373">
        <v>149.99999999999994</v>
      </c>
      <c r="AV117" s="373">
        <v>149.99999999999997</v>
      </c>
    </row>
    <row r="118" spans="1:48" ht="15.6" customHeight="1" x14ac:dyDescent="0.3">
      <c r="A118" s="372" t="s">
        <v>1831</v>
      </c>
      <c r="B118" s="372" t="s">
        <v>941</v>
      </c>
      <c r="C118" s="372" t="s">
        <v>2015</v>
      </c>
      <c r="D118" s="373">
        <v>91</v>
      </c>
      <c r="E118" s="372" t="s">
        <v>2039</v>
      </c>
      <c r="F118" s="372" t="s">
        <v>165</v>
      </c>
      <c r="G118" s="372" t="s">
        <v>1989</v>
      </c>
      <c r="H118" s="372" t="s">
        <v>1997</v>
      </c>
      <c r="I118" s="372" t="s">
        <v>1998</v>
      </c>
      <c r="J118" s="373">
        <v>400</v>
      </c>
      <c r="K118" s="373">
        <v>400.00000000000011</v>
      </c>
      <c r="L118" s="373">
        <v>400.00000000000006</v>
      </c>
      <c r="M118" s="373">
        <v>400</v>
      </c>
      <c r="N118" s="373">
        <v>400.00000000000006</v>
      </c>
      <c r="O118" s="373">
        <v>400</v>
      </c>
      <c r="P118" s="373">
        <v>399.99999999999989</v>
      </c>
      <c r="Q118" s="373">
        <v>400.00000000000006</v>
      </c>
      <c r="R118" s="373">
        <v>399.99999999999994</v>
      </c>
      <c r="S118" s="373">
        <v>400</v>
      </c>
      <c r="T118" s="373">
        <v>400.00000000000017</v>
      </c>
      <c r="U118" s="373">
        <v>400.00000000000006</v>
      </c>
      <c r="V118" s="373">
        <v>400.00000000000006</v>
      </c>
      <c r="W118" s="373">
        <v>400.00000000000011</v>
      </c>
      <c r="X118" s="373">
        <v>400</v>
      </c>
      <c r="Y118" s="373">
        <v>399.99999999999994</v>
      </c>
      <c r="Z118" s="373">
        <v>399.99999999999989</v>
      </c>
      <c r="AA118" s="373">
        <v>400.00000000000011</v>
      </c>
      <c r="AB118" s="373">
        <v>400</v>
      </c>
      <c r="AC118" s="373">
        <v>399.99999999999989</v>
      </c>
      <c r="AD118" s="373">
        <v>399.99999999999994</v>
      </c>
      <c r="AE118" s="373">
        <v>399.99999999999989</v>
      </c>
      <c r="AF118" s="373">
        <v>400</v>
      </c>
      <c r="AG118" s="373">
        <v>400.00000000000006</v>
      </c>
      <c r="AH118" s="373">
        <v>299.99999999999994</v>
      </c>
      <c r="AI118" s="373">
        <v>399.99999999999994</v>
      </c>
      <c r="AJ118" s="373">
        <v>400.00000000000006</v>
      </c>
      <c r="AK118" s="373">
        <v>399.99999999999994</v>
      </c>
      <c r="AL118" s="373">
        <v>399.99999999999994</v>
      </c>
      <c r="AM118" s="373">
        <v>400</v>
      </c>
      <c r="AN118" s="373">
        <v>400.00000000000006</v>
      </c>
      <c r="AO118" s="373">
        <v>399.99999999999989</v>
      </c>
      <c r="AP118" s="373">
        <v>399.99999999999994</v>
      </c>
      <c r="AQ118" s="373">
        <v>399.99999999999994</v>
      </c>
      <c r="AR118" s="373">
        <v>399.99999999999983</v>
      </c>
      <c r="AS118" s="373">
        <v>399.99999999999994</v>
      </c>
      <c r="AT118" s="373">
        <v>400.00000000000006</v>
      </c>
      <c r="AU118" s="373">
        <v>399.99999999999994</v>
      </c>
      <c r="AV118" s="373">
        <v>399.99999999999989</v>
      </c>
    </row>
    <row r="119" spans="1:48" ht="15.6" customHeight="1" x14ac:dyDescent="0.3">
      <c r="A119" s="372" t="s">
        <v>1831</v>
      </c>
      <c r="B119" s="372" t="s">
        <v>941</v>
      </c>
      <c r="C119" s="372" t="s">
        <v>2015</v>
      </c>
      <c r="D119" s="373">
        <v>100</v>
      </c>
      <c r="E119" s="372" t="s">
        <v>1837</v>
      </c>
      <c r="F119" s="372" t="s">
        <v>166</v>
      </c>
      <c r="G119" s="372" t="s">
        <v>166</v>
      </c>
      <c r="H119" s="372" t="s">
        <v>1811</v>
      </c>
      <c r="I119" s="372" t="s">
        <v>1812</v>
      </c>
      <c r="J119" s="374"/>
      <c r="K119" s="374"/>
      <c r="L119" s="374"/>
      <c r="M119" s="374"/>
      <c r="N119" s="374"/>
      <c r="O119" s="374"/>
      <c r="P119" s="374"/>
      <c r="Q119" s="374"/>
      <c r="R119" s="374"/>
      <c r="S119" s="374"/>
      <c r="T119" s="374"/>
      <c r="U119" s="374"/>
      <c r="V119" s="374"/>
      <c r="W119" s="374"/>
      <c r="X119" s="374"/>
      <c r="Y119" s="374"/>
      <c r="Z119" s="374"/>
      <c r="AA119" s="374"/>
      <c r="AB119" s="374"/>
      <c r="AC119" s="374"/>
      <c r="AD119" s="374"/>
      <c r="AE119" s="374"/>
      <c r="AF119" s="374"/>
      <c r="AG119" s="374"/>
      <c r="AH119" s="374"/>
      <c r="AI119" s="374"/>
      <c r="AJ119" s="374"/>
      <c r="AK119" s="374"/>
      <c r="AL119" s="374"/>
      <c r="AM119" s="374"/>
      <c r="AN119" s="374"/>
      <c r="AO119" s="373">
        <v>250</v>
      </c>
      <c r="AP119" s="373">
        <v>500</v>
      </c>
      <c r="AQ119" s="373">
        <v>500</v>
      </c>
      <c r="AR119" s="373">
        <v>500</v>
      </c>
      <c r="AS119" s="373">
        <v>500</v>
      </c>
      <c r="AT119" s="373">
        <v>500.00000000000006</v>
      </c>
      <c r="AU119" s="373">
        <v>500</v>
      </c>
      <c r="AV119" s="373">
        <v>500</v>
      </c>
    </row>
    <row r="120" spans="1:48" ht="15.6" customHeight="1" x14ac:dyDescent="0.3">
      <c r="A120" s="372" t="s">
        <v>1831</v>
      </c>
      <c r="B120" s="372" t="s">
        <v>941</v>
      </c>
      <c r="C120" s="372" t="s">
        <v>2015</v>
      </c>
      <c r="D120" s="373">
        <v>100</v>
      </c>
      <c r="E120" s="372" t="s">
        <v>1837</v>
      </c>
      <c r="F120" s="372" t="s">
        <v>166</v>
      </c>
      <c r="G120" s="372" t="s">
        <v>166</v>
      </c>
      <c r="H120" s="372" t="s">
        <v>1813</v>
      </c>
      <c r="I120" s="372" t="s">
        <v>1814</v>
      </c>
      <c r="J120" s="373">
        <v>200</v>
      </c>
      <c r="K120" s="373">
        <v>199.99999999999997</v>
      </c>
      <c r="L120" s="373">
        <v>200</v>
      </c>
      <c r="M120" s="373">
        <v>200</v>
      </c>
      <c r="N120" s="373">
        <v>200</v>
      </c>
      <c r="O120" s="373">
        <v>200</v>
      </c>
      <c r="P120" s="373">
        <v>200.00000000000003</v>
      </c>
      <c r="Q120" s="373">
        <v>200.00000000000003</v>
      </c>
      <c r="R120" s="373">
        <v>199.99999999999997</v>
      </c>
      <c r="S120" s="373">
        <v>200</v>
      </c>
      <c r="T120" s="373">
        <v>199.99999999999997</v>
      </c>
      <c r="U120" s="373">
        <v>200</v>
      </c>
      <c r="V120" s="373">
        <v>200</v>
      </c>
      <c r="W120" s="373">
        <v>200</v>
      </c>
      <c r="X120" s="373">
        <v>200</v>
      </c>
      <c r="Y120" s="373">
        <v>200</v>
      </c>
      <c r="Z120" s="373">
        <v>200</v>
      </c>
      <c r="AA120" s="373">
        <v>200</v>
      </c>
      <c r="AB120" s="373">
        <v>200</v>
      </c>
      <c r="AC120" s="373">
        <v>233.33333333333334</v>
      </c>
      <c r="AD120" s="373">
        <v>475</v>
      </c>
      <c r="AE120" s="373">
        <v>412.5</v>
      </c>
      <c r="AF120" s="373">
        <v>335.71428571428572</v>
      </c>
      <c r="AG120" s="373">
        <v>375</v>
      </c>
      <c r="AH120" s="373">
        <v>440</v>
      </c>
      <c r="AI120" s="373">
        <v>422.72727272727275</v>
      </c>
      <c r="AJ120" s="373">
        <v>378.57142857142856</v>
      </c>
      <c r="AK120" s="373">
        <v>432.35294117647061</v>
      </c>
      <c r="AL120" s="373">
        <v>485.71428571428572</v>
      </c>
      <c r="AM120" s="373">
        <v>417.5</v>
      </c>
      <c r="AN120" s="373">
        <v>431.48148148148147</v>
      </c>
      <c r="AO120" s="373">
        <v>432.75862068965517</v>
      </c>
      <c r="AP120" s="373">
        <v>409.78260869565219</v>
      </c>
      <c r="AQ120" s="373">
        <v>422.32142857142856</v>
      </c>
      <c r="AR120" s="373">
        <v>440.17857142857144</v>
      </c>
      <c r="AS120" s="373">
        <v>411.53846153846155</v>
      </c>
      <c r="AT120" s="373">
        <v>411.5384615384616</v>
      </c>
      <c r="AU120" s="373">
        <v>411.53846153846166</v>
      </c>
      <c r="AV120" s="373">
        <v>411.53846153846149</v>
      </c>
    </row>
    <row r="121" spans="1:48" ht="15.6" customHeight="1" x14ac:dyDescent="0.3">
      <c r="A121" s="372" t="s">
        <v>1831</v>
      </c>
      <c r="B121" s="372" t="s">
        <v>941</v>
      </c>
      <c r="C121" s="372" t="s">
        <v>2015</v>
      </c>
      <c r="D121" s="373">
        <v>100</v>
      </c>
      <c r="E121" s="372" t="s">
        <v>1837</v>
      </c>
      <c r="F121" s="372" t="s">
        <v>166</v>
      </c>
      <c r="G121" s="372" t="s">
        <v>166</v>
      </c>
      <c r="H121" s="372" t="s">
        <v>1815</v>
      </c>
      <c r="I121" s="372" t="s">
        <v>1816</v>
      </c>
      <c r="J121" s="373">
        <v>256.60377358490553</v>
      </c>
      <c r="K121" s="373">
        <v>256.60377358490558</v>
      </c>
      <c r="L121" s="373">
        <v>256.6037735849057</v>
      </c>
      <c r="M121" s="373">
        <v>256.60377358490575</v>
      </c>
      <c r="N121" s="373">
        <v>256.6037735849057</v>
      </c>
      <c r="O121" s="373">
        <v>256.60377358490558</v>
      </c>
      <c r="P121" s="373">
        <v>256.60377358490558</v>
      </c>
      <c r="Q121" s="373">
        <v>256.6037735849057</v>
      </c>
      <c r="R121" s="373">
        <v>256.60377358490558</v>
      </c>
      <c r="S121" s="373">
        <v>256.60377358490564</v>
      </c>
      <c r="T121" s="373">
        <v>256.60377358490581</v>
      </c>
      <c r="U121" s="373">
        <v>256.60377358490558</v>
      </c>
      <c r="V121" s="373">
        <v>256.60377358490575</v>
      </c>
      <c r="W121" s="373">
        <v>256.60377358490553</v>
      </c>
      <c r="X121" s="373">
        <v>256.60377358490564</v>
      </c>
      <c r="Y121" s="373">
        <v>256.60377358490553</v>
      </c>
      <c r="Z121" s="373">
        <v>256.60377358490564</v>
      </c>
      <c r="AA121" s="373">
        <v>256.60377358490564</v>
      </c>
      <c r="AB121" s="373">
        <v>256.60377358490564</v>
      </c>
      <c r="AC121" s="373">
        <v>281</v>
      </c>
      <c r="AD121" s="373">
        <v>287.03703703703701</v>
      </c>
      <c r="AE121" s="373">
        <v>287.70491803278691</v>
      </c>
      <c r="AF121" s="373">
        <v>291.12903225806451</v>
      </c>
      <c r="AG121" s="373">
        <v>332</v>
      </c>
      <c r="AH121" s="373">
        <v>323.07692307692309</v>
      </c>
      <c r="AI121" s="373">
        <v>344.61538461538464</v>
      </c>
      <c r="AJ121" s="373">
        <v>336.50793650793651</v>
      </c>
      <c r="AK121" s="373">
        <v>337.09677419354841</v>
      </c>
      <c r="AL121" s="373">
        <v>340.81632653061223</v>
      </c>
      <c r="AM121" s="373">
        <v>350</v>
      </c>
      <c r="AN121" s="373">
        <v>358.53658536585368</v>
      </c>
      <c r="AO121" s="373">
        <v>325.51020408163265</v>
      </c>
      <c r="AP121" s="373">
        <v>347</v>
      </c>
      <c r="AQ121" s="373">
        <v>350</v>
      </c>
      <c r="AR121" s="373">
        <v>360.76923076923077</v>
      </c>
      <c r="AS121" s="373">
        <v>378.90625</v>
      </c>
      <c r="AT121" s="373">
        <v>378.90624999999994</v>
      </c>
      <c r="AU121" s="373">
        <v>378.90624999999994</v>
      </c>
      <c r="AV121" s="373">
        <v>378.90624999999989</v>
      </c>
    </row>
    <row r="122" spans="1:48" ht="15.6" customHeight="1" x14ac:dyDescent="0.3">
      <c r="A122" s="372" t="s">
        <v>1831</v>
      </c>
      <c r="B122" s="372" t="s">
        <v>941</v>
      </c>
      <c r="C122" s="372" t="s">
        <v>2015</v>
      </c>
      <c r="D122" s="373">
        <v>100</v>
      </c>
      <c r="E122" s="372" t="s">
        <v>1837</v>
      </c>
      <c r="F122" s="372" t="s">
        <v>166</v>
      </c>
      <c r="G122" s="372" t="s">
        <v>166</v>
      </c>
      <c r="H122" s="372" t="s">
        <v>1817</v>
      </c>
      <c r="I122" s="372" t="s">
        <v>1818</v>
      </c>
      <c r="J122" s="373">
        <v>159.45121951219519</v>
      </c>
      <c r="K122" s="373">
        <v>159.45121951219508</v>
      </c>
      <c r="L122" s="373">
        <v>159.45121951219511</v>
      </c>
      <c r="M122" s="373">
        <v>159.45121951219502</v>
      </c>
      <c r="N122" s="373">
        <v>159.45121951219502</v>
      </c>
      <c r="O122" s="373">
        <v>159.45121951219514</v>
      </c>
      <c r="P122" s="373">
        <v>159.45121951219517</v>
      </c>
      <c r="Q122" s="373">
        <v>159.45121951219514</v>
      </c>
      <c r="R122" s="373">
        <v>159.45121951219519</v>
      </c>
      <c r="S122" s="373">
        <v>159.45121951219511</v>
      </c>
      <c r="T122" s="373">
        <v>159.45121951219514</v>
      </c>
      <c r="U122" s="373">
        <v>159.45121951219519</v>
      </c>
      <c r="V122" s="373">
        <v>159.45121951219505</v>
      </c>
      <c r="W122" s="373">
        <v>159.45121951219519</v>
      </c>
      <c r="X122" s="373">
        <v>159.45121951219511</v>
      </c>
      <c r="Y122" s="373">
        <v>159.45121951219508</v>
      </c>
      <c r="Z122" s="373">
        <v>159.45121951219511</v>
      </c>
      <c r="AA122" s="373">
        <v>159.45121951219497</v>
      </c>
      <c r="AB122" s="373">
        <v>159.45121951219511</v>
      </c>
      <c r="AC122" s="373">
        <v>160.86956521739131</v>
      </c>
      <c r="AD122" s="373">
        <v>157.51879699248121</v>
      </c>
      <c r="AE122" s="373">
        <v>171.3235294117647</v>
      </c>
      <c r="AF122" s="373">
        <v>190</v>
      </c>
      <c r="AG122" s="373">
        <v>182.47863247863248</v>
      </c>
      <c r="AH122" s="373">
        <v>199.07407407407408</v>
      </c>
      <c r="AI122" s="373">
        <v>207.65306122448979</v>
      </c>
      <c r="AJ122" s="373">
        <v>201.59574468085106</v>
      </c>
      <c r="AK122" s="373">
        <v>196.84210526315789</v>
      </c>
      <c r="AL122" s="373">
        <v>193.82022471910113</v>
      </c>
      <c r="AM122" s="373">
        <v>198.27586206896552</v>
      </c>
      <c r="AN122" s="373">
        <v>212.90322580645162</v>
      </c>
      <c r="AO122" s="373">
        <v>208.94736842105263</v>
      </c>
      <c r="AP122" s="373">
        <v>210.22727272727272</v>
      </c>
      <c r="AQ122" s="373">
        <v>213.79310344827587</v>
      </c>
      <c r="AR122" s="373">
        <v>220.11494252873564</v>
      </c>
      <c r="AS122" s="373">
        <v>232.75862068965517</v>
      </c>
      <c r="AT122" s="373">
        <v>232.75862068965509</v>
      </c>
      <c r="AU122" s="373">
        <v>232.75862068965526</v>
      </c>
      <c r="AV122" s="373">
        <v>232.7586206896552</v>
      </c>
    </row>
    <row r="123" spans="1:48" ht="15.6" customHeight="1" x14ac:dyDescent="0.3">
      <c r="A123" s="372" t="s">
        <v>1831</v>
      </c>
      <c r="B123" s="372" t="s">
        <v>941</v>
      </c>
      <c r="C123" s="372" t="s">
        <v>2015</v>
      </c>
      <c r="D123" s="373">
        <v>100</v>
      </c>
      <c r="E123" s="372" t="s">
        <v>1837</v>
      </c>
      <c r="F123" s="372" t="s">
        <v>166</v>
      </c>
      <c r="G123" s="372" t="s">
        <v>166</v>
      </c>
      <c r="H123" s="372" t="s">
        <v>1819</v>
      </c>
      <c r="I123" s="372" t="s">
        <v>1820</v>
      </c>
      <c r="J123" s="373">
        <v>205.93525179856115</v>
      </c>
      <c r="K123" s="373">
        <v>205.93525179856113</v>
      </c>
      <c r="L123" s="373">
        <v>205.9352517985611</v>
      </c>
      <c r="M123" s="373">
        <v>205.93525179856107</v>
      </c>
      <c r="N123" s="373">
        <v>205.93525179856115</v>
      </c>
      <c r="O123" s="373">
        <v>205.93525179856113</v>
      </c>
      <c r="P123" s="373">
        <v>205.93525179856115</v>
      </c>
      <c r="Q123" s="373">
        <v>205.93525179856118</v>
      </c>
      <c r="R123" s="373">
        <v>205.93525179856121</v>
      </c>
      <c r="S123" s="373">
        <v>205.9352517985611</v>
      </c>
      <c r="T123" s="373">
        <v>205.93525179856127</v>
      </c>
      <c r="U123" s="373">
        <v>205.93525179856115</v>
      </c>
      <c r="V123" s="373">
        <v>205.9352517985611</v>
      </c>
      <c r="W123" s="373">
        <v>205.93525179856113</v>
      </c>
      <c r="X123" s="373">
        <v>205.93525179856124</v>
      </c>
      <c r="Y123" s="373">
        <v>205.93525179856113</v>
      </c>
      <c r="Z123" s="373">
        <v>205.93525179856121</v>
      </c>
      <c r="AA123" s="373">
        <v>205.93525179856115</v>
      </c>
      <c r="AB123" s="373">
        <v>205.93525179856115</v>
      </c>
      <c r="AC123" s="373">
        <v>209.84848484848484</v>
      </c>
      <c r="AD123" s="373">
        <v>203.55871886120997</v>
      </c>
      <c r="AE123" s="373">
        <v>211.35646687697161</v>
      </c>
      <c r="AF123" s="373">
        <v>229.70588235294119</v>
      </c>
      <c r="AG123" s="373">
        <v>229.19580419580419</v>
      </c>
      <c r="AH123" s="373">
        <v>224.44444444444446</v>
      </c>
      <c r="AI123" s="373">
        <v>217.9245283018868</v>
      </c>
      <c r="AJ123" s="373">
        <v>219.47791164658634</v>
      </c>
      <c r="AK123" s="373">
        <v>216.52173913043478</v>
      </c>
      <c r="AL123" s="373">
        <v>216.96832579185519</v>
      </c>
      <c r="AM123" s="373">
        <v>217.84037558685446</v>
      </c>
      <c r="AN123" s="373">
        <v>222.7699530516432</v>
      </c>
      <c r="AO123" s="373">
        <v>220.51886792452831</v>
      </c>
      <c r="AP123" s="373">
        <v>227.46781115879827</v>
      </c>
      <c r="AQ123" s="373">
        <v>221.3963963963964</v>
      </c>
      <c r="AR123" s="373">
        <v>212.91079812206573</v>
      </c>
      <c r="AS123" s="373">
        <v>189.04761904761904</v>
      </c>
      <c r="AT123" s="373">
        <v>189.04761904761904</v>
      </c>
      <c r="AU123" s="373">
        <v>189.04761904761907</v>
      </c>
      <c r="AV123" s="373">
        <v>189.04761904761912</v>
      </c>
    </row>
    <row r="124" spans="1:48" ht="15.6" customHeight="1" x14ac:dyDescent="0.3">
      <c r="A124" s="372" t="s">
        <v>1831</v>
      </c>
      <c r="B124" s="372" t="s">
        <v>941</v>
      </c>
      <c r="C124" s="372" t="s">
        <v>2015</v>
      </c>
      <c r="D124" s="373">
        <v>100</v>
      </c>
      <c r="E124" s="372" t="s">
        <v>1837</v>
      </c>
      <c r="F124" s="372" t="s">
        <v>166</v>
      </c>
      <c r="G124" s="372" t="s">
        <v>166</v>
      </c>
      <c r="H124" s="372" t="s">
        <v>1821</v>
      </c>
      <c r="I124" s="372" t="s">
        <v>1822</v>
      </c>
      <c r="J124" s="373">
        <v>292.90375203915175</v>
      </c>
      <c r="K124" s="373">
        <v>292.9037520391517</v>
      </c>
      <c r="L124" s="373">
        <v>292.9037520391517</v>
      </c>
      <c r="M124" s="373">
        <v>292.90375203915164</v>
      </c>
      <c r="N124" s="373">
        <v>292.9037520391517</v>
      </c>
      <c r="O124" s="373">
        <v>292.90375203915164</v>
      </c>
      <c r="P124" s="373">
        <v>292.90375203915175</v>
      </c>
      <c r="Q124" s="373">
        <v>292.90375203915175</v>
      </c>
      <c r="R124" s="373">
        <v>292.90375203915175</v>
      </c>
      <c r="S124" s="373">
        <v>292.90375203915181</v>
      </c>
      <c r="T124" s="373">
        <v>292.90375203915175</v>
      </c>
      <c r="U124" s="373">
        <v>292.90375203915175</v>
      </c>
      <c r="V124" s="373">
        <v>292.9037520391517</v>
      </c>
      <c r="W124" s="373">
        <v>292.90375203915175</v>
      </c>
      <c r="X124" s="373">
        <v>292.90375203915164</v>
      </c>
      <c r="Y124" s="373">
        <v>292.90375203915175</v>
      </c>
      <c r="Z124" s="373">
        <v>292.9037520391517</v>
      </c>
      <c r="AA124" s="373">
        <v>292.90375203915164</v>
      </c>
      <c r="AB124" s="373">
        <v>292.9037520391517</v>
      </c>
      <c r="AC124" s="373">
        <v>289.21095008051532</v>
      </c>
      <c r="AD124" s="373">
        <v>289.08396946564886</v>
      </c>
      <c r="AE124" s="373">
        <v>285.73466476462198</v>
      </c>
      <c r="AF124" s="373">
        <v>281.26666666666665</v>
      </c>
      <c r="AG124" s="373">
        <v>283.65384615384613</v>
      </c>
      <c r="AH124" s="373">
        <v>275.1457725947522</v>
      </c>
      <c r="AI124" s="373">
        <v>266.7893961708395</v>
      </c>
      <c r="AJ124" s="373">
        <v>251.39500734214391</v>
      </c>
      <c r="AK124" s="373">
        <v>239.91163475699557</v>
      </c>
      <c r="AL124" s="373">
        <v>225.34142640364189</v>
      </c>
      <c r="AM124" s="373">
        <v>217.68202080237742</v>
      </c>
      <c r="AN124" s="373">
        <v>203.60983102918587</v>
      </c>
      <c r="AO124" s="373">
        <v>196.81952662721895</v>
      </c>
      <c r="AP124" s="373">
        <v>189.98505231689089</v>
      </c>
      <c r="AQ124" s="373">
        <v>188.20474777448072</v>
      </c>
      <c r="AR124" s="373">
        <v>182.1266968325792</v>
      </c>
      <c r="AS124" s="373">
        <v>186.87405159332323</v>
      </c>
      <c r="AT124" s="373">
        <v>186.87405159332326</v>
      </c>
      <c r="AU124" s="373">
        <v>186.8740515933232</v>
      </c>
      <c r="AV124" s="373">
        <v>186.8740515933232</v>
      </c>
    </row>
    <row r="125" spans="1:48" ht="15.6" customHeight="1" x14ac:dyDescent="0.3">
      <c r="A125" s="372" t="s">
        <v>1831</v>
      </c>
      <c r="B125" s="372" t="s">
        <v>941</v>
      </c>
      <c r="C125" s="372" t="s">
        <v>2015</v>
      </c>
      <c r="D125" s="373">
        <v>100</v>
      </c>
      <c r="E125" s="372" t="s">
        <v>1837</v>
      </c>
      <c r="F125" s="372" t="s">
        <v>166</v>
      </c>
      <c r="G125" s="372" t="s">
        <v>166</v>
      </c>
      <c r="H125" s="372" t="s">
        <v>1823</v>
      </c>
      <c r="I125" s="372" t="s">
        <v>1824</v>
      </c>
      <c r="J125" s="373">
        <v>354.48717948717945</v>
      </c>
      <c r="K125" s="373">
        <v>354.48717948717945</v>
      </c>
      <c r="L125" s="373">
        <v>354.48717948717956</v>
      </c>
      <c r="M125" s="373">
        <v>354.48717948717945</v>
      </c>
      <c r="N125" s="373">
        <v>354.48717948717945</v>
      </c>
      <c r="O125" s="373">
        <v>354.48717948717945</v>
      </c>
      <c r="P125" s="373">
        <v>354.48717948717956</v>
      </c>
      <c r="Q125" s="373">
        <v>354.48717948717945</v>
      </c>
      <c r="R125" s="373">
        <v>354.4871794871795</v>
      </c>
      <c r="S125" s="373">
        <v>354.4871794871795</v>
      </c>
      <c r="T125" s="373">
        <v>354.48717948717956</v>
      </c>
      <c r="U125" s="373">
        <v>354.48717948717945</v>
      </c>
      <c r="V125" s="373">
        <v>354.4871794871795</v>
      </c>
      <c r="W125" s="373">
        <v>354.48717948717956</v>
      </c>
      <c r="X125" s="373">
        <v>354.4871794871795</v>
      </c>
      <c r="Y125" s="373">
        <v>354.4871794871795</v>
      </c>
      <c r="Z125" s="373">
        <v>354.48717948717956</v>
      </c>
      <c r="AA125" s="373">
        <v>354.4871794871795</v>
      </c>
      <c r="AB125" s="373">
        <v>354.4871794871795</v>
      </c>
      <c r="AC125" s="373">
        <v>369.75308641975306</v>
      </c>
      <c r="AD125" s="373">
        <v>374.44444444444446</v>
      </c>
      <c r="AE125" s="373">
        <v>359.09090909090907</v>
      </c>
      <c r="AF125" s="373">
        <v>365.32846715328469</v>
      </c>
      <c r="AG125" s="373">
        <v>381.85185185185185</v>
      </c>
      <c r="AH125" s="373">
        <v>374.47552447552448</v>
      </c>
      <c r="AI125" s="373">
        <v>372.53521126760563</v>
      </c>
      <c r="AJ125" s="373">
        <v>357.66666666666669</v>
      </c>
      <c r="AK125" s="373">
        <v>354.14012738853501</v>
      </c>
      <c r="AL125" s="373">
        <v>345.71428571428572</v>
      </c>
      <c r="AM125" s="373">
        <v>329.44444444444446</v>
      </c>
      <c r="AN125" s="373">
        <v>327.97927461139898</v>
      </c>
      <c r="AO125" s="373">
        <v>316.43518518518516</v>
      </c>
      <c r="AP125" s="373">
        <v>306.92640692640691</v>
      </c>
      <c r="AQ125" s="373">
        <v>301.0593220338983</v>
      </c>
      <c r="AR125" s="373">
        <v>275.9765625</v>
      </c>
      <c r="AS125" s="373">
        <v>272.3247232472325</v>
      </c>
      <c r="AT125" s="373">
        <v>272.32472324723255</v>
      </c>
      <c r="AU125" s="373">
        <v>272.32472324723244</v>
      </c>
      <c r="AV125" s="373">
        <v>272.32472324723244</v>
      </c>
    </row>
    <row r="126" spans="1:48" ht="15.6" customHeight="1" x14ac:dyDescent="0.3">
      <c r="A126" s="372" t="s">
        <v>1831</v>
      </c>
      <c r="B126" s="372" t="s">
        <v>941</v>
      </c>
      <c r="C126" s="372" t="s">
        <v>2015</v>
      </c>
      <c r="D126" s="373">
        <v>100</v>
      </c>
      <c r="E126" s="372" t="s">
        <v>1837</v>
      </c>
      <c r="F126" s="372" t="s">
        <v>166</v>
      </c>
      <c r="G126" s="372" t="s">
        <v>166</v>
      </c>
      <c r="H126" s="372" t="s">
        <v>1825</v>
      </c>
      <c r="I126" s="372" t="s">
        <v>1826</v>
      </c>
      <c r="J126" s="373">
        <v>300</v>
      </c>
      <c r="K126" s="373">
        <v>300</v>
      </c>
      <c r="L126" s="373">
        <v>299.99999999999994</v>
      </c>
      <c r="M126" s="373">
        <v>300.00000000000006</v>
      </c>
      <c r="N126" s="373">
        <v>299.99999999999994</v>
      </c>
      <c r="O126" s="373">
        <v>300</v>
      </c>
      <c r="P126" s="373">
        <v>300</v>
      </c>
      <c r="Q126" s="373">
        <v>300</v>
      </c>
      <c r="R126" s="373">
        <v>300</v>
      </c>
      <c r="S126" s="373">
        <v>300</v>
      </c>
      <c r="T126" s="373">
        <v>300</v>
      </c>
      <c r="U126" s="373">
        <v>300</v>
      </c>
      <c r="V126" s="373">
        <v>300</v>
      </c>
      <c r="W126" s="373">
        <v>300</v>
      </c>
      <c r="X126" s="373">
        <v>300</v>
      </c>
      <c r="Y126" s="373">
        <v>300</v>
      </c>
      <c r="Z126" s="373">
        <v>300</v>
      </c>
      <c r="AA126" s="373">
        <v>300</v>
      </c>
      <c r="AB126" s="373">
        <v>300</v>
      </c>
      <c r="AC126" s="373">
        <v>228.57142857142858</v>
      </c>
      <c r="AD126" s="373">
        <v>254.16666666666666</v>
      </c>
      <c r="AE126" s="373">
        <v>340</v>
      </c>
      <c r="AF126" s="373">
        <v>352.94117647058823</v>
      </c>
      <c r="AG126" s="373">
        <v>350</v>
      </c>
      <c r="AH126" s="373">
        <v>385.71428571428572</v>
      </c>
      <c r="AI126" s="373">
        <v>364.28571428571428</v>
      </c>
      <c r="AJ126" s="373">
        <v>405.55555555555554</v>
      </c>
      <c r="AK126" s="373">
        <v>393.33333333333331</v>
      </c>
      <c r="AL126" s="373">
        <v>393.75</v>
      </c>
      <c r="AM126" s="373">
        <v>400</v>
      </c>
      <c r="AN126" s="373">
        <v>407.5</v>
      </c>
      <c r="AO126" s="373">
        <v>400</v>
      </c>
      <c r="AP126" s="373">
        <v>369.23076923076923</v>
      </c>
      <c r="AQ126" s="373">
        <v>343.54838709677421</v>
      </c>
      <c r="AR126" s="373">
        <v>333.8235294117647</v>
      </c>
      <c r="AS126" s="373">
        <v>298.61111111111109</v>
      </c>
      <c r="AT126" s="373">
        <v>298.61111111111103</v>
      </c>
      <c r="AU126" s="373">
        <v>298.61111111111109</v>
      </c>
      <c r="AV126" s="373">
        <v>298.61111111111109</v>
      </c>
    </row>
    <row r="127" spans="1:48" ht="15.6" customHeight="1" x14ac:dyDescent="0.3">
      <c r="A127" s="372" t="s">
        <v>1831</v>
      </c>
      <c r="B127" s="372" t="s">
        <v>941</v>
      </c>
      <c r="C127" s="372" t="s">
        <v>2015</v>
      </c>
      <c r="D127" s="373">
        <v>100</v>
      </c>
      <c r="E127" s="372" t="s">
        <v>1837</v>
      </c>
      <c r="F127" s="372" t="s">
        <v>166</v>
      </c>
      <c r="G127" s="372" t="s">
        <v>166</v>
      </c>
      <c r="H127" s="372" t="s">
        <v>1827</v>
      </c>
      <c r="I127" s="372" t="s">
        <v>1828</v>
      </c>
      <c r="J127" s="374"/>
      <c r="K127" s="374"/>
      <c r="L127" s="374"/>
      <c r="M127" s="374"/>
      <c r="N127" s="374"/>
      <c r="O127" s="374"/>
      <c r="P127" s="374"/>
      <c r="Q127" s="374"/>
      <c r="R127" s="374"/>
      <c r="S127" s="374"/>
      <c r="T127" s="374"/>
      <c r="U127" s="374"/>
      <c r="V127" s="374"/>
      <c r="W127" s="374"/>
      <c r="X127" s="374"/>
      <c r="Y127" s="374"/>
      <c r="Z127" s="374"/>
      <c r="AA127" s="374"/>
      <c r="AB127" s="374"/>
      <c r="AC127" s="374"/>
      <c r="AD127" s="374"/>
      <c r="AE127" s="374"/>
      <c r="AF127" s="374"/>
      <c r="AG127" s="374"/>
      <c r="AH127" s="374"/>
      <c r="AI127" s="374"/>
      <c r="AJ127" s="374"/>
      <c r="AK127" s="374"/>
      <c r="AL127" s="374"/>
      <c r="AM127" s="374"/>
      <c r="AN127" s="374"/>
      <c r="AO127" s="374"/>
      <c r="AP127" s="374"/>
      <c r="AQ127" s="374"/>
      <c r="AR127" s="374"/>
      <c r="AS127" s="373">
        <v>300</v>
      </c>
      <c r="AT127" s="373">
        <v>300</v>
      </c>
      <c r="AU127" s="373">
        <v>300</v>
      </c>
      <c r="AV127" s="373">
        <v>300.00000000000006</v>
      </c>
    </row>
    <row r="128" spans="1:48" ht="15.6" customHeight="1" x14ac:dyDescent="0.3">
      <c r="A128" s="372" t="s">
        <v>1831</v>
      </c>
      <c r="B128" s="372" t="s">
        <v>941</v>
      </c>
      <c r="C128" s="372" t="s">
        <v>2015</v>
      </c>
      <c r="D128" s="373">
        <v>103</v>
      </c>
      <c r="E128" s="372" t="s">
        <v>1837</v>
      </c>
      <c r="F128" s="372" t="s">
        <v>165</v>
      </c>
      <c r="G128" s="372" t="s">
        <v>1989</v>
      </c>
      <c r="H128" s="372" t="s">
        <v>1997</v>
      </c>
      <c r="I128" s="372" t="s">
        <v>1998</v>
      </c>
      <c r="J128" s="373">
        <v>100</v>
      </c>
      <c r="K128" s="373">
        <v>100</v>
      </c>
      <c r="L128" s="373">
        <v>99.999999999999986</v>
      </c>
      <c r="M128" s="373">
        <v>100</v>
      </c>
      <c r="N128" s="373">
        <v>100</v>
      </c>
      <c r="O128" s="373">
        <v>100</v>
      </c>
      <c r="P128" s="373">
        <v>100</v>
      </c>
      <c r="Q128" s="373">
        <v>100</v>
      </c>
      <c r="R128" s="373">
        <v>100</v>
      </c>
      <c r="S128" s="373">
        <v>100</v>
      </c>
      <c r="T128" s="373">
        <v>100</v>
      </c>
      <c r="U128" s="373">
        <v>100</v>
      </c>
      <c r="V128" s="373">
        <v>100</v>
      </c>
      <c r="W128" s="373">
        <v>100.00000000000001</v>
      </c>
      <c r="X128" s="373">
        <v>100</v>
      </c>
      <c r="Y128" s="373">
        <v>100</v>
      </c>
      <c r="Z128" s="373">
        <v>100</v>
      </c>
      <c r="AA128" s="373">
        <v>100</v>
      </c>
      <c r="AB128" s="373">
        <v>100</v>
      </c>
      <c r="AC128" s="373">
        <v>100</v>
      </c>
      <c r="AD128" s="373">
        <v>100</v>
      </c>
      <c r="AE128" s="374"/>
      <c r="AF128" s="374"/>
      <c r="AG128" s="374"/>
      <c r="AH128" s="374"/>
      <c r="AI128" s="374"/>
      <c r="AJ128" s="374"/>
      <c r="AK128" s="374"/>
      <c r="AL128" s="374"/>
      <c r="AM128" s="374"/>
      <c r="AN128" s="374"/>
      <c r="AO128" s="374"/>
      <c r="AP128" s="374"/>
      <c r="AQ128" s="374"/>
      <c r="AR128" s="374"/>
      <c r="AS128" s="374"/>
      <c r="AT128" s="374"/>
      <c r="AU128" s="374"/>
      <c r="AV128" s="374"/>
    </row>
    <row r="129" spans="1:48" ht="15.6" customHeight="1" x14ac:dyDescent="0.3">
      <c r="A129" s="372" t="s">
        <v>1831</v>
      </c>
      <c r="B129" s="372" t="s">
        <v>941</v>
      </c>
      <c r="C129" s="372" t="s">
        <v>2015</v>
      </c>
      <c r="D129" s="373">
        <v>110</v>
      </c>
      <c r="E129" s="372" t="s">
        <v>2040</v>
      </c>
      <c r="F129" s="372" t="s">
        <v>166</v>
      </c>
      <c r="G129" s="372" t="s">
        <v>166</v>
      </c>
      <c r="H129" s="372" t="s">
        <v>1817</v>
      </c>
      <c r="I129" s="372" t="s">
        <v>1818</v>
      </c>
      <c r="J129" s="373">
        <v>100</v>
      </c>
      <c r="K129" s="373">
        <v>100</v>
      </c>
      <c r="L129" s="373">
        <v>100</v>
      </c>
      <c r="M129" s="373">
        <v>100</v>
      </c>
      <c r="N129" s="373">
        <v>100</v>
      </c>
      <c r="O129" s="373">
        <v>100</v>
      </c>
      <c r="P129" s="373">
        <v>100</v>
      </c>
      <c r="Q129" s="373">
        <v>100</v>
      </c>
      <c r="R129" s="373">
        <v>100</v>
      </c>
      <c r="S129" s="373">
        <v>100.00000000000001</v>
      </c>
      <c r="T129" s="373">
        <v>100</v>
      </c>
      <c r="U129" s="373">
        <v>100</v>
      </c>
      <c r="V129" s="373">
        <v>100</v>
      </c>
      <c r="W129" s="373">
        <v>100</v>
      </c>
      <c r="X129" s="373">
        <v>100</v>
      </c>
      <c r="Y129" s="373">
        <v>100.00000000000001</v>
      </c>
      <c r="Z129" s="373">
        <v>100</v>
      </c>
      <c r="AA129" s="373">
        <v>100</v>
      </c>
      <c r="AB129" s="374"/>
      <c r="AC129" s="374"/>
      <c r="AD129" s="374"/>
      <c r="AE129" s="374"/>
      <c r="AF129" s="374"/>
      <c r="AG129" s="374"/>
      <c r="AH129" s="374"/>
      <c r="AI129" s="374"/>
      <c r="AJ129" s="374"/>
      <c r="AK129" s="374"/>
      <c r="AL129" s="374"/>
      <c r="AM129" s="374"/>
      <c r="AN129" s="374"/>
      <c r="AO129" s="374"/>
      <c r="AP129" s="374"/>
      <c r="AQ129" s="374"/>
      <c r="AR129" s="374"/>
      <c r="AS129" s="374"/>
      <c r="AT129" s="374"/>
      <c r="AU129" s="374"/>
      <c r="AV129" s="374"/>
    </row>
    <row r="130" spans="1:48" ht="15.6" customHeight="1" x14ac:dyDescent="0.3">
      <c r="A130" s="372" t="s">
        <v>1831</v>
      </c>
      <c r="B130" s="372" t="s">
        <v>941</v>
      </c>
      <c r="C130" s="372" t="s">
        <v>2015</v>
      </c>
      <c r="D130" s="373">
        <v>114</v>
      </c>
      <c r="E130" s="372" t="s">
        <v>678</v>
      </c>
      <c r="F130" s="372" t="s">
        <v>166</v>
      </c>
      <c r="G130" s="372" t="s">
        <v>166</v>
      </c>
      <c r="H130" s="372" t="s">
        <v>1819</v>
      </c>
      <c r="I130" s="372" t="s">
        <v>1820</v>
      </c>
      <c r="J130" s="374"/>
      <c r="K130" s="373">
        <v>500</v>
      </c>
      <c r="L130" s="373">
        <v>658.33333333333337</v>
      </c>
      <c r="M130" s="373">
        <v>732.50498824075135</v>
      </c>
      <c r="N130" s="373">
        <v>773.2795762180325</v>
      </c>
      <c r="O130" s="373">
        <v>797.5237201107534</v>
      </c>
      <c r="P130" s="373">
        <v>812.4712450464192</v>
      </c>
      <c r="Q130" s="373">
        <v>821.75427079873737</v>
      </c>
      <c r="R130" s="373">
        <v>827.40634783984797</v>
      </c>
      <c r="S130" s="373">
        <v>870.94802545753464</v>
      </c>
      <c r="T130" s="373">
        <v>854.3054795907758</v>
      </c>
      <c r="U130" s="373">
        <v>848.56147063786739</v>
      </c>
      <c r="V130" s="373">
        <v>819.34829172805883</v>
      </c>
      <c r="W130" s="373">
        <v>804.72286455212964</v>
      </c>
      <c r="X130" s="373">
        <v>738.70063510844739</v>
      </c>
      <c r="Y130" s="373">
        <v>740.09053874392475</v>
      </c>
      <c r="Z130" s="373">
        <v>756.75142768056105</v>
      </c>
      <c r="AA130" s="373">
        <v>756.54703115919085</v>
      </c>
      <c r="AB130" s="373">
        <v>757.48182089383374</v>
      </c>
      <c r="AC130" s="373">
        <v>767.0268807042961</v>
      </c>
      <c r="AD130" s="373">
        <v>811.06176348211079</v>
      </c>
      <c r="AE130" s="373">
        <v>791.13195083343123</v>
      </c>
      <c r="AF130" s="373">
        <v>769.84477166705335</v>
      </c>
      <c r="AG130" s="373">
        <v>728.42676032511167</v>
      </c>
      <c r="AH130" s="373">
        <v>492.99040069536898</v>
      </c>
      <c r="AI130" s="373">
        <v>577.35102402910456</v>
      </c>
      <c r="AJ130" s="373">
        <v>491.98706351990631</v>
      </c>
      <c r="AK130" s="373">
        <v>386.49429349587524</v>
      </c>
      <c r="AL130" s="373">
        <v>249.05983479238515</v>
      </c>
      <c r="AM130" s="373">
        <v>157.27045855012111</v>
      </c>
      <c r="AN130" s="373">
        <v>138.02045486563577</v>
      </c>
      <c r="AO130" s="373">
        <v>119.5242118413739</v>
      </c>
      <c r="AP130" s="373">
        <v>101.50720526255317</v>
      </c>
      <c r="AQ130" s="373">
        <v>83.161887950688353</v>
      </c>
      <c r="AR130" s="373">
        <v>64.265297349375373</v>
      </c>
      <c r="AS130" s="373">
        <v>44.997227094781948</v>
      </c>
      <c r="AT130" s="373">
        <v>25</v>
      </c>
      <c r="AU130" s="374"/>
      <c r="AV130" s="374"/>
    </row>
    <row r="131" spans="1:48" ht="15.6" customHeight="1" x14ac:dyDescent="0.3">
      <c r="A131" s="372" t="s">
        <v>1831</v>
      </c>
      <c r="B131" s="372" t="s">
        <v>941</v>
      </c>
      <c r="C131" s="372" t="s">
        <v>2015</v>
      </c>
      <c r="D131" s="373">
        <v>114</v>
      </c>
      <c r="E131" s="372" t="s">
        <v>678</v>
      </c>
      <c r="F131" s="372" t="s">
        <v>166</v>
      </c>
      <c r="G131" s="372" t="s">
        <v>166</v>
      </c>
      <c r="H131" s="372" t="s">
        <v>1821</v>
      </c>
      <c r="I131" s="372" t="s">
        <v>1822</v>
      </c>
      <c r="J131" s="374"/>
      <c r="K131" s="373">
        <v>250</v>
      </c>
      <c r="L131" s="373">
        <v>329.62962962962962</v>
      </c>
      <c r="M131" s="373">
        <v>367.244767166477</v>
      </c>
      <c r="N131" s="373">
        <v>388.15935869948623</v>
      </c>
      <c r="O131" s="373">
        <v>400.78748160658387</v>
      </c>
      <c r="P131" s="373">
        <v>408.73630114204684</v>
      </c>
      <c r="Q131" s="373">
        <v>413.81487408485975</v>
      </c>
      <c r="R131" s="373">
        <v>417.03416286423987</v>
      </c>
      <c r="S131" s="373">
        <v>419.00616384440917</v>
      </c>
      <c r="T131" s="373">
        <v>420.12494081915082</v>
      </c>
      <c r="U131" s="373">
        <v>419.50272461843662</v>
      </c>
      <c r="V131" s="373">
        <v>413.10219816885018</v>
      </c>
      <c r="W131" s="373">
        <v>419.48828602293321</v>
      </c>
      <c r="X131" s="373">
        <v>380.80080283862839</v>
      </c>
      <c r="Y131" s="373">
        <v>390.78211380585128</v>
      </c>
      <c r="Z131" s="373">
        <v>407.5780265838028</v>
      </c>
      <c r="AA131" s="373">
        <v>410.89609183251548</v>
      </c>
      <c r="AB131" s="373">
        <v>420.36095998559853</v>
      </c>
      <c r="AC131" s="373">
        <v>413.05633178588982</v>
      </c>
      <c r="AD131" s="373">
        <v>392.58012195747284</v>
      </c>
      <c r="AE131" s="373">
        <v>417.1866433288792</v>
      </c>
      <c r="AF131" s="373">
        <v>427.0103263113208</v>
      </c>
      <c r="AG131" s="373">
        <v>449.48608273993869</v>
      </c>
      <c r="AH131" s="373">
        <v>341.25456103146803</v>
      </c>
      <c r="AI131" s="373">
        <v>443.06609785275373</v>
      </c>
      <c r="AJ131" s="373">
        <v>430.39956980460062</v>
      </c>
      <c r="AK131" s="373">
        <v>423.48761095622234</v>
      </c>
      <c r="AL131" s="373">
        <v>417.76240440032501</v>
      </c>
      <c r="AM131" s="373">
        <v>415.77033891418006</v>
      </c>
      <c r="AN131" s="373">
        <v>410.51353065982136</v>
      </c>
      <c r="AO131" s="373">
        <v>394.03546319311681</v>
      </c>
      <c r="AP131" s="373">
        <v>387.38892499511786</v>
      </c>
      <c r="AQ131" s="373">
        <v>399.88042655036884</v>
      </c>
      <c r="AR131" s="373">
        <v>438.39124569645941</v>
      </c>
      <c r="AS131" s="373">
        <v>477.60109544782074</v>
      </c>
      <c r="AT131" s="373">
        <v>497.03922841534654</v>
      </c>
      <c r="AU131" s="373">
        <v>536.19794231574747</v>
      </c>
      <c r="AV131" s="373">
        <v>556.7797651615117</v>
      </c>
    </row>
    <row r="132" spans="1:48" ht="15.6" customHeight="1" x14ac:dyDescent="0.3">
      <c r="A132" s="372" t="s">
        <v>1831</v>
      </c>
      <c r="B132" s="372" t="s">
        <v>941</v>
      </c>
      <c r="C132" s="372" t="s">
        <v>2015</v>
      </c>
      <c r="D132" s="373">
        <v>119</v>
      </c>
      <c r="E132" s="372" t="s">
        <v>1837</v>
      </c>
      <c r="F132" s="372" t="s">
        <v>2097</v>
      </c>
      <c r="G132" s="372" t="s">
        <v>2097</v>
      </c>
      <c r="H132" s="372" t="s">
        <v>1990</v>
      </c>
      <c r="I132" s="372" t="s">
        <v>1990</v>
      </c>
      <c r="J132" s="374"/>
      <c r="K132" s="374"/>
      <c r="L132" s="374"/>
      <c r="M132" s="374"/>
      <c r="N132" s="374"/>
      <c r="O132" s="374"/>
      <c r="P132" s="374"/>
      <c r="Q132" s="374"/>
      <c r="R132" s="374"/>
      <c r="S132" s="374"/>
      <c r="T132" s="374"/>
      <c r="U132" s="374"/>
      <c r="V132" s="374"/>
      <c r="W132" s="374"/>
      <c r="X132" s="374"/>
      <c r="Y132" s="374"/>
      <c r="Z132" s="374"/>
      <c r="AA132" s="374"/>
      <c r="AB132" s="374"/>
      <c r="AC132" s="374"/>
      <c r="AD132" s="374"/>
      <c r="AE132" s="374"/>
      <c r="AF132" s="374"/>
      <c r="AG132" s="374"/>
      <c r="AH132" s="374"/>
      <c r="AI132" s="374"/>
      <c r="AJ132" s="374"/>
      <c r="AK132" s="374"/>
      <c r="AL132" s="374"/>
      <c r="AM132" s="374"/>
      <c r="AN132" s="373">
        <v>800</v>
      </c>
      <c r="AO132" s="373">
        <v>800</v>
      </c>
      <c r="AP132" s="373">
        <v>800</v>
      </c>
      <c r="AQ132" s="373">
        <v>800</v>
      </c>
      <c r="AR132" s="373">
        <v>800</v>
      </c>
      <c r="AS132" s="373">
        <v>800</v>
      </c>
      <c r="AT132" s="373">
        <v>800</v>
      </c>
      <c r="AU132" s="373">
        <v>800</v>
      </c>
      <c r="AV132" s="373">
        <v>800</v>
      </c>
    </row>
    <row r="133" spans="1:48" ht="15.6" customHeight="1" x14ac:dyDescent="0.3">
      <c r="A133" s="372" t="s">
        <v>1831</v>
      </c>
      <c r="B133" s="372" t="s">
        <v>941</v>
      </c>
      <c r="C133" s="372" t="s">
        <v>2015</v>
      </c>
      <c r="D133" s="373">
        <v>124</v>
      </c>
      <c r="E133" s="372" t="s">
        <v>2100</v>
      </c>
      <c r="F133" s="372" t="s">
        <v>2097</v>
      </c>
      <c r="G133" s="372" t="s">
        <v>2097</v>
      </c>
      <c r="H133" s="372" t="s">
        <v>1990</v>
      </c>
      <c r="I133" s="372" t="s">
        <v>1990</v>
      </c>
      <c r="J133" s="373">
        <v>515.57984268414612</v>
      </c>
      <c r="K133" s="373">
        <v>525.18846777090562</v>
      </c>
      <c r="L133" s="373">
        <v>535.67908496243285</v>
      </c>
      <c r="M133" s="373">
        <v>539.56536334870418</v>
      </c>
      <c r="N133" s="373">
        <v>539.29936417308318</v>
      </c>
      <c r="O133" s="373">
        <v>546.18897186739684</v>
      </c>
      <c r="P133" s="373">
        <v>548.22121140983904</v>
      </c>
      <c r="Q133" s="373">
        <v>544.92471105726656</v>
      </c>
      <c r="R133" s="373">
        <v>544.14433385256064</v>
      </c>
      <c r="S133" s="373">
        <v>534.00110291733313</v>
      </c>
      <c r="T133" s="373">
        <v>519.79073251430452</v>
      </c>
      <c r="U133" s="373">
        <v>515.12526525522878</v>
      </c>
      <c r="V133" s="373">
        <v>513.1357904609672</v>
      </c>
      <c r="W133" s="373">
        <v>515.41411000340963</v>
      </c>
      <c r="X133" s="373">
        <v>527.42994754657502</v>
      </c>
      <c r="Y133" s="373">
        <v>547.56781004812399</v>
      </c>
      <c r="Z133" s="373">
        <v>560.76813669109333</v>
      </c>
      <c r="AA133" s="373">
        <v>564.23334463939898</v>
      </c>
      <c r="AB133" s="373">
        <v>568.73488198740824</v>
      </c>
      <c r="AC133" s="373">
        <v>565.57051667665974</v>
      </c>
      <c r="AD133" s="373">
        <v>559.93252652034812</v>
      </c>
      <c r="AE133" s="373">
        <v>546.5517001080616</v>
      </c>
      <c r="AF133" s="373">
        <v>536.46727610947437</v>
      </c>
      <c r="AG133" s="373">
        <v>517.71106445182704</v>
      </c>
      <c r="AH133" s="373">
        <v>450.75133571471645</v>
      </c>
      <c r="AI133" s="373">
        <v>552.45795524987579</v>
      </c>
      <c r="AJ133" s="373">
        <v>536.50963679585232</v>
      </c>
      <c r="AK133" s="373">
        <v>529.84902190100149</v>
      </c>
      <c r="AL133" s="373">
        <v>531.85612851711892</v>
      </c>
      <c r="AM133" s="373">
        <v>527.77760487504122</v>
      </c>
      <c r="AN133" s="373">
        <v>528.52698301387443</v>
      </c>
      <c r="AO133" s="373">
        <v>524.60362815987821</v>
      </c>
      <c r="AP133" s="373">
        <v>519.67536997329739</v>
      </c>
      <c r="AQ133" s="373">
        <v>526.82180695118029</v>
      </c>
      <c r="AR133" s="373">
        <v>548.84781389384568</v>
      </c>
      <c r="AS133" s="373">
        <v>553.23276930201246</v>
      </c>
      <c r="AT133" s="373">
        <v>544.05712315034998</v>
      </c>
      <c r="AU133" s="373">
        <v>556.54289470583012</v>
      </c>
      <c r="AV133" s="373">
        <v>568.91579009316058</v>
      </c>
    </row>
    <row r="134" spans="1:48" ht="15.6" customHeight="1" x14ac:dyDescent="0.3">
      <c r="A134" s="372" t="s">
        <v>1831</v>
      </c>
      <c r="B134" s="372" t="s">
        <v>941</v>
      </c>
      <c r="C134" s="372" t="s">
        <v>2015</v>
      </c>
      <c r="D134" s="373">
        <v>128</v>
      </c>
      <c r="E134" s="372" t="s">
        <v>2101</v>
      </c>
      <c r="F134" s="372" t="s">
        <v>2097</v>
      </c>
      <c r="G134" s="372" t="s">
        <v>2097</v>
      </c>
      <c r="H134" s="372" t="s">
        <v>1990</v>
      </c>
      <c r="I134" s="372" t="s">
        <v>1990</v>
      </c>
      <c r="J134" s="374"/>
      <c r="K134" s="374"/>
      <c r="L134" s="374"/>
      <c r="M134" s="374"/>
      <c r="N134" s="374"/>
      <c r="O134" s="374"/>
      <c r="P134" s="374"/>
      <c r="Q134" s="374"/>
      <c r="R134" s="374"/>
      <c r="S134" s="374"/>
      <c r="T134" s="374"/>
      <c r="U134" s="374"/>
      <c r="V134" s="374"/>
      <c r="W134" s="374"/>
      <c r="X134" s="374"/>
      <c r="Y134" s="374"/>
      <c r="Z134" s="374"/>
      <c r="AA134" s="374"/>
      <c r="AB134" s="374"/>
      <c r="AC134" s="374"/>
      <c r="AD134" s="374"/>
      <c r="AE134" s="374"/>
      <c r="AF134" s="374"/>
      <c r="AG134" s="374"/>
      <c r="AH134" s="374"/>
      <c r="AI134" s="374"/>
      <c r="AJ134" s="374"/>
      <c r="AK134" s="374"/>
      <c r="AL134" s="374"/>
      <c r="AM134" s="374"/>
      <c r="AN134" s="374"/>
      <c r="AO134" s="374"/>
      <c r="AP134" s="374"/>
      <c r="AQ134" s="374"/>
      <c r="AR134" s="374"/>
      <c r="AS134" s="374"/>
      <c r="AT134" s="373">
        <v>240</v>
      </c>
      <c r="AU134" s="373">
        <v>326.04538258575195</v>
      </c>
      <c r="AV134" s="373">
        <v>379.09687476997755</v>
      </c>
    </row>
    <row r="135" spans="1:48" ht="15.6" customHeight="1" x14ac:dyDescent="0.3">
      <c r="A135" s="372" t="s">
        <v>1831</v>
      </c>
      <c r="B135" s="372" t="s">
        <v>941</v>
      </c>
      <c r="C135" s="372" t="s">
        <v>2015</v>
      </c>
      <c r="D135" s="373">
        <v>129</v>
      </c>
      <c r="E135" s="372" t="s">
        <v>2102</v>
      </c>
      <c r="F135" s="372" t="s">
        <v>2097</v>
      </c>
      <c r="G135" s="372" t="s">
        <v>2097</v>
      </c>
      <c r="H135" s="372" t="s">
        <v>1990</v>
      </c>
      <c r="I135" s="372" t="s">
        <v>1990</v>
      </c>
      <c r="J135" s="374"/>
      <c r="K135" s="374"/>
      <c r="L135" s="374"/>
      <c r="M135" s="374"/>
      <c r="N135" s="374"/>
      <c r="O135" s="374"/>
      <c r="P135" s="374"/>
      <c r="Q135" s="374"/>
      <c r="R135" s="374"/>
      <c r="S135" s="374"/>
      <c r="T135" s="374"/>
      <c r="U135" s="374"/>
      <c r="V135" s="374"/>
      <c r="W135" s="374"/>
      <c r="X135" s="374"/>
      <c r="Y135" s="374"/>
      <c r="Z135" s="374"/>
      <c r="AA135" s="374"/>
      <c r="AB135" s="374"/>
      <c r="AC135" s="374"/>
      <c r="AD135" s="374"/>
      <c r="AE135" s="374"/>
      <c r="AF135" s="374"/>
      <c r="AG135" s="374"/>
      <c r="AH135" s="374"/>
      <c r="AI135" s="374"/>
      <c r="AJ135" s="374"/>
      <c r="AK135" s="374"/>
      <c r="AL135" s="374"/>
      <c r="AM135" s="374"/>
      <c r="AN135" s="374"/>
      <c r="AO135" s="374"/>
      <c r="AP135" s="374"/>
      <c r="AQ135" s="374"/>
      <c r="AR135" s="374"/>
      <c r="AS135" s="374"/>
      <c r="AT135" s="373">
        <v>200</v>
      </c>
      <c r="AU135" s="373">
        <v>267.17916924984502</v>
      </c>
      <c r="AV135" s="373">
        <v>293.95831444333584</v>
      </c>
    </row>
    <row r="136" spans="1:48" ht="15.6" customHeight="1" x14ac:dyDescent="0.3">
      <c r="A136" s="372" t="s">
        <v>1831</v>
      </c>
      <c r="B136" s="372" t="s">
        <v>941</v>
      </c>
      <c r="C136" s="372" t="s">
        <v>2041</v>
      </c>
      <c r="D136" s="373">
        <v>5</v>
      </c>
      <c r="E136" s="372" t="s">
        <v>1840</v>
      </c>
      <c r="F136" s="372" t="s">
        <v>166</v>
      </c>
      <c r="G136" s="372" t="s">
        <v>166</v>
      </c>
      <c r="H136" s="372" t="s">
        <v>1817</v>
      </c>
      <c r="I136" s="372" t="s">
        <v>1818</v>
      </c>
      <c r="J136" s="373">
        <v>1061.4649069565151</v>
      </c>
      <c r="K136" s="373">
        <v>1071.4812329912188</v>
      </c>
      <c r="L136" s="373">
        <v>1083.3386530841658</v>
      </c>
      <c r="M136" s="373">
        <v>1091.650704154041</v>
      </c>
      <c r="N136" s="373">
        <v>1100.7685648115596</v>
      </c>
      <c r="O136" s="373">
        <v>1099.0790465650484</v>
      </c>
      <c r="P136" s="373">
        <v>1085.616227017041</v>
      </c>
      <c r="Q136" s="373">
        <v>1077.9470433451743</v>
      </c>
      <c r="R136" s="373">
        <v>1078.6589505874988</v>
      </c>
      <c r="S136" s="373">
        <v>1059.4406086628228</v>
      </c>
      <c r="T136" s="373">
        <v>1052.0505751646683</v>
      </c>
      <c r="U136" s="373">
        <v>1057.9714497864647</v>
      </c>
      <c r="V136" s="373">
        <v>1045.9771872176943</v>
      </c>
      <c r="W136" s="373">
        <v>1059.2348644702322</v>
      </c>
      <c r="X136" s="373">
        <v>1060.1313173582655</v>
      </c>
      <c r="Y136" s="373">
        <v>1061.7079049954991</v>
      </c>
      <c r="Z136" s="373">
        <v>1070.9399007761654</v>
      </c>
      <c r="AA136" s="373">
        <v>1075.1520686123733</v>
      </c>
      <c r="AB136" s="373">
        <v>1072.5760044437129</v>
      </c>
      <c r="AC136" s="373">
        <v>1079.11598709649</v>
      </c>
      <c r="AD136" s="373">
        <v>1089.6334353695488</v>
      </c>
      <c r="AE136" s="373">
        <v>1089.6823070690386</v>
      </c>
      <c r="AF136" s="373">
        <v>1104.6485416733744</v>
      </c>
      <c r="AG136" s="373">
        <v>1056.7193232832819</v>
      </c>
      <c r="AH136" s="373">
        <v>925.2731989239752</v>
      </c>
      <c r="AI136" s="373">
        <v>1126.441196940915</v>
      </c>
      <c r="AJ136" s="373">
        <v>1095.0555275747629</v>
      </c>
      <c r="AK136" s="373">
        <v>1081.9159132536813</v>
      </c>
      <c r="AL136" s="373">
        <v>1070.8772738072166</v>
      </c>
      <c r="AM136" s="373">
        <v>1055.042431206092</v>
      </c>
      <c r="AN136" s="373">
        <v>1041.2236040205905</v>
      </c>
      <c r="AO136" s="373">
        <v>1032.7887710035695</v>
      </c>
      <c r="AP136" s="373">
        <v>1023.4632699326316</v>
      </c>
      <c r="AQ136" s="373">
        <v>993.36216140229908</v>
      </c>
      <c r="AR136" s="373">
        <v>961.15221350144634</v>
      </c>
      <c r="AS136" s="373">
        <v>930.45929295362077</v>
      </c>
      <c r="AT136" s="373">
        <v>929.59466372794259</v>
      </c>
      <c r="AU136" s="373">
        <v>963.80564399824448</v>
      </c>
      <c r="AV136" s="373">
        <v>982.44235678672374</v>
      </c>
    </row>
    <row r="137" spans="1:48" ht="15.6" customHeight="1" x14ac:dyDescent="0.3">
      <c r="A137" s="372" t="s">
        <v>1831</v>
      </c>
      <c r="B137" s="372" t="s">
        <v>941</v>
      </c>
      <c r="C137" s="372" t="s">
        <v>2041</v>
      </c>
      <c r="D137" s="373">
        <v>5</v>
      </c>
      <c r="E137" s="372" t="s">
        <v>1840</v>
      </c>
      <c r="F137" s="372" t="s">
        <v>166</v>
      </c>
      <c r="G137" s="372" t="s">
        <v>166</v>
      </c>
      <c r="H137" s="372" t="s">
        <v>1821</v>
      </c>
      <c r="I137" s="372" t="s">
        <v>1822</v>
      </c>
      <c r="J137" s="373">
        <v>1061.4649069565155</v>
      </c>
      <c r="K137" s="373">
        <v>1071.481232991219</v>
      </c>
      <c r="L137" s="373">
        <v>1083.2488325042943</v>
      </c>
      <c r="M137" s="373">
        <v>1091.6127544803217</v>
      </c>
      <c r="N137" s="373">
        <v>1100.5536541962292</v>
      </c>
      <c r="O137" s="373">
        <v>1099.0729439681934</v>
      </c>
      <c r="P137" s="373">
        <v>1086.7466636232502</v>
      </c>
      <c r="Q137" s="373">
        <v>1078.1781749203442</v>
      </c>
      <c r="R137" s="373">
        <v>1079.5364261374125</v>
      </c>
      <c r="S137" s="373">
        <v>1060.6238074547002</v>
      </c>
      <c r="T137" s="373">
        <v>1053.2701177302501</v>
      </c>
      <c r="U137" s="373">
        <v>1059.1493486321976</v>
      </c>
      <c r="V137" s="373">
        <v>1047.0300016237011</v>
      </c>
      <c r="W137" s="373">
        <v>1048.2142782053872</v>
      </c>
      <c r="X137" s="373">
        <v>1062.5490157895081</v>
      </c>
      <c r="Y137" s="373">
        <v>1061.5936749078362</v>
      </c>
      <c r="Z137" s="373">
        <v>1098.5898077426709</v>
      </c>
      <c r="AA137" s="373">
        <v>1105.8293572158248</v>
      </c>
      <c r="AB137" s="373">
        <v>1130.29136125492</v>
      </c>
      <c r="AC137" s="373">
        <v>1111.3609943902095</v>
      </c>
      <c r="AD137" s="373">
        <v>1134.9358906849384</v>
      </c>
      <c r="AE137" s="373">
        <v>1134.583700789867</v>
      </c>
      <c r="AF137" s="373">
        <v>1120.1995673868269</v>
      </c>
      <c r="AG137" s="373">
        <v>1108.736822545432</v>
      </c>
      <c r="AH137" s="373">
        <v>977.43285666492147</v>
      </c>
      <c r="AI137" s="373">
        <v>1192.4534993283773</v>
      </c>
      <c r="AJ137" s="373">
        <v>1154.2961867074648</v>
      </c>
      <c r="AK137" s="373">
        <v>1134.3755976000243</v>
      </c>
      <c r="AL137" s="373">
        <v>1115.1176098891824</v>
      </c>
      <c r="AM137" s="373">
        <v>1090.1623549745243</v>
      </c>
      <c r="AN137" s="373">
        <v>1073.4419831953935</v>
      </c>
      <c r="AO137" s="373">
        <v>1062.4342284429435</v>
      </c>
      <c r="AP137" s="373">
        <v>1048.5227444612156</v>
      </c>
      <c r="AQ137" s="373">
        <v>1020.2794859934316</v>
      </c>
      <c r="AR137" s="373">
        <v>977.01666720633182</v>
      </c>
      <c r="AS137" s="373">
        <v>935.46545269467515</v>
      </c>
      <c r="AT137" s="373">
        <v>935.3324697945659</v>
      </c>
      <c r="AU137" s="373">
        <v>969.13678877780421</v>
      </c>
      <c r="AV137" s="373">
        <v>986.89079785364402</v>
      </c>
    </row>
    <row r="138" spans="1:48" ht="15.6" customHeight="1" x14ac:dyDescent="0.3">
      <c r="A138" s="372" t="s">
        <v>1831</v>
      </c>
      <c r="B138" s="372" t="s">
        <v>941</v>
      </c>
      <c r="C138" s="372" t="s">
        <v>2041</v>
      </c>
      <c r="D138" s="373">
        <v>9</v>
      </c>
      <c r="E138" s="372" t="s">
        <v>1841</v>
      </c>
      <c r="F138" s="372" t="s">
        <v>665</v>
      </c>
      <c r="G138" s="372" t="s">
        <v>665</v>
      </c>
      <c r="H138" s="372" t="s">
        <v>1815</v>
      </c>
      <c r="I138" s="372" t="s">
        <v>1816</v>
      </c>
      <c r="J138" s="373">
        <v>1012.4674201571468</v>
      </c>
      <c r="K138" s="373">
        <v>1015.7059120089604</v>
      </c>
      <c r="L138" s="373">
        <v>1020.5020172855967</v>
      </c>
      <c r="M138" s="373">
        <v>1019.5977559836335</v>
      </c>
      <c r="N138" s="373">
        <v>1014.4051949417545</v>
      </c>
      <c r="O138" s="373">
        <v>1013.9796258295128</v>
      </c>
      <c r="P138" s="373">
        <v>1015.4306069321452</v>
      </c>
      <c r="Q138" s="373">
        <v>1021.0565655650192</v>
      </c>
      <c r="R138" s="373">
        <v>1032.2144056827844</v>
      </c>
      <c r="S138" s="373">
        <v>1034.2497585864073</v>
      </c>
      <c r="T138" s="373">
        <v>1034.684276558698</v>
      </c>
      <c r="U138" s="373">
        <v>1044.5582822585407</v>
      </c>
      <c r="V138" s="373">
        <v>1037.6655017712608</v>
      </c>
      <c r="W138" s="373">
        <v>1042.4282311866691</v>
      </c>
      <c r="X138" s="373">
        <v>1050.5784533036274</v>
      </c>
      <c r="Y138" s="373">
        <v>1057.50139937619</v>
      </c>
      <c r="Z138" s="373">
        <v>1083.0807721565634</v>
      </c>
      <c r="AA138" s="373">
        <v>1072.1526008278695</v>
      </c>
      <c r="AB138" s="373">
        <v>1067.5058536825491</v>
      </c>
      <c r="AC138" s="373">
        <v>1071.1952512464318</v>
      </c>
      <c r="AD138" s="373">
        <v>1074.7887466129637</v>
      </c>
      <c r="AE138" s="373">
        <v>1067.4525417746925</v>
      </c>
      <c r="AF138" s="373">
        <v>1042.2811654483708</v>
      </c>
      <c r="AG138" s="373">
        <v>995.07564346700076</v>
      </c>
      <c r="AH138" s="373">
        <v>837.17764015318073</v>
      </c>
      <c r="AI138" s="373">
        <v>1004.9490989887448</v>
      </c>
      <c r="AJ138" s="373">
        <v>964.23684679031146</v>
      </c>
      <c r="AK138" s="373">
        <v>916.38028707339447</v>
      </c>
      <c r="AL138" s="373">
        <v>889.40887667385891</v>
      </c>
      <c r="AM138" s="373">
        <v>871.97726429473937</v>
      </c>
      <c r="AN138" s="373">
        <v>856.04163994376631</v>
      </c>
      <c r="AO138" s="373">
        <v>851.93095651992621</v>
      </c>
      <c r="AP138" s="373">
        <v>862.22262381636222</v>
      </c>
      <c r="AQ138" s="373">
        <v>878.01637251209252</v>
      </c>
      <c r="AR138" s="373">
        <v>855.80158276675763</v>
      </c>
      <c r="AS138" s="373">
        <v>840.53873641572386</v>
      </c>
      <c r="AT138" s="373">
        <v>854.93503132343562</v>
      </c>
      <c r="AU138" s="373">
        <v>888.37504493667745</v>
      </c>
      <c r="AV138" s="373">
        <v>925.1857350254428</v>
      </c>
    </row>
    <row r="139" spans="1:48" ht="15.6" customHeight="1" x14ac:dyDescent="0.3">
      <c r="A139" s="372" t="s">
        <v>1831</v>
      </c>
      <c r="B139" s="372" t="s">
        <v>941</v>
      </c>
      <c r="C139" s="372" t="s">
        <v>2041</v>
      </c>
      <c r="D139" s="373">
        <v>9</v>
      </c>
      <c r="E139" s="372" t="s">
        <v>1841</v>
      </c>
      <c r="F139" s="372" t="s">
        <v>665</v>
      </c>
      <c r="G139" s="372" t="s">
        <v>665</v>
      </c>
      <c r="H139" s="372" t="s">
        <v>1817</v>
      </c>
      <c r="I139" s="372" t="s">
        <v>1818</v>
      </c>
      <c r="J139" s="373">
        <v>1012.4674201571469</v>
      </c>
      <c r="K139" s="373">
        <v>1015.7059120089605</v>
      </c>
      <c r="L139" s="373">
        <v>1020.4978075995128</v>
      </c>
      <c r="M139" s="373">
        <v>1019.6565312899253</v>
      </c>
      <c r="N139" s="373">
        <v>1014.3573568690219</v>
      </c>
      <c r="O139" s="373">
        <v>1013.8780088451643</v>
      </c>
      <c r="P139" s="373">
        <v>1015.369382722009</v>
      </c>
      <c r="Q139" s="373">
        <v>1020.9666808825116</v>
      </c>
      <c r="R139" s="373">
        <v>1032.2128459560663</v>
      </c>
      <c r="S139" s="373">
        <v>1034.0367080416102</v>
      </c>
      <c r="T139" s="373">
        <v>1034.4277060622655</v>
      </c>
      <c r="U139" s="373">
        <v>1044.265842924445</v>
      </c>
      <c r="V139" s="373">
        <v>1037.2629210623995</v>
      </c>
      <c r="W139" s="373">
        <v>1039.9826765677726</v>
      </c>
      <c r="X139" s="373">
        <v>1050.689213200526</v>
      </c>
      <c r="Y139" s="373">
        <v>1067.5104275106735</v>
      </c>
      <c r="Z139" s="373">
        <v>1073.4931261373019</v>
      </c>
      <c r="AA139" s="373">
        <v>1064.9540148214071</v>
      </c>
      <c r="AB139" s="373">
        <v>1077.3725867141109</v>
      </c>
      <c r="AC139" s="373">
        <v>1085.9506062519288</v>
      </c>
      <c r="AD139" s="373">
        <v>1090.5845643147759</v>
      </c>
      <c r="AE139" s="373">
        <v>1095.101894179071</v>
      </c>
      <c r="AF139" s="373">
        <v>1074.4208368609459</v>
      </c>
      <c r="AG139" s="373">
        <v>1027.2567021615623</v>
      </c>
      <c r="AH139" s="373">
        <v>893.59771964324545</v>
      </c>
      <c r="AI139" s="373">
        <v>1085.68263237919</v>
      </c>
      <c r="AJ139" s="373">
        <v>1058.9957501214994</v>
      </c>
      <c r="AK139" s="373">
        <v>1026.0548629409848</v>
      </c>
      <c r="AL139" s="373">
        <v>1009.1830709973832</v>
      </c>
      <c r="AM139" s="373">
        <v>983.76369478172489</v>
      </c>
      <c r="AN139" s="373">
        <v>962.95527077260078</v>
      </c>
      <c r="AO139" s="373">
        <v>956.96856418752668</v>
      </c>
      <c r="AP139" s="373">
        <v>957.51166489785157</v>
      </c>
      <c r="AQ139" s="373">
        <v>961.90121804276328</v>
      </c>
      <c r="AR139" s="373">
        <v>930.43946469697528</v>
      </c>
      <c r="AS139" s="373">
        <v>897.938582415464</v>
      </c>
      <c r="AT139" s="373">
        <v>890.31280883233217</v>
      </c>
      <c r="AU139" s="373">
        <v>909.35046224846576</v>
      </c>
      <c r="AV139" s="373">
        <v>935.6577784721303</v>
      </c>
    </row>
    <row r="140" spans="1:48" ht="15.6" customHeight="1" x14ac:dyDescent="0.3">
      <c r="A140" s="372" t="s">
        <v>1831</v>
      </c>
      <c r="B140" s="372" t="s">
        <v>941</v>
      </c>
      <c r="C140" s="372" t="s">
        <v>2041</v>
      </c>
      <c r="D140" s="373">
        <v>9</v>
      </c>
      <c r="E140" s="372" t="s">
        <v>1841</v>
      </c>
      <c r="F140" s="372" t="s">
        <v>665</v>
      </c>
      <c r="G140" s="372" t="s">
        <v>665</v>
      </c>
      <c r="H140" s="372" t="s">
        <v>1821</v>
      </c>
      <c r="I140" s="372" t="s">
        <v>1822</v>
      </c>
      <c r="J140" s="373">
        <v>1012.4674201571471</v>
      </c>
      <c r="K140" s="373">
        <v>1015.7059120089601</v>
      </c>
      <c r="L140" s="373">
        <v>1021.632098763022</v>
      </c>
      <c r="M140" s="373">
        <v>1016.5096382142677</v>
      </c>
      <c r="N140" s="373">
        <v>1014.2323533454626</v>
      </c>
      <c r="O140" s="373">
        <v>1015.747548393939</v>
      </c>
      <c r="P140" s="373">
        <v>1016.2636689306086</v>
      </c>
      <c r="Q140" s="373">
        <v>1025.4808566354211</v>
      </c>
      <c r="R140" s="373">
        <v>1030.8806843276454</v>
      </c>
      <c r="S140" s="373">
        <v>1032.7907691528476</v>
      </c>
      <c r="T140" s="373">
        <v>1037.541804630825</v>
      </c>
      <c r="U140" s="373">
        <v>1055.443109685785</v>
      </c>
      <c r="V140" s="373">
        <v>1046.618086765664</v>
      </c>
      <c r="W140" s="373">
        <v>1029.6393969956878</v>
      </c>
      <c r="X140" s="373">
        <v>1060.005491357078</v>
      </c>
      <c r="Y140" s="373">
        <v>1126.8650163517525</v>
      </c>
      <c r="Z140" s="373">
        <v>1060.8080393882476</v>
      </c>
      <c r="AA140" s="373">
        <v>1091.7845642489094</v>
      </c>
      <c r="AB140" s="373">
        <v>1116.4938075069226</v>
      </c>
      <c r="AC140" s="373">
        <v>1090.3598661589151</v>
      </c>
      <c r="AD140" s="373">
        <v>1143.2843920515782</v>
      </c>
      <c r="AE140" s="373">
        <v>1103.4263862464113</v>
      </c>
      <c r="AF140" s="373">
        <v>1103.8865006218236</v>
      </c>
      <c r="AG140" s="373">
        <v>993.48057518774397</v>
      </c>
      <c r="AH140" s="373">
        <v>981.91639249371894</v>
      </c>
      <c r="AI140" s="373">
        <v>1219.7520575478263</v>
      </c>
      <c r="AJ140" s="373">
        <v>1205.3232443115892</v>
      </c>
      <c r="AK140" s="373">
        <v>1179.9394014168236</v>
      </c>
      <c r="AL140" s="373">
        <v>1170.2574294934448</v>
      </c>
      <c r="AM140" s="373">
        <v>1144.4329244702635</v>
      </c>
      <c r="AN140" s="373">
        <v>1132.634022934041</v>
      </c>
      <c r="AO140" s="373">
        <v>1125.6847267794915</v>
      </c>
      <c r="AP140" s="373">
        <v>1124.7992535968901</v>
      </c>
      <c r="AQ140" s="373">
        <v>1127.5768828460748</v>
      </c>
      <c r="AR140" s="373">
        <v>1086.5042915566889</v>
      </c>
      <c r="AS140" s="373">
        <v>1016.5692854741403</v>
      </c>
      <c r="AT140" s="373">
        <v>957.94412736607717</v>
      </c>
      <c r="AU140" s="373">
        <v>953.78277978421045</v>
      </c>
      <c r="AV140" s="373">
        <v>964.79630434831563</v>
      </c>
    </row>
    <row r="141" spans="1:48" ht="15.6" customHeight="1" x14ac:dyDescent="0.3">
      <c r="A141" s="372" t="s">
        <v>1831</v>
      </c>
      <c r="B141" s="372" t="s">
        <v>941</v>
      </c>
      <c r="C141" s="372" t="s">
        <v>2041</v>
      </c>
      <c r="D141" s="373">
        <v>64</v>
      </c>
      <c r="E141" s="372" t="s">
        <v>2042</v>
      </c>
      <c r="F141" s="372" t="s">
        <v>166</v>
      </c>
      <c r="G141" s="372" t="s">
        <v>166</v>
      </c>
      <c r="H141" s="372" t="s">
        <v>1813</v>
      </c>
      <c r="I141" s="372" t="s">
        <v>1814</v>
      </c>
      <c r="J141" s="373">
        <v>1250</v>
      </c>
      <c r="K141" s="373">
        <v>1250</v>
      </c>
      <c r="L141" s="373">
        <v>1250</v>
      </c>
      <c r="M141" s="373">
        <v>1250</v>
      </c>
      <c r="N141" s="373">
        <v>1250</v>
      </c>
      <c r="O141" s="373">
        <v>1250</v>
      </c>
      <c r="P141" s="373">
        <v>1250</v>
      </c>
      <c r="Q141" s="373">
        <v>1250</v>
      </c>
      <c r="R141" s="373">
        <v>1250.0000000000002</v>
      </c>
      <c r="S141" s="373">
        <v>1250</v>
      </c>
      <c r="T141" s="373">
        <v>1250</v>
      </c>
      <c r="U141" s="373">
        <v>1250.0000000000002</v>
      </c>
      <c r="V141" s="373">
        <v>1250</v>
      </c>
      <c r="W141" s="373">
        <v>1250</v>
      </c>
      <c r="X141" s="373">
        <v>1249.9999999999998</v>
      </c>
      <c r="Y141" s="373">
        <v>1250.0000000000002</v>
      </c>
      <c r="Z141" s="373">
        <v>1250</v>
      </c>
      <c r="AA141" s="373">
        <v>1249.9999999999998</v>
      </c>
      <c r="AB141" s="373">
        <v>1250</v>
      </c>
      <c r="AC141" s="373">
        <v>1250</v>
      </c>
      <c r="AD141" s="373">
        <v>1250</v>
      </c>
      <c r="AE141" s="373">
        <v>1249.9999999999998</v>
      </c>
      <c r="AF141" s="373">
        <v>1249.9999999999998</v>
      </c>
      <c r="AG141" s="373">
        <v>1250.0000000000002</v>
      </c>
      <c r="AH141" s="373">
        <v>937.50000000000011</v>
      </c>
      <c r="AI141" s="373">
        <v>1250</v>
      </c>
      <c r="AJ141" s="373">
        <v>1250.0000000000002</v>
      </c>
      <c r="AK141" s="373">
        <v>1250</v>
      </c>
      <c r="AL141" s="373">
        <v>1250</v>
      </c>
      <c r="AM141" s="373">
        <v>1249.9999999999998</v>
      </c>
      <c r="AN141" s="373">
        <v>1250.0000000000002</v>
      </c>
      <c r="AO141" s="373">
        <v>1249.9999999999998</v>
      </c>
      <c r="AP141" s="373">
        <v>1250</v>
      </c>
      <c r="AQ141" s="373">
        <v>1250.0000000000002</v>
      </c>
      <c r="AR141" s="373">
        <v>1250</v>
      </c>
      <c r="AS141" s="373">
        <v>1249.9999999999998</v>
      </c>
      <c r="AT141" s="373">
        <v>1249.9999999999998</v>
      </c>
      <c r="AU141" s="373">
        <v>1249.9999999999998</v>
      </c>
      <c r="AV141" s="373">
        <v>1249.9999999999998</v>
      </c>
    </row>
    <row r="142" spans="1:48" ht="15.6" customHeight="1" x14ac:dyDescent="0.3">
      <c r="A142" s="372" t="s">
        <v>1831</v>
      </c>
      <c r="B142" s="372" t="s">
        <v>941</v>
      </c>
      <c r="C142" s="372" t="s">
        <v>2041</v>
      </c>
      <c r="D142" s="373">
        <v>65</v>
      </c>
      <c r="E142" s="372" t="s">
        <v>2043</v>
      </c>
      <c r="F142" s="372" t="s">
        <v>166</v>
      </c>
      <c r="G142" s="372" t="s">
        <v>166</v>
      </c>
      <c r="H142" s="372" t="s">
        <v>1813</v>
      </c>
      <c r="I142" s="372" t="s">
        <v>1814</v>
      </c>
      <c r="J142" s="373">
        <v>199.99999999999997</v>
      </c>
      <c r="K142" s="373">
        <v>200.00000000000003</v>
      </c>
      <c r="L142" s="373">
        <v>199.99999999999994</v>
      </c>
      <c r="M142" s="373">
        <v>199.99999999999997</v>
      </c>
      <c r="N142" s="373">
        <v>200.00000000000003</v>
      </c>
      <c r="O142" s="373">
        <v>200</v>
      </c>
      <c r="P142" s="373">
        <v>200</v>
      </c>
      <c r="Q142" s="373">
        <v>199.99999999999997</v>
      </c>
      <c r="R142" s="373">
        <v>199.99999999999997</v>
      </c>
      <c r="S142" s="373">
        <v>199.99999999999997</v>
      </c>
      <c r="T142" s="373">
        <v>199.99999999999997</v>
      </c>
      <c r="U142" s="373">
        <v>200.00000000000003</v>
      </c>
      <c r="V142" s="373">
        <v>200</v>
      </c>
      <c r="W142" s="373">
        <v>200.00000000000003</v>
      </c>
      <c r="X142" s="373">
        <v>200.00000000000003</v>
      </c>
      <c r="Y142" s="373">
        <v>199.99999999999997</v>
      </c>
      <c r="Z142" s="373">
        <v>199.99999999999997</v>
      </c>
      <c r="AA142" s="373">
        <v>199.99999999999997</v>
      </c>
      <c r="AB142" s="373">
        <v>200.00000000000003</v>
      </c>
      <c r="AC142" s="373">
        <v>200.00000000000003</v>
      </c>
      <c r="AD142" s="373">
        <v>200.00000000000003</v>
      </c>
      <c r="AE142" s="373">
        <v>200.00000000000003</v>
      </c>
      <c r="AF142" s="373">
        <v>199.99999999999997</v>
      </c>
      <c r="AG142" s="373">
        <v>199.99999999999997</v>
      </c>
      <c r="AH142" s="373">
        <v>149.99999999999994</v>
      </c>
      <c r="AI142" s="373">
        <v>200.00000000000006</v>
      </c>
      <c r="AJ142" s="373">
        <v>200.00000000000003</v>
      </c>
      <c r="AK142" s="373">
        <v>200.00000000000003</v>
      </c>
      <c r="AL142" s="373">
        <v>199.99999999999997</v>
      </c>
      <c r="AM142" s="373">
        <v>200</v>
      </c>
      <c r="AN142" s="373">
        <v>200.00000000000003</v>
      </c>
      <c r="AO142" s="373">
        <v>200</v>
      </c>
      <c r="AP142" s="373">
        <v>199.99999999999997</v>
      </c>
      <c r="AQ142" s="373">
        <v>200.00000000000006</v>
      </c>
      <c r="AR142" s="373">
        <v>200</v>
      </c>
      <c r="AS142" s="373">
        <v>199.99999999999997</v>
      </c>
      <c r="AT142" s="373">
        <v>199.99999999999997</v>
      </c>
      <c r="AU142" s="373">
        <v>199.99999999999997</v>
      </c>
      <c r="AV142" s="373">
        <v>199.99999999999997</v>
      </c>
    </row>
    <row r="143" spans="1:48" ht="15.6" customHeight="1" x14ac:dyDescent="0.3">
      <c r="A143" s="372" t="s">
        <v>1831</v>
      </c>
      <c r="B143" s="372" t="s">
        <v>941</v>
      </c>
      <c r="C143" s="372" t="s">
        <v>2041</v>
      </c>
      <c r="D143" s="373">
        <v>101</v>
      </c>
      <c r="E143" s="372" t="s">
        <v>1838</v>
      </c>
      <c r="F143" s="372" t="s">
        <v>166</v>
      </c>
      <c r="G143" s="372" t="s">
        <v>166</v>
      </c>
      <c r="H143" s="372" t="s">
        <v>1813</v>
      </c>
      <c r="I143" s="372" t="s">
        <v>1814</v>
      </c>
      <c r="J143" s="374"/>
      <c r="K143" s="374"/>
      <c r="L143" s="374"/>
      <c r="M143" s="374"/>
      <c r="N143" s="374"/>
      <c r="O143" s="374"/>
      <c r="P143" s="374"/>
      <c r="Q143" s="374"/>
      <c r="R143" s="374"/>
      <c r="S143" s="374"/>
      <c r="T143" s="374"/>
      <c r="U143" s="374"/>
      <c r="V143" s="374"/>
      <c r="W143" s="374"/>
      <c r="X143" s="374"/>
      <c r="Y143" s="374"/>
      <c r="Z143" s="374"/>
      <c r="AA143" s="374"/>
      <c r="AB143" s="374"/>
      <c r="AC143" s="374"/>
      <c r="AD143" s="374"/>
      <c r="AE143" s="373">
        <v>250</v>
      </c>
      <c r="AF143" s="373">
        <v>500</v>
      </c>
      <c r="AG143" s="373">
        <v>500</v>
      </c>
      <c r="AH143" s="373">
        <v>500</v>
      </c>
      <c r="AI143" s="373">
        <v>500</v>
      </c>
      <c r="AJ143" s="373">
        <v>500</v>
      </c>
      <c r="AK143" s="373">
        <v>308.33333333333331</v>
      </c>
      <c r="AL143" s="373">
        <v>500</v>
      </c>
      <c r="AM143" s="373">
        <v>440</v>
      </c>
      <c r="AN143" s="373">
        <v>430</v>
      </c>
      <c r="AO143" s="373">
        <v>406.25</v>
      </c>
      <c r="AP143" s="373">
        <v>500</v>
      </c>
      <c r="AQ143" s="373">
        <v>475</v>
      </c>
      <c r="AR143" s="373">
        <v>446.66666666666669</v>
      </c>
      <c r="AS143" s="373">
        <v>405.26315789473682</v>
      </c>
      <c r="AT143" s="373">
        <v>405.26315789473682</v>
      </c>
      <c r="AU143" s="373">
        <v>405.26315789473693</v>
      </c>
      <c r="AV143" s="373">
        <v>405.26315789473676</v>
      </c>
    </row>
    <row r="144" spans="1:48" ht="15.6" customHeight="1" x14ac:dyDescent="0.3">
      <c r="A144" s="372" t="s">
        <v>1831</v>
      </c>
      <c r="B144" s="372" t="s">
        <v>941</v>
      </c>
      <c r="C144" s="372" t="s">
        <v>2041</v>
      </c>
      <c r="D144" s="373">
        <v>101</v>
      </c>
      <c r="E144" s="372" t="s">
        <v>1838</v>
      </c>
      <c r="F144" s="372" t="s">
        <v>166</v>
      </c>
      <c r="G144" s="372" t="s">
        <v>166</v>
      </c>
      <c r="H144" s="372" t="s">
        <v>1815</v>
      </c>
      <c r="I144" s="372" t="s">
        <v>1816</v>
      </c>
      <c r="J144" s="373">
        <v>235.52631578947359</v>
      </c>
      <c r="K144" s="373">
        <v>235.52631578947364</v>
      </c>
      <c r="L144" s="373">
        <v>235.5263157894737</v>
      </c>
      <c r="M144" s="373">
        <v>235.52631578947376</v>
      </c>
      <c r="N144" s="373">
        <v>235.52631578947373</v>
      </c>
      <c r="O144" s="373">
        <v>235.52631578947364</v>
      </c>
      <c r="P144" s="373">
        <v>235.52631578947364</v>
      </c>
      <c r="Q144" s="373">
        <v>235.5263157894737</v>
      </c>
      <c r="R144" s="373">
        <v>235.52631578947359</v>
      </c>
      <c r="S144" s="373">
        <v>235.52631578947367</v>
      </c>
      <c r="T144" s="373">
        <v>235.52631578947384</v>
      </c>
      <c r="U144" s="373">
        <v>235.52631578947353</v>
      </c>
      <c r="V144" s="373">
        <v>235.5263157894737</v>
      </c>
      <c r="W144" s="373">
        <v>235.52631578947361</v>
      </c>
      <c r="X144" s="373">
        <v>235.52631578947356</v>
      </c>
      <c r="Y144" s="373">
        <v>235.52631578947364</v>
      </c>
      <c r="Z144" s="373">
        <v>235.52631578947364</v>
      </c>
      <c r="AA144" s="373">
        <v>235.5263157894737</v>
      </c>
      <c r="AB144" s="373">
        <v>235.52631578947367</v>
      </c>
      <c r="AC144" s="373">
        <v>222.36842105263159</v>
      </c>
      <c r="AD144" s="373">
        <v>236.20689655172413</v>
      </c>
      <c r="AE144" s="373">
        <v>259.25925925925924</v>
      </c>
      <c r="AF144" s="373">
        <v>246</v>
      </c>
      <c r="AG144" s="373">
        <v>261.53846153846155</v>
      </c>
      <c r="AH144" s="373">
        <v>286</v>
      </c>
      <c r="AI144" s="373">
        <v>288.46153846153845</v>
      </c>
      <c r="AJ144" s="373">
        <v>304.83870967741933</v>
      </c>
      <c r="AK144" s="373">
        <v>300</v>
      </c>
      <c r="AL144" s="373">
        <v>327.77777777777777</v>
      </c>
      <c r="AM144" s="373">
        <v>321.15384615384613</v>
      </c>
      <c r="AN144" s="373">
        <v>316.66666666666669</v>
      </c>
      <c r="AO144" s="373">
        <v>320.96774193548384</v>
      </c>
      <c r="AP144" s="373">
        <v>309.375</v>
      </c>
      <c r="AQ144" s="373">
        <v>293.10344827586209</v>
      </c>
      <c r="AR144" s="373">
        <v>280.55555555555554</v>
      </c>
      <c r="AS144" s="373">
        <v>280.88235294117646</v>
      </c>
      <c r="AT144" s="373">
        <v>280.88235294117652</v>
      </c>
      <c r="AU144" s="373">
        <v>280.88235294117652</v>
      </c>
      <c r="AV144" s="373">
        <v>280.88235294117646</v>
      </c>
    </row>
    <row r="145" spans="1:48" ht="15.6" customHeight="1" x14ac:dyDescent="0.3">
      <c r="A145" s="372" t="s">
        <v>1831</v>
      </c>
      <c r="B145" s="372" t="s">
        <v>941</v>
      </c>
      <c r="C145" s="372" t="s">
        <v>2041</v>
      </c>
      <c r="D145" s="373">
        <v>101</v>
      </c>
      <c r="E145" s="372" t="s">
        <v>1838</v>
      </c>
      <c r="F145" s="372" t="s">
        <v>166</v>
      </c>
      <c r="G145" s="372" t="s">
        <v>166</v>
      </c>
      <c r="H145" s="372" t="s">
        <v>1817</v>
      </c>
      <c r="I145" s="372" t="s">
        <v>1818</v>
      </c>
      <c r="J145" s="373">
        <v>154.16666666666674</v>
      </c>
      <c r="K145" s="373">
        <v>154.16666666666666</v>
      </c>
      <c r="L145" s="373">
        <v>154.16666666666674</v>
      </c>
      <c r="M145" s="373">
        <v>154.16666666666652</v>
      </c>
      <c r="N145" s="373">
        <v>154.16666666666671</v>
      </c>
      <c r="O145" s="373">
        <v>154.16666666666666</v>
      </c>
      <c r="P145" s="373">
        <v>154.16666666666669</v>
      </c>
      <c r="Q145" s="373">
        <v>154.16666666666666</v>
      </c>
      <c r="R145" s="373">
        <v>154.16666666666663</v>
      </c>
      <c r="S145" s="373">
        <v>154.16666666666663</v>
      </c>
      <c r="T145" s="373">
        <v>154.16666666666663</v>
      </c>
      <c r="U145" s="373">
        <v>154.16666666666663</v>
      </c>
      <c r="V145" s="373">
        <v>154.16666666666654</v>
      </c>
      <c r="W145" s="373">
        <v>154.16666666666674</v>
      </c>
      <c r="X145" s="373">
        <v>154.16666666666657</v>
      </c>
      <c r="Y145" s="373">
        <v>154.16666666666674</v>
      </c>
      <c r="Z145" s="373">
        <v>154.16666666666657</v>
      </c>
      <c r="AA145" s="373">
        <v>154.16666666666654</v>
      </c>
      <c r="AB145" s="373">
        <v>154.16666666666666</v>
      </c>
      <c r="AC145" s="373">
        <v>146.31578947368422</v>
      </c>
      <c r="AD145" s="373">
        <v>147.25274725274724</v>
      </c>
      <c r="AE145" s="373">
        <v>155.68181818181819</v>
      </c>
      <c r="AF145" s="373">
        <v>186.84210526315789</v>
      </c>
      <c r="AG145" s="373">
        <v>250</v>
      </c>
      <c r="AH145" s="373">
        <v>255.55555555555554</v>
      </c>
      <c r="AI145" s="373">
        <v>255.63380281690141</v>
      </c>
      <c r="AJ145" s="373">
        <v>265.44117647058823</v>
      </c>
      <c r="AK145" s="373">
        <v>255.88235294117646</v>
      </c>
      <c r="AL145" s="373">
        <v>274.26470588235293</v>
      </c>
      <c r="AM145" s="373">
        <v>268.3098591549296</v>
      </c>
      <c r="AN145" s="373">
        <v>263.01369863013701</v>
      </c>
      <c r="AO145" s="373">
        <v>251.16279069767441</v>
      </c>
      <c r="AP145" s="373">
        <v>255.91397849462365</v>
      </c>
      <c r="AQ145" s="373">
        <v>264.94252873563221</v>
      </c>
      <c r="AR145" s="373">
        <v>257.73809523809524</v>
      </c>
      <c r="AS145" s="373">
        <v>257.73809523809524</v>
      </c>
      <c r="AT145" s="373">
        <v>257.73809523809513</v>
      </c>
      <c r="AU145" s="373">
        <v>257.7380952380953</v>
      </c>
      <c r="AV145" s="373">
        <v>257.7380952380953</v>
      </c>
    </row>
    <row r="146" spans="1:48" ht="15.6" customHeight="1" x14ac:dyDescent="0.3">
      <c r="A146" s="372" t="s">
        <v>1831</v>
      </c>
      <c r="B146" s="372" t="s">
        <v>941</v>
      </c>
      <c r="C146" s="372" t="s">
        <v>2041</v>
      </c>
      <c r="D146" s="373">
        <v>101</v>
      </c>
      <c r="E146" s="372" t="s">
        <v>1838</v>
      </c>
      <c r="F146" s="372" t="s">
        <v>166</v>
      </c>
      <c r="G146" s="372" t="s">
        <v>166</v>
      </c>
      <c r="H146" s="372" t="s">
        <v>1819</v>
      </c>
      <c r="I146" s="372" t="s">
        <v>1820</v>
      </c>
      <c r="J146" s="373">
        <v>200.49019607843132</v>
      </c>
      <c r="K146" s="373">
        <v>200.49019607843138</v>
      </c>
      <c r="L146" s="373">
        <v>200.49019607843144</v>
      </c>
      <c r="M146" s="373">
        <v>200.49019607843127</v>
      </c>
      <c r="N146" s="373">
        <v>200.49019607843141</v>
      </c>
      <c r="O146" s="373">
        <v>200.49019607843138</v>
      </c>
      <c r="P146" s="373">
        <v>200.49019607843138</v>
      </c>
      <c r="Q146" s="373">
        <v>200.49019607843132</v>
      </c>
      <c r="R146" s="373">
        <v>200.49019607843127</v>
      </c>
      <c r="S146" s="373">
        <v>200.49019607843141</v>
      </c>
      <c r="T146" s="373">
        <v>200.49019607843138</v>
      </c>
      <c r="U146" s="373">
        <v>200.49019607843138</v>
      </c>
      <c r="V146" s="373">
        <v>200.49019607843135</v>
      </c>
      <c r="W146" s="373">
        <v>200.49019607843141</v>
      </c>
      <c r="X146" s="373">
        <v>200.49019607843132</v>
      </c>
      <c r="Y146" s="373">
        <v>200.49019607843141</v>
      </c>
      <c r="Z146" s="373">
        <v>200.49019607843138</v>
      </c>
      <c r="AA146" s="373">
        <v>200.4901960784313</v>
      </c>
      <c r="AB146" s="373">
        <v>200.49019607843138</v>
      </c>
      <c r="AC146" s="373">
        <v>202.38095238095238</v>
      </c>
      <c r="AD146" s="373">
        <v>198.27586206896552</v>
      </c>
      <c r="AE146" s="373">
        <v>201.87969924812029</v>
      </c>
      <c r="AF146" s="373">
        <v>212.58741258741259</v>
      </c>
      <c r="AG146" s="373">
        <v>231.66666666666666</v>
      </c>
      <c r="AH146" s="373">
        <v>251.2396694214876</v>
      </c>
      <c r="AI146" s="373">
        <v>236.8</v>
      </c>
      <c r="AJ146" s="373">
        <v>236.36363636363637</v>
      </c>
      <c r="AK146" s="373">
        <v>243.53741496598639</v>
      </c>
      <c r="AL146" s="373">
        <v>257.66666666666669</v>
      </c>
      <c r="AM146" s="373">
        <v>258.74125874125872</v>
      </c>
      <c r="AN146" s="373">
        <v>258.56164383561645</v>
      </c>
      <c r="AO146" s="373">
        <v>247.71241830065358</v>
      </c>
      <c r="AP146" s="373">
        <v>233.01282051282053</v>
      </c>
      <c r="AQ146" s="373">
        <v>236.42384105960264</v>
      </c>
      <c r="AR146" s="373">
        <v>224.49664429530202</v>
      </c>
      <c r="AS146" s="373">
        <v>216.55172413793105</v>
      </c>
      <c r="AT146" s="373">
        <v>216.55172413793102</v>
      </c>
      <c r="AU146" s="373">
        <v>216.5517241379311</v>
      </c>
      <c r="AV146" s="373">
        <v>216.55172413793102</v>
      </c>
    </row>
    <row r="147" spans="1:48" ht="15.6" customHeight="1" x14ac:dyDescent="0.3">
      <c r="A147" s="372" t="s">
        <v>1831</v>
      </c>
      <c r="B147" s="372" t="s">
        <v>941</v>
      </c>
      <c r="C147" s="372" t="s">
        <v>2041</v>
      </c>
      <c r="D147" s="373">
        <v>101</v>
      </c>
      <c r="E147" s="372" t="s">
        <v>1838</v>
      </c>
      <c r="F147" s="372" t="s">
        <v>166</v>
      </c>
      <c r="G147" s="372" t="s">
        <v>166</v>
      </c>
      <c r="H147" s="372" t="s">
        <v>1821</v>
      </c>
      <c r="I147" s="372" t="s">
        <v>1822</v>
      </c>
      <c r="J147" s="373">
        <v>272</v>
      </c>
      <c r="K147" s="373">
        <v>272</v>
      </c>
      <c r="L147" s="373">
        <v>272</v>
      </c>
      <c r="M147" s="373">
        <v>272.00000000000006</v>
      </c>
      <c r="N147" s="373">
        <v>272.00000000000006</v>
      </c>
      <c r="O147" s="373">
        <v>272</v>
      </c>
      <c r="P147" s="373">
        <v>272</v>
      </c>
      <c r="Q147" s="373">
        <v>272</v>
      </c>
      <c r="R147" s="373">
        <v>272.00000000000006</v>
      </c>
      <c r="S147" s="373">
        <v>272.00000000000006</v>
      </c>
      <c r="T147" s="373">
        <v>272.00000000000006</v>
      </c>
      <c r="U147" s="373">
        <v>271.99999999999994</v>
      </c>
      <c r="V147" s="373">
        <v>272</v>
      </c>
      <c r="W147" s="373">
        <v>272</v>
      </c>
      <c r="X147" s="373">
        <v>272.00000000000006</v>
      </c>
      <c r="Y147" s="373">
        <v>272.00000000000006</v>
      </c>
      <c r="Z147" s="373">
        <v>272.00000000000006</v>
      </c>
      <c r="AA147" s="373">
        <v>272.00000000000006</v>
      </c>
      <c r="AB147" s="373">
        <v>272</v>
      </c>
      <c r="AC147" s="373">
        <v>294.07894736842104</v>
      </c>
      <c r="AD147" s="373">
        <v>277.11864406779659</v>
      </c>
      <c r="AE147" s="373">
        <v>297.88359788359787</v>
      </c>
      <c r="AF147" s="373">
        <v>284.13461538461536</v>
      </c>
      <c r="AG147" s="373">
        <v>284.88372093023258</v>
      </c>
      <c r="AH147" s="373">
        <v>269.70588235294116</v>
      </c>
      <c r="AI147" s="373">
        <v>247.15909090909091</v>
      </c>
      <c r="AJ147" s="373">
        <v>241.71597633136093</v>
      </c>
      <c r="AK147" s="373">
        <v>232.4858757062147</v>
      </c>
      <c r="AL147" s="373">
        <v>221.89349112426035</v>
      </c>
      <c r="AM147" s="373">
        <v>214.24581005586592</v>
      </c>
      <c r="AN147" s="373">
        <v>200.51813471502589</v>
      </c>
      <c r="AO147" s="373">
        <v>203.20197044334975</v>
      </c>
      <c r="AP147" s="373">
        <v>200.73891625615764</v>
      </c>
      <c r="AQ147" s="373">
        <v>193.6320754716981</v>
      </c>
      <c r="AR147" s="373">
        <v>186.80555555555554</v>
      </c>
      <c r="AS147" s="373">
        <v>179.72972972972974</v>
      </c>
      <c r="AT147" s="373">
        <v>179.72972972972971</v>
      </c>
      <c r="AU147" s="373">
        <v>179.72972972972974</v>
      </c>
      <c r="AV147" s="373">
        <v>179.72972972972977</v>
      </c>
    </row>
    <row r="148" spans="1:48" ht="15.6" customHeight="1" x14ac:dyDescent="0.3">
      <c r="A148" s="372" t="s">
        <v>1831</v>
      </c>
      <c r="B148" s="372" t="s">
        <v>941</v>
      </c>
      <c r="C148" s="372" t="s">
        <v>2041</v>
      </c>
      <c r="D148" s="373">
        <v>101</v>
      </c>
      <c r="E148" s="372" t="s">
        <v>1838</v>
      </c>
      <c r="F148" s="372" t="s">
        <v>166</v>
      </c>
      <c r="G148" s="372" t="s">
        <v>166</v>
      </c>
      <c r="H148" s="372" t="s">
        <v>1823</v>
      </c>
      <c r="I148" s="372" t="s">
        <v>1824</v>
      </c>
      <c r="J148" s="373">
        <v>325</v>
      </c>
      <c r="K148" s="373">
        <v>325</v>
      </c>
      <c r="L148" s="373">
        <v>324.99999999999994</v>
      </c>
      <c r="M148" s="373">
        <v>325.00000000000011</v>
      </c>
      <c r="N148" s="373">
        <v>325.00000000000006</v>
      </c>
      <c r="O148" s="373">
        <v>325.00000000000006</v>
      </c>
      <c r="P148" s="373">
        <v>325</v>
      </c>
      <c r="Q148" s="373">
        <v>324.99999999999994</v>
      </c>
      <c r="R148" s="373">
        <v>325</v>
      </c>
      <c r="S148" s="373">
        <v>325.00000000000006</v>
      </c>
      <c r="T148" s="373">
        <v>325.00000000000006</v>
      </c>
      <c r="U148" s="373">
        <v>325</v>
      </c>
      <c r="V148" s="373">
        <v>325</v>
      </c>
      <c r="W148" s="373">
        <v>324.99999999999994</v>
      </c>
      <c r="X148" s="373">
        <v>324.99999999999994</v>
      </c>
      <c r="Y148" s="373">
        <v>325</v>
      </c>
      <c r="Z148" s="373">
        <v>325.00000000000011</v>
      </c>
      <c r="AA148" s="373">
        <v>325.00000000000006</v>
      </c>
      <c r="AB148" s="373">
        <v>325</v>
      </c>
      <c r="AC148" s="373">
        <v>347.61904761904759</v>
      </c>
      <c r="AD148" s="373">
        <v>332</v>
      </c>
      <c r="AE148" s="373">
        <v>350</v>
      </c>
      <c r="AF148" s="373">
        <v>381.37254901960785</v>
      </c>
      <c r="AG148" s="373">
        <v>384.61538461538464</v>
      </c>
      <c r="AH148" s="373">
        <v>391.11111111111109</v>
      </c>
      <c r="AI148" s="373">
        <v>388.88888888888891</v>
      </c>
      <c r="AJ148" s="373">
        <v>357.14285714285717</v>
      </c>
      <c r="AK148" s="373">
        <v>347.11538461538464</v>
      </c>
      <c r="AL148" s="373">
        <v>333.33333333333331</v>
      </c>
      <c r="AM148" s="373">
        <v>327.34375</v>
      </c>
      <c r="AN148" s="373">
        <v>302.30769230769232</v>
      </c>
      <c r="AO148" s="373">
        <v>282.43243243243245</v>
      </c>
      <c r="AP148" s="373">
        <v>246.95121951219511</v>
      </c>
      <c r="AQ148" s="373">
        <v>242.6829268292683</v>
      </c>
      <c r="AR148" s="373">
        <v>251.14942528735631</v>
      </c>
      <c r="AS148" s="373">
        <v>247.39583333333334</v>
      </c>
      <c r="AT148" s="373">
        <v>247.39583333333329</v>
      </c>
      <c r="AU148" s="373">
        <v>247.39583333333331</v>
      </c>
      <c r="AV148" s="373">
        <v>247.39583333333334</v>
      </c>
    </row>
    <row r="149" spans="1:48" ht="15.6" customHeight="1" x14ac:dyDescent="0.3">
      <c r="A149" s="372" t="s">
        <v>1831</v>
      </c>
      <c r="B149" s="372" t="s">
        <v>941</v>
      </c>
      <c r="C149" s="372" t="s">
        <v>2041</v>
      </c>
      <c r="D149" s="373">
        <v>101</v>
      </c>
      <c r="E149" s="372" t="s">
        <v>1838</v>
      </c>
      <c r="F149" s="372" t="s">
        <v>166</v>
      </c>
      <c r="G149" s="372" t="s">
        <v>166</v>
      </c>
      <c r="H149" s="372" t="s">
        <v>1825</v>
      </c>
      <c r="I149" s="372" t="s">
        <v>1826</v>
      </c>
      <c r="J149" s="374"/>
      <c r="K149" s="374"/>
      <c r="L149" s="374"/>
      <c r="M149" s="374"/>
      <c r="N149" s="374"/>
      <c r="O149" s="374"/>
      <c r="P149" s="374"/>
      <c r="Q149" s="374"/>
      <c r="R149" s="374"/>
      <c r="S149" s="374"/>
      <c r="T149" s="374"/>
      <c r="U149" s="374"/>
      <c r="V149" s="374"/>
      <c r="W149" s="374"/>
      <c r="X149" s="374"/>
      <c r="Y149" s="374"/>
      <c r="Z149" s="374"/>
      <c r="AA149" s="374"/>
      <c r="AB149" s="374"/>
      <c r="AC149" s="374"/>
      <c r="AD149" s="374"/>
      <c r="AE149" s="374"/>
      <c r="AF149" s="373">
        <v>250</v>
      </c>
      <c r="AG149" s="373">
        <v>375</v>
      </c>
      <c r="AH149" s="373">
        <v>500</v>
      </c>
      <c r="AI149" s="373">
        <v>500</v>
      </c>
      <c r="AJ149" s="373">
        <v>500</v>
      </c>
      <c r="AK149" s="373">
        <v>500</v>
      </c>
      <c r="AL149" s="373">
        <v>366.66666666666669</v>
      </c>
      <c r="AM149" s="373">
        <v>416.66666666666669</v>
      </c>
      <c r="AN149" s="373">
        <v>380</v>
      </c>
      <c r="AO149" s="373">
        <v>470</v>
      </c>
      <c r="AP149" s="373">
        <v>450</v>
      </c>
      <c r="AQ149" s="373">
        <v>371.42857142857144</v>
      </c>
      <c r="AR149" s="373">
        <v>394.44444444444446</v>
      </c>
      <c r="AS149" s="373">
        <v>370</v>
      </c>
      <c r="AT149" s="373">
        <v>370</v>
      </c>
      <c r="AU149" s="373">
        <v>369.99999999999994</v>
      </c>
      <c r="AV149" s="373">
        <v>369.99999999999994</v>
      </c>
    </row>
    <row r="150" spans="1:48" ht="15.6" customHeight="1" x14ac:dyDescent="0.3">
      <c r="A150" s="372" t="s">
        <v>1831</v>
      </c>
      <c r="B150" s="372" t="s">
        <v>941</v>
      </c>
      <c r="C150" s="372" t="s">
        <v>2041</v>
      </c>
      <c r="D150" s="373">
        <v>101</v>
      </c>
      <c r="E150" s="372" t="s">
        <v>1838</v>
      </c>
      <c r="F150" s="372" t="s">
        <v>166</v>
      </c>
      <c r="G150" s="372" t="s">
        <v>166</v>
      </c>
      <c r="H150" s="372" t="s">
        <v>1827</v>
      </c>
      <c r="I150" s="372" t="s">
        <v>1828</v>
      </c>
      <c r="J150" s="374"/>
      <c r="K150" s="374"/>
      <c r="L150" s="374"/>
      <c r="M150" s="374"/>
      <c r="N150" s="374"/>
      <c r="O150" s="374"/>
      <c r="P150" s="374"/>
      <c r="Q150" s="374"/>
      <c r="R150" s="374"/>
      <c r="S150" s="374"/>
      <c r="T150" s="374"/>
      <c r="U150" s="374"/>
      <c r="V150" s="374"/>
      <c r="W150" s="374"/>
      <c r="X150" s="374"/>
      <c r="Y150" s="374"/>
      <c r="Z150" s="374"/>
      <c r="AA150" s="374"/>
      <c r="AB150" s="374"/>
      <c r="AC150" s="374"/>
      <c r="AD150" s="374"/>
      <c r="AE150" s="374"/>
      <c r="AF150" s="374"/>
      <c r="AG150" s="374"/>
      <c r="AH150" s="374"/>
      <c r="AI150" s="374"/>
      <c r="AJ150" s="374"/>
      <c r="AK150" s="374"/>
      <c r="AL150" s="374"/>
      <c r="AM150" s="374"/>
      <c r="AN150" s="374"/>
      <c r="AO150" s="374"/>
      <c r="AP150" s="374"/>
      <c r="AQ150" s="374"/>
      <c r="AR150" s="374"/>
      <c r="AS150" s="373">
        <v>250</v>
      </c>
      <c r="AT150" s="373">
        <v>250</v>
      </c>
      <c r="AU150" s="373">
        <v>250</v>
      </c>
      <c r="AV150" s="373">
        <v>250</v>
      </c>
    </row>
    <row r="151" spans="1:48" ht="15.6" customHeight="1" x14ac:dyDescent="0.3">
      <c r="A151" s="372" t="s">
        <v>1831</v>
      </c>
      <c r="B151" s="372" t="s">
        <v>941</v>
      </c>
      <c r="C151" s="372" t="s">
        <v>2041</v>
      </c>
      <c r="D151" s="373">
        <v>101</v>
      </c>
      <c r="E151" s="372" t="s">
        <v>1838</v>
      </c>
      <c r="F151" s="372" t="s">
        <v>166</v>
      </c>
      <c r="G151" s="372" t="s">
        <v>166</v>
      </c>
      <c r="H151" s="372" t="s">
        <v>1829</v>
      </c>
      <c r="I151" s="372" t="s">
        <v>1830</v>
      </c>
      <c r="J151" s="374"/>
      <c r="K151" s="374"/>
      <c r="L151" s="374"/>
      <c r="M151" s="374"/>
      <c r="N151" s="374"/>
      <c r="O151" s="374"/>
      <c r="P151" s="374"/>
      <c r="Q151" s="374"/>
      <c r="R151" s="374"/>
      <c r="S151" s="374"/>
      <c r="T151" s="374"/>
      <c r="U151" s="374"/>
      <c r="V151" s="374"/>
      <c r="W151" s="374"/>
      <c r="X151" s="374"/>
      <c r="Y151" s="374"/>
      <c r="Z151" s="374"/>
      <c r="AA151" s="374"/>
      <c r="AB151" s="374"/>
      <c r="AC151" s="374"/>
      <c r="AD151" s="374"/>
      <c r="AE151" s="374"/>
      <c r="AF151" s="374"/>
      <c r="AG151" s="374"/>
      <c r="AH151" s="374"/>
      <c r="AI151" s="374"/>
      <c r="AJ151" s="374"/>
      <c r="AK151" s="374"/>
      <c r="AL151" s="374"/>
      <c r="AM151" s="374"/>
      <c r="AN151" s="374"/>
      <c r="AO151" s="373">
        <v>100</v>
      </c>
      <c r="AP151" s="373">
        <v>100</v>
      </c>
      <c r="AQ151" s="373">
        <v>100</v>
      </c>
      <c r="AR151" s="373">
        <v>100</v>
      </c>
      <c r="AS151" s="373">
        <v>100</v>
      </c>
      <c r="AT151" s="373">
        <v>100</v>
      </c>
      <c r="AU151" s="373">
        <v>100</v>
      </c>
      <c r="AV151" s="373">
        <v>100</v>
      </c>
    </row>
    <row r="152" spans="1:48" ht="15.6" customHeight="1" x14ac:dyDescent="0.3">
      <c r="A152" s="372" t="s">
        <v>1831</v>
      </c>
      <c r="B152" s="372" t="s">
        <v>941</v>
      </c>
      <c r="C152" s="372" t="s">
        <v>2041</v>
      </c>
      <c r="D152" s="373">
        <v>104</v>
      </c>
      <c r="E152" s="372" t="s">
        <v>1838</v>
      </c>
      <c r="F152" s="372" t="s">
        <v>165</v>
      </c>
      <c r="G152" s="372" t="s">
        <v>1989</v>
      </c>
      <c r="H152" s="372" t="s">
        <v>1997</v>
      </c>
      <c r="I152" s="372" t="s">
        <v>1998</v>
      </c>
      <c r="J152" s="373">
        <v>100</v>
      </c>
      <c r="K152" s="373">
        <v>100</v>
      </c>
      <c r="L152" s="373">
        <v>100</v>
      </c>
      <c r="M152" s="373">
        <v>100</v>
      </c>
      <c r="N152" s="373">
        <v>99.999999999999986</v>
      </c>
      <c r="O152" s="373">
        <v>100</v>
      </c>
      <c r="P152" s="373">
        <v>100</v>
      </c>
      <c r="Q152" s="373">
        <v>100</v>
      </c>
      <c r="R152" s="373">
        <v>100</v>
      </c>
      <c r="S152" s="373">
        <v>100</v>
      </c>
      <c r="T152" s="373">
        <v>100</v>
      </c>
      <c r="U152" s="373">
        <v>100</v>
      </c>
      <c r="V152" s="373">
        <v>100</v>
      </c>
      <c r="W152" s="373">
        <v>100</v>
      </c>
      <c r="X152" s="373">
        <v>100</v>
      </c>
      <c r="Y152" s="373">
        <v>100</v>
      </c>
      <c r="Z152" s="373">
        <v>100</v>
      </c>
      <c r="AA152" s="373">
        <v>100.00000000000001</v>
      </c>
      <c r="AB152" s="373">
        <v>100</v>
      </c>
      <c r="AC152" s="373">
        <v>100</v>
      </c>
      <c r="AD152" s="373">
        <v>100</v>
      </c>
      <c r="AE152" s="374"/>
      <c r="AF152" s="374"/>
      <c r="AG152" s="374"/>
      <c r="AH152" s="374"/>
      <c r="AI152" s="374"/>
      <c r="AJ152" s="374"/>
      <c r="AK152" s="374"/>
      <c r="AL152" s="374"/>
      <c r="AM152" s="374"/>
      <c r="AN152" s="374"/>
      <c r="AO152" s="374"/>
      <c r="AP152" s="374"/>
      <c r="AQ152" s="374"/>
      <c r="AR152" s="374"/>
      <c r="AS152" s="374"/>
      <c r="AT152" s="374"/>
      <c r="AU152" s="374"/>
      <c r="AV152" s="374"/>
    </row>
    <row r="153" spans="1:48" ht="15.6" customHeight="1" x14ac:dyDescent="0.3">
      <c r="A153" s="372" t="s">
        <v>1831</v>
      </c>
      <c r="B153" s="372" t="s">
        <v>941</v>
      </c>
      <c r="C153" s="372" t="s">
        <v>2041</v>
      </c>
      <c r="D153" s="373">
        <v>111</v>
      </c>
      <c r="E153" s="372" t="s">
        <v>2044</v>
      </c>
      <c r="F153" s="372" t="s">
        <v>166</v>
      </c>
      <c r="G153" s="372" t="s">
        <v>166</v>
      </c>
      <c r="H153" s="372" t="s">
        <v>1817</v>
      </c>
      <c r="I153" s="372" t="s">
        <v>1818</v>
      </c>
      <c r="J153" s="373">
        <v>100</v>
      </c>
      <c r="K153" s="373">
        <v>100</v>
      </c>
      <c r="L153" s="373">
        <v>100</v>
      </c>
      <c r="M153" s="373">
        <v>100</v>
      </c>
      <c r="N153" s="373">
        <v>100</v>
      </c>
      <c r="O153" s="373">
        <v>100</v>
      </c>
      <c r="P153" s="373">
        <v>100</v>
      </c>
      <c r="Q153" s="373">
        <v>100</v>
      </c>
      <c r="R153" s="373">
        <v>100</v>
      </c>
      <c r="S153" s="373">
        <v>100</v>
      </c>
      <c r="T153" s="373">
        <v>100</v>
      </c>
      <c r="U153" s="373">
        <v>100</v>
      </c>
      <c r="V153" s="373">
        <v>100</v>
      </c>
      <c r="W153" s="373">
        <v>100.00000000000001</v>
      </c>
      <c r="X153" s="373">
        <v>100</v>
      </c>
      <c r="Y153" s="373">
        <v>100</v>
      </c>
      <c r="Z153" s="373">
        <v>100</v>
      </c>
      <c r="AA153" s="373">
        <v>100</v>
      </c>
      <c r="AB153" s="374"/>
      <c r="AC153" s="374"/>
      <c r="AD153" s="374"/>
      <c r="AE153" s="374"/>
      <c r="AF153" s="374"/>
      <c r="AG153" s="374"/>
      <c r="AH153" s="374"/>
      <c r="AI153" s="374"/>
      <c r="AJ153" s="374"/>
      <c r="AK153" s="374"/>
      <c r="AL153" s="374"/>
      <c r="AM153" s="374"/>
      <c r="AN153" s="374"/>
      <c r="AO153" s="374"/>
      <c r="AP153" s="374"/>
      <c r="AQ153" s="374"/>
      <c r="AR153" s="374"/>
      <c r="AS153" s="374"/>
      <c r="AT153" s="374"/>
      <c r="AU153" s="374"/>
      <c r="AV153" s="374"/>
    </row>
    <row r="154" spans="1:48" ht="15.6" customHeight="1" x14ac:dyDescent="0.3">
      <c r="A154" s="372" t="s">
        <v>1831</v>
      </c>
      <c r="B154" s="372" t="s">
        <v>941</v>
      </c>
      <c r="C154" s="372" t="s">
        <v>2041</v>
      </c>
      <c r="D154" s="373">
        <v>115</v>
      </c>
      <c r="E154" s="372" t="s">
        <v>678</v>
      </c>
      <c r="F154" s="372" t="s">
        <v>166</v>
      </c>
      <c r="G154" s="372" t="s">
        <v>166</v>
      </c>
      <c r="H154" s="372" t="s">
        <v>1821</v>
      </c>
      <c r="I154" s="372" t="s">
        <v>1822</v>
      </c>
      <c r="J154" s="374"/>
      <c r="K154" s="374"/>
      <c r="L154" s="374"/>
      <c r="M154" s="374"/>
      <c r="N154" s="374"/>
      <c r="O154" s="374"/>
      <c r="P154" s="374"/>
      <c r="Q154" s="374"/>
      <c r="R154" s="374"/>
      <c r="S154" s="374"/>
      <c r="T154" s="374"/>
      <c r="U154" s="374"/>
      <c r="V154" s="374"/>
      <c r="W154" s="374"/>
      <c r="X154" s="374"/>
      <c r="Y154" s="374"/>
      <c r="Z154" s="374"/>
      <c r="AA154" s="374"/>
      <c r="AB154" s="374"/>
      <c r="AC154" s="374"/>
      <c r="AD154" s="374"/>
      <c r="AE154" s="373">
        <v>308.12182741116754</v>
      </c>
      <c r="AF154" s="373">
        <v>460.13241962077495</v>
      </c>
      <c r="AG154" s="373">
        <v>547.96158232196603</v>
      </c>
      <c r="AH154" s="373">
        <v>443.71893180760492</v>
      </c>
      <c r="AI154" s="373">
        <v>592.15057256482601</v>
      </c>
      <c r="AJ154" s="373">
        <v>589.24065415627331</v>
      </c>
      <c r="AK154" s="373">
        <v>611.08836982381126</v>
      </c>
      <c r="AL154" s="373">
        <v>615.33804641725135</v>
      </c>
      <c r="AM154" s="373">
        <v>633.10707380818565</v>
      </c>
      <c r="AN154" s="373">
        <v>662.92245752131009</v>
      </c>
      <c r="AO154" s="373">
        <v>645.10683665605791</v>
      </c>
      <c r="AP154" s="373">
        <v>631.94129109218318</v>
      </c>
      <c r="AQ154" s="373">
        <v>634.69115812233986</v>
      </c>
      <c r="AR154" s="373">
        <v>664.94787858912389</v>
      </c>
      <c r="AS154" s="373">
        <v>684.25414678023265</v>
      </c>
      <c r="AT154" s="373">
        <v>680.34878371704258</v>
      </c>
      <c r="AU154" s="373">
        <v>697.43100528975071</v>
      </c>
      <c r="AV154" s="373">
        <v>703.6133334532766</v>
      </c>
    </row>
    <row r="155" spans="1:48" ht="15.6" customHeight="1" x14ac:dyDescent="0.3">
      <c r="A155" s="372" t="s">
        <v>1831</v>
      </c>
      <c r="B155" s="372" t="s">
        <v>941</v>
      </c>
      <c r="C155" s="372" t="s">
        <v>2041</v>
      </c>
      <c r="D155" s="373">
        <v>120</v>
      </c>
      <c r="E155" s="372" t="s">
        <v>1838</v>
      </c>
      <c r="F155" s="372" t="s">
        <v>2097</v>
      </c>
      <c r="G155" s="372" t="s">
        <v>2097</v>
      </c>
      <c r="H155" s="372" t="s">
        <v>1990</v>
      </c>
      <c r="I155" s="372" t="s">
        <v>1990</v>
      </c>
      <c r="J155" s="373">
        <v>800</v>
      </c>
      <c r="K155" s="373">
        <v>800</v>
      </c>
      <c r="L155" s="373">
        <v>800</v>
      </c>
      <c r="M155" s="373">
        <v>800</v>
      </c>
      <c r="N155" s="373">
        <v>800</v>
      </c>
      <c r="O155" s="373">
        <v>800</v>
      </c>
      <c r="P155" s="373">
        <v>800</v>
      </c>
      <c r="Q155" s="373">
        <v>800</v>
      </c>
      <c r="R155" s="373">
        <v>800</v>
      </c>
      <c r="S155" s="373">
        <v>800</v>
      </c>
      <c r="T155" s="373">
        <v>800</v>
      </c>
      <c r="U155" s="373">
        <v>800</v>
      </c>
      <c r="V155" s="373">
        <v>800</v>
      </c>
      <c r="W155" s="373">
        <v>800</v>
      </c>
      <c r="X155" s="373">
        <v>800</v>
      </c>
      <c r="Y155" s="373">
        <v>800</v>
      </c>
      <c r="Z155" s="373">
        <v>800</v>
      </c>
      <c r="AA155" s="373">
        <v>800</v>
      </c>
      <c r="AB155" s="373">
        <v>800</v>
      </c>
      <c r="AC155" s="373">
        <v>800</v>
      </c>
      <c r="AD155" s="373">
        <v>800</v>
      </c>
      <c r="AE155" s="373">
        <v>800</v>
      </c>
      <c r="AF155" s="373">
        <v>800</v>
      </c>
      <c r="AG155" s="373">
        <v>800</v>
      </c>
      <c r="AH155" s="373">
        <v>800</v>
      </c>
      <c r="AI155" s="373">
        <v>800</v>
      </c>
      <c r="AJ155" s="373">
        <v>800</v>
      </c>
      <c r="AK155" s="373">
        <v>800</v>
      </c>
      <c r="AL155" s="373">
        <v>800</v>
      </c>
      <c r="AM155" s="374"/>
      <c r="AN155" s="374"/>
      <c r="AO155" s="373">
        <v>800</v>
      </c>
      <c r="AP155" s="374"/>
      <c r="AQ155" s="373">
        <v>800</v>
      </c>
      <c r="AR155" s="373">
        <v>800</v>
      </c>
      <c r="AS155" s="373">
        <v>800</v>
      </c>
      <c r="AT155" s="373">
        <v>800</v>
      </c>
      <c r="AU155" s="373">
        <v>800</v>
      </c>
      <c r="AV155" s="373">
        <v>800</v>
      </c>
    </row>
    <row r="156" spans="1:48" ht="15.6" customHeight="1" x14ac:dyDescent="0.3">
      <c r="A156" s="372" t="s">
        <v>1831</v>
      </c>
      <c r="B156" s="372" t="s">
        <v>941</v>
      </c>
      <c r="C156" s="372" t="s">
        <v>2041</v>
      </c>
      <c r="D156" s="373">
        <v>125</v>
      </c>
      <c r="E156" s="372" t="s">
        <v>2100</v>
      </c>
      <c r="F156" s="372" t="s">
        <v>2097</v>
      </c>
      <c r="G156" s="372" t="s">
        <v>2097</v>
      </c>
      <c r="H156" s="372" t="s">
        <v>1990</v>
      </c>
      <c r="I156" s="372" t="s">
        <v>1990</v>
      </c>
      <c r="J156" s="373">
        <v>515.579842684146</v>
      </c>
      <c r="K156" s="373">
        <v>525.18846777090596</v>
      </c>
      <c r="L156" s="373">
        <v>535.69345062441846</v>
      </c>
      <c r="M156" s="373">
        <v>539.56566614526241</v>
      </c>
      <c r="N156" s="373">
        <v>539.25557799800811</v>
      </c>
      <c r="O156" s="373">
        <v>546.20695390829417</v>
      </c>
      <c r="P156" s="373">
        <v>548.18943894200754</v>
      </c>
      <c r="Q156" s="373">
        <v>544.91485379369681</v>
      </c>
      <c r="R156" s="373">
        <v>544.13548983799024</v>
      </c>
      <c r="S156" s="373">
        <v>534.00665873501089</v>
      </c>
      <c r="T156" s="373">
        <v>519.81396021492355</v>
      </c>
      <c r="U156" s="373">
        <v>515.2628682874149</v>
      </c>
      <c r="V156" s="373">
        <v>513.27028994370164</v>
      </c>
      <c r="W156" s="373">
        <v>518.45227866233427</v>
      </c>
      <c r="X156" s="373">
        <v>527.76364323402538</v>
      </c>
      <c r="Y156" s="373">
        <v>539.62846521969027</v>
      </c>
      <c r="Z156" s="373">
        <v>561.29155220831331</v>
      </c>
      <c r="AA156" s="373">
        <v>564.41150466614806</v>
      </c>
      <c r="AB156" s="373">
        <v>566.69109331072832</v>
      </c>
      <c r="AC156" s="373">
        <v>563.34605841409825</v>
      </c>
      <c r="AD156" s="373">
        <v>557.68053744727501</v>
      </c>
      <c r="AE156" s="373">
        <v>546.73296072417611</v>
      </c>
      <c r="AF156" s="373">
        <v>539.14218394761485</v>
      </c>
      <c r="AG156" s="373">
        <v>516.64576462295975</v>
      </c>
      <c r="AH156" s="373">
        <v>446.15602000343767</v>
      </c>
      <c r="AI156" s="373">
        <v>543.90321650745568</v>
      </c>
      <c r="AJ156" s="373">
        <v>530.1954204232037</v>
      </c>
      <c r="AK156" s="373">
        <v>523.69534411528446</v>
      </c>
      <c r="AL156" s="373">
        <v>525.19925245533773</v>
      </c>
      <c r="AM156" s="373">
        <v>520.93706784600738</v>
      </c>
      <c r="AN156" s="373">
        <v>522.05738964957561</v>
      </c>
      <c r="AO156" s="373">
        <v>520.19326986327303</v>
      </c>
      <c r="AP156" s="373">
        <v>517.39820810043022</v>
      </c>
      <c r="AQ156" s="373">
        <v>525.62576544490037</v>
      </c>
      <c r="AR156" s="373">
        <v>547.92413040967426</v>
      </c>
      <c r="AS156" s="373">
        <v>552.54061624860094</v>
      </c>
      <c r="AT156" s="373">
        <v>543.72811902327919</v>
      </c>
      <c r="AU156" s="373">
        <v>556.37219296741921</v>
      </c>
      <c r="AV156" s="373">
        <v>568.79832309690653</v>
      </c>
    </row>
    <row r="157" spans="1:48" ht="15.6" customHeight="1" x14ac:dyDescent="0.3">
      <c r="A157" s="372" t="s">
        <v>684</v>
      </c>
      <c r="B157" s="372" t="s">
        <v>1843</v>
      </c>
      <c r="C157" s="372" t="s">
        <v>1843</v>
      </c>
      <c r="D157" s="373">
        <v>42</v>
      </c>
      <c r="E157" s="372" t="s">
        <v>683</v>
      </c>
      <c r="F157" s="372" t="s">
        <v>165</v>
      </c>
      <c r="G157" s="372" t="s">
        <v>1989</v>
      </c>
      <c r="H157" s="372" t="s">
        <v>1993</v>
      </c>
      <c r="I157" s="372" t="s">
        <v>1994</v>
      </c>
      <c r="J157" s="373">
        <v>13.208974307717284</v>
      </c>
      <c r="K157" s="373">
        <v>13.208974307717284</v>
      </c>
      <c r="L157" s="373">
        <v>13.208974307717284</v>
      </c>
      <c r="M157" s="373">
        <v>13.208974307717284</v>
      </c>
      <c r="N157" s="373">
        <v>13.208974307717284</v>
      </c>
      <c r="O157" s="373">
        <v>13.208974307717284</v>
      </c>
      <c r="P157" s="373">
        <v>13.208974307717284</v>
      </c>
      <c r="Q157" s="373">
        <v>13.208974307717284</v>
      </c>
      <c r="R157" s="373">
        <v>13.208974307717284</v>
      </c>
      <c r="S157" s="373">
        <v>13.208974307717284</v>
      </c>
      <c r="T157" s="373">
        <v>13.208974307717284</v>
      </c>
      <c r="U157" s="373">
        <v>13.208974307717284</v>
      </c>
      <c r="V157" s="373">
        <v>13.208974307717284</v>
      </c>
      <c r="W157" s="373">
        <v>13.208974307717284</v>
      </c>
      <c r="X157" s="373">
        <v>13.208974307717284</v>
      </c>
      <c r="Y157" s="373">
        <v>13.208974307717284</v>
      </c>
      <c r="Z157" s="373">
        <v>13.208974307717284</v>
      </c>
      <c r="AA157" s="373">
        <v>13.208974307717284</v>
      </c>
      <c r="AB157" s="373">
        <v>13.208974307717284</v>
      </c>
      <c r="AC157" s="373">
        <v>13.208974307717284</v>
      </c>
      <c r="AD157" s="373">
        <v>13.208974307717284</v>
      </c>
      <c r="AE157" s="373">
        <v>12.886537057588923</v>
      </c>
      <c r="AF157" s="373">
        <v>13.179362195203487</v>
      </c>
      <c r="AG157" s="373">
        <v>13.240908871742054</v>
      </c>
      <c r="AH157" s="373">
        <v>13.662720092981768</v>
      </c>
      <c r="AI157" s="373">
        <v>13.304284182654868</v>
      </c>
      <c r="AJ157" s="373">
        <v>13.299313588811184</v>
      </c>
      <c r="AK157" s="373">
        <v>13.077276779773097</v>
      </c>
      <c r="AL157" s="373">
        <v>13.226767323499216</v>
      </c>
      <c r="AM157" s="373">
        <v>13.253455375561717</v>
      </c>
      <c r="AN157" s="373">
        <v>13.339998231892585</v>
      </c>
      <c r="AO157" s="373">
        <v>13.416605840034183</v>
      </c>
      <c r="AP157" s="373">
        <v>13.487178970476409</v>
      </c>
      <c r="AQ157" s="373">
        <v>13.612419227308541</v>
      </c>
      <c r="AR157" s="373">
        <v>13.817761615280109</v>
      </c>
      <c r="AS157" s="373">
        <v>13.545885850938443</v>
      </c>
      <c r="AT157" s="373">
        <v>13.459333482178554</v>
      </c>
      <c r="AU157" s="373">
        <v>13.55822819436149</v>
      </c>
      <c r="AV157" s="373">
        <v>13.91330753672538</v>
      </c>
    </row>
    <row r="158" spans="1:48" ht="15.6" customHeight="1" x14ac:dyDescent="0.3">
      <c r="A158" s="372" t="s">
        <v>684</v>
      </c>
      <c r="B158" s="372" t="s">
        <v>1843</v>
      </c>
      <c r="C158" s="372" t="s">
        <v>1843</v>
      </c>
      <c r="D158" s="373">
        <v>44</v>
      </c>
      <c r="E158" s="372" t="s">
        <v>685</v>
      </c>
      <c r="F158" s="372" t="s">
        <v>165</v>
      </c>
      <c r="G158" s="372" t="s">
        <v>1989</v>
      </c>
      <c r="H158" s="372" t="s">
        <v>2028</v>
      </c>
      <c r="I158" s="372" t="s">
        <v>2029</v>
      </c>
      <c r="J158" s="373">
        <v>2.7887392825211683</v>
      </c>
      <c r="K158" s="373">
        <v>2.7903263498166089</v>
      </c>
      <c r="L158" s="373">
        <v>2.7908877316805327</v>
      </c>
      <c r="M158" s="373">
        <v>2.79094368288448</v>
      </c>
      <c r="N158" s="373">
        <v>2.79094368288448</v>
      </c>
      <c r="O158" s="373">
        <v>2.79094368288448</v>
      </c>
      <c r="P158" s="373">
        <v>2.79094368288448</v>
      </c>
      <c r="Q158" s="373">
        <v>2.79094368288448</v>
      </c>
      <c r="R158" s="373">
        <v>2.79094368288448</v>
      </c>
      <c r="S158" s="373">
        <v>2.79094368288448</v>
      </c>
      <c r="T158" s="373">
        <v>2.79094368288448</v>
      </c>
      <c r="U158" s="373">
        <v>2.79094368288448</v>
      </c>
      <c r="V158" s="373">
        <v>2.79094368288448</v>
      </c>
      <c r="W158" s="373">
        <v>2.79094368288448</v>
      </c>
      <c r="X158" s="373">
        <v>2.79094368288448</v>
      </c>
      <c r="Y158" s="373">
        <v>2.79094368288448</v>
      </c>
      <c r="Z158" s="373">
        <v>2.79094368288448</v>
      </c>
      <c r="AA158" s="373">
        <v>2.79094368288448</v>
      </c>
      <c r="AB158" s="373">
        <v>2.79094368288448</v>
      </c>
      <c r="AC158" s="373">
        <v>2.79094368288448</v>
      </c>
      <c r="AD158" s="373">
        <v>2.79094368288448</v>
      </c>
      <c r="AE158" s="373">
        <v>2.7017937555463325</v>
      </c>
      <c r="AF158" s="373">
        <v>2.9040756606685316</v>
      </c>
      <c r="AG158" s="373">
        <v>2.9055564478193907</v>
      </c>
      <c r="AH158" s="373">
        <v>2.9151619032111507</v>
      </c>
      <c r="AI158" s="373">
        <v>2.6360197633768414</v>
      </c>
      <c r="AJ158" s="373">
        <v>2.6764044719843634</v>
      </c>
      <c r="AK158" s="373">
        <v>2.7605999721471814</v>
      </c>
      <c r="AL158" s="373">
        <v>2.813016590701515</v>
      </c>
      <c r="AM158" s="373">
        <v>2.8021283652564701</v>
      </c>
      <c r="AN158" s="373">
        <v>2.8113645442862514</v>
      </c>
      <c r="AO158" s="373">
        <v>2.7249393905248085</v>
      </c>
      <c r="AP158" s="373">
        <v>2.7765109690997343</v>
      </c>
      <c r="AQ158" s="373">
        <v>2.7876897786716266</v>
      </c>
      <c r="AR158" s="373">
        <v>2.8582530112255462</v>
      </c>
      <c r="AS158" s="373">
        <v>2.7417811544538302</v>
      </c>
      <c r="AT158" s="373">
        <v>2.784294621968288</v>
      </c>
      <c r="AU158" s="373">
        <v>2.8149388603626986</v>
      </c>
      <c r="AV158" s="373">
        <v>2.7750967396755266</v>
      </c>
    </row>
    <row r="159" spans="1:48" ht="15.6" customHeight="1" x14ac:dyDescent="0.3">
      <c r="A159" s="372" t="s">
        <v>684</v>
      </c>
      <c r="B159" s="372" t="s">
        <v>1843</v>
      </c>
      <c r="C159" s="372" t="s">
        <v>1843</v>
      </c>
      <c r="D159" s="373">
        <v>47</v>
      </c>
      <c r="E159" s="372" t="s">
        <v>686</v>
      </c>
      <c r="F159" s="372" t="s">
        <v>165</v>
      </c>
      <c r="G159" s="372" t="s">
        <v>2011</v>
      </c>
      <c r="H159" s="372" t="s">
        <v>2045</v>
      </c>
      <c r="I159" s="372" t="s">
        <v>2046</v>
      </c>
      <c r="J159" s="373">
        <v>16.740008085215418</v>
      </c>
      <c r="K159" s="373">
        <v>16.741096607171738</v>
      </c>
      <c r="L159" s="373">
        <v>16.753906111075793</v>
      </c>
      <c r="M159" s="373">
        <v>16.772021128342889</v>
      </c>
      <c r="N159" s="373">
        <v>16.791196832028053</v>
      </c>
      <c r="O159" s="373">
        <v>16.809168609376389</v>
      </c>
      <c r="P159" s="373">
        <v>16.845484624611231</v>
      </c>
      <c r="Q159" s="373">
        <v>16.871396776456276</v>
      </c>
      <c r="R159" s="373">
        <v>16.888260521250725</v>
      </c>
      <c r="S159" s="373">
        <v>16.897445837978488</v>
      </c>
      <c r="T159" s="373">
        <v>16.900312795028476</v>
      </c>
      <c r="U159" s="373">
        <v>16.898172515963207</v>
      </c>
      <c r="V159" s="373">
        <v>16.892235657503804</v>
      </c>
      <c r="W159" s="373">
        <v>16.883552561472868</v>
      </c>
      <c r="X159" s="373">
        <v>16.872951473468078</v>
      </c>
      <c r="Y159" s="373">
        <v>16.860982774914405</v>
      </c>
      <c r="Z159" s="373">
        <v>17.155126833386944</v>
      </c>
      <c r="AA159" s="373">
        <v>16.987865311612453</v>
      </c>
      <c r="AB159" s="373">
        <v>16.825917771225345</v>
      </c>
      <c r="AC159" s="373">
        <v>16.678423660475588</v>
      </c>
      <c r="AD159" s="373">
        <v>16.598885788818734</v>
      </c>
      <c r="AE159" s="373">
        <v>15.944473231920973</v>
      </c>
      <c r="AF159" s="373">
        <v>16.282286012573273</v>
      </c>
      <c r="AG159" s="373">
        <v>16.654639656408509</v>
      </c>
      <c r="AH159" s="373">
        <v>16.832367618885623</v>
      </c>
      <c r="AI159" s="373">
        <v>16.722701217954803</v>
      </c>
      <c r="AJ159" s="373">
        <v>16.766151914746832</v>
      </c>
      <c r="AK159" s="373">
        <v>17.088663131071009</v>
      </c>
      <c r="AL159" s="373">
        <v>16.941716616788248</v>
      </c>
      <c r="AM159" s="373">
        <v>16.669903443980004</v>
      </c>
      <c r="AN159" s="373">
        <v>16.900307250717454</v>
      </c>
      <c r="AO159" s="373">
        <v>16.778951604941465</v>
      </c>
      <c r="AP159" s="373">
        <v>16.713679822483673</v>
      </c>
      <c r="AQ159" s="373">
        <v>16.706964000670581</v>
      </c>
      <c r="AR159" s="373">
        <v>16.859559173221207</v>
      </c>
      <c r="AS159" s="373">
        <v>16.483336340898756</v>
      </c>
      <c r="AT159" s="373">
        <v>16.465736572785055</v>
      </c>
      <c r="AU159" s="373">
        <v>16.094295857137965</v>
      </c>
      <c r="AV159" s="373">
        <v>16.706945224450344</v>
      </c>
    </row>
    <row r="160" spans="1:48" ht="15.6" customHeight="1" x14ac:dyDescent="0.3">
      <c r="A160" s="372" t="s">
        <v>684</v>
      </c>
      <c r="B160" s="372" t="s">
        <v>1843</v>
      </c>
      <c r="C160" s="372" t="s">
        <v>1843</v>
      </c>
      <c r="D160" s="373">
        <v>50</v>
      </c>
      <c r="E160" s="372" t="s">
        <v>687</v>
      </c>
      <c r="F160" s="372" t="s">
        <v>165</v>
      </c>
      <c r="G160" s="372" t="s">
        <v>1989</v>
      </c>
      <c r="H160" s="372" t="s">
        <v>1997</v>
      </c>
      <c r="I160" s="372" t="s">
        <v>1998</v>
      </c>
      <c r="J160" s="373">
        <v>32.335853695999127</v>
      </c>
      <c r="K160" s="373">
        <v>32.335853695999127</v>
      </c>
      <c r="L160" s="373">
        <v>32.335853695999127</v>
      </c>
      <c r="M160" s="373">
        <v>32.335853695999127</v>
      </c>
      <c r="N160" s="373">
        <v>32.335853695999127</v>
      </c>
      <c r="O160" s="373">
        <v>32.335853695999127</v>
      </c>
      <c r="P160" s="373">
        <v>32.236061636542097</v>
      </c>
      <c r="Q160" s="373">
        <v>32.156062114727909</v>
      </c>
      <c r="R160" s="373">
        <v>32.095561779490637</v>
      </c>
      <c r="S160" s="373">
        <v>32.053059845442725</v>
      </c>
      <c r="T160" s="373">
        <v>32.026164116813462</v>
      </c>
      <c r="U160" s="373">
        <v>32.011975196327256</v>
      </c>
      <c r="V160" s="373">
        <v>32.007456910804272</v>
      </c>
      <c r="W160" s="373">
        <v>32.009737578458747</v>
      </c>
      <c r="X160" s="373">
        <v>32.016319053193563</v>
      </c>
      <c r="Y160" s="373">
        <v>32.025196244771607</v>
      </c>
      <c r="Z160" s="373">
        <v>31.875629872686719</v>
      </c>
      <c r="AA160" s="373">
        <v>31.814694748956693</v>
      </c>
      <c r="AB160" s="373">
        <v>31.797103022547898</v>
      </c>
      <c r="AC160" s="373">
        <v>31.811293274840946</v>
      </c>
      <c r="AD160" s="373">
        <v>31.745892994522769</v>
      </c>
      <c r="AE160" s="373">
        <v>31.737375799438738</v>
      </c>
      <c r="AF160" s="373">
        <v>31.460439214280587</v>
      </c>
      <c r="AG160" s="373">
        <v>31.588861776589368</v>
      </c>
      <c r="AH160" s="373">
        <v>32.969520898885165</v>
      </c>
      <c r="AI160" s="373">
        <v>32.774831286648087</v>
      </c>
      <c r="AJ160" s="373">
        <v>32.32905174769207</v>
      </c>
      <c r="AK160" s="373">
        <v>32.474546260063235</v>
      </c>
      <c r="AL160" s="373">
        <v>32.4366525244318</v>
      </c>
      <c r="AM160" s="373">
        <v>32.65679318915187</v>
      </c>
      <c r="AN160" s="373">
        <v>32.410748478527253</v>
      </c>
      <c r="AO160" s="373">
        <v>32.374915541907505</v>
      </c>
      <c r="AP160" s="373">
        <v>32.260845448717056</v>
      </c>
      <c r="AQ160" s="373">
        <v>32.486275370356438</v>
      </c>
      <c r="AR160" s="373">
        <v>32.806081200094923</v>
      </c>
      <c r="AS160" s="373">
        <v>32.657613890901501</v>
      </c>
      <c r="AT160" s="373">
        <v>32.318602949541834</v>
      </c>
      <c r="AU160" s="373">
        <v>32.175482279525824</v>
      </c>
      <c r="AV160" s="373">
        <v>33.164491336922907</v>
      </c>
    </row>
    <row r="161" spans="1:48" ht="15.6" customHeight="1" x14ac:dyDescent="0.3">
      <c r="A161" s="372" t="s">
        <v>684</v>
      </c>
      <c r="B161" s="372" t="s">
        <v>1843</v>
      </c>
      <c r="C161" s="372" t="s">
        <v>1843</v>
      </c>
      <c r="D161" s="373">
        <v>52</v>
      </c>
      <c r="E161" s="372" t="s">
        <v>688</v>
      </c>
      <c r="F161" s="372" t="s">
        <v>165</v>
      </c>
      <c r="G161" s="372" t="s">
        <v>2011</v>
      </c>
      <c r="H161" s="372" t="s">
        <v>2045</v>
      </c>
      <c r="I161" s="372" t="s">
        <v>2046</v>
      </c>
      <c r="J161" s="373">
        <v>23.886866094262565</v>
      </c>
      <c r="K161" s="373">
        <v>24.487192084802334</v>
      </c>
      <c r="L161" s="373">
        <v>24.91368588934985</v>
      </c>
      <c r="M161" s="373">
        <v>25.222732894646619</v>
      </c>
      <c r="N161" s="373">
        <v>25.449663450577546</v>
      </c>
      <c r="O161" s="373">
        <v>25.618639877970242</v>
      </c>
      <c r="P161" s="373">
        <v>25.749940376868604</v>
      </c>
      <c r="Q161" s="373">
        <v>25.852953809987792</v>
      </c>
      <c r="R161" s="373">
        <v>25.93578539814316</v>
      </c>
      <c r="S161" s="373">
        <v>26.003727354206827</v>
      </c>
      <c r="T161" s="373">
        <v>26.060390542398032</v>
      </c>
      <c r="U161" s="373">
        <v>26.108327247240847</v>
      </c>
      <c r="V161" s="373">
        <v>26.1493927699366</v>
      </c>
      <c r="W161" s="373">
        <v>26.18496505140395</v>
      </c>
      <c r="X161" s="373">
        <v>26.216083487001175</v>
      </c>
      <c r="Y161" s="373">
        <v>26.243540029480197</v>
      </c>
      <c r="Z161" s="373">
        <v>26.380717405207992</v>
      </c>
      <c r="AA161" s="373">
        <v>26.365297778382278</v>
      </c>
      <c r="AB161" s="373">
        <v>26.395191421368608</v>
      </c>
      <c r="AC161" s="373">
        <v>26.333307575570913</v>
      </c>
      <c r="AD161" s="373">
        <v>26.432485560750891</v>
      </c>
      <c r="AE161" s="373">
        <v>26.607954532570695</v>
      </c>
      <c r="AF161" s="373">
        <v>26.363433880682948</v>
      </c>
      <c r="AG161" s="373">
        <v>26.285391801952514</v>
      </c>
      <c r="AH161" s="373">
        <v>27.365986354756043</v>
      </c>
      <c r="AI161" s="373">
        <v>26.576676945175993</v>
      </c>
      <c r="AJ161" s="373">
        <v>26.423693852237818</v>
      </c>
      <c r="AK161" s="373">
        <v>26.671316231092362</v>
      </c>
      <c r="AL161" s="373">
        <v>26.749739673078349</v>
      </c>
      <c r="AM161" s="373">
        <v>26.198096670631354</v>
      </c>
      <c r="AN161" s="373">
        <v>26.073632736079045</v>
      </c>
      <c r="AO161" s="373">
        <v>25.207527679266427</v>
      </c>
      <c r="AP161" s="373">
        <v>25.820406464024405</v>
      </c>
      <c r="AQ161" s="373">
        <v>27.244319322343912</v>
      </c>
      <c r="AR161" s="373">
        <v>27.344990580405394</v>
      </c>
      <c r="AS161" s="373">
        <v>26.597756855385093</v>
      </c>
      <c r="AT161" s="373">
        <v>26.75842947222462</v>
      </c>
      <c r="AU161" s="373">
        <v>27.263359303467496</v>
      </c>
      <c r="AV161" s="373">
        <v>27.682389890845759</v>
      </c>
    </row>
    <row r="162" spans="1:48" ht="15.6" customHeight="1" x14ac:dyDescent="0.3">
      <c r="A162" s="372" t="s">
        <v>684</v>
      </c>
      <c r="B162" s="372" t="s">
        <v>1843</v>
      </c>
      <c r="C162" s="372" t="s">
        <v>1843</v>
      </c>
      <c r="D162" s="373">
        <v>54</v>
      </c>
      <c r="E162" s="372" t="s">
        <v>689</v>
      </c>
      <c r="F162" s="372" t="s">
        <v>165</v>
      </c>
      <c r="G162" s="372" t="s">
        <v>2011</v>
      </c>
      <c r="H162" s="372" t="s">
        <v>2045</v>
      </c>
      <c r="I162" s="372" t="s">
        <v>2046</v>
      </c>
      <c r="J162" s="373">
        <v>3.5</v>
      </c>
      <c r="K162" s="373">
        <v>4.416545522576512</v>
      </c>
      <c r="L162" s="373">
        <v>5.0495917940555373</v>
      </c>
      <c r="M162" s="373">
        <v>5.4228007262929623</v>
      </c>
      <c r="N162" s="373">
        <v>5.659613910926808</v>
      </c>
      <c r="O162" s="373">
        <v>5.8194616555746173</v>
      </c>
      <c r="P162" s="373">
        <v>5.932598924164588</v>
      </c>
      <c r="Q162" s="373">
        <v>6.0154642760122448</v>
      </c>
      <c r="R162" s="373">
        <v>6.0775355949671308</v>
      </c>
      <c r="S162" s="373">
        <v>6.1247275284595988</v>
      </c>
      <c r="T162" s="373">
        <v>6.1610199438778048</v>
      </c>
      <c r="U162" s="373">
        <v>6.1892727622754515</v>
      </c>
      <c r="V162" s="373">
        <v>6.2116614969430621</v>
      </c>
      <c r="W162" s="373">
        <v>6.2297966090468773</v>
      </c>
      <c r="X162" s="373">
        <v>6.2447851494936462</v>
      </c>
      <c r="Y162" s="373">
        <v>6.257380673688548</v>
      </c>
      <c r="Z162" s="373">
        <v>6.2681139054124877</v>
      </c>
      <c r="AA162" s="373">
        <v>6.2773694330161494</v>
      </c>
      <c r="AB162" s="373">
        <v>6.2854327682044913</v>
      </c>
      <c r="AC162" s="373">
        <v>6.2925203203911853</v>
      </c>
      <c r="AD162" s="373">
        <v>6.3263247414925772</v>
      </c>
      <c r="AE162" s="373">
        <v>6.3025617450859235</v>
      </c>
      <c r="AF162" s="373">
        <v>6.3649511380503752</v>
      </c>
      <c r="AG162" s="373">
        <v>6.3488737586673034</v>
      </c>
      <c r="AH162" s="373">
        <v>6.5852242678207231</v>
      </c>
      <c r="AI162" s="373">
        <v>6.2709598415769836</v>
      </c>
      <c r="AJ162" s="373">
        <v>6.432415983268684</v>
      </c>
      <c r="AK162" s="373">
        <v>6.4172895503262399</v>
      </c>
      <c r="AL162" s="373">
        <v>6.4618527225145783</v>
      </c>
      <c r="AM162" s="373">
        <v>6.4655364428576236</v>
      </c>
      <c r="AN162" s="373">
        <v>6.3614797445994231</v>
      </c>
      <c r="AO162" s="373">
        <v>6.3425687707138829</v>
      </c>
      <c r="AP162" s="373">
        <v>6.3658827183044995</v>
      </c>
      <c r="AQ162" s="373">
        <v>6.5200446542967363</v>
      </c>
      <c r="AR162" s="373">
        <v>6.6019057052997105</v>
      </c>
      <c r="AS162" s="373">
        <v>6.5392071314617652</v>
      </c>
      <c r="AT162" s="373">
        <v>6.6086825277586385</v>
      </c>
      <c r="AU162" s="373">
        <v>6.6169297301402086</v>
      </c>
      <c r="AV162" s="373">
        <v>6.7925236863325251</v>
      </c>
    </row>
    <row r="163" spans="1:48" ht="15.6" customHeight="1" x14ac:dyDescent="0.3">
      <c r="A163" s="372" t="s">
        <v>684</v>
      </c>
      <c r="B163" s="372" t="s">
        <v>1843</v>
      </c>
      <c r="C163" s="372" t="s">
        <v>1843</v>
      </c>
      <c r="D163" s="373">
        <v>56</v>
      </c>
      <c r="E163" s="372" t="s">
        <v>690</v>
      </c>
      <c r="F163" s="372" t="s">
        <v>165</v>
      </c>
      <c r="G163" s="372" t="s">
        <v>2011</v>
      </c>
      <c r="H163" s="372" t="s">
        <v>2045</v>
      </c>
      <c r="I163" s="372" t="s">
        <v>2046</v>
      </c>
      <c r="J163" s="373">
        <v>23.010105469796713</v>
      </c>
      <c r="K163" s="373">
        <v>23.012437600208816</v>
      </c>
      <c r="L163" s="373">
        <v>23.023971321715081</v>
      </c>
      <c r="M163" s="373">
        <v>23.039775846454095</v>
      </c>
      <c r="N163" s="373">
        <v>23.056505737596439</v>
      </c>
      <c r="O163" s="373">
        <v>23.072326498189817</v>
      </c>
      <c r="P163" s="373">
        <v>23.086706694330104</v>
      </c>
      <c r="Q163" s="373">
        <v>23.099834514812244</v>
      </c>
      <c r="R163" s="373">
        <v>23.111866737390859</v>
      </c>
      <c r="S163" s="373">
        <v>23.122935019879172</v>
      </c>
      <c r="T163" s="373">
        <v>23.13315073748041</v>
      </c>
      <c r="U163" s="373">
        <v>23.142608743748092</v>
      </c>
      <c r="V163" s="373">
        <v>23.151390324608105</v>
      </c>
      <c r="W163" s="373">
        <v>23.159565540458271</v>
      </c>
      <c r="X163" s="373">
        <v>23.167195099295654</v>
      </c>
      <c r="Y163" s="373">
        <v>23.174331866889485</v>
      </c>
      <c r="Z163" s="373">
        <v>23.181022093483652</v>
      </c>
      <c r="AA163" s="373">
        <v>23.18730641722334</v>
      </c>
      <c r="AB163" s="373">
        <v>23.193220690322153</v>
      </c>
      <c r="AC163" s="373">
        <v>23.198796663457536</v>
      </c>
      <c r="AD163" s="373">
        <v>23.261385617477366</v>
      </c>
      <c r="AE163" s="373">
        <v>22.647348008763917</v>
      </c>
      <c r="AF163" s="373">
        <v>23.45353268787003</v>
      </c>
      <c r="AG163" s="373">
        <v>23.433776689617559</v>
      </c>
      <c r="AH163" s="373">
        <v>23.859673782340852</v>
      </c>
      <c r="AI163" s="373">
        <v>23.711149360133714</v>
      </c>
      <c r="AJ163" s="373">
        <v>23.623283538169499</v>
      </c>
      <c r="AK163" s="373">
        <v>23.165010194922633</v>
      </c>
      <c r="AL163" s="373">
        <v>23.851690231500214</v>
      </c>
      <c r="AM163" s="373">
        <v>24.14355772982411</v>
      </c>
      <c r="AN163" s="373">
        <v>24.319589275098551</v>
      </c>
      <c r="AO163" s="373">
        <v>24.061773571900826</v>
      </c>
      <c r="AP163" s="373">
        <v>23.936685082122025</v>
      </c>
      <c r="AQ163" s="373">
        <v>24.057431907021734</v>
      </c>
      <c r="AR163" s="373">
        <v>24.296253684651305</v>
      </c>
      <c r="AS163" s="373">
        <v>23.659584272579259</v>
      </c>
      <c r="AT163" s="373">
        <v>23.812068529258358</v>
      </c>
      <c r="AU163" s="373">
        <v>24.195231611245216</v>
      </c>
      <c r="AV163" s="373">
        <v>24.578318096648275</v>
      </c>
    </row>
    <row r="164" spans="1:48" ht="15.6" customHeight="1" x14ac:dyDescent="0.3">
      <c r="A164" s="372" t="s">
        <v>684</v>
      </c>
      <c r="B164" s="372" t="s">
        <v>1843</v>
      </c>
      <c r="C164" s="372" t="s">
        <v>1843</v>
      </c>
      <c r="D164" s="373">
        <v>92</v>
      </c>
      <c r="E164" s="372" t="s">
        <v>2001</v>
      </c>
      <c r="F164" s="372" t="s">
        <v>165</v>
      </c>
      <c r="G164" s="372" t="s">
        <v>2011</v>
      </c>
      <c r="H164" s="372" t="s">
        <v>2045</v>
      </c>
      <c r="I164" s="372" t="s">
        <v>2046</v>
      </c>
      <c r="J164" s="373">
        <v>19.999999999999993</v>
      </c>
      <c r="K164" s="373">
        <v>20</v>
      </c>
      <c r="L164" s="373">
        <v>20.000000000000004</v>
      </c>
      <c r="M164" s="373">
        <v>20.000000000000004</v>
      </c>
      <c r="N164" s="373">
        <v>20.000000000000007</v>
      </c>
      <c r="O164" s="373">
        <v>20</v>
      </c>
      <c r="P164" s="373">
        <v>19.999999999999993</v>
      </c>
      <c r="Q164" s="373">
        <v>20.000000000000007</v>
      </c>
      <c r="R164" s="373">
        <v>20</v>
      </c>
      <c r="S164" s="373">
        <v>20.000000000000004</v>
      </c>
      <c r="T164" s="373">
        <v>20</v>
      </c>
      <c r="U164" s="373">
        <v>20.000000000000004</v>
      </c>
      <c r="V164" s="373">
        <v>20.000000000000011</v>
      </c>
      <c r="W164" s="373">
        <v>20</v>
      </c>
      <c r="X164" s="373">
        <v>20</v>
      </c>
      <c r="Y164" s="373">
        <v>20</v>
      </c>
      <c r="Z164" s="373">
        <v>20.000000000000004</v>
      </c>
      <c r="AA164" s="373">
        <v>20</v>
      </c>
      <c r="AB164" s="373">
        <v>20.000000000000004</v>
      </c>
      <c r="AC164" s="373">
        <v>19.999999999999996</v>
      </c>
      <c r="AD164" s="373">
        <v>20</v>
      </c>
      <c r="AE164" s="373">
        <v>20</v>
      </c>
      <c r="AF164" s="373">
        <v>20.000000000000004</v>
      </c>
      <c r="AG164" s="373">
        <v>19.999999999999996</v>
      </c>
      <c r="AH164" s="373">
        <v>20</v>
      </c>
      <c r="AI164" s="373">
        <v>20.000000000000004</v>
      </c>
      <c r="AJ164" s="373">
        <v>20.000000000000007</v>
      </c>
      <c r="AK164" s="373">
        <v>20</v>
      </c>
      <c r="AL164" s="373">
        <v>19.999999999999996</v>
      </c>
      <c r="AM164" s="373">
        <v>20.000000000000004</v>
      </c>
      <c r="AN164" s="373">
        <v>20</v>
      </c>
      <c r="AO164" s="373">
        <v>20</v>
      </c>
      <c r="AP164" s="373">
        <v>19.999999999999996</v>
      </c>
      <c r="AQ164" s="373">
        <v>19.999999999999996</v>
      </c>
      <c r="AR164" s="373">
        <v>19.999999999999996</v>
      </c>
      <c r="AS164" s="373">
        <v>19.999999999999996</v>
      </c>
      <c r="AT164" s="373">
        <v>20</v>
      </c>
      <c r="AU164" s="373">
        <v>19.999999999999993</v>
      </c>
      <c r="AV164" s="373">
        <v>19.999999999999993</v>
      </c>
    </row>
    <row r="165" spans="1:48" ht="15.6" customHeight="1" x14ac:dyDescent="0.3">
      <c r="A165" s="372" t="s">
        <v>684</v>
      </c>
      <c r="B165" s="372" t="s">
        <v>1843</v>
      </c>
      <c r="C165" s="372" t="s">
        <v>1843</v>
      </c>
      <c r="D165" s="373">
        <v>93</v>
      </c>
      <c r="E165" s="372" t="s">
        <v>2047</v>
      </c>
      <c r="F165" s="372" t="s">
        <v>165</v>
      </c>
      <c r="G165" s="372" t="s">
        <v>1989</v>
      </c>
      <c r="H165" s="372" t="s">
        <v>1993</v>
      </c>
      <c r="I165" s="372" t="s">
        <v>1994</v>
      </c>
      <c r="J165" s="373">
        <v>0.90755882120910392</v>
      </c>
      <c r="K165" s="373">
        <v>0.90731930133854988</v>
      </c>
      <c r="L165" s="373">
        <v>0.90749454667375251</v>
      </c>
      <c r="M165" s="373">
        <v>0.90791936928418882</v>
      </c>
      <c r="N165" s="373">
        <v>0.9084680226764773</v>
      </c>
      <c r="O165" s="373">
        <v>0.90905321903161385</v>
      </c>
      <c r="P165" s="373">
        <v>0.90962063559326067</v>
      </c>
      <c r="Q165" s="373">
        <v>0.9101448049729044</v>
      </c>
      <c r="R165" s="373">
        <v>0.91062403422834892</v>
      </c>
      <c r="S165" s="373">
        <v>0.91106386526146443</v>
      </c>
      <c r="T165" s="373">
        <v>0.91146896473391981</v>
      </c>
      <c r="U165" s="373">
        <v>0.9118432902891318</v>
      </c>
      <c r="V165" s="373">
        <v>0.91219022027862084</v>
      </c>
      <c r="W165" s="373">
        <v>0.91251265601120379</v>
      </c>
      <c r="X165" s="373">
        <v>0.91281310308338748</v>
      </c>
      <c r="Y165" s="373">
        <v>0.91309373661931426</v>
      </c>
      <c r="Z165" s="373">
        <v>0.9133564540156065</v>
      </c>
      <c r="AA165" s="373">
        <v>0.91360291789673143</v>
      </c>
      <c r="AB165" s="373">
        <v>0.91383459133703393</v>
      </c>
      <c r="AC165" s="373">
        <v>0.91405276692640902</v>
      </c>
      <c r="AD165" s="373">
        <v>0.91611199499268636</v>
      </c>
      <c r="AE165" s="373">
        <v>0.88935218674371386</v>
      </c>
      <c r="AF165" s="373">
        <v>0.89283332165467122</v>
      </c>
      <c r="AG165" s="373">
        <v>0.91566999697872387</v>
      </c>
      <c r="AH165" s="373">
        <v>0.93754872648774013</v>
      </c>
      <c r="AI165" s="373">
        <v>0.94073569531216483</v>
      </c>
      <c r="AJ165" s="373">
        <v>0.9550808985637067</v>
      </c>
      <c r="AK165" s="373">
        <v>0.96359163168384743</v>
      </c>
      <c r="AL165" s="373">
        <v>0.95436408615998114</v>
      </c>
      <c r="AM165" s="373">
        <v>0.95112572192864109</v>
      </c>
      <c r="AN165" s="373">
        <v>0.95463076762831611</v>
      </c>
      <c r="AO165" s="373">
        <v>0.92795842156278319</v>
      </c>
      <c r="AP165" s="373">
        <v>0.93724995329412386</v>
      </c>
      <c r="AQ165" s="373">
        <v>0.93195963236575585</v>
      </c>
      <c r="AR165" s="373">
        <v>0.93564360279676451</v>
      </c>
      <c r="AS165" s="373">
        <v>0.93612253909984178</v>
      </c>
      <c r="AT165" s="373">
        <v>0.94160479244235684</v>
      </c>
      <c r="AU165" s="373">
        <v>0.96821487448496035</v>
      </c>
      <c r="AV165" s="373">
        <v>0.95752942388700435</v>
      </c>
    </row>
    <row r="166" spans="1:48" ht="15.6" customHeight="1" x14ac:dyDescent="0.3">
      <c r="A166" s="372" t="s">
        <v>684</v>
      </c>
      <c r="B166" s="372" t="s">
        <v>1843</v>
      </c>
      <c r="C166" s="372" t="s">
        <v>1843</v>
      </c>
      <c r="D166" s="373">
        <v>94</v>
      </c>
      <c r="E166" s="372" t="s">
        <v>2048</v>
      </c>
      <c r="F166" s="372" t="s">
        <v>165</v>
      </c>
      <c r="G166" s="372" t="s">
        <v>1989</v>
      </c>
      <c r="H166" s="372" t="s">
        <v>1993</v>
      </c>
      <c r="I166" s="372" t="s">
        <v>1994</v>
      </c>
      <c r="J166" s="373">
        <v>15.000000000000002</v>
      </c>
      <c r="K166" s="373">
        <v>15.000000000000002</v>
      </c>
      <c r="L166" s="373">
        <v>14.999999999999998</v>
      </c>
      <c r="M166" s="373">
        <v>15.000000000000002</v>
      </c>
      <c r="N166" s="373">
        <v>15.000000000000002</v>
      </c>
      <c r="O166" s="373">
        <v>15</v>
      </c>
      <c r="P166" s="373">
        <v>14.999999999999996</v>
      </c>
      <c r="Q166" s="373">
        <v>15.000000000000005</v>
      </c>
      <c r="R166" s="373">
        <v>14.999999999999998</v>
      </c>
      <c r="S166" s="373">
        <v>15.000000000000004</v>
      </c>
      <c r="T166" s="373">
        <v>15.000000000000005</v>
      </c>
      <c r="U166" s="373">
        <v>15.000000000000002</v>
      </c>
      <c r="V166" s="373">
        <v>15.000000000000007</v>
      </c>
      <c r="W166" s="373">
        <v>15.000000000000004</v>
      </c>
      <c r="X166" s="373">
        <v>15.000000000000004</v>
      </c>
      <c r="Y166" s="373">
        <v>15.000000000000002</v>
      </c>
      <c r="Z166" s="373">
        <v>15</v>
      </c>
      <c r="AA166" s="373">
        <v>15</v>
      </c>
      <c r="AB166" s="373">
        <v>14.999999999999998</v>
      </c>
      <c r="AC166" s="373">
        <v>15</v>
      </c>
      <c r="AD166" s="373">
        <v>14.999999999999998</v>
      </c>
      <c r="AE166" s="373">
        <v>15</v>
      </c>
      <c r="AF166" s="373">
        <v>15</v>
      </c>
      <c r="AG166" s="373">
        <v>14.999999999999996</v>
      </c>
      <c r="AH166" s="373">
        <v>15</v>
      </c>
      <c r="AI166" s="373">
        <v>15.000000000000004</v>
      </c>
      <c r="AJ166" s="373">
        <v>15</v>
      </c>
      <c r="AK166" s="373">
        <v>15</v>
      </c>
      <c r="AL166" s="373">
        <v>14.999999999999998</v>
      </c>
      <c r="AM166" s="373">
        <v>15</v>
      </c>
      <c r="AN166" s="373">
        <v>14.999999999999995</v>
      </c>
      <c r="AO166" s="373">
        <v>15</v>
      </c>
      <c r="AP166" s="373">
        <v>14.999999999999998</v>
      </c>
      <c r="AQ166" s="373">
        <v>14.999999999999998</v>
      </c>
      <c r="AR166" s="373">
        <v>14.999999999999995</v>
      </c>
      <c r="AS166" s="373">
        <v>14.999999999999998</v>
      </c>
      <c r="AT166" s="373">
        <v>15.000000000000009</v>
      </c>
      <c r="AU166" s="373">
        <v>14.999999999999998</v>
      </c>
      <c r="AV166" s="373">
        <v>14.999999999999995</v>
      </c>
    </row>
    <row r="167" spans="1:48" ht="15.6" customHeight="1" x14ac:dyDescent="0.3">
      <c r="A167" s="372" t="s">
        <v>684</v>
      </c>
      <c r="B167" s="372" t="s">
        <v>1843</v>
      </c>
      <c r="C167" s="372" t="s">
        <v>1843</v>
      </c>
      <c r="D167" s="373">
        <v>95</v>
      </c>
      <c r="E167" s="372" t="s">
        <v>2049</v>
      </c>
      <c r="F167" s="372" t="s">
        <v>165</v>
      </c>
      <c r="G167" s="372" t="s">
        <v>1989</v>
      </c>
      <c r="H167" s="372" t="s">
        <v>1993</v>
      </c>
      <c r="I167" s="372" t="s">
        <v>1994</v>
      </c>
      <c r="J167" s="373">
        <v>80.000000000000014</v>
      </c>
      <c r="K167" s="373">
        <v>80</v>
      </c>
      <c r="L167" s="373">
        <v>79.999999999999986</v>
      </c>
      <c r="M167" s="373">
        <v>79.999999999999986</v>
      </c>
      <c r="N167" s="373">
        <v>79.999999999999986</v>
      </c>
      <c r="O167" s="373">
        <v>80</v>
      </c>
      <c r="P167" s="373">
        <v>80</v>
      </c>
      <c r="Q167" s="373">
        <v>80.000000000000014</v>
      </c>
      <c r="R167" s="373">
        <v>79.999999999999972</v>
      </c>
      <c r="S167" s="373">
        <v>79.999999999999986</v>
      </c>
      <c r="T167" s="373">
        <v>79.999999999999986</v>
      </c>
      <c r="U167" s="373">
        <v>80.000000000000014</v>
      </c>
      <c r="V167" s="373">
        <v>80</v>
      </c>
      <c r="W167" s="373">
        <v>80.000000000000014</v>
      </c>
      <c r="X167" s="373">
        <v>80.000000000000028</v>
      </c>
      <c r="Y167" s="373">
        <v>80</v>
      </c>
      <c r="Z167" s="373">
        <v>80.000000000000014</v>
      </c>
      <c r="AA167" s="373">
        <v>80</v>
      </c>
      <c r="AB167" s="373">
        <v>80</v>
      </c>
      <c r="AC167" s="373">
        <v>80.000000000000014</v>
      </c>
      <c r="AD167" s="373">
        <v>79.999999999999986</v>
      </c>
      <c r="AE167" s="373">
        <v>80</v>
      </c>
      <c r="AF167" s="373">
        <v>80.000000000000014</v>
      </c>
      <c r="AG167" s="373">
        <v>80</v>
      </c>
      <c r="AH167" s="373">
        <v>80</v>
      </c>
      <c r="AI167" s="373">
        <v>80.000000000000014</v>
      </c>
      <c r="AJ167" s="373">
        <v>79.999999999999957</v>
      </c>
      <c r="AK167" s="373">
        <v>80.000000000000014</v>
      </c>
      <c r="AL167" s="373">
        <v>80</v>
      </c>
      <c r="AM167" s="373">
        <v>80.000000000000014</v>
      </c>
      <c r="AN167" s="373">
        <v>80</v>
      </c>
      <c r="AO167" s="373">
        <v>80</v>
      </c>
      <c r="AP167" s="373">
        <v>79.999999999999986</v>
      </c>
      <c r="AQ167" s="373">
        <v>79.999999999999986</v>
      </c>
      <c r="AR167" s="373">
        <v>80</v>
      </c>
      <c r="AS167" s="373">
        <v>80.000000000000014</v>
      </c>
      <c r="AT167" s="373">
        <v>80.000000000000043</v>
      </c>
      <c r="AU167" s="373">
        <v>80</v>
      </c>
      <c r="AV167" s="373">
        <v>79.999999999999986</v>
      </c>
    </row>
    <row r="168" spans="1:48" ht="15.6" customHeight="1" x14ac:dyDescent="0.3">
      <c r="A168" s="372" t="s">
        <v>684</v>
      </c>
      <c r="B168" s="372" t="s">
        <v>1843</v>
      </c>
      <c r="C168" s="372" t="s">
        <v>1843</v>
      </c>
      <c r="D168" s="373">
        <v>96</v>
      </c>
      <c r="E168" s="372" t="s">
        <v>2014</v>
      </c>
      <c r="F168" s="372" t="s">
        <v>165</v>
      </c>
      <c r="G168" s="372" t="s">
        <v>1989</v>
      </c>
      <c r="H168" s="372" t="s">
        <v>1997</v>
      </c>
      <c r="I168" s="372" t="s">
        <v>1998</v>
      </c>
      <c r="J168" s="373">
        <v>100</v>
      </c>
      <c r="K168" s="373">
        <v>100.00000000000003</v>
      </c>
      <c r="L168" s="373">
        <v>100.00000000000001</v>
      </c>
      <c r="M168" s="373">
        <v>100</v>
      </c>
      <c r="N168" s="373">
        <v>100.00000000000001</v>
      </c>
      <c r="O168" s="373">
        <v>100</v>
      </c>
      <c r="P168" s="373">
        <v>99.999999999999972</v>
      </c>
      <c r="Q168" s="373">
        <v>100.00000000000001</v>
      </c>
      <c r="R168" s="373">
        <v>99.999999999999986</v>
      </c>
      <c r="S168" s="373">
        <v>100</v>
      </c>
      <c r="T168" s="373">
        <v>100.00000000000004</v>
      </c>
      <c r="U168" s="373">
        <v>100.00000000000001</v>
      </c>
      <c r="V168" s="373">
        <v>100.00000000000001</v>
      </c>
      <c r="W168" s="373">
        <v>100.00000000000003</v>
      </c>
      <c r="X168" s="373">
        <v>100</v>
      </c>
      <c r="Y168" s="373">
        <v>99.999999999999986</v>
      </c>
      <c r="Z168" s="373">
        <v>99.999999999999972</v>
      </c>
      <c r="AA168" s="373">
        <v>100.00000000000003</v>
      </c>
      <c r="AB168" s="373">
        <v>100</v>
      </c>
      <c r="AC168" s="373">
        <v>99.999999999999972</v>
      </c>
      <c r="AD168" s="373">
        <v>99.999999999999986</v>
      </c>
      <c r="AE168" s="373">
        <v>99.999999999999972</v>
      </c>
      <c r="AF168" s="373">
        <v>100</v>
      </c>
      <c r="AG168" s="373">
        <v>100.00000000000001</v>
      </c>
      <c r="AH168" s="373">
        <v>99.999999999999972</v>
      </c>
      <c r="AI168" s="373">
        <v>99.999999999999986</v>
      </c>
      <c r="AJ168" s="373">
        <v>100.00000000000001</v>
      </c>
      <c r="AK168" s="373">
        <v>99.999999999999986</v>
      </c>
      <c r="AL168" s="373">
        <v>99.999999999999986</v>
      </c>
      <c r="AM168" s="373">
        <v>100</v>
      </c>
      <c r="AN168" s="373">
        <v>100.00000000000001</v>
      </c>
      <c r="AO168" s="373">
        <v>99.999999999999972</v>
      </c>
      <c r="AP168" s="373">
        <v>99.999999999999986</v>
      </c>
      <c r="AQ168" s="373">
        <v>99.999999999999986</v>
      </c>
      <c r="AR168" s="373">
        <v>99.999999999999957</v>
      </c>
      <c r="AS168" s="373">
        <v>99.999999999999986</v>
      </c>
      <c r="AT168" s="373">
        <v>100.00000000000001</v>
      </c>
      <c r="AU168" s="373">
        <v>99.999999999999986</v>
      </c>
      <c r="AV168" s="373">
        <v>99.999999999999972</v>
      </c>
    </row>
    <row r="169" spans="1:48" ht="15.6" customHeight="1" x14ac:dyDescent="0.3">
      <c r="A169" s="372" t="s">
        <v>684</v>
      </c>
      <c r="B169" s="372" t="s">
        <v>1843</v>
      </c>
      <c r="C169" s="372" t="s">
        <v>1843</v>
      </c>
      <c r="D169" s="373">
        <v>131</v>
      </c>
      <c r="E169" s="372" t="s">
        <v>2050</v>
      </c>
      <c r="F169" s="372" t="s">
        <v>165</v>
      </c>
      <c r="G169" s="372" t="s">
        <v>1989</v>
      </c>
      <c r="H169" s="372" t="s">
        <v>1993</v>
      </c>
      <c r="I169" s="372" t="s">
        <v>1994</v>
      </c>
      <c r="J169" s="373">
        <v>1.8231302802220535</v>
      </c>
      <c r="K169" s="373">
        <v>1.8231505915517361</v>
      </c>
      <c r="L169" s="373">
        <v>1.8234309818741337</v>
      </c>
      <c r="M169" s="373">
        <v>1.8239999455197808</v>
      </c>
      <c r="N169" s="373">
        <v>1.8248677971611944</v>
      </c>
      <c r="O169" s="373">
        <v>1.8258951465706701</v>
      </c>
      <c r="P169" s="373">
        <v>1.8269750399133129</v>
      </c>
      <c r="Q169" s="373">
        <v>1.8280448564863496</v>
      </c>
      <c r="R169" s="373">
        <v>1.8290646751028632</v>
      </c>
      <c r="S169" s="373">
        <v>1.8300140276457388</v>
      </c>
      <c r="T169" s="373">
        <v>1.8308887260231499</v>
      </c>
      <c r="U169" s="373">
        <v>1.8316960543898102</v>
      </c>
      <c r="V169" s="373">
        <v>1.8324435074639769</v>
      </c>
      <c r="W169" s="373">
        <v>1.8331375080263344</v>
      </c>
      <c r="X169" s="373">
        <v>1.8337835919474013</v>
      </c>
      <c r="Y169" s="373">
        <v>1.8343865561686872</v>
      </c>
      <c r="Z169" s="373">
        <v>1.83495057801182</v>
      </c>
      <c r="AA169" s="373">
        <v>1.8354793120941086</v>
      </c>
      <c r="AB169" s="373">
        <v>1.8359759696054547</v>
      </c>
      <c r="AC169" s="373">
        <v>1.8364433835816312</v>
      </c>
      <c r="AD169" s="373">
        <v>1.8404448408403917</v>
      </c>
      <c r="AE169" s="373">
        <v>1.9410349406507506</v>
      </c>
      <c r="AF169" s="373">
        <v>1.9279652770653499</v>
      </c>
      <c r="AG169" s="373">
        <v>1.8740056578209874</v>
      </c>
      <c r="AH169" s="373">
        <v>1.8060511254806091</v>
      </c>
      <c r="AI169" s="373">
        <v>1.7643401723820078</v>
      </c>
      <c r="AJ169" s="373">
        <v>1.7567946679611075</v>
      </c>
      <c r="AK169" s="373">
        <v>1.755805838007924</v>
      </c>
      <c r="AL169" s="373">
        <v>1.7914328461900801</v>
      </c>
      <c r="AM169" s="373">
        <v>1.8212311550524816</v>
      </c>
      <c r="AN169" s="373">
        <v>1.6898353896649461</v>
      </c>
      <c r="AO169" s="373">
        <v>1.6812853201389666</v>
      </c>
      <c r="AP169" s="373">
        <v>1.7743724204331546</v>
      </c>
      <c r="AQ169" s="373">
        <v>1.8406588697481217</v>
      </c>
      <c r="AR169" s="373">
        <v>1.8440672439575001</v>
      </c>
      <c r="AS169" s="373">
        <v>1.8244133655754642</v>
      </c>
      <c r="AT169" s="373">
        <v>1.7993554888138574</v>
      </c>
      <c r="AU169" s="373">
        <v>1.8886960193040163</v>
      </c>
      <c r="AV169" s="373">
        <v>1.939811253530219</v>
      </c>
    </row>
    <row r="170" spans="1:48" ht="15.6" customHeight="1" x14ac:dyDescent="0.3">
      <c r="A170" s="372" t="s">
        <v>684</v>
      </c>
      <c r="B170" s="372" t="s">
        <v>1843</v>
      </c>
      <c r="C170" s="372" t="s">
        <v>1843</v>
      </c>
      <c r="D170" s="373">
        <v>133</v>
      </c>
      <c r="E170" s="372" t="s">
        <v>2051</v>
      </c>
      <c r="F170" s="372" t="s">
        <v>165</v>
      </c>
      <c r="G170" s="372" t="s">
        <v>2011</v>
      </c>
      <c r="H170" s="372" t="s">
        <v>2045</v>
      </c>
      <c r="I170" s="372" t="s">
        <v>2046</v>
      </c>
      <c r="J170" s="373">
        <v>0.89395248563041341</v>
      </c>
      <c r="K170" s="373">
        <v>0.89401973981560312</v>
      </c>
      <c r="L170" s="373">
        <v>0.89444342278727118</v>
      </c>
      <c r="M170" s="373">
        <v>0.89503327695154622</v>
      </c>
      <c r="N170" s="373">
        <v>0.89566014822986983</v>
      </c>
      <c r="O170" s="373">
        <v>0.8962532459219904</v>
      </c>
      <c r="P170" s="373">
        <v>0.89679201881291648</v>
      </c>
      <c r="Q170" s="373">
        <v>0.89728360387000894</v>
      </c>
      <c r="R170" s="373">
        <v>0.89773394034403153</v>
      </c>
      <c r="S170" s="373">
        <v>0.89814801090157326</v>
      </c>
      <c r="T170" s="373">
        <v>0.89853002675666704</v>
      </c>
      <c r="U170" s="373">
        <v>0.89888357140947062</v>
      </c>
      <c r="V170" s="373">
        <v>0.89921171340148731</v>
      </c>
      <c r="W170" s="373">
        <v>0.89951709560883708</v>
      </c>
      <c r="X170" s="373">
        <v>0.89980200657824616</v>
      </c>
      <c r="Y170" s="373">
        <v>0.90006843798230651</v>
      </c>
      <c r="Z170" s="373">
        <v>0.90031813124611992</v>
      </c>
      <c r="AA170" s="373">
        <v>0.90055261565383171</v>
      </c>
      <c r="AB170" s="373">
        <v>0.90077323969774015</v>
      </c>
      <c r="AC170" s="373">
        <v>0.90098119702785473</v>
      </c>
      <c r="AD170" s="373">
        <v>0.90324767397261363</v>
      </c>
      <c r="AE170" s="373">
        <v>0.93474731839195946</v>
      </c>
      <c r="AF170" s="373">
        <v>0.92757581177773363</v>
      </c>
      <c r="AG170" s="373">
        <v>0.90151566595408916</v>
      </c>
      <c r="AH170" s="373">
        <v>0.90122188402114212</v>
      </c>
      <c r="AI170" s="373">
        <v>0.88167226870959692</v>
      </c>
      <c r="AJ170" s="373">
        <v>0.87236989375437735</v>
      </c>
      <c r="AK170" s="373">
        <v>0.89132141535785558</v>
      </c>
      <c r="AL170" s="373">
        <v>0.88483981460203387</v>
      </c>
      <c r="AM170" s="373">
        <v>0.90560395836635688</v>
      </c>
      <c r="AN170" s="373">
        <v>0.88299317357633955</v>
      </c>
      <c r="AO170" s="373">
        <v>0.88235474015309912</v>
      </c>
      <c r="AP170" s="373">
        <v>0.85198247280894401</v>
      </c>
      <c r="AQ170" s="373">
        <v>0.86753836318499866</v>
      </c>
      <c r="AR170" s="373">
        <v>0.91412505753643536</v>
      </c>
      <c r="AS170" s="373">
        <v>0.93376692082943569</v>
      </c>
      <c r="AT170" s="373">
        <v>0.92121328679931891</v>
      </c>
      <c r="AU170" s="373">
        <v>0.93370773845945809</v>
      </c>
      <c r="AV170" s="373">
        <v>0.94481154359823671</v>
      </c>
    </row>
    <row r="171" spans="1:48" ht="15.6" customHeight="1" x14ac:dyDescent="0.3">
      <c r="A171" s="372" t="s">
        <v>684</v>
      </c>
      <c r="B171" s="372" t="s">
        <v>1843</v>
      </c>
      <c r="C171" s="372" t="s">
        <v>1843</v>
      </c>
      <c r="D171" s="373">
        <v>136</v>
      </c>
      <c r="E171" s="372" t="s">
        <v>2103</v>
      </c>
      <c r="F171" s="372" t="s">
        <v>2097</v>
      </c>
      <c r="G171" s="372" t="s">
        <v>2097</v>
      </c>
      <c r="H171" s="372" t="s">
        <v>1990</v>
      </c>
      <c r="I171" s="372" t="s">
        <v>1990</v>
      </c>
      <c r="J171" s="374"/>
      <c r="K171" s="374"/>
      <c r="L171" s="374"/>
      <c r="M171" s="374"/>
      <c r="N171" s="374"/>
      <c r="O171" s="374"/>
      <c r="P171" s="374"/>
      <c r="Q171" s="374"/>
      <c r="R171" s="374"/>
      <c r="S171" s="374"/>
      <c r="T171" s="374"/>
      <c r="U171" s="374"/>
      <c r="V171" s="374"/>
      <c r="W171" s="374"/>
      <c r="X171" s="374"/>
      <c r="Y171" s="374"/>
      <c r="Z171" s="374"/>
      <c r="AA171" s="374"/>
      <c r="AB171" s="374"/>
      <c r="AC171" s="374"/>
      <c r="AD171" s="374"/>
      <c r="AE171" s="373">
        <v>3.8237885462555066</v>
      </c>
      <c r="AF171" s="373">
        <v>4.023943802221253</v>
      </c>
      <c r="AG171" s="373">
        <v>5.2893762642264415</v>
      </c>
      <c r="AH171" s="373">
        <v>5.8996688876483407</v>
      </c>
      <c r="AI171" s="373">
        <v>6.3017760558952016</v>
      </c>
      <c r="AJ171" s="373">
        <v>6.7049055424256396</v>
      </c>
      <c r="AK171" s="373">
        <v>6.6657066307401163</v>
      </c>
      <c r="AL171" s="373">
        <v>6.6613352574830076</v>
      </c>
      <c r="AM171" s="373">
        <v>6.5919164231056566</v>
      </c>
      <c r="AN171" s="373">
        <v>6.6546607746127568</v>
      </c>
      <c r="AO171" s="373">
        <v>6.6230842143003068</v>
      </c>
      <c r="AP171" s="373">
        <v>6.4903094646888597</v>
      </c>
      <c r="AQ171" s="373">
        <v>6.4526605480279198</v>
      </c>
      <c r="AR171" s="373">
        <v>6.6417239503940833</v>
      </c>
      <c r="AS171" s="373">
        <v>6.5110280204695838</v>
      </c>
      <c r="AT171" s="373">
        <v>6.3355459157442757</v>
      </c>
      <c r="AU171" s="373">
        <v>6.4971550749292817</v>
      </c>
      <c r="AV171" s="373">
        <v>6.8006938403074679</v>
      </c>
    </row>
    <row r="172" spans="1:48" ht="15.6" customHeight="1" x14ac:dyDescent="0.3">
      <c r="A172" s="372" t="s">
        <v>684</v>
      </c>
      <c r="B172" s="372" t="s">
        <v>1843</v>
      </c>
      <c r="C172" s="372" t="s">
        <v>1843</v>
      </c>
      <c r="D172" s="373">
        <v>138</v>
      </c>
      <c r="E172" s="372" t="s">
        <v>2104</v>
      </c>
      <c r="F172" s="372" t="s">
        <v>2097</v>
      </c>
      <c r="G172" s="372" t="s">
        <v>2097</v>
      </c>
      <c r="H172" s="372" t="s">
        <v>1990</v>
      </c>
      <c r="I172" s="372" t="s">
        <v>1990</v>
      </c>
      <c r="J172" s="373">
        <v>5.9842528417793126</v>
      </c>
      <c r="K172" s="373">
        <v>5.9842528417793126</v>
      </c>
      <c r="L172" s="373">
        <v>5.9842528417793126</v>
      </c>
      <c r="M172" s="373">
        <v>5.9842528417793126</v>
      </c>
      <c r="N172" s="373">
        <v>5.9842528417793126</v>
      </c>
      <c r="O172" s="373">
        <v>5.9842528417793126</v>
      </c>
      <c r="P172" s="373">
        <v>5.9842528417793126</v>
      </c>
      <c r="Q172" s="373">
        <v>5.9842528417793126</v>
      </c>
      <c r="R172" s="373">
        <v>5.9842528417793126</v>
      </c>
      <c r="S172" s="373">
        <v>5.9842528417793126</v>
      </c>
      <c r="T172" s="373">
        <v>5.9842528417793126</v>
      </c>
      <c r="U172" s="373">
        <v>5.9842528417793126</v>
      </c>
      <c r="V172" s="373">
        <v>5.9842528417793126</v>
      </c>
      <c r="W172" s="373">
        <v>5.9842528417793126</v>
      </c>
      <c r="X172" s="373">
        <v>5.9842528417793126</v>
      </c>
      <c r="Y172" s="373">
        <v>5.9842528417793126</v>
      </c>
      <c r="Z172" s="373">
        <v>5.9842528417793126</v>
      </c>
      <c r="AA172" s="373">
        <v>5.9842528417793126</v>
      </c>
      <c r="AB172" s="373">
        <v>5.9842528417793126</v>
      </c>
      <c r="AC172" s="373">
        <v>5.9842528417793126</v>
      </c>
      <c r="AD172" s="373">
        <v>5.9842528417793126</v>
      </c>
      <c r="AE172" s="373">
        <v>5.7700851354445284</v>
      </c>
      <c r="AF172" s="373">
        <v>6.0029669602707072</v>
      </c>
      <c r="AG172" s="373">
        <v>6.0196624554135356</v>
      </c>
      <c r="AH172" s="373">
        <v>6.15050089989432</v>
      </c>
      <c r="AI172" s="373">
        <v>6.0114736126466806</v>
      </c>
      <c r="AJ172" s="373">
        <v>6.1270825382705763</v>
      </c>
      <c r="AK172" s="373">
        <v>5.9940052274665963</v>
      </c>
      <c r="AL172" s="373">
        <v>6.1359753690322361</v>
      </c>
      <c r="AM172" s="373">
        <v>5.9210540146536159</v>
      </c>
      <c r="AN172" s="373">
        <v>5.8800467282267217</v>
      </c>
      <c r="AO172" s="373">
        <v>5.8573004626274967</v>
      </c>
      <c r="AP172" s="373">
        <v>5.8355169305571266</v>
      </c>
      <c r="AQ172" s="373">
        <v>6.0709855079916277</v>
      </c>
      <c r="AR172" s="373">
        <v>5.9221129124347183</v>
      </c>
      <c r="AS172" s="373">
        <v>6.0015241411761489</v>
      </c>
      <c r="AT172" s="373">
        <v>6.0153061069056317</v>
      </c>
      <c r="AU172" s="373">
        <v>6.0633103971431312</v>
      </c>
      <c r="AV172" s="373">
        <v>6.3020721871636836</v>
      </c>
    </row>
    <row r="173" spans="1:48" ht="15.6" customHeight="1" x14ac:dyDescent="0.3">
      <c r="A173" s="372" t="s">
        <v>684</v>
      </c>
      <c r="B173" s="372" t="s">
        <v>1843</v>
      </c>
      <c r="C173" s="372" t="s">
        <v>1843</v>
      </c>
      <c r="D173" s="373">
        <v>139</v>
      </c>
      <c r="E173" s="372" t="s">
        <v>2105</v>
      </c>
      <c r="F173" s="372" t="s">
        <v>2097</v>
      </c>
      <c r="G173" s="372" t="s">
        <v>2097</v>
      </c>
      <c r="H173" s="372" t="s">
        <v>1990</v>
      </c>
      <c r="I173" s="372" t="s">
        <v>1990</v>
      </c>
      <c r="J173" s="374"/>
      <c r="K173" s="374"/>
      <c r="L173" s="374"/>
      <c r="M173" s="374"/>
      <c r="N173" s="374"/>
      <c r="O173" s="374"/>
      <c r="P173" s="374"/>
      <c r="Q173" s="374"/>
      <c r="R173" s="374"/>
      <c r="S173" s="374"/>
      <c r="T173" s="374"/>
      <c r="U173" s="374"/>
      <c r="V173" s="374"/>
      <c r="W173" s="374"/>
      <c r="X173" s="374"/>
      <c r="Y173" s="374"/>
      <c r="Z173" s="374"/>
      <c r="AA173" s="374"/>
      <c r="AB173" s="374"/>
      <c r="AC173" s="374"/>
      <c r="AD173" s="374"/>
      <c r="AE173" s="374"/>
      <c r="AF173" s="374"/>
      <c r="AG173" s="374"/>
      <c r="AH173" s="374"/>
      <c r="AI173" s="373">
        <v>430</v>
      </c>
      <c r="AJ173" s="373">
        <v>574.58681931667104</v>
      </c>
      <c r="AK173" s="373">
        <v>623.53560462738051</v>
      </c>
      <c r="AL173" s="373">
        <v>642.77424203790497</v>
      </c>
      <c r="AM173" s="373">
        <v>703.89145752001127</v>
      </c>
      <c r="AN173" s="373">
        <v>688.9071612297829</v>
      </c>
      <c r="AO173" s="373">
        <v>682.44121538380205</v>
      </c>
      <c r="AP173" s="373">
        <v>679.64873249876757</v>
      </c>
      <c r="AQ173" s="373">
        <v>687.25783126955241</v>
      </c>
      <c r="AR173" s="373">
        <v>699.53418792557682</v>
      </c>
      <c r="AS173" s="373">
        <v>702.00122123515985</v>
      </c>
      <c r="AT173" s="373">
        <v>709.15659707157829</v>
      </c>
      <c r="AU173" s="373">
        <v>756.68762570559238</v>
      </c>
      <c r="AV173" s="373">
        <v>785.98089141028754</v>
      </c>
    </row>
    <row r="174" spans="1:48" ht="15.6" customHeight="1" x14ac:dyDescent="0.3">
      <c r="A174" s="372" t="s">
        <v>684</v>
      </c>
      <c r="B174" s="372" t="s">
        <v>1843</v>
      </c>
      <c r="C174" s="372" t="s">
        <v>1843</v>
      </c>
      <c r="D174" s="373">
        <v>141</v>
      </c>
      <c r="E174" s="372" t="s">
        <v>2106</v>
      </c>
      <c r="F174" s="372" t="s">
        <v>2097</v>
      </c>
      <c r="G174" s="372" t="s">
        <v>2097</v>
      </c>
      <c r="H174" s="372" t="s">
        <v>1990</v>
      </c>
      <c r="I174" s="372" t="s">
        <v>1990</v>
      </c>
      <c r="J174" s="374"/>
      <c r="K174" s="374"/>
      <c r="L174" s="374"/>
      <c r="M174" s="374"/>
      <c r="N174" s="374"/>
      <c r="O174" s="374"/>
      <c r="P174" s="374"/>
      <c r="Q174" s="374"/>
      <c r="R174" s="374"/>
      <c r="S174" s="374"/>
      <c r="T174" s="374"/>
      <c r="U174" s="374"/>
      <c r="V174" s="374"/>
      <c r="W174" s="374"/>
      <c r="X174" s="374"/>
      <c r="Y174" s="374"/>
      <c r="Z174" s="374"/>
      <c r="AA174" s="374"/>
      <c r="AB174" s="374"/>
      <c r="AC174" s="374"/>
      <c r="AD174" s="374"/>
      <c r="AE174" s="374"/>
      <c r="AF174" s="374"/>
      <c r="AG174" s="374"/>
      <c r="AH174" s="374"/>
      <c r="AI174" s="374"/>
      <c r="AJ174" s="374"/>
      <c r="AK174" s="374"/>
      <c r="AL174" s="374"/>
      <c r="AM174" s="374"/>
      <c r="AN174" s="373">
        <v>0.15</v>
      </c>
      <c r="AO174" s="373">
        <v>0.20732673267326737</v>
      </c>
      <c r="AP174" s="373">
        <v>0.2249557489836124</v>
      </c>
      <c r="AQ174" s="373">
        <v>0.20743513363676797</v>
      </c>
      <c r="AR174" s="373">
        <v>0.22036728636656144</v>
      </c>
      <c r="AS174" s="373">
        <v>0.22821821453986588</v>
      </c>
      <c r="AT174" s="373">
        <v>0.24033384689017856</v>
      </c>
      <c r="AU174" s="373">
        <v>0.24190903909433581</v>
      </c>
      <c r="AV174" s="373">
        <v>0.24010423185521143</v>
      </c>
    </row>
    <row r="175" spans="1:48" ht="15.6" customHeight="1" x14ac:dyDescent="0.3">
      <c r="A175" s="372" t="s">
        <v>684</v>
      </c>
      <c r="B175" s="372" t="s">
        <v>1843</v>
      </c>
      <c r="C175" s="372" t="s">
        <v>1843</v>
      </c>
      <c r="D175" s="373">
        <v>143</v>
      </c>
      <c r="E175" s="372" t="s">
        <v>2107</v>
      </c>
      <c r="F175" s="372" t="s">
        <v>2097</v>
      </c>
      <c r="G175" s="372" t="s">
        <v>2097</v>
      </c>
      <c r="H175" s="372" t="s">
        <v>1990</v>
      </c>
      <c r="I175" s="372" t="s">
        <v>1990</v>
      </c>
      <c r="J175" s="374"/>
      <c r="K175" s="374"/>
      <c r="L175" s="374"/>
      <c r="M175" s="374"/>
      <c r="N175" s="374"/>
      <c r="O175" s="374"/>
      <c r="P175" s="374"/>
      <c r="Q175" s="374"/>
      <c r="R175" s="374"/>
      <c r="S175" s="374"/>
      <c r="T175" s="374"/>
      <c r="U175" s="374"/>
      <c r="V175" s="374"/>
      <c r="W175" s="374"/>
      <c r="X175" s="374"/>
      <c r="Y175" s="374"/>
      <c r="Z175" s="374"/>
      <c r="AA175" s="374"/>
      <c r="AB175" s="374"/>
      <c r="AC175" s="374"/>
      <c r="AD175" s="374"/>
      <c r="AE175" s="374"/>
      <c r="AF175" s="374"/>
      <c r="AG175" s="374"/>
      <c r="AH175" s="374"/>
      <c r="AI175" s="374"/>
      <c r="AJ175" s="374"/>
      <c r="AK175" s="374"/>
      <c r="AL175" s="374"/>
      <c r="AM175" s="373">
        <v>0.5</v>
      </c>
      <c r="AN175" s="373">
        <v>0.72057706909643127</v>
      </c>
      <c r="AO175" s="373">
        <v>0.78270236623900746</v>
      </c>
      <c r="AP175" s="373">
        <v>0.7572464990239316</v>
      </c>
      <c r="AQ175" s="373">
        <v>0.81772774865626108</v>
      </c>
      <c r="AR175" s="373">
        <v>0.85435116723843618</v>
      </c>
      <c r="AS175" s="373">
        <v>0.844154665821787</v>
      </c>
      <c r="AT175" s="373">
        <v>0.78682471412639676</v>
      </c>
      <c r="AU175" s="373">
        <v>0.86919796604227173</v>
      </c>
      <c r="AV175" s="373">
        <v>0.87395083378581895</v>
      </c>
    </row>
    <row r="176" spans="1:48" ht="15.6" customHeight="1" x14ac:dyDescent="0.3">
      <c r="A176" s="372" t="s">
        <v>684</v>
      </c>
      <c r="B176" s="372" t="s">
        <v>1843</v>
      </c>
      <c r="C176" s="372" t="s">
        <v>1843</v>
      </c>
      <c r="D176" s="373">
        <v>145</v>
      </c>
      <c r="E176" s="372" t="s">
        <v>2108</v>
      </c>
      <c r="F176" s="372" t="s">
        <v>2097</v>
      </c>
      <c r="G176" s="372" t="s">
        <v>2097</v>
      </c>
      <c r="H176" s="372" t="s">
        <v>1990</v>
      </c>
      <c r="I176" s="372" t="s">
        <v>1990</v>
      </c>
      <c r="J176" s="373">
        <v>4.2118104530363274</v>
      </c>
      <c r="K176" s="373">
        <v>4.2118104530363274</v>
      </c>
      <c r="L176" s="373">
        <v>4.2118104530363274</v>
      </c>
      <c r="M176" s="373">
        <v>4.2118104530363274</v>
      </c>
      <c r="N176" s="373">
        <v>4.2118104530363274</v>
      </c>
      <c r="O176" s="373">
        <v>4.2118104530363274</v>
      </c>
      <c r="P176" s="373">
        <v>4.2118104530363274</v>
      </c>
      <c r="Q176" s="373">
        <v>4.2118104530363274</v>
      </c>
      <c r="R176" s="373">
        <v>4.2118104530363274</v>
      </c>
      <c r="S176" s="373">
        <v>4.2118104530363274</v>
      </c>
      <c r="T176" s="373">
        <v>4.2118104530363274</v>
      </c>
      <c r="U176" s="373">
        <v>4.2118104530363274</v>
      </c>
      <c r="V176" s="373">
        <v>4.2118104530363274</v>
      </c>
      <c r="W176" s="373">
        <v>4.2118104530363274</v>
      </c>
      <c r="X176" s="373">
        <v>4.2118104530363274</v>
      </c>
      <c r="Y176" s="373">
        <v>4.2118104530363274</v>
      </c>
      <c r="Z176" s="373">
        <v>4.2118104530363274</v>
      </c>
      <c r="AA176" s="373">
        <v>4.2118104530363274</v>
      </c>
      <c r="AB176" s="373">
        <v>4.2118104530363274</v>
      </c>
      <c r="AC176" s="373">
        <v>4.2118104530363274</v>
      </c>
      <c r="AD176" s="373">
        <v>4.2118104530363274</v>
      </c>
      <c r="AE176" s="373">
        <v>4.0491484607565331</v>
      </c>
      <c r="AF176" s="373">
        <v>4.222495371067045</v>
      </c>
      <c r="AG176" s="373">
        <v>4.3251336063427335</v>
      </c>
      <c r="AH176" s="373">
        <v>4.3326299650084676</v>
      </c>
      <c r="AI176" s="373">
        <v>4.2149016699326012</v>
      </c>
      <c r="AJ176" s="373">
        <v>4.198603713472167</v>
      </c>
      <c r="AK176" s="373">
        <v>4.2455543277942462</v>
      </c>
      <c r="AL176" s="373">
        <v>4.1950611714572537</v>
      </c>
      <c r="AM176" s="373">
        <v>4.327731712244911</v>
      </c>
      <c r="AN176" s="373">
        <v>4.3514086657143176</v>
      </c>
      <c r="AO176" s="373">
        <v>4.1898709983050013</v>
      </c>
      <c r="AP176" s="373">
        <v>4.1902365716682226</v>
      </c>
      <c r="AQ176" s="373">
        <v>4.3229809859361694</v>
      </c>
      <c r="AR176" s="373">
        <v>4.3659179984447851</v>
      </c>
      <c r="AS176" s="373">
        <v>4.2679598607009508</v>
      </c>
      <c r="AT176" s="373">
        <v>4.3851560098243807</v>
      </c>
      <c r="AU176" s="373">
        <v>4.1643367326428153</v>
      </c>
      <c r="AV176" s="373">
        <v>4.2874911861323497</v>
      </c>
    </row>
    <row r="177" spans="1:48" ht="15.6" customHeight="1" x14ac:dyDescent="0.3">
      <c r="A177" s="372" t="s">
        <v>684</v>
      </c>
      <c r="B177" s="372" t="s">
        <v>1843</v>
      </c>
      <c r="C177" s="372" t="s">
        <v>1843</v>
      </c>
      <c r="D177" s="373">
        <v>147</v>
      </c>
      <c r="E177" s="372" t="s">
        <v>2109</v>
      </c>
      <c r="F177" s="372" t="s">
        <v>2097</v>
      </c>
      <c r="G177" s="372" t="s">
        <v>2097</v>
      </c>
      <c r="H177" s="372" t="s">
        <v>1990</v>
      </c>
      <c r="I177" s="372" t="s">
        <v>1990</v>
      </c>
      <c r="J177" s="374"/>
      <c r="K177" s="374"/>
      <c r="L177" s="374"/>
      <c r="M177" s="374"/>
      <c r="N177" s="374"/>
      <c r="O177" s="374"/>
      <c r="P177" s="374"/>
      <c r="Q177" s="374"/>
      <c r="R177" s="374"/>
      <c r="S177" s="374"/>
      <c r="T177" s="374"/>
      <c r="U177" s="374"/>
      <c r="V177" s="374"/>
      <c r="W177" s="374"/>
      <c r="X177" s="374"/>
      <c r="Y177" s="374"/>
      <c r="Z177" s="374"/>
      <c r="AA177" s="374"/>
      <c r="AB177" s="374"/>
      <c r="AC177" s="374"/>
      <c r="AD177" s="374"/>
      <c r="AE177" s="373">
        <v>0.35</v>
      </c>
      <c r="AF177" s="373">
        <v>0.38386739309892215</v>
      </c>
      <c r="AG177" s="373">
        <v>0.54883529001537135</v>
      </c>
      <c r="AH177" s="373">
        <v>0.58695070604910504</v>
      </c>
      <c r="AI177" s="373">
        <v>0.6172589472408716</v>
      </c>
      <c r="AJ177" s="373">
        <v>0.64095953083645008</v>
      </c>
      <c r="AK177" s="373">
        <v>0.62852486786330031</v>
      </c>
      <c r="AL177" s="373">
        <v>0.62303049195517524</v>
      </c>
      <c r="AM177" s="373">
        <v>0.61207129265857485</v>
      </c>
      <c r="AN177" s="373">
        <v>0.5588698766690795</v>
      </c>
      <c r="AO177" s="373">
        <v>0.54889439463959278</v>
      </c>
      <c r="AP177" s="373">
        <v>0.54078295621699335</v>
      </c>
      <c r="AQ177" s="373">
        <v>0.56108309482920671</v>
      </c>
      <c r="AR177" s="373">
        <v>0.55854532125410961</v>
      </c>
      <c r="AS177" s="373">
        <v>0.55909255605294683</v>
      </c>
      <c r="AT177" s="373">
        <v>0.55596796538715265</v>
      </c>
      <c r="AU177" s="373">
        <v>0.57962103283915012</v>
      </c>
      <c r="AV177" s="373">
        <v>0.59908245003544558</v>
      </c>
    </row>
    <row r="178" spans="1:48" ht="15.6" customHeight="1" x14ac:dyDescent="0.3">
      <c r="A178" s="372" t="s">
        <v>684</v>
      </c>
      <c r="B178" s="372" t="s">
        <v>1843</v>
      </c>
      <c r="C178" s="372" t="s">
        <v>1843</v>
      </c>
      <c r="D178" s="373">
        <v>149</v>
      </c>
      <c r="E178" s="372" t="s">
        <v>2110</v>
      </c>
      <c r="F178" s="372" t="s">
        <v>2097</v>
      </c>
      <c r="G178" s="372" t="s">
        <v>2097</v>
      </c>
      <c r="H178" s="372" t="s">
        <v>1990</v>
      </c>
      <c r="I178" s="372" t="s">
        <v>1990</v>
      </c>
      <c r="J178" s="374"/>
      <c r="K178" s="374"/>
      <c r="L178" s="374"/>
      <c r="M178" s="374"/>
      <c r="N178" s="374"/>
      <c r="O178" s="374"/>
      <c r="P178" s="374"/>
      <c r="Q178" s="374"/>
      <c r="R178" s="374"/>
      <c r="S178" s="374"/>
      <c r="T178" s="374"/>
      <c r="U178" s="374"/>
      <c r="V178" s="374"/>
      <c r="W178" s="374"/>
      <c r="X178" s="374"/>
      <c r="Y178" s="374"/>
      <c r="Z178" s="374"/>
      <c r="AA178" s="374"/>
      <c r="AB178" s="374"/>
      <c r="AC178" s="374"/>
      <c r="AD178" s="374"/>
      <c r="AE178" s="374"/>
      <c r="AF178" s="374"/>
      <c r="AG178" s="374"/>
      <c r="AH178" s="374"/>
      <c r="AI178" s="373">
        <v>0.75</v>
      </c>
      <c r="AJ178" s="373">
        <v>1.0762186119654269</v>
      </c>
      <c r="AK178" s="373">
        <v>1.1960382406209324</v>
      </c>
      <c r="AL178" s="373">
        <v>1.2532929452023709</v>
      </c>
      <c r="AM178" s="373">
        <v>1.2909828552973097</v>
      </c>
      <c r="AN178" s="373">
        <v>1.4132110367132154</v>
      </c>
      <c r="AO178" s="373">
        <v>1.3800037381699446</v>
      </c>
      <c r="AP178" s="373">
        <v>1.3678544603330034</v>
      </c>
      <c r="AQ178" s="373">
        <v>1.354133614366587</v>
      </c>
      <c r="AR178" s="373">
        <v>1.3434573406768475</v>
      </c>
      <c r="AS178" s="373">
        <v>1.3137426157724026</v>
      </c>
      <c r="AT178" s="373">
        <v>1.2916155431276248</v>
      </c>
      <c r="AU178" s="373">
        <v>1.3450506736849976</v>
      </c>
      <c r="AV178" s="373">
        <v>1.3470396599378243</v>
      </c>
    </row>
    <row r="179" spans="1:48" ht="15.6" customHeight="1" x14ac:dyDescent="0.3">
      <c r="A179" s="372" t="s">
        <v>684</v>
      </c>
      <c r="B179" s="372" t="s">
        <v>1843</v>
      </c>
      <c r="C179" s="372" t="s">
        <v>1843</v>
      </c>
      <c r="D179" s="373">
        <v>151</v>
      </c>
      <c r="E179" s="372" t="s">
        <v>2111</v>
      </c>
      <c r="F179" s="372" t="s">
        <v>2097</v>
      </c>
      <c r="G179" s="372" t="s">
        <v>2097</v>
      </c>
      <c r="H179" s="372" t="s">
        <v>1990</v>
      </c>
      <c r="I179" s="372" t="s">
        <v>1990</v>
      </c>
      <c r="J179" s="373">
        <v>0.44252026737579242</v>
      </c>
      <c r="K179" s="373">
        <v>0.44252026737579242</v>
      </c>
      <c r="L179" s="373">
        <v>0.44252026737579242</v>
      </c>
      <c r="M179" s="373">
        <v>0.44252026737579242</v>
      </c>
      <c r="N179" s="373">
        <v>0.44252026737579242</v>
      </c>
      <c r="O179" s="373">
        <v>0.44252026737579242</v>
      </c>
      <c r="P179" s="373">
        <v>0.44252026737579242</v>
      </c>
      <c r="Q179" s="373">
        <v>0.44252026737579242</v>
      </c>
      <c r="R179" s="373">
        <v>0.44252026737579242</v>
      </c>
      <c r="S179" s="373">
        <v>0.44252026737579242</v>
      </c>
      <c r="T179" s="373">
        <v>0.44252026737579242</v>
      </c>
      <c r="U179" s="373">
        <v>0.44252026737579242</v>
      </c>
      <c r="V179" s="373">
        <v>0.44252026737579242</v>
      </c>
      <c r="W179" s="373">
        <v>0.44252026737579242</v>
      </c>
      <c r="X179" s="373">
        <v>0.44252026737579242</v>
      </c>
      <c r="Y179" s="373">
        <v>0.44252026737579242</v>
      </c>
      <c r="Z179" s="373">
        <v>0.44252026737579242</v>
      </c>
      <c r="AA179" s="373">
        <v>0.44252026737579242</v>
      </c>
      <c r="AB179" s="373">
        <v>0.44252026737579242</v>
      </c>
      <c r="AC179" s="373">
        <v>0.44252026737579242</v>
      </c>
      <c r="AD179" s="373">
        <v>0.44252026737579242</v>
      </c>
      <c r="AE179" s="373">
        <v>0.43144781345271255</v>
      </c>
      <c r="AF179" s="373">
        <v>0.43557191837912701</v>
      </c>
      <c r="AG179" s="373">
        <v>0.44891762697957027</v>
      </c>
      <c r="AH179" s="373">
        <v>0.44911356014699211</v>
      </c>
      <c r="AI179" s="373">
        <v>0.450732588006579</v>
      </c>
      <c r="AJ179" s="373">
        <v>0.44486140112058464</v>
      </c>
      <c r="AK179" s="373">
        <v>0.45376635881431415</v>
      </c>
      <c r="AL179" s="373">
        <v>0.4526784916751857</v>
      </c>
      <c r="AM179" s="373">
        <v>0.44843008982370536</v>
      </c>
      <c r="AN179" s="373">
        <v>0.44295118804350314</v>
      </c>
      <c r="AO179" s="373">
        <v>0.44170351867886604</v>
      </c>
      <c r="AP179" s="373">
        <v>0.45123800574979867</v>
      </c>
      <c r="AQ179" s="373">
        <v>0.45969348500154422</v>
      </c>
      <c r="AR179" s="373">
        <v>0.46409080857273977</v>
      </c>
      <c r="AS179" s="373">
        <v>0.46024120779628197</v>
      </c>
      <c r="AT179" s="373">
        <v>0.46737308930624982</v>
      </c>
      <c r="AU179" s="373">
        <v>0.46390154550793472</v>
      </c>
      <c r="AV179" s="373">
        <v>0.47882435693262182</v>
      </c>
    </row>
    <row r="180" spans="1:48" ht="15.6" customHeight="1" x14ac:dyDescent="0.3">
      <c r="A180" s="372" t="s">
        <v>684</v>
      </c>
      <c r="B180" s="372" t="s">
        <v>1843</v>
      </c>
      <c r="C180" s="372" t="s">
        <v>1843</v>
      </c>
      <c r="D180" s="373">
        <v>153</v>
      </c>
      <c r="E180" s="372" t="s">
        <v>2112</v>
      </c>
      <c r="F180" s="372" t="s">
        <v>2097</v>
      </c>
      <c r="G180" s="372" t="s">
        <v>2097</v>
      </c>
      <c r="H180" s="372" t="s">
        <v>1990</v>
      </c>
      <c r="I180" s="372" t="s">
        <v>1990</v>
      </c>
      <c r="J180" s="374"/>
      <c r="K180" s="374"/>
      <c r="L180" s="374"/>
      <c r="M180" s="374"/>
      <c r="N180" s="374"/>
      <c r="O180" s="374"/>
      <c r="P180" s="374"/>
      <c r="Q180" s="374"/>
      <c r="R180" s="374"/>
      <c r="S180" s="374"/>
      <c r="T180" s="374"/>
      <c r="U180" s="374"/>
      <c r="V180" s="374"/>
      <c r="W180" s="374"/>
      <c r="X180" s="374"/>
      <c r="Y180" s="374"/>
      <c r="Z180" s="374"/>
      <c r="AA180" s="374"/>
      <c r="AB180" s="374"/>
      <c r="AC180" s="374"/>
      <c r="AD180" s="374"/>
      <c r="AE180" s="374"/>
      <c r="AF180" s="374"/>
      <c r="AG180" s="374"/>
      <c r="AH180" s="374"/>
      <c r="AI180" s="374"/>
      <c r="AJ180" s="374"/>
      <c r="AK180" s="374"/>
      <c r="AL180" s="374"/>
      <c r="AM180" s="374"/>
      <c r="AN180" s="373">
        <v>0.5</v>
      </c>
      <c r="AO180" s="373">
        <v>0.77488483558804577</v>
      </c>
      <c r="AP180" s="373">
        <v>0.851505620468754</v>
      </c>
      <c r="AQ180" s="373">
        <v>0.8765301390562642</v>
      </c>
      <c r="AR180" s="373">
        <v>0.87295543072386239</v>
      </c>
      <c r="AS180" s="373">
        <v>0.79664906371888333</v>
      </c>
      <c r="AT180" s="373">
        <v>0.9062731044234098</v>
      </c>
      <c r="AU180" s="373">
        <v>0.90951256005683034</v>
      </c>
      <c r="AV180" s="373">
        <v>0.92213826898073037</v>
      </c>
    </row>
    <row r="181" spans="1:48" ht="15.6" customHeight="1" x14ac:dyDescent="0.3">
      <c r="A181" s="372" t="s">
        <v>684</v>
      </c>
      <c r="B181" s="372" t="s">
        <v>1843</v>
      </c>
      <c r="C181" s="372" t="s">
        <v>1843</v>
      </c>
      <c r="D181" s="373">
        <v>155</v>
      </c>
      <c r="E181" s="372" t="s">
        <v>2113</v>
      </c>
      <c r="F181" s="372" t="s">
        <v>2097</v>
      </c>
      <c r="G181" s="372" t="s">
        <v>2097</v>
      </c>
      <c r="H181" s="372" t="s">
        <v>1990</v>
      </c>
      <c r="I181" s="372" t="s">
        <v>1990</v>
      </c>
      <c r="J181" s="374"/>
      <c r="K181" s="374"/>
      <c r="L181" s="374"/>
      <c r="M181" s="374"/>
      <c r="N181" s="374"/>
      <c r="O181" s="374"/>
      <c r="P181" s="374"/>
      <c r="Q181" s="374"/>
      <c r="R181" s="374"/>
      <c r="S181" s="374"/>
      <c r="T181" s="374"/>
      <c r="U181" s="374"/>
      <c r="V181" s="374"/>
      <c r="W181" s="374"/>
      <c r="X181" s="374"/>
      <c r="Y181" s="374"/>
      <c r="Z181" s="374"/>
      <c r="AA181" s="374"/>
      <c r="AB181" s="374"/>
      <c r="AC181" s="374"/>
      <c r="AD181" s="374"/>
      <c r="AE181" s="373">
        <v>1.7500000000000002</v>
      </c>
      <c r="AF181" s="373">
        <v>2.7524110866896332</v>
      </c>
      <c r="AG181" s="373">
        <v>2.7192866271069427</v>
      </c>
      <c r="AH181" s="373">
        <v>3.0098681900209443</v>
      </c>
      <c r="AI181" s="373">
        <v>3.0444421176248162</v>
      </c>
      <c r="AJ181" s="373">
        <v>2.9998902563378209</v>
      </c>
      <c r="AK181" s="373">
        <v>2.9720288916267319</v>
      </c>
      <c r="AL181" s="373">
        <v>2.9771584876752191</v>
      </c>
      <c r="AM181" s="373">
        <v>3.0431497193046586</v>
      </c>
      <c r="AN181" s="373">
        <v>3.0343998440286648</v>
      </c>
      <c r="AO181" s="373">
        <v>3.0300518839996133</v>
      </c>
      <c r="AP181" s="373">
        <v>3.0048916384325999</v>
      </c>
      <c r="AQ181" s="373">
        <v>3.0774546453890399</v>
      </c>
      <c r="AR181" s="373">
        <v>2.9864657257862293</v>
      </c>
      <c r="AS181" s="373">
        <v>2.8604958499675388</v>
      </c>
      <c r="AT181" s="373">
        <v>2.9572755265990907</v>
      </c>
      <c r="AU181" s="373">
        <v>3.0117096014267184</v>
      </c>
      <c r="AV181" s="373">
        <v>3.0917781734617713</v>
      </c>
    </row>
    <row r="182" spans="1:48" x14ac:dyDescent="0.3">
      <c r="A182" s="372" t="s">
        <v>684</v>
      </c>
      <c r="B182" s="372" t="s">
        <v>1843</v>
      </c>
      <c r="C182" s="372" t="s">
        <v>1843</v>
      </c>
      <c r="D182" s="373">
        <v>157</v>
      </c>
      <c r="E182" s="372" t="s">
        <v>2114</v>
      </c>
      <c r="F182" s="372" t="s">
        <v>2097</v>
      </c>
      <c r="G182" s="372" t="s">
        <v>2097</v>
      </c>
      <c r="H182" s="372" t="s">
        <v>1990</v>
      </c>
      <c r="I182" s="372" t="s">
        <v>1990</v>
      </c>
      <c r="J182" s="374"/>
      <c r="K182" s="374"/>
      <c r="L182" s="374"/>
      <c r="M182" s="374"/>
      <c r="N182" s="374"/>
      <c r="O182" s="374"/>
      <c r="P182" s="374"/>
      <c r="Q182" s="374"/>
      <c r="R182" s="374"/>
      <c r="S182" s="374"/>
      <c r="T182" s="374"/>
      <c r="U182" s="374"/>
      <c r="V182" s="374"/>
      <c r="W182" s="374"/>
      <c r="X182" s="374"/>
      <c r="Y182" s="374"/>
      <c r="Z182" s="374"/>
      <c r="AA182" s="374"/>
      <c r="AB182" s="374"/>
      <c r="AC182" s="374"/>
      <c r="AD182" s="374"/>
      <c r="AE182" s="374"/>
      <c r="AF182" s="374"/>
      <c r="AG182" s="374"/>
      <c r="AH182" s="374"/>
      <c r="AI182" s="374"/>
      <c r="AJ182" s="374"/>
      <c r="AK182" s="374"/>
      <c r="AL182" s="374"/>
      <c r="AM182" s="374"/>
      <c r="AN182" s="373">
        <v>2.25</v>
      </c>
      <c r="AO182" s="373">
        <v>3.1608245968237614</v>
      </c>
      <c r="AP182" s="373">
        <v>3.4074765752778275</v>
      </c>
      <c r="AQ182" s="373">
        <v>3.6331084935959859</v>
      </c>
      <c r="AR182" s="373">
        <v>3.895303748959698</v>
      </c>
      <c r="AS182" s="373">
        <v>3.8436404352107054</v>
      </c>
      <c r="AT182" s="373">
        <v>3.7523840125734726</v>
      </c>
      <c r="AU182" s="373">
        <v>3.8978378050051585</v>
      </c>
      <c r="AV182" s="373">
        <v>3.9836307508931381</v>
      </c>
    </row>
    <row r="183" spans="1:48" x14ac:dyDescent="0.3">
      <c r="A183" s="372" t="s">
        <v>684</v>
      </c>
      <c r="B183" s="372" t="s">
        <v>1843</v>
      </c>
      <c r="C183" s="372" t="s">
        <v>1843</v>
      </c>
      <c r="D183" s="373">
        <v>159</v>
      </c>
      <c r="E183" s="372" t="s">
        <v>2115</v>
      </c>
      <c r="F183" s="372" t="s">
        <v>2097</v>
      </c>
      <c r="G183" s="372" t="s">
        <v>2097</v>
      </c>
      <c r="H183" s="372" t="s">
        <v>1990</v>
      </c>
      <c r="I183" s="372" t="s">
        <v>1990</v>
      </c>
      <c r="J183" s="373">
        <v>1.7331476043387515</v>
      </c>
      <c r="K183" s="373">
        <v>1.7340227936113028</v>
      </c>
      <c r="L183" s="373">
        <v>1.7353365582157041</v>
      </c>
      <c r="M183" s="373">
        <v>1.7367014192782253</v>
      </c>
      <c r="N183" s="373">
        <v>1.7379513217674292</v>
      </c>
      <c r="O183" s="373">
        <v>1.7390844996588255</v>
      </c>
      <c r="P183" s="373">
        <v>1.7401165743677331</v>
      </c>
      <c r="Q183" s="373">
        <v>1.7410604988369378</v>
      </c>
      <c r="R183" s="373">
        <v>1.7419271039905622</v>
      </c>
      <c r="S183" s="373">
        <v>1.7427255161869477</v>
      </c>
      <c r="T183" s="373">
        <v>1.7434634798542985</v>
      </c>
      <c r="U183" s="373">
        <v>1.7441476095181068</v>
      </c>
      <c r="V183" s="373">
        <v>1.7447835886138174</v>
      </c>
      <c r="W183" s="373">
        <v>1.7453763277479186</v>
      </c>
      <c r="X183" s="373">
        <v>1.7459300917399951</v>
      </c>
      <c r="Y183" s="373">
        <v>1.7464486024017947</v>
      </c>
      <c r="Z183" s="373">
        <v>1.7469351222926892</v>
      </c>
      <c r="AA183" s="373">
        <v>1.7473925234365637</v>
      </c>
      <c r="AB183" s="373">
        <v>1.7478233440588695</v>
      </c>
      <c r="AC183" s="373">
        <v>1.7482298357116426</v>
      </c>
      <c r="AD183" s="373">
        <v>1.7535342090939328</v>
      </c>
      <c r="AE183" s="373">
        <v>1.6963983512225802</v>
      </c>
      <c r="AF183" s="373">
        <v>1.7540930878144065</v>
      </c>
      <c r="AG183" s="373">
        <v>1.7426456788508313</v>
      </c>
      <c r="AH183" s="373">
        <v>1.7995901402867303</v>
      </c>
      <c r="AI183" s="373">
        <v>1.8317417444708908</v>
      </c>
      <c r="AJ183" s="373">
        <v>1.8098758762397085</v>
      </c>
      <c r="AK183" s="373">
        <v>1.7751975393825363</v>
      </c>
      <c r="AL183" s="373">
        <v>1.8032101180988409</v>
      </c>
      <c r="AM183" s="373">
        <v>1.8099856054874854</v>
      </c>
      <c r="AN183" s="373">
        <v>1.810348743562433</v>
      </c>
      <c r="AO183" s="373">
        <v>1.8071924197354614</v>
      </c>
      <c r="AP183" s="373">
        <v>1.8092178028157606</v>
      </c>
      <c r="AQ183" s="373">
        <v>1.8149147771052883</v>
      </c>
      <c r="AR183" s="373">
        <v>1.8145826315626776</v>
      </c>
      <c r="AS183" s="373">
        <v>1.8166972350543387</v>
      </c>
      <c r="AT183" s="373">
        <v>1.8467012791270601</v>
      </c>
      <c r="AU183" s="373">
        <v>1.8414526864870551</v>
      </c>
      <c r="AV183" s="373">
        <v>1.8379966019506437</v>
      </c>
    </row>
    <row r="184" spans="1:48" x14ac:dyDescent="0.3">
      <c r="A184" s="372" t="s">
        <v>684</v>
      </c>
      <c r="B184" s="372" t="s">
        <v>1843</v>
      </c>
      <c r="C184" s="372" t="s">
        <v>1843</v>
      </c>
      <c r="D184" s="373">
        <v>160</v>
      </c>
      <c r="E184" s="372" t="s">
        <v>2116</v>
      </c>
      <c r="F184" s="372" t="s">
        <v>2097</v>
      </c>
      <c r="G184" s="372" t="s">
        <v>2097</v>
      </c>
      <c r="H184" s="372" t="s">
        <v>1990</v>
      </c>
      <c r="I184" s="372" t="s">
        <v>1990</v>
      </c>
      <c r="J184" s="374"/>
      <c r="K184" s="374"/>
      <c r="L184" s="374"/>
      <c r="M184" s="374"/>
      <c r="N184" s="374"/>
      <c r="O184" s="374"/>
      <c r="P184" s="374"/>
      <c r="Q184" s="374"/>
      <c r="R184" s="374"/>
      <c r="S184" s="374"/>
      <c r="T184" s="374"/>
      <c r="U184" s="374"/>
      <c r="V184" s="374"/>
      <c r="W184" s="374"/>
      <c r="X184" s="374"/>
      <c r="Y184" s="374"/>
      <c r="Z184" s="374"/>
      <c r="AA184" s="374"/>
      <c r="AB184" s="374"/>
      <c r="AC184" s="374"/>
      <c r="AD184" s="374"/>
      <c r="AE184" s="374"/>
      <c r="AF184" s="374"/>
      <c r="AG184" s="374"/>
      <c r="AH184" s="374"/>
      <c r="AI184" s="374"/>
      <c r="AJ184" s="374"/>
      <c r="AK184" s="374"/>
      <c r="AL184" s="374"/>
      <c r="AM184" s="374"/>
      <c r="AN184" s="374"/>
      <c r="AO184" s="374"/>
      <c r="AP184" s="374"/>
      <c r="AQ184" s="374"/>
      <c r="AR184" s="374"/>
      <c r="AS184" s="374"/>
      <c r="AT184" s="373">
        <v>0.5</v>
      </c>
      <c r="AU184" s="373">
        <v>0.6701032795917613</v>
      </c>
      <c r="AV184" s="373">
        <v>0.76043734074085112</v>
      </c>
    </row>
    <row r="185" spans="1:48" x14ac:dyDescent="0.3">
      <c r="A185" s="372" t="s">
        <v>684</v>
      </c>
      <c r="B185" s="372" t="s">
        <v>1843</v>
      </c>
      <c r="C185" s="372" t="s">
        <v>1843</v>
      </c>
      <c r="D185" s="373">
        <v>162</v>
      </c>
      <c r="E185" s="372" t="s">
        <v>2117</v>
      </c>
      <c r="F185" s="372" t="s">
        <v>2097</v>
      </c>
      <c r="G185" s="372" t="s">
        <v>2097</v>
      </c>
      <c r="H185" s="372" t="s">
        <v>1990</v>
      </c>
      <c r="I185" s="372" t="s">
        <v>1990</v>
      </c>
      <c r="J185" s="373">
        <v>0.87952651638888013</v>
      </c>
      <c r="K185" s="373">
        <v>0.87954348917029179</v>
      </c>
      <c r="L185" s="373">
        <v>0.87994852753112696</v>
      </c>
      <c r="M185" s="373">
        <v>0.88052227839544062</v>
      </c>
      <c r="N185" s="373">
        <v>0.88113036987544957</v>
      </c>
      <c r="O185" s="373">
        <v>0.8817045631922199</v>
      </c>
      <c r="P185" s="373">
        <v>0.88222611867420797</v>
      </c>
      <c r="Q185" s="373">
        <v>0.88270193683220621</v>
      </c>
      <c r="R185" s="373">
        <v>0.88313778128680909</v>
      </c>
      <c r="S185" s="373">
        <v>0.88353848628817155</v>
      </c>
      <c r="T185" s="373">
        <v>0.88390813678078284</v>
      </c>
      <c r="U185" s="373">
        <v>0.88425020816509714</v>
      </c>
      <c r="V185" s="373">
        <v>0.88456767590189744</v>
      </c>
      <c r="W185" s="373">
        <v>0.88486310228761522</v>
      </c>
      <c r="X185" s="373">
        <v>0.88513870576195464</v>
      </c>
      <c r="Y185" s="373">
        <v>0.88539641671690583</v>
      </c>
      <c r="Z185" s="373">
        <v>0.88563792277792597</v>
      </c>
      <c r="AA185" s="373">
        <v>0.88586470580363552</v>
      </c>
      <c r="AB185" s="373">
        <v>0.88607807231879288</v>
      </c>
      <c r="AC185" s="373">
        <v>0.88627917870119477</v>
      </c>
      <c r="AD185" s="373">
        <v>0.8882044120425312</v>
      </c>
      <c r="AE185" s="373">
        <v>0.89032569081231094</v>
      </c>
      <c r="AF185" s="373">
        <v>0.89833163118874282</v>
      </c>
      <c r="AG185" s="373">
        <v>0.90721448639258828</v>
      </c>
      <c r="AH185" s="373">
        <v>0.88787655412362987</v>
      </c>
      <c r="AI185" s="373">
        <v>0.88164921749220881</v>
      </c>
      <c r="AJ185" s="373">
        <v>0.86860920285752163</v>
      </c>
      <c r="AK185" s="373">
        <v>0.9001169606988183</v>
      </c>
      <c r="AL185" s="373">
        <v>0.88964026291264064</v>
      </c>
      <c r="AM185" s="373">
        <v>0.87427366290229758</v>
      </c>
      <c r="AN185" s="373">
        <v>0.85143625321457217</v>
      </c>
      <c r="AO185" s="373">
        <v>0.87581945855403354</v>
      </c>
      <c r="AP185" s="373">
        <v>0.88467906310685795</v>
      </c>
      <c r="AQ185" s="373">
        <v>0.90781457574645519</v>
      </c>
      <c r="AR185" s="373">
        <v>0.91168059184347683</v>
      </c>
      <c r="AS185" s="373">
        <v>0.8998791173699846</v>
      </c>
      <c r="AT185" s="373">
        <v>0.90534207266658884</v>
      </c>
      <c r="AU185" s="373">
        <v>0.9164031278263941</v>
      </c>
      <c r="AV185" s="373">
        <v>0.94396297024729914</v>
      </c>
    </row>
    <row r="186" spans="1:48" x14ac:dyDescent="0.3">
      <c r="A186" s="372" t="s">
        <v>684</v>
      </c>
      <c r="B186" s="372" t="s">
        <v>1843</v>
      </c>
      <c r="C186" s="372" t="s">
        <v>1843</v>
      </c>
      <c r="D186" s="373">
        <v>163</v>
      </c>
      <c r="E186" s="372" t="s">
        <v>2118</v>
      </c>
      <c r="F186" s="372" t="s">
        <v>2097</v>
      </c>
      <c r="G186" s="372" t="s">
        <v>2097</v>
      </c>
      <c r="H186" s="372" t="s">
        <v>1990</v>
      </c>
      <c r="I186" s="372" t="s">
        <v>1990</v>
      </c>
      <c r="J186" s="374"/>
      <c r="K186" s="374"/>
      <c r="L186" s="374"/>
      <c r="M186" s="374"/>
      <c r="N186" s="374"/>
      <c r="O186" s="374"/>
      <c r="P186" s="374"/>
      <c r="Q186" s="374"/>
      <c r="R186" s="374"/>
      <c r="S186" s="374"/>
      <c r="T186" s="374"/>
      <c r="U186" s="374"/>
      <c r="V186" s="374"/>
      <c r="W186" s="374"/>
      <c r="X186" s="374"/>
      <c r="Y186" s="374"/>
      <c r="Z186" s="374"/>
      <c r="AA186" s="374"/>
      <c r="AB186" s="374"/>
      <c r="AC186" s="374"/>
      <c r="AD186" s="374"/>
      <c r="AE186" s="374"/>
      <c r="AF186" s="374"/>
      <c r="AG186" s="374"/>
      <c r="AH186" s="374"/>
      <c r="AI186" s="374"/>
      <c r="AJ186" s="374"/>
      <c r="AK186" s="374"/>
      <c r="AL186" s="374"/>
      <c r="AM186" s="374"/>
      <c r="AN186" s="373">
        <v>0.5</v>
      </c>
      <c r="AO186" s="373">
        <v>0.71986919299184071</v>
      </c>
      <c r="AP186" s="373">
        <v>0.76591592441734035</v>
      </c>
      <c r="AQ186" s="373">
        <v>0.78437553051715936</v>
      </c>
      <c r="AR186" s="373">
        <v>0.81800774949241484</v>
      </c>
      <c r="AS186" s="373">
        <v>0.78813365657191625</v>
      </c>
      <c r="AT186" s="373">
        <v>0.77755169800590807</v>
      </c>
      <c r="AU186" s="373">
        <v>0.8376065257370382</v>
      </c>
      <c r="AV186" s="373">
        <v>0.81391570907183031</v>
      </c>
    </row>
    <row r="187" spans="1:48" x14ac:dyDescent="0.3">
      <c r="A187" s="372" t="s">
        <v>684</v>
      </c>
      <c r="B187" s="372" t="s">
        <v>1843</v>
      </c>
      <c r="C187" s="372" t="s">
        <v>1843</v>
      </c>
      <c r="D187" s="373">
        <v>165</v>
      </c>
      <c r="E187" s="372" t="s">
        <v>2119</v>
      </c>
      <c r="F187" s="372" t="s">
        <v>2097</v>
      </c>
      <c r="G187" s="372" t="s">
        <v>2097</v>
      </c>
      <c r="H187" s="372" t="s">
        <v>1990</v>
      </c>
      <c r="I187" s="372" t="s">
        <v>1990</v>
      </c>
      <c r="J187" s="373">
        <v>0.82193103441005544</v>
      </c>
      <c r="K187" s="373">
        <v>0.82260520618670074</v>
      </c>
      <c r="L187" s="373">
        <v>0.82320923793596046</v>
      </c>
      <c r="M187" s="373">
        <v>0.82375353433965559</v>
      </c>
      <c r="N187" s="373">
        <v>0.82424653911468893</v>
      </c>
      <c r="O187" s="373">
        <v>0.82469517620287658</v>
      </c>
      <c r="P187" s="373">
        <v>0.82510517697589159</v>
      </c>
      <c r="Q187" s="373">
        <v>0.82548132639403793</v>
      </c>
      <c r="R187" s="373">
        <v>0.82582765061062136</v>
      </c>
      <c r="S187" s="373">
        <v>0.82614756165214343</v>
      </c>
      <c r="T187" s="373">
        <v>0.82644397021141092</v>
      </c>
      <c r="U187" s="373">
        <v>0.82671937446217258</v>
      </c>
      <c r="V187" s="373">
        <v>0.82697593063891206</v>
      </c>
      <c r="W187" s="373">
        <v>0.8272155096051087</v>
      </c>
      <c r="X187" s="373">
        <v>0.82743974255121056</v>
      </c>
      <c r="Y187" s="373">
        <v>0.82765005818369142</v>
      </c>
      <c r="Z187" s="373">
        <v>0.82784771319796724</v>
      </c>
      <c r="AA187" s="373">
        <v>0.82803381740887394</v>
      </c>
      <c r="AB187" s="373">
        <v>0.8282093546004079</v>
      </c>
      <c r="AC187" s="373">
        <v>0.82837519992196318</v>
      </c>
      <c r="AD187" s="373">
        <v>0.83148480942723324</v>
      </c>
      <c r="AE187" s="373">
        <v>0.83233247786321218</v>
      </c>
      <c r="AF187" s="373">
        <v>0.83807261120606358</v>
      </c>
      <c r="AG187" s="373">
        <v>0.85339500479548125</v>
      </c>
      <c r="AH187" s="373">
        <v>0.8366869256604742</v>
      </c>
      <c r="AI187" s="373">
        <v>0.82832735021815984</v>
      </c>
      <c r="AJ187" s="373">
        <v>0.80588567299182967</v>
      </c>
      <c r="AK187" s="373">
        <v>0.81638655274003891</v>
      </c>
      <c r="AL187" s="373">
        <v>0.84088668129628608</v>
      </c>
      <c r="AM187" s="373">
        <v>0.82917773440765308</v>
      </c>
      <c r="AN187" s="373">
        <v>0.81172401927227966</v>
      </c>
      <c r="AO187" s="373">
        <v>0.82571058147658127</v>
      </c>
      <c r="AP187" s="373">
        <v>0.80681849911785442</v>
      </c>
      <c r="AQ187" s="373">
        <v>0.80919087738955897</v>
      </c>
      <c r="AR187" s="373">
        <v>0.82203185823263958</v>
      </c>
      <c r="AS187" s="373">
        <v>0.86689766507103783</v>
      </c>
      <c r="AT187" s="373">
        <v>0.85284656436038109</v>
      </c>
      <c r="AU187" s="373">
        <v>0.88056734240626289</v>
      </c>
      <c r="AV187" s="373">
        <v>0.89207164403084505</v>
      </c>
    </row>
    <row r="188" spans="1:48" x14ac:dyDescent="0.3">
      <c r="A188" s="372" t="s">
        <v>684</v>
      </c>
      <c r="B188" s="372" t="s">
        <v>1843</v>
      </c>
      <c r="C188" s="372" t="s">
        <v>1843</v>
      </c>
      <c r="D188" s="373">
        <v>166</v>
      </c>
      <c r="E188" s="372" t="s">
        <v>2120</v>
      </c>
      <c r="F188" s="372" t="s">
        <v>2097</v>
      </c>
      <c r="G188" s="372" t="s">
        <v>2097</v>
      </c>
      <c r="H188" s="372" t="s">
        <v>1990</v>
      </c>
      <c r="I188" s="372" t="s">
        <v>1990</v>
      </c>
      <c r="J188" s="373">
        <v>0.44697624281520654</v>
      </c>
      <c r="K188" s="373">
        <v>0.44700986990780156</v>
      </c>
      <c r="L188" s="373">
        <v>0.44722171139363565</v>
      </c>
      <c r="M188" s="373">
        <v>0.447516638475773</v>
      </c>
      <c r="N188" s="373">
        <v>0.44783007411493497</v>
      </c>
      <c r="O188" s="373">
        <v>0.44812662296099531</v>
      </c>
      <c r="P188" s="373">
        <v>0.44839600940645818</v>
      </c>
      <c r="Q188" s="373">
        <v>0.44864180193500447</v>
      </c>
      <c r="R188" s="373">
        <v>0.44886697017201582</v>
      </c>
      <c r="S188" s="373">
        <v>0.44907400545078674</v>
      </c>
      <c r="T188" s="373">
        <v>0.44926501337833363</v>
      </c>
      <c r="U188" s="373">
        <v>0.44944178570473514</v>
      </c>
      <c r="V188" s="373">
        <v>0.44960585670074366</v>
      </c>
      <c r="W188" s="373">
        <v>0.44975854780441854</v>
      </c>
      <c r="X188" s="373">
        <v>0.44990100328912302</v>
      </c>
      <c r="Y188" s="373">
        <v>0.45003421899115337</v>
      </c>
      <c r="Z188" s="373">
        <v>0.45015906562305985</v>
      </c>
      <c r="AA188" s="373">
        <v>0.4502763078269158</v>
      </c>
      <c r="AB188" s="373">
        <v>0.45038661984887018</v>
      </c>
      <c r="AC188" s="373">
        <v>0.45049059851392736</v>
      </c>
      <c r="AD188" s="373">
        <v>0.45162383698630681</v>
      </c>
      <c r="AE188" s="373">
        <v>0.45785377982340492</v>
      </c>
      <c r="AF188" s="373">
        <v>0.4472453328445124</v>
      </c>
      <c r="AG188" s="373">
        <v>0.45127505537890567</v>
      </c>
      <c r="AH188" s="373">
        <v>0.45582156404407376</v>
      </c>
      <c r="AI188" s="373">
        <v>0.45259689993468299</v>
      </c>
      <c r="AJ188" s="373">
        <v>0.45538816942786525</v>
      </c>
      <c r="AK188" s="373">
        <v>0.45489295831711607</v>
      </c>
      <c r="AL188" s="373">
        <v>0.46187930187449783</v>
      </c>
      <c r="AM188" s="373">
        <v>0.45549054841718328</v>
      </c>
      <c r="AN188" s="373">
        <v>0.4531384074618941</v>
      </c>
      <c r="AO188" s="373">
        <v>0.45706135300836742</v>
      </c>
      <c r="AP188" s="373">
        <v>0.45537113644294819</v>
      </c>
      <c r="AQ188" s="373">
        <v>0.45296023316479272</v>
      </c>
      <c r="AR188" s="373">
        <v>0.44439492628398541</v>
      </c>
      <c r="AS188" s="373">
        <v>0.42734731123782665</v>
      </c>
      <c r="AT188" s="373">
        <v>0.43676693801781796</v>
      </c>
      <c r="AU188" s="373">
        <v>0.44985850919616033</v>
      </c>
      <c r="AV188" s="373">
        <v>0.46669221682086504</v>
      </c>
    </row>
    <row r="189" spans="1:48" x14ac:dyDescent="0.3">
      <c r="A189" s="372" t="s">
        <v>692</v>
      </c>
      <c r="B189" s="372" t="s">
        <v>945</v>
      </c>
      <c r="C189" s="372" t="s">
        <v>945</v>
      </c>
      <c r="D189" s="373">
        <v>6</v>
      </c>
      <c r="E189" s="372" t="s">
        <v>1840</v>
      </c>
      <c r="F189" s="372" t="s">
        <v>166</v>
      </c>
      <c r="G189" s="372" t="s">
        <v>166</v>
      </c>
      <c r="H189" s="372" t="s">
        <v>1815</v>
      </c>
      <c r="I189" s="372" t="s">
        <v>1816</v>
      </c>
      <c r="J189" s="373">
        <v>1061.4649069565155</v>
      </c>
      <c r="K189" s="373">
        <v>1071.4812329912188</v>
      </c>
      <c r="L189" s="373">
        <v>1082.955668229931</v>
      </c>
      <c r="M189" s="373">
        <v>1092.1742986030606</v>
      </c>
      <c r="N189" s="373">
        <v>1100.6298915171137</v>
      </c>
      <c r="O189" s="373">
        <v>1099.1614936656911</v>
      </c>
      <c r="P189" s="373">
        <v>1086.1563061269242</v>
      </c>
      <c r="Q189" s="373">
        <v>1078.4795950222219</v>
      </c>
      <c r="R189" s="373">
        <v>1079.5544170712631</v>
      </c>
      <c r="S189" s="373">
        <v>1060.0246882177446</v>
      </c>
      <c r="T189" s="373">
        <v>1052.8190107209821</v>
      </c>
      <c r="U189" s="373">
        <v>1058.8597036572169</v>
      </c>
      <c r="V189" s="373">
        <v>1046.0446576847999</v>
      </c>
      <c r="W189" s="373">
        <v>1069.7100106715625</v>
      </c>
      <c r="X189" s="373">
        <v>1059.2254318532314</v>
      </c>
      <c r="Y189" s="373">
        <v>1050.4090386050552</v>
      </c>
      <c r="Z189" s="373">
        <v>1053.6909416748895</v>
      </c>
      <c r="AA189" s="373">
        <v>1043.7373504814584</v>
      </c>
      <c r="AB189" s="373">
        <v>1057.0797509842453</v>
      </c>
      <c r="AC189" s="373">
        <v>1059.1119487959086</v>
      </c>
      <c r="AD189" s="373">
        <v>1049.470111883986</v>
      </c>
      <c r="AE189" s="373">
        <v>1061.1528996135296</v>
      </c>
      <c r="AF189" s="373">
        <v>1049.9025360084431</v>
      </c>
      <c r="AG189" s="373">
        <v>1002.5075132346709</v>
      </c>
      <c r="AH189" s="373">
        <v>901.18198409286344</v>
      </c>
      <c r="AI189" s="373">
        <v>1102.6733507742053</v>
      </c>
      <c r="AJ189" s="373">
        <v>1086.5796053457523</v>
      </c>
      <c r="AK189" s="373">
        <v>1082.5423138584624</v>
      </c>
      <c r="AL189" s="373">
        <v>1079.5947815587588</v>
      </c>
      <c r="AM189" s="373">
        <v>1065.8654792221932</v>
      </c>
      <c r="AN189" s="373">
        <v>1056.9968646430714</v>
      </c>
      <c r="AO189" s="373">
        <v>1062.9482578628526</v>
      </c>
      <c r="AP189" s="373">
        <v>1063.481705440553</v>
      </c>
      <c r="AQ189" s="373">
        <v>1043.5458044755876</v>
      </c>
      <c r="AR189" s="373">
        <v>1015.1240598356974</v>
      </c>
      <c r="AS189" s="373">
        <v>967.12525635448264</v>
      </c>
      <c r="AT189" s="373">
        <v>949.20759154325242</v>
      </c>
      <c r="AU189" s="373">
        <v>974.64400033131221</v>
      </c>
      <c r="AV189" s="373">
        <v>987.03428988870883</v>
      </c>
    </row>
    <row r="190" spans="1:48" x14ac:dyDescent="0.3">
      <c r="A190" s="372" t="s">
        <v>692</v>
      </c>
      <c r="B190" s="372" t="s">
        <v>945</v>
      </c>
      <c r="C190" s="372" t="s">
        <v>945</v>
      </c>
      <c r="D190" s="373">
        <v>6</v>
      </c>
      <c r="E190" s="372" t="s">
        <v>1840</v>
      </c>
      <c r="F190" s="372" t="s">
        <v>166</v>
      </c>
      <c r="G190" s="372" t="s">
        <v>166</v>
      </c>
      <c r="H190" s="372" t="s">
        <v>1817</v>
      </c>
      <c r="I190" s="372" t="s">
        <v>1818</v>
      </c>
      <c r="J190" s="373">
        <v>1061.4649069565157</v>
      </c>
      <c r="K190" s="373">
        <v>1071.4812329912193</v>
      </c>
      <c r="L190" s="373">
        <v>1083.3595053172078</v>
      </c>
      <c r="M190" s="373">
        <v>1091.6329020866181</v>
      </c>
      <c r="N190" s="373">
        <v>1100.7765638174351</v>
      </c>
      <c r="O190" s="373">
        <v>1099.0276376609102</v>
      </c>
      <c r="P190" s="373">
        <v>1085.6178684303195</v>
      </c>
      <c r="Q190" s="373">
        <v>1077.9031996542619</v>
      </c>
      <c r="R190" s="373">
        <v>1078.6247247417166</v>
      </c>
      <c r="S190" s="373">
        <v>1059.3957074962614</v>
      </c>
      <c r="T190" s="373">
        <v>1051.978732262688</v>
      </c>
      <c r="U190" s="373">
        <v>1057.9454320564657</v>
      </c>
      <c r="V190" s="373">
        <v>1045.9050577627779</v>
      </c>
      <c r="W190" s="373">
        <v>1057.6922855319083</v>
      </c>
      <c r="X190" s="373">
        <v>1060.2556674487239</v>
      </c>
      <c r="Y190" s="373">
        <v>1063.8110354590519</v>
      </c>
      <c r="Z190" s="373">
        <v>1071.871863698017</v>
      </c>
      <c r="AA190" s="373">
        <v>1077.1251131373826</v>
      </c>
      <c r="AB190" s="373">
        <v>1077.8811331810207</v>
      </c>
      <c r="AC190" s="373">
        <v>1084.435405296729</v>
      </c>
      <c r="AD190" s="373">
        <v>1094.1723428400396</v>
      </c>
      <c r="AE190" s="373">
        <v>1097.175480144721</v>
      </c>
      <c r="AF190" s="373">
        <v>1110.0662263030665</v>
      </c>
      <c r="AG190" s="373">
        <v>1067.0083567510808</v>
      </c>
      <c r="AH190" s="373">
        <v>932.15151833409345</v>
      </c>
      <c r="AI190" s="373">
        <v>1134.6903480693175</v>
      </c>
      <c r="AJ190" s="373">
        <v>1101.5451720188807</v>
      </c>
      <c r="AK190" s="373">
        <v>1087.8795260951611</v>
      </c>
      <c r="AL190" s="373">
        <v>1075.7745337360907</v>
      </c>
      <c r="AM190" s="373">
        <v>1057.6414677128487</v>
      </c>
      <c r="AN190" s="373">
        <v>1042.0725366596762</v>
      </c>
      <c r="AO190" s="373">
        <v>1032.4651542752615</v>
      </c>
      <c r="AP190" s="373">
        <v>1021.0597491760943</v>
      </c>
      <c r="AQ190" s="373">
        <v>989.60994283615923</v>
      </c>
      <c r="AR190" s="373">
        <v>955.84770663824156</v>
      </c>
      <c r="AS190" s="373">
        <v>925.56445621987814</v>
      </c>
      <c r="AT190" s="373">
        <v>926.84799544756243</v>
      </c>
      <c r="AU190" s="373">
        <v>962.11404898205978</v>
      </c>
      <c r="AV190" s="373">
        <v>981.52847023359811</v>
      </c>
    </row>
    <row r="191" spans="1:48" x14ac:dyDescent="0.3">
      <c r="A191" s="372" t="s">
        <v>692</v>
      </c>
      <c r="B191" s="372" t="s">
        <v>945</v>
      </c>
      <c r="C191" s="372" t="s">
        <v>945</v>
      </c>
      <c r="D191" s="373">
        <v>6</v>
      </c>
      <c r="E191" s="372" t="s">
        <v>1840</v>
      </c>
      <c r="F191" s="372" t="s">
        <v>166</v>
      </c>
      <c r="G191" s="372" t="s">
        <v>166</v>
      </c>
      <c r="H191" s="372" t="s">
        <v>1821</v>
      </c>
      <c r="I191" s="372" t="s">
        <v>1822</v>
      </c>
      <c r="J191" s="373">
        <v>1061.4649069565155</v>
      </c>
      <c r="K191" s="373">
        <v>1071.481232991219</v>
      </c>
      <c r="L191" s="373">
        <v>1083.6159638215909</v>
      </c>
      <c r="M191" s="373">
        <v>1090.9108243268979</v>
      </c>
      <c r="N191" s="373">
        <v>1100.45841699518</v>
      </c>
      <c r="O191" s="373">
        <v>1098.9624620532791</v>
      </c>
      <c r="P191" s="373">
        <v>1087.4845772699234</v>
      </c>
      <c r="Q191" s="373">
        <v>1077.8021180594997</v>
      </c>
      <c r="R191" s="373">
        <v>1079.5140255910944</v>
      </c>
      <c r="S191" s="373">
        <v>1061.3697689962144</v>
      </c>
      <c r="T191" s="373">
        <v>1053.8315057272146</v>
      </c>
      <c r="U191" s="373">
        <v>1059.5091761787055</v>
      </c>
      <c r="V191" s="373">
        <v>1048.2560870685472</v>
      </c>
      <c r="W191" s="373">
        <v>1033.1622422085272</v>
      </c>
      <c r="X191" s="373">
        <v>1065.3026171821216</v>
      </c>
      <c r="Y191" s="373">
        <v>1074.412675185624</v>
      </c>
      <c r="Z191" s="373">
        <v>1130.3609507603098</v>
      </c>
      <c r="AA191" s="373">
        <v>1125.1705332589613</v>
      </c>
      <c r="AB191" s="373">
        <v>1156.4188737414511</v>
      </c>
      <c r="AC191" s="373">
        <v>1131.6543392523558</v>
      </c>
      <c r="AD191" s="373">
        <v>1155.693600791333</v>
      </c>
      <c r="AE191" s="373">
        <v>1133.2008880833378</v>
      </c>
      <c r="AF191" s="373">
        <v>1126.2834865838913</v>
      </c>
      <c r="AG191" s="373">
        <v>1138.0952254392682</v>
      </c>
      <c r="AH191" s="373">
        <v>987.9099785757594</v>
      </c>
      <c r="AI191" s="373">
        <v>1201.131274341036</v>
      </c>
      <c r="AJ191" s="373">
        <v>1151.2162802874095</v>
      </c>
      <c r="AK191" s="373">
        <v>1125.777343531111</v>
      </c>
      <c r="AL191" s="373">
        <v>1105.5743032249861</v>
      </c>
      <c r="AM191" s="373">
        <v>1081.0433683861875</v>
      </c>
      <c r="AN191" s="373">
        <v>1064.7618937370144</v>
      </c>
      <c r="AO191" s="373">
        <v>1055.7710413823329</v>
      </c>
      <c r="AP191" s="373">
        <v>1045.1770841306418</v>
      </c>
      <c r="AQ191" s="373">
        <v>1013.9353549352508</v>
      </c>
      <c r="AR191" s="373">
        <v>961.12439711527566</v>
      </c>
      <c r="AS191" s="373">
        <v>924.45427880654302</v>
      </c>
      <c r="AT191" s="373">
        <v>935.10911858332543</v>
      </c>
      <c r="AU191" s="373">
        <v>973.46339706327967</v>
      </c>
      <c r="AV191" s="373">
        <v>993.31677821469179</v>
      </c>
    </row>
    <row r="192" spans="1:48" x14ac:dyDescent="0.3">
      <c r="A192" s="372" t="s">
        <v>692</v>
      </c>
      <c r="B192" s="372" t="s">
        <v>945</v>
      </c>
      <c r="C192" s="372" t="s">
        <v>945</v>
      </c>
      <c r="D192" s="373">
        <v>10</v>
      </c>
      <c r="E192" s="372" t="s">
        <v>1841</v>
      </c>
      <c r="F192" s="372" t="s">
        <v>665</v>
      </c>
      <c r="G192" s="372" t="s">
        <v>665</v>
      </c>
      <c r="H192" s="372" t="s">
        <v>1815</v>
      </c>
      <c r="I192" s="372" t="s">
        <v>1816</v>
      </c>
      <c r="J192" s="373">
        <v>1012.4674201571469</v>
      </c>
      <c r="K192" s="373">
        <v>1015.7059120089604</v>
      </c>
      <c r="L192" s="373">
        <v>1020.5020172855968</v>
      </c>
      <c r="M192" s="373">
        <v>1019.5977559836335</v>
      </c>
      <c r="N192" s="373">
        <v>1014.4051949417544</v>
      </c>
      <c r="O192" s="373">
        <v>1013.979625829513</v>
      </c>
      <c r="P192" s="373">
        <v>1015.4306069321452</v>
      </c>
      <c r="Q192" s="373">
        <v>1021.0565655650195</v>
      </c>
      <c r="R192" s="373">
        <v>1032.2144056827842</v>
      </c>
      <c r="S192" s="373">
        <v>1034.2497585864073</v>
      </c>
      <c r="T192" s="373">
        <v>1034.684276558698</v>
      </c>
      <c r="U192" s="373">
        <v>1044.5582822585409</v>
      </c>
      <c r="V192" s="373">
        <v>1037.6655017712612</v>
      </c>
      <c r="W192" s="373">
        <v>1042.4282311866691</v>
      </c>
      <c r="X192" s="373">
        <v>1050.5784533036274</v>
      </c>
      <c r="Y192" s="373">
        <v>1057.5013993761902</v>
      </c>
      <c r="Z192" s="373">
        <v>1083.0807721565634</v>
      </c>
      <c r="AA192" s="373">
        <v>1072.152600827869</v>
      </c>
      <c r="AB192" s="373">
        <v>1067.5058536825493</v>
      </c>
      <c r="AC192" s="373">
        <v>1071.195251246432</v>
      </c>
      <c r="AD192" s="373">
        <v>1074.7887466129637</v>
      </c>
      <c r="AE192" s="373">
        <v>1067.4525417746931</v>
      </c>
      <c r="AF192" s="373">
        <v>1042.281165448371</v>
      </c>
      <c r="AG192" s="373">
        <v>995.0756434670011</v>
      </c>
      <c r="AH192" s="373">
        <v>837.17764015318039</v>
      </c>
      <c r="AI192" s="373">
        <v>1004.9490989887443</v>
      </c>
      <c r="AJ192" s="373">
        <v>964.23684679031169</v>
      </c>
      <c r="AK192" s="373">
        <v>916.38028707339458</v>
      </c>
      <c r="AL192" s="373">
        <v>889.40887667385914</v>
      </c>
      <c r="AM192" s="373">
        <v>871.9772642947396</v>
      </c>
      <c r="AN192" s="373">
        <v>856.04163994376609</v>
      </c>
      <c r="AO192" s="373">
        <v>851.93095651992633</v>
      </c>
      <c r="AP192" s="373">
        <v>862.22262381636244</v>
      </c>
      <c r="AQ192" s="373">
        <v>878.01637251209274</v>
      </c>
      <c r="AR192" s="373">
        <v>855.80158276675786</v>
      </c>
      <c r="AS192" s="373">
        <v>840.53873641572363</v>
      </c>
      <c r="AT192" s="373">
        <v>854.9350313234354</v>
      </c>
      <c r="AU192" s="373">
        <v>888.37504493667768</v>
      </c>
      <c r="AV192" s="373">
        <v>925.18573502544291</v>
      </c>
    </row>
    <row r="193" spans="1:48" x14ac:dyDescent="0.3">
      <c r="A193" s="372" t="s">
        <v>692</v>
      </c>
      <c r="B193" s="372" t="s">
        <v>945</v>
      </c>
      <c r="C193" s="372" t="s">
        <v>945</v>
      </c>
      <c r="D193" s="373">
        <v>10</v>
      </c>
      <c r="E193" s="372" t="s">
        <v>1841</v>
      </c>
      <c r="F193" s="372" t="s">
        <v>665</v>
      </c>
      <c r="G193" s="372" t="s">
        <v>665</v>
      </c>
      <c r="H193" s="372" t="s">
        <v>1817</v>
      </c>
      <c r="I193" s="372" t="s">
        <v>1818</v>
      </c>
      <c r="J193" s="373">
        <v>1012.4674201571471</v>
      </c>
      <c r="K193" s="373">
        <v>1015.7059120089602</v>
      </c>
      <c r="L193" s="373">
        <v>1020.4998740509498</v>
      </c>
      <c r="M193" s="373">
        <v>1019.66730445549</v>
      </c>
      <c r="N193" s="373">
        <v>1014.3244397784397</v>
      </c>
      <c r="O193" s="373">
        <v>1013.8868623265048</v>
      </c>
      <c r="P193" s="373">
        <v>1015.3324945052058</v>
      </c>
      <c r="Q193" s="373">
        <v>1020.9363059394681</v>
      </c>
      <c r="R193" s="373">
        <v>1032.219429424528</v>
      </c>
      <c r="S193" s="373">
        <v>1034.0738149179992</v>
      </c>
      <c r="T193" s="373">
        <v>1034.4566786332348</v>
      </c>
      <c r="U193" s="373">
        <v>1044.356576516908</v>
      </c>
      <c r="V193" s="373">
        <v>1037.3739020336716</v>
      </c>
      <c r="W193" s="373">
        <v>1042.9461497389009</v>
      </c>
      <c r="X193" s="373">
        <v>1050.116806476153</v>
      </c>
      <c r="Y193" s="373">
        <v>1058.6916331047689</v>
      </c>
      <c r="Z193" s="373">
        <v>1073.0050205602874</v>
      </c>
      <c r="AA193" s="373">
        <v>1063.6052887238336</v>
      </c>
      <c r="AB193" s="373">
        <v>1071.7037214378231</v>
      </c>
      <c r="AC193" s="373">
        <v>1079.7601408552327</v>
      </c>
      <c r="AD193" s="373">
        <v>1083.8974314815566</v>
      </c>
      <c r="AE193" s="373">
        <v>1089.466361077659</v>
      </c>
      <c r="AF193" s="373">
        <v>1070.3665973089651</v>
      </c>
      <c r="AG193" s="373">
        <v>1019.3175177276094</v>
      </c>
      <c r="AH193" s="373">
        <v>878.29608748151759</v>
      </c>
      <c r="AI193" s="373">
        <v>1064.9683976097406</v>
      </c>
      <c r="AJ193" s="373">
        <v>1039.4394951023162</v>
      </c>
      <c r="AK193" s="373">
        <v>1003.657862575177</v>
      </c>
      <c r="AL193" s="373">
        <v>983.25499057029936</v>
      </c>
      <c r="AM193" s="373">
        <v>958.75084201977597</v>
      </c>
      <c r="AN193" s="373">
        <v>937.3644239702129</v>
      </c>
      <c r="AO193" s="373">
        <v>929.81277089768685</v>
      </c>
      <c r="AP193" s="373">
        <v>929.1318535585807</v>
      </c>
      <c r="AQ193" s="373">
        <v>933.35855646469236</v>
      </c>
      <c r="AR193" s="373">
        <v>906.52103982495998</v>
      </c>
      <c r="AS193" s="373">
        <v>880.54494545724413</v>
      </c>
      <c r="AT193" s="373">
        <v>878.29030237748952</v>
      </c>
      <c r="AU193" s="373">
        <v>900.07158727464582</v>
      </c>
      <c r="AV193" s="373">
        <v>928.53852938835394</v>
      </c>
    </row>
    <row r="194" spans="1:48" x14ac:dyDescent="0.3">
      <c r="A194" s="372" t="s">
        <v>692</v>
      </c>
      <c r="B194" s="372" t="s">
        <v>945</v>
      </c>
      <c r="C194" s="372" t="s">
        <v>945</v>
      </c>
      <c r="D194" s="373">
        <v>10</v>
      </c>
      <c r="E194" s="372" t="s">
        <v>1841</v>
      </c>
      <c r="F194" s="372" t="s">
        <v>665</v>
      </c>
      <c r="G194" s="372" t="s">
        <v>665</v>
      </c>
      <c r="H194" s="372" t="s">
        <v>1821</v>
      </c>
      <c r="I194" s="372" t="s">
        <v>1822</v>
      </c>
      <c r="J194" s="374"/>
      <c r="K194" s="374"/>
      <c r="L194" s="374"/>
      <c r="M194" s="374"/>
      <c r="N194" s="374"/>
      <c r="O194" s="374"/>
      <c r="P194" s="374"/>
      <c r="Q194" s="374"/>
      <c r="R194" s="374"/>
      <c r="S194" s="374"/>
      <c r="T194" s="374"/>
      <c r="U194" s="374"/>
      <c r="V194" s="374"/>
      <c r="W194" s="373">
        <v>725</v>
      </c>
      <c r="X194" s="373">
        <v>1082.6510833477266</v>
      </c>
      <c r="Y194" s="373">
        <v>1410.223895518898</v>
      </c>
      <c r="Z194" s="373">
        <v>1383.9169328019466</v>
      </c>
      <c r="AA194" s="373">
        <v>1141.6911545597875</v>
      </c>
      <c r="AB194" s="373">
        <v>1363.5440653894209</v>
      </c>
      <c r="AC194" s="373">
        <v>1337.8772264942377</v>
      </c>
      <c r="AD194" s="373">
        <v>1312.2393318975053</v>
      </c>
      <c r="AE194" s="373">
        <v>1286.6384871616317</v>
      </c>
      <c r="AF194" s="373">
        <v>1261.0842526772938</v>
      </c>
      <c r="AG194" s="373">
        <v>1173.8087471540064</v>
      </c>
      <c r="AH194" s="373">
        <v>968.13150623621664</v>
      </c>
      <c r="AI194" s="373">
        <v>822.85971817222935</v>
      </c>
      <c r="AJ194" s="373">
        <v>1241.5084895065906</v>
      </c>
      <c r="AK194" s="373">
        <v>1198.5620527180115</v>
      </c>
      <c r="AL194" s="373">
        <v>1204.2189609092341</v>
      </c>
      <c r="AM194" s="373">
        <v>1169.9746966794455</v>
      </c>
      <c r="AN194" s="373">
        <v>1149.5183863645261</v>
      </c>
      <c r="AO194" s="373">
        <v>1164.5859016456404</v>
      </c>
      <c r="AP194" s="373">
        <v>1181.1591062532752</v>
      </c>
      <c r="AQ194" s="373">
        <v>1203.9865217861179</v>
      </c>
      <c r="AR194" s="373">
        <v>1196.8609675393577</v>
      </c>
      <c r="AS194" s="373">
        <v>1207.730246358075</v>
      </c>
      <c r="AT194" s="373">
        <v>1208.7082109727123</v>
      </c>
      <c r="AU194" s="373">
        <v>1054.7804849220026</v>
      </c>
      <c r="AV194" s="373">
        <v>922.03212626030745</v>
      </c>
    </row>
    <row r="195" spans="1:48" x14ac:dyDescent="0.3">
      <c r="A195" s="372" t="s">
        <v>692</v>
      </c>
      <c r="B195" s="372" t="s">
        <v>945</v>
      </c>
      <c r="C195" s="372" t="s">
        <v>945</v>
      </c>
      <c r="D195" s="373">
        <v>43</v>
      </c>
      <c r="E195" s="372" t="s">
        <v>691</v>
      </c>
      <c r="F195" s="372" t="s">
        <v>165</v>
      </c>
      <c r="G195" s="372" t="s">
        <v>1989</v>
      </c>
      <c r="H195" s="372" t="s">
        <v>1993</v>
      </c>
      <c r="I195" s="372" t="s">
        <v>1994</v>
      </c>
      <c r="J195" s="373">
        <v>164.29178387997135</v>
      </c>
      <c r="K195" s="373">
        <v>164.29178387997135</v>
      </c>
      <c r="L195" s="373">
        <v>164.29178387997135</v>
      </c>
      <c r="M195" s="373">
        <v>164.29178387997135</v>
      </c>
      <c r="N195" s="373">
        <v>164.29178387997135</v>
      </c>
      <c r="O195" s="373">
        <v>164.29178387997135</v>
      </c>
      <c r="P195" s="373">
        <v>164.29178387997135</v>
      </c>
      <c r="Q195" s="373">
        <v>164.29178387997135</v>
      </c>
      <c r="R195" s="373">
        <v>164.29178387997135</v>
      </c>
      <c r="S195" s="373">
        <v>164.29178387997135</v>
      </c>
      <c r="T195" s="373">
        <v>164.29178387997135</v>
      </c>
      <c r="U195" s="373">
        <v>164.29178387997135</v>
      </c>
      <c r="V195" s="373">
        <v>164.29178387997135</v>
      </c>
      <c r="W195" s="373">
        <v>164.29178387997135</v>
      </c>
      <c r="X195" s="373">
        <v>164.29178387997135</v>
      </c>
      <c r="Y195" s="373">
        <v>164.29178387997135</v>
      </c>
      <c r="Z195" s="373">
        <v>164.29178387997135</v>
      </c>
      <c r="AA195" s="373">
        <v>164.29178387997135</v>
      </c>
      <c r="AB195" s="373">
        <v>164.29178387997135</v>
      </c>
      <c r="AC195" s="373">
        <v>164.29178387997135</v>
      </c>
      <c r="AD195" s="373">
        <v>164.29178387997135</v>
      </c>
      <c r="AE195" s="373">
        <v>162.59358006703638</v>
      </c>
      <c r="AF195" s="373">
        <v>170.25664064301534</v>
      </c>
      <c r="AG195" s="373">
        <v>161.84824906525085</v>
      </c>
      <c r="AH195" s="373">
        <v>165.40553002621564</v>
      </c>
      <c r="AI195" s="373">
        <v>154.69514080317208</v>
      </c>
      <c r="AJ195" s="373">
        <v>168.20054616678252</v>
      </c>
      <c r="AK195" s="373">
        <v>163.56409061336373</v>
      </c>
      <c r="AL195" s="373">
        <v>167.96747830055793</v>
      </c>
      <c r="AM195" s="373">
        <v>162.76243831421075</v>
      </c>
      <c r="AN195" s="373">
        <v>163.86157276538268</v>
      </c>
      <c r="AO195" s="373">
        <v>163.01795658272454</v>
      </c>
      <c r="AP195" s="373">
        <v>162.75060539470869</v>
      </c>
      <c r="AQ195" s="373">
        <v>162.9230763747149</v>
      </c>
      <c r="AR195" s="373">
        <v>161.75809746061051</v>
      </c>
      <c r="AS195" s="373">
        <v>156.46285472838935</v>
      </c>
      <c r="AT195" s="373">
        <v>166.61593056475118</v>
      </c>
      <c r="AU195" s="373">
        <v>165.75943238992147</v>
      </c>
      <c r="AV195" s="373">
        <v>162.99267610362799</v>
      </c>
    </row>
    <row r="196" spans="1:48" x14ac:dyDescent="0.3">
      <c r="A196" s="372" t="s">
        <v>692</v>
      </c>
      <c r="B196" s="372" t="s">
        <v>945</v>
      </c>
      <c r="C196" s="372" t="s">
        <v>945</v>
      </c>
      <c r="D196" s="373">
        <v>46</v>
      </c>
      <c r="E196" s="372" t="s">
        <v>693</v>
      </c>
      <c r="F196" s="372" t="s">
        <v>165</v>
      </c>
      <c r="G196" s="372" t="s">
        <v>1989</v>
      </c>
      <c r="H196" s="372" t="s">
        <v>1993</v>
      </c>
      <c r="I196" s="372" t="s">
        <v>1994</v>
      </c>
      <c r="J196" s="373">
        <v>9.9010164791775708</v>
      </c>
      <c r="K196" s="373">
        <v>9.9010164791775708</v>
      </c>
      <c r="L196" s="373">
        <v>9.9010164791775708</v>
      </c>
      <c r="M196" s="373">
        <v>9.9010164791775708</v>
      </c>
      <c r="N196" s="373">
        <v>9.9010164791775708</v>
      </c>
      <c r="O196" s="373">
        <v>9.9010164791775708</v>
      </c>
      <c r="P196" s="373">
        <v>9.9010164791775708</v>
      </c>
      <c r="Q196" s="373">
        <v>9.9010164791775708</v>
      </c>
      <c r="R196" s="373">
        <v>9.9010164791775708</v>
      </c>
      <c r="S196" s="373">
        <v>9.9010164791775708</v>
      </c>
      <c r="T196" s="373">
        <v>9.9010164791775708</v>
      </c>
      <c r="U196" s="373">
        <v>9.9010164791775708</v>
      </c>
      <c r="V196" s="373">
        <v>9.9010164791775708</v>
      </c>
      <c r="W196" s="373">
        <v>9.9010164791775708</v>
      </c>
      <c r="X196" s="373">
        <v>9.9010164791775708</v>
      </c>
      <c r="Y196" s="373">
        <v>9.9010164791775708</v>
      </c>
      <c r="Z196" s="373">
        <v>9.9010164791775708</v>
      </c>
      <c r="AA196" s="373">
        <v>9.9010164791775708</v>
      </c>
      <c r="AB196" s="373">
        <v>9.9010164791775708</v>
      </c>
      <c r="AC196" s="373">
        <v>9.9010164791775708</v>
      </c>
      <c r="AD196" s="373">
        <v>9.9010164791775708</v>
      </c>
      <c r="AE196" s="373">
        <v>9.6481940489024396</v>
      </c>
      <c r="AF196" s="373">
        <v>10.635403679354374</v>
      </c>
      <c r="AG196" s="373">
        <v>10.108868009069949</v>
      </c>
      <c r="AH196" s="373">
        <v>9.543283737013132</v>
      </c>
      <c r="AI196" s="373">
        <v>8.1034954597798681</v>
      </c>
      <c r="AJ196" s="373">
        <v>9.3517112868529644</v>
      </c>
      <c r="AK196" s="373">
        <v>10.571032614764864</v>
      </c>
      <c r="AL196" s="373">
        <v>11.122869955984457</v>
      </c>
      <c r="AM196" s="373">
        <v>10.541523402347186</v>
      </c>
      <c r="AN196" s="373">
        <v>9.7743556901353603</v>
      </c>
      <c r="AO196" s="373">
        <v>9.2188167005914483</v>
      </c>
      <c r="AP196" s="373">
        <v>9.79317661331023</v>
      </c>
      <c r="AQ196" s="373">
        <v>10.082347056737996</v>
      </c>
      <c r="AR196" s="373">
        <v>10.41945545132717</v>
      </c>
      <c r="AS196" s="373">
        <v>9.6014887245307996</v>
      </c>
      <c r="AT196" s="373">
        <v>9.7861916060305685</v>
      </c>
      <c r="AU196" s="373">
        <v>9.9078623563819246</v>
      </c>
      <c r="AV196" s="373">
        <v>9.8999901772309862</v>
      </c>
    </row>
    <row r="197" spans="1:48" x14ac:dyDescent="0.3">
      <c r="A197" s="372" t="s">
        <v>692</v>
      </c>
      <c r="B197" s="372" t="s">
        <v>945</v>
      </c>
      <c r="C197" s="372" t="s">
        <v>945</v>
      </c>
      <c r="D197" s="373">
        <v>48</v>
      </c>
      <c r="E197" s="372" t="s">
        <v>694</v>
      </c>
      <c r="F197" s="372" t="s">
        <v>165</v>
      </c>
      <c r="G197" s="372" t="s">
        <v>2011</v>
      </c>
      <c r="H197" s="372" t="s">
        <v>2012</v>
      </c>
      <c r="I197" s="372" t="s">
        <v>2013</v>
      </c>
      <c r="J197" s="373">
        <v>145.46661038472334</v>
      </c>
      <c r="K197" s="373">
        <v>145.43676228261236</v>
      </c>
      <c r="L197" s="373">
        <v>145.4102523275759</v>
      </c>
      <c r="M197" s="373">
        <v>145.38655017898253</v>
      </c>
      <c r="N197" s="373">
        <v>145.36523218828373</v>
      </c>
      <c r="O197" s="373">
        <v>145.34595585385802</v>
      </c>
      <c r="P197" s="373">
        <v>145.57643610253612</v>
      </c>
      <c r="Q197" s="373">
        <v>145.88906471967516</v>
      </c>
      <c r="R197" s="373">
        <v>145.83482403912922</v>
      </c>
      <c r="S197" s="373">
        <v>145.78691277701589</v>
      </c>
      <c r="T197" s="373">
        <v>145.74424348590986</v>
      </c>
      <c r="U197" s="373">
        <v>145.70597042724464</v>
      </c>
      <c r="V197" s="373">
        <v>145.67142489050255</v>
      </c>
      <c r="W197" s="373">
        <v>145.64007043602291</v>
      </c>
      <c r="X197" s="373">
        <v>145.61147120546119</v>
      </c>
      <c r="Y197" s="373">
        <v>145.58526902483808</v>
      </c>
      <c r="Z197" s="373">
        <v>146.79322169124964</v>
      </c>
      <c r="AA197" s="373">
        <v>147.07920213318678</v>
      </c>
      <c r="AB197" s="373">
        <v>145.19890478486005</v>
      </c>
      <c r="AC197" s="373">
        <v>145.19213298374689</v>
      </c>
      <c r="AD197" s="373">
        <v>145.09985722402584</v>
      </c>
      <c r="AE197" s="373">
        <v>145.9791190418261</v>
      </c>
      <c r="AF197" s="373">
        <v>146.00237602904599</v>
      </c>
      <c r="AG197" s="373">
        <v>143.3692475011851</v>
      </c>
      <c r="AH197" s="373">
        <v>143.40867635734239</v>
      </c>
      <c r="AI197" s="373">
        <v>144.69328508329107</v>
      </c>
      <c r="AJ197" s="373">
        <v>145.21961064586179</v>
      </c>
      <c r="AK197" s="373">
        <v>143.87642356079587</v>
      </c>
      <c r="AL197" s="373">
        <v>143.70535390353598</v>
      </c>
      <c r="AM197" s="373">
        <v>145.52135411407494</v>
      </c>
      <c r="AN197" s="373">
        <v>144.86637489905772</v>
      </c>
      <c r="AO197" s="373">
        <v>143.92716447207323</v>
      </c>
      <c r="AP197" s="373">
        <v>145.04422066688036</v>
      </c>
      <c r="AQ197" s="373">
        <v>144.81914389750969</v>
      </c>
      <c r="AR197" s="373">
        <v>144.32683756402454</v>
      </c>
      <c r="AS197" s="373">
        <v>144.93737720604341</v>
      </c>
      <c r="AT197" s="373">
        <v>145.81616702552753</v>
      </c>
      <c r="AU197" s="373">
        <v>145.5454758234014</v>
      </c>
      <c r="AV197" s="373">
        <v>144.89582459492274</v>
      </c>
    </row>
    <row r="198" spans="1:48" x14ac:dyDescent="0.3">
      <c r="A198" s="372" t="s">
        <v>692</v>
      </c>
      <c r="B198" s="372" t="s">
        <v>945</v>
      </c>
      <c r="C198" s="372" t="s">
        <v>945</v>
      </c>
      <c r="D198" s="373">
        <v>51</v>
      </c>
      <c r="E198" s="372" t="s">
        <v>695</v>
      </c>
      <c r="F198" s="372" t="s">
        <v>165</v>
      </c>
      <c r="G198" s="372" t="s">
        <v>1989</v>
      </c>
      <c r="H198" s="372" t="s">
        <v>1997</v>
      </c>
      <c r="I198" s="372" t="s">
        <v>1998</v>
      </c>
      <c r="J198" s="373">
        <v>403.01823828531809</v>
      </c>
      <c r="K198" s="373">
        <v>403.01823828531809</v>
      </c>
      <c r="L198" s="373">
        <v>403.01823828531809</v>
      </c>
      <c r="M198" s="373">
        <v>403.01823828531809</v>
      </c>
      <c r="N198" s="373">
        <v>403.01823828531809</v>
      </c>
      <c r="O198" s="373">
        <v>403.01823828531809</v>
      </c>
      <c r="P198" s="373">
        <v>402.04516084300008</v>
      </c>
      <c r="Q198" s="373">
        <v>402.56347419795384</v>
      </c>
      <c r="R198" s="373">
        <v>404.00133814048939</v>
      </c>
      <c r="S198" s="373">
        <v>405.83738607906719</v>
      </c>
      <c r="T198" s="373">
        <v>407.08441991398837</v>
      </c>
      <c r="U198" s="373">
        <v>407.48036760147437</v>
      </c>
      <c r="V198" s="373">
        <v>407.44218615476598</v>
      </c>
      <c r="W198" s="373">
        <v>407.28614461112949</v>
      </c>
      <c r="X198" s="373">
        <v>407.14073582715446</v>
      </c>
      <c r="Y198" s="373">
        <v>407.00490882645607</v>
      </c>
      <c r="Z198" s="373">
        <v>399.84830189781047</v>
      </c>
      <c r="AA198" s="373">
        <v>400.23095806396435</v>
      </c>
      <c r="AB198" s="373">
        <v>407.94803702875936</v>
      </c>
      <c r="AC198" s="373">
        <v>416.75681000602077</v>
      </c>
      <c r="AD198" s="373">
        <v>427.17700884366741</v>
      </c>
      <c r="AE198" s="373">
        <v>428.08288664344121</v>
      </c>
      <c r="AF198" s="373">
        <v>424.38990549087072</v>
      </c>
      <c r="AG198" s="373">
        <v>417.73526443817474</v>
      </c>
      <c r="AH198" s="373">
        <v>425.06049651151335</v>
      </c>
      <c r="AI198" s="373">
        <v>403.74842515505691</v>
      </c>
      <c r="AJ198" s="373">
        <v>387.06774001808327</v>
      </c>
      <c r="AK198" s="373">
        <v>385.92489356752117</v>
      </c>
      <c r="AL198" s="373">
        <v>392.75490496221926</v>
      </c>
      <c r="AM198" s="373">
        <v>405.98960898677223</v>
      </c>
      <c r="AN198" s="373">
        <v>402.50570376375106</v>
      </c>
      <c r="AO198" s="373">
        <v>401.08478061478536</v>
      </c>
      <c r="AP198" s="373">
        <v>399.72474260159106</v>
      </c>
      <c r="AQ198" s="373">
        <v>405.5840922515896</v>
      </c>
      <c r="AR198" s="373">
        <v>408.07296819876291</v>
      </c>
      <c r="AS198" s="373">
        <v>399.62792702327067</v>
      </c>
      <c r="AT198" s="373">
        <v>391.86366319093577</v>
      </c>
      <c r="AU198" s="373">
        <v>393.74052473210907</v>
      </c>
      <c r="AV198" s="373">
        <v>412.36897941881165</v>
      </c>
    </row>
    <row r="199" spans="1:48" x14ac:dyDescent="0.3">
      <c r="A199" s="372" t="s">
        <v>692</v>
      </c>
      <c r="B199" s="372" t="s">
        <v>945</v>
      </c>
      <c r="C199" s="372" t="s">
        <v>945</v>
      </c>
      <c r="D199" s="373">
        <v>53</v>
      </c>
      <c r="E199" s="372" t="s">
        <v>696</v>
      </c>
      <c r="F199" s="372" t="s">
        <v>165</v>
      </c>
      <c r="G199" s="372" t="s">
        <v>2011</v>
      </c>
      <c r="H199" s="372" t="s">
        <v>2045</v>
      </c>
      <c r="I199" s="372" t="s">
        <v>2046</v>
      </c>
      <c r="J199" s="373">
        <v>89.176388681977073</v>
      </c>
      <c r="K199" s="373">
        <v>88.582264527119335</v>
      </c>
      <c r="L199" s="373">
        <v>88.18699272542797</v>
      </c>
      <c r="M199" s="373">
        <v>87.905051888114258</v>
      </c>
      <c r="N199" s="373">
        <v>87.693812513436868</v>
      </c>
      <c r="O199" s="373">
        <v>87.529643197445438</v>
      </c>
      <c r="P199" s="373">
        <v>87.340145937557651</v>
      </c>
      <c r="Q199" s="373">
        <v>87.316848106374437</v>
      </c>
      <c r="R199" s="373">
        <v>87.287412040845567</v>
      </c>
      <c r="S199" s="373">
        <v>87.221303601141145</v>
      </c>
      <c r="T199" s="373">
        <v>87.157735439328562</v>
      </c>
      <c r="U199" s="373">
        <v>87.102492468470658</v>
      </c>
      <c r="V199" s="373">
        <v>87.054017197072795</v>
      </c>
      <c r="W199" s="373">
        <v>87.011118671218384</v>
      </c>
      <c r="X199" s="373">
        <v>86.972870602197105</v>
      </c>
      <c r="Y199" s="373">
        <v>86.93854168331498</v>
      </c>
      <c r="Z199" s="373">
        <v>84.936354621463749</v>
      </c>
      <c r="AA199" s="373">
        <v>89.807367071841242</v>
      </c>
      <c r="AB199" s="373">
        <v>88.869476504067379</v>
      </c>
      <c r="AC199" s="373">
        <v>86.794697877574393</v>
      </c>
      <c r="AD199" s="373">
        <v>86.940909323787963</v>
      </c>
      <c r="AE199" s="373">
        <v>86.802227490644242</v>
      </c>
      <c r="AF199" s="373">
        <v>85.441295000000849</v>
      </c>
      <c r="AG199" s="373">
        <v>86.628288747833793</v>
      </c>
      <c r="AH199" s="373">
        <v>89.434017667772608</v>
      </c>
      <c r="AI199" s="373">
        <v>81.849255364058237</v>
      </c>
      <c r="AJ199" s="373">
        <v>85.745622076302254</v>
      </c>
      <c r="AK199" s="373">
        <v>88.568820048963275</v>
      </c>
      <c r="AL199" s="373">
        <v>86.324868380422672</v>
      </c>
      <c r="AM199" s="373">
        <v>84.557672927651424</v>
      </c>
      <c r="AN199" s="373">
        <v>87.278026668921541</v>
      </c>
      <c r="AO199" s="373">
        <v>86.211960172924663</v>
      </c>
      <c r="AP199" s="373">
        <v>90.017125421362181</v>
      </c>
      <c r="AQ199" s="373">
        <v>90.119407977102526</v>
      </c>
      <c r="AR199" s="373">
        <v>81.538764297572598</v>
      </c>
      <c r="AS199" s="373">
        <v>80.841729596167227</v>
      </c>
      <c r="AT199" s="373">
        <v>88.165787058909274</v>
      </c>
      <c r="AU199" s="373">
        <v>88.574442139218263</v>
      </c>
      <c r="AV199" s="373">
        <v>84.649858208075514</v>
      </c>
    </row>
    <row r="200" spans="1:48" x14ac:dyDescent="0.3">
      <c r="A200" s="372" t="s">
        <v>692</v>
      </c>
      <c r="B200" s="372" t="s">
        <v>945</v>
      </c>
      <c r="C200" s="372" t="s">
        <v>945</v>
      </c>
      <c r="D200" s="373">
        <v>55</v>
      </c>
      <c r="E200" s="372" t="s">
        <v>697</v>
      </c>
      <c r="F200" s="372" t="s">
        <v>165</v>
      </c>
      <c r="G200" s="372" t="s">
        <v>2011</v>
      </c>
      <c r="H200" s="372" t="s">
        <v>2045</v>
      </c>
      <c r="I200" s="372" t="s">
        <v>2046</v>
      </c>
      <c r="J200" s="373">
        <v>157.5</v>
      </c>
      <c r="K200" s="373">
        <v>177.1509948158658</v>
      </c>
      <c r="L200" s="373">
        <v>180.50876857489345</v>
      </c>
      <c r="M200" s="373">
        <v>178.19945197954621</v>
      </c>
      <c r="N200" s="373">
        <v>176.72119323276584</v>
      </c>
      <c r="O200" s="373">
        <v>175.852374182836</v>
      </c>
      <c r="P200" s="373">
        <v>175.28052606673069</v>
      </c>
      <c r="Q200" s="373">
        <v>174.87561151499477</v>
      </c>
      <c r="R200" s="373">
        <v>174.57384406026932</v>
      </c>
      <c r="S200" s="373">
        <v>174.34026334888006</v>
      </c>
      <c r="T200" s="373">
        <v>174.15410438710893</v>
      </c>
      <c r="U200" s="373">
        <v>174.00225662767724</v>
      </c>
      <c r="V200" s="373">
        <v>173.87603457416299</v>
      </c>
      <c r="W200" s="373">
        <v>173.76945613290485</v>
      </c>
      <c r="X200" s="373">
        <v>173.67826674029939</v>
      </c>
      <c r="Y200" s="373">
        <v>173.59935775008159</v>
      </c>
      <c r="Z200" s="373">
        <v>173.5304049727078</v>
      </c>
      <c r="AA200" s="373">
        <v>173.4696359155391</v>
      </c>
      <c r="AB200" s="373">
        <v>173.41567525633329</v>
      </c>
      <c r="AC200" s="373">
        <v>173.36743949974664</v>
      </c>
      <c r="AD200" s="373">
        <v>173.71435667339898</v>
      </c>
      <c r="AE200" s="373">
        <v>172.0182612810822</v>
      </c>
      <c r="AF200" s="373">
        <v>174.76522682450238</v>
      </c>
      <c r="AG200" s="373">
        <v>171.12110852278354</v>
      </c>
      <c r="AH200" s="373">
        <v>177.21668650470212</v>
      </c>
      <c r="AI200" s="373">
        <v>160.07169009651733</v>
      </c>
      <c r="AJ200" s="373">
        <v>184.40808222829585</v>
      </c>
      <c r="AK200" s="373">
        <v>168.50861154398268</v>
      </c>
      <c r="AL200" s="373">
        <v>172.76845185226361</v>
      </c>
      <c r="AM200" s="373">
        <v>170.68862047144876</v>
      </c>
      <c r="AN200" s="373">
        <v>170.27231516519137</v>
      </c>
      <c r="AO200" s="373">
        <v>175.49484565850946</v>
      </c>
      <c r="AP200" s="373">
        <v>174.12074309797745</v>
      </c>
      <c r="AQ200" s="373">
        <v>174.37069595503863</v>
      </c>
      <c r="AR200" s="373">
        <v>166.28855808149848</v>
      </c>
      <c r="AS200" s="373">
        <v>165.18628701781572</v>
      </c>
      <c r="AT200" s="373">
        <v>175.2237632112911</v>
      </c>
      <c r="AU200" s="373">
        <v>167.79092456744115</v>
      </c>
      <c r="AV200" s="373">
        <v>172.79421458895149</v>
      </c>
    </row>
    <row r="201" spans="1:48" x14ac:dyDescent="0.3">
      <c r="A201" s="372" t="s">
        <v>692</v>
      </c>
      <c r="B201" s="372" t="s">
        <v>945</v>
      </c>
      <c r="C201" s="372" t="s">
        <v>945</v>
      </c>
      <c r="D201" s="373">
        <v>57</v>
      </c>
      <c r="E201" s="372" t="s">
        <v>698</v>
      </c>
      <c r="F201" s="372" t="s">
        <v>165</v>
      </c>
      <c r="G201" s="372" t="s">
        <v>2011</v>
      </c>
      <c r="H201" s="372" t="s">
        <v>2045</v>
      </c>
      <c r="I201" s="372" t="s">
        <v>2046</v>
      </c>
      <c r="J201" s="373">
        <v>63.721378479620022</v>
      </c>
      <c r="K201" s="373">
        <v>63.694686189378899</v>
      </c>
      <c r="L201" s="373">
        <v>63.67073500959772</v>
      </c>
      <c r="M201" s="373">
        <v>63.649123322776894</v>
      </c>
      <c r="N201" s="373">
        <v>63.629524316087846</v>
      </c>
      <c r="O201" s="373">
        <v>63.611669340014878</v>
      </c>
      <c r="P201" s="373">
        <v>63.595335520283065</v>
      </c>
      <c r="Q201" s="373">
        <v>63.580336406632796</v>
      </c>
      <c r="R201" s="373">
        <v>63.566514823996108</v>
      </c>
      <c r="S201" s="373">
        <v>63.553737343770472</v>
      </c>
      <c r="T201" s="373">
        <v>63.541889962434553</v>
      </c>
      <c r="U201" s="373">
        <v>63.530874690710647</v>
      </c>
      <c r="V201" s="373">
        <v>63.520606837032936</v>
      </c>
      <c r="W201" s="373">
        <v>63.511012825844269</v>
      </c>
      <c r="X201" s="373">
        <v>63.502028431778704</v>
      </c>
      <c r="Y201" s="373">
        <v>63.493597340086694</v>
      </c>
      <c r="Z201" s="373">
        <v>63.485669965082984</v>
      </c>
      <c r="AA201" s="373">
        <v>63.478202474227778</v>
      </c>
      <c r="AB201" s="373">
        <v>63.471155977265596</v>
      </c>
      <c r="AC201" s="373">
        <v>63.464495848745905</v>
      </c>
      <c r="AD201" s="373">
        <v>63.546037035050993</v>
      </c>
      <c r="AE201" s="373">
        <v>62.425927644504583</v>
      </c>
      <c r="AF201" s="373">
        <v>66.008629162805363</v>
      </c>
      <c r="AG201" s="373">
        <v>62.819320031852101</v>
      </c>
      <c r="AH201" s="373">
        <v>62.750250125591663</v>
      </c>
      <c r="AI201" s="373">
        <v>61.543333072466467</v>
      </c>
      <c r="AJ201" s="373">
        <v>62.316099860758634</v>
      </c>
      <c r="AK201" s="373">
        <v>62.647751653335668</v>
      </c>
      <c r="AL201" s="373">
        <v>65.614589040445495</v>
      </c>
      <c r="AM201" s="373">
        <v>62.544511291820164</v>
      </c>
      <c r="AN201" s="373">
        <v>60.233984489605426</v>
      </c>
      <c r="AO201" s="373">
        <v>60.051796054182972</v>
      </c>
      <c r="AP201" s="373">
        <v>62.303395236349317</v>
      </c>
      <c r="AQ201" s="373">
        <v>63.593326849606456</v>
      </c>
      <c r="AR201" s="373">
        <v>62.707883728478102</v>
      </c>
      <c r="AS201" s="373">
        <v>60.073863630138653</v>
      </c>
      <c r="AT201" s="373">
        <v>63.854135338412938</v>
      </c>
      <c r="AU201" s="373">
        <v>64.051641634102324</v>
      </c>
      <c r="AV201" s="373">
        <v>61.188408177039477</v>
      </c>
    </row>
    <row r="202" spans="1:48" x14ac:dyDescent="0.3">
      <c r="A202" s="372" t="s">
        <v>692</v>
      </c>
      <c r="B202" s="372" t="s">
        <v>945</v>
      </c>
      <c r="C202" s="372" t="s">
        <v>945</v>
      </c>
      <c r="D202" s="373">
        <v>75</v>
      </c>
      <c r="E202" s="372" t="s">
        <v>2052</v>
      </c>
      <c r="F202" s="372" t="s">
        <v>166</v>
      </c>
      <c r="G202" s="372" t="s">
        <v>166</v>
      </c>
      <c r="H202" s="372" t="s">
        <v>1821</v>
      </c>
      <c r="I202" s="372" t="s">
        <v>1822</v>
      </c>
      <c r="J202" s="373">
        <v>400</v>
      </c>
      <c r="K202" s="373">
        <v>400</v>
      </c>
      <c r="L202" s="373">
        <v>400</v>
      </c>
      <c r="M202" s="373">
        <v>400</v>
      </c>
      <c r="N202" s="373">
        <v>400</v>
      </c>
      <c r="O202" s="373">
        <v>400</v>
      </c>
      <c r="P202" s="373">
        <v>400</v>
      </c>
      <c r="Q202" s="373">
        <v>400</v>
      </c>
      <c r="R202" s="373">
        <v>400</v>
      </c>
      <c r="S202" s="373">
        <v>400</v>
      </c>
      <c r="T202" s="373">
        <v>400</v>
      </c>
      <c r="U202" s="373">
        <v>400</v>
      </c>
      <c r="V202" s="373">
        <v>400</v>
      </c>
      <c r="W202" s="373">
        <v>400</v>
      </c>
      <c r="X202" s="373">
        <v>400</v>
      </c>
      <c r="Y202" s="373">
        <v>400</v>
      </c>
      <c r="Z202" s="373">
        <v>400</v>
      </c>
      <c r="AA202" s="373">
        <v>400</v>
      </c>
      <c r="AB202" s="373">
        <v>400</v>
      </c>
      <c r="AC202" s="373">
        <v>400</v>
      </c>
      <c r="AD202" s="373">
        <v>400</v>
      </c>
      <c r="AE202" s="373">
        <v>400</v>
      </c>
      <c r="AF202" s="373">
        <v>400</v>
      </c>
      <c r="AG202" s="373">
        <v>400</v>
      </c>
      <c r="AH202" s="373">
        <v>300</v>
      </c>
      <c r="AI202" s="373">
        <v>400</v>
      </c>
      <c r="AJ202" s="373">
        <v>400</v>
      </c>
      <c r="AK202" s="373">
        <v>400</v>
      </c>
      <c r="AL202" s="373">
        <v>400</v>
      </c>
      <c r="AM202" s="373">
        <v>400</v>
      </c>
      <c r="AN202" s="373">
        <v>400</v>
      </c>
      <c r="AO202" s="373">
        <v>400</v>
      </c>
      <c r="AP202" s="373">
        <v>400</v>
      </c>
      <c r="AQ202" s="373">
        <v>400</v>
      </c>
      <c r="AR202" s="373">
        <v>400</v>
      </c>
      <c r="AS202" s="373">
        <v>400</v>
      </c>
      <c r="AT202" s="373">
        <v>400</v>
      </c>
      <c r="AU202" s="373">
        <v>400</v>
      </c>
      <c r="AV202" s="373">
        <v>400</v>
      </c>
    </row>
    <row r="203" spans="1:48" x14ac:dyDescent="0.3">
      <c r="A203" s="372" t="s">
        <v>692</v>
      </c>
      <c r="B203" s="372" t="s">
        <v>945</v>
      </c>
      <c r="C203" s="372" t="s">
        <v>945</v>
      </c>
      <c r="D203" s="373">
        <v>77</v>
      </c>
      <c r="E203" s="372" t="s">
        <v>2053</v>
      </c>
      <c r="F203" s="372" t="s">
        <v>166</v>
      </c>
      <c r="G203" s="372" t="s">
        <v>166</v>
      </c>
      <c r="H203" s="372" t="s">
        <v>1821</v>
      </c>
      <c r="I203" s="372" t="s">
        <v>1822</v>
      </c>
      <c r="J203" s="373">
        <v>300</v>
      </c>
      <c r="K203" s="373">
        <v>300</v>
      </c>
      <c r="L203" s="373">
        <v>300</v>
      </c>
      <c r="M203" s="373">
        <v>300</v>
      </c>
      <c r="N203" s="373">
        <v>300</v>
      </c>
      <c r="O203" s="373">
        <v>300</v>
      </c>
      <c r="P203" s="373">
        <v>300</v>
      </c>
      <c r="Q203" s="373">
        <v>300</v>
      </c>
      <c r="R203" s="373">
        <v>300</v>
      </c>
      <c r="S203" s="373">
        <v>300</v>
      </c>
      <c r="T203" s="373">
        <v>300</v>
      </c>
      <c r="U203" s="373">
        <v>300</v>
      </c>
      <c r="V203" s="373">
        <v>300</v>
      </c>
      <c r="W203" s="373">
        <v>300</v>
      </c>
      <c r="X203" s="373">
        <v>300</v>
      </c>
      <c r="Y203" s="373">
        <v>300</v>
      </c>
      <c r="Z203" s="373">
        <v>300</v>
      </c>
      <c r="AA203" s="373">
        <v>300</v>
      </c>
      <c r="AB203" s="373">
        <v>300</v>
      </c>
      <c r="AC203" s="373">
        <v>300</v>
      </c>
      <c r="AD203" s="373">
        <v>300</v>
      </c>
      <c r="AE203" s="373">
        <v>300</v>
      </c>
      <c r="AF203" s="373">
        <v>300</v>
      </c>
      <c r="AG203" s="373">
        <v>300</v>
      </c>
      <c r="AH203" s="373">
        <v>225</v>
      </c>
      <c r="AI203" s="373">
        <v>300</v>
      </c>
      <c r="AJ203" s="373">
        <v>300</v>
      </c>
      <c r="AK203" s="373">
        <v>300</v>
      </c>
      <c r="AL203" s="373">
        <v>300</v>
      </c>
      <c r="AM203" s="373">
        <v>300</v>
      </c>
      <c r="AN203" s="373">
        <v>300</v>
      </c>
      <c r="AO203" s="373">
        <v>300</v>
      </c>
      <c r="AP203" s="373">
        <v>300</v>
      </c>
      <c r="AQ203" s="373">
        <v>300</v>
      </c>
      <c r="AR203" s="373">
        <v>300</v>
      </c>
      <c r="AS203" s="373">
        <v>300</v>
      </c>
      <c r="AT203" s="373">
        <v>300</v>
      </c>
      <c r="AU203" s="373">
        <v>300</v>
      </c>
      <c r="AV203" s="373">
        <v>300</v>
      </c>
    </row>
    <row r="204" spans="1:48" x14ac:dyDescent="0.3">
      <c r="A204" s="372" t="s">
        <v>692</v>
      </c>
      <c r="B204" s="372" t="s">
        <v>945</v>
      </c>
      <c r="C204" s="372" t="s">
        <v>945</v>
      </c>
      <c r="D204" s="373">
        <v>79</v>
      </c>
      <c r="E204" s="372" t="s">
        <v>2054</v>
      </c>
      <c r="F204" s="372" t="s">
        <v>166</v>
      </c>
      <c r="G204" s="372" t="s">
        <v>166</v>
      </c>
      <c r="H204" s="372" t="s">
        <v>1823</v>
      </c>
      <c r="I204" s="372" t="s">
        <v>1824</v>
      </c>
      <c r="J204" s="373">
        <v>200</v>
      </c>
      <c r="K204" s="373">
        <v>200</v>
      </c>
      <c r="L204" s="373">
        <v>200</v>
      </c>
      <c r="M204" s="373">
        <v>200</v>
      </c>
      <c r="N204" s="373">
        <v>200</v>
      </c>
      <c r="O204" s="373">
        <v>200</v>
      </c>
      <c r="P204" s="373">
        <v>200</v>
      </c>
      <c r="Q204" s="373">
        <v>200</v>
      </c>
      <c r="R204" s="373">
        <v>200</v>
      </c>
      <c r="S204" s="373">
        <v>200</v>
      </c>
      <c r="T204" s="373">
        <v>200</v>
      </c>
      <c r="U204" s="373">
        <v>200</v>
      </c>
      <c r="V204" s="373">
        <v>200</v>
      </c>
      <c r="W204" s="373">
        <v>200</v>
      </c>
      <c r="X204" s="373">
        <v>200</v>
      </c>
      <c r="Y204" s="373">
        <v>200</v>
      </c>
      <c r="Z204" s="373">
        <v>200</v>
      </c>
      <c r="AA204" s="373">
        <v>200</v>
      </c>
      <c r="AB204" s="373">
        <v>200</v>
      </c>
      <c r="AC204" s="373">
        <v>200</v>
      </c>
      <c r="AD204" s="373">
        <v>200</v>
      </c>
      <c r="AE204" s="373">
        <v>200</v>
      </c>
      <c r="AF204" s="373">
        <v>200</v>
      </c>
      <c r="AG204" s="373">
        <v>200</v>
      </c>
      <c r="AH204" s="373">
        <v>150</v>
      </c>
      <c r="AI204" s="373">
        <v>200</v>
      </c>
      <c r="AJ204" s="373">
        <v>200</v>
      </c>
      <c r="AK204" s="373">
        <v>200</v>
      </c>
      <c r="AL204" s="373">
        <v>200</v>
      </c>
      <c r="AM204" s="373">
        <v>200</v>
      </c>
      <c r="AN204" s="373">
        <v>200</v>
      </c>
      <c r="AO204" s="373">
        <v>200</v>
      </c>
      <c r="AP204" s="373">
        <v>200</v>
      </c>
      <c r="AQ204" s="373">
        <v>200</v>
      </c>
      <c r="AR204" s="373">
        <v>200</v>
      </c>
      <c r="AS204" s="373">
        <v>200</v>
      </c>
      <c r="AT204" s="373">
        <v>200</v>
      </c>
      <c r="AU204" s="373">
        <v>200</v>
      </c>
      <c r="AV204" s="373">
        <v>200</v>
      </c>
    </row>
    <row r="205" spans="1:48" x14ac:dyDescent="0.3">
      <c r="A205" s="372" t="s">
        <v>692</v>
      </c>
      <c r="B205" s="372" t="s">
        <v>945</v>
      </c>
      <c r="C205" s="372" t="s">
        <v>945</v>
      </c>
      <c r="D205" s="373">
        <v>102</v>
      </c>
      <c r="E205" s="372" t="s">
        <v>1839</v>
      </c>
      <c r="F205" s="372" t="s">
        <v>166</v>
      </c>
      <c r="G205" s="372" t="s">
        <v>166</v>
      </c>
      <c r="H205" s="372" t="s">
        <v>1811</v>
      </c>
      <c r="I205" s="372" t="s">
        <v>1812</v>
      </c>
      <c r="J205" s="373">
        <v>350</v>
      </c>
      <c r="K205" s="373">
        <v>350</v>
      </c>
      <c r="L205" s="373">
        <v>350</v>
      </c>
      <c r="M205" s="373">
        <v>350</v>
      </c>
      <c r="N205" s="373">
        <v>350</v>
      </c>
      <c r="O205" s="373">
        <v>350</v>
      </c>
      <c r="P205" s="373">
        <v>350</v>
      </c>
      <c r="Q205" s="373">
        <v>350</v>
      </c>
      <c r="R205" s="373">
        <v>350</v>
      </c>
      <c r="S205" s="373">
        <v>350</v>
      </c>
      <c r="T205" s="373">
        <v>350</v>
      </c>
      <c r="U205" s="373">
        <v>350</v>
      </c>
      <c r="V205" s="373">
        <v>350</v>
      </c>
      <c r="W205" s="373">
        <v>350</v>
      </c>
      <c r="X205" s="373">
        <v>350</v>
      </c>
      <c r="Y205" s="373">
        <v>350</v>
      </c>
      <c r="Z205" s="373">
        <v>350</v>
      </c>
      <c r="AA205" s="373">
        <v>350</v>
      </c>
      <c r="AB205" s="373">
        <v>350</v>
      </c>
      <c r="AC205" s="373">
        <v>300</v>
      </c>
      <c r="AD205" s="374"/>
      <c r="AE205" s="373">
        <v>250</v>
      </c>
      <c r="AF205" s="373">
        <v>500</v>
      </c>
      <c r="AG205" s="373">
        <v>375</v>
      </c>
      <c r="AH205" s="373">
        <v>500</v>
      </c>
      <c r="AI205" s="373">
        <v>416.66666666666669</v>
      </c>
      <c r="AJ205" s="373">
        <v>500</v>
      </c>
      <c r="AK205" s="373">
        <v>500</v>
      </c>
      <c r="AL205" s="373">
        <v>500</v>
      </c>
      <c r="AM205" s="373">
        <v>440</v>
      </c>
      <c r="AN205" s="373">
        <v>470</v>
      </c>
      <c r="AO205" s="373">
        <v>440</v>
      </c>
      <c r="AP205" s="373">
        <v>358.33333333333331</v>
      </c>
      <c r="AQ205" s="373">
        <v>325</v>
      </c>
      <c r="AR205" s="373">
        <v>300</v>
      </c>
      <c r="AS205" s="373">
        <v>270</v>
      </c>
      <c r="AT205" s="373">
        <v>270</v>
      </c>
      <c r="AU205" s="373">
        <v>270</v>
      </c>
      <c r="AV205" s="373">
        <v>270</v>
      </c>
    </row>
    <row r="206" spans="1:48" x14ac:dyDescent="0.3">
      <c r="A206" s="372" t="s">
        <v>692</v>
      </c>
      <c r="B206" s="372" t="s">
        <v>945</v>
      </c>
      <c r="C206" s="372" t="s">
        <v>945</v>
      </c>
      <c r="D206" s="373">
        <v>102</v>
      </c>
      <c r="E206" s="372" t="s">
        <v>1839</v>
      </c>
      <c r="F206" s="372" t="s">
        <v>166</v>
      </c>
      <c r="G206" s="372" t="s">
        <v>166</v>
      </c>
      <c r="H206" s="372" t="s">
        <v>1813</v>
      </c>
      <c r="I206" s="372" t="s">
        <v>1814</v>
      </c>
      <c r="J206" s="373">
        <v>353.65384615384613</v>
      </c>
      <c r="K206" s="373">
        <v>353.65384615384613</v>
      </c>
      <c r="L206" s="373">
        <v>353.65384615384613</v>
      </c>
      <c r="M206" s="373">
        <v>353.65384615384613</v>
      </c>
      <c r="N206" s="373">
        <v>353.65384615384608</v>
      </c>
      <c r="O206" s="373">
        <v>353.65384615384619</v>
      </c>
      <c r="P206" s="373">
        <v>353.65384615384619</v>
      </c>
      <c r="Q206" s="373">
        <v>353.65384615384613</v>
      </c>
      <c r="R206" s="373">
        <v>353.65384615384613</v>
      </c>
      <c r="S206" s="373">
        <v>353.65384615384613</v>
      </c>
      <c r="T206" s="373">
        <v>353.65384615384613</v>
      </c>
      <c r="U206" s="373">
        <v>353.65384615384625</v>
      </c>
      <c r="V206" s="373">
        <v>353.65384615384619</v>
      </c>
      <c r="W206" s="373">
        <v>353.65384615384608</v>
      </c>
      <c r="X206" s="373">
        <v>353.65384615384613</v>
      </c>
      <c r="Y206" s="373">
        <v>353.65384615384625</v>
      </c>
      <c r="Z206" s="373">
        <v>353.65384615384613</v>
      </c>
      <c r="AA206" s="373">
        <v>353.65384615384602</v>
      </c>
      <c r="AB206" s="373">
        <v>353.65384615384613</v>
      </c>
      <c r="AC206" s="373">
        <v>354.56204379562041</v>
      </c>
      <c r="AD206" s="373">
        <v>364.87889273356399</v>
      </c>
      <c r="AE206" s="373">
        <v>373.30097087378641</v>
      </c>
      <c r="AF206" s="373">
        <v>383.203125</v>
      </c>
      <c r="AG206" s="373">
        <v>384.3478260869565</v>
      </c>
      <c r="AH206" s="373">
        <v>403.89473684210526</v>
      </c>
      <c r="AI206" s="373">
        <v>399.50495049504951</v>
      </c>
      <c r="AJ206" s="373">
        <v>400.69324090121319</v>
      </c>
      <c r="AK206" s="373">
        <v>415.78099838969405</v>
      </c>
      <c r="AL206" s="373">
        <v>414.49487554904829</v>
      </c>
      <c r="AM206" s="373">
        <v>416.19718309859155</v>
      </c>
      <c r="AN206" s="373">
        <v>415.29902642559108</v>
      </c>
      <c r="AO206" s="373">
        <v>405.63186813186815</v>
      </c>
      <c r="AP206" s="373">
        <v>398.76373626373629</v>
      </c>
      <c r="AQ206" s="373">
        <v>389.74358974358972</v>
      </c>
      <c r="AR206" s="373">
        <v>379.69432314410483</v>
      </c>
      <c r="AS206" s="373">
        <v>365.56671449067431</v>
      </c>
      <c r="AT206" s="373">
        <v>365.56671449067431</v>
      </c>
      <c r="AU206" s="373">
        <v>365.56671449067431</v>
      </c>
      <c r="AV206" s="373">
        <v>365.5667144906742</v>
      </c>
    </row>
    <row r="207" spans="1:48" x14ac:dyDescent="0.3">
      <c r="A207" s="372" t="s">
        <v>692</v>
      </c>
      <c r="B207" s="372" t="s">
        <v>945</v>
      </c>
      <c r="C207" s="372" t="s">
        <v>945</v>
      </c>
      <c r="D207" s="373">
        <v>102</v>
      </c>
      <c r="E207" s="372" t="s">
        <v>1839</v>
      </c>
      <c r="F207" s="372" t="s">
        <v>166</v>
      </c>
      <c r="G207" s="372" t="s">
        <v>166</v>
      </c>
      <c r="H207" s="372" t="s">
        <v>1815</v>
      </c>
      <c r="I207" s="372" t="s">
        <v>1816</v>
      </c>
      <c r="J207" s="373">
        <v>378.77394636015316</v>
      </c>
      <c r="K207" s="373">
        <v>378.77394636015339</v>
      </c>
      <c r="L207" s="373">
        <v>378.77394636015305</v>
      </c>
      <c r="M207" s="373">
        <v>378.77394636015333</v>
      </c>
      <c r="N207" s="373">
        <v>378.77394636015327</v>
      </c>
      <c r="O207" s="373">
        <v>378.77394636015333</v>
      </c>
      <c r="P207" s="373">
        <v>378.77394636015316</v>
      </c>
      <c r="Q207" s="373">
        <v>378.77394636015333</v>
      </c>
      <c r="R207" s="373">
        <v>378.77394636015327</v>
      </c>
      <c r="S207" s="373">
        <v>378.77394636015345</v>
      </c>
      <c r="T207" s="373">
        <v>378.77394636015339</v>
      </c>
      <c r="U207" s="373">
        <v>378.77394636015333</v>
      </c>
      <c r="V207" s="373">
        <v>378.77394636015333</v>
      </c>
      <c r="W207" s="373">
        <v>378.77394636015316</v>
      </c>
      <c r="X207" s="373">
        <v>378.77394636015327</v>
      </c>
      <c r="Y207" s="373">
        <v>378.77394636015316</v>
      </c>
      <c r="Z207" s="373">
        <v>378.77394636015333</v>
      </c>
      <c r="AA207" s="373">
        <v>378.77394636015339</v>
      </c>
      <c r="AB207" s="373">
        <v>378.77394636015327</v>
      </c>
      <c r="AC207" s="373">
        <v>377.76162790697674</v>
      </c>
      <c r="AD207" s="373">
        <v>373.76311844077964</v>
      </c>
      <c r="AE207" s="373">
        <v>365.47525530243519</v>
      </c>
      <c r="AF207" s="373">
        <v>366.70878079595707</v>
      </c>
      <c r="AG207" s="373">
        <v>372.93471981513574</v>
      </c>
      <c r="AH207" s="373">
        <v>367.75442477876106</v>
      </c>
      <c r="AI207" s="373">
        <v>366.63207057602489</v>
      </c>
      <c r="AJ207" s="373">
        <v>370.10258915486077</v>
      </c>
      <c r="AK207" s="373">
        <v>385.25163094128612</v>
      </c>
      <c r="AL207" s="373">
        <v>385.10090167453842</v>
      </c>
      <c r="AM207" s="373">
        <v>392.95831647106434</v>
      </c>
      <c r="AN207" s="373">
        <v>397.95208655332306</v>
      </c>
      <c r="AO207" s="373">
        <v>399.7991234477721</v>
      </c>
      <c r="AP207" s="373">
        <v>398.55652173913046</v>
      </c>
      <c r="AQ207" s="373">
        <v>400.01726519337018</v>
      </c>
      <c r="AR207" s="373">
        <v>396.83521923620935</v>
      </c>
      <c r="AS207" s="373">
        <v>391.19349005424954</v>
      </c>
      <c r="AT207" s="373">
        <v>391.19349005424965</v>
      </c>
      <c r="AU207" s="373">
        <v>391.19349005424954</v>
      </c>
      <c r="AV207" s="373">
        <v>391.19349005424948</v>
      </c>
    </row>
    <row r="208" spans="1:48" x14ac:dyDescent="0.3">
      <c r="A208" s="372" t="s">
        <v>692</v>
      </c>
      <c r="B208" s="372" t="s">
        <v>945</v>
      </c>
      <c r="C208" s="372" t="s">
        <v>945</v>
      </c>
      <c r="D208" s="373">
        <v>102</v>
      </c>
      <c r="E208" s="372" t="s">
        <v>1839</v>
      </c>
      <c r="F208" s="372" t="s">
        <v>166</v>
      </c>
      <c r="G208" s="372" t="s">
        <v>166</v>
      </c>
      <c r="H208" s="372" t="s">
        <v>1817</v>
      </c>
      <c r="I208" s="372" t="s">
        <v>1818</v>
      </c>
      <c r="J208" s="373">
        <v>189.59330143540663</v>
      </c>
      <c r="K208" s="373">
        <v>189.59330143540674</v>
      </c>
      <c r="L208" s="373">
        <v>189.59330143540674</v>
      </c>
      <c r="M208" s="373">
        <v>189.59330143540669</v>
      </c>
      <c r="N208" s="373">
        <v>189.59330143540669</v>
      </c>
      <c r="O208" s="373">
        <v>189.59330143540674</v>
      </c>
      <c r="P208" s="373">
        <v>189.59330143540669</v>
      </c>
      <c r="Q208" s="373">
        <v>189.59330143540674</v>
      </c>
      <c r="R208" s="373">
        <v>189.59330143540666</v>
      </c>
      <c r="S208" s="373">
        <v>189.59330143540663</v>
      </c>
      <c r="T208" s="373">
        <v>189.59330143540677</v>
      </c>
      <c r="U208" s="373">
        <v>189.59330143540672</v>
      </c>
      <c r="V208" s="373">
        <v>189.59330143540663</v>
      </c>
      <c r="W208" s="373">
        <v>189.59330143540666</v>
      </c>
      <c r="X208" s="373">
        <v>189.59330143540666</v>
      </c>
      <c r="Y208" s="373">
        <v>189.59330143540654</v>
      </c>
      <c r="Z208" s="373">
        <v>189.59330143540677</v>
      </c>
      <c r="AA208" s="373">
        <v>189.59330143540672</v>
      </c>
      <c r="AB208" s="373">
        <v>189.59330143540669</v>
      </c>
      <c r="AC208" s="373">
        <v>189.64241676942046</v>
      </c>
      <c r="AD208" s="373">
        <v>183.48045397225724</v>
      </c>
      <c r="AE208" s="373">
        <v>165.3566229985444</v>
      </c>
      <c r="AF208" s="373">
        <v>190.98265895953756</v>
      </c>
      <c r="AG208" s="373">
        <v>204.75941422594141</v>
      </c>
      <c r="AH208" s="373">
        <v>210.87866108786611</v>
      </c>
      <c r="AI208" s="373">
        <v>209.94152046783626</v>
      </c>
      <c r="AJ208" s="373">
        <v>216.09251968503938</v>
      </c>
      <c r="AK208" s="373">
        <v>225.29880478087648</v>
      </c>
      <c r="AL208" s="373">
        <v>227.19644619940769</v>
      </c>
      <c r="AM208" s="373">
        <v>231.00303951367781</v>
      </c>
      <c r="AN208" s="373">
        <v>231.70103092783506</v>
      </c>
      <c r="AO208" s="373">
        <v>237.69883351007422</v>
      </c>
      <c r="AP208" s="373">
        <v>242.17252396166134</v>
      </c>
      <c r="AQ208" s="373">
        <v>244.37837837837839</v>
      </c>
      <c r="AR208" s="373">
        <v>241.49774774774775</v>
      </c>
      <c r="AS208" s="373">
        <v>242.23356009070295</v>
      </c>
      <c r="AT208" s="373">
        <v>242.23356009070292</v>
      </c>
      <c r="AU208" s="373">
        <v>242.23356009070284</v>
      </c>
      <c r="AV208" s="373">
        <v>242.23356009070289</v>
      </c>
    </row>
    <row r="209" spans="1:48" x14ac:dyDescent="0.3">
      <c r="A209" s="372" t="s">
        <v>692</v>
      </c>
      <c r="B209" s="372" t="s">
        <v>945</v>
      </c>
      <c r="C209" s="372" t="s">
        <v>945</v>
      </c>
      <c r="D209" s="373">
        <v>102</v>
      </c>
      <c r="E209" s="372" t="s">
        <v>1839</v>
      </c>
      <c r="F209" s="372" t="s">
        <v>166</v>
      </c>
      <c r="G209" s="372" t="s">
        <v>166</v>
      </c>
      <c r="H209" s="372" t="s">
        <v>1819</v>
      </c>
      <c r="I209" s="372" t="s">
        <v>1820</v>
      </c>
      <c r="J209" s="373">
        <v>253.01764159702887</v>
      </c>
      <c r="K209" s="373">
        <v>253.01764159702873</v>
      </c>
      <c r="L209" s="373">
        <v>253.01764159702876</v>
      </c>
      <c r="M209" s="373">
        <v>253.01764159702867</v>
      </c>
      <c r="N209" s="373">
        <v>253.01764159702876</v>
      </c>
      <c r="O209" s="373">
        <v>253.01764159702878</v>
      </c>
      <c r="P209" s="373">
        <v>253.01764159702884</v>
      </c>
      <c r="Q209" s="373">
        <v>253.01764159702876</v>
      </c>
      <c r="R209" s="373">
        <v>253.01764159702884</v>
      </c>
      <c r="S209" s="373">
        <v>253.01764159702881</v>
      </c>
      <c r="T209" s="373">
        <v>253.01764159702876</v>
      </c>
      <c r="U209" s="373">
        <v>253.01764159702884</v>
      </c>
      <c r="V209" s="373">
        <v>253.01764159702873</v>
      </c>
      <c r="W209" s="373">
        <v>253.01764159702876</v>
      </c>
      <c r="X209" s="373">
        <v>253.01764159702878</v>
      </c>
      <c r="Y209" s="373">
        <v>253.01764159702878</v>
      </c>
      <c r="Z209" s="373">
        <v>253.01764159702878</v>
      </c>
      <c r="AA209" s="373">
        <v>253.01764159702878</v>
      </c>
      <c r="AB209" s="373">
        <v>253.01764159702878</v>
      </c>
      <c r="AC209" s="373">
        <v>246.36871508379889</v>
      </c>
      <c r="AD209" s="373">
        <v>236.22589531680441</v>
      </c>
      <c r="AE209" s="373">
        <v>214.10398230088495</v>
      </c>
      <c r="AF209" s="373">
        <v>236.51237031125299</v>
      </c>
      <c r="AG209" s="373">
        <v>234.48879551820727</v>
      </c>
      <c r="AH209" s="373">
        <v>239.31451612903226</v>
      </c>
      <c r="AI209" s="373">
        <v>233.9871194379391</v>
      </c>
      <c r="AJ209" s="373">
        <v>235.59751972942502</v>
      </c>
      <c r="AK209" s="373">
        <v>235.74585635359117</v>
      </c>
      <c r="AL209" s="373">
        <v>234.01639344262296</v>
      </c>
      <c r="AM209" s="373">
        <v>236.9140625</v>
      </c>
      <c r="AN209" s="373">
        <v>228.88252148997134</v>
      </c>
      <c r="AO209" s="373">
        <v>222.24477958236659</v>
      </c>
      <c r="AP209" s="373">
        <v>220.11695906432749</v>
      </c>
      <c r="AQ209" s="373">
        <v>212.37328562909957</v>
      </c>
      <c r="AR209" s="373">
        <v>201.78571428571428</v>
      </c>
      <c r="AS209" s="373">
        <v>194.98442367601245</v>
      </c>
      <c r="AT209" s="373">
        <v>194.98442367601243</v>
      </c>
      <c r="AU209" s="373">
        <v>194.98442367601248</v>
      </c>
      <c r="AV209" s="373">
        <v>194.98442367601245</v>
      </c>
    </row>
    <row r="210" spans="1:48" x14ac:dyDescent="0.3">
      <c r="A210" s="372" t="s">
        <v>692</v>
      </c>
      <c r="B210" s="372" t="s">
        <v>945</v>
      </c>
      <c r="C210" s="372" t="s">
        <v>945</v>
      </c>
      <c r="D210" s="373">
        <v>102</v>
      </c>
      <c r="E210" s="372" t="s">
        <v>1839</v>
      </c>
      <c r="F210" s="372" t="s">
        <v>166</v>
      </c>
      <c r="G210" s="372" t="s">
        <v>166</v>
      </c>
      <c r="H210" s="372" t="s">
        <v>1821</v>
      </c>
      <c r="I210" s="372" t="s">
        <v>1822</v>
      </c>
      <c r="J210" s="373">
        <v>335.31626506024088</v>
      </c>
      <c r="K210" s="373">
        <v>335.31626506024122</v>
      </c>
      <c r="L210" s="373">
        <v>335.31626506024082</v>
      </c>
      <c r="M210" s="373">
        <v>335.31626506024111</v>
      </c>
      <c r="N210" s="373">
        <v>335.31626506024094</v>
      </c>
      <c r="O210" s="373">
        <v>335.31626506024099</v>
      </c>
      <c r="P210" s="373">
        <v>335.31626506024077</v>
      </c>
      <c r="Q210" s="373">
        <v>335.31626506024094</v>
      </c>
      <c r="R210" s="373">
        <v>335.31626506024105</v>
      </c>
      <c r="S210" s="373">
        <v>335.31626506024105</v>
      </c>
      <c r="T210" s="373">
        <v>335.31626506024099</v>
      </c>
      <c r="U210" s="373">
        <v>335.31626506024099</v>
      </c>
      <c r="V210" s="373">
        <v>335.31626506024111</v>
      </c>
      <c r="W210" s="373">
        <v>335.31626506024099</v>
      </c>
      <c r="X210" s="373">
        <v>335.31626506024094</v>
      </c>
      <c r="Y210" s="373">
        <v>335.31626506024077</v>
      </c>
      <c r="Z210" s="373">
        <v>335.31626506024094</v>
      </c>
      <c r="AA210" s="373">
        <v>335.31626506024116</v>
      </c>
      <c r="AB210" s="373">
        <v>335.31626506024094</v>
      </c>
      <c r="AC210" s="373">
        <v>329.75482912332836</v>
      </c>
      <c r="AD210" s="373">
        <v>321.92608386638238</v>
      </c>
      <c r="AE210" s="373">
        <v>292.73767605633805</v>
      </c>
      <c r="AF210" s="373">
        <v>303.52422907488989</v>
      </c>
      <c r="AG210" s="373">
        <v>294.84481851657023</v>
      </c>
      <c r="AH210" s="373">
        <v>289.82233502538071</v>
      </c>
      <c r="AI210" s="373">
        <v>277.23611699872828</v>
      </c>
      <c r="AJ210" s="373">
        <v>270.33830044301249</v>
      </c>
      <c r="AK210" s="373">
        <v>264.41512406459236</v>
      </c>
      <c r="AL210" s="373">
        <v>259.34823091247671</v>
      </c>
      <c r="AM210" s="373">
        <v>260.00369822485209</v>
      </c>
      <c r="AN210" s="373">
        <v>256.04256854256852</v>
      </c>
      <c r="AO210" s="373">
        <v>253.35940277284038</v>
      </c>
      <c r="AP210" s="373">
        <v>246.98009608785176</v>
      </c>
      <c r="AQ210" s="373">
        <v>244.19234676600067</v>
      </c>
      <c r="AR210" s="373">
        <v>218.92254601226995</v>
      </c>
      <c r="AS210" s="373">
        <v>213.8994668697639</v>
      </c>
      <c r="AT210" s="373">
        <v>213.89946686976387</v>
      </c>
      <c r="AU210" s="373">
        <v>213.89946686976384</v>
      </c>
      <c r="AV210" s="373">
        <v>213.89946686976381</v>
      </c>
    </row>
    <row r="211" spans="1:48" x14ac:dyDescent="0.3">
      <c r="A211" s="372" t="s">
        <v>692</v>
      </c>
      <c r="B211" s="372" t="s">
        <v>945</v>
      </c>
      <c r="C211" s="372" t="s">
        <v>945</v>
      </c>
      <c r="D211" s="373">
        <v>102</v>
      </c>
      <c r="E211" s="372" t="s">
        <v>1839</v>
      </c>
      <c r="F211" s="372" t="s">
        <v>166</v>
      </c>
      <c r="G211" s="372" t="s">
        <v>166</v>
      </c>
      <c r="H211" s="372" t="s">
        <v>1823</v>
      </c>
      <c r="I211" s="372" t="s">
        <v>1824</v>
      </c>
      <c r="J211" s="373">
        <v>357.28346456692918</v>
      </c>
      <c r="K211" s="373">
        <v>357.28346456692913</v>
      </c>
      <c r="L211" s="373">
        <v>357.28346456692918</v>
      </c>
      <c r="M211" s="373">
        <v>357.28346456692913</v>
      </c>
      <c r="N211" s="373">
        <v>357.28346456692918</v>
      </c>
      <c r="O211" s="373">
        <v>357.28346456692918</v>
      </c>
      <c r="P211" s="373">
        <v>357.28346456692918</v>
      </c>
      <c r="Q211" s="373">
        <v>357.28346456692907</v>
      </c>
      <c r="R211" s="373">
        <v>357.28346456692907</v>
      </c>
      <c r="S211" s="373">
        <v>357.28346456692918</v>
      </c>
      <c r="T211" s="373">
        <v>357.28346456692913</v>
      </c>
      <c r="U211" s="373">
        <v>357.28346456692913</v>
      </c>
      <c r="V211" s="373">
        <v>357.28346456692918</v>
      </c>
      <c r="W211" s="373">
        <v>357.28346456692918</v>
      </c>
      <c r="X211" s="373">
        <v>357.28346456692918</v>
      </c>
      <c r="Y211" s="373">
        <v>357.28346456692913</v>
      </c>
      <c r="Z211" s="373">
        <v>357.28346456692913</v>
      </c>
      <c r="AA211" s="373">
        <v>357.28346456692918</v>
      </c>
      <c r="AB211" s="373">
        <v>357.28346456692913</v>
      </c>
      <c r="AC211" s="373">
        <v>376.96629213483146</v>
      </c>
      <c r="AD211" s="373">
        <v>376.19863013698631</v>
      </c>
      <c r="AE211" s="373">
        <v>358.68263473053895</v>
      </c>
      <c r="AF211" s="373">
        <v>362.53164556962025</v>
      </c>
      <c r="AG211" s="373">
        <v>370.02314814814815</v>
      </c>
      <c r="AH211" s="373">
        <v>376.20087336244541</v>
      </c>
      <c r="AI211" s="373">
        <v>376.19926199261994</v>
      </c>
      <c r="AJ211" s="373">
        <v>370.74780058651027</v>
      </c>
      <c r="AK211" s="373">
        <v>379.23611111111109</v>
      </c>
      <c r="AL211" s="373">
        <v>367.26708074534162</v>
      </c>
      <c r="AM211" s="373">
        <v>363.19444444444446</v>
      </c>
      <c r="AN211" s="373">
        <v>360.9014675052411</v>
      </c>
      <c r="AO211" s="373">
        <v>367.00201207243458</v>
      </c>
      <c r="AP211" s="373">
        <v>353.25994919559696</v>
      </c>
      <c r="AQ211" s="373">
        <v>356.87242798353907</v>
      </c>
      <c r="AR211" s="373">
        <v>329.04608788853164</v>
      </c>
      <c r="AS211" s="373">
        <v>330.67269076305223</v>
      </c>
      <c r="AT211" s="373">
        <v>330.67269076305217</v>
      </c>
      <c r="AU211" s="373">
        <v>330.67269076305217</v>
      </c>
      <c r="AV211" s="373">
        <v>330.67269076305212</v>
      </c>
    </row>
    <row r="212" spans="1:48" x14ac:dyDescent="0.3">
      <c r="A212" s="372" t="s">
        <v>692</v>
      </c>
      <c r="B212" s="372" t="s">
        <v>945</v>
      </c>
      <c r="C212" s="372" t="s">
        <v>945</v>
      </c>
      <c r="D212" s="373">
        <v>102</v>
      </c>
      <c r="E212" s="372" t="s">
        <v>1839</v>
      </c>
      <c r="F212" s="372" t="s">
        <v>166</v>
      </c>
      <c r="G212" s="372" t="s">
        <v>166</v>
      </c>
      <c r="H212" s="372" t="s">
        <v>1825</v>
      </c>
      <c r="I212" s="372" t="s">
        <v>1826</v>
      </c>
      <c r="J212" s="373">
        <v>400</v>
      </c>
      <c r="K212" s="373">
        <v>400</v>
      </c>
      <c r="L212" s="373">
        <v>400</v>
      </c>
      <c r="M212" s="373">
        <v>400</v>
      </c>
      <c r="N212" s="373">
        <v>399.99999999999994</v>
      </c>
      <c r="O212" s="373">
        <v>400.00000000000006</v>
      </c>
      <c r="P212" s="373">
        <v>400.00000000000006</v>
      </c>
      <c r="Q212" s="373">
        <v>400.00000000000006</v>
      </c>
      <c r="R212" s="373">
        <v>400</v>
      </c>
      <c r="S212" s="373">
        <v>400</v>
      </c>
      <c r="T212" s="373">
        <v>399.99999999999994</v>
      </c>
      <c r="U212" s="373">
        <v>399.99999999999994</v>
      </c>
      <c r="V212" s="373">
        <v>400.00000000000006</v>
      </c>
      <c r="W212" s="373">
        <v>399.99999999999994</v>
      </c>
      <c r="X212" s="373">
        <v>399.99999999999994</v>
      </c>
      <c r="Y212" s="373">
        <v>399.99999999999994</v>
      </c>
      <c r="Z212" s="373">
        <v>400.00000000000017</v>
      </c>
      <c r="AA212" s="373">
        <v>400</v>
      </c>
      <c r="AB212" s="373">
        <v>400</v>
      </c>
      <c r="AC212" s="373">
        <v>303.84615384615387</v>
      </c>
      <c r="AD212" s="373">
        <v>407.14285714285717</v>
      </c>
      <c r="AE212" s="373">
        <v>352.94117647058823</v>
      </c>
      <c r="AF212" s="373">
        <v>333.33333333333331</v>
      </c>
      <c r="AG212" s="373">
        <v>391.89189189189187</v>
      </c>
      <c r="AH212" s="373">
        <v>421.25</v>
      </c>
      <c r="AI212" s="373">
        <v>461.59420289855075</v>
      </c>
      <c r="AJ212" s="373">
        <v>436.75213675213678</v>
      </c>
      <c r="AK212" s="373">
        <v>441.41791044776119</v>
      </c>
      <c r="AL212" s="373">
        <v>423.18435754189943</v>
      </c>
      <c r="AM212" s="373">
        <v>418.1159420289855</v>
      </c>
      <c r="AN212" s="373">
        <v>412.3430962343096</v>
      </c>
      <c r="AO212" s="373">
        <v>411.81102362204723</v>
      </c>
      <c r="AP212" s="373">
        <v>406.5934065934066</v>
      </c>
      <c r="AQ212" s="373">
        <v>398.97610921501706</v>
      </c>
      <c r="AR212" s="373">
        <v>347.14285714285717</v>
      </c>
      <c r="AS212" s="373">
        <v>337.5</v>
      </c>
      <c r="AT212" s="373">
        <v>337.50000000000006</v>
      </c>
      <c r="AU212" s="373">
        <v>337.5</v>
      </c>
      <c r="AV212" s="373">
        <v>337.5</v>
      </c>
    </row>
    <row r="213" spans="1:48" x14ac:dyDescent="0.3">
      <c r="A213" s="372" t="s">
        <v>692</v>
      </c>
      <c r="B213" s="372" t="s">
        <v>945</v>
      </c>
      <c r="C213" s="372" t="s">
        <v>945</v>
      </c>
      <c r="D213" s="373">
        <v>102</v>
      </c>
      <c r="E213" s="372" t="s">
        <v>1839</v>
      </c>
      <c r="F213" s="372" t="s">
        <v>166</v>
      </c>
      <c r="G213" s="372" t="s">
        <v>166</v>
      </c>
      <c r="H213" s="372" t="s">
        <v>1827</v>
      </c>
      <c r="I213" s="372" t="s">
        <v>1828</v>
      </c>
      <c r="J213" s="374"/>
      <c r="K213" s="374"/>
      <c r="L213" s="374"/>
      <c r="M213" s="374"/>
      <c r="N213" s="374"/>
      <c r="O213" s="374"/>
      <c r="P213" s="374"/>
      <c r="Q213" s="374"/>
      <c r="R213" s="374"/>
      <c r="S213" s="374"/>
      <c r="T213" s="374"/>
      <c r="U213" s="374"/>
      <c r="V213" s="374"/>
      <c r="W213" s="374"/>
      <c r="X213" s="374"/>
      <c r="Y213" s="374"/>
      <c r="Z213" s="374"/>
      <c r="AA213" s="374"/>
      <c r="AB213" s="374"/>
      <c r="AC213" s="374"/>
      <c r="AD213" s="374"/>
      <c r="AE213" s="374"/>
      <c r="AF213" s="374"/>
      <c r="AG213" s="374"/>
      <c r="AH213" s="374"/>
      <c r="AI213" s="374"/>
      <c r="AJ213" s="374"/>
      <c r="AK213" s="374"/>
      <c r="AL213" s="373">
        <v>250</v>
      </c>
      <c r="AM213" s="373">
        <v>300</v>
      </c>
      <c r="AN213" s="373">
        <v>305.55555555555554</v>
      </c>
      <c r="AO213" s="373">
        <v>358.33333333333331</v>
      </c>
      <c r="AP213" s="373">
        <v>340.625</v>
      </c>
      <c r="AQ213" s="373">
        <v>375</v>
      </c>
      <c r="AR213" s="373">
        <v>361.11111111111109</v>
      </c>
      <c r="AS213" s="373">
        <v>350</v>
      </c>
      <c r="AT213" s="373">
        <v>350</v>
      </c>
      <c r="AU213" s="373">
        <v>349.99999999999994</v>
      </c>
      <c r="AV213" s="373">
        <v>350</v>
      </c>
    </row>
    <row r="214" spans="1:48" x14ac:dyDescent="0.3">
      <c r="A214" s="372" t="s">
        <v>692</v>
      </c>
      <c r="B214" s="372" t="s">
        <v>945</v>
      </c>
      <c r="C214" s="372" t="s">
        <v>945</v>
      </c>
      <c r="D214" s="373">
        <v>105</v>
      </c>
      <c r="E214" s="372" t="s">
        <v>1839</v>
      </c>
      <c r="F214" s="372" t="s">
        <v>165</v>
      </c>
      <c r="G214" s="372" t="s">
        <v>1989</v>
      </c>
      <c r="H214" s="372" t="s">
        <v>1997</v>
      </c>
      <c r="I214" s="372" t="s">
        <v>1998</v>
      </c>
      <c r="J214" s="373">
        <v>100</v>
      </c>
      <c r="K214" s="373">
        <v>100</v>
      </c>
      <c r="L214" s="373">
        <v>100</v>
      </c>
      <c r="M214" s="373">
        <v>100</v>
      </c>
      <c r="N214" s="373">
        <v>100</v>
      </c>
      <c r="O214" s="373">
        <v>100.00000000000001</v>
      </c>
      <c r="P214" s="373">
        <v>100</v>
      </c>
      <c r="Q214" s="373">
        <v>99.999999999999986</v>
      </c>
      <c r="R214" s="373">
        <v>100</v>
      </c>
      <c r="S214" s="373">
        <v>100</v>
      </c>
      <c r="T214" s="373">
        <v>100</v>
      </c>
      <c r="U214" s="373">
        <v>99.999999999999986</v>
      </c>
      <c r="V214" s="373">
        <v>100</v>
      </c>
      <c r="W214" s="373">
        <v>100</v>
      </c>
      <c r="X214" s="373">
        <v>100</v>
      </c>
      <c r="Y214" s="373">
        <v>100</v>
      </c>
      <c r="Z214" s="373">
        <v>100</v>
      </c>
      <c r="AA214" s="373">
        <v>99.999999999999986</v>
      </c>
      <c r="AB214" s="373">
        <v>100</v>
      </c>
      <c r="AC214" s="373">
        <v>100</v>
      </c>
      <c r="AD214" s="373">
        <v>100</v>
      </c>
      <c r="AE214" s="374"/>
      <c r="AF214" s="374"/>
      <c r="AG214" s="374"/>
      <c r="AH214" s="374"/>
      <c r="AI214" s="374"/>
      <c r="AJ214" s="374"/>
      <c r="AK214" s="374"/>
      <c r="AL214" s="374"/>
      <c r="AM214" s="374"/>
      <c r="AN214" s="374"/>
      <c r="AO214" s="374"/>
      <c r="AP214" s="374"/>
      <c r="AQ214" s="374"/>
      <c r="AR214" s="374"/>
      <c r="AS214" s="374"/>
      <c r="AT214" s="374"/>
      <c r="AU214" s="374"/>
      <c r="AV214" s="374"/>
    </row>
    <row r="215" spans="1:48" ht="13.2" customHeight="1" x14ac:dyDescent="0.3">
      <c r="A215" s="372" t="s">
        <v>692</v>
      </c>
      <c r="B215" s="372" t="s">
        <v>945</v>
      </c>
      <c r="C215" s="372" t="s">
        <v>945</v>
      </c>
      <c r="D215" s="373">
        <v>112</v>
      </c>
      <c r="E215" s="372" t="s">
        <v>2055</v>
      </c>
      <c r="F215" s="372" t="s">
        <v>166</v>
      </c>
      <c r="G215" s="372" t="s">
        <v>166</v>
      </c>
      <c r="H215" s="372" t="s">
        <v>1817</v>
      </c>
      <c r="I215" s="372" t="s">
        <v>1818</v>
      </c>
      <c r="J215" s="373">
        <v>100</v>
      </c>
      <c r="K215" s="373">
        <v>100</v>
      </c>
      <c r="L215" s="373">
        <v>100</v>
      </c>
      <c r="M215" s="373">
        <v>100</v>
      </c>
      <c r="N215" s="373">
        <v>100</v>
      </c>
      <c r="O215" s="373">
        <v>100</v>
      </c>
      <c r="P215" s="373">
        <v>100</v>
      </c>
      <c r="Q215" s="373">
        <v>100</v>
      </c>
      <c r="R215" s="373">
        <v>100</v>
      </c>
      <c r="S215" s="373">
        <v>99.999999999999986</v>
      </c>
      <c r="T215" s="373">
        <v>100</v>
      </c>
      <c r="U215" s="373">
        <v>100</v>
      </c>
      <c r="V215" s="373">
        <v>100.00000000000001</v>
      </c>
      <c r="W215" s="373">
        <v>100</v>
      </c>
      <c r="X215" s="373">
        <v>100</v>
      </c>
      <c r="Y215" s="373">
        <v>100</v>
      </c>
      <c r="Z215" s="373">
        <v>100</v>
      </c>
      <c r="AA215" s="373">
        <v>100</v>
      </c>
      <c r="AB215" s="374"/>
      <c r="AC215" s="374"/>
      <c r="AD215" s="374"/>
      <c r="AE215" s="374"/>
      <c r="AF215" s="374"/>
      <c r="AG215" s="374"/>
      <c r="AH215" s="374"/>
      <c r="AI215" s="374"/>
      <c r="AJ215" s="374"/>
      <c r="AK215" s="374"/>
      <c r="AL215" s="374"/>
      <c r="AM215" s="374"/>
      <c r="AN215" s="374"/>
      <c r="AO215" s="374"/>
      <c r="AP215" s="374"/>
      <c r="AQ215" s="374"/>
      <c r="AR215" s="374"/>
      <c r="AS215" s="374"/>
      <c r="AT215" s="374"/>
      <c r="AU215" s="374"/>
      <c r="AV215" s="374"/>
    </row>
    <row r="216" spans="1:48" x14ac:dyDescent="0.3">
      <c r="A216" s="372" t="s">
        <v>692</v>
      </c>
      <c r="B216" s="372" t="s">
        <v>945</v>
      </c>
      <c r="C216" s="372" t="s">
        <v>945</v>
      </c>
      <c r="D216" s="373">
        <v>116</v>
      </c>
      <c r="E216" s="372" t="s">
        <v>678</v>
      </c>
      <c r="F216" s="372" t="s">
        <v>166</v>
      </c>
      <c r="G216" s="372" t="s">
        <v>166</v>
      </c>
      <c r="H216" s="372" t="s">
        <v>1819</v>
      </c>
      <c r="I216" s="372" t="s">
        <v>1820</v>
      </c>
      <c r="J216" s="374"/>
      <c r="K216" s="374"/>
      <c r="L216" s="374"/>
      <c r="M216" s="374"/>
      <c r="N216" s="374"/>
      <c r="O216" s="374"/>
      <c r="P216" s="374"/>
      <c r="Q216" s="374"/>
      <c r="R216" s="374"/>
      <c r="S216" s="374"/>
      <c r="T216" s="374"/>
      <c r="U216" s="374"/>
      <c r="V216" s="374"/>
      <c r="W216" s="374"/>
      <c r="X216" s="374"/>
      <c r="Y216" s="374"/>
      <c r="Z216" s="374"/>
      <c r="AA216" s="373">
        <v>499.99999999999994</v>
      </c>
      <c r="AB216" s="373">
        <v>645.99779577609195</v>
      </c>
      <c r="AC216" s="373">
        <v>723.82219421099649</v>
      </c>
      <c r="AD216" s="373">
        <v>959.67419399921801</v>
      </c>
      <c r="AE216" s="373">
        <v>934.8817583705445</v>
      </c>
      <c r="AF216" s="373">
        <v>910.09699961546403</v>
      </c>
      <c r="AG216" s="373">
        <v>885.3238234548553</v>
      </c>
      <c r="AH216" s="373">
        <v>645.42520166972452</v>
      </c>
      <c r="AI216" s="373">
        <v>835.83226731478317</v>
      </c>
      <c r="AJ216" s="373">
        <v>778.2944026049978</v>
      </c>
      <c r="AK216" s="373">
        <v>637.56341836650074</v>
      </c>
      <c r="AL216" s="373">
        <v>372.16918179443138</v>
      </c>
      <c r="AM216" s="373">
        <v>187.32555277961521</v>
      </c>
      <c r="AN216" s="373">
        <v>162.90894101633901</v>
      </c>
      <c r="AO216" s="373">
        <v>138.66304306190389</v>
      </c>
      <c r="AP216" s="373">
        <v>114.68815829497022</v>
      </c>
      <c r="AQ216" s="373">
        <v>91.170376099613136</v>
      </c>
      <c r="AR216" s="373">
        <v>68.450374319524528</v>
      </c>
      <c r="AS216" s="373">
        <v>46.664663920340978</v>
      </c>
      <c r="AT216" s="373">
        <v>25</v>
      </c>
      <c r="AU216" s="374"/>
      <c r="AV216" s="374"/>
    </row>
    <row r="217" spans="1:48" x14ac:dyDescent="0.3">
      <c r="A217" s="372" t="s">
        <v>692</v>
      </c>
      <c r="B217" s="372" t="s">
        <v>945</v>
      </c>
      <c r="C217" s="372" t="s">
        <v>945</v>
      </c>
      <c r="D217" s="373">
        <v>116</v>
      </c>
      <c r="E217" s="372" t="s">
        <v>678</v>
      </c>
      <c r="F217" s="372" t="s">
        <v>166</v>
      </c>
      <c r="G217" s="372" t="s">
        <v>166</v>
      </c>
      <c r="H217" s="372" t="s">
        <v>1821</v>
      </c>
      <c r="I217" s="372" t="s">
        <v>1822</v>
      </c>
      <c r="J217" s="374"/>
      <c r="K217" s="374"/>
      <c r="L217" s="374"/>
      <c r="M217" s="374"/>
      <c r="N217" s="374"/>
      <c r="O217" s="374"/>
      <c r="P217" s="374"/>
      <c r="Q217" s="374"/>
      <c r="R217" s="374"/>
      <c r="S217" s="374"/>
      <c r="T217" s="374"/>
      <c r="U217" s="374"/>
      <c r="V217" s="374"/>
      <c r="W217" s="374"/>
      <c r="X217" s="374"/>
      <c r="Y217" s="374"/>
      <c r="Z217" s="374"/>
      <c r="AA217" s="374"/>
      <c r="AB217" s="374"/>
      <c r="AC217" s="374"/>
      <c r="AD217" s="373">
        <v>500</v>
      </c>
      <c r="AE217" s="373">
        <v>476.91907364038502</v>
      </c>
      <c r="AF217" s="373">
        <v>539.59592419328737</v>
      </c>
      <c r="AG217" s="373">
        <v>599.00952286281506</v>
      </c>
      <c r="AH217" s="373">
        <v>474.44419920483153</v>
      </c>
      <c r="AI217" s="373">
        <v>624.78515311090064</v>
      </c>
      <c r="AJ217" s="373">
        <v>612.09902888936392</v>
      </c>
      <c r="AK217" s="373">
        <v>615.18951867375722</v>
      </c>
      <c r="AL217" s="373">
        <v>602.43013249040155</v>
      </c>
      <c r="AM217" s="373">
        <v>588.75980608021496</v>
      </c>
      <c r="AN217" s="373">
        <v>586.22611093775731</v>
      </c>
      <c r="AO217" s="373">
        <v>552.15671906839532</v>
      </c>
      <c r="AP217" s="373">
        <v>526.72648294453916</v>
      </c>
      <c r="AQ217" s="373">
        <v>523.1540305929891</v>
      </c>
      <c r="AR217" s="373">
        <v>552.52495767695461</v>
      </c>
      <c r="AS217" s="373">
        <v>578.24064148385264</v>
      </c>
      <c r="AT217" s="373">
        <v>565.10825360229489</v>
      </c>
      <c r="AU217" s="373">
        <v>581.889581733569</v>
      </c>
      <c r="AV217" s="373">
        <v>583.23448601621692</v>
      </c>
    </row>
    <row r="218" spans="1:48" x14ac:dyDescent="0.3">
      <c r="A218" s="372" t="s">
        <v>692</v>
      </c>
      <c r="B218" s="372" t="s">
        <v>945</v>
      </c>
      <c r="C218" s="372" t="s">
        <v>945</v>
      </c>
      <c r="D218" s="373">
        <v>121</v>
      </c>
      <c r="E218" s="372" t="s">
        <v>1839</v>
      </c>
      <c r="F218" s="372" t="s">
        <v>2097</v>
      </c>
      <c r="G218" s="372" t="s">
        <v>2097</v>
      </c>
      <c r="H218" s="372" t="s">
        <v>1990</v>
      </c>
      <c r="I218" s="372" t="s">
        <v>1990</v>
      </c>
      <c r="J218" s="373">
        <v>800</v>
      </c>
      <c r="K218" s="373">
        <v>800</v>
      </c>
      <c r="L218" s="373">
        <v>800</v>
      </c>
      <c r="M218" s="373">
        <v>800</v>
      </c>
      <c r="N218" s="373">
        <v>800</v>
      </c>
      <c r="O218" s="373">
        <v>800</v>
      </c>
      <c r="P218" s="373">
        <v>800</v>
      </c>
      <c r="Q218" s="373">
        <v>800</v>
      </c>
      <c r="R218" s="373">
        <v>800</v>
      </c>
      <c r="S218" s="373">
        <v>800</v>
      </c>
      <c r="T218" s="373">
        <v>800</v>
      </c>
      <c r="U218" s="373">
        <v>800</v>
      </c>
      <c r="V218" s="373">
        <v>800</v>
      </c>
      <c r="W218" s="373">
        <v>800</v>
      </c>
      <c r="X218" s="373">
        <v>800</v>
      </c>
      <c r="Y218" s="373">
        <v>800</v>
      </c>
      <c r="Z218" s="373">
        <v>800</v>
      </c>
      <c r="AA218" s="373">
        <v>800</v>
      </c>
      <c r="AB218" s="373">
        <v>800</v>
      </c>
      <c r="AC218" s="373">
        <v>800</v>
      </c>
      <c r="AD218" s="373">
        <v>800</v>
      </c>
      <c r="AE218" s="373">
        <v>800</v>
      </c>
      <c r="AF218" s="373">
        <v>800</v>
      </c>
      <c r="AG218" s="373">
        <v>800</v>
      </c>
      <c r="AH218" s="373">
        <v>800</v>
      </c>
      <c r="AI218" s="373">
        <v>800</v>
      </c>
      <c r="AJ218" s="373">
        <v>800</v>
      </c>
      <c r="AK218" s="373">
        <v>800</v>
      </c>
      <c r="AL218" s="373">
        <v>800</v>
      </c>
      <c r="AM218" s="373">
        <v>800</v>
      </c>
      <c r="AN218" s="373">
        <v>800</v>
      </c>
      <c r="AO218" s="373">
        <v>800</v>
      </c>
      <c r="AP218" s="373">
        <v>800</v>
      </c>
      <c r="AQ218" s="373">
        <v>800</v>
      </c>
      <c r="AR218" s="373">
        <v>800</v>
      </c>
      <c r="AS218" s="373">
        <v>800</v>
      </c>
      <c r="AT218" s="373">
        <v>800</v>
      </c>
      <c r="AU218" s="373">
        <v>800</v>
      </c>
      <c r="AV218" s="373">
        <v>800</v>
      </c>
    </row>
    <row r="219" spans="1:48" x14ac:dyDescent="0.3">
      <c r="A219" s="372" t="s">
        <v>692</v>
      </c>
      <c r="B219" s="372" t="s">
        <v>945</v>
      </c>
      <c r="C219" s="372" t="s">
        <v>945</v>
      </c>
      <c r="D219" s="373">
        <v>126</v>
      </c>
      <c r="E219" s="372" t="s">
        <v>2100</v>
      </c>
      <c r="F219" s="372" t="s">
        <v>2097</v>
      </c>
      <c r="G219" s="372" t="s">
        <v>2097</v>
      </c>
      <c r="H219" s="372" t="s">
        <v>1990</v>
      </c>
      <c r="I219" s="372" t="s">
        <v>1990</v>
      </c>
      <c r="J219" s="373">
        <v>515.57984268414612</v>
      </c>
      <c r="K219" s="373">
        <v>525.18846777090573</v>
      </c>
      <c r="L219" s="373">
        <v>535.6893467857152</v>
      </c>
      <c r="M219" s="373">
        <v>539.57952061821879</v>
      </c>
      <c r="N219" s="373">
        <v>539.25166111512306</v>
      </c>
      <c r="O219" s="373">
        <v>546.20234489764425</v>
      </c>
      <c r="P219" s="373">
        <v>548.18402645416381</v>
      </c>
      <c r="Q219" s="373">
        <v>544.89833463156049</v>
      </c>
      <c r="R219" s="373">
        <v>544.14381491376287</v>
      </c>
      <c r="S219" s="373">
        <v>534.0131321182256</v>
      </c>
      <c r="T219" s="373">
        <v>519.80751335259401</v>
      </c>
      <c r="U219" s="373">
        <v>515.24104242083524</v>
      </c>
      <c r="V219" s="373">
        <v>513.25889775904204</v>
      </c>
      <c r="W219" s="373">
        <v>518.739342501755</v>
      </c>
      <c r="X219" s="373">
        <v>527.79158093155149</v>
      </c>
      <c r="Y219" s="373">
        <v>538.76903160227164</v>
      </c>
      <c r="Z219" s="373">
        <v>561.51343033859087</v>
      </c>
      <c r="AA219" s="373">
        <v>564.28656671670819</v>
      </c>
      <c r="AB219" s="373">
        <v>566.51785626773972</v>
      </c>
      <c r="AC219" s="373">
        <v>563.32763111708914</v>
      </c>
      <c r="AD219" s="373">
        <v>557.35484642033236</v>
      </c>
      <c r="AE219" s="373">
        <v>547.04571565640913</v>
      </c>
      <c r="AF219" s="373">
        <v>539.49711657079467</v>
      </c>
      <c r="AG219" s="373">
        <v>516.97521374974508</v>
      </c>
      <c r="AH219" s="373">
        <v>445.18241897515907</v>
      </c>
      <c r="AI219" s="373">
        <v>541.09153503018365</v>
      </c>
      <c r="AJ219" s="373">
        <v>529.20712769807892</v>
      </c>
      <c r="AK219" s="373">
        <v>522.61719676125995</v>
      </c>
      <c r="AL219" s="373">
        <v>524.02858788050651</v>
      </c>
      <c r="AM219" s="373">
        <v>519.70595126372802</v>
      </c>
      <c r="AN219" s="373">
        <v>520.8666882226338</v>
      </c>
      <c r="AO219" s="373">
        <v>519.31612809492481</v>
      </c>
      <c r="AP219" s="373">
        <v>517.09639337311751</v>
      </c>
      <c r="AQ219" s="373">
        <v>525.75439189721703</v>
      </c>
      <c r="AR219" s="373">
        <v>547.76835470015033</v>
      </c>
      <c r="AS219" s="373">
        <v>552.16145384911397</v>
      </c>
      <c r="AT219" s="373">
        <v>543.47503636699423</v>
      </c>
      <c r="AU219" s="373">
        <v>556.18614236469296</v>
      </c>
      <c r="AV219" s="373">
        <v>568.65063578779007</v>
      </c>
    </row>
    <row r="220" spans="1:48" x14ac:dyDescent="0.3">
      <c r="A220" s="372" t="s">
        <v>692</v>
      </c>
      <c r="B220" s="372" t="s">
        <v>945</v>
      </c>
      <c r="C220" s="372" t="s">
        <v>945</v>
      </c>
      <c r="D220" s="373">
        <v>132</v>
      </c>
      <c r="E220" s="372" t="s">
        <v>2056</v>
      </c>
      <c r="F220" s="372" t="s">
        <v>165</v>
      </c>
      <c r="G220" s="372" t="s">
        <v>1989</v>
      </c>
      <c r="H220" s="372" t="s">
        <v>1993</v>
      </c>
      <c r="I220" s="372" t="s">
        <v>1994</v>
      </c>
      <c r="J220" s="373">
        <v>13.300259158207952</v>
      </c>
      <c r="K220" s="373">
        <v>13.346155359215208</v>
      </c>
      <c r="L220" s="373">
        <v>13.363184399845567</v>
      </c>
      <c r="M220" s="373">
        <v>13.36297437522974</v>
      </c>
      <c r="N220" s="373">
        <v>13.354953474096158</v>
      </c>
      <c r="O220" s="373">
        <v>13.345334418990998</v>
      </c>
      <c r="P220" s="373">
        <v>13.336581144576323</v>
      </c>
      <c r="Q220" s="373">
        <v>13.328581795459408</v>
      </c>
      <c r="R220" s="373">
        <v>13.321242989066949</v>
      </c>
      <c r="S220" s="373">
        <v>13.314486153387426</v>
      </c>
      <c r="T220" s="373">
        <v>13.308244702741591</v>
      </c>
      <c r="U220" s="373">
        <v>13.302461836074801</v>
      </c>
      <c r="V220" s="373">
        <v>13.297088803356875</v>
      </c>
      <c r="W220" s="373">
        <v>13.292083527950851</v>
      </c>
      <c r="X220" s="373">
        <v>13.287409502497328</v>
      </c>
      <c r="Y220" s="373">
        <v>13.283034896989086</v>
      </c>
      <c r="Z220" s="373">
        <v>13.278931832937023</v>
      </c>
      <c r="AA220" s="373">
        <v>13.275075788629911</v>
      </c>
      <c r="AB220" s="373">
        <v>13.271445108671857</v>
      </c>
      <c r="AC220" s="373">
        <v>13.268020597072637</v>
      </c>
      <c r="AD220" s="373">
        <v>13.28584271297226</v>
      </c>
      <c r="AE220" s="373">
        <v>13.887235217442587</v>
      </c>
      <c r="AF220" s="373">
        <v>12.924629914542203</v>
      </c>
      <c r="AG220" s="373">
        <v>12.241460102010238</v>
      </c>
      <c r="AH220" s="373">
        <v>12.146710620369204</v>
      </c>
      <c r="AI220" s="373">
        <v>12.427541389074925</v>
      </c>
      <c r="AJ220" s="373">
        <v>13.052604449563814</v>
      </c>
      <c r="AK220" s="373">
        <v>13.537983475461928</v>
      </c>
      <c r="AL220" s="373">
        <v>13.980454271815013</v>
      </c>
      <c r="AM220" s="373">
        <v>14.015029959644121</v>
      </c>
      <c r="AN220" s="373">
        <v>12.90126978568362</v>
      </c>
      <c r="AO220" s="373">
        <v>13.272728644075226</v>
      </c>
      <c r="AP220" s="373">
        <v>14.01156994482549</v>
      </c>
      <c r="AQ220" s="373">
        <v>14.119053683462914</v>
      </c>
      <c r="AR220" s="373">
        <v>13.843847777646152</v>
      </c>
      <c r="AS220" s="373">
        <v>13.517108199484309</v>
      </c>
      <c r="AT220" s="373">
        <v>13.116623387517309</v>
      </c>
      <c r="AU220" s="373">
        <v>13.606425405617081</v>
      </c>
      <c r="AV220" s="373">
        <v>13.376783581495911</v>
      </c>
    </row>
    <row r="221" spans="1:48" x14ac:dyDescent="0.3">
      <c r="A221" s="372" t="s">
        <v>692</v>
      </c>
      <c r="B221" s="372" t="s">
        <v>945</v>
      </c>
      <c r="C221" s="372" t="s">
        <v>945</v>
      </c>
      <c r="D221" s="373">
        <v>134</v>
      </c>
      <c r="E221" s="372" t="s">
        <v>2057</v>
      </c>
      <c r="F221" s="372" t="s">
        <v>165</v>
      </c>
      <c r="G221" s="372" t="s">
        <v>2011</v>
      </c>
      <c r="H221" s="372" t="s">
        <v>2045</v>
      </c>
      <c r="I221" s="372" t="s">
        <v>2046</v>
      </c>
      <c r="J221" s="373">
        <v>12.439916408118133</v>
      </c>
      <c r="K221" s="373">
        <v>12.433391197327158</v>
      </c>
      <c r="L221" s="373">
        <v>12.427544861682597</v>
      </c>
      <c r="M221" s="373">
        <v>12.422276695779013</v>
      </c>
      <c r="N221" s="373">
        <v>12.417504974105855</v>
      </c>
      <c r="O221" s="373">
        <v>12.413162680835081</v>
      </c>
      <c r="P221" s="373">
        <v>12.409194342851995</v>
      </c>
      <c r="Q221" s="373">
        <v>12.405553647220206</v>
      </c>
      <c r="R221" s="373">
        <v>12.402201625386141</v>
      </c>
      <c r="S221" s="373">
        <v>12.399105252840441</v>
      </c>
      <c r="T221" s="373">
        <v>12.396236357409823</v>
      </c>
      <c r="U221" s="373">
        <v>12.393570759633105</v>
      </c>
      <c r="V221" s="373">
        <v>12.391087589629635</v>
      </c>
      <c r="W221" s="373">
        <v>12.388768739583293</v>
      </c>
      <c r="X221" s="373">
        <v>12.386598421438448</v>
      </c>
      <c r="Y221" s="373">
        <v>12.384562806952475</v>
      </c>
      <c r="Z221" s="373">
        <v>12.382649732752805</v>
      </c>
      <c r="AA221" s="373">
        <v>12.380848457102712</v>
      </c>
      <c r="AB221" s="373">
        <v>12.379149458099645</v>
      </c>
      <c r="AC221" s="373">
        <v>12.37754426529963</v>
      </c>
      <c r="AD221" s="373">
        <v>12.397379790980404</v>
      </c>
      <c r="AE221" s="373">
        <v>12.701620143434313</v>
      </c>
      <c r="AF221" s="373">
        <v>11.965707450550138</v>
      </c>
      <c r="AG221" s="373">
        <v>11.439877073369797</v>
      </c>
      <c r="AH221" s="373">
        <v>12.370650353810889</v>
      </c>
      <c r="AI221" s="373">
        <v>12.505025925769324</v>
      </c>
      <c r="AJ221" s="373">
        <v>12.451504892733256</v>
      </c>
      <c r="AK221" s="373">
        <v>12.860989808814972</v>
      </c>
      <c r="AL221" s="373">
        <v>12.490127553290241</v>
      </c>
      <c r="AM221" s="373">
        <v>12.511702305711969</v>
      </c>
      <c r="AN221" s="373">
        <v>12.146295332237154</v>
      </c>
      <c r="AO221" s="373">
        <v>12.296972089983356</v>
      </c>
      <c r="AP221" s="373">
        <v>12.312098898718396</v>
      </c>
      <c r="AQ221" s="373">
        <v>12.7718688906339</v>
      </c>
      <c r="AR221" s="373">
        <v>13.310188093574052</v>
      </c>
      <c r="AS221" s="373">
        <v>12.471096269935787</v>
      </c>
      <c r="AT221" s="373">
        <v>11.312007554293713</v>
      </c>
      <c r="AU221" s="373">
        <v>11.849072409853225</v>
      </c>
      <c r="AV221" s="373">
        <v>12.368837282257518</v>
      </c>
    </row>
    <row r="222" spans="1:48" x14ac:dyDescent="0.3">
      <c r="A222" s="372" t="s">
        <v>692</v>
      </c>
      <c r="B222" s="372" t="s">
        <v>945</v>
      </c>
      <c r="C222" s="372" t="s">
        <v>945</v>
      </c>
      <c r="D222" s="373">
        <v>135</v>
      </c>
      <c r="E222" s="372" t="s">
        <v>2058</v>
      </c>
      <c r="F222" s="372" t="s">
        <v>165</v>
      </c>
      <c r="G222" s="372" t="s">
        <v>1989</v>
      </c>
      <c r="H222" s="372" t="s">
        <v>2028</v>
      </c>
      <c r="I222" s="372" t="s">
        <v>2029</v>
      </c>
      <c r="J222" s="373">
        <v>8.3666422102296227</v>
      </c>
      <c r="K222" s="373">
        <v>8.4052979998216308</v>
      </c>
      <c r="L222" s="373">
        <v>8.4187773442022067</v>
      </c>
      <c r="M222" s="373">
        <v>8.4176332322704539</v>
      </c>
      <c r="N222" s="373">
        <v>8.4101308618216652</v>
      </c>
      <c r="O222" s="373">
        <v>8.4014288681663718</v>
      </c>
      <c r="P222" s="373">
        <v>8.393525119287272</v>
      </c>
      <c r="Q222" s="373">
        <v>8.38631459596699</v>
      </c>
      <c r="R222" s="373">
        <v>8.3797099271855799</v>
      </c>
      <c r="S222" s="373">
        <v>8.3736378324207461</v>
      </c>
      <c r="T222" s="373">
        <v>8.3680363912297295</v>
      </c>
      <c r="U222" s="373">
        <v>8.3628529240544704</v>
      </c>
      <c r="V222" s="373">
        <v>8.3580423303605897</v>
      </c>
      <c r="W222" s="373">
        <v>8.3535657729634814</v>
      </c>
      <c r="X222" s="373">
        <v>8.3493896272301598</v>
      </c>
      <c r="Y222" s="373">
        <v>8.3454846349632881</v>
      </c>
      <c r="Z222" s="373">
        <v>8.3418252179155612</v>
      </c>
      <c r="AA222" s="373">
        <v>8.3383889168699472</v>
      </c>
      <c r="AB222" s="373">
        <v>8.3351559302831788</v>
      </c>
      <c r="AC222" s="373">
        <v>8.3321087324670078</v>
      </c>
      <c r="AD222" s="373">
        <v>8.3409646870861653</v>
      </c>
      <c r="AE222" s="373">
        <v>8.1573428551159335</v>
      </c>
      <c r="AF222" s="373">
        <v>8.3354504076436093</v>
      </c>
      <c r="AG222" s="373">
        <v>8.5996568684991086</v>
      </c>
      <c r="AH222" s="373">
        <v>8.7060262242778741</v>
      </c>
      <c r="AI222" s="373">
        <v>8.5384896239697188</v>
      </c>
      <c r="AJ222" s="373">
        <v>8.3154780941792179</v>
      </c>
      <c r="AK222" s="373">
        <v>7.8501624820848894</v>
      </c>
      <c r="AL222" s="373">
        <v>7.3266842769268328</v>
      </c>
      <c r="AM222" s="373">
        <v>7.1705220770940183</v>
      </c>
      <c r="AN222" s="373">
        <v>7.2350340588478268</v>
      </c>
      <c r="AO222" s="373">
        <v>7.2673270699953285</v>
      </c>
      <c r="AP222" s="373">
        <v>7.8025347311912254</v>
      </c>
      <c r="AQ222" s="373">
        <v>8.0181290392718729</v>
      </c>
      <c r="AR222" s="373">
        <v>8.164007806488959</v>
      </c>
      <c r="AS222" s="373">
        <v>8.2063874593882318</v>
      </c>
      <c r="AT222" s="373">
        <v>8.1307496186747752</v>
      </c>
      <c r="AU222" s="373">
        <v>8.1004123197209736</v>
      </c>
      <c r="AV222" s="373">
        <v>7.6771199662157272</v>
      </c>
    </row>
    <row r="223" spans="1:48" x14ac:dyDescent="0.3">
      <c r="A223" s="372" t="s">
        <v>692</v>
      </c>
      <c r="B223" s="372" t="s">
        <v>945</v>
      </c>
      <c r="C223" s="372" t="s">
        <v>945</v>
      </c>
      <c r="D223" s="373">
        <v>137</v>
      </c>
      <c r="E223" s="372" t="s">
        <v>2121</v>
      </c>
      <c r="F223" s="372" t="s">
        <v>2097</v>
      </c>
      <c r="G223" s="372" t="s">
        <v>2097</v>
      </c>
      <c r="H223" s="372" t="s">
        <v>1990</v>
      </c>
      <c r="I223" s="372" t="s">
        <v>1990</v>
      </c>
      <c r="J223" s="374"/>
      <c r="K223" s="374"/>
      <c r="L223" s="374"/>
      <c r="M223" s="374"/>
      <c r="N223" s="374"/>
      <c r="O223" s="374"/>
      <c r="P223" s="374"/>
      <c r="Q223" s="374"/>
      <c r="R223" s="374"/>
      <c r="S223" s="374"/>
      <c r="T223" s="374"/>
      <c r="U223" s="374"/>
      <c r="V223" s="374"/>
      <c r="W223" s="374"/>
      <c r="X223" s="374"/>
      <c r="Y223" s="374"/>
      <c r="Z223" s="374"/>
      <c r="AA223" s="374"/>
      <c r="AB223" s="374"/>
      <c r="AC223" s="374"/>
      <c r="AD223" s="374"/>
      <c r="AE223" s="373">
        <v>37.5</v>
      </c>
      <c r="AF223" s="373">
        <v>39.038114273178628</v>
      </c>
      <c r="AG223" s="373">
        <v>49.459499983153485</v>
      </c>
      <c r="AH223" s="373">
        <v>53.498769928281028</v>
      </c>
      <c r="AI223" s="373">
        <v>55.659114722678325</v>
      </c>
      <c r="AJ223" s="373">
        <v>58.488219646184575</v>
      </c>
      <c r="AK223" s="373">
        <v>55.975693224673186</v>
      </c>
      <c r="AL223" s="373">
        <v>55.468390292853336</v>
      </c>
      <c r="AM223" s="373">
        <v>54.929971070502468</v>
      </c>
      <c r="AN223" s="373">
        <v>56.134475453794749</v>
      </c>
      <c r="AO223" s="373">
        <v>55.656000806956158</v>
      </c>
      <c r="AP223" s="373">
        <v>54.177619364759728</v>
      </c>
      <c r="AQ223" s="373">
        <v>54.341492542225012</v>
      </c>
      <c r="AR223" s="373">
        <v>56.789042302413677</v>
      </c>
      <c r="AS223" s="373">
        <v>54.597044344484566</v>
      </c>
      <c r="AT223" s="373">
        <v>52.966716337812962</v>
      </c>
      <c r="AU223" s="373">
        <v>55.51769273365656</v>
      </c>
      <c r="AV223" s="373">
        <v>58.760244939447169</v>
      </c>
    </row>
    <row r="224" spans="1:48" x14ac:dyDescent="0.3">
      <c r="A224" s="372" t="s">
        <v>692</v>
      </c>
      <c r="B224" s="372" t="s">
        <v>945</v>
      </c>
      <c r="C224" s="372" t="s">
        <v>945</v>
      </c>
      <c r="D224" s="373">
        <v>140</v>
      </c>
      <c r="E224" s="372" t="s">
        <v>2122</v>
      </c>
      <c r="F224" s="372" t="s">
        <v>2097</v>
      </c>
      <c r="G224" s="372" t="s">
        <v>2097</v>
      </c>
      <c r="H224" s="372" t="s">
        <v>1990</v>
      </c>
      <c r="I224" s="372" t="s">
        <v>1990</v>
      </c>
      <c r="J224" s="374"/>
      <c r="K224" s="374"/>
      <c r="L224" s="374"/>
      <c r="M224" s="374"/>
      <c r="N224" s="374"/>
      <c r="O224" s="374"/>
      <c r="P224" s="374"/>
      <c r="Q224" s="374"/>
      <c r="R224" s="374"/>
      <c r="S224" s="374"/>
      <c r="T224" s="374"/>
      <c r="U224" s="374"/>
      <c r="V224" s="374"/>
      <c r="W224" s="374"/>
      <c r="X224" s="374"/>
      <c r="Y224" s="374"/>
      <c r="Z224" s="374"/>
      <c r="AA224" s="374"/>
      <c r="AB224" s="374"/>
      <c r="AC224" s="374"/>
      <c r="AD224" s="374"/>
      <c r="AE224" s="374"/>
      <c r="AF224" s="374"/>
      <c r="AG224" s="374"/>
      <c r="AH224" s="374"/>
      <c r="AI224" s="373">
        <v>999.99999999999989</v>
      </c>
      <c r="AJ224" s="373">
        <v>1308.1643328262014</v>
      </c>
      <c r="AK224" s="373">
        <v>1404.730593559098</v>
      </c>
      <c r="AL224" s="373">
        <v>1435.8532606254132</v>
      </c>
      <c r="AM224" s="373">
        <v>1566.7379096997288</v>
      </c>
      <c r="AN224" s="373">
        <v>1514.5281968013978</v>
      </c>
      <c r="AO224" s="373">
        <v>1494.2556590782954</v>
      </c>
      <c r="AP224" s="373">
        <v>1488.9908392442924</v>
      </c>
      <c r="AQ224" s="373">
        <v>1509.1377151669167</v>
      </c>
      <c r="AR224" s="373">
        <v>1537.1552391518951</v>
      </c>
      <c r="AS224" s="373">
        <v>1538.6343719846716</v>
      </c>
      <c r="AT224" s="373">
        <v>1552.2350325563534</v>
      </c>
      <c r="AU224" s="373">
        <v>1665.8082521107312</v>
      </c>
      <c r="AV224" s="373">
        <v>1727.1214225330832</v>
      </c>
    </row>
    <row r="225" spans="1:48" x14ac:dyDescent="0.3">
      <c r="A225" s="372" t="s">
        <v>692</v>
      </c>
      <c r="B225" s="372" t="s">
        <v>945</v>
      </c>
      <c r="C225" s="372" t="s">
        <v>945</v>
      </c>
      <c r="D225" s="373">
        <v>142</v>
      </c>
      <c r="E225" s="372" t="s">
        <v>2123</v>
      </c>
      <c r="F225" s="372" t="s">
        <v>2097</v>
      </c>
      <c r="G225" s="372" t="s">
        <v>2097</v>
      </c>
      <c r="H225" s="372" t="s">
        <v>1990</v>
      </c>
      <c r="I225" s="372" t="s">
        <v>1990</v>
      </c>
      <c r="J225" s="374"/>
      <c r="K225" s="374"/>
      <c r="L225" s="374"/>
      <c r="M225" s="374"/>
      <c r="N225" s="374"/>
      <c r="O225" s="374"/>
      <c r="P225" s="374"/>
      <c r="Q225" s="374"/>
      <c r="R225" s="374"/>
      <c r="S225" s="374"/>
      <c r="T225" s="374"/>
      <c r="U225" s="374"/>
      <c r="V225" s="374"/>
      <c r="W225" s="374"/>
      <c r="X225" s="374"/>
      <c r="Y225" s="374"/>
      <c r="Z225" s="374"/>
      <c r="AA225" s="374"/>
      <c r="AB225" s="374"/>
      <c r="AC225" s="374"/>
      <c r="AD225" s="374"/>
      <c r="AE225" s="374"/>
      <c r="AF225" s="374"/>
      <c r="AG225" s="374"/>
      <c r="AH225" s="374"/>
      <c r="AI225" s="374"/>
      <c r="AJ225" s="374"/>
      <c r="AK225" s="374"/>
      <c r="AL225" s="374"/>
      <c r="AM225" s="374"/>
      <c r="AN225" s="373">
        <v>0.5</v>
      </c>
      <c r="AO225" s="373">
        <v>0.67425529857715905</v>
      </c>
      <c r="AP225" s="373">
        <v>0.72100423717734263</v>
      </c>
      <c r="AQ225" s="373">
        <v>0.65577548860032164</v>
      </c>
      <c r="AR225" s="373">
        <v>0.69751848191098664</v>
      </c>
      <c r="AS225" s="373">
        <v>0.71966494756255073</v>
      </c>
      <c r="AT225" s="373">
        <v>0.75599946611976498</v>
      </c>
      <c r="AU225" s="373">
        <v>0.75358477763980591</v>
      </c>
      <c r="AV225" s="373">
        <v>0.74203194715980925</v>
      </c>
    </row>
    <row r="226" spans="1:48" x14ac:dyDescent="0.3">
      <c r="A226" s="372" t="s">
        <v>692</v>
      </c>
      <c r="B226" s="372" t="s">
        <v>945</v>
      </c>
      <c r="C226" s="372" t="s">
        <v>945</v>
      </c>
      <c r="D226" s="373">
        <v>144</v>
      </c>
      <c r="E226" s="372" t="s">
        <v>2124</v>
      </c>
      <c r="F226" s="372" t="s">
        <v>2097</v>
      </c>
      <c r="G226" s="372" t="s">
        <v>2097</v>
      </c>
      <c r="H226" s="372" t="s">
        <v>1990</v>
      </c>
      <c r="I226" s="372" t="s">
        <v>1990</v>
      </c>
      <c r="J226" s="374"/>
      <c r="K226" s="374"/>
      <c r="L226" s="374"/>
      <c r="M226" s="374"/>
      <c r="N226" s="374"/>
      <c r="O226" s="374"/>
      <c r="P226" s="374"/>
      <c r="Q226" s="374"/>
      <c r="R226" s="374"/>
      <c r="S226" s="374"/>
      <c r="T226" s="374"/>
      <c r="U226" s="374"/>
      <c r="V226" s="374"/>
      <c r="W226" s="374"/>
      <c r="X226" s="374"/>
      <c r="Y226" s="374"/>
      <c r="Z226" s="374"/>
      <c r="AA226" s="374"/>
      <c r="AB226" s="374"/>
      <c r="AC226" s="374"/>
      <c r="AD226" s="374"/>
      <c r="AE226" s="374"/>
      <c r="AF226" s="374"/>
      <c r="AG226" s="374"/>
      <c r="AH226" s="374"/>
      <c r="AI226" s="374"/>
      <c r="AJ226" s="374"/>
      <c r="AK226" s="374"/>
      <c r="AL226" s="374"/>
      <c r="AM226" s="373">
        <v>12.5</v>
      </c>
      <c r="AN226" s="373">
        <v>17.622284445623521</v>
      </c>
      <c r="AO226" s="373">
        <v>18.92516372899523</v>
      </c>
      <c r="AP226" s="373">
        <v>18.030162894924665</v>
      </c>
      <c r="AQ226" s="373">
        <v>19.492120796915344</v>
      </c>
      <c r="AR226" s="373">
        <v>20.308151289834914</v>
      </c>
      <c r="AS226" s="373">
        <v>19.791928238465324</v>
      </c>
      <c r="AT226" s="373">
        <v>18.150205639196731</v>
      </c>
      <c r="AU226" s="373">
        <v>20.618635613355814</v>
      </c>
      <c r="AV226" s="373">
        <v>20.603294852661204</v>
      </c>
    </row>
    <row r="227" spans="1:48" x14ac:dyDescent="0.3">
      <c r="A227" s="372" t="s">
        <v>692</v>
      </c>
      <c r="B227" s="372" t="s">
        <v>945</v>
      </c>
      <c r="C227" s="372" t="s">
        <v>945</v>
      </c>
      <c r="D227" s="373">
        <v>146</v>
      </c>
      <c r="E227" s="372" t="s">
        <v>2125</v>
      </c>
      <c r="F227" s="372" t="s">
        <v>2097</v>
      </c>
      <c r="G227" s="372" t="s">
        <v>2097</v>
      </c>
      <c r="H227" s="372" t="s">
        <v>1990</v>
      </c>
      <c r="I227" s="372" t="s">
        <v>1990</v>
      </c>
      <c r="J227" s="373">
        <v>2.7270362886329607</v>
      </c>
      <c r="K227" s="373">
        <v>2.7270362886329607</v>
      </c>
      <c r="L227" s="373">
        <v>2.7270362886329607</v>
      </c>
      <c r="M227" s="373">
        <v>2.7270362886329607</v>
      </c>
      <c r="N227" s="373">
        <v>2.7270362886329607</v>
      </c>
      <c r="O227" s="373">
        <v>2.7270362886329607</v>
      </c>
      <c r="P227" s="373">
        <v>2.7270362886329607</v>
      </c>
      <c r="Q227" s="373">
        <v>2.7270362886329607</v>
      </c>
      <c r="R227" s="373">
        <v>2.7270362886329607</v>
      </c>
      <c r="S227" s="373">
        <v>2.7270362886329607</v>
      </c>
      <c r="T227" s="373">
        <v>2.7270362886329607</v>
      </c>
      <c r="U227" s="373">
        <v>2.7270362886329607</v>
      </c>
      <c r="V227" s="373">
        <v>2.7270362886329607</v>
      </c>
      <c r="W227" s="373">
        <v>2.7270362886329607</v>
      </c>
      <c r="X227" s="373">
        <v>2.7270362886329607</v>
      </c>
      <c r="Y227" s="373">
        <v>2.7270362886329607</v>
      </c>
      <c r="Z227" s="373">
        <v>2.7270362886329607</v>
      </c>
      <c r="AA227" s="373">
        <v>2.7270362886329607</v>
      </c>
      <c r="AB227" s="373">
        <v>2.7270362886329607</v>
      </c>
      <c r="AC227" s="373">
        <v>2.7270362886329607</v>
      </c>
      <c r="AD227" s="373">
        <v>2.7270362886329607</v>
      </c>
      <c r="AE227" s="373">
        <v>2.6581512441417363</v>
      </c>
      <c r="AF227" s="373">
        <v>2.7182519840920012</v>
      </c>
      <c r="AG227" s="373">
        <v>2.7615846315582062</v>
      </c>
      <c r="AH227" s="373">
        <v>2.7743999628598734</v>
      </c>
      <c r="AI227" s="373">
        <v>2.7411501865728005</v>
      </c>
      <c r="AJ227" s="373">
        <v>2.7367072165155579</v>
      </c>
      <c r="AK227" s="373">
        <v>2.7508971461122189</v>
      </c>
      <c r="AL227" s="373">
        <v>2.7288859063723612</v>
      </c>
      <c r="AM227" s="373">
        <v>2.7755539657971435</v>
      </c>
      <c r="AN227" s="373">
        <v>2.79021264464135</v>
      </c>
      <c r="AO227" s="373">
        <v>2.7386740606880999</v>
      </c>
      <c r="AP227" s="373">
        <v>2.7348155921861936</v>
      </c>
      <c r="AQ227" s="373">
        <v>2.7794602008522276</v>
      </c>
      <c r="AR227" s="373">
        <v>2.7978735677564637</v>
      </c>
      <c r="AS227" s="373">
        <v>2.7695758894131677</v>
      </c>
      <c r="AT227" s="373">
        <v>2.8129662334539511</v>
      </c>
      <c r="AU227" s="373">
        <v>2.7419831848437211</v>
      </c>
      <c r="AV227" s="373">
        <v>2.7767090755362713</v>
      </c>
    </row>
    <row r="228" spans="1:48" x14ac:dyDescent="0.3">
      <c r="A228" s="372" t="s">
        <v>692</v>
      </c>
      <c r="B228" s="372" t="s">
        <v>945</v>
      </c>
      <c r="C228" s="372" t="s">
        <v>945</v>
      </c>
      <c r="D228" s="373">
        <v>148</v>
      </c>
      <c r="E228" s="372" t="s">
        <v>2126</v>
      </c>
      <c r="F228" s="372" t="s">
        <v>2097</v>
      </c>
      <c r="G228" s="372" t="s">
        <v>2097</v>
      </c>
      <c r="H228" s="372" t="s">
        <v>1990</v>
      </c>
      <c r="I228" s="372" t="s">
        <v>1990</v>
      </c>
      <c r="J228" s="374"/>
      <c r="K228" s="374"/>
      <c r="L228" s="374"/>
      <c r="M228" s="374"/>
      <c r="N228" s="374"/>
      <c r="O228" s="374"/>
      <c r="P228" s="374"/>
      <c r="Q228" s="374"/>
      <c r="R228" s="374"/>
      <c r="S228" s="374"/>
      <c r="T228" s="374"/>
      <c r="U228" s="374"/>
      <c r="V228" s="374"/>
      <c r="W228" s="374"/>
      <c r="X228" s="374"/>
      <c r="Y228" s="374"/>
      <c r="Z228" s="374"/>
      <c r="AA228" s="374"/>
      <c r="AB228" s="374"/>
      <c r="AC228" s="374"/>
      <c r="AD228" s="374"/>
      <c r="AE228" s="373">
        <v>0.45</v>
      </c>
      <c r="AF228" s="373">
        <v>0.49296607506702722</v>
      </c>
      <c r="AG228" s="373">
        <v>0.70369598939618871</v>
      </c>
      <c r="AH228" s="373">
        <v>0.75116597604055413</v>
      </c>
      <c r="AI228" s="373">
        <v>0.7888787022433511</v>
      </c>
      <c r="AJ228" s="373">
        <v>0.81858350324368234</v>
      </c>
      <c r="AK228" s="373">
        <v>0.79967124596545458</v>
      </c>
      <c r="AL228" s="373">
        <v>0.79175357754570785</v>
      </c>
      <c r="AM228" s="373">
        <v>0.77724812360198636</v>
      </c>
      <c r="AN228" s="373">
        <v>0.7077922713690965</v>
      </c>
      <c r="AO228" s="373">
        <v>0.69775801186932707</v>
      </c>
      <c r="AP228" s="373">
        <v>0.68878302915328038</v>
      </c>
      <c r="AQ228" s="373">
        <v>0.71572630329272802</v>
      </c>
      <c r="AR228" s="373">
        <v>0.71197717215255119</v>
      </c>
      <c r="AS228" s="373">
        <v>0.71238763269626415</v>
      </c>
      <c r="AT228" s="373">
        <v>0.70823625781428101</v>
      </c>
      <c r="AU228" s="373">
        <v>0.73918295143943613</v>
      </c>
      <c r="AV228" s="373">
        <v>0.76420671491917003</v>
      </c>
    </row>
    <row r="229" spans="1:48" x14ac:dyDescent="0.3">
      <c r="A229" s="372" t="s">
        <v>692</v>
      </c>
      <c r="B229" s="372" t="s">
        <v>945</v>
      </c>
      <c r="C229" s="372" t="s">
        <v>945</v>
      </c>
      <c r="D229" s="373">
        <v>150</v>
      </c>
      <c r="E229" s="372" t="s">
        <v>2127</v>
      </c>
      <c r="F229" s="372" t="s">
        <v>2097</v>
      </c>
      <c r="G229" s="372" t="s">
        <v>2097</v>
      </c>
      <c r="H229" s="372" t="s">
        <v>1990</v>
      </c>
      <c r="I229" s="372" t="s">
        <v>1990</v>
      </c>
      <c r="J229" s="374"/>
      <c r="K229" s="374"/>
      <c r="L229" s="374"/>
      <c r="M229" s="374"/>
      <c r="N229" s="374"/>
      <c r="O229" s="374"/>
      <c r="P229" s="374"/>
      <c r="Q229" s="374"/>
      <c r="R229" s="374"/>
      <c r="S229" s="374"/>
      <c r="T229" s="374"/>
      <c r="U229" s="374"/>
      <c r="V229" s="374"/>
      <c r="W229" s="374"/>
      <c r="X229" s="374"/>
      <c r="Y229" s="374"/>
      <c r="Z229" s="374"/>
      <c r="AA229" s="374"/>
      <c r="AB229" s="374"/>
      <c r="AC229" s="374"/>
      <c r="AD229" s="374"/>
      <c r="AE229" s="374"/>
      <c r="AF229" s="374"/>
      <c r="AG229" s="374"/>
      <c r="AH229" s="374"/>
      <c r="AI229" s="373">
        <v>50</v>
      </c>
      <c r="AJ229" s="373">
        <v>68.047126169654945</v>
      </c>
      <c r="AK229" s="373">
        <v>73.208039717994239</v>
      </c>
      <c r="AL229" s="373">
        <v>74.465531426444755</v>
      </c>
      <c r="AM229" s="373">
        <v>75.474256063036449</v>
      </c>
      <c r="AN229" s="373">
        <v>86.660768968628005</v>
      </c>
      <c r="AO229" s="373">
        <v>78.135012895058566</v>
      </c>
      <c r="AP229" s="373">
        <v>75.677942089326322</v>
      </c>
      <c r="AQ229" s="373">
        <v>75.900402841508054</v>
      </c>
      <c r="AR229" s="373">
        <v>76.130994188159022</v>
      </c>
      <c r="AS229" s="373">
        <v>74.055378940462546</v>
      </c>
      <c r="AT229" s="373">
        <v>73.259046353415528</v>
      </c>
      <c r="AU229" s="373">
        <v>78.996017402901799</v>
      </c>
      <c r="AV229" s="373">
        <v>77.668632618639123</v>
      </c>
    </row>
    <row r="230" spans="1:48" x14ac:dyDescent="0.3">
      <c r="A230" s="372" t="s">
        <v>692</v>
      </c>
      <c r="B230" s="372" t="s">
        <v>945</v>
      </c>
      <c r="C230" s="372" t="s">
        <v>945</v>
      </c>
      <c r="D230" s="373">
        <v>152</v>
      </c>
      <c r="E230" s="372" t="s">
        <v>2128</v>
      </c>
      <c r="F230" s="372" t="s">
        <v>2097</v>
      </c>
      <c r="G230" s="372" t="s">
        <v>2097</v>
      </c>
      <c r="H230" s="372" t="s">
        <v>1990</v>
      </c>
      <c r="I230" s="372" t="s">
        <v>1990</v>
      </c>
      <c r="J230" s="373">
        <v>0.83398794944198906</v>
      </c>
      <c r="K230" s="373">
        <v>0.83398794944198906</v>
      </c>
      <c r="L230" s="373">
        <v>0.83398794944198906</v>
      </c>
      <c r="M230" s="373">
        <v>0.83398794944198906</v>
      </c>
      <c r="N230" s="373">
        <v>0.83398794944198906</v>
      </c>
      <c r="O230" s="373">
        <v>0.83398794944198906</v>
      </c>
      <c r="P230" s="373">
        <v>0.83398794944198906</v>
      </c>
      <c r="Q230" s="373">
        <v>0.83398794944198906</v>
      </c>
      <c r="R230" s="373">
        <v>0.83398794944198906</v>
      </c>
      <c r="S230" s="373">
        <v>0.83398794944198906</v>
      </c>
      <c r="T230" s="373">
        <v>0.83398794944198906</v>
      </c>
      <c r="U230" s="373">
        <v>0.83398794944198906</v>
      </c>
      <c r="V230" s="373">
        <v>0.83398794944198906</v>
      </c>
      <c r="W230" s="373">
        <v>0.83398794944198906</v>
      </c>
      <c r="X230" s="373">
        <v>0.83398794944198906</v>
      </c>
      <c r="Y230" s="373">
        <v>0.83398794944198906</v>
      </c>
      <c r="Z230" s="373">
        <v>0.83398794944198906</v>
      </c>
      <c r="AA230" s="373">
        <v>0.83398794944198906</v>
      </c>
      <c r="AB230" s="373">
        <v>0.83398794944198906</v>
      </c>
      <c r="AC230" s="373">
        <v>0.83398794944198906</v>
      </c>
      <c r="AD230" s="373">
        <v>0.83398794944198906</v>
      </c>
      <c r="AE230" s="373">
        <v>0.80693964716829136</v>
      </c>
      <c r="AF230" s="373">
        <v>0.82110293966891945</v>
      </c>
      <c r="AG230" s="373">
        <v>0.85536558593118794</v>
      </c>
      <c r="AH230" s="373">
        <v>0.85186247773112833</v>
      </c>
      <c r="AI230" s="373">
        <v>0.85188058926033494</v>
      </c>
      <c r="AJ230" s="373">
        <v>0.83292270025110859</v>
      </c>
      <c r="AK230" s="373">
        <v>0.857989018737361</v>
      </c>
      <c r="AL230" s="373">
        <v>0.85400834164927575</v>
      </c>
      <c r="AM230" s="373">
        <v>0.8418042934556359</v>
      </c>
      <c r="AN230" s="373">
        <v>0.828357003978621</v>
      </c>
      <c r="AO230" s="373">
        <v>0.82848378562159797</v>
      </c>
      <c r="AP230" s="373">
        <v>0.85610876847469508</v>
      </c>
      <c r="AQ230" s="373">
        <v>0.87680881517757292</v>
      </c>
      <c r="AR230" s="373">
        <v>0.88371794649719837</v>
      </c>
      <c r="AS230" s="373">
        <v>0.86537280091732627</v>
      </c>
      <c r="AT230" s="373">
        <v>0.8844467205750568</v>
      </c>
      <c r="AU230" s="373">
        <v>0.87105605141528386</v>
      </c>
      <c r="AV230" s="373">
        <v>0.92064771022668612</v>
      </c>
    </row>
    <row r="231" spans="1:48" x14ac:dyDescent="0.3">
      <c r="A231" s="372" t="s">
        <v>692</v>
      </c>
      <c r="B231" s="372" t="s">
        <v>945</v>
      </c>
      <c r="C231" s="372" t="s">
        <v>945</v>
      </c>
      <c r="D231" s="373">
        <v>154</v>
      </c>
      <c r="E231" s="372" t="s">
        <v>2129</v>
      </c>
      <c r="F231" s="372" t="s">
        <v>2097</v>
      </c>
      <c r="G231" s="372" t="s">
        <v>2097</v>
      </c>
      <c r="H231" s="372" t="s">
        <v>1990</v>
      </c>
      <c r="I231" s="372" t="s">
        <v>1990</v>
      </c>
      <c r="J231" s="374"/>
      <c r="K231" s="374"/>
      <c r="L231" s="374"/>
      <c r="M231" s="374"/>
      <c r="N231" s="374"/>
      <c r="O231" s="374"/>
      <c r="P231" s="374"/>
      <c r="Q231" s="374"/>
      <c r="R231" s="374"/>
      <c r="S231" s="374"/>
      <c r="T231" s="374"/>
      <c r="U231" s="374"/>
      <c r="V231" s="374"/>
      <c r="W231" s="374"/>
      <c r="X231" s="374"/>
      <c r="Y231" s="374"/>
      <c r="Z231" s="374"/>
      <c r="AA231" s="374"/>
      <c r="AB231" s="374"/>
      <c r="AC231" s="374"/>
      <c r="AD231" s="374"/>
      <c r="AE231" s="374"/>
      <c r="AF231" s="374"/>
      <c r="AG231" s="374"/>
      <c r="AH231" s="374"/>
      <c r="AI231" s="374"/>
      <c r="AJ231" s="374"/>
      <c r="AK231" s="374"/>
      <c r="AL231" s="374"/>
      <c r="AM231" s="374"/>
      <c r="AN231" s="373">
        <v>39.975247524752476</v>
      </c>
      <c r="AO231" s="373">
        <v>59.35661531459241</v>
      </c>
      <c r="AP231" s="373">
        <v>62.984018781229281</v>
      </c>
      <c r="AQ231" s="373">
        <v>61.989876581344625</v>
      </c>
      <c r="AR231" s="373">
        <v>59.631348190142788</v>
      </c>
      <c r="AS231" s="373">
        <v>52.862878898628111</v>
      </c>
      <c r="AT231" s="373">
        <v>66.139692425024222</v>
      </c>
      <c r="AU231" s="373">
        <v>64.260904563227356</v>
      </c>
      <c r="AV231" s="373">
        <v>63.731058877223575</v>
      </c>
    </row>
    <row r="232" spans="1:48" x14ac:dyDescent="0.3">
      <c r="A232" s="372" t="s">
        <v>692</v>
      </c>
      <c r="B232" s="372" t="s">
        <v>945</v>
      </c>
      <c r="C232" s="372" t="s">
        <v>945</v>
      </c>
      <c r="D232" s="373">
        <v>156</v>
      </c>
      <c r="E232" s="372" t="s">
        <v>2130</v>
      </c>
      <c r="F232" s="372" t="s">
        <v>2097</v>
      </c>
      <c r="G232" s="372" t="s">
        <v>2097</v>
      </c>
      <c r="H232" s="372" t="s">
        <v>1990</v>
      </c>
      <c r="I232" s="372" t="s">
        <v>1990</v>
      </c>
      <c r="J232" s="374"/>
      <c r="K232" s="374"/>
      <c r="L232" s="374"/>
      <c r="M232" s="374"/>
      <c r="N232" s="374"/>
      <c r="O232" s="374"/>
      <c r="P232" s="374"/>
      <c r="Q232" s="374"/>
      <c r="R232" s="374"/>
      <c r="S232" s="374"/>
      <c r="T232" s="374"/>
      <c r="U232" s="374"/>
      <c r="V232" s="374"/>
      <c r="W232" s="374"/>
      <c r="X232" s="374"/>
      <c r="Y232" s="374"/>
      <c r="Z232" s="374"/>
      <c r="AA232" s="374"/>
      <c r="AB232" s="374"/>
      <c r="AC232" s="374"/>
      <c r="AD232" s="374"/>
      <c r="AE232" s="373">
        <v>4</v>
      </c>
      <c r="AF232" s="373">
        <v>6.184945559399722</v>
      </c>
      <c r="AG232" s="373">
        <v>6.0322005515958788</v>
      </c>
      <c r="AH232" s="373">
        <v>6.6723716155539394</v>
      </c>
      <c r="AI232" s="373">
        <v>6.6689788426061574</v>
      </c>
      <c r="AJ232" s="373">
        <v>6.4710468857282173</v>
      </c>
      <c r="AK232" s="373">
        <v>6.3809338476188628</v>
      </c>
      <c r="AL232" s="373">
        <v>6.4149190141430763</v>
      </c>
      <c r="AM232" s="373">
        <v>6.6103127859628552</v>
      </c>
      <c r="AN232" s="373">
        <v>6.5714688205310514</v>
      </c>
      <c r="AO232" s="373">
        <v>6.5431171362317855</v>
      </c>
      <c r="AP232" s="373">
        <v>6.4670145528269094</v>
      </c>
      <c r="AQ232" s="373">
        <v>6.6744752236592575</v>
      </c>
      <c r="AR232" s="373">
        <v>6.4141208356902357</v>
      </c>
      <c r="AS232" s="373">
        <v>6.1127162126551555</v>
      </c>
      <c r="AT232" s="373">
        <v>6.4125334226384982</v>
      </c>
      <c r="AU232" s="373">
        <v>6.557585245634356</v>
      </c>
      <c r="AV232" s="373">
        <v>6.7508707590298576</v>
      </c>
    </row>
    <row r="233" spans="1:48" x14ac:dyDescent="0.3">
      <c r="A233" s="372" t="s">
        <v>692</v>
      </c>
      <c r="B233" s="372" t="s">
        <v>945</v>
      </c>
      <c r="C233" s="372" t="s">
        <v>945</v>
      </c>
      <c r="D233" s="373">
        <v>158</v>
      </c>
      <c r="E233" s="372" t="s">
        <v>2131</v>
      </c>
      <c r="F233" s="372" t="s">
        <v>2097</v>
      </c>
      <c r="G233" s="372" t="s">
        <v>2097</v>
      </c>
      <c r="H233" s="372" t="s">
        <v>1990</v>
      </c>
      <c r="I233" s="372" t="s">
        <v>1990</v>
      </c>
      <c r="J233" s="374"/>
      <c r="K233" s="374"/>
      <c r="L233" s="374"/>
      <c r="M233" s="374"/>
      <c r="N233" s="374"/>
      <c r="O233" s="374"/>
      <c r="P233" s="374"/>
      <c r="Q233" s="374"/>
      <c r="R233" s="374"/>
      <c r="S233" s="374"/>
      <c r="T233" s="374"/>
      <c r="U233" s="374"/>
      <c r="V233" s="374"/>
      <c r="W233" s="374"/>
      <c r="X233" s="374"/>
      <c r="Y233" s="374"/>
      <c r="Z233" s="374"/>
      <c r="AA233" s="374"/>
      <c r="AB233" s="374"/>
      <c r="AC233" s="374"/>
      <c r="AD233" s="374"/>
      <c r="AE233" s="374"/>
      <c r="AF233" s="374"/>
      <c r="AG233" s="374"/>
      <c r="AH233" s="374"/>
      <c r="AI233" s="374"/>
      <c r="AJ233" s="374"/>
      <c r="AK233" s="374"/>
      <c r="AL233" s="374"/>
      <c r="AM233" s="374"/>
      <c r="AN233" s="373">
        <v>10</v>
      </c>
      <c r="AO233" s="373">
        <v>13.448766270093456</v>
      </c>
      <c r="AP233" s="373">
        <v>14.006024955277297</v>
      </c>
      <c r="AQ233" s="373">
        <v>14.594950458945254</v>
      </c>
      <c r="AR233" s="373">
        <v>15.566714792547193</v>
      </c>
      <c r="AS233" s="373">
        <v>14.76441829320701</v>
      </c>
      <c r="AT233" s="373">
        <v>14.217316720672873</v>
      </c>
      <c r="AU233" s="373">
        <v>15.222879345233279</v>
      </c>
      <c r="AV233" s="373">
        <v>15.560088930069364</v>
      </c>
    </row>
    <row r="234" spans="1:48" x14ac:dyDescent="0.3">
      <c r="A234" s="372" t="s">
        <v>692</v>
      </c>
      <c r="B234" s="372" t="s">
        <v>945</v>
      </c>
      <c r="C234" s="372" t="s">
        <v>945</v>
      </c>
      <c r="D234" s="373">
        <v>164</v>
      </c>
      <c r="E234" s="372" t="s">
        <v>2132</v>
      </c>
      <c r="F234" s="372" t="s">
        <v>2097</v>
      </c>
      <c r="G234" s="372" t="s">
        <v>2097</v>
      </c>
      <c r="H234" s="372" t="s">
        <v>1990</v>
      </c>
      <c r="I234" s="372" t="s">
        <v>1990</v>
      </c>
      <c r="J234" s="374"/>
      <c r="K234" s="374"/>
      <c r="L234" s="374"/>
      <c r="M234" s="374"/>
      <c r="N234" s="374"/>
      <c r="O234" s="374"/>
      <c r="P234" s="374"/>
      <c r="Q234" s="374"/>
      <c r="R234" s="374"/>
      <c r="S234" s="374"/>
      <c r="T234" s="374"/>
      <c r="U234" s="374"/>
      <c r="V234" s="374"/>
      <c r="W234" s="374"/>
      <c r="X234" s="374"/>
      <c r="Y234" s="374"/>
      <c r="Z234" s="374"/>
      <c r="AA234" s="374"/>
      <c r="AB234" s="374"/>
      <c r="AC234" s="374"/>
      <c r="AD234" s="374"/>
      <c r="AE234" s="374"/>
      <c r="AF234" s="374"/>
      <c r="AG234" s="374"/>
      <c r="AH234" s="374"/>
      <c r="AI234" s="374"/>
      <c r="AJ234" s="374"/>
      <c r="AK234" s="374"/>
      <c r="AL234" s="374"/>
      <c r="AM234" s="374"/>
      <c r="AN234" s="373">
        <v>7.4999999999999991</v>
      </c>
      <c r="AO234" s="373">
        <v>10.234656934234406</v>
      </c>
      <c r="AP234" s="373">
        <v>10.497952927711463</v>
      </c>
      <c r="AQ234" s="373">
        <v>10.469795637119276</v>
      </c>
      <c r="AR234" s="373">
        <v>10.864537172583811</v>
      </c>
      <c r="AS234" s="373">
        <v>10.256205921512706</v>
      </c>
      <c r="AT234" s="373">
        <v>10.200182943577786</v>
      </c>
      <c r="AU234" s="373">
        <v>11.222042051296572</v>
      </c>
      <c r="AV234" s="373">
        <v>10.58407472558109</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34"/>
  <sheetViews>
    <sheetView zoomScale="70" zoomScaleNormal="70" workbookViewId="0"/>
  </sheetViews>
  <sheetFormatPr defaultColWidth="8.88671875" defaultRowHeight="15.6" customHeight="1" x14ac:dyDescent="0.3"/>
  <cols>
    <col min="1" max="1" width="8.88671875" style="109"/>
    <col min="2" max="3" width="27.33203125" style="109" bestFit="1" customWidth="1"/>
    <col min="4" max="4" width="19.33203125" style="109" bestFit="1" customWidth="1"/>
    <col min="5" max="5" width="45.33203125" style="109" bestFit="1" customWidth="1"/>
    <col min="6" max="6" width="16.44140625" style="109" bestFit="1" customWidth="1"/>
    <col min="7" max="7" width="12.6640625" style="109" bestFit="1" customWidth="1"/>
    <col min="8" max="8" width="8.88671875" style="109"/>
    <col min="9" max="9" width="18.6640625" style="109" bestFit="1" customWidth="1"/>
    <col min="10" max="32" width="11.5546875" style="109" bestFit="1" customWidth="1"/>
    <col min="33" max="46" width="10.44140625" style="109" bestFit="1" customWidth="1"/>
    <col min="47" max="16384" width="8.88671875" style="109"/>
  </cols>
  <sheetData>
    <row r="1" spans="1:48" ht="15.6" customHeight="1" x14ac:dyDescent="0.3">
      <c r="A1" s="161" t="s">
        <v>2339</v>
      </c>
    </row>
    <row r="3" spans="1:48" ht="15.6" customHeight="1" x14ac:dyDescent="0.3">
      <c r="A3" s="375" t="s">
        <v>682</v>
      </c>
      <c r="B3" s="375" t="s">
        <v>1832</v>
      </c>
      <c r="C3" s="375" t="s">
        <v>1985</v>
      </c>
      <c r="D3" s="375" t="s">
        <v>666</v>
      </c>
      <c r="E3" s="375" t="s">
        <v>667</v>
      </c>
      <c r="F3" s="375" t="s">
        <v>664</v>
      </c>
      <c r="G3" s="375" t="s">
        <v>735</v>
      </c>
      <c r="H3" s="375" t="s">
        <v>1807</v>
      </c>
      <c r="I3" s="375" t="s">
        <v>1808</v>
      </c>
      <c r="J3" s="375" t="s">
        <v>4</v>
      </c>
      <c r="K3" s="375" t="s">
        <v>5</v>
      </c>
      <c r="L3" s="375" t="s">
        <v>6</v>
      </c>
      <c r="M3" s="375" t="s">
        <v>7</v>
      </c>
      <c r="N3" s="375" t="s">
        <v>8</v>
      </c>
      <c r="O3" s="375" t="s">
        <v>9</v>
      </c>
      <c r="P3" s="375" t="s">
        <v>10</v>
      </c>
      <c r="Q3" s="375" t="s">
        <v>11</v>
      </c>
      <c r="R3" s="375" t="s">
        <v>12</v>
      </c>
      <c r="S3" s="375" t="s">
        <v>13</v>
      </c>
      <c r="T3" s="375" t="s">
        <v>14</v>
      </c>
      <c r="U3" s="375" t="s">
        <v>15</v>
      </c>
      <c r="V3" s="375" t="s">
        <v>16</v>
      </c>
      <c r="W3" s="375" t="s">
        <v>17</v>
      </c>
      <c r="X3" s="375" t="s">
        <v>18</v>
      </c>
      <c r="Y3" s="375" t="s">
        <v>19</v>
      </c>
      <c r="Z3" s="375" t="s">
        <v>20</v>
      </c>
      <c r="AA3" s="375" t="s">
        <v>21</v>
      </c>
      <c r="AB3" s="375" t="s">
        <v>22</v>
      </c>
      <c r="AC3" s="375" t="s">
        <v>23</v>
      </c>
      <c r="AD3" s="375" t="s">
        <v>24</v>
      </c>
      <c r="AE3" s="375" t="s">
        <v>25</v>
      </c>
      <c r="AF3" s="375" t="s">
        <v>26</v>
      </c>
      <c r="AG3" s="375" t="s">
        <v>27</v>
      </c>
      <c r="AH3" s="375" t="s">
        <v>28</v>
      </c>
      <c r="AI3" s="375" t="s">
        <v>29</v>
      </c>
      <c r="AJ3" s="375" t="s">
        <v>30</v>
      </c>
      <c r="AK3" s="375" t="s">
        <v>31</v>
      </c>
      <c r="AL3" s="375" t="s">
        <v>32</v>
      </c>
      <c r="AM3" s="375" t="s">
        <v>1057</v>
      </c>
      <c r="AN3" s="375" t="s">
        <v>1287</v>
      </c>
      <c r="AO3" s="375" t="s">
        <v>1334</v>
      </c>
      <c r="AP3" s="375" t="s">
        <v>1580</v>
      </c>
      <c r="AQ3" s="375" t="s">
        <v>1708</v>
      </c>
      <c r="AR3" s="375" t="s">
        <v>1751</v>
      </c>
      <c r="AS3" s="375" t="s">
        <v>1809</v>
      </c>
      <c r="AT3" s="375" t="s">
        <v>1982</v>
      </c>
      <c r="AU3" s="375" t="s">
        <v>2080</v>
      </c>
      <c r="AV3" s="375" t="s">
        <v>2322</v>
      </c>
    </row>
    <row r="4" spans="1:48" s="178" customFormat="1" ht="15.6" customHeight="1" x14ac:dyDescent="0.3">
      <c r="A4" s="376" t="s">
        <v>1810</v>
      </c>
      <c r="B4" s="376" t="s">
        <v>937</v>
      </c>
      <c r="C4" s="376" t="s">
        <v>937</v>
      </c>
      <c r="D4" s="377">
        <v>1</v>
      </c>
      <c r="E4" s="376" t="s">
        <v>1986</v>
      </c>
      <c r="F4" s="376" t="s">
        <v>166</v>
      </c>
      <c r="G4" s="376" t="s">
        <v>166</v>
      </c>
      <c r="H4" s="376" t="s">
        <v>1811</v>
      </c>
      <c r="I4" s="376" t="s">
        <v>1812</v>
      </c>
      <c r="J4" s="377">
        <v>0.8151383428179928</v>
      </c>
      <c r="K4" s="377">
        <v>0.82411066365770869</v>
      </c>
      <c r="L4" s="377">
        <v>0.81881861656426325</v>
      </c>
      <c r="M4" s="377">
        <v>0.82478761897631969</v>
      </c>
      <c r="N4" s="377">
        <v>0.82691324986300363</v>
      </c>
      <c r="O4" s="377">
        <v>0.82638698941010102</v>
      </c>
      <c r="P4" s="377">
        <v>0.82759188557450025</v>
      </c>
      <c r="Q4" s="377">
        <v>0.81948337541214578</v>
      </c>
      <c r="R4" s="377">
        <v>0.81364093136875115</v>
      </c>
      <c r="S4" s="377">
        <v>0.8014247882221156</v>
      </c>
      <c r="T4" s="377">
        <v>0.80658487056090911</v>
      </c>
      <c r="U4" s="377">
        <v>0.80178909179120272</v>
      </c>
      <c r="V4" s="377">
        <v>0.80935737007279818</v>
      </c>
      <c r="W4" s="377">
        <v>0.8040806077223055</v>
      </c>
      <c r="X4" s="377">
        <v>0.80619585591063747</v>
      </c>
      <c r="Y4" s="377">
        <v>0.80374553178564179</v>
      </c>
      <c r="Z4" s="377">
        <v>0.79914071316333835</v>
      </c>
      <c r="AA4" s="377">
        <v>0.79077372082730923</v>
      </c>
      <c r="AB4" s="377">
        <v>0.8</v>
      </c>
      <c r="AC4" s="377">
        <v>0.7</v>
      </c>
      <c r="AD4" s="377">
        <v>0.7</v>
      </c>
      <c r="AE4" s="377">
        <v>0.7</v>
      </c>
      <c r="AF4" s="377">
        <v>0.7</v>
      </c>
      <c r="AG4" s="377">
        <v>0.65</v>
      </c>
      <c r="AH4" s="377">
        <v>0.5</v>
      </c>
      <c r="AI4" s="377">
        <v>0.44999999999999996</v>
      </c>
      <c r="AJ4" s="377">
        <v>0.3</v>
      </c>
      <c r="AK4" s="377">
        <v>0.5</v>
      </c>
      <c r="AL4" s="377">
        <v>0.8</v>
      </c>
      <c r="AM4" s="377">
        <v>0.85</v>
      </c>
      <c r="AN4" s="377">
        <v>1.05</v>
      </c>
      <c r="AO4" s="377">
        <v>1.2</v>
      </c>
      <c r="AP4" s="377">
        <v>1.75</v>
      </c>
      <c r="AQ4" s="377">
        <v>1.5</v>
      </c>
      <c r="AR4" s="377">
        <v>1.75</v>
      </c>
      <c r="AS4" s="377">
        <v>1.55</v>
      </c>
      <c r="AT4" s="377">
        <v>1.5164222547736319</v>
      </c>
      <c r="AU4" s="377">
        <v>1.4835671846806366</v>
      </c>
      <c r="AV4" s="377">
        <v>1.4526994887229068</v>
      </c>
    </row>
    <row r="5" spans="1:48" s="178" customFormat="1" ht="15.6" customHeight="1" x14ac:dyDescent="0.3">
      <c r="A5" s="376" t="s">
        <v>1810</v>
      </c>
      <c r="B5" s="376" t="s">
        <v>937</v>
      </c>
      <c r="C5" s="376" t="s">
        <v>937</v>
      </c>
      <c r="D5" s="377">
        <v>1</v>
      </c>
      <c r="E5" s="376" t="s">
        <v>1986</v>
      </c>
      <c r="F5" s="376" t="s">
        <v>166</v>
      </c>
      <c r="G5" s="376" t="s">
        <v>166</v>
      </c>
      <c r="H5" s="376" t="s">
        <v>1813</v>
      </c>
      <c r="I5" s="376" t="s">
        <v>1814</v>
      </c>
      <c r="J5" s="377">
        <v>86.353718192281136</v>
      </c>
      <c r="K5" s="377">
        <v>87.304223431238512</v>
      </c>
      <c r="L5" s="377">
        <v>86.743597192276638</v>
      </c>
      <c r="M5" s="377">
        <v>87.37593838530384</v>
      </c>
      <c r="N5" s="377">
        <v>87.601122407361913</v>
      </c>
      <c r="O5" s="377">
        <v>87.545371690632564</v>
      </c>
      <c r="P5" s="377">
        <v>87.673015378048618</v>
      </c>
      <c r="Q5" s="377">
        <v>86.81402008272417</v>
      </c>
      <c r="R5" s="377">
        <v>86.19508616687709</v>
      </c>
      <c r="S5" s="377">
        <v>84.900938502280368</v>
      </c>
      <c r="T5" s="377">
        <v>85.447584725046298</v>
      </c>
      <c r="U5" s="377">
        <v>84.939531911630553</v>
      </c>
      <c r="V5" s="377">
        <v>85.741296392087065</v>
      </c>
      <c r="W5" s="377">
        <v>85.18228938058175</v>
      </c>
      <c r="X5" s="377">
        <v>85.406373485533152</v>
      </c>
      <c r="Y5" s="377">
        <v>85.146792273541422</v>
      </c>
      <c r="Z5" s="377">
        <v>84.658969300741148</v>
      </c>
      <c r="AA5" s="377">
        <v>83.772591050143092</v>
      </c>
      <c r="AB5" s="377">
        <v>84.75</v>
      </c>
      <c r="AC5" s="377">
        <v>84.1</v>
      </c>
      <c r="AD5" s="377">
        <v>91.449999999999989</v>
      </c>
      <c r="AE5" s="377">
        <v>103.85</v>
      </c>
      <c r="AF5" s="377">
        <v>110.30000000000001</v>
      </c>
      <c r="AG5" s="377">
        <v>118.1</v>
      </c>
      <c r="AH5" s="377">
        <v>135.6</v>
      </c>
      <c r="AI5" s="377">
        <v>141.25</v>
      </c>
      <c r="AJ5" s="377">
        <v>147.1</v>
      </c>
      <c r="AK5" s="377">
        <v>155.69999999999999</v>
      </c>
      <c r="AL5" s="377">
        <v>166.55</v>
      </c>
      <c r="AM5" s="377">
        <v>179.8</v>
      </c>
      <c r="AN5" s="377">
        <v>192.35</v>
      </c>
      <c r="AO5" s="377">
        <v>201.2</v>
      </c>
      <c r="AP5" s="377">
        <v>213.6</v>
      </c>
      <c r="AQ5" s="377">
        <v>228.15</v>
      </c>
      <c r="AR5" s="377">
        <v>240.6</v>
      </c>
      <c r="AS5" s="377">
        <v>251.6</v>
      </c>
      <c r="AT5" s="377">
        <v>246.14957374261024</v>
      </c>
      <c r="AU5" s="377">
        <v>240.81645397783734</v>
      </c>
      <c r="AV5" s="377">
        <v>235.80592991140847</v>
      </c>
    </row>
    <row r="6" spans="1:48" s="178" customFormat="1" ht="15.6" customHeight="1" x14ac:dyDescent="0.3">
      <c r="A6" s="376" t="s">
        <v>1810</v>
      </c>
      <c r="B6" s="376" t="s">
        <v>937</v>
      </c>
      <c r="C6" s="376" t="s">
        <v>937</v>
      </c>
      <c r="D6" s="377">
        <v>1</v>
      </c>
      <c r="E6" s="376" t="s">
        <v>1986</v>
      </c>
      <c r="F6" s="376" t="s">
        <v>166</v>
      </c>
      <c r="G6" s="376" t="s">
        <v>166</v>
      </c>
      <c r="H6" s="376" t="s">
        <v>1815</v>
      </c>
      <c r="I6" s="376" t="s">
        <v>1816</v>
      </c>
      <c r="J6" s="377">
        <v>1067.4236599201631</v>
      </c>
      <c r="K6" s="377">
        <v>1079.1729140597708</v>
      </c>
      <c r="L6" s="377">
        <v>1072.2429783909022</v>
      </c>
      <c r="M6" s="377">
        <v>1080.0593870494922</v>
      </c>
      <c r="N6" s="377">
        <v>1082.8429006956026</v>
      </c>
      <c r="O6" s="377">
        <v>1082.1537626325251</v>
      </c>
      <c r="P6" s="377">
        <v>1083.7315741598086</v>
      </c>
      <c r="Q6" s="377">
        <v>1073.1134801022072</v>
      </c>
      <c r="R6" s="377">
        <v>1065.4627996273794</v>
      </c>
      <c r="S6" s="377">
        <v>1049.4657601768611</v>
      </c>
      <c r="T6" s="377">
        <v>1056.2228879995091</v>
      </c>
      <c r="U6" s="377">
        <v>1049.9428157005811</v>
      </c>
      <c r="V6" s="377">
        <v>1059.8534761103313</v>
      </c>
      <c r="W6" s="377">
        <v>1052.943555812358</v>
      </c>
      <c r="X6" s="377">
        <v>1055.713473314979</v>
      </c>
      <c r="Y6" s="377">
        <v>1052.5047738732956</v>
      </c>
      <c r="Z6" s="377">
        <v>1046.4747638873939</v>
      </c>
      <c r="AA6" s="377">
        <v>1035.5181874233608</v>
      </c>
      <c r="AB6" s="377">
        <v>1047.5999999999997</v>
      </c>
      <c r="AC6" s="377">
        <v>988.00000000000011</v>
      </c>
      <c r="AD6" s="377">
        <v>974.39999999999986</v>
      </c>
      <c r="AE6" s="377">
        <v>982.55</v>
      </c>
      <c r="AF6" s="377">
        <v>847.44999999999982</v>
      </c>
      <c r="AG6" s="377">
        <v>777</v>
      </c>
      <c r="AH6" s="377">
        <v>740.65000000000009</v>
      </c>
      <c r="AI6" s="377">
        <v>689.45</v>
      </c>
      <c r="AJ6" s="377">
        <v>655.04999999999995</v>
      </c>
      <c r="AK6" s="377">
        <v>632.14999999999986</v>
      </c>
      <c r="AL6" s="377">
        <v>604.5</v>
      </c>
      <c r="AM6" s="377">
        <v>577.05000000000018</v>
      </c>
      <c r="AN6" s="377">
        <v>543.59999999999991</v>
      </c>
      <c r="AO6" s="377">
        <v>504</v>
      </c>
      <c r="AP6" s="377">
        <v>492.65000000000009</v>
      </c>
      <c r="AQ6" s="377">
        <v>479.05000000000007</v>
      </c>
      <c r="AR6" s="377">
        <v>458.65</v>
      </c>
      <c r="AS6" s="377">
        <v>439.5499999999999</v>
      </c>
      <c r="AT6" s="377">
        <v>430.02800134564507</v>
      </c>
      <c r="AU6" s="377">
        <v>420.71093937185384</v>
      </c>
      <c r="AV6" s="377">
        <v>411.95745823751861</v>
      </c>
    </row>
    <row r="7" spans="1:48" s="178" customFormat="1" ht="15.6" customHeight="1" x14ac:dyDescent="0.3">
      <c r="A7" s="376" t="s">
        <v>1810</v>
      </c>
      <c r="B7" s="376" t="s">
        <v>937</v>
      </c>
      <c r="C7" s="376" t="s">
        <v>937</v>
      </c>
      <c r="D7" s="377">
        <v>1</v>
      </c>
      <c r="E7" s="376" t="s">
        <v>1986</v>
      </c>
      <c r="F7" s="376" t="s">
        <v>166</v>
      </c>
      <c r="G7" s="376" t="s">
        <v>166</v>
      </c>
      <c r="H7" s="376" t="s">
        <v>1817</v>
      </c>
      <c r="I7" s="376" t="s">
        <v>1818</v>
      </c>
      <c r="J7" s="377">
        <v>2843.3044320419667</v>
      </c>
      <c r="K7" s="377">
        <v>2874.6010086709921</v>
      </c>
      <c r="L7" s="377">
        <v>2856.1416869032064</v>
      </c>
      <c r="M7" s="377">
        <v>2876.9623134417766</v>
      </c>
      <c r="N7" s="377">
        <v>2884.3767796783691</v>
      </c>
      <c r="O7" s="377">
        <v>2882.541117436092</v>
      </c>
      <c r="P7" s="377">
        <v>2886.7439458695285</v>
      </c>
      <c r="Q7" s="377">
        <v>2858.4604488595269</v>
      </c>
      <c r="R7" s="377">
        <v>2838.0812737305855</v>
      </c>
      <c r="S7" s="377">
        <v>2795.4698394172815</v>
      </c>
      <c r="T7" s="377">
        <v>2813.4688516252868</v>
      </c>
      <c r="U7" s="377">
        <v>2796.7405758042109</v>
      </c>
      <c r="V7" s="377">
        <v>2823.1396764851302</v>
      </c>
      <c r="W7" s="377">
        <v>2804.733669811349</v>
      </c>
      <c r="X7" s="377">
        <v>2812.1119198983174</v>
      </c>
      <c r="Y7" s="377">
        <v>2803.5648830598088</v>
      </c>
      <c r="Z7" s="377">
        <v>2787.5027001028334</v>
      </c>
      <c r="AA7" s="377">
        <v>2758.3175849607751</v>
      </c>
      <c r="AB7" s="377">
        <v>2790.5000000000005</v>
      </c>
      <c r="AC7" s="377">
        <v>2570.3999999999992</v>
      </c>
      <c r="AD7" s="377">
        <v>2379.4999999999995</v>
      </c>
      <c r="AE7" s="377">
        <v>2254.9999999999995</v>
      </c>
      <c r="AF7" s="377">
        <v>2093.0499999999997</v>
      </c>
      <c r="AG7" s="377">
        <v>1969.5500000000002</v>
      </c>
      <c r="AH7" s="377">
        <v>1858.15</v>
      </c>
      <c r="AI7" s="377">
        <v>1726.7999999999995</v>
      </c>
      <c r="AJ7" s="377">
        <v>1624.1999999999998</v>
      </c>
      <c r="AK7" s="377">
        <v>1540.3500000000001</v>
      </c>
      <c r="AL7" s="377">
        <v>1470.5500000000004</v>
      </c>
      <c r="AM7" s="377">
        <v>1414.1499999999999</v>
      </c>
      <c r="AN7" s="377">
        <v>1355.6000000000001</v>
      </c>
      <c r="AO7" s="377">
        <v>1299.0000000000002</v>
      </c>
      <c r="AP7" s="377">
        <v>1249.55</v>
      </c>
      <c r="AQ7" s="377">
        <v>1180.3500000000001</v>
      </c>
      <c r="AR7" s="377">
        <v>1110.45</v>
      </c>
      <c r="AS7" s="377">
        <v>1037.05</v>
      </c>
      <c r="AT7" s="377">
        <v>1014.5843221374198</v>
      </c>
      <c r="AU7" s="377">
        <v>992.60216056325692</v>
      </c>
      <c r="AV7" s="377">
        <v>971.94968050328191</v>
      </c>
    </row>
    <row r="8" spans="1:48" s="178" customFormat="1" ht="15.6" customHeight="1" x14ac:dyDescent="0.3">
      <c r="A8" s="376" t="s">
        <v>1810</v>
      </c>
      <c r="B8" s="376" t="s">
        <v>937</v>
      </c>
      <c r="C8" s="376" t="s">
        <v>937</v>
      </c>
      <c r="D8" s="377">
        <v>1</v>
      </c>
      <c r="E8" s="376" t="s">
        <v>1986</v>
      </c>
      <c r="F8" s="376" t="s">
        <v>166</v>
      </c>
      <c r="G8" s="376" t="s">
        <v>166</v>
      </c>
      <c r="H8" s="376" t="s">
        <v>1819</v>
      </c>
      <c r="I8" s="376" t="s">
        <v>1820</v>
      </c>
      <c r="J8" s="377">
        <v>5256.4196036617604</v>
      </c>
      <c r="K8" s="377">
        <v>5314.2776145966718</v>
      </c>
      <c r="L8" s="377">
        <v>5280.1518489146565</v>
      </c>
      <c r="M8" s="377">
        <v>5318.6429609687721</v>
      </c>
      <c r="N8" s="377">
        <v>5332.3500917415395</v>
      </c>
      <c r="O8" s="377">
        <v>5328.9565012110006</v>
      </c>
      <c r="P8" s="377">
        <v>5336.7262741271616</v>
      </c>
      <c r="Q8" s="377">
        <v>5284.4385463452927</v>
      </c>
      <c r="R8" s="377">
        <v>5246.7635459313315</v>
      </c>
      <c r="S8" s="377">
        <v>5167.9877468503109</v>
      </c>
      <c r="T8" s="377">
        <v>5201.2625378120274</v>
      </c>
      <c r="U8" s="377">
        <v>5170.3369584156117</v>
      </c>
      <c r="V8" s="377">
        <v>5219.1410009143656</v>
      </c>
      <c r="W8" s="377">
        <v>5185.1137988972814</v>
      </c>
      <c r="X8" s="377">
        <v>5198.7539768397555</v>
      </c>
      <c r="Y8" s="377">
        <v>5182.9530617196988</v>
      </c>
      <c r="Z8" s="377">
        <v>5153.2588888337641</v>
      </c>
      <c r="AA8" s="377">
        <v>5099.3043387548905</v>
      </c>
      <c r="AB8" s="377">
        <v>5158.7999999999993</v>
      </c>
      <c r="AC8" s="377">
        <v>4773</v>
      </c>
      <c r="AD8" s="377">
        <v>4420.8999999999996</v>
      </c>
      <c r="AE8" s="377">
        <v>4196.2</v>
      </c>
      <c r="AF8" s="377">
        <v>3874.5999999999995</v>
      </c>
      <c r="AG8" s="377">
        <v>3658.0499999999997</v>
      </c>
      <c r="AH8" s="377">
        <v>3458.4500000000003</v>
      </c>
      <c r="AI8" s="377">
        <v>3190.3</v>
      </c>
      <c r="AJ8" s="377">
        <v>2977.3</v>
      </c>
      <c r="AK8" s="377">
        <v>2816.7000000000007</v>
      </c>
      <c r="AL8" s="377">
        <v>2673.1499999999996</v>
      </c>
      <c r="AM8" s="377">
        <v>2535.25</v>
      </c>
      <c r="AN8" s="377">
        <v>2419.8000000000002</v>
      </c>
      <c r="AO8" s="377">
        <v>2288.8999999999996</v>
      </c>
      <c r="AP8" s="377">
        <v>2156.3999999999996</v>
      </c>
      <c r="AQ8" s="377">
        <v>2029.8000000000002</v>
      </c>
      <c r="AR8" s="377">
        <v>1909.9500000000003</v>
      </c>
      <c r="AS8" s="377">
        <v>1788.0500000000002</v>
      </c>
      <c r="AT8" s="377">
        <v>1749.3153629987116</v>
      </c>
      <c r="AU8" s="377">
        <v>1711.4143900440024</v>
      </c>
      <c r="AV8" s="377">
        <v>1675.8060134264499</v>
      </c>
    </row>
    <row r="9" spans="1:48" s="178" customFormat="1" ht="15.6" customHeight="1" x14ac:dyDescent="0.3">
      <c r="A9" s="376" t="s">
        <v>1810</v>
      </c>
      <c r="B9" s="376" t="s">
        <v>937</v>
      </c>
      <c r="C9" s="376" t="s">
        <v>937</v>
      </c>
      <c r="D9" s="377">
        <v>1</v>
      </c>
      <c r="E9" s="376" t="s">
        <v>1986</v>
      </c>
      <c r="F9" s="376" t="s">
        <v>166</v>
      </c>
      <c r="G9" s="376" t="s">
        <v>166</v>
      </c>
      <c r="H9" s="376" t="s">
        <v>1821</v>
      </c>
      <c r="I9" s="376" t="s">
        <v>1822</v>
      </c>
      <c r="J9" s="377">
        <v>11532.679166481457</v>
      </c>
      <c r="K9" s="377">
        <v>11659.620683261906</v>
      </c>
      <c r="L9" s="377">
        <v>11584.74813947811</v>
      </c>
      <c r="M9" s="377">
        <v>11669.198331729402</v>
      </c>
      <c r="N9" s="377">
        <v>11699.272023217876</v>
      </c>
      <c r="O9" s="377">
        <v>11691.826424547691</v>
      </c>
      <c r="P9" s="377">
        <v>11708.873446093614</v>
      </c>
      <c r="Q9" s="377">
        <v>11594.153230753183</v>
      </c>
      <c r="R9" s="377">
        <v>11511.493602121207</v>
      </c>
      <c r="S9" s="377">
        <v>11338.658081865176</v>
      </c>
      <c r="T9" s="377">
        <v>11411.663571804882</v>
      </c>
      <c r="U9" s="377">
        <v>11343.812294298552</v>
      </c>
      <c r="V9" s="377">
        <v>11450.889241460829</v>
      </c>
      <c r="W9" s="377">
        <v>11376.232948130961</v>
      </c>
      <c r="X9" s="377">
        <v>11406.159743905837</v>
      </c>
      <c r="Y9" s="377">
        <v>11371.492251894984</v>
      </c>
      <c r="Z9" s="377">
        <v>11306.34270242367</v>
      </c>
      <c r="AA9" s="377">
        <v>11187.965448980118</v>
      </c>
      <c r="AB9" s="377">
        <v>11318.5</v>
      </c>
      <c r="AC9" s="377">
        <v>11090.65</v>
      </c>
      <c r="AD9" s="377">
        <v>10758.550000000001</v>
      </c>
      <c r="AE9" s="377">
        <v>10596.4</v>
      </c>
      <c r="AF9" s="377">
        <v>10133.25</v>
      </c>
      <c r="AG9" s="377">
        <v>9752.9</v>
      </c>
      <c r="AH9" s="377">
        <v>9316.9500000000007</v>
      </c>
      <c r="AI9" s="377">
        <v>8563.15</v>
      </c>
      <c r="AJ9" s="377">
        <v>7904.0999999999995</v>
      </c>
      <c r="AK9" s="377">
        <v>7375.35</v>
      </c>
      <c r="AL9" s="377">
        <v>6919.45</v>
      </c>
      <c r="AM9" s="377">
        <v>6543.9999999999991</v>
      </c>
      <c r="AN9" s="377">
        <v>6236.05</v>
      </c>
      <c r="AO9" s="377">
        <v>5805.2000000000007</v>
      </c>
      <c r="AP9" s="377">
        <v>5456.8</v>
      </c>
      <c r="AQ9" s="377">
        <v>5128.75</v>
      </c>
      <c r="AR9" s="377">
        <v>4951.45</v>
      </c>
      <c r="AS9" s="377">
        <v>4721.05</v>
      </c>
      <c r="AT9" s="377">
        <v>4618.7776038058746</v>
      </c>
      <c r="AU9" s="377">
        <v>4518.706359507406</v>
      </c>
      <c r="AV9" s="377">
        <v>4424.688336280843</v>
      </c>
    </row>
    <row r="10" spans="1:48" s="178" customFormat="1" ht="15.6" customHeight="1" x14ac:dyDescent="0.3">
      <c r="A10" s="376" t="s">
        <v>1810</v>
      </c>
      <c r="B10" s="376" t="s">
        <v>937</v>
      </c>
      <c r="C10" s="376" t="s">
        <v>937</v>
      </c>
      <c r="D10" s="377">
        <v>1</v>
      </c>
      <c r="E10" s="376" t="s">
        <v>1986</v>
      </c>
      <c r="F10" s="376" t="s">
        <v>166</v>
      </c>
      <c r="G10" s="376" t="s">
        <v>166</v>
      </c>
      <c r="H10" s="376" t="s">
        <v>1823</v>
      </c>
      <c r="I10" s="376" t="s">
        <v>1824</v>
      </c>
      <c r="J10" s="377">
        <v>1204.9273091242753</v>
      </c>
      <c r="K10" s="377">
        <v>1218.1900816355326</v>
      </c>
      <c r="L10" s="377">
        <v>1210.3674437725876</v>
      </c>
      <c r="M10" s="377">
        <v>1219.1907485255633</v>
      </c>
      <c r="N10" s="377">
        <v>1222.3328295318718</v>
      </c>
      <c r="O10" s="377">
        <v>1221.5549179086397</v>
      </c>
      <c r="P10" s="377">
        <v>1223.335980357657</v>
      </c>
      <c r="Q10" s="377">
        <v>1211.3500819920412</v>
      </c>
      <c r="R10" s="377">
        <v>1202.7138542376431</v>
      </c>
      <c r="S10" s="377">
        <v>1184.6561041400776</v>
      </c>
      <c r="T10" s="377">
        <v>1192.2836733522554</v>
      </c>
      <c r="U10" s="377">
        <v>1185.1946131221061</v>
      </c>
      <c r="V10" s="377">
        <v>1196.3819474744889</v>
      </c>
      <c r="W10" s="377">
        <v>1188.5819033275154</v>
      </c>
      <c r="X10" s="377">
        <v>1191.7086367589059</v>
      </c>
      <c r="Y10" s="377">
        <v>1188.0865982663879</v>
      </c>
      <c r="Z10" s="377">
        <v>1181.279812939136</v>
      </c>
      <c r="AA10" s="377">
        <v>1168.9118294554205</v>
      </c>
      <c r="AB10" s="377">
        <v>1182.55</v>
      </c>
      <c r="AC10" s="377">
        <v>1333.75</v>
      </c>
      <c r="AD10" s="377">
        <v>1477.05</v>
      </c>
      <c r="AE10" s="377">
        <v>1656.3</v>
      </c>
      <c r="AF10" s="377">
        <v>1908.8</v>
      </c>
      <c r="AG10" s="377">
        <v>2225.75</v>
      </c>
      <c r="AH10" s="377">
        <v>2403.9499999999998</v>
      </c>
      <c r="AI10" s="377">
        <v>2440.65</v>
      </c>
      <c r="AJ10" s="377">
        <v>2486.15</v>
      </c>
      <c r="AK10" s="377">
        <v>2542.75</v>
      </c>
      <c r="AL10" s="377">
        <v>2631.05</v>
      </c>
      <c r="AM10" s="377">
        <v>2742.55</v>
      </c>
      <c r="AN10" s="377">
        <v>2846.55</v>
      </c>
      <c r="AO10" s="377">
        <v>2798.8</v>
      </c>
      <c r="AP10" s="377">
        <v>2794.75</v>
      </c>
      <c r="AQ10" s="377">
        <v>2788.9</v>
      </c>
      <c r="AR10" s="377">
        <v>2922.7</v>
      </c>
      <c r="AS10" s="377">
        <v>2963.8</v>
      </c>
      <c r="AT10" s="377">
        <v>2899.5950185149159</v>
      </c>
      <c r="AU10" s="377">
        <v>2836.7718851331929</v>
      </c>
      <c r="AV10" s="377">
        <v>2777.7488675335071</v>
      </c>
    </row>
    <row r="11" spans="1:48" s="178" customFormat="1" ht="15.6" customHeight="1" x14ac:dyDescent="0.3">
      <c r="A11" s="376" t="s">
        <v>1810</v>
      </c>
      <c r="B11" s="376" t="s">
        <v>937</v>
      </c>
      <c r="C11" s="376" t="s">
        <v>937</v>
      </c>
      <c r="D11" s="377">
        <v>1</v>
      </c>
      <c r="E11" s="376" t="s">
        <v>1986</v>
      </c>
      <c r="F11" s="376" t="s">
        <v>166</v>
      </c>
      <c r="G11" s="376" t="s">
        <v>166</v>
      </c>
      <c r="H11" s="376" t="s">
        <v>1825</v>
      </c>
      <c r="I11" s="376" t="s">
        <v>1826</v>
      </c>
      <c r="J11" s="377">
        <v>14.010190267184253</v>
      </c>
      <c r="K11" s="377">
        <v>14.164402031616866</v>
      </c>
      <c r="L11" s="377">
        <v>14.073444972198274</v>
      </c>
      <c r="M11" s="377">
        <v>14.176037201155493</v>
      </c>
      <c r="N11" s="377">
        <v>14.212571482020371</v>
      </c>
      <c r="O11" s="377">
        <v>14.20352638048611</v>
      </c>
      <c r="P11" s="377">
        <v>14.224235533311724</v>
      </c>
      <c r="Q11" s="377">
        <v>14.084870514896254</v>
      </c>
      <c r="R11" s="377">
        <v>13.984453507900412</v>
      </c>
      <c r="S11" s="377">
        <v>13.774488547567611</v>
      </c>
      <c r="T11" s="377">
        <v>13.863177462765622</v>
      </c>
      <c r="U11" s="377">
        <v>13.780750015161297</v>
      </c>
      <c r="V11" s="377">
        <v>13.910829798126217</v>
      </c>
      <c r="W11" s="377">
        <v>13.820135445227127</v>
      </c>
      <c r="X11" s="377">
        <v>13.856491273464083</v>
      </c>
      <c r="Y11" s="377">
        <v>13.81437632756572</v>
      </c>
      <c r="Z11" s="377">
        <v>13.735231007494878</v>
      </c>
      <c r="AA11" s="377">
        <v>13.591423326719376</v>
      </c>
      <c r="AB11" s="377">
        <v>13.75</v>
      </c>
      <c r="AC11" s="377">
        <v>26.45</v>
      </c>
      <c r="AD11" s="377">
        <v>48.8</v>
      </c>
      <c r="AE11" s="377">
        <v>97.1</v>
      </c>
      <c r="AF11" s="377">
        <v>182</v>
      </c>
      <c r="AG11" s="377">
        <v>271</v>
      </c>
      <c r="AH11" s="377">
        <v>340.75</v>
      </c>
      <c r="AI11" s="377">
        <v>379.05</v>
      </c>
      <c r="AJ11" s="377">
        <v>404</v>
      </c>
      <c r="AK11" s="377">
        <v>423</v>
      </c>
      <c r="AL11" s="377">
        <v>475.45</v>
      </c>
      <c r="AM11" s="377">
        <v>521.85</v>
      </c>
      <c r="AN11" s="377">
        <v>557.85</v>
      </c>
      <c r="AO11" s="377">
        <v>564.1</v>
      </c>
      <c r="AP11" s="377">
        <v>614.79999999999995</v>
      </c>
      <c r="AQ11" s="377">
        <v>657.45</v>
      </c>
      <c r="AR11" s="377">
        <v>756.59999999999991</v>
      </c>
      <c r="AS11" s="377">
        <v>821.3</v>
      </c>
      <c r="AT11" s="377">
        <v>803.5081276423125</v>
      </c>
      <c r="AU11" s="377">
        <v>786.09917985690799</v>
      </c>
      <c r="AV11" s="377">
        <v>769.74328392782206</v>
      </c>
    </row>
    <row r="12" spans="1:48" s="178" customFormat="1" ht="15.6" customHeight="1" x14ac:dyDescent="0.3">
      <c r="A12" s="376" t="s">
        <v>1810</v>
      </c>
      <c r="B12" s="376" t="s">
        <v>937</v>
      </c>
      <c r="C12" s="376" t="s">
        <v>937</v>
      </c>
      <c r="D12" s="377">
        <v>1</v>
      </c>
      <c r="E12" s="376" t="s">
        <v>1986</v>
      </c>
      <c r="F12" s="376" t="s">
        <v>166</v>
      </c>
      <c r="G12" s="376" t="s">
        <v>166</v>
      </c>
      <c r="H12" s="376" t="s">
        <v>1827</v>
      </c>
      <c r="I12" s="376" t="s">
        <v>1828</v>
      </c>
      <c r="J12" s="377">
        <v>0.1018922928522491</v>
      </c>
      <c r="K12" s="377">
        <v>0.10301383295721359</v>
      </c>
      <c r="L12" s="377">
        <v>0.10235232707053289</v>
      </c>
      <c r="M12" s="377">
        <v>0.10309845237203996</v>
      </c>
      <c r="N12" s="377">
        <v>0.10336415623287544</v>
      </c>
      <c r="O12" s="377">
        <v>0.10329837367626263</v>
      </c>
      <c r="P12" s="377">
        <v>0.10344898569681253</v>
      </c>
      <c r="Q12" s="377">
        <v>0.10243542192651821</v>
      </c>
      <c r="R12" s="377">
        <v>0.10170511642109391</v>
      </c>
      <c r="S12" s="377">
        <v>0.10017809852776445</v>
      </c>
      <c r="T12" s="377">
        <v>0.10082310882011364</v>
      </c>
      <c r="U12" s="377">
        <v>0.10022363647390034</v>
      </c>
      <c r="V12" s="377">
        <v>0.10116967125909977</v>
      </c>
      <c r="W12" s="377">
        <v>0.10051007596528819</v>
      </c>
      <c r="X12" s="377">
        <v>0.10077448198882968</v>
      </c>
      <c r="Y12" s="377">
        <v>0.10046819147320522</v>
      </c>
      <c r="Z12" s="377">
        <v>9.9892589145417307E-2</v>
      </c>
      <c r="AA12" s="377">
        <v>9.8846715103413654E-2</v>
      </c>
      <c r="AB12" s="377">
        <v>0.1</v>
      </c>
      <c r="AC12" s="377">
        <v>0.1</v>
      </c>
      <c r="AD12" s="377">
        <v>0.1</v>
      </c>
      <c r="AE12" s="377">
        <v>0.1</v>
      </c>
      <c r="AF12" s="377">
        <v>0.1</v>
      </c>
      <c r="AG12" s="377">
        <v>0.1</v>
      </c>
      <c r="AH12" s="377">
        <v>0.1</v>
      </c>
      <c r="AI12" s="377">
        <v>0.6</v>
      </c>
      <c r="AJ12" s="377">
        <v>1.6</v>
      </c>
      <c r="AK12" s="377">
        <v>1.35</v>
      </c>
      <c r="AL12" s="377">
        <v>2.35</v>
      </c>
      <c r="AM12" s="377">
        <v>5.85</v>
      </c>
      <c r="AN12" s="377">
        <v>9.35</v>
      </c>
      <c r="AO12" s="377">
        <v>16.5</v>
      </c>
      <c r="AP12" s="377">
        <v>24.7</v>
      </c>
      <c r="AQ12" s="377">
        <v>31</v>
      </c>
      <c r="AR12" s="377">
        <v>45.55</v>
      </c>
      <c r="AS12" s="377">
        <v>70.55</v>
      </c>
      <c r="AT12" s="377">
        <v>69.021671015664353</v>
      </c>
      <c r="AU12" s="377">
        <v>67.526235405947659</v>
      </c>
      <c r="AV12" s="377">
        <v>66.121257373807126</v>
      </c>
    </row>
    <row r="13" spans="1:48" s="178" customFormat="1" ht="15.6" customHeight="1" x14ac:dyDescent="0.3">
      <c r="A13" s="376" t="s">
        <v>1810</v>
      </c>
      <c r="B13" s="376" t="s">
        <v>937</v>
      </c>
      <c r="C13" s="376" t="s">
        <v>937</v>
      </c>
      <c r="D13" s="377">
        <v>1</v>
      </c>
      <c r="E13" s="376" t="s">
        <v>1986</v>
      </c>
      <c r="F13" s="376" t="s">
        <v>166</v>
      </c>
      <c r="G13" s="376" t="s">
        <v>166</v>
      </c>
      <c r="H13" s="376" t="s">
        <v>1829</v>
      </c>
      <c r="I13" s="376" t="s">
        <v>1830</v>
      </c>
      <c r="J13" s="377">
        <v>0.1018922928522491</v>
      </c>
      <c r="K13" s="377">
        <v>0.10301383295721359</v>
      </c>
      <c r="L13" s="377">
        <v>0.10235232707053289</v>
      </c>
      <c r="M13" s="377">
        <v>0.10309845237203996</v>
      </c>
      <c r="N13" s="377">
        <v>0.10336415623287544</v>
      </c>
      <c r="O13" s="377">
        <v>0.10329837367626263</v>
      </c>
      <c r="P13" s="377">
        <v>0.10344898569681253</v>
      </c>
      <c r="Q13" s="377">
        <v>0.10243542192651821</v>
      </c>
      <c r="R13" s="377">
        <v>0.10170511642109391</v>
      </c>
      <c r="S13" s="377">
        <v>0.10017809852776445</v>
      </c>
      <c r="T13" s="377">
        <v>0.10082310882011364</v>
      </c>
      <c r="U13" s="377">
        <v>0.10022363647390034</v>
      </c>
      <c r="V13" s="377">
        <v>0.10116967125909977</v>
      </c>
      <c r="W13" s="377">
        <v>0.10051007596528819</v>
      </c>
      <c r="X13" s="377">
        <v>0.10077448198882968</v>
      </c>
      <c r="Y13" s="377">
        <v>0.10046819147320522</v>
      </c>
      <c r="Z13" s="377">
        <v>9.9892589145417307E-2</v>
      </c>
      <c r="AA13" s="377">
        <v>9.8846715103413654E-2</v>
      </c>
      <c r="AB13" s="377">
        <v>0.1</v>
      </c>
      <c r="AC13" s="377">
        <v>0.1</v>
      </c>
      <c r="AD13" s="377">
        <v>0.1</v>
      </c>
      <c r="AE13" s="377">
        <v>0.1</v>
      </c>
      <c r="AF13" s="377">
        <v>0.35</v>
      </c>
      <c r="AG13" s="377">
        <v>0.6</v>
      </c>
      <c r="AH13" s="377">
        <v>0.6</v>
      </c>
      <c r="AI13" s="377">
        <v>0.6</v>
      </c>
      <c r="AJ13" s="377">
        <v>0.6</v>
      </c>
      <c r="AK13" s="377">
        <v>0.6</v>
      </c>
      <c r="AL13" s="377">
        <v>0.85</v>
      </c>
      <c r="AM13" s="377">
        <v>1</v>
      </c>
      <c r="AN13" s="377">
        <v>0.45</v>
      </c>
      <c r="AO13" s="377">
        <v>0.4</v>
      </c>
      <c r="AP13" s="377">
        <v>0.6</v>
      </c>
      <c r="AQ13" s="377">
        <v>0.8</v>
      </c>
      <c r="AR13" s="377">
        <v>0.5</v>
      </c>
      <c r="AS13" s="377">
        <v>0.5</v>
      </c>
      <c r="AT13" s="377">
        <v>0.48916846928181679</v>
      </c>
      <c r="AU13" s="377">
        <v>0.47857005957439885</v>
      </c>
      <c r="AV13" s="377">
        <v>0.46861273829771188</v>
      </c>
    </row>
    <row r="14" spans="1:48" s="178" customFormat="1" ht="15.6" customHeight="1" x14ac:dyDescent="0.3">
      <c r="A14" s="376" t="s">
        <v>1810</v>
      </c>
      <c r="B14" s="376" t="s">
        <v>937</v>
      </c>
      <c r="C14" s="376" t="s">
        <v>937</v>
      </c>
      <c r="D14" s="377">
        <v>2</v>
      </c>
      <c r="E14" s="376" t="s">
        <v>1987</v>
      </c>
      <c r="F14" s="376" t="s">
        <v>166</v>
      </c>
      <c r="G14" s="376" t="s">
        <v>166</v>
      </c>
      <c r="H14" s="376" t="s">
        <v>1817</v>
      </c>
      <c r="I14" s="376" t="s">
        <v>1818</v>
      </c>
      <c r="J14" s="377">
        <v>2887.34343063397</v>
      </c>
      <c r="K14" s="377">
        <v>2677.8793763846447</v>
      </c>
      <c r="L14" s="377">
        <v>2505.7915470848457</v>
      </c>
      <c r="M14" s="377">
        <v>2476.6191972952256</v>
      </c>
      <c r="N14" s="377">
        <v>2241.1744816712057</v>
      </c>
      <c r="O14" s="377">
        <v>2159.60095251347</v>
      </c>
      <c r="P14" s="377">
        <v>1993.9076006294677</v>
      </c>
      <c r="Q14" s="377">
        <v>1833.3602947478903</v>
      </c>
      <c r="R14" s="377">
        <v>1745.6534143687181</v>
      </c>
      <c r="S14" s="377">
        <v>1555.8633001794433</v>
      </c>
      <c r="T14" s="377">
        <v>1357.1125420762278</v>
      </c>
      <c r="U14" s="377">
        <v>1259.2262118950366</v>
      </c>
      <c r="V14" s="377">
        <v>987.38771297495794</v>
      </c>
      <c r="W14" s="377">
        <v>820.45425268237955</v>
      </c>
      <c r="X14" s="377">
        <v>597.40130671849477</v>
      </c>
      <c r="Y14" s="377">
        <v>522.04893446214351</v>
      </c>
      <c r="Z14" s="377">
        <v>406.92789918787429</v>
      </c>
      <c r="AA14" s="377">
        <v>337.28211247435615</v>
      </c>
      <c r="AB14" s="377">
        <v>274.09966333949109</v>
      </c>
      <c r="AC14" s="377">
        <v>212.81141051800162</v>
      </c>
      <c r="AD14" s="377">
        <v>176.93461458115729</v>
      </c>
      <c r="AE14" s="377">
        <v>153.03150521054872</v>
      </c>
      <c r="AF14" s="377">
        <v>127.4628618231567</v>
      </c>
      <c r="AG14" s="377">
        <v>97.641978654447954</v>
      </c>
      <c r="AH14" s="377">
        <v>69.879977269164442</v>
      </c>
      <c r="AI14" s="377">
        <v>42.605327341414799</v>
      </c>
      <c r="AJ14" s="377">
        <v>20.189172910936172</v>
      </c>
      <c r="AK14" s="377">
        <v>6.2015523549417706</v>
      </c>
      <c r="AL14" s="377">
        <v>2.8168301193755747</v>
      </c>
      <c r="AM14" s="378"/>
      <c r="AN14" s="378"/>
      <c r="AO14" s="378"/>
      <c r="AP14" s="378"/>
      <c r="AQ14" s="378"/>
      <c r="AR14" s="378"/>
      <c r="AS14" s="378"/>
      <c r="AT14" s="378"/>
      <c r="AU14" s="378"/>
      <c r="AV14" s="378"/>
    </row>
    <row r="15" spans="1:48" s="178" customFormat="1" ht="15.6" customHeight="1" x14ac:dyDescent="0.3">
      <c r="A15" s="376" t="s">
        <v>1810</v>
      </c>
      <c r="B15" s="376" t="s">
        <v>937</v>
      </c>
      <c r="C15" s="376" t="s">
        <v>937</v>
      </c>
      <c r="D15" s="377">
        <v>2</v>
      </c>
      <c r="E15" s="376" t="s">
        <v>1987</v>
      </c>
      <c r="F15" s="376" t="s">
        <v>166</v>
      </c>
      <c r="G15" s="376" t="s">
        <v>166</v>
      </c>
      <c r="H15" s="376" t="s">
        <v>1819</v>
      </c>
      <c r="I15" s="376" t="s">
        <v>1820</v>
      </c>
      <c r="J15" s="377">
        <v>472.69470051816273</v>
      </c>
      <c r="K15" s="377">
        <v>549.02263945129084</v>
      </c>
      <c r="L15" s="377">
        <v>587.35978766961023</v>
      </c>
      <c r="M15" s="377">
        <v>641.55232943075612</v>
      </c>
      <c r="N15" s="377">
        <v>641.8287153250734</v>
      </c>
      <c r="O15" s="377">
        <v>675.53034033483493</v>
      </c>
      <c r="P15" s="377">
        <v>682.26665129224659</v>
      </c>
      <c r="Q15" s="377">
        <v>690.2761139580382</v>
      </c>
      <c r="R15" s="377">
        <v>729.68298158035611</v>
      </c>
      <c r="S15" s="377">
        <v>731.18371874375248</v>
      </c>
      <c r="T15" s="377">
        <v>727.74403355377365</v>
      </c>
      <c r="U15" s="377">
        <v>786.06083313289889</v>
      </c>
      <c r="V15" s="377">
        <v>737.36288839471661</v>
      </c>
      <c r="W15" s="377">
        <v>789.44538126427346</v>
      </c>
      <c r="X15" s="377">
        <v>741.62116289152368</v>
      </c>
      <c r="Y15" s="377">
        <v>750.95590116130882</v>
      </c>
      <c r="Z15" s="377">
        <v>714.08172100049069</v>
      </c>
      <c r="AA15" s="377">
        <v>680.05643514071505</v>
      </c>
      <c r="AB15" s="377">
        <v>649.41186946050061</v>
      </c>
      <c r="AC15" s="377">
        <v>615.39964106276977</v>
      </c>
      <c r="AD15" s="377">
        <v>562.14209781120167</v>
      </c>
      <c r="AE15" s="377">
        <v>505.62213331206556</v>
      </c>
      <c r="AF15" s="377">
        <v>451.33419918874802</v>
      </c>
      <c r="AG15" s="377">
        <v>382.48689123578197</v>
      </c>
      <c r="AH15" s="377">
        <v>320.47179416836497</v>
      </c>
      <c r="AI15" s="377">
        <v>260.10043555573998</v>
      </c>
      <c r="AJ15" s="377">
        <v>140.56593158177628</v>
      </c>
      <c r="AK15" s="377">
        <v>74.803220653406186</v>
      </c>
      <c r="AL15" s="377">
        <v>42.96859504132231</v>
      </c>
      <c r="AM15" s="377">
        <v>15.816665442472678</v>
      </c>
      <c r="AN15" s="377">
        <v>6.9550456235945362</v>
      </c>
      <c r="AO15" s="377">
        <v>3.0686155002486553</v>
      </c>
      <c r="AP15" s="377">
        <v>1.685959476396045</v>
      </c>
      <c r="AQ15" s="377">
        <v>1.3073653925905446</v>
      </c>
      <c r="AR15" s="377">
        <v>0.50681211451716823</v>
      </c>
      <c r="AS15" s="377">
        <v>0.3088740258836627</v>
      </c>
      <c r="AT15" s="377">
        <v>0.17582200440155335</v>
      </c>
      <c r="AU15" s="378"/>
      <c r="AV15" s="378"/>
    </row>
    <row r="16" spans="1:48" s="178" customFormat="1" ht="15.6" customHeight="1" x14ac:dyDescent="0.3">
      <c r="A16" s="376" t="s">
        <v>1810</v>
      </c>
      <c r="B16" s="376" t="s">
        <v>937</v>
      </c>
      <c r="C16" s="376" t="s">
        <v>937</v>
      </c>
      <c r="D16" s="377">
        <v>2</v>
      </c>
      <c r="E16" s="376" t="s">
        <v>1987</v>
      </c>
      <c r="F16" s="376" t="s">
        <v>166</v>
      </c>
      <c r="G16" s="376" t="s">
        <v>166</v>
      </c>
      <c r="H16" s="376" t="s">
        <v>1821</v>
      </c>
      <c r="I16" s="376" t="s">
        <v>1822</v>
      </c>
      <c r="J16" s="377">
        <v>210.76186884786227</v>
      </c>
      <c r="K16" s="377">
        <v>255.49798416406099</v>
      </c>
      <c r="L16" s="377">
        <v>293.54437404088566</v>
      </c>
      <c r="M16" s="377">
        <v>372.03299873975305</v>
      </c>
      <c r="N16" s="377">
        <v>418.53656696694009</v>
      </c>
      <c r="O16" s="377">
        <v>530.97353089937235</v>
      </c>
      <c r="P16" s="377">
        <v>575.98230930962825</v>
      </c>
      <c r="Q16" s="377">
        <v>613.38352657310304</v>
      </c>
      <c r="R16" s="377">
        <v>662.48082220989681</v>
      </c>
      <c r="S16" s="377">
        <v>671.70195708117319</v>
      </c>
      <c r="T16" s="377">
        <v>688.05520523152211</v>
      </c>
      <c r="U16" s="377">
        <v>763.18551252561235</v>
      </c>
      <c r="V16" s="377">
        <v>725.16229912603421</v>
      </c>
      <c r="W16" s="377">
        <v>784.93757896324394</v>
      </c>
      <c r="X16" s="377">
        <v>770.21252992205666</v>
      </c>
      <c r="Y16" s="377">
        <v>815.4420637726289</v>
      </c>
      <c r="Z16" s="377">
        <v>864.43150172915045</v>
      </c>
      <c r="AA16" s="377">
        <v>869.23820792316621</v>
      </c>
      <c r="AB16" s="377">
        <v>868.82029307450853</v>
      </c>
      <c r="AC16" s="377">
        <v>852.63241843831509</v>
      </c>
      <c r="AD16" s="377">
        <v>837.93333217278246</v>
      </c>
      <c r="AE16" s="377">
        <v>786.65177539699414</v>
      </c>
      <c r="AF16" s="377">
        <v>739.07056661626359</v>
      </c>
      <c r="AG16" s="377">
        <v>696.99942833283649</v>
      </c>
      <c r="AH16" s="377">
        <v>665.23519948267744</v>
      </c>
      <c r="AI16" s="377">
        <v>636.00507081672777</v>
      </c>
      <c r="AJ16" s="377">
        <v>602.52359108729388</v>
      </c>
      <c r="AK16" s="377">
        <v>547.15479168813783</v>
      </c>
      <c r="AL16" s="377">
        <v>448.85471808999091</v>
      </c>
      <c r="AM16" s="377">
        <v>373.40551805441316</v>
      </c>
      <c r="AN16" s="377">
        <v>247.86433116026652</v>
      </c>
      <c r="AO16" s="377">
        <v>177.22554774741181</v>
      </c>
      <c r="AP16" s="377">
        <v>121.00590969224339</v>
      </c>
      <c r="AQ16" s="377">
        <v>94.057676855819707</v>
      </c>
      <c r="AR16" s="377">
        <v>75.998780263278988</v>
      </c>
      <c r="AS16" s="377">
        <v>50.192029206095192</v>
      </c>
      <c r="AT16" s="377">
        <v>30.351273509818149</v>
      </c>
      <c r="AU16" s="377">
        <v>16.186929288723636</v>
      </c>
      <c r="AV16" s="377">
        <v>4.1328688728920699</v>
      </c>
    </row>
    <row r="17" spans="1:48" s="178" customFormat="1" ht="15.6" customHeight="1" x14ac:dyDescent="0.3">
      <c r="A17" s="376" t="s">
        <v>1810</v>
      </c>
      <c r="B17" s="376" t="s">
        <v>937</v>
      </c>
      <c r="C17" s="376" t="s">
        <v>937</v>
      </c>
      <c r="D17" s="377">
        <v>2</v>
      </c>
      <c r="E17" s="376" t="s">
        <v>1987</v>
      </c>
      <c r="F17" s="376" t="s">
        <v>166</v>
      </c>
      <c r="G17" s="376" t="s">
        <v>166</v>
      </c>
      <c r="H17" s="376" t="s">
        <v>1823</v>
      </c>
      <c r="I17" s="376" t="s">
        <v>1824</v>
      </c>
      <c r="J17" s="378"/>
      <c r="K17" s="378"/>
      <c r="L17" s="378"/>
      <c r="M17" s="378"/>
      <c r="N17" s="378"/>
      <c r="O17" s="377">
        <v>2.2664192949907225</v>
      </c>
      <c r="P17" s="377">
        <v>12.83089459388416</v>
      </c>
      <c r="Q17" s="377">
        <v>19.688911955061659</v>
      </c>
      <c r="R17" s="377">
        <v>21.162377162741247</v>
      </c>
      <c r="S17" s="377">
        <v>25.712786292111822</v>
      </c>
      <c r="T17" s="377">
        <v>38.330059265683758</v>
      </c>
      <c r="U17" s="377">
        <v>81.590207307295913</v>
      </c>
      <c r="V17" s="377">
        <v>133.22092854552051</v>
      </c>
      <c r="W17" s="377">
        <v>197.44575171284524</v>
      </c>
      <c r="X17" s="377">
        <v>219.07550910111829</v>
      </c>
      <c r="Y17" s="377">
        <v>232.37721019295904</v>
      </c>
      <c r="Z17" s="377">
        <v>245.49944618941294</v>
      </c>
      <c r="AA17" s="377">
        <v>261.61663024602018</v>
      </c>
      <c r="AB17" s="377">
        <v>278.59630778857053</v>
      </c>
      <c r="AC17" s="377">
        <v>299.85395695386057</v>
      </c>
      <c r="AD17" s="377">
        <v>310.06623320103063</v>
      </c>
      <c r="AE17" s="377">
        <v>301.70281582305381</v>
      </c>
      <c r="AF17" s="377">
        <v>291.60032735095058</v>
      </c>
      <c r="AG17" s="377">
        <v>286.79150163910003</v>
      </c>
      <c r="AH17" s="377">
        <v>285.90228033390815</v>
      </c>
      <c r="AI17" s="377">
        <v>285.19023943457336</v>
      </c>
      <c r="AJ17" s="377">
        <v>306.70481551740528</v>
      </c>
      <c r="AK17" s="377">
        <v>311.83712795011888</v>
      </c>
      <c r="AL17" s="377">
        <v>310.19028760330565</v>
      </c>
      <c r="AM17" s="377">
        <v>318.3703778352338</v>
      </c>
      <c r="AN17" s="377">
        <v>335.62506916515269</v>
      </c>
      <c r="AO17" s="377">
        <v>325.39546754204497</v>
      </c>
      <c r="AP17" s="377">
        <v>312.23969502854766</v>
      </c>
      <c r="AQ17" s="377">
        <v>292.62469056711393</v>
      </c>
      <c r="AR17" s="377">
        <v>272.25239229494633</v>
      </c>
      <c r="AS17" s="377">
        <v>248.90770964623667</v>
      </c>
      <c r="AT17" s="377">
        <v>214.09374524179643</v>
      </c>
      <c r="AU17" s="377">
        <v>163.51177612958389</v>
      </c>
      <c r="AV17" s="377">
        <v>109.87914257495848</v>
      </c>
    </row>
    <row r="18" spans="1:48" s="178" customFormat="1" ht="15.6" customHeight="1" x14ac:dyDescent="0.3">
      <c r="A18" s="376" t="s">
        <v>1810</v>
      </c>
      <c r="B18" s="376" t="s">
        <v>937</v>
      </c>
      <c r="C18" s="376" t="s">
        <v>937</v>
      </c>
      <c r="D18" s="377">
        <v>2</v>
      </c>
      <c r="E18" s="376" t="s">
        <v>1987</v>
      </c>
      <c r="F18" s="376" t="s">
        <v>166</v>
      </c>
      <c r="G18" s="376" t="s">
        <v>166</v>
      </c>
      <c r="H18" s="376" t="s">
        <v>1825</v>
      </c>
      <c r="I18" s="376" t="s">
        <v>1826</v>
      </c>
      <c r="J18" s="378"/>
      <c r="K18" s="378"/>
      <c r="L18" s="378"/>
      <c r="M18" s="378"/>
      <c r="N18" s="378"/>
      <c r="O18" s="378"/>
      <c r="P18" s="378"/>
      <c r="Q18" s="378"/>
      <c r="R18" s="378"/>
      <c r="S18" s="378"/>
      <c r="T18" s="378"/>
      <c r="U18" s="378"/>
      <c r="V18" s="378"/>
      <c r="W18" s="377">
        <v>6.7120368854225001</v>
      </c>
      <c r="X18" s="377">
        <v>16.72840625146225</v>
      </c>
      <c r="Y18" s="377">
        <v>45.968113124171424</v>
      </c>
      <c r="Z18" s="377">
        <v>90.185882254464204</v>
      </c>
      <c r="AA18" s="377">
        <v>130.45222815317817</v>
      </c>
      <c r="AB18" s="377">
        <v>153.08482012394975</v>
      </c>
      <c r="AC18" s="377">
        <v>181.33393747120382</v>
      </c>
      <c r="AD18" s="377">
        <v>220.4091428173526</v>
      </c>
      <c r="AE18" s="377">
        <v>254.59360292162896</v>
      </c>
      <c r="AF18" s="377">
        <v>283.91225387924817</v>
      </c>
      <c r="AG18" s="377">
        <v>320.00517743722986</v>
      </c>
      <c r="AH18" s="377">
        <v>329.25781480247662</v>
      </c>
      <c r="AI18" s="377">
        <v>330.21451409934383</v>
      </c>
      <c r="AJ18" s="377">
        <v>375.14184636725838</v>
      </c>
      <c r="AK18" s="377">
        <v>400.47605998144843</v>
      </c>
      <c r="AL18" s="377">
        <v>430.71361597796226</v>
      </c>
      <c r="AM18" s="377">
        <v>471.45905019685051</v>
      </c>
      <c r="AN18" s="377">
        <v>523.29062577030356</v>
      </c>
      <c r="AO18" s="377">
        <v>548.7503678751865</v>
      </c>
      <c r="AP18" s="377">
        <v>562.73495596017358</v>
      </c>
      <c r="AQ18" s="377">
        <v>557.5986030809371</v>
      </c>
      <c r="AR18" s="377">
        <v>543.80402016880714</v>
      </c>
      <c r="AS18" s="377">
        <v>540.55403065445614</v>
      </c>
      <c r="AT18" s="377">
        <v>561.37689738394624</v>
      </c>
      <c r="AU18" s="377">
        <v>587.77781838933367</v>
      </c>
      <c r="AV18" s="377">
        <v>613.26704776125382</v>
      </c>
    </row>
    <row r="19" spans="1:48" s="178" customFormat="1" ht="15.6" customHeight="1" x14ac:dyDescent="0.3">
      <c r="A19" s="376" t="s">
        <v>1810</v>
      </c>
      <c r="B19" s="376" t="s">
        <v>937</v>
      </c>
      <c r="C19" s="376" t="s">
        <v>937</v>
      </c>
      <c r="D19" s="377">
        <v>2</v>
      </c>
      <c r="E19" s="376" t="s">
        <v>1987</v>
      </c>
      <c r="F19" s="376" t="s">
        <v>166</v>
      </c>
      <c r="G19" s="376" t="s">
        <v>166</v>
      </c>
      <c r="H19" s="376" t="s">
        <v>1827</v>
      </c>
      <c r="I19" s="376" t="s">
        <v>1828</v>
      </c>
      <c r="J19" s="378"/>
      <c r="K19" s="378"/>
      <c r="L19" s="378"/>
      <c r="M19" s="378"/>
      <c r="N19" s="378"/>
      <c r="O19" s="378"/>
      <c r="P19" s="378"/>
      <c r="Q19" s="378"/>
      <c r="R19" s="378"/>
      <c r="S19" s="378"/>
      <c r="T19" s="378"/>
      <c r="U19" s="378"/>
      <c r="V19" s="378"/>
      <c r="W19" s="378"/>
      <c r="X19" s="378"/>
      <c r="Y19" s="378"/>
      <c r="Z19" s="378"/>
      <c r="AA19" s="378"/>
      <c r="AB19" s="377">
        <v>3.7662250461831821</v>
      </c>
      <c r="AC19" s="377">
        <v>13.961782399789371</v>
      </c>
      <c r="AD19" s="377">
        <v>26.897857043381379</v>
      </c>
      <c r="AE19" s="377">
        <v>39.337307595172263</v>
      </c>
      <c r="AF19" s="377">
        <v>50.599204124063931</v>
      </c>
      <c r="AG19" s="377">
        <v>63.169270484093303</v>
      </c>
      <c r="AH19" s="377">
        <v>66.402616495532214</v>
      </c>
      <c r="AI19" s="377">
        <v>66.877754872758217</v>
      </c>
      <c r="AJ19" s="377">
        <v>78.517399577919036</v>
      </c>
      <c r="AK19" s="377">
        <v>86.028511156343384</v>
      </c>
      <c r="AL19" s="377">
        <v>96.267556473829202</v>
      </c>
      <c r="AM19" s="377">
        <v>108.56206590081089</v>
      </c>
      <c r="AN19" s="377">
        <v>122.75785283958226</v>
      </c>
      <c r="AO19" s="377">
        <v>130.92976177861792</v>
      </c>
      <c r="AP19" s="377">
        <v>136.29449676228936</v>
      </c>
      <c r="AQ19" s="377">
        <v>137.12810340060827</v>
      </c>
      <c r="AR19" s="377">
        <v>134.8382989419359</v>
      </c>
      <c r="AS19" s="377">
        <v>135.57184236003604</v>
      </c>
      <c r="AT19" s="377">
        <v>142.51802010531668</v>
      </c>
      <c r="AU19" s="377">
        <v>150.71538284160383</v>
      </c>
      <c r="AV19" s="377">
        <v>160.13596533417984</v>
      </c>
    </row>
    <row r="20" spans="1:48" s="178" customFormat="1" ht="15.6" customHeight="1" x14ac:dyDescent="0.3">
      <c r="A20" s="376" t="s">
        <v>1810</v>
      </c>
      <c r="B20" s="376" t="s">
        <v>937</v>
      </c>
      <c r="C20" s="376" t="s">
        <v>937</v>
      </c>
      <c r="D20" s="377">
        <v>33</v>
      </c>
      <c r="E20" s="376" t="s">
        <v>678</v>
      </c>
      <c r="F20" s="376" t="s">
        <v>166</v>
      </c>
      <c r="G20" s="376" t="s">
        <v>166</v>
      </c>
      <c r="H20" s="376" t="s">
        <v>1819</v>
      </c>
      <c r="I20" s="376" t="s">
        <v>1820</v>
      </c>
      <c r="J20" s="378"/>
      <c r="K20" s="378"/>
      <c r="L20" s="378"/>
      <c r="M20" s="378"/>
      <c r="N20" s="378"/>
      <c r="O20" s="378"/>
      <c r="P20" s="378"/>
      <c r="Q20" s="378"/>
      <c r="R20" s="378"/>
      <c r="S20" s="377">
        <v>8.5510209465519971</v>
      </c>
      <c r="T20" s="377">
        <v>26.175625230834171</v>
      </c>
      <c r="U20" s="377">
        <v>47.989508323062239</v>
      </c>
      <c r="V20" s="377">
        <v>76.175406854400094</v>
      </c>
      <c r="W20" s="377">
        <v>103.06814703501242</v>
      </c>
      <c r="X20" s="377">
        <v>154.18745105977607</v>
      </c>
      <c r="Y20" s="377">
        <v>239.53494783829157</v>
      </c>
      <c r="Z20" s="377">
        <v>321.662095790943</v>
      </c>
      <c r="AA20" s="377">
        <v>392.26723002687208</v>
      </c>
      <c r="AB20" s="377">
        <v>461.38454353616646</v>
      </c>
      <c r="AC20" s="377">
        <v>530.63392962967794</v>
      </c>
      <c r="AD20" s="377">
        <v>537.41408809383279</v>
      </c>
      <c r="AE20" s="377">
        <v>480.96832438408228</v>
      </c>
      <c r="AF20" s="377">
        <v>422.57354973273317</v>
      </c>
      <c r="AG20" s="377">
        <v>356.3326173998808</v>
      </c>
      <c r="AH20" s="377">
        <v>283.32132618864603</v>
      </c>
      <c r="AI20" s="377">
        <v>215.44874572110865</v>
      </c>
      <c r="AJ20" s="377">
        <v>155.16039936315997</v>
      </c>
      <c r="AK20" s="377">
        <v>99.698845747651774</v>
      </c>
      <c r="AL20" s="377">
        <v>49.622276267253611</v>
      </c>
      <c r="AM20" s="377">
        <v>22.779867649293223</v>
      </c>
      <c r="AN20" s="377">
        <v>14.322663798290318</v>
      </c>
      <c r="AO20" s="377">
        <v>8.3224145345462297</v>
      </c>
      <c r="AP20" s="377">
        <v>4.3691418979363625</v>
      </c>
      <c r="AQ20" s="377">
        <v>1.9916232202584232</v>
      </c>
      <c r="AR20" s="377">
        <v>0.73052567481519426</v>
      </c>
      <c r="AS20" s="377">
        <v>0.18345238792857277</v>
      </c>
      <c r="AT20" s="377">
        <v>1.9782363049547343E-2</v>
      </c>
      <c r="AU20" s="378"/>
      <c r="AV20" s="378"/>
    </row>
    <row r="21" spans="1:48" s="178" customFormat="1" ht="15.6" customHeight="1" x14ac:dyDescent="0.3">
      <c r="A21" s="376" t="s">
        <v>1810</v>
      </c>
      <c r="B21" s="376" t="s">
        <v>937</v>
      </c>
      <c r="C21" s="376" t="s">
        <v>937</v>
      </c>
      <c r="D21" s="377">
        <v>33</v>
      </c>
      <c r="E21" s="376" t="s">
        <v>678</v>
      </c>
      <c r="F21" s="376" t="s">
        <v>166</v>
      </c>
      <c r="G21" s="376" t="s">
        <v>166</v>
      </c>
      <c r="H21" s="376" t="s">
        <v>1821</v>
      </c>
      <c r="I21" s="376" t="s">
        <v>1822</v>
      </c>
      <c r="J21" s="378"/>
      <c r="K21" s="378"/>
      <c r="L21" s="378"/>
      <c r="M21" s="378"/>
      <c r="N21" s="378"/>
      <c r="O21" s="378"/>
      <c r="P21" s="378"/>
      <c r="Q21" s="378"/>
      <c r="R21" s="378"/>
      <c r="S21" s="378"/>
      <c r="T21" s="378"/>
      <c r="U21" s="378"/>
      <c r="V21" s="378"/>
      <c r="W21" s="378"/>
      <c r="X21" s="378"/>
      <c r="Y21" s="378"/>
      <c r="Z21" s="378"/>
      <c r="AA21" s="378"/>
      <c r="AB21" s="378"/>
      <c r="AC21" s="378"/>
      <c r="AD21" s="377">
        <v>74.739999999999995</v>
      </c>
      <c r="AE21" s="377">
        <v>231.61799999999999</v>
      </c>
      <c r="AF21" s="377">
        <v>380.67721079843693</v>
      </c>
      <c r="AG21" s="377">
        <v>489.25164069771472</v>
      </c>
      <c r="AH21" s="377">
        <v>534.48614486620181</v>
      </c>
      <c r="AI21" s="377">
        <v>546.73601248166426</v>
      </c>
      <c r="AJ21" s="377">
        <v>577.24291350157159</v>
      </c>
      <c r="AK21" s="377">
        <v>605.84107279574698</v>
      </c>
      <c r="AL21" s="377">
        <v>633.52320895214768</v>
      </c>
      <c r="AM21" s="377">
        <v>662.68855016832151</v>
      </c>
      <c r="AN21" s="377">
        <v>664.65255844095236</v>
      </c>
      <c r="AO21" s="377">
        <v>654.91874217678867</v>
      </c>
      <c r="AP21" s="377">
        <v>665.01041676566331</v>
      </c>
      <c r="AQ21" s="377">
        <v>710.51122819190823</v>
      </c>
      <c r="AR21" s="377">
        <v>760.20087967586187</v>
      </c>
      <c r="AS21" s="377">
        <v>785.41914005455874</v>
      </c>
      <c r="AT21" s="377">
        <v>817.91282816428145</v>
      </c>
      <c r="AU21" s="377">
        <v>851.67603455209201</v>
      </c>
      <c r="AV21" s="377">
        <v>852.26707682367351</v>
      </c>
    </row>
    <row r="22" spans="1:48" s="178" customFormat="1" ht="15.6" customHeight="1" x14ac:dyDescent="0.3">
      <c r="A22" s="376" t="s">
        <v>1810</v>
      </c>
      <c r="B22" s="376" t="s">
        <v>937</v>
      </c>
      <c r="C22" s="376" t="s">
        <v>937</v>
      </c>
      <c r="D22" s="377">
        <v>34</v>
      </c>
      <c r="E22" s="376" t="s">
        <v>1988</v>
      </c>
      <c r="F22" s="376" t="s">
        <v>165</v>
      </c>
      <c r="G22" s="376" t="s">
        <v>1989</v>
      </c>
      <c r="H22" s="376" t="s">
        <v>1990</v>
      </c>
      <c r="I22" s="376" t="s">
        <v>1990</v>
      </c>
      <c r="J22" s="378"/>
      <c r="K22" s="378"/>
      <c r="L22" s="378"/>
      <c r="M22" s="378"/>
      <c r="N22" s="378"/>
      <c r="O22" s="378"/>
      <c r="P22" s="378"/>
      <c r="Q22" s="377">
        <v>46.049046321525886</v>
      </c>
      <c r="R22" s="377">
        <v>142.60023355391201</v>
      </c>
      <c r="S22" s="377">
        <v>251.51119544008503</v>
      </c>
      <c r="T22" s="377">
        <v>376.89581626810434</v>
      </c>
      <c r="U22" s="377">
        <v>516.31838748666257</v>
      </c>
      <c r="V22" s="377">
        <v>664.92775733856297</v>
      </c>
      <c r="W22" s="377">
        <v>830.58800907118643</v>
      </c>
      <c r="X22" s="377">
        <v>1039.8777140476045</v>
      </c>
      <c r="Y22" s="377">
        <v>1292.1167950474132</v>
      </c>
      <c r="Z22" s="377">
        <v>1544.4743248678255</v>
      </c>
      <c r="AA22" s="377">
        <v>1766.3256032842523</v>
      </c>
      <c r="AB22" s="377">
        <v>1955.4395599860559</v>
      </c>
      <c r="AC22" s="377">
        <v>2112.4932833836474</v>
      </c>
      <c r="AD22" s="377">
        <v>2339.39074339938</v>
      </c>
      <c r="AE22" s="377">
        <v>2629.7295854145932</v>
      </c>
      <c r="AF22" s="377">
        <v>2873.777752523401</v>
      </c>
      <c r="AG22" s="377">
        <v>3070.4302268124929</v>
      </c>
      <c r="AH22" s="377">
        <v>3233.9946726652315</v>
      </c>
      <c r="AI22" s="377">
        <v>3374.3859996231395</v>
      </c>
      <c r="AJ22" s="377">
        <v>3492.1670916274088</v>
      </c>
      <c r="AK22" s="377">
        <v>3588.4198353162792</v>
      </c>
      <c r="AL22" s="377">
        <v>3608.0535523941999</v>
      </c>
      <c r="AM22" s="377">
        <v>3515.5156839134584</v>
      </c>
      <c r="AN22" s="377">
        <v>3373.607667969588</v>
      </c>
      <c r="AO22" s="377">
        <v>3237.4990155253945</v>
      </c>
      <c r="AP22" s="377">
        <v>3110.708712932792</v>
      </c>
      <c r="AQ22" s="377">
        <v>2936.0449177065029</v>
      </c>
      <c r="AR22" s="377">
        <v>2748.924224426461</v>
      </c>
      <c r="AS22" s="377">
        <v>2588.0969853694169</v>
      </c>
      <c r="AT22" s="377">
        <v>2453.234874454663</v>
      </c>
      <c r="AU22" s="377">
        <v>2415.6805251246346</v>
      </c>
      <c r="AV22" s="377">
        <v>2438.7750144933025</v>
      </c>
    </row>
    <row r="23" spans="1:48" s="178" customFormat="1" ht="15.6" customHeight="1" x14ac:dyDescent="0.3">
      <c r="A23" s="376" t="s">
        <v>1810</v>
      </c>
      <c r="B23" s="376" t="s">
        <v>937</v>
      </c>
      <c r="C23" s="376" t="s">
        <v>937</v>
      </c>
      <c r="D23" s="377">
        <v>35</v>
      </c>
      <c r="E23" s="376" t="s">
        <v>1991</v>
      </c>
      <c r="F23" s="376" t="s">
        <v>165</v>
      </c>
      <c r="G23" s="376" t="s">
        <v>1989</v>
      </c>
      <c r="H23" s="376" t="s">
        <v>1990</v>
      </c>
      <c r="I23" s="376" t="s">
        <v>1990</v>
      </c>
      <c r="J23" s="378"/>
      <c r="K23" s="378"/>
      <c r="L23" s="378"/>
      <c r="M23" s="378"/>
      <c r="N23" s="378"/>
      <c r="O23" s="378"/>
      <c r="P23" s="378"/>
      <c r="Q23" s="378"/>
      <c r="R23" s="378"/>
      <c r="S23" s="378"/>
      <c r="T23" s="378"/>
      <c r="U23" s="378"/>
      <c r="V23" s="378"/>
      <c r="W23" s="378"/>
      <c r="X23" s="378"/>
      <c r="Y23" s="377">
        <v>50</v>
      </c>
      <c r="Z23" s="377">
        <v>168.33333333333331</v>
      </c>
      <c r="AA23" s="377">
        <v>317.03178107821299</v>
      </c>
      <c r="AB23" s="377">
        <v>484.9896052116103</v>
      </c>
      <c r="AC23" s="377">
        <v>640.31548084153326</v>
      </c>
      <c r="AD23" s="377">
        <v>765.39073224659614</v>
      </c>
      <c r="AE23" s="377">
        <v>1104.5631035468177</v>
      </c>
      <c r="AF23" s="377">
        <v>1571.7121111491192</v>
      </c>
      <c r="AG23" s="377">
        <v>1837.44038236802</v>
      </c>
      <c r="AH23" s="377">
        <v>1964.3649028898099</v>
      </c>
      <c r="AI23" s="377">
        <v>1912.9223041155865</v>
      </c>
      <c r="AJ23" s="377">
        <v>1718.7859670095891</v>
      </c>
      <c r="AK23" s="377">
        <v>1476.2228909909386</v>
      </c>
      <c r="AL23" s="377">
        <v>1210.876091564608</v>
      </c>
      <c r="AM23" s="377">
        <v>971.4153629453233</v>
      </c>
      <c r="AN23" s="377">
        <v>776.99888040713734</v>
      </c>
      <c r="AO23" s="377">
        <v>639.27935269850877</v>
      </c>
      <c r="AP23" s="377">
        <v>558.16124194488611</v>
      </c>
      <c r="AQ23" s="377">
        <v>513.5578679167395</v>
      </c>
      <c r="AR23" s="377">
        <v>482.53195601884272</v>
      </c>
      <c r="AS23" s="377">
        <v>467.67525835949658</v>
      </c>
      <c r="AT23" s="377">
        <v>471.64533058068253</v>
      </c>
      <c r="AU23" s="377">
        <v>447.70148976027997</v>
      </c>
      <c r="AV23" s="377">
        <v>403.17978861598277</v>
      </c>
    </row>
    <row r="24" spans="1:48" s="178" customFormat="1" ht="15.6" customHeight="1" x14ac:dyDescent="0.3">
      <c r="A24" s="376" t="s">
        <v>1810</v>
      </c>
      <c r="B24" s="376" t="s">
        <v>937</v>
      </c>
      <c r="C24" s="376" t="s">
        <v>937</v>
      </c>
      <c r="D24" s="377">
        <v>36</v>
      </c>
      <c r="E24" s="376" t="s">
        <v>1992</v>
      </c>
      <c r="F24" s="376" t="s">
        <v>165</v>
      </c>
      <c r="G24" s="376" t="s">
        <v>1989</v>
      </c>
      <c r="H24" s="376" t="s">
        <v>1993</v>
      </c>
      <c r="I24" s="376" t="s">
        <v>1994</v>
      </c>
      <c r="J24" s="377">
        <v>125</v>
      </c>
      <c r="K24" s="377">
        <v>121.71052631578947</v>
      </c>
      <c r="L24" s="377">
        <v>118.42105263157896</v>
      </c>
      <c r="M24" s="377">
        <v>115.13157894736847</v>
      </c>
      <c r="N24" s="377">
        <v>111.84210526315793</v>
      </c>
      <c r="O24" s="377">
        <v>108.5526315789474</v>
      </c>
      <c r="P24" s="377">
        <v>105.26315789473686</v>
      </c>
      <c r="Q24" s="377">
        <v>101.97368421052634</v>
      </c>
      <c r="R24" s="377">
        <v>98.684210526315852</v>
      </c>
      <c r="S24" s="377">
        <v>95.394736842105331</v>
      </c>
      <c r="T24" s="377">
        <v>92.105263157894811</v>
      </c>
      <c r="U24" s="377">
        <v>88.815789473684262</v>
      </c>
      <c r="V24" s="377">
        <v>85.526315789473742</v>
      </c>
      <c r="W24" s="377">
        <v>82.23684210526325</v>
      </c>
      <c r="X24" s="377">
        <v>78.94736842105273</v>
      </c>
      <c r="Y24" s="377">
        <v>75.657894736842181</v>
      </c>
      <c r="Z24" s="377">
        <v>72.36842105263166</v>
      </c>
      <c r="AA24" s="377">
        <v>69.078947368421154</v>
      </c>
      <c r="AB24" s="377">
        <v>65.789473684210634</v>
      </c>
      <c r="AC24" s="377">
        <v>62.5</v>
      </c>
      <c r="AD24" s="377">
        <v>60.3125</v>
      </c>
      <c r="AE24" s="377">
        <v>58.125</v>
      </c>
      <c r="AF24" s="377">
        <v>55.9375</v>
      </c>
      <c r="AG24" s="377">
        <v>53.75</v>
      </c>
      <c r="AH24" s="377">
        <v>51.5625</v>
      </c>
      <c r="AI24" s="377">
        <v>49.375</v>
      </c>
      <c r="AJ24" s="377">
        <v>47.1875</v>
      </c>
      <c r="AK24" s="377">
        <v>45</v>
      </c>
      <c r="AL24" s="377">
        <v>42.8125</v>
      </c>
      <c r="AM24" s="377">
        <v>40.625</v>
      </c>
      <c r="AN24" s="377">
        <v>38.4375</v>
      </c>
      <c r="AO24" s="377">
        <v>36.25</v>
      </c>
      <c r="AP24" s="377">
        <v>34.0625</v>
      </c>
      <c r="AQ24" s="377">
        <v>31.875</v>
      </c>
      <c r="AR24" s="377">
        <v>29.6875</v>
      </c>
      <c r="AS24" s="377">
        <v>27.5</v>
      </c>
      <c r="AT24" s="377">
        <v>27.5</v>
      </c>
      <c r="AU24" s="377">
        <v>27.5</v>
      </c>
      <c r="AV24" s="377">
        <v>27.5</v>
      </c>
    </row>
    <row r="25" spans="1:48" s="178" customFormat="1" ht="15.6" customHeight="1" x14ac:dyDescent="0.3">
      <c r="A25" s="376" t="s">
        <v>1810</v>
      </c>
      <c r="B25" s="376" t="s">
        <v>937</v>
      </c>
      <c r="C25" s="376" t="s">
        <v>937</v>
      </c>
      <c r="D25" s="377">
        <v>37</v>
      </c>
      <c r="E25" s="376" t="s">
        <v>1995</v>
      </c>
      <c r="F25" s="376" t="s">
        <v>165</v>
      </c>
      <c r="G25" s="376" t="s">
        <v>1989</v>
      </c>
      <c r="H25" s="376" t="s">
        <v>1993</v>
      </c>
      <c r="I25" s="376" t="s">
        <v>1994</v>
      </c>
      <c r="J25" s="377">
        <v>55</v>
      </c>
      <c r="K25" s="377">
        <v>53.55263157894737</v>
      </c>
      <c r="L25" s="377">
        <v>52.105263157894726</v>
      </c>
      <c r="M25" s="377">
        <v>50.657894736842103</v>
      </c>
      <c r="N25" s="377">
        <v>49.210526315789458</v>
      </c>
      <c r="O25" s="377">
        <v>47.763157894736842</v>
      </c>
      <c r="P25" s="377">
        <v>46.31578947368422</v>
      </c>
      <c r="Q25" s="377">
        <v>44.868421052631575</v>
      </c>
      <c r="R25" s="377">
        <v>43.421052631578931</v>
      </c>
      <c r="S25" s="377">
        <v>41.973684210526308</v>
      </c>
      <c r="T25" s="377">
        <v>40.526315789473692</v>
      </c>
      <c r="U25" s="377">
        <v>39.078947368421055</v>
      </c>
      <c r="V25" s="377">
        <v>37.631578947368425</v>
      </c>
      <c r="W25" s="377">
        <v>36.184210526315795</v>
      </c>
      <c r="X25" s="377">
        <v>34.736842105263158</v>
      </c>
      <c r="Y25" s="377">
        <v>33.289473684210542</v>
      </c>
      <c r="Z25" s="377">
        <v>31.842105263157912</v>
      </c>
      <c r="AA25" s="377">
        <v>30.394736842105274</v>
      </c>
      <c r="AB25" s="377">
        <v>28.947368421052641</v>
      </c>
      <c r="AC25" s="377">
        <v>27.5</v>
      </c>
      <c r="AD25" s="377">
        <v>26.09375</v>
      </c>
      <c r="AE25" s="377">
        <v>24.6875</v>
      </c>
      <c r="AF25" s="377">
        <v>23.28125</v>
      </c>
      <c r="AG25" s="377">
        <v>21.875</v>
      </c>
      <c r="AH25" s="377">
        <v>20.46875</v>
      </c>
      <c r="AI25" s="377">
        <v>19.0625</v>
      </c>
      <c r="AJ25" s="377">
        <v>17.65625</v>
      </c>
      <c r="AK25" s="377">
        <v>16.25</v>
      </c>
      <c r="AL25" s="377">
        <v>14.84375</v>
      </c>
      <c r="AM25" s="377">
        <v>13.4375</v>
      </c>
      <c r="AN25" s="377">
        <v>12.03125</v>
      </c>
      <c r="AO25" s="377">
        <v>10.625</v>
      </c>
      <c r="AP25" s="377">
        <v>9.21875</v>
      </c>
      <c r="AQ25" s="377">
        <v>7.8125</v>
      </c>
      <c r="AR25" s="377">
        <v>6.40625</v>
      </c>
      <c r="AS25" s="377">
        <v>5</v>
      </c>
      <c r="AT25" s="377">
        <v>5</v>
      </c>
      <c r="AU25" s="377">
        <v>5</v>
      </c>
      <c r="AV25" s="377">
        <v>5</v>
      </c>
    </row>
    <row r="26" spans="1:48" s="178" customFormat="1" ht="15.6" customHeight="1" x14ac:dyDescent="0.3">
      <c r="A26" s="376" t="s">
        <v>1810</v>
      </c>
      <c r="B26" s="376" t="s">
        <v>937</v>
      </c>
      <c r="C26" s="376" t="s">
        <v>937</v>
      </c>
      <c r="D26" s="377">
        <v>38</v>
      </c>
      <c r="E26" s="376" t="s">
        <v>1996</v>
      </c>
      <c r="F26" s="376" t="s">
        <v>165</v>
      </c>
      <c r="G26" s="376" t="s">
        <v>1989</v>
      </c>
      <c r="H26" s="376" t="s">
        <v>1997</v>
      </c>
      <c r="I26" s="376" t="s">
        <v>1998</v>
      </c>
      <c r="J26" s="377">
        <v>2200</v>
      </c>
      <c r="K26" s="377">
        <v>2142.1052631578955</v>
      </c>
      <c r="L26" s="377">
        <v>2084.2105263157891</v>
      </c>
      <c r="M26" s="377">
        <v>2026.3157894736837</v>
      </c>
      <c r="N26" s="377">
        <v>1968.421052631579</v>
      </c>
      <c r="O26" s="377">
        <v>1910.5263157894731</v>
      </c>
      <c r="P26" s="377">
        <v>1852.6315789473683</v>
      </c>
      <c r="Q26" s="377">
        <v>1794.7368421052627</v>
      </c>
      <c r="R26" s="377">
        <v>1736.8421052631575</v>
      </c>
      <c r="S26" s="377">
        <v>1678.947368421052</v>
      </c>
      <c r="T26" s="377">
        <v>1621.0526315789464</v>
      </c>
      <c r="U26" s="377">
        <v>1563.1578947368414</v>
      </c>
      <c r="V26" s="377">
        <v>1505.2631578947355</v>
      </c>
      <c r="W26" s="377">
        <v>1447.368421052631</v>
      </c>
      <c r="X26" s="377">
        <v>1389.4736842105251</v>
      </c>
      <c r="Y26" s="377">
        <v>1331.5789473684201</v>
      </c>
      <c r="Z26" s="377">
        <v>1273.6842105263145</v>
      </c>
      <c r="AA26" s="377">
        <v>1215.789473684209</v>
      </c>
      <c r="AB26" s="377">
        <v>1157.8947368421038</v>
      </c>
      <c r="AC26" s="377">
        <v>1100</v>
      </c>
      <c r="AD26" s="377">
        <v>1040.625</v>
      </c>
      <c r="AE26" s="377">
        <v>981.25</v>
      </c>
      <c r="AF26" s="377">
        <v>921.875</v>
      </c>
      <c r="AG26" s="377">
        <v>862.5</v>
      </c>
      <c r="AH26" s="377">
        <v>803.125</v>
      </c>
      <c r="AI26" s="377">
        <v>743.75</v>
      </c>
      <c r="AJ26" s="377">
        <v>684.375</v>
      </c>
      <c r="AK26" s="377">
        <v>625</v>
      </c>
      <c r="AL26" s="377">
        <v>565.625</v>
      </c>
      <c r="AM26" s="377">
        <v>506.25</v>
      </c>
      <c r="AN26" s="377">
        <v>446.875</v>
      </c>
      <c r="AO26" s="377">
        <v>387.5</v>
      </c>
      <c r="AP26" s="377">
        <v>328.125</v>
      </c>
      <c r="AQ26" s="377">
        <v>268.75</v>
      </c>
      <c r="AR26" s="377">
        <v>209.375</v>
      </c>
      <c r="AS26" s="377">
        <v>150</v>
      </c>
      <c r="AT26" s="377">
        <v>150</v>
      </c>
      <c r="AU26" s="377">
        <v>150</v>
      </c>
      <c r="AV26" s="377">
        <v>150</v>
      </c>
    </row>
    <row r="27" spans="1:48" s="178" customFormat="1" ht="15.6" customHeight="1" x14ac:dyDescent="0.3">
      <c r="A27" s="376" t="s">
        <v>1810</v>
      </c>
      <c r="B27" s="376" t="s">
        <v>937</v>
      </c>
      <c r="C27" s="376" t="s">
        <v>937</v>
      </c>
      <c r="D27" s="377">
        <v>59</v>
      </c>
      <c r="E27" s="376" t="s">
        <v>1999</v>
      </c>
      <c r="F27" s="376" t="s">
        <v>166</v>
      </c>
      <c r="G27" s="376" t="s">
        <v>166</v>
      </c>
      <c r="H27" s="376" t="s">
        <v>1819</v>
      </c>
      <c r="I27" s="376" t="s">
        <v>1820</v>
      </c>
      <c r="J27" s="377">
        <v>165</v>
      </c>
      <c r="K27" s="377">
        <v>165</v>
      </c>
      <c r="L27" s="377">
        <v>165</v>
      </c>
      <c r="M27" s="377">
        <v>165</v>
      </c>
      <c r="N27" s="377">
        <v>165</v>
      </c>
      <c r="O27" s="377">
        <v>165</v>
      </c>
      <c r="P27" s="377">
        <v>165</v>
      </c>
      <c r="Q27" s="377">
        <v>165</v>
      </c>
      <c r="R27" s="377">
        <v>165</v>
      </c>
      <c r="S27" s="377">
        <v>165</v>
      </c>
      <c r="T27" s="377">
        <v>165</v>
      </c>
      <c r="U27" s="377">
        <v>165</v>
      </c>
      <c r="V27" s="377">
        <v>165</v>
      </c>
      <c r="W27" s="377">
        <v>165</v>
      </c>
      <c r="X27" s="377">
        <v>165</v>
      </c>
      <c r="Y27" s="377">
        <v>165</v>
      </c>
      <c r="Z27" s="377">
        <v>165</v>
      </c>
      <c r="AA27" s="377">
        <v>165</v>
      </c>
      <c r="AB27" s="377">
        <v>165</v>
      </c>
      <c r="AC27" s="377">
        <v>165</v>
      </c>
      <c r="AD27" s="377">
        <v>177.01171875</v>
      </c>
      <c r="AE27" s="378"/>
      <c r="AF27" s="378"/>
      <c r="AG27" s="378"/>
      <c r="AH27" s="378"/>
      <c r="AI27" s="378"/>
      <c r="AJ27" s="378"/>
      <c r="AK27" s="378"/>
      <c r="AL27" s="378"/>
      <c r="AM27" s="378"/>
      <c r="AN27" s="378"/>
      <c r="AO27" s="378"/>
      <c r="AP27" s="378"/>
      <c r="AQ27" s="378"/>
      <c r="AR27" s="378"/>
      <c r="AS27" s="378"/>
      <c r="AT27" s="378"/>
      <c r="AU27" s="378"/>
      <c r="AV27" s="378"/>
    </row>
    <row r="28" spans="1:48" s="178" customFormat="1" ht="15.6" customHeight="1" x14ac:dyDescent="0.3">
      <c r="A28" s="376" t="s">
        <v>1810</v>
      </c>
      <c r="B28" s="376" t="s">
        <v>937</v>
      </c>
      <c r="C28" s="376" t="s">
        <v>937</v>
      </c>
      <c r="D28" s="377">
        <v>59</v>
      </c>
      <c r="E28" s="376" t="s">
        <v>1999</v>
      </c>
      <c r="F28" s="376" t="s">
        <v>166</v>
      </c>
      <c r="G28" s="376" t="s">
        <v>166</v>
      </c>
      <c r="H28" s="376" t="s">
        <v>1821</v>
      </c>
      <c r="I28" s="376" t="s">
        <v>1822</v>
      </c>
      <c r="J28" s="378"/>
      <c r="K28" s="378"/>
      <c r="L28" s="378"/>
      <c r="M28" s="378"/>
      <c r="N28" s="378"/>
      <c r="O28" s="378"/>
      <c r="P28" s="378"/>
      <c r="Q28" s="378"/>
      <c r="R28" s="378"/>
      <c r="S28" s="378"/>
      <c r="T28" s="378"/>
      <c r="U28" s="378"/>
      <c r="V28" s="378"/>
      <c r="W28" s="378"/>
      <c r="X28" s="378"/>
      <c r="Y28" s="378"/>
      <c r="Z28" s="378"/>
      <c r="AA28" s="378"/>
      <c r="AB28" s="378"/>
      <c r="AC28" s="378"/>
      <c r="AD28" s="378"/>
      <c r="AE28" s="377">
        <v>188.04687500000003</v>
      </c>
      <c r="AF28" s="377">
        <v>198.10546874999997</v>
      </c>
      <c r="AG28" s="377">
        <v>207.1875</v>
      </c>
      <c r="AH28" s="377">
        <v>215.29296875000003</v>
      </c>
      <c r="AI28" s="377">
        <v>222.421875</v>
      </c>
      <c r="AJ28" s="377">
        <v>228.57421875</v>
      </c>
      <c r="AK28" s="377">
        <v>233.75000000000003</v>
      </c>
      <c r="AL28" s="377">
        <v>237.94921875</v>
      </c>
      <c r="AM28" s="378"/>
      <c r="AN28" s="378"/>
      <c r="AO28" s="378"/>
      <c r="AP28" s="378"/>
      <c r="AQ28" s="378"/>
      <c r="AR28" s="378"/>
      <c r="AS28" s="378"/>
      <c r="AT28" s="378"/>
      <c r="AU28" s="378"/>
      <c r="AV28" s="378"/>
    </row>
    <row r="29" spans="1:48" s="178" customFormat="1" ht="15.6" customHeight="1" x14ac:dyDescent="0.3">
      <c r="A29" s="376" t="s">
        <v>1810</v>
      </c>
      <c r="B29" s="376" t="s">
        <v>937</v>
      </c>
      <c r="C29" s="376" t="s">
        <v>937</v>
      </c>
      <c r="D29" s="377">
        <v>59</v>
      </c>
      <c r="E29" s="376" t="s">
        <v>1999</v>
      </c>
      <c r="F29" s="376" t="s">
        <v>166</v>
      </c>
      <c r="G29" s="376" t="s">
        <v>166</v>
      </c>
      <c r="H29" s="376" t="s">
        <v>1823</v>
      </c>
      <c r="I29" s="376" t="s">
        <v>1824</v>
      </c>
      <c r="J29" s="378"/>
      <c r="K29" s="378"/>
      <c r="L29" s="378"/>
      <c r="M29" s="378"/>
      <c r="N29" s="378"/>
      <c r="O29" s="378"/>
      <c r="P29" s="378"/>
      <c r="Q29" s="378"/>
      <c r="R29" s="378"/>
      <c r="S29" s="378"/>
      <c r="T29" s="378"/>
      <c r="U29" s="378"/>
      <c r="V29" s="378"/>
      <c r="W29" s="378"/>
      <c r="X29" s="378"/>
      <c r="Y29" s="378"/>
      <c r="Z29" s="378"/>
      <c r="AA29" s="378"/>
      <c r="AB29" s="378"/>
      <c r="AC29" s="378"/>
      <c r="AD29" s="378"/>
      <c r="AE29" s="378"/>
      <c r="AF29" s="378"/>
      <c r="AG29" s="378"/>
      <c r="AH29" s="378"/>
      <c r="AI29" s="378"/>
      <c r="AJ29" s="378"/>
      <c r="AK29" s="378"/>
      <c r="AL29" s="378"/>
      <c r="AM29" s="377">
        <v>241.171875</v>
      </c>
      <c r="AN29" s="377">
        <v>243.41796875000006</v>
      </c>
      <c r="AO29" s="377">
        <v>244.6875</v>
      </c>
      <c r="AP29" s="377">
        <v>244.98046875</v>
      </c>
      <c r="AQ29" s="377">
        <v>244.29687500000006</v>
      </c>
      <c r="AR29" s="377">
        <v>242.63671875000003</v>
      </c>
      <c r="AS29" s="377">
        <v>240</v>
      </c>
      <c r="AT29" s="377">
        <v>240</v>
      </c>
      <c r="AU29" s="377">
        <v>240</v>
      </c>
      <c r="AV29" s="377">
        <v>240</v>
      </c>
    </row>
    <row r="30" spans="1:48" s="178" customFormat="1" ht="15.6" customHeight="1" x14ac:dyDescent="0.3">
      <c r="A30" s="376" t="s">
        <v>1810</v>
      </c>
      <c r="B30" s="376" t="s">
        <v>937</v>
      </c>
      <c r="C30" s="376" t="s">
        <v>937</v>
      </c>
      <c r="D30" s="377">
        <v>60</v>
      </c>
      <c r="E30" s="376" t="s">
        <v>2000</v>
      </c>
      <c r="F30" s="376" t="s">
        <v>165</v>
      </c>
      <c r="G30" s="376" t="s">
        <v>1989</v>
      </c>
      <c r="H30" s="376" t="s">
        <v>1993</v>
      </c>
      <c r="I30" s="376" t="s">
        <v>1994</v>
      </c>
      <c r="J30" s="377">
        <v>37.5</v>
      </c>
      <c r="K30" s="377">
        <v>37.5</v>
      </c>
      <c r="L30" s="377">
        <v>37.5</v>
      </c>
      <c r="M30" s="377">
        <v>37.5</v>
      </c>
      <c r="N30" s="377">
        <v>37.5</v>
      </c>
      <c r="O30" s="377">
        <v>37.5</v>
      </c>
      <c r="P30" s="377">
        <v>37.5</v>
      </c>
      <c r="Q30" s="377">
        <v>37.5</v>
      </c>
      <c r="R30" s="377">
        <v>37.5</v>
      </c>
      <c r="S30" s="377">
        <v>37.5</v>
      </c>
      <c r="T30" s="377">
        <v>37.5</v>
      </c>
      <c r="U30" s="377">
        <v>37.5</v>
      </c>
      <c r="V30" s="377">
        <v>37.5</v>
      </c>
      <c r="W30" s="377">
        <v>37.5</v>
      </c>
      <c r="X30" s="377">
        <v>37.5</v>
      </c>
      <c r="Y30" s="377">
        <v>37.5</v>
      </c>
      <c r="Z30" s="377">
        <v>37.5</v>
      </c>
      <c r="AA30" s="377">
        <v>37.5</v>
      </c>
      <c r="AB30" s="377">
        <v>37.5</v>
      </c>
      <c r="AC30" s="377">
        <v>37.5</v>
      </c>
      <c r="AD30" s="377">
        <v>36.5625</v>
      </c>
      <c r="AE30" s="377">
        <v>35.625</v>
      </c>
      <c r="AF30" s="377">
        <v>34.6875</v>
      </c>
      <c r="AG30" s="377">
        <v>33.75</v>
      </c>
      <c r="AH30" s="377">
        <v>32.8125</v>
      </c>
      <c r="AI30" s="377">
        <v>31.875</v>
      </c>
      <c r="AJ30" s="377">
        <v>30.9375</v>
      </c>
      <c r="AK30" s="377">
        <v>30</v>
      </c>
      <c r="AL30" s="377">
        <v>29.0625</v>
      </c>
      <c r="AM30" s="377">
        <v>28.125</v>
      </c>
      <c r="AN30" s="377">
        <v>27.1875</v>
      </c>
      <c r="AO30" s="377">
        <v>26.25</v>
      </c>
      <c r="AP30" s="377">
        <v>25.3125</v>
      </c>
      <c r="AQ30" s="377">
        <v>24.375</v>
      </c>
      <c r="AR30" s="377">
        <v>23.4375</v>
      </c>
      <c r="AS30" s="377">
        <v>22.5</v>
      </c>
      <c r="AT30" s="377">
        <v>22.5</v>
      </c>
      <c r="AU30" s="377">
        <v>22.5</v>
      </c>
      <c r="AV30" s="377">
        <v>22.5</v>
      </c>
    </row>
    <row r="31" spans="1:48" s="178" customFormat="1" ht="15.6" customHeight="1" x14ac:dyDescent="0.3">
      <c r="A31" s="376" t="s">
        <v>1810</v>
      </c>
      <c r="B31" s="376" t="s">
        <v>937</v>
      </c>
      <c r="C31" s="376" t="s">
        <v>937</v>
      </c>
      <c r="D31" s="377">
        <v>61</v>
      </c>
      <c r="E31" s="376" t="s">
        <v>2001</v>
      </c>
      <c r="F31" s="376" t="s">
        <v>165</v>
      </c>
      <c r="G31" s="376" t="s">
        <v>1989</v>
      </c>
      <c r="H31" s="376" t="s">
        <v>1993</v>
      </c>
      <c r="I31" s="376" t="s">
        <v>1994</v>
      </c>
      <c r="J31" s="377">
        <v>5</v>
      </c>
      <c r="K31" s="377">
        <v>5</v>
      </c>
      <c r="L31" s="377">
        <v>5</v>
      </c>
      <c r="M31" s="377">
        <v>5</v>
      </c>
      <c r="N31" s="377">
        <v>5</v>
      </c>
      <c r="O31" s="377">
        <v>5</v>
      </c>
      <c r="P31" s="377">
        <v>5</v>
      </c>
      <c r="Q31" s="377">
        <v>5</v>
      </c>
      <c r="R31" s="377">
        <v>5</v>
      </c>
      <c r="S31" s="377">
        <v>5</v>
      </c>
      <c r="T31" s="377">
        <v>5</v>
      </c>
      <c r="U31" s="377">
        <v>5</v>
      </c>
      <c r="V31" s="377">
        <v>5</v>
      </c>
      <c r="W31" s="377">
        <v>5</v>
      </c>
      <c r="X31" s="377">
        <v>5</v>
      </c>
      <c r="Y31" s="377">
        <v>5</v>
      </c>
      <c r="Z31" s="377">
        <v>5</v>
      </c>
      <c r="AA31" s="377">
        <v>5</v>
      </c>
      <c r="AB31" s="377">
        <v>5</v>
      </c>
      <c r="AC31" s="377">
        <v>5</v>
      </c>
      <c r="AD31" s="377">
        <v>5</v>
      </c>
      <c r="AE31" s="377">
        <v>5</v>
      </c>
      <c r="AF31" s="377">
        <v>5</v>
      </c>
      <c r="AG31" s="377">
        <v>5</v>
      </c>
      <c r="AH31" s="377">
        <v>5</v>
      </c>
      <c r="AI31" s="377">
        <v>5</v>
      </c>
      <c r="AJ31" s="377">
        <v>5</v>
      </c>
      <c r="AK31" s="377">
        <v>5</v>
      </c>
      <c r="AL31" s="377">
        <v>5</v>
      </c>
      <c r="AM31" s="377">
        <v>5</v>
      </c>
      <c r="AN31" s="377">
        <v>5</v>
      </c>
      <c r="AO31" s="377">
        <v>5</v>
      </c>
      <c r="AP31" s="377">
        <v>5</v>
      </c>
      <c r="AQ31" s="377">
        <v>5</v>
      </c>
      <c r="AR31" s="377">
        <v>5</v>
      </c>
      <c r="AS31" s="377">
        <v>5</v>
      </c>
      <c r="AT31" s="377">
        <v>5</v>
      </c>
      <c r="AU31" s="377">
        <v>5</v>
      </c>
      <c r="AV31" s="377">
        <v>5</v>
      </c>
    </row>
    <row r="32" spans="1:48" s="178" customFormat="1" ht="15.6" customHeight="1" x14ac:dyDescent="0.3">
      <c r="A32" s="376" t="s">
        <v>1810</v>
      </c>
      <c r="B32" s="376" t="s">
        <v>937</v>
      </c>
      <c r="C32" s="376" t="s">
        <v>937</v>
      </c>
      <c r="D32" s="377">
        <v>97</v>
      </c>
      <c r="E32" s="376" t="s">
        <v>1833</v>
      </c>
      <c r="F32" s="376" t="s">
        <v>165</v>
      </c>
      <c r="G32" s="376" t="s">
        <v>1989</v>
      </c>
      <c r="H32" s="376" t="s">
        <v>1997</v>
      </c>
      <c r="I32" s="376" t="s">
        <v>1998</v>
      </c>
      <c r="J32" s="377">
        <v>1234.441920796226</v>
      </c>
      <c r="K32" s="377">
        <v>1174.9317662007638</v>
      </c>
      <c r="L32" s="377">
        <v>1115.4216116052366</v>
      </c>
      <c r="M32" s="377">
        <v>1055.9114570097263</v>
      </c>
      <c r="N32" s="377">
        <v>996.40130241420229</v>
      </c>
      <c r="O32" s="377">
        <v>936.89114781872627</v>
      </c>
      <c r="P32" s="377">
        <v>848.13496011580082</v>
      </c>
      <c r="Q32" s="377">
        <v>763.34611605251087</v>
      </c>
      <c r="R32" s="377">
        <v>682.5246156289702</v>
      </c>
      <c r="S32" s="377">
        <v>605.67045884513584</v>
      </c>
      <c r="T32" s="377">
        <v>532.78364570099325</v>
      </c>
      <c r="U32" s="377">
        <v>463.8641761965452</v>
      </c>
      <c r="V32" s="377">
        <v>398.91205033179688</v>
      </c>
      <c r="W32" s="377">
        <v>337.92726810671724</v>
      </c>
      <c r="X32" s="377">
        <v>280.90982952138614</v>
      </c>
      <c r="Y32" s="377">
        <v>227.85973457573945</v>
      </c>
      <c r="Z32" s="377">
        <v>178.77698326979646</v>
      </c>
      <c r="AA32" s="377">
        <v>133.66157560356083</v>
      </c>
      <c r="AB32" s="377">
        <v>41.782222222220874</v>
      </c>
      <c r="AC32" s="377">
        <v>37.315555555557303</v>
      </c>
      <c r="AD32" s="377">
        <v>32.333333333333513</v>
      </c>
      <c r="AE32" s="378"/>
      <c r="AF32" s="378"/>
      <c r="AG32" s="378"/>
      <c r="AH32" s="378"/>
      <c r="AI32" s="378"/>
      <c r="AJ32" s="378"/>
      <c r="AK32" s="378"/>
      <c r="AL32" s="378"/>
      <c r="AM32" s="378"/>
      <c r="AN32" s="378"/>
      <c r="AO32" s="378"/>
      <c r="AP32" s="378"/>
      <c r="AQ32" s="378"/>
      <c r="AR32" s="378"/>
      <c r="AS32" s="378"/>
      <c r="AT32" s="378"/>
      <c r="AU32" s="378"/>
      <c r="AV32" s="378"/>
    </row>
    <row r="33" spans="1:48" s="178" customFormat="1" ht="15.6" customHeight="1" x14ac:dyDescent="0.3">
      <c r="A33" s="376" t="s">
        <v>1810</v>
      </c>
      <c r="B33" s="376" t="s">
        <v>937</v>
      </c>
      <c r="C33" s="376" t="s">
        <v>937</v>
      </c>
      <c r="D33" s="377">
        <v>98</v>
      </c>
      <c r="E33" s="376" t="s">
        <v>1834</v>
      </c>
      <c r="F33" s="376" t="s">
        <v>165</v>
      </c>
      <c r="G33" s="376" t="s">
        <v>1989</v>
      </c>
      <c r="H33" s="376" t="s">
        <v>1997</v>
      </c>
      <c r="I33" s="376" t="s">
        <v>1998</v>
      </c>
      <c r="J33" s="377">
        <v>1234.441920796226</v>
      </c>
      <c r="K33" s="377">
        <v>1174.9317662007638</v>
      </c>
      <c r="L33" s="377">
        <v>1115.4216116052366</v>
      </c>
      <c r="M33" s="377">
        <v>1055.9114570097263</v>
      </c>
      <c r="N33" s="377">
        <v>996.40130241420229</v>
      </c>
      <c r="O33" s="377">
        <v>936.89114781872627</v>
      </c>
      <c r="P33" s="377">
        <v>892.00400977698189</v>
      </c>
      <c r="Q33" s="377">
        <v>845.13319991532001</v>
      </c>
      <c r="R33" s="377">
        <v>796.27871823377268</v>
      </c>
      <c r="S33" s="377">
        <v>745.44056473249327</v>
      </c>
      <c r="T33" s="377">
        <v>692.61873941128613</v>
      </c>
      <c r="U33" s="377">
        <v>637.81324227024265</v>
      </c>
      <c r="V33" s="377">
        <v>581.02407330932488</v>
      </c>
      <c r="W33" s="377">
        <v>522.25123252857543</v>
      </c>
      <c r="X33" s="377">
        <v>461.49471992800795</v>
      </c>
      <c r="Y33" s="377">
        <v>398.75453550755998</v>
      </c>
      <c r="Z33" s="377">
        <v>334.03067926726152</v>
      </c>
      <c r="AA33" s="377">
        <v>267.32315120712292</v>
      </c>
      <c r="AB33" s="377">
        <v>89.708888888890769</v>
      </c>
      <c r="AC33" s="377">
        <v>86.292222222224595</v>
      </c>
      <c r="AD33" s="377">
        <v>80.833333333331566</v>
      </c>
      <c r="AE33" s="378"/>
      <c r="AF33" s="378"/>
      <c r="AG33" s="378"/>
      <c r="AH33" s="378"/>
      <c r="AI33" s="378"/>
      <c r="AJ33" s="378"/>
      <c r="AK33" s="378"/>
      <c r="AL33" s="378"/>
      <c r="AM33" s="378"/>
      <c r="AN33" s="378"/>
      <c r="AO33" s="378"/>
      <c r="AP33" s="378"/>
      <c r="AQ33" s="378"/>
      <c r="AR33" s="378"/>
      <c r="AS33" s="378"/>
      <c r="AT33" s="378"/>
      <c r="AU33" s="378"/>
      <c r="AV33" s="378"/>
    </row>
    <row r="34" spans="1:48" s="178" customFormat="1" ht="15.6" customHeight="1" x14ac:dyDescent="0.3">
      <c r="A34" s="376" t="s">
        <v>1810</v>
      </c>
      <c r="B34" s="376" t="s">
        <v>937</v>
      </c>
      <c r="C34" s="376" t="s">
        <v>937</v>
      </c>
      <c r="D34" s="377">
        <v>108</v>
      </c>
      <c r="E34" s="376" t="s">
        <v>2002</v>
      </c>
      <c r="F34" s="376" t="s">
        <v>166</v>
      </c>
      <c r="G34" s="376" t="s">
        <v>166</v>
      </c>
      <c r="H34" s="376" t="s">
        <v>1817</v>
      </c>
      <c r="I34" s="376" t="s">
        <v>1818</v>
      </c>
      <c r="J34" s="377">
        <v>1787.474820547842</v>
      </c>
      <c r="K34" s="377">
        <v>2003.0024058186777</v>
      </c>
      <c r="L34" s="377">
        <v>1720.0821791933765</v>
      </c>
      <c r="M34" s="377">
        <v>2080.1499925145918</v>
      </c>
      <c r="N34" s="377">
        <v>2057.5541867908532</v>
      </c>
      <c r="O34" s="377">
        <v>1931.2572650696686</v>
      </c>
      <c r="P34" s="377">
        <v>1892.2588000455341</v>
      </c>
      <c r="Q34" s="377">
        <v>1676.0492566258235</v>
      </c>
      <c r="R34" s="377">
        <v>1888.0911543852526</v>
      </c>
      <c r="S34" s="377">
        <v>1473.2512660313073</v>
      </c>
      <c r="T34" s="377">
        <v>1997.7615619176813</v>
      </c>
      <c r="U34" s="377">
        <v>1180.3597893008555</v>
      </c>
      <c r="V34" s="377">
        <v>1415.1061423093806</v>
      </c>
      <c r="W34" s="377">
        <v>694.4072257720004</v>
      </c>
      <c r="X34" s="377">
        <v>710.56969430673394</v>
      </c>
      <c r="Y34" s="377">
        <v>350.89978951014768</v>
      </c>
      <c r="Z34" s="377">
        <v>275.50373739416312</v>
      </c>
      <c r="AA34" s="377">
        <v>246.68762829942452</v>
      </c>
      <c r="AB34" s="378"/>
      <c r="AC34" s="378"/>
      <c r="AD34" s="378"/>
      <c r="AE34" s="378"/>
      <c r="AF34" s="378"/>
      <c r="AG34" s="378"/>
      <c r="AH34" s="378"/>
      <c r="AI34" s="378"/>
      <c r="AJ34" s="378"/>
      <c r="AK34" s="378"/>
      <c r="AL34" s="378"/>
      <c r="AM34" s="378"/>
      <c r="AN34" s="378"/>
      <c r="AO34" s="378"/>
      <c r="AP34" s="378"/>
      <c r="AQ34" s="378"/>
      <c r="AR34" s="378"/>
      <c r="AS34" s="378"/>
      <c r="AT34" s="378"/>
      <c r="AU34" s="378"/>
      <c r="AV34" s="378"/>
    </row>
    <row r="35" spans="1:48" s="178" customFormat="1" ht="15.6" customHeight="1" x14ac:dyDescent="0.3">
      <c r="A35" s="376" t="s">
        <v>1810</v>
      </c>
      <c r="B35" s="376" t="s">
        <v>937</v>
      </c>
      <c r="C35" s="376" t="s">
        <v>937</v>
      </c>
      <c r="D35" s="377">
        <v>117</v>
      </c>
      <c r="E35" s="376" t="s">
        <v>1986</v>
      </c>
      <c r="F35" s="376" t="s">
        <v>2097</v>
      </c>
      <c r="G35" s="376" t="s">
        <v>2097</v>
      </c>
      <c r="H35" s="376" t="s">
        <v>1990</v>
      </c>
      <c r="I35" s="376" t="s">
        <v>1990</v>
      </c>
      <c r="J35" s="377">
        <v>75.199999999999989</v>
      </c>
      <c r="K35" s="377">
        <v>75.199999999999989</v>
      </c>
      <c r="L35" s="377">
        <v>75.199999999999989</v>
      </c>
      <c r="M35" s="377">
        <v>75.199999999999989</v>
      </c>
      <c r="N35" s="377">
        <v>75.199999999999989</v>
      </c>
      <c r="O35" s="377">
        <v>75.199999999999989</v>
      </c>
      <c r="P35" s="377">
        <v>75.199999999999989</v>
      </c>
      <c r="Q35" s="377">
        <v>75.199999999999989</v>
      </c>
      <c r="R35" s="377">
        <v>75.199999999999989</v>
      </c>
      <c r="S35" s="377">
        <v>75.199999999999989</v>
      </c>
      <c r="T35" s="377">
        <v>75.199999999999989</v>
      </c>
      <c r="U35" s="377">
        <v>75.199999999999989</v>
      </c>
      <c r="V35" s="377">
        <v>75.199999999999989</v>
      </c>
      <c r="W35" s="377">
        <v>75.199999999999989</v>
      </c>
      <c r="X35" s="377">
        <v>75.199999999999989</v>
      </c>
      <c r="Y35" s="377">
        <v>75.199999999999989</v>
      </c>
      <c r="Z35" s="377">
        <v>75.199999999999989</v>
      </c>
      <c r="AA35" s="377">
        <v>75.199999999999989</v>
      </c>
      <c r="AB35" s="377">
        <v>75.199999999999989</v>
      </c>
      <c r="AC35" s="377">
        <v>59.199999999999996</v>
      </c>
      <c r="AD35" s="377">
        <v>55.999999999999986</v>
      </c>
      <c r="AE35" s="377">
        <v>51.999999999999986</v>
      </c>
      <c r="AF35" s="377">
        <v>53.599999999999994</v>
      </c>
      <c r="AG35" s="377">
        <v>56.8</v>
      </c>
      <c r="AH35" s="377">
        <v>55.2</v>
      </c>
      <c r="AI35" s="377">
        <v>46.4</v>
      </c>
      <c r="AJ35" s="377">
        <v>39.999999999999993</v>
      </c>
      <c r="AK35" s="377">
        <v>37.599999999999994</v>
      </c>
      <c r="AL35" s="377">
        <v>37.599999999999994</v>
      </c>
      <c r="AM35" s="377">
        <v>42.399999999999991</v>
      </c>
      <c r="AN35" s="377">
        <v>23.200000000000006</v>
      </c>
      <c r="AO35" s="377">
        <v>20.000000000000004</v>
      </c>
      <c r="AP35" s="377">
        <v>20.800000000000004</v>
      </c>
      <c r="AQ35" s="377">
        <v>22.400000000000006</v>
      </c>
      <c r="AR35" s="377">
        <v>20.000000000000004</v>
      </c>
      <c r="AS35" s="377">
        <v>28.000000000000004</v>
      </c>
      <c r="AT35" s="377">
        <v>28.000000000000004</v>
      </c>
      <c r="AU35" s="377">
        <v>28.000000000000004</v>
      </c>
      <c r="AV35" s="377">
        <v>28.000000000000004</v>
      </c>
    </row>
    <row r="36" spans="1:48" s="178" customFormat="1" ht="15.6" customHeight="1" x14ac:dyDescent="0.3">
      <c r="A36" s="376" t="s">
        <v>1810</v>
      </c>
      <c r="B36" s="376" t="s">
        <v>937</v>
      </c>
      <c r="C36" s="376" t="s">
        <v>2003</v>
      </c>
      <c r="D36" s="377">
        <v>39</v>
      </c>
      <c r="E36" s="376" t="s">
        <v>679</v>
      </c>
      <c r="F36" s="376" t="s">
        <v>166</v>
      </c>
      <c r="G36" s="376" t="s">
        <v>166</v>
      </c>
      <c r="H36" s="376" t="s">
        <v>1811</v>
      </c>
      <c r="I36" s="376" t="s">
        <v>1812</v>
      </c>
      <c r="J36" s="378"/>
      <c r="K36" s="378"/>
      <c r="L36" s="378"/>
      <c r="M36" s="378"/>
      <c r="N36" s="378"/>
      <c r="O36" s="378"/>
      <c r="P36" s="378"/>
      <c r="Q36" s="378"/>
      <c r="R36" s="378"/>
      <c r="S36" s="378"/>
      <c r="T36" s="378"/>
      <c r="U36" s="378"/>
      <c r="V36" s="378"/>
      <c r="W36" s="378"/>
      <c r="X36" s="378"/>
      <c r="Y36" s="378"/>
      <c r="Z36" s="378"/>
      <c r="AA36" s="378"/>
      <c r="AB36" s="378"/>
      <c r="AC36" s="378"/>
      <c r="AD36" s="378"/>
      <c r="AE36" s="378"/>
      <c r="AF36" s="377">
        <v>0.375</v>
      </c>
      <c r="AG36" s="377">
        <v>0.75</v>
      </c>
      <c r="AH36" s="377">
        <v>0.75</v>
      </c>
      <c r="AI36" s="377">
        <v>0.75</v>
      </c>
      <c r="AJ36" s="377">
        <v>0.75</v>
      </c>
      <c r="AK36" s="377">
        <v>0.75</v>
      </c>
      <c r="AL36" s="378"/>
      <c r="AM36" s="378"/>
      <c r="AN36" s="378"/>
      <c r="AO36" s="378"/>
      <c r="AP36" s="378"/>
      <c r="AQ36" s="378"/>
      <c r="AR36" s="378"/>
      <c r="AS36" s="378"/>
      <c r="AT36" s="378"/>
      <c r="AU36" s="378"/>
      <c r="AV36" s="378"/>
    </row>
    <row r="37" spans="1:48" s="178" customFormat="1" ht="15.6" customHeight="1" x14ac:dyDescent="0.3">
      <c r="A37" s="376" t="s">
        <v>1810</v>
      </c>
      <c r="B37" s="376" t="s">
        <v>937</v>
      </c>
      <c r="C37" s="376" t="s">
        <v>2003</v>
      </c>
      <c r="D37" s="377">
        <v>39</v>
      </c>
      <c r="E37" s="376" t="s">
        <v>679</v>
      </c>
      <c r="F37" s="376" t="s">
        <v>166</v>
      </c>
      <c r="G37" s="376" t="s">
        <v>166</v>
      </c>
      <c r="H37" s="376" t="s">
        <v>1813</v>
      </c>
      <c r="I37" s="376" t="s">
        <v>1814</v>
      </c>
      <c r="J37" s="377">
        <v>2.2925765891756047</v>
      </c>
      <c r="K37" s="377">
        <v>2.3178112415373056</v>
      </c>
      <c r="L37" s="377">
        <v>2.3029273590869903</v>
      </c>
      <c r="M37" s="377">
        <v>2.3197151783708989</v>
      </c>
      <c r="N37" s="377">
        <v>2.3256935152396974</v>
      </c>
      <c r="O37" s="377">
        <v>2.3242134077159089</v>
      </c>
      <c r="P37" s="377">
        <v>2.3276021781782816</v>
      </c>
      <c r="Q37" s="377">
        <v>2.3047969933466592</v>
      </c>
      <c r="R37" s="377">
        <v>2.2883651194746126</v>
      </c>
      <c r="S37" s="377">
        <v>2.2540072168747001</v>
      </c>
      <c r="T37" s="377">
        <v>2.2685199484525564</v>
      </c>
      <c r="U37" s="377">
        <v>2.2550318206627575</v>
      </c>
      <c r="V37" s="377">
        <v>2.2763176033297445</v>
      </c>
      <c r="W37" s="377">
        <v>2.261476709218984</v>
      </c>
      <c r="X37" s="377">
        <v>2.2674258447486677</v>
      </c>
      <c r="Y37" s="377">
        <v>2.2605343081471174</v>
      </c>
      <c r="Z37" s="377">
        <v>2.2475832557718891</v>
      </c>
      <c r="AA37" s="377">
        <v>2.2240510898268071</v>
      </c>
      <c r="AB37" s="377">
        <v>2.25</v>
      </c>
      <c r="AC37" s="377">
        <v>2.9249999999999998</v>
      </c>
      <c r="AD37" s="377">
        <v>4.6500000000000004</v>
      </c>
      <c r="AE37" s="377">
        <v>5.7750000000000004</v>
      </c>
      <c r="AF37" s="377">
        <v>7.95</v>
      </c>
      <c r="AG37" s="377">
        <v>18.675000000000001</v>
      </c>
      <c r="AH37" s="377">
        <v>21.15</v>
      </c>
      <c r="AI37" s="377">
        <v>24.375</v>
      </c>
      <c r="AJ37" s="377">
        <v>27.975000000000001</v>
      </c>
      <c r="AK37" s="377">
        <v>19.95</v>
      </c>
      <c r="AL37" s="377">
        <v>22.8</v>
      </c>
      <c r="AM37" s="377">
        <v>33.674999999999997</v>
      </c>
      <c r="AN37" s="377">
        <v>33.299999999999997</v>
      </c>
      <c r="AO37" s="377">
        <v>39.299999999999997</v>
      </c>
      <c r="AP37" s="377">
        <v>37.575000000000003</v>
      </c>
      <c r="AQ37" s="377">
        <v>44.325000000000003</v>
      </c>
      <c r="AR37" s="377">
        <v>41.25</v>
      </c>
      <c r="AS37" s="377">
        <v>42.375</v>
      </c>
      <c r="AT37" s="377">
        <v>41.457027771633967</v>
      </c>
      <c r="AU37" s="377">
        <v>40.558812548930305</v>
      </c>
      <c r="AV37" s="377">
        <v>39.714929570731094</v>
      </c>
    </row>
    <row r="38" spans="1:48" s="178" customFormat="1" ht="15.6" customHeight="1" x14ac:dyDescent="0.3">
      <c r="A38" s="376" t="s">
        <v>1810</v>
      </c>
      <c r="B38" s="376" t="s">
        <v>937</v>
      </c>
      <c r="C38" s="376" t="s">
        <v>2003</v>
      </c>
      <c r="D38" s="377">
        <v>39</v>
      </c>
      <c r="E38" s="376" t="s">
        <v>679</v>
      </c>
      <c r="F38" s="376" t="s">
        <v>166</v>
      </c>
      <c r="G38" s="376" t="s">
        <v>166</v>
      </c>
      <c r="H38" s="376" t="s">
        <v>1815</v>
      </c>
      <c r="I38" s="376" t="s">
        <v>1816</v>
      </c>
      <c r="J38" s="377">
        <v>24.836246382735716</v>
      </c>
      <c r="K38" s="377">
        <v>25.109621783320808</v>
      </c>
      <c r="L38" s="377">
        <v>24.948379723442397</v>
      </c>
      <c r="M38" s="377">
        <v>25.130247765684736</v>
      </c>
      <c r="N38" s="377">
        <v>25.195013081763388</v>
      </c>
      <c r="O38" s="377">
        <v>25.178978583589011</v>
      </c>
      <c r="P38" s="377">
        <v>25.215690263598056</v>
      </c>
      <c r="Q38" s="377">
        <v>24.968634094588815</v>
      </c>
      <c r="R38" s="377">
        <v>24.790622127641633</v>
      </c>
      <c r="S38" s="377">
        <v>24.418411516142584</v>
      </c>
      <c r="T38" s="377">
        <v>24.575632774902694</v>
      </c>
      <c r="U38" s="377">
        <v>24.429511390513206</v>
      </c>
      <c r="V38" s="377">
        <v>24.660107369405573</v>
      </c>
      <c r="W38" s="377">
        <v>24.499331016538989</v>
      </c>
      <c r="X38" s="377">
        <v>24.563779984777234</v>
      </c>
      <c r="Y38" s="377">
        <v>24.489121671593775</v>
      </c>
      <c r="Z38" s="377">
        <v>24.348818604195461</v>
      </c>
      <c r="AA38" s="377">
        <v>24.093886806457078</v>
      </c>
      <c r="AB38" s="377">
        <v>24.375</v>
      </c>
      <c r="AC38" s="377">
        <v>30.75</v>
      </c>
      <c r="AD38" s="377">
        <v>37.200000000000003</v>
      </c>
      <c r="AE38" s="377">
        <v>43.125</v>
      </c>
      <c r="AF38" s="377">
        <v>48.75</v>
      </c>
      <c r="AG38" s="377">
        <v>48.825000000000003</v>
      </c>
      <c r="AH38" s="377">
        <v>47.625</v>
      </c>
      <c r="AI38" s="377">
        <v>49.8</v>
      </c>
      <c r="AJ38" s="377">
        <v>52.95</v>
      </c>
      <c r="AK38" s="377">
        <v>42.975000000000001</v>
      </c>
      <c r="AL38" s="377">
        <v>46.5</v>
      </c>
      <c r="AM38" s="377">
        <v>49.274999999999999</v>
      </c>
      <c r="AN38" s="377">
        <v>45.225000000000001</v>
      </c>
      <c r="AO38" s="377">
        <v>55.95</v>
      </c>
      <c r="AP38" s="377">
        <v>63.225000000000001</v>
      </c>
      <c r="AQ38" s="377">
        <v>60.3</v>
      </c>
      <c r="AR38" s="377">
        <v>54.15</v>
      </c>
      <c r="AS38" s="377">
        <v>47.475000000000001</v>
      </c>
      <c r="AT38" s="377">
        <v>46.446546158308493</v>
      </c>
      <c r="AU38" s="377">
        <v>45.440227156589174</v>
      </c>
      <c r="AV38" s="377">
        <v>44.494779501367745</v>
      </c>
    </row>
    <row r="39" spans="1:48" s="178" customFormat="1" ht="15.6" customHeight="1" x14ac:dyDescent="0.3">
      <c r="A39" s="376" t="s">
        <v>1810</v>
      </c>
      <c r="B39" s="376" t="s">
        <v>937</v>
      </c>
      <c r="C39" s="376" t="s">
        <v>2003</v>
      </c>
      <c r="D39" s="377">
        <v>39</v>
      </c>
      <c r="E39" s="376" t="s">
        <v>679</v>
      </c>
      <c r="F39" s="376" t="s">
        <v>166</v>
      </c>
      <c r="G39" s="376" t="s">
        <v>166</v>
      </c>
      <c r="H39" s="376" t="s">
        <v>1817</v>
      </c>
      <c r="I39" s="376" t="s">
        <v>1818</v>
      </c>
      <c r="J39" s="377">
        <v>17.423582077734597</v>
      </c>
      <c r="K39" s="377">
        <v>17.615365435683522</v>
      </c>
      <c r="L39" s="377">
        <v>17.502247929061127</v>
      </c>
      <c r="M39" s="377">
        <v>17.629835355618837</v>
      </c>
      <c r="N39" s="377">
        <v>17.675270715821704</v>
      </c>
      <c r="O39" s="377">
        <v>17.664021898640907</v>
      </c>
      <c r="P39" s="377">
        <v>17.689776554154946</v>
      </c>
      <c r="Q39" s="377">
        <v>17.516457149434611</v>
      </c>
      <c r="R39" s="377">
        <v>17.391574908007058</v>
      </c>
      <c r="S39" s="377">
        <v>17.130454848247719</v>
      </c>
      <c r="T39" s="377">
        <v>17.240751608239432</v>
      </c>
      <c r="U39" s="377">
        <v>17.138241837036961</v>
      </c>
      <c r="V39" s="377">
        <v>17.30001378530606</v>
      </c>
      <c r="W39" s="377">
        <v>17.187222990064278</v>
      </c>
      <c r="X39" s="377">
        <v>17.232436420089876</v>
      </c>
      <c r="Y39" s="377">
        <v>17.180060741918094</v>
      </c>
      <c r="Z39" s="377">
        <v>17.081632743866358</v>
      </c>
      <c r="AA39" s="377">
        <v>16.902788282683733</v>
      </c>
      <c r="AB39" s="377">
        <v>17.100000000000001</v>
      </c>
      <c r="AC39" s="377">
        <v>20.399999999999999</v>
      </c>
      <c r="AD39" s="377">
        <v>27.45</v>
      </c>
      <c r="AE39" s="377">
        <v>31.05</v>
      </c>
      <c r="AF39" s="377">
        <v>38.85</v>
      </c>
      <c r="AG39" s="377">
        <v>52.35</v>
      </c>
      <c r="AH39" s="377">
        <v>51.3</v>
      </c>
      <c r="AI39" s="377">
        <v>49.424999999999997</v>
      </c>
      <c r="AJ39" s="377">
        <v>50.55</v>
      </c>
      <c r="AK39" s="377">
        <v>36.075000000000003</v>
      </c>
      <c r="AL39" s="377">
        <v>36</v>
      </c>
      <c r="AM39" s="377">
        <v>36.449999999999996</v>
      </c>
      <c r="AN39" s="377">
        <v>39.9</v>
      </c>
      <c r="AO39" s="377">
        <v>44.55</v>
      </c>
      <c r="AP39" s="377">
        <v>46.5</v>
      </c>
      <c r="AQ39" s="377">
        <v>43.95</v>
      </c>
      <c r="AR39" s="377">
        <v>35.4</v>
      </c>
      <c r="AS39" s="377">
        <v>34.950000000000003</v>
      </c>
      <c r="AT39" s="377">
        <v>34.192876002798997</v>
      </c>
      <c r="AU39" s="377">
        <v>33.45204716425048</v>
      </c>
      <c r="AV39" s="377">
        <v>32.756030407010066</v>
      </c>
    </row>
    <row r="40" spans="1:48" s="178" customFormat="1" ht="15.6" customHeight="1" x14ac:dyDescent="0.3">
      <c r="A40" s="376" t="s">
        <v>1810</v>
      </c>
      <c r="B40" s="376" t="s">
        <v>937</v>
      </c>
      <c r="C40" s="376" t="s">
        <v>2003</v>
      </c>
      <c r="D40" s="377">
        <v>39</v>
      </c>
      <c r="E40" s="376" t="s">
        <v>679</v>
      </c>
      <c r="F40" s="376" t="s">
        <v>166</v>
      </c>
      <c r="G40" s="376" t="s">
        <v>166</v>
      </c>
      <c r="H40" s="376" t="s">
        <v>1819</v>
      </c>
      <c r="I40" s="376" t="s">
        <v>1820</v>
      </c>
      <c r="J40" s="377">
        <v>87.117910388672982</v>
      </c>
      <c r="K40" s="377">
        <v>88.076827178417602</v>
      </c>
      <c r="L40" s="377">
        <v>87.511239645305622</v>
      </c>
      <c r="M40" s="377">
        <v>88.149176778094159</v>
      </c>
      <c r="N40" s="377">
        <v>88.376353579108482</v>
      </c>
      <c r="O40" s="377">
        <v>88.320109493204527</v>
      </c>
      <c r="P40" s="377">
        <v>88.44888277077473</v>
      </c>
      <c r="Q40" s="377">
        <v>87.582285747173088</v>
      </c>
      <c r="R40" s="377">
        <v>86.957874540035277</v>
      </c>
      <c r="S40" s="377">
        <v>85.652274241238615</v>
      </c>
      <c r="T40" s="377">
        <v>86.203758041197148</v>
      </c>
      <c r="U40" s="377">
        <v>85.691209185184789</v>
      </c>
      <c r="V40" s="377">
        <v>86.500068926530304</v>
      </c>
      <c r="W40" s="377">
        <v>85.936114950321382</v>
      </c>
      <c r="X40" s="377">
        <v>86.162182100449371</v>
      </c>
      <c r="Y40" s="377">
        <v>85.900303709590474</v>
      </c>
      <c r="Z40" s="377">
        <v>85.408163719331782</v>
      </c>
      <c r="AA40" s="377">
        <v>84.51394141341865</v>
      </c>
      <c r="AB40" s="377">
        <v>85.5</v>
      </c>
      <c r="AC40" s="377">
        <v>96.224999999999994</v>
      </c>
      <c r="AD40" s="377">
        <v>125.625</v>
      </c>
      <c r="AE40" s="377">
        <v>144.97499999999999</v>
      </c>
      <c r="AF40" s="377">
        <v>162.9</v>
      </c>
      <c r="AG40" s="377">
        <v>182.77500000000001</v>
      </c>
      <c r="AH40" s="377">
        <v>179.85</v>
      </c>
      <c r="AI40" s="377">
        <v>191.7</v>
      </c>
      <c r="AJ40" s="377">
        <v>185.55</v>
      </c>
      <c r="AK40" s="377">
        <v>180.9</v>
      </c>
      <c r="AL40" s="377">
        <v>176.17500000000001</v>
      </c>
      <c r="AM40" s="377">
        <v>164.7</v>
      </c>
      <c r="AN40" s="377">
        <v>132.375</v>
      </c>
      <c r="AO40" s="377">
        <v>128.25</v>
      </c>
      <c r="AP40" s="377">
        <v>121.8</v>
      </c>
      <c r="AQ40" s="377">
        <v>106.65</v>
      </c>
      <c r="AR40" s="377">
        <v>92.924999999999983</v>
      </c>
      <c r="AS40" s="377">
        <v>78.224999999999994</v>
      </c>
      <c r="AT40" s="377">
        <v>76.530407019140242</v>
      </c>
      <c r="AU40" s="377">
        <v>74.872285820414703</v>
      </c>
      <c r="AV40" s="377">
        <v>73.314462906677051</v>
      </c>
    </row>
    <row r="41" spans="1:48" s="178" customFormat="1" ht="15.6" customHeight="1" x14ac:dyDescent="0.3">
      <c r="A41" s="376" t="s">
        <v>1810</v>
      </c>
      <c r="B41" s="376" t="s">
        <v>937</v>
      </c>
      <c r="C41" s="376" t="s">
        <v>2003</v>
      </c>
      <c r="D41" s="377">
        <v>39</v>
      </c>
      <c r="E41" s="376" t="s">
        <v>679</v>
      </c>
      <c r="F41" s="376" t="s">
        <v>166</v>
      </c>
      <c r="G41" s="376" t="s">
        <v>166</v>
      </c>
      <c r="H41" s="376" t="s">
        <v>1821</v>
      </c>
      <c r="I41" s="376" t="s">
        <v>1822</v>
      </c>
      <c r="J41" s="377">
        <v>719.86904900113905</v>
      </c>
      <c r="K41" s="377">
        <v>727.7927298427154</v>
      </c>
      <c r="L41" s="377">
        <v>723.11919075331366</v>
      </c>
      <c r="M41" s="377">
        <v>728.39056600846345</v>
      </c>
      <c r="N41" s="377">
        <v>730.26776378526461</v>
      </c>
      <c r="O41" s="377">
        <v>729.80301002279634</v>
      </c>
      <c r="P41" s="377">
        <v>730.86708394797915</v>
      </c>
      <c r="Q41" s="377">
        <v>723.70625591085036</v>
      </c>
      <c r="R41" s="377">
        <v>718.54664751502901</v>
      </c>
      <c r="S41" s="377">
        <v>707.75826609865749</v>
      </c>
      <c r="T41" s="377">
        <v>712.31526381410401</v>
      </c>
      <c r="U41" s="377">
        <v>708.07999168810682</v>
      </c>
      <c r="V41" s="377">
        <v>714.76372744554101</v>
      </c>
      <c r="W41" s="377">
        <v>710.1036866947602</v>
      </c>
      <c r="X41" s="377">
        <v>711.97171525108263</v>
      </c>
      <c r="Y41" s="377">
        <v>709.80777275819378</v>
      </c>
      <c r="Z41" s="377">
        <v>705.741142312374</v>
      </c>
      <c r="AA41" s="377">
        <v>698.352042205619</v>
      </c>
      <c r="AB41" s="377">
        <v>706.5</v>
      </c>
      <c r="AC41" s="377">
        <v>762.6</v>
      </c>
      <c r="AD41" s="377">
        <v>890.25</v>
      </c>
      <c r="AE41" s="377">
        <v>1024.575</v>
      </c>
      <c r="AF41" s="377">
        <v>1022.0999999999999</v>
      </c>
      <c r="AG41" s="377">
        <v>1020.075</v>
      </c>
      <c r="AH41" s="377">
        <v>994.125</v>
      </c>
      <c r="AI41" s="377">
        <v>1021.875</v>
      </c>
      <c r="AJ41" s="377">
        <v>1051.425</v>
      </c>
      <c r="AK41" s="377">
        <v>1068.2249999999999</v>
      </c>
      <c r="AL41" s="377">
        <v>1043.7750000000001</v>
      </c>
      <c r="AM41" s="377">
        <v>965.32500000000005</v>
      </c>
      <c r="AN41" s="377">
        <v>795.30000000000007</v>
      </c>
      <c r="AO41" s="377">
        <v>769.42499999999995</v>
      </c>
      <c r="AP41" s="377">
        <v>704.85</v>
      </c>
      <c r="AQ41" s="377">
        <v>669.6</v>
      </c>
      <c r="AR41" s="377">
        <v>616.34999999999991</v>
      </c>
      <c r="AS41" s="377">
        <v>568.875</v>
      </c>
      <c r="AT41" s="377">
        <v>556.55142592538732</v>
      </c>
      <c r="AU41" s="377">
        <v>544.49308528077199</v>
      </c>
      <c r="AV41" s="377">
        <v>533.16414299822122</v>
      </c>
    </row>
    <row r="42" spans="1:48" s="178" customFormat="1" ht="15.6" customHeight="1" x14ac:dyDescent="0.3">
      <c r="A42" s="376" t="s">
        <v>1810</v>
      </c>
      <c r="B42" s="376" t="s">
        <v>937</v>
      </c>
      <c r="C42" s="376" t="s">
        <v>2003</v>
      </c>
      <c r="D42" s="377">
        <v>39</v>
      </c>
      <c r="E42" s="376" t="s">
        <v>679</v>
      </c>
      <c r="F42" s="376" t="s">
        <v>166</v>
      </c>
      <c r="G42" s="376" t="s">
        <v>166</v>
      </c>
      <c r="H42" s="376" t="s">
        <v>1823</v>
      </c>
      <c r="I42" s="376" t="s">
        <v>1824</v>
      </c>
      <c r="J42" s="377">
        <v>327.07426005571978</v>
      </c>
      <c r="K42" s="377">
        <v>330.67440379265599</v>
      </c>
      <c r="L42" s="377">
        <v>328.55096989641027</v>
      </c>
      <c r="M42" s="377">
        <v>330.94603211424817</v>
      </c>
      <c r="N42" s="377">
        <v>331.79894150752995</v>
      </c>
      <c r="O42" s="377">
        <v>331.58777950080304</v>
      </c>
      <c r="P42" s="377">
        <v>332.07124408676788</v>
      </c>
      <c r="Q42" s="377">
        <v>328.81770438412349</v>
      </c>
      <c r="R42" s="377">
        <v>326.47342371171169</v>
      </c>
      <c r="S42" s="377">
        <v>321.57169627412429</v>
      </c>
      <c r="T42" s="377">
        <v>323.64217931256474</v>
      </c>
      <c r="U42" s="377">
        <v>321.71787308122043</v>
      </c>
      <c r="V42" s="377">
        <v>324.75464474171014</v>
      </c>
      <c r="W42" s="377">
        <v>322.63734384857526</v>
      </c>
      <c r="X42" s="377">
        <v>323.48608718414334</v>
      </c>
      <c r="Y42" s="377">
        <v>322.50289462898883</v>
      </c>
      <c r="Z42" s="377">
        <v>320.65521115678951</v>
      </c>
      <c r="AA42" s="377">
        <v>317.2979554819579</v>
      </c>
      <c r="AB42" s="377">
        <v>321</v>
      </c>
      <c r="AC42" s="377">
        <v>374.32499999999999</v>
      </c>
      <c r="AD42" s="377">
        <v>451.27499999999998</v>
      </c>
      <c r="AE42" s="377">
        <v>530.4</v>
      </c>
      <c r="AF42" s="377">
        <v>615.6</v>
      </c>
      <c r="AG42" s="377">
        <v>689.77499999999998</v>
      </c>
      <c r="AH42" s="377">
        <v>715.57500000000005</v>
      </c>
      <c r="AI42" s="377">
        <v>795.67499999999995</v>
      </c>
      <c r="AJ42" s="377">
        <v>843.45</v>
      </c>
      <c r="AK42" s="377">
        <v>911.4</v>
      </c>
      <c r="AL42" s="377">
        <v>932.55</v>
      </c>
      <c r="AM42" s="377">
        <v>917.02499999999998</v>
      </c>
      <c r="AN42" s="377">
        <v>789.07500000000005</v>
      </c>
      <c r="AO42" s="377">
        <v>810.75</v>
      </c>
      <c r="AP42" s="377">
        <v>799.42499999999995</v>
      </c>
      <c r="AQ42" s="377">
        <v>790.125</v>
      </c>
      <c r="AR42" s="377">
        <v>763.5</v>
      </c>
      <c r="AS42" s="377">
        <v>728.85</v>
      </c>
      <c r="AT42" s="377">
        <v>713.06087767210431</v>
      </c>
      <c r="AU42" s="377">
        <v>697.61157584160151</v>
      </c>
      <c r="AV42" s="377">
        <v>683.09678861657483</v>
      </c>
    </row>
    <row r="43" spans="1:48" s="178" customFormat="1" ht="15.6" customHeight="1" x14ac:dyDescent="0.3">
      <c r="A43" s="376" t="s">
        <v>1810</v>
      </c>
      <c r="B43" s="376" t="s">
        <v>937</v>
      </c>
      <c r="C43" s="376" t="s">
        <v>2003</v>
      </c>
      <c r="D43" s="377">
        <v>39</v>
      </c>
      <c r="E43" s="376" t="s">
        <v>679</v>
      </c>
      <c r="F43" s="376" t="s">
        <v>166</v>
      </c>
      <c r="G43" s="376" t="s">
        <v>166</v>
      </c>
      <c r="H43" s="376" t="s">
        <v>1825</v>
      </c>
      <c r="I43" s="376" t="s">
        <v>1826</v>
      </c>
      <c r="J43" s="377">
        <v>4.9672492765471432</v>
      </c>
      <c r="K43" s="377">
        <v>5.0219243566641616</v>
      </c>
      <c r="L43" s="377">
        <v>4.9896759446884786</v>
      </c>
      <c r="M43" s="377">
        <v>5.0260495531369473</v>
      </c>
      <c r="N43" s="377">
        <v>5.0390026163526773</v>
      </c>
      <c r="O43" s="377">
        <v>5.0357957167178027</v>
      </c>
      <c r="P43" s="377">
        <v>5.0431380527196099</v>
      </c>
      <c r="Q43" s="377">
        <v>4.9937268189177617</v>
      </c>
      <c r="R43" s="377">
        <v>4.958124425528327</v>
      </c>
      <c r="S43" s="377">
        <v>4.8836823032285164</v>
      </c>
      <c r="T43" s="377">
        <v>4.9151265549805387</v>
      </c>
      <c r="U43" s="377">
        <v>4.8859022781026411</v>
      </c>
      <c r="V43" s="377">
        <v>4.9320214738811128</v>
      </c>
      <c r="W43" s="377">
        <v>4.8998662033077984</v>
      </c>
      <c r="X43" s="377">
        <v>4.9127559969554468</v>
      </c>
      <c r="Y43" s="377">
        <v>4.897824334318754</v>
      </c>
      <c r="Z43" s="377">
        <v>4.8697637208390931</v>
      </c>
      <c r="AA43" s="377">
        <v>4.8187773612914153</v>
      </c>
      <c r="AB43" s="377">
        <v>4.875</v>
      </c>
      <c r="AC43" s="377">
        <v>8.1750000000000007</v>
      </c>
      <c r="AD43" s="377">
        <v>12.975</v>
      </c>
      <c r="AE43" s="377">
        <v>38.4</v>
      </c>
      <c r="AF43" s="377">
        <v>86.7</v>
      </c>
      <c r="AG43" s="377">
        <v>140.55000000000001</v>
      </c>
      <c r="AH43" s="377">
        <v>176.625</v>
      </c>
      <c r="AI43" s="377">
        <v>205.95</v>
      </c>
      <c r="AJ43" s="377">
        <v>230.47499999999999</v>
      </c>
      <c r="AK43" s="377">
        <v>258.75</v>
      </c>
      <c r="AL43" s="377">
        <v>268.8</v>
      </c>
      <c r="AM43" s="377">
        <v>286.875</v>
      </c>
      <c r="AN43" s="377">
        <v>297.375</v>
      </c>
      <c r="AO43" s="377">
        <v>343.72500000000002</v>
      </c>
      <c r="AP43" s="377">
        <v>354.3</v>
      </c>
      <c r="AQ43" s="377">
        <v>374.4</v>
      </c>
      <c r="AR43" s="377">
        <v>389.25</v>
      </c>
      <c r="AS43" s="377">
        <v>393.15</v>
      </c>
      <c r="AT43" s="377">
        <v>384.63316739629278</v>
      </c>
      <c r="AU43" s="377">
        <v>376.29963784334956</v>
      </c>
      <c r="AV43" s="377">
        <v>368.47019612349061</v>
      </c>
    </row>
    <row r="44" spans="1:48" s="178" customFormat="1" ht="15.6" customHeight="1" x14ac:dyDescent="0.3">
      <c r="A44" s="376" t="s">
        <v>1810</v>
      </c>
      <c r="B44" s="376" t="s">
        <v>937</v>
      </c>
      <c r="C44" s="376" t="s">
        <v>2003</v>
      </c>
      <c r="D44" s="377">
        <v>39</v>
      </c>
      <c r="E44" s="376" t="s">
        <v>679</v>
      </c>
      <c r="F44" s="376" t="s">
        <v>166</v>
      </c>
      <c r="G44" s="376" t="s">
        <v>166</v>
      </c>
      <c r="H44" s="376" t="s">
        <v>1827</v>
      </c>
      <c r="I44" s="376" t="s">
        <v>1828</v>
      </c>
      <c r="J44" s="378"/>
      <c r="K44" s="378"/>
      <c r="L44" s="378"/>
      <c r="M44" s="378"/>
      <c r="N44" s="378"/>
      <c r="O44" s="378"/>
      <c r="P44" s="378"/>
      <c r="Q44" s="378"/>
      <c r="R44" s="378"/>
      <c r="S44" s="378"/>
      <c r="T44" s="378"/>
      <c r="U44" s="378"/>
      <c r="V44" s="378"/>
      <c r="W44" s="378"/>
      <c r="X44" s="378"/>
      <c r="Y44" s="378"/>
      <c r="Z44" s="378"/>
      <c r="AA44" s="378"/>
      <c r="AB44" s="378"/>
      <c r="AC44" s="378"/>
      <c r="AD44" s="378"/>
      <c r="AE44" s="378"/>
      <c r="AF44" s="378"/>
      <c r="AG44" s="378"/>
      <c r="AH44" s="378"/>
      <c r="AI44" s="377">
        <v>3.75</v>
      </c>
      <c r="AJ44" s="377">
        <v>3.375</v>
      </c>
      <c r="AK44" s="377">
        <v>3.375</v>
      </c>
      <c r="AL44" s="377">
        <v>4.5</v>
      </c>
      <c r="AM44" s="377">
        <v>6</v>
      </c>
      <c r="AN44" s="377">
        <v>7.125</v>
      </c>
      <c r="AO44" s="377">
        <v>11.625</v>
      </c>
      <c r="AP44" s="377">
        <v>15.75</v>
      </c>
      <c r="AQ44" s="377">
        <v>20.25</v>
      </c>
      <c r="AR44" s="377">
        <v>20.399999999999999</v>
      </c>
      <c r="AS44" s="377">
        <v>25.875</v>
      </c>
      <c r="AT44" s="377">
        <v>25.314468285334019</v>
      </c>
      <c r="AU44" s="377">
        <v>24.766000582975142</v>
      </c>
      <c r="AV44" s="377">
        <v>24.250709206906595</v>
      </c>
    </row>
    <row r="45" spans="1:48" s="178" customFormat="1" ht="15.6" customHeight="1" x14ac:dyDescent="0.3">
      <c r="A45" s="376" t="s">
        <v>1810</v>
      </c>
      <c r="B45" s="376" t="s">
        <v>937</v>
      </c>
      <c r="C45" s="376" t="s">
        <v>2003</v>
      </c>
      <c r="D45" s="377">
        <v>39</v>
      </c>
      <c r="E45" s="376" t="s">
        <v>679</v>
      </c>
      <c r="F45" s="376" t="s">
        <v>166</v>
      </c>
      <c r="G45" s="376" t="s">
        <v>166</v>
      </c>
      <c r="H45" s="376" t="s">
        <v>1829</v>
      </c>
      <c r="I45" s="376" t="s">
        <v>1830</v>
      </c>
      <c r="J45" s="378"/>
      <c r="K45" s="378"/>
      <c r="L45" s="378"/>
      <c r="M45" s="378"/>
      <c r="N45" s="378"/>
      <c r="O45" s="378"/>
      <c r="P45" s="378"/>
      <c r="Q45" s="378"/>
      <c r="R45" s="378"/>
      <c r="S45" s="378"/>
      <c r="T45" s="378"/>
      <c r="U45" s="378"/>
      <c r="V45" s="378"/>
      <c r="W45" s="378"/>
      <c r="X45" s="378"/>
      <c r="Y45" s="378"/>
      <c r="Z45" s="378"/>
      <c r="AA45" s="378"/>
      <c r="AB45" s="378"/>
      <c r="AC45" s="378"/>
      <c r="AD45" s="378"/>
      <c r="AE45" s="378"/>
      <c r="AF45" s="378"/>
      <c r="AG45" s="378"/>
      <c r="AH45" s="378"/>
      <c r="AI45" s="378"/>
      <c r="AJ45" s="378"/>
      <c r="AK45" s="378"/>
      <c r="AL45" s="378"/>
      <c r="AM45" s="378"/>
      <c r="AN45" s="377">
        <v>0.75</v>
      </c>
      <c r="AO45" s="377">
        <v>0.75</v>
      </c>
      <c r="AP45" s="377">
        <v>0.75</v>
      </c>
      <c r="AQ45" s="377">
        <v>0.75</v>
      </c>
      <c r="AR45" s="377">
        <v>0.75</v>
      </c>
      <c r="AS45" s="377">
        <v>0.75</v>
      </c>
      <c r="AT45" s="377">
        <v>0.73375270392272518</v>
      </c>
      <c r="AU45" s="377">
        <v>0.71785508936159825</v>
      </c>
      <c r="AV45" s="377">
        <v>0.70291910744656783</v>
      </c>
    </row>
    <row r="46" spans="1:48" s="178" customFormat="1" ht="15.6" customHeight="1" x14ac:dyDescent="0.3">
      <c r="A46" s="376" t="s">
        <v>1810</v>
      </c>
      <c r="B46" s="376" t="s">
        <v>937</v>
      </c>
      <c r="C46" s="376" t="s">
        <v>2003</v>
      </c>
      <c r="D46" s="377">
        <v>40</v>
      </c>
      <c r="E46" s="376" t="s">
        <v>680</v>
      </c>
      <c r="F46" s="376" t="s">
        <v>166</v>
      </c>
      <c r="G46" s="376" t="s">
        <v>166</v>
      </c>
      <c r="H46" s="376" t="s">
        <v>1821</v>
      </c>
      <c r="I46" s="376" t="s">
        <v>1822</v>
      </c>
      <c r="J46" s="377">
        <v>177.60000000000002</v>
      </c>
      <c r="K46" s="377">
        <v>170.8</v>
      </c>
      <c r="L46" s="377">
        <v>181.8</v>
      </c>
      <c r="M46" s="378"/>
      <c r="N46" s="378"/>
      <c r="O46" s="378"/>
      <c r="P46" s="378"/>
      <c r="Q46" s="378"/>
      <c r="R46" s="378"/>
      <c r="S46" s="378"/>
      <c r="T46" s="378"/>
      <c r="U46" s="378"/>
      <c r="V46" s="378"/>
      <c r="W46" s="378"/>
      <c r="X46" s="378"/>
      <c r="Y46" s="378"/>
      <c r="Z46" s="378"/>
      <c r="AA46" s="378"/>
      <c r="AB46" s="378"/>
      <c r="AC46" s="378"/>
      <c r="AD46" s="378"/>
      <c r="AE46" s="378"/>
      <c r="AF46" s="378"/>
      <c r="AG46" s="378"/>
      <c r="AH46" s="378"/>
      <c r="AI46" s="378"/>
      <c r="AJ46" s="378"/>
      <c r="AK46" s="378"/>
      <c r="AL46" s="378"/>
      <c r="AM46" s="378"/>
      <c r="AN46" s="378"/>
      <c r="AO46" s="378"/>
      <c r="AP46" s="378"/>
      <c r="AQ46" s="378"/>
      <c r="AR46" s="378"/>
      <c r="AS46" s="378"/>
      <c r="AT46" s="378"/>
      <c r="AU46" s="378"/>
      <c r="AV46" s="378"/>
    </row>
    <row r="47" spans="1:48" s="178" customFormat="1" ht="15.6" customHeight="1" x14ac:dyDescent="0.3">
      <c r="A47" s="376" t="s">
        <v>1810</v>
      </c>
      <c r="B47" s="376" t="s">
        <v>937</v>
      </c>
      <c r="C47" s="376" t="s">
        <v>2003</v>
      </c>
      <c r="D47" s="377">
        <v>40</v>
      </c>
      <c r="E47" s="376" t="s">
        <v>680</v>
      </c>
      <c r="F47" s="376" t="s">
        <v>166</v>
      </c>
      <c r="G47" s="376" t="s">
        <v>166</v>
      </c>
      <c r="H47" s="376" t="s">
        <v>1823</v>
      </c>
      <c r="I47" s="376" t="s">
        <v>1824</v>
      </c>
      <c r="J47" s="378"/>
      <c r="K47" s="378"/>
      <c r="L47" s="378"/>
      <c r="M47" s="377">
        <v>172.9</v>
      </c>
      <c r="N47" s="377">
        <v>158.1</v>
      </c>
      <c r="O47" s="377">
        <v>152.4</v>
      </c>
      <c r="P47" s="377">
        <v>152.4</v>
      </c>
      <c r="Q47" s="377">
        <v>146.30000000000001</v>
      </c>
      <c r="R47" s="377">
        <v>127.50064564113364</v>
      </c>
      <c r="S47" s="377">
        <v>124.72804525919652</v>
      </c>
      <c r="T47" s="377">
        <v>130.46152231844849</v>
      </c>
      <c r="U47" s="378"/>
      <c r="V47" s="378"/>
      <c r="W47" s="378"/>
      <c r="X47" s="378"/>
      <c r="Y47" s="378"/>
      <c r="Z47" s="378"/>
      <c r="AA47" s="378"/>
      <c r="AB47" s="378"/>
      <c r="AC47" s="378"/>
      <c r="AD47" s="378"/>
      <c r="AE47" s="378"/>
      <c r="AF47" s="378"/>
      <c r="AG47" s="378"/>
      <c r="AH47" s="378"/>
      <c r="AI47" s="378"/>
      <c r="AJ47" s="378"/>
      <c r="AK47" s="378"/>
      <c r="AL47" s="378"/>
      <c r="AM47" s="378"/>
      <c r="AN47" s="378"/>
      <c r="AO47" s="378"/>
      <c r="AP47" s="378"/>
      <c r="AQ47" s="378"/>
      <c r="AR47" s="378"/>
      <c r="AS47" s="378"/>
      <c r="AT47" s="378"/>
      <c r="AU47" s="378"/>
      <c r="AV47" s="378"/>
    </row>
    <row r="48" spans="1:48" s="178" customFormat="1" ht="15.6" customHeight="1" x14ac:dyDescent="0.3">
      <c r="A48" s="376" t="s">
        <v>1810</v>
      </c>
      <c r="B48" s="376" t="s">
        <v>937</v>
      </c>
      <c r="C48" s="376" t="s">
        <v>2003</v>
      </c>
      <c r="D48" s="377">
        <v>40</v>
      </c>
      <c r="E48" s="376" t="s">
        <v>680</v>
      </c>
      <c r="F48" s="376" t="s">
        <v>166</v>
      </c>
      <c r="G48" s="376" t="s">
        <v>166</v>
      </c>
      <c r="H48" s="376" t="s">
        <v>1825</v>
      </c>
      <c r="I48" s="376" t="s">
        <v>1826</v>
      </c>
      <c r="J48" s="378"/>
      <c r="K48" s="378"/>
      <c r="L48" s="378"/>
      <c r="M48" s="378"/>
      <c r="N48" s="378"/>
      <c r="O48" s="378"/>
      <c r="P48" s="378"/>
      <c r="Q48" s="378"/>
      <c r="R48" s="378"/>
      <c r="S48" s="378"/>
      <c r="T48" s="378"/>
      <c r="U48" s="377">
        <v>112.70481099045629</v>
      </c>
      <c r="V48" s="377">
        <v>115.84197513329791</v>
      </c>
      <c r="W48" s="377">
        <v>103.22043695184486</v>
      </c>
      <c r="X48" s="377">
        <v>89.152058239993494</v>
      </c>
      <c r="Y48" s="377">
        <v>85.599683170372032</v>
      </c>
      <c r="Z48" s="377">
        <v>77.854152068923312</v>
      </c>
      <c r="AA48" s="377">
        <v>71.604032777397791</v>
      </c>
      <c r="AB48" s="377">
        <v>64.913499999999985</v>
      </c>
      <c r="AC48" s="377">
        <v>64.913499999999985</v>
      </c>
      <c r="AD48" s="377">
        <v>47.1</v>
      </c>
      <c r="AE48" s="377">
        <v>47.199999999999989</v>
      </c>
      <c r="AF48" s="377">
        <v>46.499999999999993</v>
      </c>
      <c r="AG48" s="377">
        <v>46.499999999999993</v>
      </c>
      <c r="AH48" s="377">
        <v>46.499999999999993</v>
      </c>
      <c r="AI48" s="377">
        <v>46.499999999999993</v>
      </c>
      <c r="AJ48" s="377">
        <v>46.499999999999993</v>
      </c>
      <c r="AK48" s="377">
        <v>46.499999999999993</v>
      </c>
      <c r="AL48" s="377">
        <v>46.499999999999993</v>
      </c>
      <c r="AM48" s="377">
        <v>46.499999999999993</v>
      </c>
      <c r="AN48" s="377">
        <v>46.499999999999993</v>
      </c>
      <c r="AO48" s="377">
        <v>46.499999999999993</v>
      </c>
      <c r="AP48" s="377">
        <v>46.499999999999993</v>
      </c>
      <c r="AQ48" s="377">
        <v>46.499999999999993</v>
      </c>
      <c r="AR48" s="377">
        <v>46.499999999999993</v>
      </c>
      <c r="AS48" s="377">
        <v>46.499999999999993</v>
      </c>
      <c r="AT48" s="377">
        <v>46.499999999999993</v>
      </c>
      <c r="AU48" s="377">
        <v>46.499999999999993</v>
      </c>
      <c r="AV48" s="377">
        <v>46.499999999999993</v>
      </c>
    </row>
    <row r="49" spans="1:48" s="178" customFormat="1" ht="15.6" customHeight="1" x14ac:dyDescent="0.3">
      <c r="A49" s="376" t="s">
        <v>1810</v>
      </c>
      <c r="B49" s="376" t="s">
        <v>937</v>
      </c>
      <c r="C49" s="376" t="s">
        <v>2003</v>
      </c>
      <c r="D49" s="377">
        <v>41</v>
      </c>
      <c r="E49" s="376" t="s">
        <v>681</v>
      </c>
      <c r="F49" s="376" t="s">
        <v>166</v>
      </c>
      <c r="G49" s="376" t="s">
        <v>166</v>
      </c>
      <c r="H49" s="376" t="s">
        <v>1825</v>
      </c>
      <c r="I49" s="376" t="s">
        <v>1826</v>
      </c>
      <c r="J49" s="378"/>
      <c r="K49" s="378"/>
      <c r="L49" s="378"/>
      <c r="M49" s="378"/>
      <c r="N49" s="378"/>
      <c r="O49" s="378"/>
      <c r="P49" s="378"/>
      <c r="Q49" s="378"/>
      <c r="R49" s="377">
        <v>72</v>
      </c>
      <c r="S49" s="377">
        <v>91.5</v>
      </c>
      <c r="T49" s="377">
        <v>114</v>
      </c>
      <c r="U49" s="377">
        <v>131.5</v>
      </c>
      <c r="V49" s="377">
        <v>139</v>
      </c>
      <c r="W49" s="377">
        <v>138.5</v>
      </c>
      <c r="X49" s="377">
        <v>147.5</v>
      </c>
      <c r="Y49" s="377">
        <v>144.5</v>
      </c>
      <c r="Z49" s="377">
        <v>157</v>
      </c>
      <c r="AA49" s="377">
        <v>142</v>
      </c>
      <c r="AB49" s="377">
        <v>152.5</v>
      </c>
      <c r="AC49" s="377">
        <v>152.5</v>
      </c>
      <c r="AD49" s="377">
        <v>149</v>
      </c>
      <c r="AE49" s="377">
        <v>145.5</v>
      </c>
      <c r="AF49" s="377">
        <v>141.5</v>
      </c>
      <c r="AG49" s="377">
        <v>141.5</v>
      </c>
      <c r="AH49" s="377">
        <v>141.5</v>
      </c>
      <c r="AI49" s="377">
        <v>141.5</v>
      </c>
      <c r="AJ49" s="377">
        <v>141.5</v>
      </c>
      <c r="AK49" s="377">
        <v>141.5</v>
      </c>
      <c r="AL49" s="377">
        <v>141.5</v>
      </c>
      <c r="AM49" s="377">
        <v>141.5</v>
      </c>
      <c r="AN49" s="377">
        <v>141.5</v>
      </c>
      <c r="AO49" s="377">
        <v>141.5</v>
      </c>
      <c r="AP49" s="377">
        <v>141.5</v>
      </c>
      <c r="AQ49" s="377">
        <v>141.5</v>
      </c>
      <c r="AR49" s="377">
        <v>141.5</v>
      </c>
      <c r="AS49" s="377">
        <v>141.5</v>
      </c>
      <c r="AT49" s="377">
        <v>141.5</v>
      </c>
      <c r="AU49" s="377">
        <v>141.5</v>
      </c>
      <c r="AV49" s="377">
        <v>141.5</v>
      </c>
    </row>
    <row r="50" spans="1:48" s="178" customFormat="1" ht="15.6" customHeight="1" x14ac:dyDescent="0.3">
      <c r="A50" s="376" t="s">
        <v>1810</v>
      </c>
      <c r="B50" s="376" t="s">
        <v>937</v>
      </c>
      <c r="C50" s="376" t="s">
        <v>2003</v>
      </c>
      <c r="D50" s="377">
        <v>99</v>
      </c>
      <c r="E50" s="376" t="s">
        <v>679</v>
      </c>
      <c r="F50" s="376" t="s">
        <v>165</v>
      </c>
      <c r="G50" s="376" t="s">
        <v>1989</v>
      </c>
      <c r="H50" s="376" t="s">
        <v>1997</v>
      </c>
      <c r="I50" s="376" t="s">
        <v>1998</v>
      </c>
      <c r="J50" s="377">
        <v>13.393583227445996</v>
      </c>
      <c r="K50" s="377">
        <v>12.747903430749682</v>
      </c>
      <c r="L50" s="377">
        <v>12.102223634053367</v>
      </c>
      <c r="M50" s="377">
        <v>11.456543837357051</v>
      </c>
      <c r="N50" s="377">
        <v>10.810864040660736</v>
      </c>
      <c r="O50" s="377">
        <v>10.16518424396442</v>
      </c>
      <c r="P50" s="377">
        <v>9.5195044472681065</v>
      </c>
      <c r="Q50" s="377">
        <v>8.8738246505717928</v>
      </c>
      <c r="R50" s="377">
        <v>8.2281448538754756</v>
      </c>
      <c r="S50" s="377">
        <v>7.582465057179161</v>
      </c>
      <c r="T50" s="377">
        <v>6.9367852604828455</v>
      </c>
      <c r="U50" s="377">
        <v>6.2911054637865318</v>
      </c>
      <c r="V50" s="377">
        <v>5.6454256670902163</v>
      </c>
      <c r="W50" s="377">
        <v>4.9997458703939008</v>
      </c>
      <c r="X50" s="377">
        <v>4.3540660736975854</v>
      </c>
      <c r="Y50" s="377">
        <v>3.7083862770012708</v>
      </c>
      <c r="Z50" s="377">
        <v>3.0627064803049562</v>
      </c>
      <c r="AA50" s="377">
        <v>2.4170266836086403</v>
      </c>
      <c r="AB50" s="377">
        <v>0.8</v>
      </c>
      <c r="AC50" s="377">
        <v>1.1000000000000001</v>
      </c>
      <c r="AD50" s="377">
        <v>1.3</v>
      </c>
      <c r="AE50" s="378"/>
      <c r="AF50" s="378"/>
      <c r="AG50" s="378"/>
      <c r="AH50" s="378"/>
      <c r="AI50" s="378"/>
      <c r="AJ50" s="378"/>
      <c r="AK50" s="378"/>
      <c r="AL50" s="378"/>
      <c r="AM50" s="378"/>
      <c r="AN50" s="378"/>
      <c r="AO50" s="378"/>
      <c r="AP50" s="378"/>
      <c r="AQ50" s="378"/>
      <c r="AR50" s="378"/>
      <c r="AS50" s="378"/>
      <c r="AT50" s="378"/>
      <c r="AU50" s="378"/>
      <c r="AV50" s="378"/>
    </row>
    <row r="51" spans="1:48" s="178" customFormat="1" ht="15.6" customHeight="1" x14ac:dyDescent="0.3">
      <c r="A51" s="376" t="s">
        <v>1810</v>
      </c>
      <c r="B51" s="376" t="s">
        <v>937</v>
      </c>
      <c r="C51" s="376" t="s">
        <v>2003</v>
      </c>
      <c r="D51" s="377">
        <v>109</v>
      </c>
      <c r="E51" s="376" t="s">
        <v>2098</v>
      </c>
      <c r="F51" s="376" t="s">
        <v>166</v>
      </c>
      <c r="G51" s="376" t="s">
        <v>166</v>
      </c>
      <c r="H51" s="376" t="s">
        <v>1817</v>
      </c>
      <c r="I51" s="376" t="s">
        <v>1818</v>
      </c>
      <c r="J51" s="377">
        <v>33.945220420740526</v>
      </c>
      <c r="K51" s="377">
        <v>38.038218713365943</v>
      </c>
      <c r="L51" s="377">
        <v>32.665393684562055</v>
      </c>
      <c r="M51" s="377">
        <v>39.503297720511739</v>
      </c>
      <c r="N51" s="377">
        <v>39.074189798452593</v>
      </c>
      <c r="O51" s="377">
        <v>36.675735399644346</v>
      </c>
      <c r="P51" s="377">
        <v>35.935131125794072</v>
      </c>
      <c r="Q51" s="377">
        <v>31.829182038380129</v>
      </c>
      <c r="R51" s="377">
        <v>35.855985031665234</v>
      </c>
      <c r="S51" s="377">
        <v>27.977926394092417</v>
      </c>
      <c r="T51" s="377">
        <v>37.938691940070214</v>
      </c>
      <c r="U51" s="377">
        <v>22.415741336837584</v>
      </c>
      <c r="V51" s="377">
        <v>26.873715571874445</v>
      </c>
      <c r="W51" s="377">
        <v>13.187210286606129</v>
      </c>
      <c r="X51" s="377">
        <v>13.494145271456258</v>
      </c>
      <c r="Y51" s="377">
        <v>6.6637977573429756</v>
      </c>
      <c r="Z51" s="377">
        <v>5.23198144390454</v>
      </c>
      <c r="AA51" s="377">
        <v>4.6847462249022751</v>
      </c>
      <c r="AB51" s="378"/>
      <c r="AC51" s="378"/>
      <c r="AD51" s="378"/>
      <c r="AE51" s="378"/>
      <c r="AF51" s="378"/>
      <c r="AG51" s="378"/>
      <c r="AH51" s="378"/>
      <c r="AI51" s="378"/>
      <c r="AJ51" s="378"/>
      <c r="AK51" s="378"/>
      <c r="AL51" s="378"/>
      <c r="AM51" s="378"/>
      <c r="AN51" s="378"/>
      <c r="AO51" s="378"/>
      <c r="AP51" s="378"/>
      <c r="AQ51" s="378"/>
      <c r="AR51" s="378"/>
      <c r="AS51" s="378"/>
      <c r="AT51" s="378"/>
      <c r="AU51" s="378"/>
      <c r="AV51" s="378"/>
    </row>
    <row r="52" spans="1:48" s="178" customFormat="1" ht="15.6" customHeight="1" x14ac:dyDescent="0.3">
      <c r="A52" s="376" t="s">
        <v>1810</v>
      </c>
      <c r="B52" s="376" t="s">
        <v>937</v>
      </c>
      <c r="C52" s="376" t="s">
        <v>2003</v>
      </c>
      <c r="D52" s="377">
        <v>118</v>
      </c>
      <c r="E52" s="376" t="s">
        <v>679</v>
      </c>
      <c r="F52" s="376" t="s">
        <v>2097</v>
      </c>
      <c r="G52" s="376" t="s">
        <v>2097</v>
      </c>
      <c r="H52" s="376" t="s">
        <v>1990</v>
      </c>
      <c r="I52" s="376" t="s">
        <v>1990</v>
      </c>
      <c r="J52" s="378"/>
      <c r="K52" s="378"/>
      <c r="L52" s="378"/>
      <c r="M52" s="378"/>
      <c r="N52" s="378"/>
      <c r="O52" s="378"/>
      <c r="P52" s="378"/>
      <c r="Q52" s="378"/>
      <c r="R52" s="378"/>
      <c r="S52" s="378"/>
      <c r="T52" s="378"/>
      <c r="U52" s="378"/>
      <c r="V52" s="378"/>
      <c r="W52" s="378"/>
      <c r="X52" s="378"/>
      <c r="Y52" s="378"/>
      <c r="Z52" s="378"/>
      <c r="AA52" s="378"/>
      <c r="AB52" s="378"/>
      <c r="AC52" s="378"/>
      <c r="AD52" s="377">
        <v>8</v>
      </c>
      <c r="AE52" s="377">
        <v>12</v>
      </c>
      <c r="AF52" s="377">
        <v>15.200000000000001</v>
      </c>
      <c r="AG52" s="377">
        <v>14.4</v>
      </c>
      <c r="AH52" s="377">
        <v>16</v>
      </c>
      <c r="AI52" s="377">
        <v>62.399999999999991</v>
      </c>
      <c r="AJ52" s="377">
        <v>82.399999999999991</v>
      </c>
      <c r="AK52" s="377">
        <v>83.199999999999974</v>
      </c>
      <c r="AL52" s="377">
        <v>58.399999999999984</v>
      </c>
      <c r="AM52" s="377">
        <v>25.6</v>
      </c>
      <c r="AN52" s="377">
        <v>19.200000000000003</v>
      </c>
      <c r="AO52" s="377">
        <v>16.8</v>
      </c>
      <c r="AP52" s="377">
        <v>16</v>
      </c>
      <c r="AQ52" s="377">
        <v>14.4</v>
      </c>
      <c r="AR52" s="377">
        <v>13.6</v>
      </c>
      <c r="AS52" s="377">
        <v>12</v>
      </c>
      <c r="AT52" s="377">
        <v>12</v>
      </c>
      <c r="AU52" s="377">
        <v>12</v>
      </c>
      <c r="AV52" s="377">
        <v>12</v>
      </c>
    </row>
    <row r="53" spans="1:48" s="178" customFormat="1" ht="15.6" customHeight="1" x14ac:dyDescent="0.3">
      <c r="A53" s="376" t="s">
        <v>1835</v>
      </c>
      <c r="B53" s="376" t="s">
        <v>939</v>
      </c>
      <c r="C53" s="376" t="s">
        <v>939</v>
      </c>
      <c r="D53" s="377">
        <v>13</v>
      </c>
      <c r="E53" s="376" t="s">
        <v>2004</v>
      </c>
      <c r="F53" s="376" t="s">
        <v>166</v>
      </c>
      <c r="G53" s="376" t="s">
        <v>166</v>
      </c>
      <c r="H53" s="376" t="s">
        <v>1819</v>
      </c>
      <c r="I53" s="376" t="s">
        <v>1820</v>
      </c>
      <c r="J53" s="377">
        <v>24</v>
      </c>
      <c r="K53" s="377">
        <v>27</v>
      </c>
      <c r="L53" s="377">
        <v>30</v>
      </c>
      <c r="M53" s="377">
        <v>33</v>
      </c>
      <c r="N53" s="377">
        <v>36</v>
      </c>
      <c r="O53" s="377">
        <v>39</v>
      </c>
      <c r="P53" s="377">
        <v>42</v>
      </c>
      <c r="Q53" s="377">
        <v>45</v>
      </c>
      <c r="R53" s="378"/>
      <c r="S53" s="378"/>
      <c r="T53" s="378"/>
      <c r="U53" s="378"/>
      <c r="V53" s="378"/>
      <c r="W53" s="378"/>
      <c r="X53" s="378"/>
      <c r="Y53" s="378"/>
      <c r="Z53" s="378"/>
      <c r="AA53" s="378"/>
      <c r="AB53" s="378"/>
      <c r="AC53" s="378"/>
      <c r="AD53" s="378"/>
      <c r="AE53" s="378"/>
      <c r="AF53" s="378"/>
      <c r="AG53" s="378"/>
      <c r="AH53" s="378"/>
      <c r="AI53" s="378"/>
      <c r="AJ53" s="378"/>
      <c r="AK53" s="378"/>
      <c r="AL53" s="378"/>
      <c r="AM53" s="378"/>
      <c r="AN53" s="378"/>
      <c r="AO53" s="378"/>
      <c r="AP53" s="378"/>
      <c r="AQ53" s="378"/>
      <c r="AR53" s="378"/>
      <c r="AS53" s="378"/>
      <c r="AT53" s="378"/>
      <c r="AU53" s="378"/>
      <c r="AV53" s="378"/>
    </row>
    <row r="54" spans="1:48" s="178" customFormat="1" ht="15.6" customHeight="1" x14ac:dyDescent="0.3">
      <c r="A54" s="376" t="s">
        <v>1835</v>
      </c>
      <c r="B54" s="376" t="s">
        <v>939</v>
      </c>
      <c r="C54" s="376" t="s">
        <v>939</v>
      </c>
      <c r="D54" s="377">
        <v>13</v>
      </c>
      <c r="E54" s="376" t="s">
        <v>2004</v>
      </c>
      <c r="F54" s="376" t="s">
        <v>166</v>
      </c>
      <c r="G54" s="376" t="s">
        <v>166</v>
      </c>
      <c r="H54" s="376" t="s">
        <v>1821</v>
      </c>
      <c r="I54" s="376" t="s">
        <v>1822</v>
      </c>
      <c r="J54" s="378"/>
      <c r="K54" s="378"/>
      <c r="L54" s="378"/>
      <c r="M54" s="378"/>
      <c r="N54" s="378"/>
      <c r="O54" s="378"/>
      <c r="P54" s="378"/>
      <c r="Q54" s="378"/>
      <c r="R54" s="377">
        <v>48</v>
      </c>
      <c r="S54" s="377">
        <v>51</v>
      </c>
      <c r="T54" s="377">
        <v>54</v>
      </c>
      <c r="U54" s="377">
        <v>54.600000000000009</v>
      </c>
      <c r="V54" s="377">
        <v>55.199999999999996</v>
      </c>
      <c r="W54" s="377">
        <v>55.800000000000004</v>
      </c>
      <c r="X54" s="377">
        <v>56.399999999999991</v>
      </c>
      <c r="Y54" s="377">
        <v>57</v>
      </c>
      <c r="Z54" s="377">
        <v>57.600000000000009</v>
      </c>
      <c r="AA54" s="377">
        <v>58.199999999999996</v>
      </c>
      <c r="AB54" s="377">
        <v>58.800000000000004</v>
      </c>
      <c r="AC54" s="377">
        <v>59.399999999999991</v>
      </c>
      <c r="AD54" s="377">
        <v>60</v>
      </c>
      <c r="AE54" s="377">
        <v>64.74609375</v>
      </c>
      <c r="AF54" s="377">
        <v>69.609375</v>
      </c>
      <c r="AG54" s="377">
        <v>74.58984375</v>
      </c>
      <c r="AH54" s="377">
        <v>79.6875</v>
      </c>
      <c r="AI54" s="377">
        <v>84.90234375</v>
      </c>
      <c r="AJ54" s="377">
        <v>90.234375</v>
      </c>
      <c r="AK54" s="377">
        <v>95.68359375</v>
      </c>
      <c r="AL54" s="378"/>
      <c r="AM54" s="378"/>
      <c r="AN54" s="378"/>
      <c r="AO54" s="378"/>
      <c r="AP54" s="378"/>
      <c r="AQ54" s="378"/>
      <c r="AR54" s="378"/>
      <c r="AS54" s="378"/>
      <c r="AT54" s="378"/>
      <c r="AU54" s="378"/>
      <c r="AV54" s="378"/>
    </row>
    <row r="55" spans="1:48" s="178" customFormat="1" ht="15.6" customHeight="1" x14ac:dyDescent="0.3">
      <c r="A55" s="376" t="s">
        <v>1835</v>
      </c>
      <c r="B55" s="376" t="s">
        <v>939</v>
      </c>
      <c r="C55" s="376" t="s">
        <v>939</v>
      </c>
      <c r="D55" s="377">
        <v>13</v>
      </c>
      <c r="E55" s="376" t="s">
        <v>2004</v>
      </c>
      <c r="F55" s="376" t="s">
        <v>166</v>
      </c>
      <c r="G55" s="376" t="s">
        <v>166</v>
      </c>
      <c r="H55" s="376" t="s">
        <v>1823</v>
      </c>
      <c r="I55" s="376" t="s">
        <v>1824</v>
      </c>
      <c r="J55" s="378"/>
      <c r="K55" s="378"/>
      <c r="L55" s="378"/>
      <c r="M55" s="378"/>
      <c r="N55" s="378"/>
      <c r="O55" s="378"/>
      <c r="P55" s="378"/>
      <c r="Q55" s="378"/>
      <c r="R55" s="378"/>
      <c r="S55" s="378"/>
      <c r="T55" s="378"/>
      <c r="U55" s="378"/>
      <c r="V55" s="378"/>
      <c r="W55" s="378"/>
      <c r="X55" s="378"/>
      <c r="Y55" s="378"/>
      <c r="Z55" s="378"/>
      <c r="AA55" s="378"/>
      <c r="AB55" s="378"/>
      <c r="AC55" s="378"/>
      <c r="AD55" s="378"/>
      <c r="AE55" s="378"/>
      <c r="AF55" s="378"/>
      <c r="AG55" s="378"/>
      <c r="AH55" s="378"/>
      <c r="AI55" s="378"/>
      <c r="AJ55" s="378"/>
      <c r="AK55" s="378"/>
      <c r="AL55" s="377">
        <v>101.25</v>
      </c>
      <c r="AM55" s="377">
        <v>106.93359375</v>
      </c>
      <c r="AN55" s="377">
        <v>112.734375</v>
      </c>
      <c r="AO55" s="377">
        <v>118.65234375</v>
      </c>
      <c r="AP55" s="377">
        <v>124.6875</v>
      </c>
      <c r="AQ55" s="377">
        <v>130.83984375</v>
      </c>
      <c r="AR55" s="377">
        <v>137.109375</v>
      </c>
      <c r="AS55" s="377">
        <v>143.49609375</v>
      </c>
      <c r="AT55" s="377">
        <v>150</v>
      </c>
      <c r="AU55" s="377">
        <v>150</v>
      </c>
      <c r="AV55" s="377">
        <v>150</v>
      </c>
    </row>
    <row r="56" spans="1:48" s="178" customFormat="1" ht="15.6" customHeight="1" x14ac:dyDescent="0.3">
      <c r="A56" s="376" t="s">
        <v>1835</v>
      </c>
      <c r="B56" s="376" t="s">
        <v>939</v>
      </c>
      <c r="C56" s="376" t="s">
        <v>939</v>
      </c>
      <c r="D56" s="377">
        <v>15</v>
      </c>
      <c r="E56" s="376" t="s">
        <v>2005</v>
      </c>
      <c r="F56" s="376" t="s">
        <v>166</v>
      </c>
      <c r="G56" s="376" t="s">
        <v>166</v>
      </c>
      <c r="H56" s="376" t="s">
        <v>1821</v>
      </c>
      <c r="I56" s="376" t="s">
        <v>1822</v>
      </c>
      <c r="J56" s="377">
        <v>24</v>
      </c>
      <c r="K56" s="377">
        <v>24.6</v>
      </c>
      <c r="L56" s="377">
        <v>25.2</v>
      </c>
      <c r="M56" s="377">
        <v>25.8</v>
      </c>
      <c r="N56" s="377">
        <v>26.4</v>
      </c>
      <c r="O56" s="377">
        <v>27</v>
      </c>
      <c r="P56" s="377">
        <v>27.6</v>
      </c>
      <c r="Q56" s="377">
        <v>28.2</v>
      </c>
      <c r="R56" s="378"/>
      <c r="S56" s="378"/>
      <c r="T56" s="378"/>
      <c r="U56" s="378"/>
      <c r="V56" s="378"/>
      <c r="W56" s="378"/>
      <c r="X56" s="378"/>
      <c r="Y56" s="378"/>
      <c r="Z56" s="378"/>
      <c r="AA56" s="378"/>
      <c r="AB56" s="378"/>
      <c r="AC56" s="378"/>
      <c r="AD56" s="378"/>
      <c r="AE56" s="378"/>
      <c r="AF56" s="378"/>
      <c r="AG56" s="378"/>
      <c r="AH56" s="378"/>
      <c r="AI56" s="378"/>
      <c r="AJ56" s="378"/>
      <c r="AK56" s="378"/>
      <c r="AL56" s="378"/>
      <c r="AM56" s="378"/>
      <c r="AN56" s="378"/>
      <c r="AO56" s="378"/>
      <c r="AP56" s="378"/>
      <c r="AQ56" s="378"/>
      <c r="AR56" s="378"/>
      <c r="AS56" s="378"/>
      <c r="AT56" s="378"/>
      <c r="AU56" s="378"/>
      <c r="AV56" s="378"/>
    </row>
    <row r="57" spans="1:48" s="178" customFormat="1" ht="15.6" customHeight="1" x14ac:dyDescent="0.3">
      <c r="A57" s="376" t="s">
        <v>1835</v>
      </c>
      <c r="B57" s="376" t="s">
        <v>939</v>
      </c>
      <c r="C57" s="376" t="s">
        <v>939</v>
      </c>
      <c r="D57" s="377">
        <v>15</v>
      </c>
      <c r="E57" s="376" t="s">
        <v>2005</v>
      </c>
      <c r="F57" s="376" t="s">
        <v>166</v>
      </c>
      <c r="G57" s="376" t="s">
        <v>166</v>
      </c>
      <c r="H57" s="376" t="s">
        <v>1823</v>
      </c>
      <c r="I57" s="376" t="s">
        <v>1824</v>
      </c>
      <c r="J57" s="378"/>
      <c r="K57" s="378"/>
      <c r="L57" s="378"/>
      <c r="M57" s="378"/>
      <c r="N57" s="378"/>
      <c r="O57" s="378"/>
      <c r="P57" s="378"/>
      <c r="Q57" s="378"/>
      <c r="R57" s="377">
        <v>28.8</v>
      </c>
      <c r="S57" s="377">
        <v>29.4</v>
      </c>
      <c r="T57" s="377">
        <v>30</v>
      </c>
      <c r="U57" s="377">
        <v>31.08</v>
      </c>
      <c r="V57" s="377">
        <v>32.159999999999997</v>
      </c>
      <c r="W57" s="377">
        <v>33.239999999999995</v>
      </c>
      <c r="X57" s="377">
        <v>34.319999999999993</v>
      </c>
      <c r="Y57" s="377">
        <v>35.399999999999991</v>
      </c>
      <c r="Z57" s="377">
        <v>36.479999999999997</v>
      </c>
      <c r="AA57" s="377">
        <v>37.559999999999988</v>
      </c>
      <c r="AB57" s="377">
        <v>38.639999999999979</v>
      </c>
      <c r="AC57" s="377">
        <v>39.719999999999992</v>
      </c>
      <c r="AD57" s="377">
        <v>40.799999999999997</v>
      </c>
      <c r="AE57" s="377">
        <v>42.275390625</v>
      </c>
      <c r="AF57" s="377">
        <v>43.776562499999997</v>
      </c>
      <c r="AG57" s="377">
        <v>45.303515625000003</v>
      </c>
      <c r="AH57" s="377">
        <v>46.856250000000003</v>
      </c>
      <c r="AI57" s="377">
        <v>48.434765624999997</v>
      </c>
      <c r="AJ57" s="377">
        <v>50.0390625</v>
      </c>
      <c r="AK57" s="377">
        <v>51.669140624999997</v>
      </c>
      <c r="AL57" s="378"/>
      <c r="AM57" s="378"/>
      <c r="AN57" s="378"/>
      <c r="AO57" s="378"/>
      <c r="AP57" s="378"/>
      <c r="AQ57" s="378"/>
      <c r="AR57" s="378"/>
      <c r="AS57" s="378"/>
      <c r="AT57" s="378"/>
      <c r="AU57" s="378"/>
      <c r="AV57" s="378"/>
    </row>
    <row r="58" spans="1:48" s="178" customFormat="1" ht="15.6" customHeight="1" x14ac:dyDescent="0.3">
      <c r="A58" s="376" t="s">
        <v>1835</v>
      </c>
      <c r="B58" s="376" t="s">
        <v>939</v>
      </c>
      <c r="C58" s="376" t="s">
        <v>939</v>
      </c>
      <c r="D58" s="377">
        <v>15</v>
      </c>
      <c r="E58" s="376" t="s">
        <v>2005</v>
      </c>
      <c r="F58" s="376" t="s">
        <v>166</v>
      </c>
      <c r="G58" s="376" t="s">
        <v>166</v>
      </c>
      <c r="H58" s="376" t="s">
        <v>1825</v>
      </c>
      <c r="I58" s="376" t="s">
        <v>1826</v>
      </c>
      <c r="J58" s="378"/>
      <c r="K58" s="378"/>
      <c r="L58" s="378"/>
      <c r="M58" s="378"/>
      <c r="N58" s="378"/>
      <c r="O58" s="378"/>
      <c r="P58" s="378"/>
      <c r="Q58" s="378"/>
      <c r="R58" s="378"/>
      <c r="S58" s="378"/>
      <c r="T58" s="378"/>
      <c r="U58" s="378"/>
      <c r="V58" s="378"/>
      <c r="W58" s="378"/>
      <c r="X58" s="378"/>
      <c r="Y58" s="378"/>
      <c r="Z58" s="378"/>
      <c r="AA58" s="378"/>
      <c r="AB58" s="378"/>
      <c r="AC58" s="378"/>
      <c r="AD58" s="378"/>
      <c r="AE58" s="378"/>
      <c r="AF58" s="378"/>
      <c r="AG58" s="378"/>
      <c r="AH58" s="378"/>
      <c r="AI58" s="378"/>
      <c r="AJ58" s="378"/>
      <c r="AK58" s="378"/>
      <c r="AL58" s="377">
        <v>53.325000000000003</v>
      </c>
      <c r="AM58" s="377">
        <v>55.006640625000003</v>
      </c>
      <c r="AN58" s="377">
        <v>56.714062499999997</v>
      </c>
      <c r="AO58" s="377">
        <v>58.447265625</v>
      </c>
      <c r="AP58" s="377">
        <v>60.206249999999997</v>
      </c>
      <c r="AQ58" s="377">
        <v>61.991015625000003</v>
      </c>
      <c r="AR58" s="377">
        <v>63.801562500000003</v>
      </c>
      <c r="AS58" s="377">
        <v>65.637890624999997</v>
      </c>
      <c r="AT58" s="377">
        <v>67.5</v>
      </c>
      <c r="AU58" s="377">
        <v>67.5</v>
      </c>
      <c r="AV58" s="377">
        <v>67.5</v>
      </c>
    </row>
    <row r="59" spans="1:48" s="178" customFormat="1" ht="15.6" customHeight="1" x14ac:dyDescent="0.3">
      <c r="A59" s="376" t="s">
        <v>1835</v>
      </c>
      <c r="B59" s="376" t="s">
        <v>939</v>
      </c>
      <c r="C59" s="376" t="s">
        <v>939</v>
      </c>
      <c r="D59" s="377">
        <v>16</v>
      </c>
      <c r="E59" s="376" t="s">
        <v>2006</v>
      </c>
      <c r="F59" s="376" t="s">
        <v>166</v>
      </c>
      <c r="G59" s="376" t="s">
        <v>166</v>
      </c>
      <c r="H59" s="376" t="s">
        <v>1827</v>
      </c>
      <c r="I59" s="376" t="s">
        <v>1828</v>
      </c>
      <c r="J59" s="378"/>
      <c r="K59" s="378"/>
      <c r="L59" s="378"/>
      <c r="M59" s="378"/>
      <c r="N59" s="378"/>
      <c r="O59" s="378"/>
      <c r="P59" s="378"/>
      <c r="Q59" s="378"/>
      <c r="R59" s="378"/>
      <c r="S59" s="378"/>
      <c r="T59" s="378"/>
      <c r="U59" s="378"/>
      <c r="V59" s="378"/>
      <c r="W59" s="378"/>
      <c r="X59" s="378"/>
      <c r="Y59" s="378"/>
      <c r="Z59" s="378"/>
      <c r="AA59" s="378"/>
      <c r="AB59" s="378"/>
      <c r="AC59" s="378"/>
      <c r="AD59" s="378"/>
      <c r="AE59" s="377">
        <v>4.6875</v>
      </c>
      <c r="AF59" s="377">
        <v>9.375</v>
      </c>
      <c r="AG59" s="377">
        <v>14.0625</v>
      </c>
      <c r="AH59" s="377">
        <v>18.75</v>
      </c>
      <c r="AI59" s="377">
        <v>23.4375</v>
      </c>
      <c r="AJ59" s="377">
        <v>28.125</v>
      </c>
      <c r="AK59" s="377">
        <v>32.8125</v>
      </c>
      <c r="AL59" s="377">
        <v>37.5</v>
      </c>
      <c r="AM59" s="377">
        <v>42.1875</v>
      </c>
      <c r="AN59" s="377">
        <v>46.875</v>
      </c>
      <c r="AO59" s="377">
        <v>51.5625</v>
      </c>
      <c r="AP59" s="377">
        <v>56.25</v>
      </c>
      <c r="AQ59" s="377">
        <v>60.9375</v>
      </c>
      <c r="AR59" s="377">
        <v>65.625</v>
      </c>
      <c r="AS59" s="377">
        <v>70.3125</v>
      </c>
      <c r="AT59" s="377">
        <v>75</v>
      </c>
      <c r="AU59" s="377">
        <v>82.5</v>
      </c>
      <c r="AV59" s="377">
        <v>82.5</v>
      </c>
    </row>
    <row r="60" spans="1:48" s="178" customFormat="1" ht="15.6" customHeight="1" x14ac:dyDescent="0.3">
      <c r="A60" s="376" t="s">
        <v>1835</v>
      </c>
      <c r="B60" s="376" t="s">
        <v>939</v>
      </c>
      <c r="C60" s="376" t="s">
        <v>939</v>
      </c>
      <c r="D60" s="377">
        <v>17</v>
      </c>
      <c r="E60" s="376" t="s">
        <v>2007</v>
      </c>
      <c r="F60" s="376" t="s">
        <v>166</v>
      </c>
      <c r="G60" s="376" t="s">
        <v>166</v>
      </c>
      <c r="H60" s="376" t="s">
        <v>1819</v>
      </c>
      <c r="I60" s="376" t="s">
        <v>1820</v>
      </c>
      <c r="J60" s="377">
        <v>54</v>
      </c>
      <c r="K60" s="377">
        <v>55.199999999999996</v>
      </c>
      <c r="L60" s="377">
        <v>56.399999999999991</v>
      </c>
      <c r="M60" s="377">
        <v>57.600000000000009</v>
      </c>
      <c r="N60" s="377">
        <v>58.800000000000004</v>
      </c>
      <c r="O60" s="377">
        <v>60</v>
      </c>
      <c r="P60" s="377">
        <v>61.199999999999996</v>
      </c>
      <c r="Q60" s="377">
        <v>62.399999999999991</v>
      </c>
      <c r="R60" s="378"/>
      <c r="S60" s="378"/>
      <c r="T60" s="378"/>
      <c r="U60" s="378"/>
      <c r="V60" s="378"/>
      <c r="W60" s="378"/>
      <c r="X60" s="378"/>
      <c r="Y60" s="378"/>
      <c r="Z60" s="378"/>
      <c r="AA60" s="378"/>
      <c r="AB60" s="378"/>
      <c r="AC60" s="378"/>
      <c r="AD60" s="378"/>
      <c r="AE60" s="378"/>
      <c r="AF60" s="378"/>
      <c r="AG60" s="378"/>
      <c r="AH60" s="378"/>
      <c r="AI60" s="378"/>
      <c r="AJ60" s="378"/>
      <c r="AK60" s="378"/>
      <c r="AL60" s="378"/>
      <c r="AM60" s="378"/>
      <c r="AN60" s="378"/>
      <c r="AO60" s="378"/>
      <c r="AP60" s="378"/>
      <c r="AQ60" s="378"/>
      <c r="AR60" s="378"/>
      <c r="AS60" s="378"/>
      <c r="AT60" s="378"/>
      <c r="AU60" s="378"/>
      <c r="AV60" s="378"/>
    </row>
    <row r="61" spans="1:48" s="178" customFormat="1" ht="15.6" customHeight="1" x14ac:dyDescent="0.3">
      <c r="A61" s="376" t="s">
        <v>1835</v>
      </c>
      <c r="B61" s="376" t="s">
        <v>939</v>
      </c>
      <c r="C61" s="376" t="s">
        <v>939</v>
      </c>
      <c r="D61" s="377">
        <v>17</v>
      </c>
      <c r="E61" s="376" t="s">
        <v>2007</v>
      </c>
      <c r="F61" s="376" t="s">
        <v>166</v>
      </c>
      <c r="G61" s="376" t="s">
        <v>166</v>
      </c>
      <c r="H61" s="376" t="s">
        <v>1821</v>
      </c>
      <c r="I61" s="376" t="s">
        <v>1822</v>
      </c>
      <c r="J61" s="378"/>
      <c r="K61" s="378"/>
      <c r="L61" s="378"/>
      <c r="M61" s="378"/>
      <c r="N61" s="378"/>
      <c r="O61" s="378"/>
      <c r="P61" s="378"/>
      <c r="Q61" s="378"/>
      <c r="R61" s="377">
        <v>63.600000000000009</v>
      </c>
      <c r="S61" s="377">
        <v>64.8</v>
      </c>
      <c r="T61" s="377">
        <v>66</v>
      </c>
      <c r="U61" s="377">
        <v>66.720000000000013</v>
      </c>
      <c r="V61" s="377">
        <v>67.44</v>
      </c>
      <c r="W61" s="377">
        <v>68.159999999999982</v>
      </c>
      <c r="X61" s="377">
        <v>68.88</v>
      </c>
      <c r="Y61" s="377">
        <v>69.600000000000009</v>
      </c>
      <c r="Z61" s="377">
        <v>70.320000000000036</v>
      </c>
      <c r="AA61" s="377">
        <v>71.04000000000002</v>
      </c>
      <c r="AB61" s="377">
        <v>71.760000000000005</v>
      </c>
      <c r="AC61" s="377">
        <v>72.480000000000018</v>
      </c>
      <c r="AD61" s="377">
        <v>73.2</v>
      </c>
      <c r="AE61" s="377">
        <v>80.291015625</v>
      </c>
      <c r="AF61" s="377">
        <v>87.451562500000009</v>
      </c>
      <c r="AG61" s="377">
        <v>94.681640625</v>
      </c>
      <c r="AH61" s="377">
        <v>101.98125000000002</v>
      </c>
      <c r="AI61" s="377">
        <v>109.35039062500002</v>
      </c>
      <c r="AJ61" s="377">
        <v>116.7890625</v>
      </c>
      <c r="AK61" s="378"/>
      <c r="AL61" s="378"/>
      <c r="AM61" s="378"/>
      <c r="AN61" s="378"/>
      <c r="AO61" s="378"/>
      <c r="AP61" s="378"/>
      <c r="AQ61" s="378"/>
      <c r="AR61" s="378"/>
      <c r="AS61" s="378"/>
      <c r="AT61" s="378"/>
      <c r="AU61" s="378"/>
      <c r="AV61" s="378"/>
    </row>
    <row r="62" spans="1:48" s="178" customFormat="1" ht="15.6" customHeight="1" x14ac:dyDescent="0.3">
      <c r="A62" s="376" t="s">
        <v>1835</v>
      </c>
      <c r="B62" s="376" t="s">
        <v>939</v>
      </c>
      <c r="C62" s="376" t="s">
        <v>939</v>
      </c>
      <c r="D62" s="377">
        <v>17</v>
      </c>
      <c r="E62" s="376" t="s">
        <v>2007</v>
      </c>
      <c r="F62" s="376" t="s">
        <v>166</v>
      </c>
      <c r="G62" s="376" t="s">
        <v>166</v>
      </c>
      <c r="H62" s="376" t="s">
        <v>1823</v>
      </c>
      <c r="I62" s="376" t="s">
        <v>1824</v>
      </c>
      <c r="J62" s="378"/>
      <c r="K62" s="378"/>
      <c r="L62" s="378"/>
      <c r="M62" s="378"/>
      <c r="N62" s="378"/>
      <c r="O62" s="378"/>
      <c r="P62" s="378"/>
      <c r="Q62" s="378"/>
      <c r="R62" s="378"/>
      <c r="S62" s="378"/>
      <c r="T62" s="378"/>
      <c r="U62" s="378"/>
      <c r="V62" s="378"/>
      <c r="W62" s="378"/>
      <c r="X62" s="378"/>
      <c r="Y62" s="378"/>
      <c r="Z62" s="378"/>
      <c r="AA62" s="378"/>
      <c r="AB62" s="378"/>
      <c r="AC62" s="378"/>
      <c r="AD62" s="378"/>
      <c r="AE62" s="378"/>
      <c r="AF62" s="378"/>
      <c r="AG62" s="378"/>
      <c r="AH62" s="378"/>
      <c r="AI62" s="378"/>
      <c r="AJ62" s="378"/>
      <c r="AK62" s="377">
        <v>124.29726562500001</v>
      </c>
      <c r="AL62" s="377">
        <v>131.875</v>
      </c>
      <c r="AM62" s="377">
        <v>139.52226562500002</v>
      </c>
      <c r="AN62" s="377">
        <v>147.23906250000002</v>
      </c>
      <c r="AO62" s="377">
        <v>155.025390625</v>
      </c>
      <c r="AP62" s="377">
        <v>162.88124999999999</v>
      </c>
      <c r="AQ62" s="377">
        <v>170.806640625</v>
      </c>
      <c r="AR62" s="377">
        <v>178.80156250000002</v>
      </c>
      <c r="AS62" s="377">
        <v>186.86601562500002</v>
      </c>
      <c r="AT62" s="377">
        <v>195</v>
      </c>
      <c r="AU62" s="377">
        <v>195</v>
      </c>
      <c r="AV62" s="377">
        <v>195</v>
      </c>
    </row>
    <row r="63" spans="1:48" s="178" customFormat="1" ht="15.6" customHeight="1" x14ac:dyDescent="0.3">
      <c r="A63" s="376" t="s">
        <v>1835</v>
      </c>
      <c r="B63" s="376" t="s">
        <v>939</v>
      </c>
      <c r="C63" s="376" t="s">
        <v>939</v>
      </c>
      <c r="D63" s="377">
        <v>19</v>
      </c>
      <c r="E63" s="376" t="s">
        <v>2008</v>
      </c>
      <c r="F63" s="376" t="s">
        <v>166</v>
      </c>
      <c r="G63" s="376" t="s">
        <v>166</v>
      </c>
      <c r="H63" s="376" t="s">
        <v>1821</v>
      </c>
      <c r="I63" s="376" t="s">
        <v>1822</v>
      </c>
      <c r="J63" s="377">
        <v>16.000000000000004</v>
      </c>
      <c r="K63" s="377">
        <v>16.8</v>
      </c>
      <c r="L63" s="377">
        <v>17.599999999999998</v>
      </c>
      <c r="M63" s="377">
        <v>18.400000000000002</v>
      </c>
      <c r="N63" s="377">
        <v>19.2</v>
      </c>
      <c r="O63" s="377">
        <v>20</v>
      </c>
      <c r="P63" s="377">
        <v>20.799999999999997</v>
      </c>
      <c r="Q63" s="377">
        <v>21.6</v>
      </c>
      <c r="R63" s="378"/>
      <c r="S63" s="378"/>
      <c r="T63" s="378"/>
      <c r="U63" s="378"/>
      <c r="V63" s="378"/>
      <c r="W63" s="378"/>
      <c r="X63" s="378"/>
      <c r="Y63" s="378"/>
      <c r="Z63" s="378"/>
      <c r="AA63" s="378"/>
      <c r="AB63" s="378"/>
      <c r="AC63" s="378"/>
      <c r="AD63" s="378"/>
      <c r="AE63" s="378"/>
      <c r="AF63" s="378"/>
      <c r="AG63" s="378"/>
      <c r="AH63" s="378"/>
      <c r="AI63" s="378"/>
      <c r="AJ63" s="378"/>
      <c r="AK63" s="378"/>
      <c r="AL63" s="378"/>
      <c r="AM63" s="378"/>
      <c r="AN63" s="378"/>
      <c r="AO63" s="378"/>
      <c r="AP63" s="378"/>
      <c r="AQ63" s="378"/>
      <c r="AR63" s="378"/>
      <c r="AS63" s="378"/>
      <c r="AT63" s="378"/>
      <c r="AU63" s="378"/>
      <c r="AV63" s="378"/>
    </row>
    <row r="64" spans="1:48" s="178" customFormat="1" ht="15.6" customHeight="1" x14ac:dyDescent="0.3">
      <c r="A64" s="376" t="s">
        <v>1835</v>
      </c>
      <c r="B64" s="376" t="s">
        <v>939</v>
      </c>
      <c r="C64" s="376" t="s">
        <v>939</v>
      </c>
      <c r="D64" s="377">
        <v>19</v>
      </c>
      <c r="E64" s="376" t="s">
        <v>2008</v>
      </c>
      <c r="F64" s="376" t="s">
        <v>166</v>
      </c>
      <c r="G64" s="376" t="s">
        <v>166</v>
      </c>
      <c r="H64" s="376" t="s">
        <v>1823</v>
      </c>
      <c r="I64" s="376" t="s">
        <v>1824</v>
      </c>
      <c r="J64" s="378"/>
      <c r="K64" s="378"/>
      <c r="L64" s="378"/>
      <c r="M64" s="378"/>
      <c r="N64" s="378"/>
      <c r="O64" s="378"/>
      <c r="P64" s="378"/>
      <c r="Q64" s="378"/>
      <c r="R64" s="377">
        <v>22.400000000000002</v>
      </c>
      <c r="S64" s="377">
        <v>23.2</v>
      </c>
      <c r="T64" s="377">
        <v>24</v>
      </c>
      <c r="U64" s="377">
        <v>24</v>
      </c>
      <c r="V64" s="377">
        <v>24</v>
      </c>
      <c r="W64" s="377">
        <v>24</v>
      </c>
      <c r="X64" s="377">
        <v>24</v>
      </c>
      <c r="Y64" s="377">
        <v>24</v>
      </c>
      <c r="Z64" s="377">
        <v>24</v>
      </c>
      <c r="AA64" s="377">
        <v>24</v>
      </c>
      <c r="AB64" s="377">
        <v>24</v>
      </c>
      <c r="AC64" s="377">
        <v>24</v>
      </c>
      <c r="AD64" s="377">
        <v>24</v>
      </c>
      <c r="AE64" s="377">
        <v>24.500000000000007</v>
      </c>
      <c r="AF64" s="377">
        <v>24.999999999999993</v>
      </c>
      <c r="AG64" s="377">
        <v>25.5</v>
      </c>
      <c r="AH64" s="377">
        <v>26.000000000000007</v>
      </c>
      <c r="AI64" s="377">
        <v>26.499999999999993</v>
      </c>
      <c r="AJ64" s="377">
        <v>27</v>
      </c>
      <c r="AK64" s="377">
        <v>27.500000000000007</v>
      </c>
      <c r="AL64" s="377">
        <v>27.999999999999993</v>
      </c>
      <c r="AM64" s="377">
        <v>28.5</v>
      </c>
      <c r="AN64" s="377">
        <v>29.000000000000007</v>
      </c>
      <c r="AO64" s="377">
        <v>29.499999999999993</v>
      </c>
      <c r="AP64" s="377">
        <v>30</v>
      </c>
      <c r="AQ64" s="377">
        <v>30.500000000000007</v>
      </c>
      <c r="AR64" s="377">
        <v>30.999999999999993</v>
      </c>
      <c r="AS64" s="377">
        <v>31.5</v>
      </c>
      <c r="AT64" s="378"/>
      <c r="AU64" s="378"/>
      <c r="AV64" s="378"/>
    </row>
    <row r="65" spans="1:48" s="178" customFormat="1" ht="15.6" customHeight="1" x14ac:dyDescent="0.3">
      <c r="A65" s="376" t="s">
        <v>1835</v>
      </c>
      <c r="B65" s="376" t="s">
        <v>939</v>
      </c>
      <c r="C65" s="376" t="s">
        <v>939</v>
      </c>
      <c r="D65" s="377">
        <v>19</v>
      </c>
      <c r="E65" s="376" t="s">
        <v>2008</v>
      </c>
      <c r="F65" s="376" t="s">
        <v>166</v>
      </c>
      <c r="G65" s="376" t="s">
        <v>166</v>
      </c>
      <c r="H65" s="376" t="s">
        <v>1825</v>
      </c>
      <c r="I65" s="376" t="s">
        <v>1826</v>
      </c>
      <c r="J65" s="378"/>
      <c r="K65" s="378"/>
      <c r="L65" s="378"/>
      <c r="M65" s="378"/>
      <c r="N65" s="378"/>
      <c r="O65" s="378"/>
      <c r="P65" s="378"/>
      <c r="Q65" s="378"/>
      <c r="R65" s="378"/>
      <c r="S65" s="378"/>
      <c r="T65" s="378"/>
      <c r="U65" s="378"/>
      <c r="V65" s="378"/>
      <c r="W65" s="378"/>
      <c r="X65" s="378"/>
      <c r="Y65" s="378"/>
      <c r="Z65" s="378"/>
      <c r="AA65" s="378"/>
      <c r="AB65" s="378"/>
      <c r="AC65" s="378"/>
      <c r="AD65" s="378"/>
      <c r="AE65" s="378"/>
      <c r="AF65" s="378"/>
      <c r="AG65" s="378"/>
      <c r="AH65" s="378"/>
      <c r="AI65" s="378"/>
      <c r="AJ65" s="378"/>
      <c r="AK65" s="378"/>
      <c r="AL65" s="378"/>
      <c r="AM65" s="378"/>
      <c r="AN65" s="378"/>
      <c r="AO65" s="378"/>
      <c r="AP65" s="378"/>
      <c r="AQ65" s="378"/>
      <c r="AR65" s="378"/>
      <c r="AS65" s="378"/>
      <c r="AT65" s="377">
        <v>32.000000000000007</v>
      </c>
      <c r="AU65" s="377">
        <v>32.000000000000007</v>
      </c>
      <c r="AV65" s="377">
        <v>32.000000000000007</v>
      </c>
    </row>
    <row r="66" spans="1:48" s="178" customFormat="1" ht="15.6" customHeight="1" x14ac:dyDescent="0.3">
      <c r="A66" s="376" t="s">
        <v>1835</v>
      </c>
      <c r="B66" s="376" t="s">
        <v>939</v>
      </c>
      <c r="C66" s="376" t="s">
        <v>939</v>
      </c>
      <c r="D66" s="377">
        <v>21</v>
      </c>
      <c r="E66" s="376" t="s">
        <v>2009</v>
      </c>
      <c r="F66" s="376" t="s">
        <v>166</v>
      </c>
      <c r="G66" s="376" t="s">
        <v>166</v>
      </c>
      <c r="H66" s="376" t="s">
        <v>1817</v>
      </c>
      <c r="I66" s="376" t="s">
        <v>1818</v>
      </c>
      <c r="J66" s="377">
        <v>300</v>
      </c>
      <c r="K66" s="377">
        <v>281.05000000000007</v>
      </c>
      <c r="L66" s="377">
        <v>262.69999999999993</v>
      </c>
      <c r="M66" s="377">
        <v>244.94999999999987</v>
      </c>
      <c r="N66" s="377">
        <v>227.79999999999998</v>
      </c>
      <c r="O66" s="377">
        <v>211.25000000000003</v>
      </c>
      <c r="P66" s="377">
        <v>195.30000000000004</v>
      </c>
      <c r="Q66" s="377">
        <v>179.95000000000002</v>
      </c>
      <c r="R66" s="378"/>
      <c r="S66" s="378"/>
      <c r="T66" s="378"/>
      <c r="U66" s="378"/>
      <c r="V66" s="378"/>
      <c r="W66" s="378"/>
      <c r="X66" s="378"/>
      <c r="Y66" s="378"/>
      <c r="Z66" s="378"/>
      <c r="AA66" s="378"/>
      <c r="AB66" s="378"/>
      <c r="AC66" s="378"/>
      <c r="AD66" s="378"/>
      <c r="AE66" s="378"/>
      <c r="AF66" s="378"/>
      <c r="AG66" s="378"/>
      <c r="AH66" s="378"/>
      <c r="AI66" s="378"/>
      <c r="AJ66" s="378"/>
      <c r="AK66" s="378"/>
      <c r="AL66" s="378"/>
      <c r="AM66" s="378"/>
      <c r="AN66" s="378"/>
      <c r="AO66" s="378"/>
      <c r="AP66" s="378"/>
      <c r="AQ66" s="378"/>
      <c r="AR66" s="378"/>
      <c r="AS66" s="378"/>
      <c r="AT66" s="378"/>
      <c r="AU66" s="378"/>
      <c r="AV66" s="378"/>
    </row>
    <row r="67" spans="1:48" s="178" customFormat="1" ht="15.6" customHeight="1" x14ac:dyDescent="0.3">
      <c r="A67" s="376" t="s">
        <v>1835</v>
      </c>
      <c r="B67" s="376" t="s">
        <v>939</v>
      </c>
      <c r="C67" s="376" t="s">
        <v>939</v>
      </c>
      <c r="D67" s="377">
        <v>21</v>
      </c>
      <c r="E67" s="376" t="s">
        <v>2009</v>
      </c>
      <c r="F67" s="376" t="s">
        <v>166</v>
      </c>
      <c r="G67" s="376" t="s">
        <v>166</v>
      </c>
      <c r="H67" s="376" t="s">
        <v>1819</v>
      </c>
      <c r="I67" s="376" t="s">
        <v>1820</v>
      </c>
      <c r="J67" s="378"/>
      <c r="K67" s="378"/>
      <c r="L67" s="378"/>
      <c r="M67" s="378"/>
      <c r="N67" s="378"/>
      <c r="O67" s="378"/>
      <c r="P67" s="378"/>
      <c r="Q67" s="378"/>
      <c r="R67" s="377">
        <v>165.19999999999996</v>
      </c>
      <c r="S67" s="377">
        <v>151.04999999999995</v>
      </c>
      <c r="T67" s="377">
        <v>137.5</v>
      </c>
      <c r="U67" s="377">
        <v>127.60500000000003</v>
      </c>
      <c r="V67" s="377">
        <v>117.92</v>
      </c>
      <c r="W67" s="377">
        <v>108.44499999999995</v>
      </c>
      <c r="X67" s="377">
        <v>99.179999999999978</v>
      </c>
      <c r="Y67" s="377">
        <v>90.125000000000028</v>
      </c>
      <c r="Z67" s="377">
        <v>81.28</v>
      </c>
      <c r="AA67" s="377">
        <v>72.645000000000024</v>
      </c>
      <c r="AB67" s="377">
        <v>64.220000000000013</v>
      </c>
      <c r="AC67" s="377">
        <v>56.004999999999995</v>
      </c>
      <c r="AD67" s="378"/>
      <c r="AE67" s="378"/>
      <c r="AF67" s="378"/>
      <c r="AG67" s="378"/>
      <c r="AH67" s="378"/>
      <c r="AI67" s="378"/>
      <c r="AJ67" s="378"/>
      <c r="AK67" s="378"/>
      <c r="AL67" s="378"/>
      <c r="AM67" s="378"/>
      <c r="AN67" s="378"/>
      <c r="AO67" s="378"/>
      <c r="AP67" s="378"/>
      <c r="AQ67" s="378"/>
      <c r="AR67" s="378"/>
      <c r="AS67" s="378"/>
      <c r="AT67" s="378"/>
      <c r="AU67" s="378"/>
      <c r="AV67" s="378"/>
    </row>
    <row r="68" spans="1:48" s="178" customFormat="1" ht="15.6" customHeight="1" x14ac:dyDescent="0.3">
      <c r="A68" s="376" t="s">
        <v>1835</v>
      </c>
      <c r="B68" s="376" t="s">
        <v>939</v>
      </c>
      <c r="C68" s="376" t="s">
        <v>939</v>
      </c>
      <c r="D68" s="377">
        <v>21</v>
      </c>
      <c r="E68" s="376" t="s">
        <v>2009</v>
      </c>
      <c r="F68" s="376" t="s">
        <v>166</v>
      </c>
      <c r="G68" s="376" t="s">
        <v>166</v>
      </c>
      <c r="H68" s="376" t="s">
        <v>1821</v>
      </c>
      <c r="I68" s="376" t="s">
        <v>1822</v>
      </c>
      <c r="J68" s="378"/>
      <c r="K68" s="378"/>
      <c r="L68" s="378"/>
      <c r="M68" s="378"/>
      <c r="N68" s="378"/>
      <c r="O68" s="378"/>
      <c r="P68" s="378"/>
      <c r="Q68" s="378"/>
      <c r="R68" s="378"/>
      <c r="S68" s="378"/>
      <c r="T68" s="378"/>
      <c r="U68" s="378"/>
      <c r="V68" s="378"/>
      <c r="W68" s="378"/>
      <c r="X68" s="378"/>
      <c r="Y68" s="378"/>
      <c r="Z68" s="378"/>
      <c r="AA68" s="378"/>
      <c r="AB68" s="378"/>
      <c r="AC68" s="378"/>
      <c r="AD68" s="377">
        <v>48.000000000000007</v>
      </c>
      <c r="AE68" s="377">
        <v>46.875</v>
      </c>
      <c r="AF68" s="377">
        <v>45.749999999999993</v>
      </c>
      <c r="AG68" s="377">
        <v>44.625000000000014</v>
      </c>
      <c r="AH68" s="377">
        <v>43.499999999999986</v>
      </c>
      <c r="AI68" s="377">
        <v>42.375000000000007</v>
      </c>
      <c r="AJ68" s="377">
        <v>41.25</v>
      </c>
      <c r="AK68" s="377">
        <v>40.124999999999993</v>
      </c>
      <c r="AL68" s="377">
        <v>39.000000000000007</v>
      </c>
      <c r="AM68" s="377">
        <v>37.874999999999993</v>
      </c>
      <c r="AN68" s="377">
        <v>36.75</v>
      </c>
      <c r="AO68" s="377">
        <v>35.625</v>
      </c>
      <c r="AP68" s="377">
        <v>34.5</v>
      </c>
      <c r="AQ68" s="377">
        <v>33.375000000000007</v>
      </c>
      <c r="AR68" s="377">
        <v>32.249999999999993</v>
      </c>
      <c r="AS68" s="377">
        <v>31.124999999999993</v>
      </c>
      <c r="AT68" s="377">
        <v>30</v>
      </c>
      <c r="AU68" s="377">
        <v>30</v>
      </c>
      <c r="AV68" s="377">
        <v>30</v>
      </c>
    </row>
    <row r="69" spans="1:48" s="178" customFormat="1" ht="15.6" customHeight="1" x14ac:dyDescent="0.3">
      <c r="A69" s="376" t="s">
        <v>1835</v>
      </c>
      <c r="B69" s="376" t="s">
        <v>939</v>
      </c>
      <c r="C69" s="376" t="s">
        <v>939</v>
      </c>
      <c r="D69" s="377">
        <v>49</v>
      </c>
      <c r="E69" s="376" t="s">
        <v>2010</v>
      </c>
      <c r="F69" s="376" t="s">
        <v>165</v>
      </c>
      <c r="G69" s="376" t="s">
        <v>2011</v>
      </c>
      <c r="H69" s="376" t="s">
        <v>2012</v>
      </c>
      <c r="I69" s="376" t="s">
        <v>2013</v>
      </c>
      <c r="J69" s="377">
        <v>6399.9999999999991</v>
      </c>
      <c r="K69" s="377">
        <v>6399.9999999999991</v>
      </c>
      <c r="L69" s="377">
        <v>6399.9999999999991</v>
      </c>
      <c r="M69" s="377">
        <v>6399.9999999999991</v>
      </c>
      <c r="N69" s="377">
        <v>6399.9999999999991</v>
      </c>
      <c r="O69" s="377">
        <v>6399.9999999999991</v>
      </c>
      <c r="P69" s="377">
        <v>6057.1428571428578</v>
      </c>
      <c r="Q69" s="377">
        <v>5714.2857142857147</v>
      </c>
      <c r="R69" s="377">
        <v>5371.4285714285716</v>
      </c>
      <c r="S69" s="377">
        <v>5028.5714285714284</v>
      </c>
      <c r="T69" s="377">
        <v>4685.7142857142862</v>
      </c>
      <c r="U69" s="377">
        <v>4342.8571428571431</v>
      </c>
      <c r="V69" s="377">
        <v>4000.0000000000005</v>
      </c>
      <c r="W69" s="377">
        <v>3657.1428571428578</v>
      </c>
      <c r="X69" s="377">
        <v>3314.2857142857151</v>
      </c>
      <c r="Y69" s="377">
        <v>2971.428571428572</v>
      </c>
      <c r="Z69" s="377">
        <v>2628.5714285714298</v>
      </c>
      <c r="AA69" s="377">
        <v>2285.7142857142867</v>
      </c>
      <c r="AB69" s="377">
        <v>1942.857142857144</v>
      </c>
      <c r="AC69" s="377">
        <v>1599.9999999999998</v>
      </c>
      <c r="AD69" s="377">
        <v>1590</v>
      </c>
      <c r="AE69" s="377">
        <v>1580.0000000000002</v>
      </c>
      <c r="AF69" s="377">
        <v>1569.9999999999998</v>
      </c>
      <c r="AG69" s="377">
        <v>1560</v>
      </c>
      <c r="AH69" s="377">
        <v>1550.0000000000002</v>
      </c>
      <c r="AI69" s="377">
        <v>1539.9999999999998</v>
      </c>
      <c r="AJ69" s="377">
        <v>1530</v>
      </c>
      <c r="AK69" s="377">
        <v>1520</v>
      </c>
      <c r="AL69" s="377">
        <v>1510</v>
      </c>
      <c r="AM69" s="377">
        <v>1500</v>
      </c>
      <c r="AN69" s="377">
        <v>1490</v>
      </c>
      <c r="AO69" s="377">
        <v>1480</v>
      </c>
      <c r="AP69" s="377">
        <v>1470</v>
      </c>
      <c r="AQ69" s="377">
        <v>1460</v>
      </c>
      <c r="AR69" s="377">
        <v>1450</v>
      </c>
      <c r="AS69" s="377">
        <v>1440</v>
      </c>
      <c r="AT69" s="377">
        <v>1440</v>
      </c>
      <c r="AU69" s="377">
        <v>1440</v>
      </c>
      <c r="AV69" s="377">
        <v>1440</v>
      </c>
    </row>
    <row r="70" spans="1:48" s="178" customFormat="1" ht="15.6" customHeight="1" x14ac:dyDescent="0.3">
      <c r="A70" s="376" t="s">
        <v>1835</v>
      </c>
      <c r="B70" s="376" t="s">
        <v>939</v>
      </c>
      <c r="C70" s="376" t="s">
        <v>939</v>
      </c>
      <c r="D70" s="377">
        <v>62</v>
      </c>
      <c r="E70" s="376" t="s">
        <v>2014</v>
      </c>
      <c r="F70" s="376" t="s">
        <v>166</v>
      </c>
      <c r="G70" s="376" t="s">
        <v>166</v>
      </c>
      <c r="H70" s="376" t="s">
        <v>1815</v>
      </c>
      <c r="I70" s="376" t="s">
        <v>1816</v>
      </c>
      <c r="J70" s="377">
        <v>23.279140152103071</v>
      </c>
      <c r="K70" s="377">
        <v>24.419913083967092</v>
      </c>
      <c r="L70" s="377">
        <v>24.481995964612761</v>
      </c>
      <c r="M70" s="377">
        <v>24.48005587459258</v>
      </c>
      <c r="N70" s="377">
        <v>24.637203166226914</v>
      </c>
      <c r="O70" s="377">
        <v>25</v>
      </c>
      <c r="P70" s="377">
        <v>25.349216203631851</v>
      </c>
      <c r="Q70" s="377">
        <v>25.845879248797146</v>
      </c>
      <c r="R70" s="377">
        <v>25.847819338817324</v>
      </c>
      <c r="S70" s="377">
        <v>27.225283253142937</v>
      </c>
      <c r="T70" s="377">
        <v>28.04982151171814</v>
      </c>
      <c r="U70" s="377">
        <v>28.864659320192455</v>
      </c>
      <c r="V70" s="377">
        <v>29.805602979978268</v>
      </c>
      <c r="W70" s="377">
        <v>30.465233586838426</v>
      </c>
      <c r="X70" s="377">
        <v>31.363495266180344</v>
      </c>
      <c r="Y70" s="377">
        <v>32.539189818407579</v>
      </c>
      <c r="Z70" s="377">
        <v>32.806922241191991</v>
      </c>
      <c r="AA70" s="377">
        <v>32.960189352785967</v>
      </c>
      <c r="AB70" s="377">
        <v>33.088235294117652</v>
      </c>
      <c r="AC70" s="377">
        <v>33.970976253298161</v>
      </c>
      <c r="AD70" s="377">
        <v>34.766413161570703</v>
      </c>
      <c r="AE70" s="377">
        <v>36.126416265714731</v>
      </c>
      <c r="AF70" s="377">
        <v>36.454291479124635</v>
      </c>
      <c r="AG70" s="377">
        <v>36.26804283718765</v>
      </c>
      <c r="AH70" s="377">
        <v>34.488980288685404</v>
      </c>
      <c r="AI70" s="377">
        <v>35.13309017538414</v>
      </c>
      <c r="AJ70" s="377">
        <v>35.602591960266949</v>
      </c>
      <c r="AK70" s="377">
        <v>35.684075741114391</v>
      </c>
      <c r="AL70" s="377">
        <v>36.01777122458482</v>
      </c>
      <c r="AM70" s="377">
        <v>36.599798230637901</v>
      </c>
      <c r="AN70" s="377">
        <v>37.457318019556112</v>
      </c>
      <c r="AO70" s="377">
        <v>38.67375446220705</v>
      </c>
      <c r="AP70" s="377">
        <v>39.764085053546481</v>
      </c>
      <c r="AQ70" s="377">
        <v>40.555641781778675</v>
      </c>
      <c r="AR70" s="377">
        <v>41.160949868073892</v>
      </c>
      <c r="AS70" s="377">
        <v>40.16374359770294</v>
      </c>
      <c r="AT70" s="377">
        <v>42.912851156293648</v>
      </c>
      <c r="AU70" s="377">
        <v>44.084665528480535</v>
      </c>
      <c r="AV70" s="377">
        <v>44.916964147136433</v>
      </c>
    </row>
    <row r="71" spans="1:48" s="178" customFormat="1" ht="15.6" customHeight="1" x14ac:dyDescent="0.3">
      <c r="A71" s="376" t="s">
        <v>1835</v>
      </c>
      <c r="B71" s="376" t="s">
        <v>939</v>
      </c>
      <c r="C71" s="376" t="s">
        <v>939</v>
      </c>
      <c r="D71" s="377">
        <v>107</v>
      </c>
      <c r="E71" s="376" t="s">
        <v>1836</v>
      </c>
      <c r="F71" s="376" t="s">
        <v>165</v>
      </c>
      <c r="G71" s="376" t="s">
        <v>1989</v>
      </c>
      <c r="H71" s="376" t="s">
        <v>1997</v>
      </c>
      <c r="I71" s="376" t="s">
        <v>1998</v>
      </c>
      <c r="J71" s="377">
        <v>13.393583227445996</v>
      </c>
      <c r="K71" s="377">
        <v>12.747903430749682</v>
      </c>
      <c r="L71" s="377">
        <v>12.102223634053367</v>
      </c>
      <c r="M71" s="377">
        <v>11.456543837357051</v>
      </c>
      <c r="N71" s="377">
        <v>10.810864040660736</v>
      </c>
      <c r="O71" s="377">
        <v>10.16518424396442</v>
      </c>
      <c r="P71" s="377">
        <v>9.5195044472681065</v>
      </c>
      <c r="Q71" s="377">
        <v>8.8738246505717928</v>
      </c>
      <c r="R71" s="377">
        <v>8.2281448538754756</v>
      </c>
      <c r="S71" s="377">
        <v>7.582465057179161</v>
      </c>
      <c r="T71" s="377">
        <v>6.9367852604828455</v>
      </c>
      <c r="U71" s="377">
        <v>6.2911054637865318</v>
      </c>
      <c r="V71" s="377">
        <v>5.6454256670902163</v>
      </c>
      <c r="W71" s="377">
        <v>4.9997458703939008</v>
      </c>
      <c r="X71" s="377">
        <v>4.3540660736975854</v>
      </c>
      <c r="Y71" s="377">
        <v>3.7083862770012708</v>
      </c>
      <c r="Z71" s="377">
        <v>3.0627064803049562</v>
      </c>
      <c r="AA71" s="377">
        <v>2.4170266836086403</v>
      </c>
      <c r="AB71" s="377">
        <v>0.8</v>
      </c>
      <c r="AC71" s="377">
        <v>1</v>
      </c>
      <c r="AD71" s="377">
        <v>1.3</v>
      </c>
      <c r="AE71" s="378"/>
      <c r="AF71" s="378"/>
      <c r="AG71" s="378"/>
      <c r="AH71" s="378"/>
      <c r="AI71" s="378"/>
      <c r="AJ71" s="378"/>
      <c r="AK71" s="378"/>
      <c r="AL71" s="378"/>
      <c r="AM71" s="378"/>
      <c r="AN71" s="378"/>
      <c r="AO71" s="378"/>
      <c r="AP71" s="378"/>
      <c r="AQ71" s="378"/>
      <c r="AR71" s="378"/>
      <c r="AS71" s="378"/>
      <c r="AT71" s="378"/>
      <c r="AU71" s="378"/>
      <c r="AV71" s="378"/>
    </row>
    <row r="72" spans="1:48" s="178" customFormat="1" ht="15.6" customHeight="1" x14ac:dyDescent="0.3">
      <c r="A72" s="376" t="s">
        <v>1835</v>
      </c>
      <c r="B72" s="376" t="s">
        <v>939</v>
      </c>
      <c r="C72" s="376" t="s">
        <v>939</v>
      </c>
      <c r="D72" s="377">
        <v>130</v>
      </c>
      <c r="E72" s="376" t="s">
        <v>2099</v>
      </c>
      <c r="F72" s="376" t="s">
        <v>2097</v>
      </c>
      <c r="G72" s="376" t="s">
        <v>2097</v>
      </c>
      <c r="H72" s="376" t="s">
        <v>1990</v>
      </c>
      <c r="I72" s="376" t="s">
        <v>1990</v>
      </c>
      <c r="J72" s="378"/>
      <c r="K72" s="378"/>
      <c r="L72" s="378"/>
      <c r="M72" s="378"/>
      <c r="N72" s="378"/>
      <c r="O72" s="378"/>
      <c r="P72" s="378"/>
      <c r="Q72" s="378"/>
      <c r="R72" s="378"/>
      <c r="S72" s="378"/>
      <c r="T72" s="378"/>
      <c r="U72" s="378"/>
      <c r="V72" s="378"/>
      <c r="W72" s="378"/>
      <c r="X72" s="378"/>
      <c r="Y72" s="378"/>
      <c r="Z72" s="378"/>
      <c r="AA72" s="378"/>
      <c r="AB72" s="378"/>
      <c r="AC72" s="378"/>
      <c r="AD72" s="378"/>
      <c r="AE72" s="378"/>
      <c r="AF72" s="378"/>
      <c r="AG72" s="378"/>
      <c r="AH72" s="378"/>
      <c r="AI72" s="378"/>
      <c r="AJ72" s="378"/>
      <c r="AK72" s="378"/>
      <c r="AL72" s="378"/>
      <c r="AM72" s="378"/>
      <c r="AN72" s="378"/>
      <c r="AO72" s="378"/>
      <c r="AP72" s="378"/>
      <c r="AQ72" s="377">
        <v>5</v>
      </c>
      <c r="AR72" s="377">
        <v>12.5</v>
      </c>
      <c r="AS72" s="377">
        <v>25</v>
      </c>
      <c r="AT72" s="377">
        <v>25</v>
      </c>
      <c r="AU72" s="377">
        <v>25</v>
      </c>
      <c r="AV72" s="377">
        <v>25</v>
      </c>
    </row>
    <row r="73" spans="1:48" s="178" customFormat="1" ht="15.6" customHeight="1" x14ac:dyDescent="0.3">
      <c r="A73" s="376" t="s">
        <v>1831</v>
      </c>
      <c r="B73" s="376" t="s">
        <v>941</v>
      </c>
      <c r="C73" s="376" t="s">
        <v>2015</v>
      </c>
      <c r="D73" s="377">
        <v>4</v>
      </c>
      <c r="E73" s="376" t="s">
        <v>1840</v>
      </c>
      <c r="F73" s="376" t="s">
        <v>166</v>
      </c>
      <c r="G73" s="376" t="s">
        <v>166</v>
      </c>
      <c r="H73" s="376" t="s">
        <v>1817</v>
      </c>
      <c r="I73" s="376" t="s">
        <v>1818</v>
      </c>
      <c r="J73" s="377">
        <v>164.48639704371814</v>
      </c>
      <c r="K73" s="377">
        <v>171.64573973985816</v>
      </c>
      <c r="L73" s="377">
        <v>178.04097325536191</v>
      </c>
      <c r="M73" s="377">
        <v>182.74328584259163</v>
      </c>
      <c r="N73" s="377">
        <v>184.55489857668027</v>
      </c>
      <c r="O73" s="377">
        <v>182.58071297369074</v>
      </c>
      <c r="P73" s="377">
        <v>178.15603215857573</v>
      </c>
      <c r="Q73" s="377">
        <v>173.23995762800155</v>
      </c>
      <c r="R73" s="377">
        <v>166.65301329656393</v>
      </c>
      <c r="S73" s="377">
        <v>162.07083063379443</v>
      </c>
      <c r="T73" s="377">
        <v>163.6553844822752</v>
      </c>
      <c r="U73" s="377">
        <v>166.99260218716526</v>
      </c>
      <c r="V73" s="377">
        <v>172.65569738123369</v>
      </c>
      <c r="W73" s="377">
        <v>178.96727792124355</v>
      </c>
      <c r="X73" s="377">
        <v>182.58031979125775</v>
      </c>
      <c r="Y73" s="377">
        <v>185.54792926151541</v>
      </c>
      <c r="Z73" s="377">
        <v>187.00202499003356</v>
      </c>
      <c r="AA73" s="377">
        <v>187.08046890688166</v>
      </c>
      <c r="AB73" s="377">
        <v>188.79409140400728</v>
      </c>
      <c r="AC73" s="377">
        <v>193.63623662094344</v>
      </c>
      <c r="AD73" s="377">
        <v>202.26447910398946</v>
      </c>
      <c r="AE73" s="377">
        <v>217.29721354704165</v>
      </c>
      <c r="AF73" s="377">
        <v>235.79348195145906</v>
      </c>
      <c r="AG73" s="377">
        <v>240.69348825007393</v>
      </c>
      <c r="AH73" s="377">
        <v>202.41017894352845</v>
      </c>
      <c r="AI73" s="377">
        <v>236.58583680280259</v>
      </c>
      <c r="AJ73" s="377">
        <v>224.35482969669431</v>
      </c>
      <c r="AK73" s="377">
        <v>214.38109819547736</v>
      </c>
      <c r="AL73" s="377">
        <v>203.08293299340971</v>
      </c>
      <c r="AM73" s="377">
        <v>192.92335929735626</v>
      </c>
      <c r="AN73" s="377">
        <v>185.60589334857588</v>
      </c>
      <c r="AO73" s="377">
        <v>179.25683342447613</v>
      </c>
      <c r="AP73" s="377">
        <v>171.0281856353827</v>
      </c>
      <c r="AQ73" s="377">
        <v>160.84368697413234</v>
      </c>
      <c r="AR73" s="377">
        <v>150.6669435093593</v>
      </c>
      <c r="AS73" s="377">
        <v>140.80224733154574</v>
      </c>
      <c r="AT73" s="377">
        <v>136.54138956370693</v>
      </c>
      <c r="AU73" s="377">
        <v>135.54248141863863</v>
      </c>
      <c r="AV73" s="377">
        <v>131.26997358038693</v>
      </c>
    </row>
    <row r="74" spans="1:48" s="178" customFormat="1" ht="15.6" customHeight="1" x14ac:dyDescent="0.3">
      <c r="A74" s="376" t="s">
        <v>1831</v>
      </c>
      <c r="B74" s="376" t="s">
        <v>941</v>
      </c>
      <c r="C74" s="376" t="s">
        <v>2015</v>
      </c>
      <c r="D74" s="377">
        <v>23</v>
      </c>
      <c r="E74" s="376" t="s">
        <v>668</v>
      </c>
      <c r="F74" s="376" t="s">
        <v>166</v>
      </c>
      <c r="G74" s="376" t="s">
        <v>166</v>
      </c>
      <c r="H74" s="376" t="s">
        <v>1821</v>
      </c>
      <c r="I74" s="376" t="s">
        <v>1822</v>
      </c>
      <c r="J74" s="377">
        <v>28.706440932446238</v>
      </c>
      <c r="K74" s="377">
        <v>28.706440932446238</v>
      </c>
      <c r="L74" s="377">
        <v>28.706440932446238</v>
      </c>
      <c r="M74" s="377">
        <v>28.706440932446238</v>
      </c>
      <c r="N74" s="377">
        <v>28.706440932446238</v>
      </c>
      <c r="O74" s="377">
        <v>28.706440932446238</v>
      </c>
      <c r="P74" s="377">
        <v>28.706440932446238</v>
      </c>
      <c r="Q74" s="377">
        <v>28.706440932446238</v>
      </c>
      <c r="R74" s="377">
        <v>28.706440932446238</v>
      </c>
      <c r="S74" s="377">
        <v>28.706440932446238</v>
      </c>
      <c r="T74" s="377">
        <v>28.706440932446238</v>
      </c>
      <c r="U74" s="377">
        <v>28.115396156326835</v>
      </c>
      <c r="V74" s="377">
        <v>27.649127499610415</v>
      </c>
      <c r="W74" s="377">
        <v>27.101300129759604</v>
      </c>
      <c r="X74" s="377">
        <v>27.676458046167426</v>
      </c>
      <c r="Y74" s="377">
        <v>29.611532731816268</v>
      </c>
      <c r="Z74" s="377">
        <v>29.918309255459402</v>
      </c>
      <c r="AA74" s="377">
        <v>29.323735194721262</v>
      </c>
      <c r="AB74" s="377">
        <v>30.002100658702993</v>
      </c>
      <c r="AC74" s="377">
        <v>32.811391677384755</v>
      </c>
      <c r="AD74" s="377">
        <v>36.043659115529302</v>
      </c>
      <c r="AE74" s="377">
        <v>38.728108503650184</v>
      </c>
      <c r="AF74" s="377">
        <v>48.30561831241684</v>
      </c>
      <c r="AG74" s="377">
        <v>64.555064864925527</v>
      </c>
      <c r="AH74" s="377">
        <v>52.321017232797821</v>
      </c>
      <c r="AI74" s="377">
        <v>64.843813624607776</v>
      </c>
      <c r="AJ74" s="377">
        <v>61.220834211673917</v>
      </c>
      <c r="AK74" s="377">
        <v>59.216593346015117</v>
      </c>
      <c r="AL74" s="377">
        <v>60.481994910096645</v>
      </c>
      <c r="AM74" s="377">
        <v>66.435472255891483</v>
      </c>
      <c r="AN74" s="377">
        <v>74.15492999374932</v>
      </c>
      <c r="AO74" s="377">
        <v>78.863024560271839</v>
      </c>
      <c r="AP74" s="377">
        <v>77.406724362371904</v>
      </c>
      <c r="AQ74" s="377">
        <v>68.883505115155856</v>
      </c>
      <c r="AR74" s="377">
        <v>62.599543347285291</v>
      </c>
      <c r="AS74" s="377">
        <v>60.869403629577569</v>
      </c>
      <c r="AT74" s="377">
        <v>59.264936905932764</v>
      </c>
      <c r="AU74" s="377">
        <v>56.052635649008728</v>
      </c>
      <c r="AV74" s="377">
        <v>51.389094901582546</v>
      </c>
    </row>
    <row r="75" spans="1:48" s="178" customFormat="1" ht="15.6" customHeight="1" x14ac:dyDescent="0.3">
      <c r="A75" s="376" t="s">
        <v>1831</v>
      </c>
      <c r="B75" s="376" t="s">
        <v>941</v>
      </c>
      <c r="C75" s="376" t="s">
        <v>2015</v>
      </c>
      <c r="D75" s="377">
        <v>23</v>
      </c>
      <c r="E75" s="376" t="s">
        <v>668</v>
      </c>
      <c r="F75" s="376" t="s">
        <v>166</v>
      </c>
      <c r="G75" s="376" t="s">
        <v>166</v>
      </c>
      <c r="H75" s="376" t="s">
        <v>1823</v>
      </c>
      <c r="I75" s="376" t="s">
        <v>1824</v>
      </c>
      <c r="J75" s="377">
        <v>191.37627288297494</v>
      </c>
      <c r="K75" s="377">
        <v>191.37627288297494</v>
      </c>
      <c r="L75" s="377">
        <v>191.37627288297494</v>
      </c>
      <c r="M75" s="377">
        <v>191.37627288297494</v>
      </c>
      <c r="N75" s="377">
        <v>191.37627288297494</v>
      </c>
      <c r="O75" s="377">
        <v>191.37627288297494</v>
      </c>
      <c r="P75" s="377">
        <v>191.37627288297494</v>
      </c>
      <c r="Q75" s="377">
        <v>191.37627288297494</v>
      </c>
      <c r="R75" s="377">
        <v>191.37627288297494</v>
      </c>
      <c r="S75" s="377">
        <v>191.37627288297494</v>
      </c>
      <c r="T75" s="377">
        <v>191.37627288297494</v>
      </c>
      <c r="U75" s="377">
        <v>187.43597437551225</v>
      </c>
      <c r="V75" s="377">
        <v>184.32751666406949</v>
      </c>
      <c r="W75" s="377">
        <v>180.67533419839737</v>
      </c>
      <c r="X75" s="377">
        <v>184.50972030778289</v>
      </c>
      <c r="Y75" s="377">
        <v>197.4102182121085</v>
      </c>
      <c r="Z75" s="377">
        <v>199.45539503639597</v>
      </c>
      <c r="AA75" s="377">
        <v>195.49156796480847</v>
      </c>
      <c r="AB75" s="377">
        <v>188.08067105802002</v>
      </c>
      <c r="AC75" s="377">
        <v>180.93964821960205</v>
      </c>
      <c r="AD75" s="377">
        <v>197.22535878374055</v>
      </c>
      <c r="AE75" s="377">
        <v>227.55840341031353</v>
      </c>
      <c r="AF75" s="377">
        <v>257.89356992618434</v>
      </c>
      <c r="AG75" s="377">
        <v>274.12130404877541</v>
      </c>
      <c r="AH75" s="377">
        <v>197.11649205306045</v>
      </c>
      <c r="AI75" s="377">
        <v>237.16790716961358</v>
      </c>
      <c r="AJ75" s="377">
        <v>209.31096373853944</v>
      </c>
      <c r="AK75" s="377">
        <v>186.58965225197758</v>
      </c>
      <c r="AL75" s="377">
        <v>164.71457045760198</v>
      </c>
      <c r="AM75" s="377">
        <v>144.28769701840343</v>
      </c>
      <c r="AN75" s="377">
        <v>123.59711088790117</v>
      </c>
      <c r="AO75" s="377">
        <v>101.39367550463157</v>
      </c>
      <c r="AP75" s="377">
        <v>88.704674078167258</v>
      </c>
      <c r="AQ75" s="377">
        <v>87.305200154345641</v>
      </c>
      <c r="AR75" s="377">
        <v>90.398922334484183</v>
      </c>
      <c r="AS75" s="377">
        <v>110.89626048134198</v>
      </c>
      <c r="AT75" s="377">
        <v>141.64828878928631</v>
      </c>
      <c r="AU75" s="377">
        <v>157.4727818528346</v>
      </c>
      <c r="AV75" s="377">
        <v>166.13515247019004</v>
      </c>
    </row>
    <row r="76" spans="1:48" s="178" customFormat="1" ht="15.6" customHeight="1" x14ac:dyDescent="0.3">
      <c r="A76" s="376" t="s">
        <v>1831</v>
      </c>
      <c r="B76" s="376" t="s">
        <v>941</v>
      </c>
      <c r="C76" s="376" t="s">
        <v>2015</v>
      </c>
      <c r="D76" s="377">
        <v>23</v>
      </c>
      <c r="E76" s="376" t="s">
        <v>668</v>
      </c>
      <c r="F76" s="376" t="s">
        <v>166</v>
      </c>
      <c r="G76" s="376" t="s">
        <v>166</v>
      </c>
      <c r="H76" s="376" t="s">
        <v>1825</v>
      </c>
      <c r="I76" s="376" t="s">
        <v>1826</v>
      </c>
      <c r="J76" s="378"/>
      <c r="K76" s="378"/>
      <c r="L76" s="378"/>
      <c r="M76" s="378"/>
      <c r="N76" s="378"/>
      <c r="O76" s="378"/>
      <c r="P76" s="378"/>
      <c r="Q76" s="378"/>
      <c r="R76" s="378"/>
      <c r="S76" s="378"/>
      <c r="T76" s="378"/>
      <c r="U76" s="378"/>
      <c r="V76" s="378"/>
      <c r="W76" s="378"/>
      <c r="X76" s="378"/>
      <c r="Y76" s="378"/>
      <c r="Z76" s="378"/>
      <c r="AA76" s="378"/>
      <c r="AB76" s="377">
        <v>0.8</v>
      </c>
      <c r="AC76" s="377">
        <v>1.5644444444444443</v>
      </c>
      <c r="AD76" s="377">
        <v>3.1000222312458856</v>
      </c>
      <c r="AE76" s="377">
        <v>14.147825659026108</v>
      </c>
      <c r="AF76" s="377">
        <v>25.49698979464106</v>
      </c>
      <c r="AG76" s="377">
        <v>29.14823911185001</v>
      </c>
      <c r="AH76" s="377">
        <v>23.676889313390564</v>
      </c>
      <c r="AI76" s="377">
        <v>31.182956082774076</v>
      </c>
      <c r="AJ76" s="377">
        <v>28.888329038724706</v>
      </c>
      <c r="AK76" s="377">
        <v>26.369288893984766</v>
      </c>
      <c r="AL76" s="377">
        <v>23.473697692910442</v>
      </c>
      <c r="AM76" s="377">
        <v>20.560265871623837</v>
      </c>
      <c r="AN76" s="377">
        <v>17.405091336628232</v>
      </c>
      <c r="AO76" s="377">
        <v>11.800752672991276</v>
      </c>
      <c r="AP76" s="377">
        <v>6.9226345691249263</v>
      </c>
      <c r="AQ76" s="377">
        <v>4.3543537375133408</v>
      </c>
      <c r="AR76" s="377">
        <v>2.3579685423613332</v>
      </c>
      <c r="AS76" s="377">
        <v>1.3062304675617433</v>
      </c>
      <c r="AT76" s="377">
        <v>0.83323929712413081</v>
      </c>
      <c r="AU76" s="377">
        <v>0.48937856666732604</v>
      </c>
      <c r="AV76" s="377">
        <v>0.25803404845424849</v>
      </c>
    </row>
    <row r="77" spans="1:48" s="178" customFormat="1" ht="15.6" customHeight="1" x14ac:dyDescent="0.3">
      <c r="A77" s="376" t="s">
        <v>1831</v>
      </c>
      <c r="B77" s="376" t="s">
        <v>941</v>
      </c>
      <c r="C77" s="376" t="s">
        <v>2015</v>
      </c>
      <c r="D77" s="377">
        <v>23</v>
      </c>
      <c r="E77" s="376" t="s">
        <v>668</v>
      </c>
      <c r="F77" s="376" t="s">
        <v>166</v>
      </c>
      <c r="G77" s="376" t="s">
        <v>166</v>
      </c>
      <c r="H77" s="376" t="s">
        <v>1827</v>
      </c>
      <c r="I77" s="376" t="s">
        <v>1828</v>
      </c>
      <c r="J77" s="378"/>
      <c r="K77" s="378"/>
      <c r="L77" s="378"/>
      <c r="M77" s="378"/>
      <c r="N77" s="378"/>
      <c r="O77" s="378"/>
      <c r="P77" s="378"/>
      <c r="Q77" s="378"/>
      <c r="R77" s="378"/>
      <c r="S77" s="378"/>
      <c r="T77" s="378"/>
      <c r="U77" s="378"/>
      <c r="V77" s="378"/>
      <c r="W77" s="378"/>
      <c r="X77" s="378"/>
      <c r="Y77" s="378"/>
      <c r="Z77" s="378"/>
      <c r="AA77" s="378"/>
      <c r="AB77" s="378"/>
      <c r="AC77" s="378"/>
      <c r="AD77" s="378"/>
      <c r="AE77" s="378"/>
      <c r="AF77" s="378"/>
      <c r="AG77" s="378"/>
      <c r="AH77" s="378"/>
      <c r="AI77" s="378"/>
      <c r="AJ77" s="378"/>
      <c r="AK77" s="378"/>
      <c r="AL77" s="378"/>
      <c r="AM77" s="378"/>
      <c r="AN77" s="378"/>
      <c r="AO77" s="378"/>
      <c r="AP77" s="377">
        <v>0.8</v>
      </c>
      <c r="AQ77" s="377">
        <v>1.5644444444444443</v>
      </c>
      <c r="AR77" s="377">
        <v>2.3000222312458853</v>
      </c>
      <c r="AS77" s="377">
        <v>2.9833812145816632</v>
      </c>
      <c r="AT77" s="377">
        <v>2.8236342300618444</v>
      </c>
      <c r="AU77" s="377">
        <v>2.6357022334288365</v>
      </c>
      <c r="AV77" s="377">
        <v>2.4249324836538459</v>
      </c>
    </row>
    <row r="78" spans="1:48" s="178" customFormat="1" ht="15.6" customHeight="1" x14ac:dyDescent="0.3">
      <c r="A78" s="376" t="s">
        <v>1831</v>
      </c>
      <c r="B78" s="376" t="s">
        <v>941</v>
      </c>
      <c r="C78" s="376" t="s">
        <v>2015</v>
      </c>
      <c r="D78" s="377">
        <v>24</v>
      </c>
      <c r="E78" s="376" t="s">
        <v>669</v>
      </c>
      <c r="F78" s="376" t="s">
        <v>166</v>
      </c>
      <c r="G78" s="376" t="s">
        <v>166</v>
      </c>
      <c r="H78" s="376" t="s">
        <v>1821</v>
      </c>
      <c r="I78" s="376" t="s">
        <v>1822</v>
      </c>
      <c r="J78" s="377">
        <v>23.198077814926403</v>
      </c>
      <c r="K78" s="377">
        <v>23.198077814926403</v>
      </c>
      <c r="L78" s="377">
        <v>23.198077814926403</v>
      </c>
      <c r="M78" s="377">
        <v>23.198077814926403</v>
      </c>
      <c r="N78" s="377">
        <v>23.198077814926403</v>
      </c>
      <c r="O78" s="377">
        <v>23.198077814926403</v>
      </c>
      <c r="P78" s="377">
        <v>23.198077814926403</v>
      </c>
      <c r="Q78" s="377">
        <v>23.198077814926403</v>
      </c>
      <c r="R78" s="377">
        <v>23.198077814926403</v>
      </c>
      <c r="S78" s="377">
        <v>23.198077814926403</v>
      </c>
      <c r="T78" s="377">
        <v>23.198077814926403</v>
      </c>
      <c r="U78" s="377">
        <v>22.785577814926405</v>
      </c>
      <c r="V78" s="377">
        <v>22.528911148259734</v>
      </c>
      <c r="W78" s="377">
        <v>22.831017740829132</v>
      </c>
      <c r="X78" s="377">
        <v>23.130643752708675</v>
      </c>
      <c r="Y78" s="377">
        <v>23.423675345288533</v>
      </c>
      <c r="Z78" s="377">
        <v>26.456263902464762</v>
      </c>
      <c r="AA78" s="377">
        <v>34.852699561260991</v>
      </c>
      <c r="AB78" s="377">
        <v>48.938486527383219</v>
      </c>
      <c r="AC78" s="377">
        <v>72.257914627617041</v>
      </c>
      <c r="AD78" s="377">
        <v>92.740373437489652</v>
      </c>
      <c r="AE78" s="377">
        <v>118.16880383617681</v>
      </c>
      <c r="AF78" s="377">
        <v>151.05194183960995</v>
      </c>
      <c r="AG78" s="377">
        <v>166.78832634462211</v>
      </c>
      <c r="AH78" s="377">
        <v>125.61681257358865</v>
      </c>
      <c r="AI78" s="377">
        <v>159.57590352751802</v>
      </c>
      <c r="AJ78" s="377">
        <v>146.02036003568367</v>
      </c>
      <c r="AK78" s="377">
        <v>131.08512280828458</v>
      </c>
      <c r="AL78" s="377">
        <v>113.51051049851783</v>
      </c>
      <c r="AM78" s="377">
        <v>93.990816509611918</v>
      </c>
      <c r="AN78" s="377">
        <v>77.621521990453502</v>
      </c>
      <c r="AO78" s="377">
        <v>59.015801880059449</v>
      </c>
      <c r="AP78" s="377">
        <v>39.311829648216914</v>
      </c>
      <c r="AQ78" s="377">
        <v>25.937560779294653</v>
      </c>
      <c r="AR78" s="377">
        <v>19.811695913326751</v>
      </c>
      <c r="AS78" s="377">
        <v>17.784926529411379</v>
      </c>
      <c r="AT78" s="377">
        <v>15.240337083371916</v>
      </c>
      <c r="AU78" s="377">
        <v>12.045451425101623</v>
      </c>
      <c r="AV78" s="377">
        <v>9.7352478888650769</v>
      </c>
    </row>
    <row r="79" spans="1:48" s="178" customFormat="1" ht="15.6" customHeight="1" x14ac:dyDescent="0.3">
      <c r="A79" s="376" t="s">
        <v>1831</v>
      </c>
      <c r="B79" s="376" t="s">
        <v>941</v>
      </c>
      <c r="C79" s="376" t="s">
        <v>2015</v>
      </c>
      <c r="D79" s="377">
        <v>25</v>
      </c>
      <c r="E79" s="376" t="s">
        <v>670</v>
      </c>
      <c r="F79" s="376" t="s">
        <v>166</v>
      </c>
      <c r="G79" s="376" t="s">
        <v>166</v>
      </c>
      <c r="H79" s="376" t="s">
        <v>1815</v>
      </c>
      <c r="I79" s="376" t="s">
        <v>1816</v>
      </c>
      <c r="J79" s="377">
        <v>1029.5345278194609</v>
      </c>
      <c r="K79" s="377">
        <v>1029.5345278194609</v>
      </c>
      <c r="L79" s="377">
        <v>1029.5345278194609</v>
      </c>
      <c r="M79" s="377">
        <v>1029.5345278194609</v>
      </c>
      <c r="N79" s="377">
        <v>1029.5345278194609</v>
      </c>
      <c r="O79" s="377">
        <v>1029.5345278194609</v>
      </c>
      <c r="P79" s="377">
        <v>1029.5345278194609</v>
      </c>
      <c r="Q79" s="377">
        <v>1029.5345278194609</v>
      </c>
      <c r="R79" s="377">
        <v>1029.5345278194609</v>
      </c>
      <c r="S79" s="377">
        <v>1029.5345278194609</v>
      </c>
      <c r="T79" s="377">
        <v>1029.5345278194609</v>
      </c>
      <c r="U79" s="377">
        <v>1025.1095278194609</v>
      </c>
      <c r="V79" s="377">
        <v>1010.7561944861277</v>
      </c>
      <c r="W79" s="377">
        <v>1002.7125298528822</v>
      </c>
      <c r="X79" s="377">
        <v>1018.4697107787671</v>
      </c>
      <c r="Y79" s="377">
        <v>1064.4805408850093</v>
      </c>
      <c r="Z79" s="377">
        <v>1141.8130872010909</v>
      </c>
      <c r="AA79" s="377">
        <v>1235.0329937550309</v>
      </c>
      <c r="AB79" s="377">
        <v>1320.5341509915852</v>
      </c>
      <c r="AC79" s="377">
        <v>1373.9171044498125</v>
      </c>
      <c r="AD79" s="377">
        <v>1377.1859699158181</v>
      </c>
      <c r="AE79" s="377">
        <v>1434.3245997556146</v>
      </c>
      <c r="AF79" s="377">
        <v>1572.6719624406392</v>
      </c>
      <c r="AG79" s="377">
        <v>1663.54913109944</v>
      </c>
      <c r="AH79" s="377">
        <v>1229.9521460717631</v>
      </c>
      <c r="AI79" s="377">
        <v>1545.4238766359872</v>
      </c>
      <c r="AJ79" s="377">
        <v>1455.5845288232326</v>
      </c>
      <c r="AK79" s="377">
        <v>1389.030723081511</v>
      </c>
      <c r="AL79" s="377">
        <v>1363.3441634001117</v>
      </c>
      <c r="AM79" s="377">
        <v>1380.1275127338686</v>
      </c>
      <c r="AN79" s="377">
        <v>1419.5096958938179</v>
      </c>
      <c r="AO79" s="377">
        <v>1467.5074759217498</v>
      </c>
      <c r="AP79" s="377">
        <v>1548.1791527001724</v>
      </c>
      <c r="AQ79" s="377">
        <v>1666.7414771035933</v>
      </c>
      <c r="AR79" s="377">
        <v>1810.5245619835282</v>
      </c>
      <c r="AS79" s="377">
        <v>1952.7215411053583</v>
      </c>
      <c r="AT79" s="377">
        <v>2072.4574326943743</v>
      </c>
      <c r="AU79" s="377">
        <v>2179.569857181712</v>
      </c>
      <c r="AV79" s="377">
        <v>2222.8090850849198</v>
      </c>
    </row>
    <row r="80" spans="1:48" s="178" customFormat="1" ht="15.6" customHeight="1" x14ac:dyDescent="0.3">
      <c r="A80" s="376" t="s">
        <v>1831</v>
      </c>
      <c r="B80" s="376" t="s">
        <v>941</v>
      </c>
      <c r="C80" s="376" t="s">
        <v>2015</v>
      </c>
      <c r="D80" s="377">
        <v>26</v>
      </c>
      <c r="E80" s="376" t="s">
        <v>671</v>
      </c>
      <c r="F80" s="376" t="s">
        <v>166</v>
      </c>
      <c r="G80" s="376" t="s">
        <v>166</v>
      </c>
      <c r="H80" s="376" t="s">
        <v>1819</v>
      </c>
      <c r="I80" s="376" t="s">
        <v>1820</v>
      </c>
      <c r="J80" s="377">
        <v>218.06335160587389</v>
      </c>
      <c r="K80" s="377">
        <v>218.06335160587389</v>
      </c>
      <c r="L80" s="377">
        <v>218.06335160587389</v>
      </c>
      <c r="M80" s="377">
        <v>218.06335160587389</v>
      </c>
      <c r="N80" s="377">
        <v>218.06335160587389</v>
      </c>
      <c r="O80" s="377">
        <v>218.06335160587389</v>
      </c>
      <c r="P80" s="377">
        <v>218.06335160587389</v>
      </c>
      <c r="Q80" s="377">
        <v>218.06335160587389</v>
      </c>
      <c r="R80" s="377">
        <v>218.06335160587389</v>
      </c>
      <c r="S80" s="377">
        <v>218.06335160587389</v>
      </c>
      <c r="T80" s="377">
        <v>218.06335160587389</v>
      </c>
      <c r="U80" s="377">
        <v>217.82353679105907</v>
      </c>
      <c r="V80" s="377">
        <v>216.53234337542119</v>
      </c>
      <c r="W80" s="377">
        <v>215.91367158773676</v>
      </c>
      <c r="X80" s="377">
        <v>217.30860480747609</v>
      </c>
      <c r="Y80" s="377">
        <v>220.52521857934184</v>
      </c>
      <c r="Z80" s="377">
        <v>223.00732515415498</v>
      </c>
      <c r="AA80" s="377">
        <v>223.40023747515977</v>
      </c>
      <c r="AB80" s="377">
        <v>220.59024642500259</v>
      </c>
      <c r="AC80" s="377">
        <v>216.88412057157882</v>
      </c>
      <c r="AD80" s="377">
        <v>224.65960712947273</v>
      </c>
      <c r="AE80" s="377">
        <v>248.66207098344739</v>
      </c>
      <c r="AF80" s="377">
        <v>286.35737024977669</v>
      </c>
      <c r="AG80" s="377">
        <v>326.55408068612076</v>
      </c>
      <c r="AH80" s="377">
        <v>253.47211839818334</v>
      </c>
      <c r="AI80" s="377">
        <v>325.90486189685765</v>
      </c>
      <c r="AJ80" s="377">
        <v>322.86447717644938</v>
      </c>
      <c r="AK80" s="377">
        <v>339.72133606422614</v>
      </c>
      <c r="AL80" s="377">
        <v>371.09356976861255</v>
      </c>
      <c r="AM80" s="377">
        <v>406.33515733512189</v>
      </c>
      <c r="AN80" s="377">
        <v>438.85670373602773</v>
      </c>
      <c r="AO80" s="377">
        <v>459.73099645773669</v>
      </c>
      <c r="AP80" s="377">
        <v>478.61992045706347</v>
      </c>
      <c r="AQ80" s="377">
        <v>507.85241738681833</v>
      </c>
      <c r="AR80" s="377">
        <v>543.66906165546038</v>
      </c>
      <c r="AS80" s="377">
        <v>578.07759525654922</v>
      </c>
      <c r="AT80" s="377">
        <v>626.92644570734024</v>
      </c>
      <c r="AU80" s="377">
        <v>681.89856437020342</v>
      </c>
      <c r="AV80" s="377">
        <v>737.82503782260414</v>
      </c>
    </row>
    <row r="81" spans="1:48" s="178" customFormat="1" ht="15.6" customHeight="1" x14ac:dyDescent="0.3">
      <c r="A81" s="376" t="s">
        <v>1831</v>
      </c>
      <c r="B81" s="376" t="s">
        <v>941</v>
      </c>
      <c r="C81" s="376" t="s">
        <v>2015</v>
      </c>
      <c r="D81" s="377">
        <v>26</v>
      </c>
      <c r="E81" s="376" t="s">
        <v>671</v>
      </c>
      <c r="F81" s="376" t="s">
        <v>166</v>
      </c>
      <c r="G81" s="376" t="s">
        <v>166</v>
      </c>
      <c r="H81" s="376" t="s">
        <v>1821</v>
      </c>
      <c r="I81" s="376" t="s">
        <v>1822</v>
      </c>
      <c r="J81" s="377">
        <v>592.72818351557987</v>
      </c>
      <c r="K81" s="377">
        <v>592.72818351557987</v>
      </c>
      <c r="L81" s="377">
        <v>592.72818351557987</v>
      </c>
      <c r="M81" s="377">
        <v>592.72818351557987</v>
      </c>
      <c r="N81" s="377">
        <v>592.72818351557987</v>
      </c>
      <c r="O81" s="377">
        <v>592.72818351557987</v>
      </c>
      <c r="P81" s="377">
        <v>592.72818351557987</v>
      </c>
      <c r="Q81" s="377">
        <v>592.72818351557987</v>
      </c>
      <c r="R81" s="377">
        <v>592.72818351557987</v>
      </c>
      <c r="S81" s="377">
        <v>592.72818351557987</v>
      </c>
      <c r="T81" s="377">
        <v>592.72818351557987</v>
      </c>
      <c r="U81" s="377">
        <v>592.07633166372807</v>
      </c>
      <c r="V81" s="377">
        <v>588.56667851851932</v>
      </c>
      <c r="W81" s="377">
        <v>586.88503782921498</v>
      </c>
      <c r="X81" s="377">
        <v>590.67667098248319</v>
      </c>
      <c r="Y81" s="377">
        <v>599.41989915002569</v>
      </c>
      <c r="Z81" s="377">
        <v>606.16662899044456</v>
      </c>
      <c r="AA81" s="377">
        <v>607.234622326303</v>
      </c>
      <c r="AB81" s="377">
        <v>601.60978178842402</v>
      </c>
      <c r="AC81" s="377">
        <v>605.36466235157593</v>
      </c>
      <c r="AD81" s="377">
        <v>639.33962512881578</v>
      </c>
      <c r="AE81" s="377">
        <v>689.42868995005142</v>
      </c>
      <c r="AF81" s="377">
        <v>766.74395699018044</v>
      </c>
      <c r="AG81" s="377">
        <v>848.30023000346728</v>
      </c>
      <c r="AH81" s="377">
        <v>644.70068169550314</v>
      </c>
      <c r="AI81" s="377">
        <v>814.68556164741824</v>
      </c>
      <c r="AJ81" s="377">
        <v>775.76688486882449</v>
      </c>
      <c r="AK81" s="377">
        <v>748.01215502695231</v>
      </c>
      <c r="AL81" s="377">
        <v>739.97440910510636</v>
      </c>
      <c r="AM81" s="377">
        <v>736.30275110888954</v>
      </c>
      <c r="AN81" s="377">
        <v>721.2110737700674</v>
      </c>
      <c r="AO81" s="377">
        <v>713.00431377513064</v>
      </c>
      <c r="AP81" s="377">
        <v>704.48386537802867</v>
      </c>
      <c r="AQ81" s="377">
        <v>711.00283909224333</v>
      </c>
      <c r="AR81" s="377">
        <v>746.17173898722933</v>
      </c>
      <c r="AS81" s="377">
        <v>786.92501671145442</v>
      </c>
      <c r="AT81" s="377">
        <v>841.14161151457461</v>
      </c>
      <c r="AU81" s="377">
        <v>888.26952674280653</v>
      </c>
      <c r="AV81" s="377">
        <v>902.10479900208543</v>
      </c>
    </row>
    <row r="82" spans="1:48" s="178" customFormat="1" ht="15.6" customHeight="1" x14ac:dyDescent="0.3">
      <c r="A82" s="376" t="s">
        <v>1831</v>
      </c>
      <c r="B82" s="376" t="s">
        <v>941</v>
      </c>
      <c r="C82" s="376" t="s">
        <v>2015</v>
      </c>
      <c r="D82" s="377">
        <v>26</v>
      </c>
      <c r="E82" s="376" t="s">
        <v>671</v>
      </c>
      <c r="F82" s="376" t="s">
        <v>166</v>
      </c>
      <c r="G82" s="376" t="s">
        <v>166</v>
      </c>
      <c r="H82" s="376" t="s">
        <v>1823</v>
      </c>
      <c r="I82" s="376" t="s">
        <v>1824</v>
      </c>
      <c r="J82" s="377">
        <v>1247.6198578686126</v>
      </c>
      <c r="K82" s="377">
        <v>1247.6198578686126</v>
      </c>
      <c r="L82" s="377">
        <v>1247.6198578686126</v>
      </c>
      <c r="M82" s="377">
        <v>1247.6198578686126</v>
      </c>
      <c r="N82" s="377">
        <v>1247.6198578686126</v>
      </c>
      <c r="O82" s="377">
        <v>1247.6198578686126</v>
      </c>
      <c r="P82" s="377">
        <v>1247.6198578686126</v>
      </c>
      <c r="Q82" s="377">
        <v>1247.6198578686126</v>
      </c>
      <c r="R82" s="377">
        <v>1247.6198578686126</v>
      </c>
      <c r="S82" s="377">
        <v>1247.6198578686126</v>
      </c>
      <c r="T82" s="377">
        <v>1247.6198578686126</v>
      </c>
      <c r="U82" s="377">
        <v>1246.2477899673781</v>
      </c>
      <c r="V82" s="377">
        <v>1238.8604021562867</v>
      </c>
      <c r="W82" s="377">
        <v>1235.3207555254614</v>
      </c>
      <c r="X82" s="377">
        <v>1243.3016765400707</v>
      </c>
      <c r="Y82" s="377">
        <v>1261.7050954883705</v>
      </c>
      <c r="Z82" s="377">
        <v>1275.9061312391198</v>
      </c>
      <c r="AA82" s="377">
        <v>1278.1541257346491</v>
      </c>
      <c r="AB82" s="377">
        <v>1313.3035913543745</v>
      </c>
      <c r="AC82" s="377">
        <v>1345.4107953680225</v>
      </c>
      <c r="AD82" s="377">
        <v>1369.1426651615591</v>
      </c>
      <c r="AE82" s="377">
        <v>1446.2624092144672</v>
      </c>
      <c r="AF82" s="377">
        <v>1606.4802648368473</v>
      </c>
      <c r="AG82" s="377">
        <v>1710.1570492313072</v>
      </c>
      <c r="AH82" s="377">
        <v>1230.2101791711139</v>
      </c>
      <c r="AI82" s="377">
        <v>1502.996278724899</v>
      </c>
      <c r="AJ82" s="377">
        <v>1377.1856946251448</v>
      </c>
      <c r="AK82" s="377">
        <v>1283.8072117355998</v>
      </c>
      <c r="AL82" s="377">
        <v>1176.0918748632751</v>
      </c>
      <c r="AM82" s="377">
        <v>1063.7213573005308</v>
      </c>
      <c r="AN82" s="377">
        <v>980.01758852304749</v>
      </c>
      <c r="AO82" s="377">
        <v>884.45133871064604</v>
      </c>
      <c r="AP82" s="377">
        <v>778.01239713170241</v>
      </c>
      <c r="AQ82" s="377">
        <v>703.86543875621919</v>
      </c>
      <c r="AR82" s="377">
        <v>658.52031437196888</v>
      </c>
      <c r="AS82" s="377">
        <v>640.0014813892177</v>
      </c>
      <c r="AT82" s="377">
        <v>634.48190276347407</v>
      </c>
      <c r="AU82" s="377">
        <v>629.80495793348223</v>
      </c>
      <c r="AV82" s="377">
        <v>641.98141021225842</v>
      </c>
    </row>
    <row r="83" spans="1:48" s="178" customFormat="1" ht="15.6" customHeight="1" x14ac:dyDescent="0.3">
      <c r="A83" s="376" t="s">
        <v>1831</v>
      </c>
      <c r="B83" s="376" t="s">
        <v>941</v>
      </c>
      <c r="C83" s="376" t="s">
        <v>2015</v>
      </c>
      <c r="D83" s="377">
        <v>26</v>
      </c>
      <c r="E83" s="376" t="s">
        <v>671</v>
      </c>
      <c r="F83" s="376" t="s">
        <v>166</v>
      </c>
      <c r="G83" s="376" t="s">
        <v>166</v>
      </c>
      <c r="H83" s="376" t="s">
        <v>1825</v>
      </c>
      <c r="I83" s="376" t="s">
        <v>1826</v>
      </c>
      <c r="J83" s="378"/>
      <c r="K83" s="378"/>
      <c r="L83" s="378"/>
      <c r="M83" s="378"/>
      <c r="N83" s="378"/>
      <c r="O83" s="378"/>
      <c r="P83" s="378"/>
      <c r="Q83" s="378"/>
      <c r="R83" s="378"/>
      <c r="S83" s="378"/>
      <c r="T83" s="378"/>
      <c r="U83" s="378"/>
      <c r="V83" s="378"/>
      <c r="W83" s="378"/>
      <c r="X83" s="378"/>
      <c r="Y83" s="378"/>
      <c r="Z83" s="378"/>
      <c r="AA83" s="378"/>
      <c r="AB83" s="378"/>
      <c r="AC83" s="378"/>
      <c r="AD83" s="378"/>
      <c r="AE83" s="378"/>
      <c r="AF83" s="378"/>
      <c r="AG83" s="377">
        <v>62.05</v>
      </c>
      <c r="AH83" s="377">
        <v>97.381666666666661</v>
      </c>
      <c r="AI83" s="377">
        <v>146.56769653323119</v>
      </c>
      <c r="AJ83" s="377">
        <v>177.23957499631112</v>
      </c>
      <c r="AK83" s="377">
        <v>241.16868121649526</v>
      </c>
      <c r="AL83" s="377">
        <v>321.07010882657221</v>
      </c>
      <c r="AM83" s="377">
        <v>393.50523095109116</v>
      </c>
      <c r="AN83" s="377">
        <v>468.50627640151953</v>
      </c>
      <c r="AO83" s="377">
        <v>549.58230242989032</v>
      </c>
      <c r="AP83" s="377">
        <v>618.93702860431199</v>
      </c>
      <c r="AQ83" s="377">
        <v>688.46570194375499</v>
      </c>
      <c r="AR83" s="377">
        <v>767.59484182322115</v>
      </c>
      <c r="AS83" s="377">
        <v>814.1922497719894</v>
      </c>
      <c r="AT83" s="377">
        <v>847.66255169292538</v>
      </c>
      <c r="AU83" s="377">
        <v>872.0550317695546</v>
      </c>
      <c r="AV83" s="377">
        <v>880.71852811963663</v>
      </c>
    </row>
    <row r="84" spans="1:48" s="178" customFormat="1" ht="15.6" customHeight="1" x14ac:dyDescent="0.3">
      <c r="A84" s="376" t="s">
        <v>1831</v>
      </c>
      <c r="B84" s="376" t="s">
        <v>941</v>
      </c>
      <c r="C84" s="376" t="s">
        <v>2015</v>
      </c>
      <c r="D84" s="377">
        <v>27</v>
      </c>
      <c r="E84" s="376" t="s">
        <v>672</v>
      </c>
      <c r="F84" s="376" t="s">
        <v>166</v>
      </c>
      <c r="G84" s="376" t="s">
        <v>166</v>
      </c>
      <c r="H84" s="376" t="s">
        <v>1817</v>
      </c>
      <c r="I84" s="376" t="s">
        <v>1818</v>
      </c>
      <c r="J84" s="377">
        <v>80.848254599081031</v>
      </c>
      <c r="K84" s="377">
        <v>80.848254599081031</v>
      </c>
      <c r="L84" s="377">
        <v>80.848254599081031</v>
      </c>
      <c r="M84" s="377">
        <v>80.848254599081031</v>
      </c>
      <c r="N84" s="377">
        <v>80.848254599081031</v>
      </c>
      <c r="O84" s="377">
        <v>80.848254599081031</v>
      </c>
      <c r="P84" s="377">
        <v>80.848254599081031</v>
      </c>
      <c r="Q84" s="377">
        <v>80.848254599081031</v>
      </c>
      <c r="R84" s="377">
        <v>80.848254599081031</v>
      </c>
      <c r="S84" s="377">
        <v>80.848254599081031</v>
      </c>
      <c r="T84" s="377">
        <v>80.848254599081031</v>
      </c>
      <c r="U84" s="377">
        <v>82.832060267097219</v>
      </c>
      <c r="V84" s="377">
        <v>85.011097604029288</v>
      </c>
      <c r="W84" s="377">
        <v>84.158588629554686</v>
      </c>
      <c r="X84" s="377">
        <v>81.710313282161337</v>
      </c>
      <c r="Y84" s="377">
        <v>80.333776113158919</v>
      </c>
      <c r="Z84" s="377">
        <v>77.967971347048618</v>
      </c>
      <c r="AA84" s="377">
        <v>72.888297738883267</v>
      </c>
      <c r="AB84" s="377">
        <v>65.087612600707331</v>
      </c>
      <c r="AC84" s="377">
        <v>66.395855875216668</v>
      </c>
      <c r="AD84" s="377">
        <v>69.750259281557021</v>
      </c>
      <c r="AE84" s="377">
        <v>62.304849882891581</v>
      </c>
      <c r="AF84" s="377">
        <v>64.928175979905149</v>
      </c>
      <c r="AG84" s="377">
        <v>69.961931802840795</v>
      </c>
      <c r="AH84" s="377">
        <v>47.849958883605105</v>
      </c>
      <c r="AI84" s="377">
        <v>55.957264242415881</v>
      </c>
      <c r="AJ84" s="377">
        <v>54.398576741421849</v>
      </c>
      <c r="AK84" s="377">
        <v>60.645927639864809</v>
      </c>
      <c r="AL84" s="377">
        <v>63.071969792384962</v>
      </c>
      <c r="AM84" s="377">
        <v>56.221457376801808</v>
      </c>
      <c r="AN84" s="377">
        <v>51.274942561084771</v>
      </c>
      <c r="AO84" s="377">
        <v>52.392237760821679</v>
      </c>
      <c r="AP84" s="377">
        <v>52.701248442408669</v>
      </c>
      <c r="AQ84" s="377">
        <v>51.290081782434093</v>
      </c>
      <c r="AR84" s="377">
        <v>51.01709652143618</v>
      </c>
      <c r="AS84" s="377">
        <v>50.955733103910035</v>
      </c>
      <c r="AT84" s="377">
        <v>49.22706393184545</v>
      </c>
      <c r="AU84" s="377">
        <v>47.084331901667142</v>
      </c>
      <c r="AV84" s="377">
        <v>43.812486416397597</v>
      </c>
    </row>
    <row r="85" spans="1:48" s="178" customFormat="1" ht="15.6" customHeight="1" x14ac:dyDescent="0.3">
      <c r="A85" s="376" t="s">
        <v>1831</v>
      </c>
      <c r="B85" s="376" t="s">
        <v>941</v>
      </c>
      <c r="C85" s="376" t="s">
        <v>2015</v>
      </c>
      <c r="D85" s="377">
        <v>27</v>
      </c>
      <c r="E85" s="376" t="s">
        <v>672</v>
      </c>
      <c r="F85" s="376" t="s">
        <v>166</v>
      </c>
      <c r="G85" s="376" t="s">
        <v>166</v>
      </c>
      <c r="H85" s="376" t="s">
        <v>1821</v>
      </c>
      <c r="I85" s="376" t="s">
        <v>1822</v>
      </c>
      <c r="J85" s="377">
        <v>408.86117325820965</v>
      </c>
      <c r="K85" s="377">
        <v>408.86117325820965</v>
      </c>
      <c r="L85" s="377">
        <v>408.86117325820965</v>
      </c>
      <c r="M85" s="377">
        <v>408.86117325820965</v>
      </c>
      <c r="N85" s="377">
        <v>408.86117325820965</v>
      </c>
      <c r="O85" s="377">
        <v>408.86117325820965</v>
      </c>
      <c r="P85" s="377">
        <v>408.86117325820965</v>
      </c>
      <c r="Q85" s="377">
        <v>408.86117325820965</v>
      </c>
      <c r="R85" s="377">
        <v>408.86117325820965</v>
      </c>
      <c r="S85" s="377">
        <v>408.86117325820965</v>
      </c>
      <c r="T85" s="377">
        <v>408.86117325820965</v>
      </c>
      <c r="U85" s="377">
        <v>418.8935619221773</v>
      </c>
      <c r="V85" s="377">
        <v>429.91326502609081</v>
      </c>
      <c r="W85" s="377">
        <v>425.60200535517652</v>
      </c>
      <c r="X85" s="377">
        <v>413.22072716978738</v>
      </c>
      <c r="Y85" s="377">
        <v>406.25938205797507</v>
      </c>
      <c r="Z85" s="377">
        <v>394.29516938364588</v>
      </c>
      <c r="AA85" s="377">
        <v>368.60653427949541</v>
      </c>
      <c r="AB85" s="377">
        <v>353.1573551521484</v>
      </c>
      <c r="AC85" s="377">
        <v>340.46666161657197</v>
      </c>
      <c r="AD85" s="377">
        <v>329.8207400660126</v>
      </c>
      <c r="AE85" s="377">
        <v>334.32447171797293</v>
      </c>
      <c r="AF85" s="377">
        <v>339.11453941605339</v>
      </c>
      <c r="AG85" s="377">
        <v>355.0641136365827</v>
      </c>
      <c r="AH85" s="377">
        <v>269.32541183650017</v>
      </c>
      <c r="AI85" s="377">
        <v>333.66225133804738</v>
      </c>
      <c r="AJ85" s="377">
        <v>313.61718973487274</v>
      </c>
      <c r="AK85" s="377">
        <v>297.30228276021029</v>
      </c>
      <c r="AL85" s="377">
        <v>271.16808976104193</v>
      </c>
      <c r="AM85" s="377">
        <v>248.27251136597283</v>
      </c>
      <c r="AN85" s="377">
        <v>232.51492385871654</v>
      </c>
      <c r="AO85" s="377">
        <v>211.64229837062021</v>
      </c>
      <c r="AP85" s="377">
        <v>187.23990916689101</v>
      </c>
      <c r="AQ85" s="377">
        <v>170.57181170253097</v>
      </c>
      <c r="AR85" s="377">
        <v>164.82516656452867</v>
      </c>
      <c r="AS85" s="377">
        <v>164.28118286463931</v>
      </c>
      <c r="AT85" s="377">
        <v>164.30304570145577</v>
      </c>
      <c r="AU85" s="377">
        <v>171.60822103656454</v>
      </c>
      <c r="AV85" s="377">
        <v>187.34950246506148</v>
      </c>
    </row>
    <row r="86" spans="1:48" s="178" customFormat="1" ht="15.6" customHeight="1" x14ac:dyDescent="0.3">
      <c r="A86" s="376" t="s">
        <v>1831</v>
      </c>
      <c r="B86" s="376" t="s">
        <v>941</v>
      </c>
      <c r="C86" s="376" t="s">
        <v>2015</v>
      </c>
      <c r="D86" s="377">
        <v>27</v>
      </c>
      <c r="E86" s="376" t="s">
        <v>672</v>
      </c>
      <c r="F86" s="376" t="s">
        <v>166</v>
      </c>
      <c r="G86" s="376" t="s">
        <v>166</v>
      </c>
      <c r="H86" s="376" t="s">
        <v>1823</v>
      </c>
      <c r="I86" s="376" t="s">
        <v>1824</v>
      </c>
      <c r="J86" s="378"/>
      <c r="K86" s="378"/>
      <c r="L86" s="378"/>
      <c r="M86" s="378"/>
      <c r="N86" s="378"/>
      <c r="O86" s="378"/>
      <c r="P86" s="378"/>
      <c r="Q86" s="378"/>
      <c r="R86" s="378"/>
      <c r="S86" s="378"/>
      <c r="T86" s="378"/>
      <c r="U86" s="378"/>
      <c r="V86" s="378"/>
      <c r="W86" s="378"/>
      <c r="X86" s="378"/>
      <c r="Y86" s="378"/>
      <c r="Z86" s="378"/>
      <c r="AA86" s="378"/>
      <c r="AB86" s="378"/>
      <c r="AC86" s="378"/>
      <c r="AD86" s="378"/>
      <c r="AE86" s="378"/>
      <c r="AF86" s="378"/>
      <c r="AG86" s="378"/>
      <c r="AH86" s="378"/>
      <c r="AI86" s="378"/>
      <c r="AJ86" s="378"/>
      <c r="AK86" s="377">
        <v>12.4</v>
      </c>
      <c r="AL86" s="377">
        <v>41.048888888888882</v>
      </c>
      <c r="AM86" s="377">
        <v>72.903677917644544</v>
      </c>
      <c r="AN86" s="377">
        <v>92.747320126623819</v>
      </c>
      <c r="AO86" s="377">
        <v>113.5296805662481</v>
      </c>
      <c r="AP86" s="377">
        <v>157.20023334567057</v>
      </c>
      <c r="AQ86" s="377">
        <v>207.58375526357867</v>
      </c>
      <c r="AR86" s="377">
        <v>243.33893720222756</v>
      </c>
      <c r="AS86" s="377">
        <v>272.54619012848229</v>
      </c>
      <c r="AT86" s="377">
        <v>295.8319742650458</v>
      </c>
      <c r="AU86" s="377">
        <v>304.39253249628933</v>
      </c>
      <c r="AV86" s="377">
        <v>314.4059286136644</v>
      </c>
    </row>
    <row r="87" spans="1:48" s="178" customFormat="1" ht="15.6" customHeight="1" x14ac:dyDescent="0.3">
      <c r="A87" s="376" t="s">
        <v>1831</v>
      </c>
      <c r="B87" s="376" t="s">
        <v>941</v>
      </c>
      <c r="C87" s="376" t="s">
        <v>2015</v>
      </c>
      <c r="D87" s="377">
        <v>28</v>
      </c>
      <c r="E87" s="376" t="s">
        <v>673</v>
      </c>
      <c r="F87" s="376" t="s">
        <v>166</v>
      </c>
      <c r="G87" s="376" t="s">
        <v>166</v>
      </c>
      <c r="H87" s="376" t="s">
        <v>1815</v>
      </c>
      <c r="I87" s="376" t="s">
        <v>1816</v>
      </c>
      <c r="J87" s="377">
        <v>2202.8587941611931</v>
      </c>
      <c r="K87" s="377">
        <v>2202.8587941611931</v>
      </c>
      <c r="L87" s="377">
        <v>2202.8587941611931</v>
      </c>
      <c r="M87" s="377">
        <v>2202.8587941611931</v>
      </c>
      <c r="N87" s="377">
        <v>2202.8587941611931</v>
      </c>
      <c r="O87" s="377">
        <v>2202.8587941611931</v>
      </c>
      <c r="P87" s="377">
        <v>2202.8587941611931</v>
      </c>
      <c r="Q87" s="377">
        <v>2202.8587941611931</v>
      </c>
      <c r="R87" s="377">
        <v>2202.8587941611931</v>
      </c>
      <c r="S87" s="377">
        <v>2202.8587941611931</v>
      </c>
      <c r="T87" s="377">
        <v>2202.8587941611931</v>
      </c>
      <c r="U87" s="377">
        <v>2170.9837941611931</v>
      </c>
      <c r="V87" s="377">
        <v>2121.1504608278597</v>
      </c>
      <c r="W87" s="377">
        <v>2105.0783944961008</v>
      </c>
      <c r="X87" s="377">
        <v>2161.1249243686075</v>
      </c>
      <c r="Y87" s="377">
        <v>2308.1135418746435</v>
      </c>
      <c r="Z87" s="377">
        <v>2495.9604664848871</v>
      </c>
      <c r="AA87" s="377">
        <v>2638.2092061509056</v>
      </c>
      <c r="AB87" s="377">
        <v>2701.8648308997876</v>
      </c>
      <c r="AC87" s="377">
        <v>2781.421508184575</v>
      </c>
      <c r="AD87" s="377">
        <v>2983.5798688138998</v>
      </c>
      <c r="AE87" s="377">
        <v>3375.6744807435207</v>
      </c>
      <c r="AF87" s="377">
        <v>3843.5739261082786</v>
      </c>
      <c r="AG87" s="377">
        <v>4068.6016165368028</v>
      </c>
      <c r="AH87" s="377">
        <v>2956.8239606719972</v>
      </c>
      <c r="AI87" s="377">
        <v>3632.3960609727415</v>
      </c>
      <c r="AJ87" s="377">
        <v>3341.1608181784877</v>
      </c>
      <c r="AK87" s="377">
        <v>3189.2443342634879</v>
      </c>
      <c r="AL87" s="377">
        <v>3109.7455579455855</v>
      </c>
      <c r="AM87" s="377">
        <v>3013.9377464812878</v>
      </c>
      <c r="AN87" s="377">
        <v>2850.6207687026736</v>
      </c>
      <c r="AO87" s="377">
        <v>2660.700409932228</v>
      </c>
      <c r="AP87" s="377">
        <v>2565.2256627562083</v>
      </c>
      <c r="AQ87" s="377">
        <v>2578.5252342924314</v>
      </c>
      <c r="AR87" s="377">
        <v>2719.5322571968509</v>
      </c>
      <c r="AS87" s="377">
        <v>2857.6039815883769</v>
      </c>
      <c r="AT87" s="377">
        <v>2929.0632587109126</v>
      </c>
      <c r="AU87" s="377">
        <v>3027.5384336496286</v>
      </c>
      <c r="AV87" s="377">
        <v>3163.3568630893124</v>
      </c>
    </row>
    <row r="88" spans="1:48" s="178" customFormat="1" ht="15.6" customHeight="1" x14ac:dyDescent="0.3">
      <c r="A88" s="376" t="s">
        <v>1831</v>
      </c>
      <c r="B88" s="376" t="s">
        <v>941</v>
      </c>
      <c r="C88" s="376" t="s">
        <v>2015</v>
      </c>
      <c r="D88" s="377">
        <v>29</v>
      </c>
      <c r="E88" s="376" t="s">
        <v>674</v>
      </c>
      <c r="F88" s="376" t="s">
        <v>166</v>
      </c>
      <c r="G88" s="376" t="s">
        <v>166</v>
      </c>
      <c r="H88" s="376" t="s">
        <v>1819</v>
      </c>
      <c r="I88" s="376" t="s">
        <v>1820</v>
      </c>
      <c r="J88" s="377">
        <v>520.74198620480865</v>
      </c>
      <c r="K88" s="377">
        <v>520.74198620480865</v>
      </c>
      <c r="L88" s="377">
        <v>520.74198620480865</v>
      </c>
      <c r="M88" s="377">
        <v>520.74198620480865</v>
      </c>
      <c r="N88" s="377">
        <v>520.74198620480865</v>
      </c>
      <c r="O88" s="377">
        <v>520.74198620480865</v>
      </c>
      <c r="P88" s="377">
        <v>520.74198620480865</v>
      </c>
      <c r="Q88" s="377">
        <v>520.74198620480865</v>
      </c>
      <c r="R88" s="377">
        <v>520.74198620480865</v>
      </c>
      <c r="S88" s="377">
        <v>520.74198620480865</v>
      </c>
      <c r="T88" s="377">
        <v>520.74198620480865</v>
      </c>
      <c r="U88" s="377">
        <v>518.39006812938601</v>
      </c>
      <c r="V88" s="377">
        <v>514.75565113762173</v>
      </c>
      <c r="W88" s="377">
        <v>509.09674357876389</v>
      </c>
      <c r="X88" s="377">
        <v>513.38678616965672</v>
      </c>
      <c r="Y88" s="377">
        <v>547.21394039103086</v>
      </c>
      <c r="Z88" s="377">
        <v>594.97509338760892</v>
      </c>
      <c r="AA88" s="377">
        <v>636.8803409395407</v>
      </c>
      <c r="AB88" s="377">
        <v>665.50760626109923</v>
      </c>
      <c r="AC88" s="377">
        <v>712.579505298448</v>
      </c>
      <c r="AD88" s="377">
        <v>825.55220501439806</v>
      </c>
      <c r="AE88" s="377">
        <v>983.70351977816995</v>
      </c>
      <c r="AF88" s="377">
        <v>1144.5466209139383</v>
      </c>
      <c r="AG88" s="377">
        <v>1228.6960925470653</v>
      </c>
      <c r="AH88" s="377">
        <v>901.77838071473843</v>
      </c>
      <c r="AI88" s="377">
        <v>1124.6271198022805</v>
      </c>
      <c r="AJ88" s="377">
        <v>1065.9026282681439</v>
      </c>
      <c r="AK88" s="377">
        <v>1060.8980385541836</v>
      </c>
      <c r="AL88" s="377">
        <v>1100.5832359000092</v>
      </c>
      <c r="AM88" s="377">
        <v>1142.8596458921031</v>
      </c>
      <c r="AN88" s="377">
        <v>1150.4702643607525</v>
      </c>
      <c r="AO88" s="377">
        <v>1185.4486377881631</v>
      </c>
      <c r="AP88" s="377">
        <v>1280.2805777353969</v>
      </c>
      <c r="AQ88" s="377">
        <v>1382.4596682684755</v>
      </c>
      <c r="AR88" s="377">
        <v>1463.7741729343218</v>
      </c>
      <c r="AS88" s="377">
        <v>1518.5607897575887</v>
      </c>
      <c r="AT88" s="377">
        <v>1584.6353932914303</v>
      </c>
      <c r="AU88" s="377">
        <v>1667.4271281705619</v>
      </c>
      <c r="AV88" s="377">
        <v>1735.3066618739006</v>
      </c>
    </row>
    <row r="89" spans="1:48" s="178" customFormat="1" ht="15.6" customHeight="1" x14ac:dyDescent="0.3">
      <c r="A89" s="376" t="s">
        <v>1831</v>
      </c>
      <c r="B89" s="376" t="s">
        <v>941</v>
      </c>
      <c r="C89" s="376" t="s">
        <v>2015</v>
      </c>
      <c r="D89" s="377">
        <v>29</v>
      </c>
      <c r="E89" s="376" t="s">
        <v>674</v>
      </c>
      <c r="F89" s="376" t="s">
        <v>166</v>
      </c>
      <c r="G89" s="376" t="s">
        <v>166</v>
      </c>
      <c r="H89" s="376" t="s">
        <v>1823</v>
      </c>
      <c r="I89" s="376" t="s">
        <v>1824</v>
      </c>
      <c r="J89" s="377">
        <v>706.3001818281931</v>
      </c>
      <c r="K89" s="377">
        <v>706.3001818281931</v>
      </c>
      <c r="L89" s="377">
        <v>706.3001818281931</v>
      </c>
      <c r="M89" s="377">
        <v>706.3001818281931</v>
      </c>
      <c r="N89" s="377">
        <v>706.3001818281931</v>
      </c>
      <c r="O89" s="377">
        <v>706.3001818281931</v>
      </c>
      <c r="P89" s="377">
        <v>706.3001818281931</v>
      </c>
      <c r="Q89" s="377">
        <v>706.3001818281931</v>
      </c>
      <c r="R89" s="377">
        <v>706.3001818281931</v>
      </c>
      <c r="S89" s="377">
        <v>706.3001818281931</v>
      </c>
      <c r="T89" s="377">
        <v>706.3001818281931</v>
      </c>
      <c r="U89" s="377">
        <v>703.11019483209429</v>
      </c>
      <c r="V89" s="377">
        <v>698.18071065350739</v>
      </c>
      <c r="W89" s="377">
        <v>690.5053406168031</v>
      </c>
      <c r="X89" s="377">
        <v>696.32407223873633</v>
      </c>
      <c r="Y89" s="377">
        <v>742.2049994737647</v>
      </c>
      <c r="Z89" s="377">
        <v>806.98508623354383</v>
      </c>
      <c r="AA89" s="377">
        <v>863.82260798053085</v>
      </c>
      <c r="AB89" s="377">
        <v>930.78120612017574</v>
      </c>
      <c r="AC89" s="377">
        <v>1008.8252481568169</v>
      </c>
      <c r="AD89" s="377">
        <v>1127.136150412899</v>
      </c>
      <c r="AE89" s="377">
        <v>1332.735621565495</v>
      </c>
      <c r="AF89" s="377">
        <v>1589.5350374633251</v>
      </c>
      <c r="AG89" s="377">
        <v>1779.9011019522327</v>
      </c>
      <c r="AH89" s="377">
        <v>1330.4572096722195</v>
      </c>
      <c r="AI89" s="377">
        <v>1638.4906545076676</v>
      </c>
      <c r="AJ89" s="377">
        <v>1516.6227723430502</v>
      </c>
      <c r="AK89" s="377">
        <v>1461.3352306293809</v>
      </c>
      <c r="AL89" s="377">
        <v>1467.4794865409756</v>
      </c>
      <c r="AM89" s="377">
        <v>1477.2948654615057</v>
      </c>
      <c r="AN89" s="377">
        <v>1471.0817699074717</v>
      </c>
      <c r="AO89" s="377">
        <v>1416.6840740745772</v>
      </c>
      <c r="AP89" s="377">
        <v>1298.9270955480331</v>
      </c>
      <c r="AQ89" s="377">
        <v>1214.9484700868259</v>
      </c>
      <c r="AR89" s="377">
        <v>1237.1193948536159</v>
      </c>
      <c r="AS89" s="377">
        <v>1310.849913545866</v>
      </c>
      <c r="AT89" s="377">
        <v>1390.2201204341138</v>
      </c>
      <c r="AU89" s="377">
        <v>1428.3628031296516</v>
      </c>
      <c r="AV89" s="377">
        <v>1437.5058679621955</v>
      </c>
    </row>
    <row r="90" spans="1:48" s="178" customFormat="1" ht="15.6" customHeight="1" x14ac:dyDescent="0.3">
      <c r="A90" s="376" t="s">
        <v>1831</v>
      </c>
      <c r="B90" s="376" t="s">
        <v>941</v>
      </c>
      <c r="C90" s="376" t="s">
        <v>2015</v>
      </c>
      <c r="D90" s="377">
        <v>29</v>
      </c>
      <c r="E90" s="376" t="s">
        <v>674</v>
      </c>
      <c r="F90" s="376" t="s">
        <v>166</v>
      </c>
      <c r="G90" s="376" t="s">
        <v>166</v>
      </c>
      <c r="H90" s="376" t="s">
        <v>1825</v>
      </c>
      <c r="I90" s="376" t="s">
        <v>1826</v>
      </c>
      <c r="J90" s="377">
        <v>187.52325972227067</v>
      </c>
      <c r="K90" s="377">
        <v>187.52325972227067</v>
      </c>
      <c r="L90" s="377">
        <v>187.52325972227067</v>
      </c>
      <c r="M90" s="377">
        <v>187.52325972227067</v>
      </c>
      <c r="N90" s="377">
        <v>187.52325972227067</v>
      </c>
      <c r="O90" s="377">
        <v>187.52325972227067</v>
      </c>
      <c r="P90" s="377">
        <v>187.52325972227067</v>
      </c>
      <c r="Q90" s="377">
        <v>187.52325972227067</v>
      </c>
      <c r="R90" s="377">
        <v>187.52325972227067</v>
      </c>
      <c r="S90" s="377">
        <v>187.52325972227067</v>
      </c>
      <c r="T90" s="377">
        <v>187.52325972227067</v>
      </c>
      <c r="U90" s="377">
        <v>186.6763156390457</v>
      </c>
      <c r="V90" s="377">
        <v>185.367533671122</v>
      </c>
      <c r="W90" s="377">
        <v>183.329716825129</v>
      </c>
      <c r="X90" s="377">
        <v>184.87459469613515</v>
      </c>
      <c r="Y90" s="377">
        <v>197.05601734836046</v>
      </c>
      <c r="Z90" s="377">
        <v>214.25518187758635</v>
      </c>
      <c r="AA90" s="377">
        <v>229.34558908227129</v>
      </c>
      <c r="AB90" s="377">
        <v>253.30947761855222</v>
      </c>
      <c r="AC90" s="377">
        <v>276.74034057228323</v>
      </c>
      <c r="AD90" s="377">
        <v>308.2743061765778</v>
      </c>
      <c r="AE90" s="377">
        <v>359.34330536266611</v>
      </c>
      <c r="AF90" s="377">
        <v>428.14628234385719</v>
      </c>
      <c r="AG90" s="377">
        <v>491.09429902925069</v>
      </c>
      <c r="AH90" s="377">
        <v>372.29765560580404</v>
      </c>
      <c r="AI90" s="377">
        <v>467.20455927668166</v>
      </c>
      <c r="AJ90" s="377">
        <v>440.04380889335994</v>
      </c>
      <c r="AK90" s="377">
        <v>446.05594401404215</v>
      </c>
      <c r="AL90" s="377">
        <v>467.66401793472471</v>
      </c>
      <c r="AM90" s="377">
        <v>481.75721958312903</v>
      </c>
      <c r="AN90" s="377">
        <v>499.52495920667366</v>
      </c>
      <c r="AO90" s="377">
        <v>549.6007148482521</v>
      </c>
      <c r="AP90" s="377">
        <v>626.70922180538946</v>
      </c>
      <c r="AQ90" s="377">
        <v>687.69174110643951</v>
      </c>
      <c r="AR90" s="377">
        <v>737.1451322076831</v>
      </c>
      <c r="AS90" s="377">
        <v>793.97843090729737</v>
      </c>
      <c r="AT90" s="377">
        <v>873.43065092299491</v>
      </c>
      <c r="AU90" s="377">
        <v>950.54080879072751</v>
      </c>
      <c r="AV90" s="377">
        <v>1016.8024355861783</v>
      </c>
    </row>
    <row r="91" spans="1:48" s="178" customFormat="1" ht="15.6" customHeight="1" x14ac:dyDescent="0.3">
      <c r="A91" s="376" t="s">
        <v>1831</v>
      </c>
      <c r="B91" s="376" t="s">
        <v>941</v>
      </c>
      <c r="C91" s="376" t="s">
        <v>2015</v>
      </c>
      <c r="D91" s="377">
        <v>30</v>
      </c>
      <c r="E91" s="376" t="s">
        <v>675</v>
      </c>
      <c r="F91" s="376" t="s">
        <v>166</v>
      </c>
      <c r="G91" s="376" t="s">
        <v>166</v>
      </c>
      <c r="H91" s="376" t="s">
        <v>1817</v>
      </c>
      <c r="I91" s="376" t="s">
        <v>1818</v>
      </c>
      <c r="J91" s="377">
        <v>3743.5803319399588</v>
      </c>
      <c r="K91" s="377">
        <v>3743.5803319399588</v>
      </c>
      <c r="L91" s="377">
        <v>3743.5803319399588</v>
      </c>
      <c r="M91" s="377">
        <v>3743.5803319399588</v>
      </c>
      <c r="N91" s="377">
        <v>3743.5803319399588</v>
      </c>
      <c r="O91" s="377">
        <v>3743.5803319399588</v>
      </c>
      <c r="P91" s="377">
        <v>3743.5803319399588</v>
      </c>
      <c r="Q91" s="377">
        <v>3743.5803319399588</v>
      </c>
      <c r="R91" s="377">
        <v>3743.5803319399588</v>
      </c>
      <c r="S91" s="377">
        <v>3743.5803319399588</v>
      </c>
      <c r="T91" s="377">
        <v>3743.5803319399588</v>
      </c>
      <c r="U91" s="377">
        <v>3740.6928319399585</v>
      </c>
      <c r="V91" s="377">
        <v>3741.6566780938047</v>
      </c>
      <c r="W91" s="377">
        <v>3736.6073043596116</v>
      </c>
      <c r="X91" s="377">
        <v>3735.9934685565163</v>
      </c>
      <c r="Y91" s="377">
        <v>3755.2330547414649</v>
      </c>
      <c r="Z91" s="377">
        <v>3762.8720946877697</v>
      </c>
      <c r="AA91" s="377">
        <v>3721.7487271483164</v>
      </c>
      <c r="AB91" s="377">
        <v>3633.0549581862933</v>
      </c>
      <c r="AC91" s="377">
        <v>3549.0020051490601</v>
      </c>
      <c r="AD91" s="377">
        <v>3500.2091589101924</v>
      </c>
      <c r="AE91" s="377">
        <v>3528.7757789500683</v>
      </c>
      <c r="AF91" s="377">
        <v>3621.7008554202448</v>
      </c>
      <c r="AG91" s="377">
        <v>3602.4986906189565</v>
      </c>
      <c r="AH91" s="377">
        <v>2553.8329668624197</v>
      </c>
      <c r="AI91" s="377">
        <v>3146.1754669739112</v>
      </c>
      <c r="AJ91" s="377">
        <v>2907.8446024398381</v>
      </c>
      <c r="AK91" s="377">
        <v>2689.4643940395281</v>
      </c>
      <c r="AL91" s="377">
        <v>2465.2480601985517</v>
      </c>
      <c r="AM91" s="377">
        <v>2236.6695546414876</v>
      </c>
      <c r="AN91" s="377">
        <v>2031.28861590675</v>
      </c>
      <c r="AO91" s="377">
        <v>1846.437893598968</v>
      </c>
      <c r="AP91" s="377">
        <v>1684.7598085297627</v>
      </c>
      <c r="AQ91" s="377">
        <v>1541.7629576551005</v>
      </c>
      <c r="AR91" s="377">
        <v>1393.7253715829233</v>
      </c>
      <c r="AS91" s="377">
        <v>1237.8599786298546</v>
      </c>
      <c r="AT91" s="377">
        <v>1088.1764789219155</v>
      </c>
      <c r="AU91" s="377">
        <v>982.93138607593153</v>
      </c>
      <c r="AV91" s="377">
        <v>909.82098764182706</v>
      </c>
    </row>
    <row r="92" spans="1:48" s="178" customFormat="1" ht="15.6" customHeight="1" x14ac:dyDescent="0.3">
      <c r="A92" s="376" t="s">
        <v>1831</v>
      </c>
      <c r="B92" s="376" t="s">
        <v>941</v>
      </c>
      <c r="C92" s="376" t="s">
        <v>2015</v>
      </c>
      <c r="D92" s="377">
        <v>31</v>
      </c>
      <c r="E92" s="376" t="s">
        <v>676</v>
      </c>
      <c r="F92" s="376" t="s">
        <v>166</v>
      </c>
      <c r="G92" s="376" t="s">
        <v>166</v>
      </c>
      <c r="H92" s="376" t="s">
        <v>1821</v>
      </c>
      <c r="I92" s="376" t="s">
        <v>1822</v>
      </c>
      <c r="J92" s="377">
        <v>524.39636046646592</v>
      </c>
      <c r="K92" s="377">
        <v>524.39636046646592</v>
      </c>
      <c r="L92" s="377">
        <v>524.39636046646592</v>
      </c>
      <c r="M92" s="377">
        <v>524.39636046646592</v>
      </c>
      <c r="N92" s="377">
        <v>524.39636046646592</v>
      </c>
      <c r="O92" s="377">
        <v>524.39636046646592</v>
      </c>
      <c r="P92" s="377">
        <v>524.39636046646592</v>
      </c>
      <c r="Q92" s="377">
        <v>524.39636046646592</v>
      </c>
      <c r="R92" s="377">
        <v>524.39636046646592</v>
      </c>
      <c r="S92" s="377">
        <v>524.39636046646592</v>
      </c>
      <c r="T92" s="377">
        <v>524.39636046646592</v>
      </c>
      <c r="U92" s="377">
        <v>528.7797336722075</v>
      </c>
      <c r="V92" s="377">
        <v>522.8239123005967</v>
      </c>
      <c r="W92" s="377">
        <v>513.15313000354809</v>
      </c>
      <c r="X92" s="377">
        <v>519.27005552872799</v>
      </c>
      <c r="Y92" s="377">
        <v>564.84295349775482</v>
      </c>
      <c r="Z92" s="377">
        <v>654.14260481754127</v>
      </c>
      <c r="AA92" s="377">
        <v>742.72111373879159</v>
      </c>
      <c r="AB92" s="377">
        <v>814.73364193783186</v>
      </c>
      <c r="AC92" s="377">
        <v>875.31741813309088</v>
      </c>
      <c r="AD92" s="377">
        <v>975.46300958505458</v>
      </c>
      <c r="AE92" s="377">
        <v>1152.3847991318501</v>
      </c>
      <c r="AF92" s="377">
        <v>1354.6760722596857</v>
      </c>
      <c r="AG92" s="377">
        <v>1481.1853693053681</v>
      </c>
      <c r="AH92" s="377">
        <v>1097.4871258536348</v>
      </c>
      <c r="AI92" s="377">
        <v>1339.3172516848335</v>
      </c>
      <c r="AJ92" s="377">
        <v>1204.4932975003289</v>
      </c>
      <c r="AK92" s="377">
        <v>1095.0258614223546</v>
      </c>
      <c r="AL92" s="377">
        <v>998.42578726638874</v>
      </c>
      <c r="AM92" s="377">
        <v>956.33074635570927</v>
      </c>
      <c r="AN92" s="377">
        <v>927.99722429230576</v>
      </c>
      <c r="AO92" s="377">
        <v>860.20278358046232</v>
      </c>
      <c r="AP92" s="377">
        <v>798.98981014685967</v>
      </c>
      <c r="AQ92" s="377">
        <v>772.50453910062424</v>
      </c>
      <c r="AR92" s="377">
        <v>785.20132884681038</v>
      </c>
      <c r="AS92" s="377">
        <v>788.08869055193111</v>
      </c>
      <c r="AT92" s="377">
        <v>810.29006415783215</v>
      </c>
      <c r="AU92" s="377">
        <v>907.09715837031331</v>
      </c>
      <c r="AV92" s="377">
        <v>1061.9455130515191</v>
      </c>
    </row>
    <row r="93" spans="1:48" s="178" customFormat="1" ht="15.6" customHeight="1" x14ac:dyDescent="0.3">
      <c r="A93" s="376" t="s">
        <v>1831</v>
      </c>
      <c r="B93" s="376" t="s">
        <v>941</v>
      </c>
      <c r="C93" s="376" t="s">
        <v>2015</v>
      </c>
      <c r="D93" s="377">
        <v>31</v>
      </c>
      <c r="E93" s="376" t="s">
        <v>676</v>
      </c>
      <c r="F93" s="376" t="s">
        <v>166</v>
      </c>
      <c r="G93" s="376" t="s">
        <v>166</v>
      </c>
      <c r="H93" s="376" t="s">
        <v>1823</v>
      </c>
      <c r="I93" s="376" t="s">
        <v>1824</v>
      </c>
      <c r="J93" s="377">
        <v>48.833471963209576</v>
      </c>
      <c r="K93" s="377">
        <v>48.833471963209576</v>
      </c>
      <c r="L93" s="377">
        <v>48.833471963209576</v>
      </c>
      <c r="M93" s="377">
        <v>48.833471963209576</v>
      </c>
      <c r="N93" s="377">
        <v>48.833471963209576</v>
      </c>
      <c r="O93" s="377">
        <v>48.833471963209576</v>
      </c>
      <c r="P93" s="377">
        <v>48.833471963209576</v>
      </c>
      <c r="Q93" s="377">
        <v>48.833471963209576</v>
      </c>
      <c r="R93" s="377">
        <v>48.833471963209576</v>
      </c>
      <c r="S93" s="377">
        <v>48.833471963209576</v>
      </c>
      <c r="T93" s="377">
        <v>48.833471963209576</v>
      </c>
      <c r="U93" s="377">
        <v>49.241665743113884</v>
      </c>
      <c r="V93" s="377">
        <v>48.687040543751841</v>
      </c>
      <c r="W93" s="377">
        <v>47.786466261075397</v>
      </c>
      <c r="X93" s="377">
        <v>48.356093996228253</v>
      </c>
      <c r="Y93" s="377">
        <v>52.599988506237914</v>
      </c>
      <c r="Z93" s="377">
        <v>60.915858614813999</v>
      </c>
      <c r="AA93" s="377">
        <v>69.164573628970572</v>
      </c>
      <c r="AB93" s="377">
        <v>77.453992444067453</v>
      </c>
      <c r="AC93" s="377">
        <v>89.415633493769207</v>
      </c>
      <c r="AD93" s="377">
        <v>106.60008070987786</v>
      </c>
      <c r="AE93" s="377">
        <v>115.9869813696658</v>
      </c>
      <c r="AF93" s="377">
        <v>113.3915037687368</v>
      </c>
      <c r="AG93" s="377">
        <v>106.01876603943944</v>
      </c>
      <c r="AH93" s="377">
        <v>71.193267968786117</v>
      </c>
      <c r="AI93" s="377">
        <v>83.993165184184761</v>
      </c>
      <c r="AJ93" s="377">
        <v>72.292886130055095</v>
      </c>
      <c r="AK93" s="377">
        <v>59.405360004230452</v>
      </c>
      <c r="AL93" s="377">
        <v>47.202203026364941</v>
      </c>
      <c r="AM93" s="377">
        <v>34.902461462892411</v>
      </c>
      <c r="AN93" s="377">
        <v>22.386429149257353</v>
      </c>
      <c r="AO93" s="377">
        <v>14.034371216569143</v>
      </c>
      <c r="AP93" s="377">
        <v>10.896898808135553</v>
      </c>
      <c r="AQ93" s="377">
        <v>9.5762678957122507</v>
      </c>
      <c r="AR93" s="377">
        <v>10.684288199995123</v>
      </c>
      <c r="AS93" s="377">
        <v>12.880531701279377</v>
      </c>
      <c r="AT93" s="377">
        <v>14.144733579274444</v>
      </c>
      <c r="AU93" s="377">
        <v>16.547988897539362</v>
      </c>
      <c r="AV93" s="377">
        <v>17.676569520664238</v>
      </c>
    </row>
    <row r="94" spans="1:48" s="178" customFormat="1" ht="15.6" customHeight="1" x14ac:dyDescent="0.3">
      <c r="A94" s="376" t="s">
        <v>1831</v>
      </c>
      <c r="B94" s="376" t="s">
        <v>941</v>
      </c>
      <c r="C94" s="376" t="s">
        <v>2015</v>
      </c>
      <c r="D94" s="377">
        <v>31</v>
      </c>
      <c r="E94" s="376" t="s">
        <v>676</v>
      </c>
      <c r="F94" s="376" t="s">
        <v>166</v>
      </c>
      <c r="G94" s="376" t="s">
        <v>166</v>
      </c>
      <c r="H94" s="376" t="s">
        <v>1825</v>
      </c>
      <c r="I94" s="376" t="s">
        <v>1826</v>
      </c>
      <c r="J94" s="377">
        <v>68.554681794505768</v>
      </c>
      <c r="K94" s="377">
        <v>68.554681794505768</v>
      </c>
      <c r="L94" s="377">
        <v>68.554681794505768</v>
      </c>
      <c r="M94" s="377">
        <v>68.554681794505768</v>
      </c>
      <c r="N94" s="377">
        <v>68.554681794505768</v>
      </c>
      <c r="O94" s="377">
        <v>68.554681794505768</v>
      </c>
      <c r="P94" s="377">
        <v>68.554681794505768</v>
      </c>
      <c r="Q94" s="377">
        <v>68.554681794505768</v>
      </c>
      <c r="R94" s="377">
        <v>68.554681794505768</v>
      </c>
      <c r="S94" s="377">
        <v>68.554681794505768</v>
      </c>
      <c r="T94" s="377">
        <v>68.554681794505768</v>
      </c>
      <c r="U94" s="377">
        <v>69.127723062448354</v>
      </c>
      <c r="V94" s="377">
        <v>68.349114609497803</v>
      </c>
      <c r="W94" s="377">
        <v>67.084846866509707</v>
      </c>
      <c r="X94" s="377">
        <v>67.884516571628126</v>
      </c>
      <c r="Y94" s="377">
        <v>73.842291556833999</v>
      </c>
      <c r="Z94" s="377">
        <v>85.516493824642737</v>
      </c>
      <c r="AA94" s="377">
        <v>97.096420671439461</v>
      </c>
      <c r="AB94" s="377">
        <v>100.69118170032544</v>
      </c>
      <c r="AC94" s="377">
        <v>103.54476753291958</v>
      </c>
      <c r="AD94" s="377">
        <v>121.62543468789671</v>
      </c>
      <c r="AE94" s="377">
        <v>150.44989884092794</v>
      </c>
      <c r="AF94" s="377">
        <v>192.33883535749413</v>
      </c>
      <c r="AG94" s="377">
        <v>237.80494159778507</v>
      </c>
      <c r="AH94" s="377">
        <v>185.15456611817331</v>
      </c>
      <c r="AI94" s="377">
        <v>224.98179676344515</v>
      </c>
      <c r="AJ94" s="377">
        <v>204.62025424595794</v>
      </c>
      <c r="AK94" s="377">
        <v>189.57327509192021</v>
      </c>
      <c r="AL94" s="377">
        <v>183.97429324355033</v>
      </c>
      <c r="AM94" s="377">
        <v>180.44483651452992</v>
      </c>
      <c r="AN94" s="377">
        <v>189.19882046393624</v>
      </c>
      <c r="AO94" s="377">
        <v>197.98203100420324</v>
      </c>
      <c r="AP94" s="377">
        <v>190.82264952434372</v>
      </c>
      <c r="AQ94" s="377">
        <v>184.64785852247064</v>
      </c>
      <c r="AR94" s="377">
        <v>201.63834108394687</v>
      </c>
      <c r="AS94" s="377">
        <v>222.98753367149192</v>
      </c>
      <c r="AT94" s="377">
        <v>239.42258667951981</v>
      </c>
      <c r="AU94" s="377">
        <v>261.67957209467369</v>
      </c>
      <c r="AV94" s="377">
        <v>275.66585576087681</v>
      </c>
    </row>
    <row r="95" spans="1:48" s="178" customFormat="1" ht="15.6" customHeight="1" x14ac:dyDescent="0.3">
      <c r="A95" s="376" t="s">
        <v>1831</v>
      </c>
      <c r="B95" s="376" t="s">
        <v>941</v>
      </c>
      <c r="C95" s="376" t="s">
        <v>2015</v>
      </c>
      <c r="D95" s="377">
        <v>32</v>
      </c>
      <c r="E95" s="376" t="s">
        <v>677</v>
      </c>
      <c r="F95" s="376" t="s">
        <v>166</v>
      </c>
      <c r="G95" s="376" t="s">
        <v>166</v>
      </c>
      <c r="H95" s="376" t="s">
        <v>1815</v>
      </c>
      <c r="I95" s="376" t="s">
        <v>1816</v>
      </c>
      <c r="J95" s="377">
        <v>3599.9598850810812</v>
      </c>
      <c r="K95" s="377">
        <v>3599.9598850810812</v>
      </c>
      <c r="L95" s="377">
        <v>3599.9598850810812</v>
      </c>
      <c r="M95" s="377">
        <v>3599.9598850810812</v>
      </c>
      <c r="N95" s="377">
        <v>3599.9598850810812</v>
      </c>
      <c r="O95" s="377">
        <v>3599.9598850810812</v>
      </c>
      <c r="P95" s="377">
        <v>3599.9598850810812</v>
      </c>
      <c r="Q95" s="377">
        <v>3599.9598850810812</v>
      </c>
      <c r="R95" s="377">
        <v>3599.9598850810812</v>
      </c>
      <c r="S95" s="377">
        <v>3599.9598850810812</v>
      </c>
      <c r="T95" s="377">
        <v>3599.9598850810812</v>
      </c>
      <c r="U95" s="377">
        <v>3607.9223850810813</v>
      </c>
      <c r="V95" s="377">
        <v>3625.3523850810811</v>
      </c>
      <c r="W95" s="377">
        <v>3672.0886301336463</v>
      </c>
      <c r="X95" s="377">
        <v>3652.2992479375771</v>
      </c>
      <c r="Y95" s="377">
        <v>3524.8387613131849</v>
      </c>
      <c r="Z95" s="377">
        <v>3362.8735937660977</v>
      </c>
      <c r="AA95" s="377">
        <v>3161.7215217358944</v>
      </c>
      <c r="AB95" s="377">
        <v>2919.7403876738763</v>
      </c>
      <c r="AC95" s="377">
        <v>2674.7695462314523</v>
      </c>
      <c r="AD95" s="377">
        <v>2454.5514284128894</v>
      </c>
      <c r="AE95" s="377">
        <v>2258.3077097471541</v>
      </c>
      <c r="AF95" s="377">
        <v>2079.5913722540654</v>
      </c>
      <c r="AG95" s="377">
        <v>1891.8353467605118</v>
      </c>
      <c r="AH95" s="377">
        <v>1261.8304694605674</v>
      </c>
      <c r="AI95" s="377">
        <v>1461.9380642751355</v>
      </c>
      <c r="AJ95" s="377">
        <v>1249.0454766529849</v>
      </c>
      <c r="AK95" s="377">
        <v>1046.73326728083</v>
      </c>
      <c r="AL95" s="377">
        <v>888.31327503522152</v>
      </c>
      <c r="AM95" s="377">
        <v>784.38043885713614</v>
      </c>
      <c r="AN95" s="377">
        <v>696.97749096692291</v>
      </c>
      <c r="AO95" s="377">
        <v>622.31333257735844</v>
      </c>
      <c r="AP95" s="377">
        <v>572.61196332277814</v>
      </c>
      <c r="AQ95" s="377">
        <v>532.47237272811014</v>
      </c>
      <c r="AR95" s="377">
        <v>496.45375275564606</v>
      </c>
      <c r="AS95" s="377">
        <v>459.37241368872344</v>
      </c>
      <c r="AT95" s="377">
        <v>415.2186654723825</v>
      </c>
      <c r="AU95" s="377">
        <v>374.71792468694963</v>
      </c>
      <c r="AV95" s="377">
        <v>357.63221020972361</v>
      </c>
    </row>
    <row r="96" spans="1:48" s="178" customFormat="1" ht="15.6" customHeight="1" x14ac:dyDescent="0.3">
      <c r="A96" s="376" t="s">
        <v>1831</v>
      </c>
      <c r="B96" s="376" t="s">
        <v>941</v>
      </c>
      <c r="C96" s="376" t="s">
        <v>2015</v>
      </c>
      <c r="D96" s="377">
        <v>63</v>
      </c>
      <c r="E96" s="376" t="s">
        <v>2016</v>
      </c>
      <c r="F96" s="376" t="s">
        <v>166</v>
      </c>
      <c r="G96" s="376" t="s">
        <v>166</v>
      </c>
      <c r="H96" s="376" t="s">
        <v>1811</v>
      </c>
      <c r="I96" s="376" t="s">
        <v>1812</v>
      </c>
      <c r="J96" s="377">
        <v>977.72388638832831</v>
      </c>
      <c r="K96" s="377">
        <v>1025.636349526618</v>
      </c>
      <c r="L96" s="377">
        <v>1028.2438305137359</v>
      </c>
      <c r="M96" s="377">
        <v>1028.1623467328884</v>
      </c>
      <c r="N96" s="377">
        <v>1034.7625329815307</v>
      </c>
      <c r="O96" s="377">
        <v>1050</v>
      </c>
      <c r="P96" s="377">
        <v>1064.6670805525375</v>
      </c>
      <c r="Q96" s="377">
        <v>1085.5269284494805</v>
      </c>
      <c r="R96" s="377">
        <v>1085.6084122303278</v>
      </c>
      <c r="S96" s="377">
        <v>1143.4618966320036</v>
      </c>
      <c r="T96" s="377">
        <v>1178.0925034921618</v>
      </c>
      <c r="U96" s="377">
        <v>1212.3156914480833</v>
      </c>
      <c r="V96" s="377">
        <v>1251.8353251590875</v>
      </c>
      <c r="W96" s="377">
        <v>1279.5398106472144</v>
      </c>
      <c r="X96" s="377">
        <v>1317.2668011795749</v>
      </c>
      <c r="Y96" s="377">
        <v>1366.6459723731177</v>
      </c>
      <c r="Z96" s="377">
        <v>1377.8907341300639</v>
      </c>
      <c r="AA96" s="377">
        <v>1384.3279528170112</v>
      </c>
      <c r="AB96" s="377">
        <v>1389.7058823529412</v>
      </c>
      <c r="AC96" s="377">
        <v>1426.7810026385225</v>
      </c>
      <c r="AD96" s="377">
        <v>1460.1893527859693</v>
      </c>
      <c r="AE96" s="377">
        <v>1517.3094831600181</v>
      </c>
      <c r="AF96" s="377">
        <v>1531.0802421232347</v>
      </c>
      <c r="AG96" s="377">
        <v>1523.2577991618812</v>
      </c>
      <c r="AH96" s="377">
        <v>1086.4028790935902</v>
      </c>
      <c r="AI96" s="377">
        <v>1475.589787366134</v>
      </c>
      <c r="AJ96" s="377">
        <v>1495.3088623312121</v>
      </c>
      <c r="AK96" s="377">
        <v>1498.7311811268044</v>
      </c>
      <c r="AL96" s="377">
        <v>1512.7463914325629</v>
      </c>
      <c r="AM96" s="377">
        <v>1537.1915256867917</v>
      </c>
      <c r="AN96" s="377">
        <v>1573.2073568213566</v>
      </c>
      <c r="AO96" s="377">
        <v>1624.2976874126955</v>
      </c>
      <c r="AP96" s="377">
        <v>1670.0915722489524</v>
      </c>
      <c r="AQ96" s="377">
        <v>1703.3369548347043</v>
      </c>
      <c r="AR96" s="377">
        <v>1728.7598944591034</v>
      </c>
      <c r="AS96" s="377">
        <v>1686.8772311035234</v>
      </c>
      <c r="AT96" s="377">
        <v>1802.3397485643338</v>
      </c>
      <c r="AU96" s="377">
        <v>1851.5559521961816</v>
      </c>
      <c r="AV96" s="377">
        <v>1886.5124941797303</v>
      </c>
    </row>
    <row r="97" spans="1:48" s="178" customFormat="1" ht="15.6" customHeight="1" x14ac:dyDescent="0.3">
      <c r="A97" s="376" t="s">
        <v>1831</v>
      </c>
      <c r="B97" s="376" t="s">
        <v>941</v>
      </c>
      <c r="C97" s="376" t="s">
        <v>2015</v>
      </c>
      <c r="D97" s="377">
        <v>66</v>
      </c>
      <c r="E97" s="376" t="s">
        <v>2017</v>
      </c>
      <c r="F97" s="376" t="s">
        <v>166</v>
      </c>
      <c r="G97" s="376" t="s">
        <v>166</v>
      </c>
      <c r="H97" s="376" t="s">
        <v>1815</v>
      </c>
      <c r="I97" s="376" t="s">
        <v>1816</v>
      </c>
      <c r="J97" s="377">
        <v>1564.3582182213256</v>
      </c>
      <c r="K97" s="377">
        <v>1641.0181592425886</v>
      </c>
      <c r="L97" s="377">
        <v>1645.1901288219774</v>
      </c>
      <c r="M97" s="377">
        <v>1645.0597547726218</v>
      </c>
      <c r="N97" s="377">
        <v>1655.6200527704491</v>
      </c>
      <c r="O97" s="377">
        <v>1680</v>
      </c>
      <c r="P97" s="377">
        <v>1703.4673288840597</v>
      </c>
      <c r="Q97" s="377">
        <v>1736.8430855191682</v>
      </c>
      <c r="R97" s="377">
        <v>1736.9734595685247</v>
      </c>
      <c r="S97" s="377">
        <v>1829.5390346112065</v>
      </c>
      <c r="T97" s="377">
        <v>1884.948005587459</v>
      </c>
      <c r="U97" s="377">
        <v>1939.7051063169326</v>
      </c>
      <c r="V97" s="377">
        <v>2002.9365202545393</v>
      </c>
      <c r="W97" s="377">
        <v>2047.2636970355422</v>
      </c>
      <c r="X97" s="377">
        <v>2107.6268818873195</v>
      </c>
      <c r="Y97" s="377">
        <v>2186.6335557969896</v>
      </c>
      <c r="Z97" s="377">
        <v>2204.6251746081016</v>
      </c>
      <c r="AA97" s="377">
        <v>2214.9247245072174</v>
      </c>
      <c r="AB97" s="377">
        <v>2223.5294117647059</v>
      </c>
      <c r="AC97" s="377">
        <v>2282.8496042216366</v>
      </c>
      <c r="AD97" s="377">
        <v>2336.3029644575513</v>
      </c>
      <c r="AE97" s="377">
        <v>2427.6951730560299</v>
      </c>
      <c r="AF97" s="377">
        <v>2449.7283873971751</v>
      </c>
      <c r="AG97" s="377">
        <v>2437.2124786590107</v>
      </c>
      <c r="AH97" s="377">
        <v>1738.2446065497445</v>
      </c>
      <c r="AI97" s="377">
        <v>2360.9436597858139</v>
      </c>
      <c r="AJ97" s="377">
        <v>2392.4941797299393</v>
      </c>
      <c r="AK97" s="377">
        <v>2397.9698898028869</v>
      </c>
      <c r="AL97" s="377">
        <v>2420.3942262921005</v>
      </c>
      <c r="AM97" s="377">
        <v>2459.5064410988684</v>
      </c>
      <c r="AN97" s="377">
        <v>2517.1317709141704</v>
      </c>
      <c r="AO97" s="377">
        <v>2598.8762998603138</v>
      </c>
      <c r="AP97" s="377">
        <v>2672.1465155983242</v>
      </c>
      <c r="AQ97" s="377">
        <v>2725.3391277355277</v>
      </c>
      <c r="AR97" s="377">
        <v>2766.0158311345654</v>
      </c>
      <c r="AS97" s="377">
        <v>2699.0035697656367</v>
      </c>
      <c r="AT97" s="377">
        <v>2883.7435977029331</v>
      </c>
      <c r="AU97" s="377">
        <v>2962.4895235138911</v>
      </c>
      <c r="AV97" s="377">
        <v>3018.4199906875674</v>
      </c>
    </row>
    <row r="98" spans="1:48" s="178" customFormat="1" ht="15.6" customHeight="1" x14ac:dyDescent="0.3">
      <c r="A98" s="376" t="s">
        <v>1831</v>
      </c>
      <c r="B98" s="376" t="s">
        <v>941</v>
      </c>
      <c r="C98" s="376" t="s">
        <v>2015</v>
      </c>
      <c r="D98" s="377">
        <v>67</v>
      </c>
      <c r="E98" s="376" t="s">
        <v>2018</v>
      </c>
      <c r="F98" s="376" t="s">
        <v>166</v>
      </c>
      <c r="G98" s="376" t="s">
        <v>166</v>
      </c>
      <c r="H98" s="376" t="s">
        <v>1815</v>
      </c>
      <c r="I98" s="376" t="s">
        <v>1816</v>
      </c>
      <c r="J98" s="377">
        <v>55.869936365047359</v>
      </c>
      <c r="K98" s="377">
        <v>58.607791401521034</v>
      </c>
      <c r="L98" s="377">
        <v>58.756790315070624</v>
      </c>
      <c r="M98" s="377">
        <v>58.752134099022186</v>
      </c>
      <c r="N98" s="377">
        <v>59.129287598944615</v>
      </c>
      <c r="O98" s="377">
        <v>60</v>
      </c>
      <c r="P98" s="377">
        <v>60.83811888871643</v>
      </c>
      <c r="Q98" s="377">
        <v>62.030110197113174</v>
      </c>
      <c r="R98" s="377">
        <v>62.034766413161584</v>
      </c>
      <c r="S98" s="377">
        <v>65.340679807543069</v>
      </c>
      <c r="T98" s="377">
        <v>67.319571628123555</v>
      </c>
      <c r="U98" s="377">
        <v>69.275182368461898</v>
      </c>
      <c r="V98" s="377">
        <v>71.533447151947854</v>
      </c>
      <c r="W98" s="377">
        <v>73.116560608412243</v>
      </c>
      <c r="X98" s="377">
        <v>75.272388638832837</v>
      </c>
      <c r="Y98" s="377">
        <v>78.094055564178163</v>
      </c>
      <c r="Z98" s="377">
        <v>78.736613378860781</v>
      </c>
      <c r="AA98" s="377">
        <v>79.104454446686333</v>
      </c>
      <c r="AB98" s="377">
        <v>79.411764705882362</v>
      </c>
      <c r="AC98" s="377">
        <v>81.53034300791559</v>
      </c>
      <c r="AD98" s="377">
        <v>83.439391587769663</v>
      </c>
      <c r="AE98" s="377">
        <v>86.703399037715343</v>
      </c>
      <c r="AF98" s="377">
        <v>87.490299549899092</v>
      </c>
      <c r="AG98" s="377">
        <v>87.043302809250349</v>
      </c>
      <c r="AH98" s="377">
        <v>62.080164519633726</v>
      </c>
      <c r="AI98" s="377">
        <v>84.319416420921939</v>
      </c>
      <c r="AJ98" s="377">
        <v>85.446220704640709</v>
      </c>
      <c r="AK98" s="377">
        <v>85.641781778674513</v>
      </c>
      <c r="AL98" s="377">
        <v>86.442650939003585</v>
      </c>
      <c r="AM98" s="377">
        <v>87.839515753530989</v>
      </c>
      <c r="AN98" s="377">
        <v>89.897563246934681</v>
      </c>
      <c r="AO98" s="377">
        <v>92.817010709296895</v>
      </c>
      <c r="AP98" s="377">
        <v>95.433804128511539</v>
      </c>
      <c r="AQ98" s="377">
        <v>97.333540276268835</v>
      </c>
      <c r="AR98" s="377">
        <v>98.786279683377302</v>
      </c>
      <c r="AS98" s="377">
        <v>96.39298463448705</v>
      </c>
      <c r="AT98" s="377">
        <v>102.99084277510475</v>
      </c>
      <c r="AU98" s="377">
        <v>105.80319726835326</v>
      </c>
      <c r="AV98" s="377">
        <v>107.80071395312744</v>
      </c>
    </row>
    <row r="99" spans="1:48" s="178" customFormat="1" ht="15.6" customHeight="1" x14ac:dyDescent="0.3">
      <c r="A99" s="376" t="s">
        <v>1831</v>
      </c>
      <c r="B99" s="376" t="s">
        <v>941</v>
      </c>
      <c r="C99" s="376" t="s">
        <v>2015</v>
      </c>
      <c r="D99" s="377">
        <v>68</v>
      </c>
      <c r="E99" s="376" t="s">
        <v>2019</v>
      </c>
      <c r="F99" s="376" t="s">
        <v>166</v>
      </c>
      <c r="G99" s="376" t="s">
        <v>166</v>
      </c>
      <c r="H99" s="376" t="s">
        <v>1815</v>
      </c>
      <c r="I99" s="376" t="s">
        <v>1816</v>
      </c>
      <c r="J99" s="377">
        <v>55.869936365047359</v>
      </c>
      <c r="K99" s="377">
        <v>58.607791401521034</v>
      </c>
      <c r="L99" s="377">
        <v>58.756790315070624</v>
      </c>
      <c r="M99" s="377">
        <v>58.752134099022186</v>
      </c>
      <c r="N99" s="377">
        <v>59.129287598944622</v>
      </c>
      <c r="O99" s="377">
        <v>60</v>
      </c>
      <c r="P99" s="377">
        <v>60.83811888871643</v>
      </c>
      <c r="Q99" s="377">
        <v>62.030110197113174</v>
      </c>
      <c r="R99" s="377">
        <v>62.034766413161577</v>
      </c>
      <c r="S99" s="377">
        <v>65.340679807543069</v>
      </c>
      <c r="T99" s="377">
        <v>67.319571628123555</v>
      </c>
      <c r="U99" s="377">
        <v>69.275182368461898</v>
      </c>
      <c r="V99" s="377">
        <v>71.533447151947854</v>
      </c>
      <c r="W99" s="377">
        <v>73.116560608412243</v>
      </c>
      <c r="X99" s="377">
        <v>75.272388638832851</v>
      </c>
      <c r="Y99" s="377">
        <v>78.094055564178163</v>
      </c>
      <c r="Z99" s="377">
        <v>78.736613378860781</v>
      </c>
      <c r="AA99" s="377">
        <v>79.104454446686333</v>
      </c>
      <c r="AB99" s="377">
        <v>79.411764705882376</v>
      </c>
      <c r="AC99" s="377">
        <v>81.53034300791559</v>
      </c>
      <c r="AD99" s="377">
        <v>83.439391587769663</v>
      </c>
      <c r="AE99" s="377">
        <v>86.703399037715357</v>
      </c>
      <c r="AF99" s="377">
        <v>87.490299549899092</v>
      </c>
      <c r="AG99" s="377">
        <v>87.043302809250363</v>
      </c>
      <c r="AH99" s="377">
        <v>62.080164519633726</v>
      </c>
      <c r="AI99" s="377">
        <v>84.319416420921939</v>
      </c>
      <c r="AJ99" s="377">
        <v>85.446220704640709</v>
      </c>
      <c r="AK99" s="377">
        <v>85.641781778674556</v>
      </c>
      <c r="AL99" s="377">
        <v>86.44265093900357</v>
      </c>
      <c r="AM99" s="377">
        <v>87.839515753530989</v>
      </c>
      <c r="AN99" s="377">
        <v>89.897563246934695</v>
      </c>
      <c r="AO99" s="377">
        <v>92.817010709296937</v>
      </c>
      <c r="AP99" s="377">
        <v>95.433804128511539</v>
      </c>
      <c r="AQ99" s="377">
        <v>97.33354027626882</v>
      </c>
      <c r="AR99" s="377">
        <v>98.786279683377302</v>
      </c>
      <c r="AS99" s="377">
        <v>96.39298463448705</v>
      </c>
      <c r="AT99" s="377">
        <v>102.99084277510475</v>
      </c>
      <c r="AU99" s="377">
        <v>105.80319726835326</v>
      </c>
      <c r="AV99" s="377">
        <v>107.80071395312744</v>
      </c>
    </row>
    <row r="100" spans="1:48" s="178" customFormat="1" ht="15.6" customHeight="1" x14ac:dyDescent="0.3">
      <c r="A100" s="376" t="s">
        <v>1831</v>
      </c>
      <c r="B100" s="376" t="s">
        <v>941</v>
      </c>
      <c r="C100" s="376" t="s">
        <v>2015</v>
      </c>
      <c r="D100" s="377">
        <v>69</v>
      </c>
      <c r="E100" s="376" t="s">
        <v>2020</v>
      </c>
      <c r="F100" s="376" t="s">
        <v>166</v>
      </c>
      <c r="G100" s="376" t="s">
        <v>166</v>
      </c>
      <c r="H100" s="376" t="s">
        <v>1815</v>
      </c>
      <c r="I100" s="376" t="s">
        <v>1816</v>
      </c>
      <c r="J100" s="377">
        <v>23.279140152103071</v>
      </c>
      <c r="K100" s="377">
        <v>24.419913083967092</v>
      </c>
      <c r="L100" s="377">
        <v>24.481995964612761</v>
      </c>
      <c r="M100" s="377">
        <v>24.48005587459258</v>
      </c>
      <c r="N100" s="377">
        <v>24.637203166226914</v>
      </c>
      <c r="O100" s="377">
        <v>25</v>
      </c>
      <c r="P100" s="377">
        <v>25.349216203631851</v>
      </c>
      <c r="Q100" s="377">
        <v>25.845879248797146</v>
      </c>
      <c r="R100" s="377">
        <v>25.847819338817324</v>
      </c>
      <c r="S100" s="377">
        <v>27.225283253142937</v>
      </c>
      <c r="T100" s="377">
        <v>28.04982151171814</v>
      </c>
      <c r="U100" s="377">
        <v>28.864659320192455</v>
      </c>
      <c r="V100" s="377">
        <v>29.805602979978268</v>
      </c>
      <c r="W100" s="377">
        <v>30.465233586838426</v>
      </c>
      <c r="X100" s="377">
        <v>31.363495266180344</v>
      </c>
      <c r="Y100" s="377">
        <v>32.539189818407579</v>
      </c>
      <c r="Z100" s="377">
        <v>32.806922241191991</v>
      </c>
      <c r="AA100" s="377">
        <v>32.960189352785967</v>
      </c>
      <c r="AB100" s="377">
        <v>33.088235294117652</v>
      </c>
      <c r="AC100" s="377">
        <v>33.970976253298161</v>
      </c>
      <c r="AD100" s="377">
        <v>34.766413161570703</v>
      </c>
      <c r="AE100" s="377">
        <v>36.126416265714731</v>
      </c>
      <c r="AF100" s="377">
        <v>36.454291479124635</v>
      </c>
      <c r="AG100" s="377">
        <v>36.26804283718765</v>
      </c>
      <c r="AH100" s="377">
        <v>25.866735216514055</v>
      </c>
      <c r="AI100" s="377">
        <v>35.13309017538414</v>
      </c>
      <c r="AJ100" s="377">
        <v>35.602591960266949</v>
      </c>
      <c r="AK100" s="377">
        <v>35.684075741114391</v>
      </c>
      <c r="AL100" s="377">
        <v>36.01777122458482</v>
      </c>
      <c r="AM100" s="377">
        <v>36.599798230637901</v>
      </c>
      <c r="AN100" s="377">
        <v>37.457318019556112</v>
      </c>
      <c r="AO100" s="377">
        <v>38.67375446220705</v>
      </c>
      <c r="AP100" s="377">
        <v>39.764085053546481</v>
      </c>
      <c r="AQ100" s="377">
        <v>40.555641781778675</v>
      </c>
      <c r="AR100" s="377">
        <v>41.160949868073892</v>
      </c>
      <c r="AS100" s="377">
        <v>40.16374359770294</v>
      </c>
      <c r="AT100" s="377">
        <v>42.912851156293648</v>
      </c>
      <c r="AU100" s="377">
        <v>44.084665528480535</v>
      </c>
      <c r="AV100" s="377">
        <v>44.916964147136433</v>
      </c>
    </row>
    <row r="101" spans="1:48" s="178" customFormat="1" ht="15.6" customHeight="1" x14ac:dyDescent="0.3">
      <c r="A101" s="376" t="s">
        <v>1831</v>
      </c>
      <c r="B101" s="376" t="s">
        <v>941</v>
      </c>
      <c r="C101" s="376" t="s">
        <v>2015</v>
      </c>
      <c r="D101" s="377">
        <v>70</v>
      </c>
      <c r="E101" s="376" t="s">
        <v>2021</v>
      </c>
      <c r="F101" s="376" t="s">
        <v>166</v>
      </c>
      <c r="G101" s="376" t="s">
        <v>166</v>
      </c>
      <c r="H101" s="376" t="s">
        <v>1817</v>
      </c>
      <c r="I101" s="376" t="s">
        <v>1818</v>
      </c>
      <c r="J101" s="377">
        <v>931.1656060841226</v>
      </c>
      <c r="K101" s="377">
        <v>976.796523358684</v>
      </c>
      <c r="L101" s="377">
        <v>979.2798385845108</v>
      </c>
      <c r="M101" s="377">
        <v>979.20223498370319</v>
      </c>
      <c r="N101" s="377">
        <v>985.48812664907689</v>
      </c>
      <c r="O101" s="377">
        <v>999.99999999999955</v>
      </c>
      <c r="P101" s="377">
        <v>1013.9686481452734</v>
      </c>
      <c r="Q101" s="377">
        <v>1033.835169951886</v>
      </c>
      <c r="R101" s="377">
        <v>1033.9127735526934</v>
      </c>
      <c r="S101" s="377">
        <v>1089.0113301257174</v>
      </c>
      <c r="T101" s="377">
        <v>1121.9928604687261</v>
      </c>
      <c r="U101" s="377">
        <v>1154.5863728076981</v>
      </c>
      <c r="V101" s="377">
        <v>1192.2241191991307</v>
      </c>
      <c r="W101" s="377">
        <v>1218.6093434735376</v>
      </c>
      <c r="X101" s="377">
        <v>1254.5398106472139</v>
      </c>
      <c r="Y101" s="377">
        <v>1301.5675927363031</v>
      </c>
      <c r="Z101" s="377">
        <v>1312.2768896476796</v>
      </c>
      <c r="AA101" s="377">
        <v>1318.4075741114393</v>
      </c>
      <c r="AB101" s="377">
        <v>1323.5294117647061</v>
      </c>
      <c r="AC101" s="377">
        <v>1358.8390501319259</v>
      </c>
      <c r="AD101" s="377">
        <v>1390.6565264628282</v>
      </c>
      <c r="AE101" s="377">
        <v>1445.0566506285886</v>
      </c>
      <c r="AF101" s="377">
        <v>1458.1716591649854</v>
      </c>
      <c r="AG101" s="377">
        <v>1450.7217134875063</v>
      </c>
      <c r="AH101" s="377">
        <v>1034.6694086605621</v>
      </c>
      <c r="AI101" s="377">
        <v>1405.3236070153653</v>
      </c>
      <c r="AJ101" s="377">
        <v>1424.103678410678</v>
      </c>
      <c r="AK101" s="377">
        <v>1427.3630296445756</v>
      </c>
      <c r="AL101" s="377">
        <v>1440.7108489833931</v>
      </c>
      <c r="AM101" s="377">
        <v>1463.9919292255158</v>
      </c>
      <c r="AN101" s="377">
        <v>1498.2927207822447</v>
      </c>
      <c r="AO101" s="377">
        <v>1546.9501784882814</v>
      </c>
      <c r="AP101" s="377">
        <v>1590.5634021418596</v>
      </c>
      <c r="AQ101" s="377">
        <v>1622.2256712711473</v>
      </c>
      <c r="AR101" s="377">
        <v>1646.4379947229552</v>
      </c>
      <c r="AS101" s="377">
        <v>1606.5497439081171</v>
      </c>
      <c r="AT101" s="377">
        <v>1716.514046251747</v>
      </c>
      <c r="AU101" s="377">
        <v>1763.3866211392219</v>
      </c>
      <c r="AV101" s="377">
        <v>1796.6785658854578</v>
      </c>
    </row>
    <row r="102" spans="1:48" s="178" customFormat="1" ht="15.6" customHeight="1" x14ac:dyDescent="0.3">
      <c r="A102" s="376" t="s">
        <v>1831</v>
      </c>
      <c r="B102" s="376" t="s">
        <v>941</v>
      </c>
      <c r="C102" s="376" t="s">
        <v>2015</v>
      </c>
      <c r="D102" s="377">
        <v>71</v>
      </c>
      <c r="E102" s="376" t="s">
        <v>2022</v>
      </c>
      <c r="F102" s="376" t="s">
        <v>166</v>
      </c>
      <c r="G102" s="376" t="s">
        <v>166</v>
      </c>
      <c r="H102" s="376" t="s">
        <v>1817</v>
      </c>
      <c r="I102" s="376" t="s">
        <v>1818</v>
      </c>
      <c r="J102" s="377">
        <v>2327.9140152103068</v>
      </c>
      <c r="K102" s="377">
        <v>2441.9913083967099</v>
      </c>
      <c r="L102" s="377">
        <v>2448.1995964612756</v>
      </c>
      <c r="M102" s="377">
        <v>2448.0055874592581</v>
      </c>
      <c r="N102" s="377">
        <v>2463.7203166226923</v>
      </c>
      <c r="O102" s="377">
        <v>2500.0000000000005</v>
      </c>
      <c r="P102" s="377">
        <v>2534.9216203631845</v>
      </c>
      <c r="Q102" s="377">
        <v>2584.587924879715</v>
      </c>
      <c r="R102" s="377">
        <v>2584.7819338817326</v>
      </c>
      <c r="S102" s="377">
        <v>2722.5283253142952</v>
      </c>
      <c r="T102" s="377">
        <v>2804.9821511718142</v>
      </c>
      <c r="U102" s="377">
        <v>2886.4659320192454</v>
      </c>
      <c r="V102" s="377">
        <v>2980.5602979978275</v>
      </c>
      <c r="W102" s="377">
        <v>3046.5233586838426</v>
      </c>
      <c r="X102" s="377">
        <v>3136.3495266180348</v>
      </c>
      <c r="Y102" s="377">
        <v>3253.9189818407567</v>
      </c>
      <c r="Z102" s="377">
        <v>3280.6922241191996</v>
      </c>
      <c r="AA102" s="377">
        <v>3296.0189352785974</v>
      </c>
      <c r="AB102" s="377">
        <v>3308.8235294117653</v>
      </c>
      <c r="AC102" s="377">
        <v>3397.0976253298159</v>
      </c>
      <c r="AD102" s="377">
        <v>3476.641316157069</v>
      </c>
      <c r="AE102" s="377">
        <v>3612.6416265714743</v>
      </c>
      <c r="AF102" s="377">
        <v>3645.4291479124627</v>
      </c>
      <c r="AG102" s="377">
        <v>3626.8042837187659</v>
      </c>
      <c r="AH102" s="377">
        <v>2586.6735216514057</v>
      </c>
      <c r="AI102" s="377">
        <v>3513.3090175384141</v>
      </c>
      <c r="AJ102" s="377">
        <v>3560.2591960266946</v>
      </c>
      <c r="AK102" s="377">
        <v>3568.4075741114389</v>
      </c>
      <c r="AL102" s="377">
        <v>3601.7771224584808</v>
      </c>
      <c r="AM102" s="377">
        <v>3659.9798230637916</v>
      </c>
      <c r="AN102" s="377">
        <v>3745.7318019556105</v>
      </c>
      <c r="AO102" s="377">
        <v>3867.3754462207039</v>
      </c>
      <c r="AP102" s="377">
        <v>3976.4085053546487</v>
      </c>
      <c r="AQ102" s="377">
        <v>4055.5641781778681</v>
      </c>
      <c r="AR102" s="377">
        <v>4116.0949868073885</v>
      </c>
      <c r="AS102" s="377">
        <v>4016.3743597702937</v>
      </c>
      <c r="AT102" s="377">
        <v>4291.2851156293646</v>
      </c>
      <c r="AU102" s="377">
        <v>4408.4665528480537</v>
      </c>
      <c r="AV102" s="377">
        <v>4491.6964147136432</v>
      </c>
    </row>
    <row r="103" spans="1:48" s="178" customFormat="1" ht="15.6" customHeight="1" x14ac:dyDescent="0.3">
      <c r="A103" s="376" t="s">
        <v>1831</v>
      </c>
      <c r="B103" s="376" t="s">
        <v>941</v>
      </c>
      <c r="C103" s="376" t="s">
        <v>2015</v>
      </c>
      <c r="D103" s="377">
        <v>73</v>
      </c>
      <c r="E103" s="376" t="s">
        <v>2023</v>
      </c>
      <c r="F103" s="376" t="s">
        <v>166</v>
      </c>
      <c r="G103" s="376" t="s">
        <v>166</v>
      </c>
      <c r="H103" s="376" t="s">
        <v>1821</v>
      </c>
      <c r="I103" s="376" t="s">
        <v>1822</v>
      </c>
      <c r="J103" s="377">
        <v>4.6558280304206123</v>
      </c>
      <c r="K103" s="377">
        <v>4.8839826167934195</v>
      </c>
      <c r="L103" s="377">
        <v>4.8963991929225523</v>
      </c>
      <c r="M103" s="377">
        <v>4.8960111749185167</v>
      </c>
      <c r="N103" s="377">
        <v>4.9274406332453822</v>
      </c>
      <c r="O103" s="377">
        <v>5</v>
      </c>
      <c r="P103" s="377">
        <v>5.0698432407263709</v>
      </c>
      <c r="Q103" s="377">
        <v>5.16917584975943</v>
      </c>
      <c r="R103" s="377">
        <v>5.1695638677634648</v>
      </c>
      <c r="S103" s="377">
        <v>5.4450566506285902</v>
      </c>
      <c r="T103" s="377">
        <v>5.6099643023436299</v>
      </c>
      <c r="U103" s="377">
        <v>5.772931864038493</v>
      </c>
      <c r="V103" s="377">
        <v>5.9611205959956548</v>
      </c>
      <c r="W103" s="377">
        <v>6.0930467173676837</v>
      </c>
      <c r="X103" s="377">
        <v>6.2726990532360718</v>
      </c>
      <c r="Y103" s="377">
        <v>6.5078379636815189</v>
      </c>
      <c r="Z103" s="377">
        <v>6.5613844482383978</v>
      </c>
      <c r="AA103" s="377">
        <v>6.5920378705571938</v>
      </c>
      <c r="AB103" s="377">
        <v>6.6176470588235317</v>
      </c>
      <c r="AC103" s="377">
        <v>6.7941952506596284</v>
      </c>
      <c r="AD103" s="377">
        <v>6.9532826323141403</v>
      </c>
      <c r="AE103" s="377">
        <v>7.2252832531429476</v>
      </c>
      <c r="AF103" s="377">
        <v>7.2908582958249282</v>
      </c>
      <c r="AG103" s="377">
        <v>7.2536085674375297</v>
      </c>
      <c r="AH103" s="377">
        <v>5.1733470433028108</v>
      </c>
      <c r="AI103" s="377">
        <v>7.0266180350768312</v>
      </c>
      <c r="AJ103" s="377">
        <v>7.1205183920533912</v>
      </c>
      <c r="AK103" s="377">
        <v>7.1368151482228805</v>
      </c>
      <c r="AL103" s="377">
        <v>7.2035542449169636</v>
      </c>
      <c r="AM103" s="377">
        <v>7.3199596461275771</v>
      </c>
      <c r="AN103" s="377">
        <v>7.4914636039112246</v>
      </c>
      <c r="AO103" s="377">
        <v>7.7347508924414123</v>
      </c>
      <c r="AP103" s="377">
        <v>7.9528170107092997</v>
      </c>
      <c r="AQ103" s="377">
        <v>8.1111283563557368</v>
      </c>
      <c r="AR103" s="377">
        <v>8.2321899736147728</v>
      </c>
      <c r="AS103" s="377">
        <v>8.0327487195405869</v>
      </c>
      <c r="AT103" s="377">
        <v>8.5825702312587318</v>
      </c>
      <c r="AU103" s="377">
        <v>8.8169331056961031</v>
      </c>
      <c r="AV103" s="377">
        <v>8.9833928294272862</v>
      </c>
    </row>
    <row r="104" spans="1:48" s="178" customFormat="1" ht="15.6" customHeight="1" x14ac:dyDescent="0.3">
      <c r="A104" s="376" t="s">
        <v>1831</v>
      </c>
      <c r="B104" s="376" t="s">
        <v>941</v>
      </c>
      <c r="C104" s="376" t="s">
        <v>2015</v>
      </c>
      <c r="D104" s="377">
        <v>74</v>
      </c>
      <c r="E104" s="376" t="s">
        <v>2024</v>
      </c>
      <c r="F104" s="376" t="s">
        <v>166</v>
      </c>
      <c r="G104" s="376" t="s">
        <v>166</v>
      </c>
      <c r="H104" s="376" t="s">
        <v>1821</v>
      </c>
      <c r="I104" s="376" t="s">
        <v>1822</v>
      </c>
      <c r="J104" s="377">
        <v>195.5447772776657</v>
      </c>
      <c r="K104" s="377">
        <v>205.12726990532369</v>
      </c>
      <c r="L104" s="377">
        <v>205.6487661027472</v>
      </c>
      <c r="M104" s="377">
        <v>205.63246934657769</v>
      </c>
      <c r="N104" s="377">
        <v>206.95250659630605</v>
      </c>
      <c r="O104" s="377">
        <v>210</v>
      </c>
      <c r="P104" s="377">
        <v>212.93341611050749</v>
      </c>
      <c r="Q104" s="377">
        <v>217.10538568989602</v>
      </c>
      <c r="R104" s="377">
        <v>217.12168244606548</v>
      </c>
      <c r="S104" s="377">
        <v>228.69237932640067</v>
      </c>
      <c r="T104" s="377">
        <v>235.61850069843243</v>
      </c>
      <c r="U104" s="377">
        <v>242.46313828961664</v>
      </c>
      <c r="V104" s="377">
        <v>250.36706503181745</v>
      </c>
      <c r="W104" s="377">
        <v>255.90796212944292</v>
      </c>
      <c r="X104" s="377">
        <v>263.45336023591494</v>
      </c>
      <c r="Y104" s="377">
        <v>273.32919447462365</v>
      </c>
      <c r="Z104" s="377">
        <v>275.57814682601276</v>
      </c>
      <c r="AA104" s="377">
        <v>276.86559056340224</v>
      </c>
      <c r="AB104" s="377">
        <v>277.94117647058835</v>
      </c>
      <c r="AC104" s="377">
        <v>285.35620052770463</v>
      </c>
      <c r="AD104" s="377">
        <v>292.0378705571938</v>
      </c>
      <c r="AE104" s="377">
        <v>303.46189663200369</v>
      </c>
      <c r="AF104" s="377">
        <v>306.216048424647</v>
      </c>
      <c r="AG104" s="377">
        <v>304.65155983237628</v>
      </c>
      <c r="AH104" s="377">
        <v>217.28057581871806</v>
      </c>
      <c r="AI104" s="377">
        <v>295.11795747322685</v>
      </c>
      <c r="AJ104" s="377">
        <v>299.06177246624242</v>
      </c>
      <c r="AK104" s="377">
        <v>299.74623622536092</v>
      </c>
      <c r="AL104" s="377">
        <v>302.54927828651256</v>
      </c>
      <c r="AM104" s="377">
        <v>307.43830513735838</v>
      </c>
      <c r="AN104" s="377">
        <v>314.64147136427135</v>
      </c>
      <c r="AO104" s="377">
        <v>324.85953748253911</v>
      </c>
      <c r="AP104" s="377">
        <v>334.01831444979047</v>
      </c>
      <c r="AQ104" s="377">
        <v>340.66739096694101</v>
      </c>
      <c r="AR104" s="377">
        <v>345.75197889182056</v>
      </c>
      <c r="AS104" s="377">
        <v>337.37544622070459</v>
      </c>
      <c r="AT104" s="377">
        <v>360.46794971286664</v>
      </c>
      <c r="AU104" s="377">
        <v>370.31119043923638</v>
      </c>
      <c r="AV104" s="377">
        <v>377.30249883594598</v>
      </c>
    </row>
    <row r="105" spans="1:48" s="178" customFormat="1" ht="15.6" customHeight="1" x14ac:dyDescent="0.3">
      <c r="A105" s="376" t="s">
        <v>1831</v>
      </c>
      <c r="B105" s="376" t="s">
        <v>941</v>
      </c>
      <c r="C105" s="376" t="s">
        <v>2015</v>
      </c>
      <c r="D105" s="377">
        <v>76</v>
      </c>
      <c r="E105" s="376" t="s">
        <v>2025</v>
      </c>
      <c r="F105" s="376" t="s">
        <v>166</v>
      </c>
      <c r="G105" s="376" t="s">
        <v>166</v>
      </c>
      <c r="H105" s="376" t="s">
        <v>1821</v>
      </c>
      <c r="I105" s="376" t="s">
        <v>1822</v>
      </c>
      <c r="J105" s="377">
        <v>65.181592425888567</v>
      </c>
      <c r="K105" s="377">
        <v>68.375756635107891</v>
      </c>
      <c r="L105" s="377">
        <v>68.549588700915734</v>
      </c>
      <c r="M105" s="377">
        <v>68.544156448859241</v>
      </c>
      <c r="N105" s="377">
        <v>68.984168865435379</v>
      </c>
      <c r="O105" s="377">
        <v>70</v>
      </c>
      <c r="P105" s="377">
        <v>70.977805370169179</v>
      </c>
      <c r="Q105" s="377">
        <v>72.368461896632013</v>
      </c>
      <c r="R105" s="377">
        <v>72.373894148688521</v>
      </c>
      <c r="S105" s="377">
        <v>76.230793108800242</v>
      </c>
      <c r="T105" s="377">
        <v>78.539500232810809</v>
      </c>
      <c r="U105" s="377">
        <v>80.821046096538907</v>
      </c>
      <c r="V105" s="377">
        <v>83.455688343939158</v>
      </c>
      <c r="W105" s="377">
        <v>85.302654043147612</v>
      </c>
      <c r="X105" s="377">
        <v>87.817786745304986</v>
      </c>
      <c r="Y105" s="377">
        <v>91.109731491541211</v>
      </c>
      <c r="Z105" s="377">
        <v>91.859382275337552</v>
      </c>
      <c r="AA105" s="377">
        <v>92.288530187800731</v>
      </c>
      <c r="AB105" s="377">
        <v>92.64705882352942</v>
      </c>
      <c r="AC105" s="377">
        <v>95.118733509234815</v>
      </c>
      <c r="AD105" s="377">
        <v>97.345956852397961</v>
      </c>
      <c r="AE105" s="377">
        <v>101.15396554400122</v>
      </c>
      <c r="AF105" s="377">
        <v>102.07201614154897</v>
      </c>
      <c r="AG105" s="377">
        <v>101.55051994412541</v>
      </c>
      <c r="AH105" s="377">
        <v>72.42685860623935</v>
      </c>
      <c r="AI105" s="377">
        <v>98.372652491075584</v>
      </c>
      <c r="AJ105" s="377">
        <v>99.687257488747477</v>
      </c>
      <c r="AK105" s="377">
        <v>99.915412075120287</v>
      </c>
      <c r="AL105" s="377">
        <v>100.84975942883749</v>
      </c>
      <c r="AM105" s="377">
        <v>102.47943504578613</v>
      </c>
      <c r="AN105" s="377">
        <v>104.88049045475714</v>
      </c>
      <c r="AO105" s="377">
        <v>108.28651249417973</v>
      </c>
      <c r="AP105" s="377">
        <v>111.33943814993016</v>
      </c>
      <c r="AQ105" s="377">
        <v>113.55579698898028</v>
      </c>
      <c r="AR105" s="377">
        <v>115.25065963060685</v>
      </c>
      <c r="AS105" s="377">
        <v>112.45848207356823</v>
      </c>
      <c r="AT105" s="377">
        <v>120.15598323762222</v>
      </c>
      <c r="AU105" s="377">
        <v>123.43706347974546</v>
      </c>
      <c r="AV105" s="377">
        <v>125.767499611982</v>
      </c>
    </row>
    <row r="106" spans="1:48" s="178" customFormat="1" ht="15.6" customHeight="1" x14ac:dyDescent="0.3">
      <c r="A106" s="376" t="s">
        <v>1831</v>
      </c>
      <c r="B106" s="376" t="s">
        <v>941</v>
      </c>
      <c r="C106" s="376" t="s">
        <v>2015</v>
      </c>
      <c r="D106" s="377">
        <v>78</v>
      </c>
      <c r="E106" s="376" t="s">
        <v>2026</v>
      </c>
      <c r="F106" s="376" t="s">
        <v>166</v>
      </c>
      <c r="G106" s="376" t="s">
        <v>166</v>
      </c>
      <c r="H106" s="376" t="s">
        <v>1823</v>
      </c>
      <c r="I106" s="376" t="s">
        <v>1824</v>
      </c>
      <c r="J106" s="377">
        <v>121.05152879093593</v>
      </c>
      <c r="K106" s="377">
        <v>126.98354803662893</v>
      </c>
      <c r="L106" s="377">
        <v>127.30637901598639</v>
      </c>
      <c r="M106" s="377">
        <v>127.29629054788145</v>
      </c>
      <c r="N106" s="377">
        <v>128.11345646437996</v>
      </c>
      <c r="O106" s="377">
        <v>130</v>
      </c>
      <c r="P106" s="377">
        <v>131.81592425888564</v>
      </c>
      <c r="Q106" s="377">
        <v>134.3985720937452</v>
      </c>
      <c r="R106" s="377">
        <v>134.40866056185004</v>
      </c>
      <c r="S106" s="377">
        <v>141.57147291634328</v>
      </c>
      <c r="T106" s="377">
        <v>145.85907186093434</v>
      </c>
      <c r="U106" s="377">
        <v>150.09622846500082</v>
      </c>
      <c r="V106" s="377">
        <v>154.98913549588704</v>
      </c>
      <c r="W106" s="377">
        <v>158.41921465155988</v>
      </c>
      <c r="X106" s="377">
        <v>163.09017538413786</v>
      </c>
      <c r="Y106" s="377">
        <v>169.20378705571946</v>
      </c>
      <c r="Z106" s="377">
        <v>170.59599565419833</v>
      </c>
      <c r="AA106" s="377">
        <v>171.39298463448708</v>
      </c>
      <c r="AB106" s="377">
        <v>172.0588235294118</v>
      </c>
      <c r="AC106" s="377">
        <v>176.64907651715046</v>
      </c>
      <c r="AD106" s="377">
        <v>180.78534844016761</v>
      </c>
      <c r="AE106" s="377">
        <v>187.85736458171661</v>
      </c>
      <c r="AF106" s="377">
        <v>189.56231569144811</v>
      </c>
      <c r="AG106" s="377">
        <v>188.59382275337578</v>
      </c>
      <c r="AH106" s="377">
        <v>134.50702312587308</v>
      </c>
      <c r="AI106" s="377">
        <v>182.69206891199755</v>
      </c>
      <c r="AJ106" s="377">
        <v>185.13347819338821</v>
      </c>
      <c r="AK106" s="377">
        <v>185.55719385379487</v>
      </c>
      <c r="AL106" s="377">
        <v>187.29241036784106</v>
      </c>
      <c r="AM106" s="377">
        <v>190.31895079931709</v>
      </c>
      <c r="AN106" s="377">
        <v>194.77805370169176</v>
      </c>
      <c r="AO106" s="377">
        <v>201.10352320347661</v>
      </c>
      <c r="AP106" s="377">
        <v>206.77324227844167</v>
      </c>
      <c r="AQ106" s="377">
        <v>210.88933726524914</v>
      </c>
      <c r="AR106" s="377">
        <v>214.03693931398413</v>
      </c>
      <c r="AS106" s="377">
        <v>208.85146670805523</v>
      </c>
      <c r="AT106" s="377">
        <v>223.14682601272699</v>
      </c>
      <c r="AU106" s="377">
        <v>229.24026074809876</v>
      </c>
      <c r="AV106" s="377">
        <v>233.56821356510946</v>
      </c>
    </row>
    <row r="107" spans="1:48" s="178" customFormat="1" ht="15.6" customHeight="1" x14ac:dyDescent="0.3">
      <c r="A107" s="376" t="s">
        <v>1831</v>
      </c>
      <c r="B107" s="376" t="s">
        <v>941</v>
      </c>
      <c r="C107" s="376" t="s">
        <v>2015</v>
      </c>
      <c r="D107" s="377">
        <v>80</v>
      </c>
      <c r="E107" s="376" t="s">
        <v>2027</v>
      </c>
      <c r="F107" s="376" t="s">
        <v>165</v>
      </c>
      <c r="G107" s="376" t="s">
        <v>1989</v>
      </c>
      <c r="H107" s="376" t="s">
        <v>2028</v>
      </c>
      <c r="I107" s="376" t="s">
        <v>2029</v>
      </c>
      <c r="J107" s="377">
        <v>223.47974546018943</v>
      </c>
      <c r="K107" s="377">
        <v>234.43116560608414</v>
      </c>
      <c r="L107" s="377">
        <v>235.0271612602825</v>
      </c>
      <c r="M107" s="377">
        <v>235.00853639608869</v>
      </c>
      <c r="N107" s="377">
        <v>236.51715039577834</v>
      </c>
      <c r="O107" s="377">
        <v>240</v>
      </c>
      <c r="P107" s="377">
        <v>243.35247555486575</v>
      </c>
      <c r="Q107" s="377">
        <v>248.12044078845258</v>
      </c>
      <c r="R107" s="377">
        <v>248.13906565264631</v>
      </c>
      <c r="S107" s="377">
        <v>261.36271923017227</v>
      </c>
      <c r="T107" s="377">
        <v>269.27828651249422</v>
      </c>
      <c r="U107" s="377">
        <v>277.10072947384759</v>
      </c>
      <c r="V107" s="377">
        <v>286.13378860779142</v>
      </c>
      <c r="W107" s="377">
        <v>292.46624243364897</v>
      </c>
      <c r="X107" s="377">
        <v>301.0895545553314</v>
      </c>
      <c r="Y107" s="377">
        <v>312.37622225671265</v>
      </c>
      <c r="Z107" s="377">
        <v>314.94645351544312</v>
      </c>
      <c r="AA107" s="377">
        <v>316.41781778674533</v>
      </c>
      <c r="AB107" s="377">
        <v>317.64705882352945</v>
      </c>
      <c r="AC107" s="377">
        <v>326.12137203166236</v>
      </c>
      <c r="AD107" s="377">
        <v>333.75756635107865</v>
      </c>
      <c r="AE107" s="377">
        <v>346.81359615086143</v>
      </c>
      <c r="AF107" s="377">
        <v>349.96119819959637</v>
      </c>
      <c r="AG107" s="377">
        <v>348.1732112370014</v>
      </c>
      <c r="AH107" s="377">
        <v>248.32065807853493</v>
      </c>
      <c r="AI107" s="377">
        <v>337.27766568368776</v>
      </c>
      <c r="AJ107" s="377">
        <v>341.78488281856283</v>
      </c>
      <c r="AK107" s="377">
        <v>342.56712711469822</v>
      </c>
      <c r="AL107" s="377">
        <v>345.77060375601434</v>
      </c>
      <c r="AM107" s="377">
        <v>351.35806301412396</v>
      </c>
      <c r="AN107" s="377">
        <v>359.59025298773878</v>
      </c>
      <c r="AO107" s="377">
        <v>371.26804283718775</v>
      </c>
      <c r="AP107" s="377">
        <v>381.73521651404621</v>
      </c>
      <c r="AQ107" s="377">
        <v>389.33416110507534</v>
      </c>
      <c r="AR107" s="377">
        <v>395.14511873350921</v>
      </c>
      <c r="AS107" s="377">
        <v>385.5719385379482</v>
      </c>
      <c r="AT107" s="377">
        <v>411.96337110041912</v>
      </c>
      <c r="AU107" s="377">
        <v>423.21278907341315</v>
      </c>
      <c r="AV107" s="377">
        <v>431.20285581250977</v>
      </c>
    </row>
    <row r="108" spans="1:48" s="178" customFormat="1" ht="15.6" customHeight="1" x14ac:dyDescent="0.3">
      <c r="A108" s="376" t="s">
        <v>1831</v>
      </c>
      <c r="B108" s="376" t="s">
        <v>941</v>
      </c>
      <c r="C108" s="376" t="s">
        <v>2015</v>
      </c>
      <c r="D108" s="377">
        <v>81</v>
      </c>
      <c r="E108" s="376" t="s">
        <v>2030</v>
      </c>
      <c r="F108" s="376" t="s">
        <v>165</v>
      </c>
      <c r="G108" s="376" t="s">
        <v>1989</v>
      </c>
      <c r="H108" s="376" t="s">
        <v>1993</v>
      </c>
      <c r="I108" s="376" t="s">
        <v>1994</v>
      </c>
      <c r="J108" s="377">
        <v>819.42573335402778</v>
      </c>
      <c r="K108" s="377">
        <v>859.58094055564175</v>
      </c>
      <c r="L108" s="377">
        <v>861.76625795436939</v>
      </c>
      <c r="M108" s="377">
        <v>861.69796678565899</v>
      </c>
      <c r="N108" s="377">
        <v>867.22955145118726</v>
      </c>
      <c r="O108" s="377">
        <v>880</v>
      </c>
      <c r="P108" s="377">
        <v>892.29241036784083</v>
      </c>
      <c r="Q108" s="377">
        <v>909.77494955766008</v>
      </c>
      <c r="R108" s="377">
        <v>909.84324072636991</v>
      </c>
      <c r="S108" s="377">
        <v>958.32997051063194</v>
      </c>
      <c r="T108" s="377">
        <v>987.35371721247884</v>
      </c>
      <c r="U108" s="377">
        <v>1016.0360080707745</v>
      </c>
      <c r="V108" s="377">
        <v>1049.1572248952352</v>
      </c>
      <c r="W108" s="377">
        <v>1072.3762222567129</v>
      </c>
      <c r="X108" s="377">
        <v>1103.9950333695483</v>
      </c>
      <c r="Y108" s="377">
        <v>1145.3794816079469</v>
      </c>
      <c r="Z108" s="377">
        <v>1154.8036628899583</v>
      </c>
      <c r="AA108" s="377">
        <v>1160.1986652180663</v>
      </c>
      <c r="AB108" s="377">
        <v>1164.7058823529414</v>
      </c>
      <c r="AC108" s="377">
        <v>1195.7783641160952</v>
      </c>
      <c r="AD108" s="377">
        <v>1223.7777432872886</v>
      </c>
      <c r="AE108" s="377">
        <v>1271.6498525531583</v>
      </c>
      <c r="AF108" s="377">
        <v>1283.1910600651872</v>
      </c>
      <c r="AG108" s="377">
        <v>1276.6351078690052</v>
      </c>
      <c r="AH108" s="377">
        <v>910.50907962129475</v>
      </c>
      <c r="AI108" s="377">
        <v>1236.6847741735219</v>
      </c>
      <c r="AJ108" s="377">
        <v>1253.2112370013967</v>
      </c>
      <c r="AK108" s="377">
        <v>1256.0794660872264</v>
      </c>
      <c r="AL108" s="377">
        <v>1267.8255471053856</v>
      </c>
      <c r="AM108" s="377">
        <v>1288.312897718454</v>
      </c>
      <c r="AN108" s="377">
        <v>1318.4975942883748</v>
      </c>
      <c r="AO108" s="377">
        <v>1361.3161570696886</v>
      </c>
      <c r="AP108" s="377">
        <v>1399.6957938848366</v>
      </c>
      <c r="AQ108" s="377">
        <v>1427.5585907186089</v>
      </c>
      <c r="AR108" s="377">
        <v>1448.8654353562008</v>
      </c>
      <c r="AS108" s="377">
        <v>1413.7637746391435</v>
      </c>
      <c r="AT108" s="377">
        <v>1510.5323607015364</v>
      </c>
      <c r="AU108" s="377">
        <v>1551.7802266025144</v>
      </c>
      <c r="AV108" s="377">
        <v>1581.0771379792025</v>
      </c>
    </row>
    <row r="109" spans="1:48" s="178" customFormat="1" ht="15.6" customHeight="1" x14ac:dyDescent="0.3">
      <c r="A109" s="376" t="s">
        <v>1831</v>
      </c>
      <c r="B109" s="376" t="s">
        <v>941</v>
      </c>
      <c r="C109" s="376" t="s">
        <v>2015</v>
      </c>
      <c r="D109" s="377">
        <v>82</v>
      </c>
      <c r="E109" s="376" t="s">
        <v>2031</v>
      </c>
      <c r="F109" s="376" t="s">
        <v>165</v>
      </c>
      <c r="G109" s="376" t="s">
        <v>1989</v>
      </c>
      <c r="H109" s="376" t="s">
        <v>1993</v>
      </c>
      <c r="I109" s="376" t="s">
        <v>1994</v>
      </c>
      <c r="J109" s="377">
        <v>0.93116560608412235</v>
      </c>
      <c r="K109" s="377">
        <v>0.97679652335868383</v>
      </c>
      <c r="L109" s="377">
        <v>0.9792798385845104</v>
      </c>
      <c r="M109" s="377">
        <v>0.97920223498370351</v>
      </c>
      <c r="N109" s="377">
        <v>0.9854881266490767</v>
      </c>
      <c r="O109" s="377">
        <v>0.99999999999999989</v>
      </c>
      <c r="P109" s="377">
        <v>1.0139686481452739</v>
      </c>
      <c r="Q109" s="377">
        <v>1.0338351699518864</v>
      </c>
      <c r="R109" s="377">
        <v>1.033912773552693</v>
      </c>
      <c r="S109" s="377">
        <v>1.0890113301257176</v>
      </c>
      <c r="T109" s="377">
        <v>1.1219928604687257</v>
      </c>
      <c r="U109" s="377">
        <v>1.1545863728076984</v>
      </c>
      <c r="V109" s="377">
        <v>1.192224119199131</v>
      </c>
      <c r="W109" s="377">
        <v>1.2186093434735372</v>
      </c>
      <c r="X109" s="377">
        <v>1.2545398106472143</v>
      </c>
      <c r="Y109" s="377">
        <v>1.3015675927363033</v>
      </c>
      <c r="Z109" s="377">
        <v>1.3122768896476795</v>
      </c>
      <c r="AA109" s="377">
        <v>1.3184075741114392</v>
      </c>
      <c r="AB109" s="377">
        <v>1.3235294117647058</v>
      </c>
      <c r="AC109" s="377">
        <v>1.3588390501319261</v>
      </c>
      <c r="AD109" s="377">
        <v>1.3906565264628279</v>
      </c>
      <c r="AE109" s="377">
        <v>1.4450566506285891</v>
      </c>
      <c r="AF109" s="377">
        <v>1.4581716591649856</v>
      </c>
      <c r="AG109" s="377">
        <v>1.4507217134875061</v>
      </c>
      <c r="AH109" s="377">
        <v>1.0346694086605621</v>
      </c>
      <c r="AI109" s="377">
        <v>1.4053236070153654</v>
      </c>
      <c r="AJ109" s="377">
        <v>1.4241036784106782</v>
      </c>
      <c r="AK109" s="377">
        <v>1.4273630296445752</v>
      </c>
      <c r="AL109" s="377">
        <v>1.4407108489833929</v>
      </c>
      <c r="AM109" s="377">
        <v>1.4639919292255164</v>
      </c>
      <c r="AN109" s="377">
        <v>1.4982927207822441</v>
      </c>
      <c r="AO109" s="377">
        <v>1.546950178488282</v>
      </c>
      <c r="AP109" s="377">
        <v>1.5905634021418589</v>
      </c>
      <c r="AQ109" s="377">
        <v>1.6222256712711469</v>
      </c>
      <c r="AR109" s="377">
        <v>1.6464379947229555</v>
      </c>
      <c r="AS109" s="377">
        <v>1.6065497439081169</v>
      </c>
      <c r="AT109" s="377">
        <v>1.7165140462517465</v>
      </c>
      <c r="AU109" s="377">
        <v>1.7633866211392206</v>
      </c>
      <c r="AV109" s="377">
        <v>1.7966785658854569</v>
      </c>
    </row>
    <row r="110" spans="1:48" s="178" customFormat="1" ht="15.6" customHeight="1" x14ac:dyDescent="0.3">
      <c r="A110" s="376" t="s">
        <v>1831</v>
      </c>
      <c r="B110" s="376" t="s">
        <v>941</v>
      </c>
      <c r="C110" s="376" t="s">
        <v>2015</v>
      </c>
      <c r="D110" s="377">
        <v>83</v>
      </c>
      <c r="E110" s="376" t="s">
        <v>2032</v>
      </c>
      <c r="F110" s="376" t="s">
        <v>165</v>
      </c>
      <c r="G110" s="376" t="s">
        <v>1989</v>
      </c>
      <c r="H110" s="376" t="s">
        <v>1993</v>
      </c>
      <c r="I110" s="376" t="s">
        <v>1994</v>
      </c>
      <c r="J110" s="377">
        <v>465.58280304206119</v>
      </c>
      <c r="K110" s="377">
        <v>488.39826167934211</v>
      </c>
      <c r="L110" s="377">
        <v>489.63991929225523</v>
      </c>
      <c r="M110" s="377">
        <v>489.6011174918516</v>
      </c>
      <c r="N110" s="377">
        <v>492.74406332453844</v>
      </c>
      <c r="O110" s="377">
        <v>500</v>
      </c>
      <c r="P110" s="377">
        <v>506.98432407263687</v>
      </c>
      <c r="Q110" s="377">
        <v>516.91758497594276</v>
      </c>
      <c r="R110" s="377">
        <v>516.95638677634645</v>
      </c>
      <c r="S110" s="377">
        <v>544.50566506285895</v>
      </c>
      <c r="T110" s="377">
        <v>560.99643023436283</v>
      </c>
      <c r="U110" s="377">
        <v>577.29318640384918</v>
      </c>
      <c r="V110" s="377">
        <v>596.11205959956567</v>
      </c>
      <c r="W110" s="377">
        <v>609.30467173676857</v>
      </c>
      <c r="X110" s="377">
        <v>627.26990532360708</v>
      </c>
      <c r="Y110" s="377">
        <v>650.78379636815157</v>
      </c>
      <c r="Z110" s="377">
        <v>656.1384448238399</v>
      </c>
      <c r="AA110" s="377">
        <v>659.20378705571932</v>
      </c>
      <c r="AB110" s="377">
        <v>661.76470588235316</v>
      </c>
      <c r="AC110" s="377">
        <v>679.41952506596306</v>
      </c>
      <c r="AD110" s="377">
        <v>695.3282632314141</v>
      </c>
      <c r="AE110" s="377">
        <v>722.52832531429465</v>
      </c>
      <c r="AF110" s="377">
        <v>729.08582958249281</v>
      </c>
      <c r="AG110" s="377">
        <v>725.36085674375283</v>
      </c>
      <c r="AH110" s="377">
        <v>517.33470433028106</v>
      </c>
      <c r="AI110" s="377">
        <v>702.66180350768298</v>
      </c>
      <c r="AJ110" s="377">
        <v>712.05183920533921</v>
      </c>
      <c r="AK110" s="377">
        <v>713.6815148222878</v>
      </c>
      <c r="AL110" s="377">
        <v>720.35542449169623</v>
      </c>
      <c r="AM110" s="377">
        <v>731.99596461275814</v>
      </c>
      <c r="AN110" s="377">
        <v>749.14636039112224</v>
      </c>
      <c r="AO110" s="377">
        <v>773.47508924414103</v>
      </c>
      <c r="AP110" s="377">
        <v>795.28170107092967</v>
      </c>
      <c r="AQ110" s="377">
        <v>811.11283563557333</v>
      </c>
      <c r="AR110" s="377">
        <v>823.2189973614777</v>
      </c>
      <c r="AS110" s="377">
        <v>803.27487195405865</v>
      </c>
      <c r="AT110" s="377">
        <v>858.25702312587293</v>
      </c>
      <c r="AU110" s="377">
        <v>881.69331056961039</v>
      </c>
      <c r="AV110" s="377">
        <v>898.33928294272891</v>
      </c>
    </row>
    <row r="111" spans="1:48" s="178" customFormat="1" ht="15.6" customHeight="1" x14ac:dyDescent="0.3">
      <c r="A111" s="376" t="s">
        <v>1831</v>
      </c>
      <c r="B111" s="376" t="s">
        <v>941</v>
      </c>
      <c r="C111" s="376" t="s">
        <v>2015</v>
      </c>
      <c r="D111" s="377">
        <v>84</v>
      </c>
      <c r="E111" s="376" t="s">
        <v>2033</v>
      </c>
      <c r="F111" s="376" t="s">
        <v>165</v>
      </c>
      <c r="G111" s="376" t="s">
        <v>1989</v>
      </c>
      <c r="H111" s="376" t="s">
        <v>1993</v>
      </c>
      <c r="I111" s="376" t="s">
        <v>1994</v>
      </c>
      <c r="J111" s="377">
        <v>2793.4968182523676</v>
      </c>
      <c r="K111" s="377">
        <v>2930.3895700760518</v>
      </c>
      <c r="L111" s="377">
        <v>2937.8395157535315</v>
      </c>
      <c r="M111" s="377">
        <v>2937.6067049511094</v>
      </c>
      <c r="N111" s="377">
        <v>2956.4643799472306</v>
      </c>
      <c r="O111" s="377">
        <v>3000</v>
      </c>
      <c r="P111" s="377">
        <v>3041.9059444358218</v>
      </c>
      <c r="Q111" s="377">
        <v>3101.5055098556581</v>
      </c>
      <c r="R111" s="377">
        <v>3101.7383206580798</v>
      </c>
      <c r="S111" s="377">
        <v>3267.0339903771537</v>
      </c>
      <c r="T111" s="377">
        <v>3365.9785814061775</v>
      </c>
      <c r="U111" s="377">
        <v>3463.7591184230951</v>
      </c>
      <c r="V111" s="377">
        <v>3576.6723575973938</v>
      </c>
      <c r="W111" s="377">
        <v>3655.8280304206119</v>
      </c>
      <c r="X111" s="377">
        <v>3763.6194319416427</v>
      </c>
      <c r="Y111" s="377">
        <v>3904.7027782089094</v>
      </c>
      <c r="Z111" s="377">
        <v>3936.8306689430387</v>
      </c>
      <c r="AA111" s="377">
        <v>3955.2227223343161</v>
      </c>
      <c r="AB111" s="377">
        <v>3970.588235294118</v>
      </c>
      <c r="AC111" s="377">
        <v>4076.5171503957795</v>
      </c>
      <c r="AD111" s="377">
        <v>4171.9695793884839</v>
      </c>
      <c r="AE111" s="377">
        <v>4335.1699518857667</v>
      </c>
      <c r="AF111" s="377">
        <v>4374.5149774949559</v>
      </c>
      <c r="AG111" s="377">
        <v>4352.1651404625172</v>
      </c>
      <c r="AH111" s="377">
        <v>3104.0082259816863</v>
      </c>
      <c r="AI111" s="377">
        <v>4215.9708210460967</v>
      </c>
      <c r="AJ111" s="377">
        <v>4272.3110352320346</v>
      </c>
      <c r="AK111" s="377">
        <v>4282.089088933727</v>
      </c>
      <c r="AL111" s="377">
        <v>4322.1325469501789</v>
      </c>
      <c r="AM111" s="377">
        <v>4391.975787676548</v>
      </c>
      <c r="AN111" s="377">
        <v>4494.878162346733</v>
      </c>
      <c r="AO111" s="377">
        <v>4640.850535464846</v>
      </c>
      <c r="AP111" s="377">
        <v>4771.6902064255783</v>
      </c>
      <c r="AQ111" s="377">
        <v>4866.6770138134407</v>
      </c>
      <c r="AR111" s="377">
        <v>4939.3139841688662</v>
      </c>
      <c r="AS111" s="377">
        <v>4819.6492317243519</v>
      </c>
      <c r="AT111" s="377">
        <v>5149.5421387552378</v>
      </c>
      <c r="AU111" s="377">
        <v>5290.1598634176626</v>
      </c>
      <c r="AV111" s="377">
        <v>5390.0356976563717</v>
      </c>
    </row>
    <row r="112" spans="1:48" s="178" customFormat="1" ht="15.6" customHeight="1" x14ac:dyDescent="0.3">
      <c r="A112" s="376" t="s">
        <v>1831</v>
      </c>
      <c r="B112" s="376" t="s">
        <v>941</v>
      </c>
      <c r="C112" s="376" t="s">
        <v>2015</v>
      </c>
      <c r="D112" s="377">
        <v>85</v>
      </c>
      <c r="E112" s="376" t="s">
        <v>2034</v>
      </c>
      <c r="F112" s="376" t="s">
        <v>165</v>
      </c>
      <c r="G112" s="376" t="s">
        <v>1989</v>
      </c>
      <c r="H112" s="376" t="s">
        <v>1993</v>
      </c>
      <c r="I112" s="376" t="s">
        <v>1994</v>
      </c>
      <c r="J112" s="377">
        <v>6.983742045630918</v>
      </c>
      <c r="K112" s="377">
        <v>7.3259739251901284</v>
      </c>
      <c r="L112" s="377">
        <v>7.3445987893838289</v>
      </c>
      <c r="M112" s="377">
        <v>7.3440167623777759</v>
      </c>
      <c r="N112" s="377">
        <v>7.3911609498680741</v>
      </c>
      <c r="O112" s="377">
        <v>7.5</v>
      </c>
      <c r="P112" s="377">
        <v>7.6047648610895546</v>
      </c>
      <c r="Q112" s="377">
        <v>7.7537637746391459</v>
      </c>
      <c r="R112" s="377">
        <v>7.7543458016451989</v>
      </c>
      <c r="S112" s="377">
        <v>8.1675849759428854</v>
      </c>
      <c r="T112" s="377">
        <v>8.4149464535154426</v>
      </c>
      <c r="U112" s="377">
        <v>8.6593977960577373</v>
      </c>
      <c r="V112" s="377">
        <v>8.94168089399348</v>
      </c>
      <c r="W112" s="377">
        <v>9.1395700760515286</v>
      </c>
      <c r="X112" s="377">
        <v>9.4090485798541064</v>
      </c>
      <c r="Y112" s="377">
        <v>9.7617569455222721</v>
      </c>
      <c r="Z112" s="377">
        <v>9.8420766723575976</v>
      </c>
      <c r="AA112" s="377">
        <v>9.8880568058357898</v>
      </c>
      <c r="AB112" s="377">
        <v>9.9264705882352953</v>
      </c>
      <c r="AC112" s="377">
        <v>10.191292875989447</v>
      </c>
      <c r="AD112" s="377">
        <v>10.429923948471211</v>
      </c>
      <c r="AE112" s="377">
        <v>10.83792487971442</v>
      </c>
      <c r="AF112" s="377">
        <v>10.936287443737388</v>
      </c>
      <c r="AG112" s="377">
        <v>10.880412851156294</v>
      </c>
      <c r="AH112" s="377">
        <v>7.7600205649542158</v>
      </c>
      <c r="AI112" s="377">
        <v>10.539927052615242</v>
      </c>
      <c r="AJ112" s="377">
        <v>10.680777588080089</v>
      </c>
      <c r="AK112" s="377">
        <v>10.705222722334314</v>
      </c>
      <c r="AL112" s="377">
        <v>10.805331367375446</v>
      </c>
      <c r="AM112" s="377">
        <v>10.979939469191372</v>
      </c>
      <c r="AN112" s="377">
        <v>11.237195405866835</v>
      </c>
      <c r="AO112" s="377">
        <v>11.602126338662115</v>
      </c>
      <c r="AP112" s="377">
        <v>11.929225516063948</v>
      </c>
      <c r="AQ112" s="377">
        <v>12.166692534533606</v>
      </c>
      <c r="AR112" s="377">
        <v>12.348284960422165</v>
      </c>
      <c r="AS112" s="377">
        <v>12.049123079310881</v>
      </c>
      <c r="AT112" s="377">
        <v>12.873855346888096</v>
      </c>
      <c r="AU112" s="377">
        <v>13.225399658544161</v>
      </c>
      <c r="AV112" s="377">
        <v>13.47508924414093</v>
      </c>
    </row>
    <row r="113" spans="1:48" s="178" customFormat="1" ht="15.6" customHeight="1" x14ac:dyDescent="0.3">
      <c r="A113" s="376" t="s">
        <v>1831</v>
      </c>
      <c r="B113" s="376" t="s">
        <v>941</v>
      </c>
      <c r="C113" s="376" t="s">
        <v>2015</v>
      </c>
      <c r="D113" s="377">
        <v>86</v>
      </c>
      <c r="E113" s="376" t="s">
        <v>2035</v>
      </c>
      <c r="F113" s="376" t="s">
        <v>165</v>
      </c>
      <c r="G113" s="376" t="s">
        <v>1989</v>
      </c>
      <c r="H113" s="376" t="s">
        <v>2028</v>
      </c>
      <c r="I113" s="376" t="s">
        <v>2029</v>
      </c>
      <c r="J113" s="377">
        <v>37.246624243364892</v>
      </c>
      <c r="K113" s="377">
        <v>39.071860934347356</v>
      </c>
      <c r="L113" s="377">
        <v>39.171193543380419</v>
      </c>
      <c r="M113" s="377">
        <v>39.168089399348133</v>
      </c>
      <c r="N113" s="377">
        <v>39.419525065963079</v>
      </c>
      <c r="O113" s="377">
        <v>40</v>
      </c>
      <c r="P113" s="377">
        <v>40.55874592581096</v>
      </c>
      <c r="Q113" s="377">
        <v>41.353406798075433</v>
      </c>
      <c r="R113" s="377">
        <v>41.356510942107718</v>
      </c>
      <c r="S113" s="377">
        <v>43.560453205028715</v>
      </c>
      <c r="T113" s="377">
        <v>44.879714418749039</v>
      </c>
      <c r="U113" s="377">
        <v>46.18345491230793</v>
      </c>
      <c r="V113" s="377">
        <v>47.688964767965246</v>
      </c>
      <c r="W113" s="377">
        <v>48.744373738941505</v>
      </c>
      <c r="X113" s="377">
        <v>50.18159242588856</v>
      </c>
      <c r="Y113" s="377">
        <v>52.062703709452123</v>
      </c>
      <c r="Z113" s="377">
        <v>52.491075585907176</v>
      </c>
      <c r="AA113" s="377">
        <v>52.736302964457565</v>
      </c>
      <c r="AB113" s="377">
        <v>52.941176470588253</v>
      </c>
      <c r="AC113" s="377">
        <v>54.353562005277055</v>
      </c>
      <c r="AD113" s="377">
        <v>55.626261058513109</v>
      </c>
      <c r="AE113" s="377">
        <v>57.802266025143552</v>
      </c>
      <c r="AF113" s="377">
        <v>58.326866366599425</v>
      </c>
      <c r="AG113" s="377">
        <v>58.028868539500223</v>
      </c>
      <c r="AH113" s="377">
        <v>41.386776346422486</v>
      </c>
      <c r="AI113" s="377">
        <v>56.212944280614614</v>
      </c>
      <c r="AJ113" s="377">
        <v>56.964147136427115</v>
      </c>
      <c r="AK113" s="377">
        <v>57.094521185783037</v>
      </c>
      <c r="AL113" s="377">
        <v>57.628433959335716</v>
      </c>
      <c r="AM113" s="377">
        <v>58.559677169020645</v>
      </c>
      <c r="AN113" s="377">
        <v>59.931708831289768</v>
      </c>
      <c r="AO113" s="377">
        <v>61.878007139531263</v>
      </c>
      <c r="AP113" s="377">
        <v>63.622536085674362</v>
      </c>
      <c r="AQ113" s="377">
        <v>64.88902685084588</v>
      </c>
      <c r="AR113" s="377">
        <v>65.857519788918211</v>
      </c>
      <c r="AS113" s="377">
        <v>64.261989756324681</v>
      </c>
      <c r="AT113" s="377">
        <v>68.66056185006984</v>
      </c>
      <c r="AU113" s="377">
        <v>70.535464845568839</v>
      </c>
      <c r="AV113" s="377">
        <v>71.86714263541829</v>
      </c>
    </row>
    <row r="114" spans="1:48" s="178" customFormat="1" ht="15.6" customHeight="1" x14ac:dyDescent="0.3">
      <c r="A114" s="376" t="s">
        <v>1831</v>
      </c>
      <c r="B114" s="376" t="s">
        <v>941</v>
      </c>
      <c r="C114" s="376" t="s">
        <v>2015</v>
      </c>
      <c r="D114" s="377">
        <v>87</v>
      </c>
      <c r="E114" s="376" t="s">
        <v>2001</v>
      </c>
      <c r="F114" s="376" t="s">
        <v>165</v>
      </c>
      <c r="G114" s="376" t="s">
        <v>1989</v>
      </c>
      <c r="H114" s="376" t="s">
        <v>1993</v>
      </c>
      <c r="I114" s="376" t="s">
        <v>1994</v>
      </c>
      <c r="J114" s="377">
        <v>37.246624243364892</v>
      </c>
      <c r="K114" s="377">
        <v>39.071860934347356</v>
      </c>
      <c r="L114" s="377">
        <v>39.171193543380419</v>
      </c>
      <c r="M114" s="377">
        <v>39.168089399348133</v>
      </c>
      <c r="N114" s="377">
        <v>39.419525065963079</v>
      </c>
      <c r="O114" s="377">
        <v>40</v>
      </c>
      <c r="P114" s="377">
        <v>40.55874592581096</v>
      </c>
      <c r="Q114" s="377">
        <v>41.353406798075433</v>
      </c>
      <c r="R114" s="377">
        <v>41.356510942107718</v>
      </c>
      <c r="S114" s="377">
        <v>43.560453205028715</v>
      </c>
      <c r="T114" s="377">
        <v>44.879714418749039</v>
      </c>
      <c r="U114" s="377">
        <v>46.18345491230793</v>
      </c>
      <c r="V114" s="377">
        <v>47.688964767965246</v>
      </c>
      <c r="W114" s="377">
        <v>48.744373738941484</v>
      </c>
      <c r="X114" s="377">
        <v>50.181592425888574</v>
      </c>
      <c r="Y114" s="377">
        <v>52.062703709452123</v>
      </c>
      <c r="Z114" s="377">
        <v>52.491075585907204</v>
      </c>
      <c r="AA114" s="377">
        <v>52.736302964457565</v>
      </c>
      <c r="AB114" s="377">
        <v>52.941176470588253</v>
      </c>
      <c r="AC114" s="377">
        <v>54.353562005277062</v>
      </c>
      <c r="AD114" s="377">
        <v>55.626261058513109</v>
      </c>
      <c r="AE114" s="377">
        <v>57.802266025143552</v>
      </c>
      <c r="AF114" s="377">
        <v>58.326866366599425</v>
      </c>
      <c r="AG114" s="377">
        <v>58.028868539500223</v>
      </c>
      <c r="AH114" s="377">
        <v>41.386776346422486</v>
      </c>
      <c r="AI114" s="377">
        <v>56.212944280614614</v>
      </c>
      <c r="AJ114" s="377">
        <v>56.964147136427115</v>
      </c>
      <c r="AK114" s="377">
        <v>57.094521185783037</v>
      </c>
      <c r="AL114" s="377">
        <v>57.628433959335716</v>
      </c>
      <c r="AM114" s="377">
        <v>58.559677169020645</v>
      </c>
      <c r="AN114" s="377">
        <v>59.931708831289768</v>
      </c>
      <c r="AO114" s="377">
        <v>61.878007139531292</v>
      </c>
      <c r="AP114" s="377">
        <v>63.622536085674362</v>
      </c>
      <c r="AQ114" s="377">
        <v>64.88902685084588</v>
      </c>
      <c r="AR114" s="377">
        <v>65.857519788918211</v>
      </c>
      <c r="AS114" s="377">
        <v>64.261989756324681</v>
      </c>
      <c r="AT114" s="377">
        <v>68.66056185006984</v>
      </c>
      <c r="AU114" s="377">
        <v>70.535464845568839</v>
      </c>
      <c r="AV114" s="377">
        <v>71.86714263541829</v>
      </c>
    </row>
    <row r="115" spans="1:48" s="178" customFormat="1" ht="15.6" customHeight="1" x14ac:dyDescent="0.3">
      <c r="A115" s="376" t="s">
        <v>1831</v>
      </c>
      <c r="B115" s="376" t="s">
        <v>941</v>
      </c>
      <c r="C115" s="376" t="s">
        <v>2015</v>
      </c>
      <c r="D115" s="377">
        <v>88</v>
      </c>
      <c r="E115" s="376" t="s">
        <v>2036</v>
      </c>
      <c r="F115" s="376" t="s">
        <v>165</v>
      </c>
      <c r="G115" s="376" t="s">
        <v>1989</v>
      </c>
      <c r="H115" s="376" t="s">
        <v>1993</v>
      </c>
      <c r="I115" s="376" t="s">
        <v>1994</v>
      </c>
      <c r="J115" s="377">
        <v>93.116560608412215</v>
      </c>
      <c r="K115" s="377">
        <v>97.679652335868369</v>
      </c>
      <c r="L115" s="377">
        <v>97.927983858451043</v>
      </c>
      <c r="M115" s="377">
        <v>97.920223498370319</v>
      </c>
      <c r="N115" s="377">
        <v>98.548812664907658</v>
      </c>
      <c r="O115" s="377">
        <v>100</v>
      </c>
      <c r="P115" s="377">
        <v>101.3968648145274</v>
      </c>
      <c r="Q115" s="377">
        <v>103.38351699518859</v>
      </c>
      <c r="R115" s="377">
        <v>103.3912773552693</v>
      </c>
      <c r="S115" s="377">
        <v>108.90113301257176</v>
      </c>
      <c r="T115" s="377">
        <v>112.19928604687256</v>
      </c>
      <c r="U115" s="377">
        <v>115.45863728076982</v>
      </c>
      <c r="V115" s="377">
        <v>119.22241191991306</v>
      </c>
      <c r="W115" s="377">
        <v>121.86093434735371</v>
      </c>
      <c r="X115" s="377">
        <v>125.4539810647214</v>
      </c>
      <c r="Y115" s="377">
        <v>130.15675927363031</v>
      </c>
      <c r="Z115" s="377">
        <v>131.22768896476799</v>
      </c>
      <c r="AA115" s="377">
        <v>131.84075741114387</v>
      </c>
      <c r="AB115" s="377">
        <v>132.35294117647061</v>
      </c>
      <c r="AC115" s="377">
        <v>135.88390501319265</v>
      </c>
      <c r="AD115" s="377">
        <v>139.06565264628281</v>
      </c>
      <c r="AE115" s="377">
        <v>144.50566506285892</v>
      </c>
      <c r="AF115" s="377">
        <v>145.81716591649854</v>
      </c>
      <c r="AG115" s="377">
        <v>145.0721713487506</v>
      </c>
      <c r="AH115" s="377">
        <v>103.46694086605622</v>
      </c>
      <c r="AI115" s="377">
        <v>140.53236070153656</v>
      </c>
      <c r="AJ115" s="377">
        <v>142.4103678410678</v>
      </c>
      <c r="AK115" s="377">
        <v>142.73630296445756</v>
      </c>
      <c r="AL115" s="377">
        <v>144.07108489833928</v>
      </c>
      <c r="AM115" s="377">
        <v>146.39919292255161</v>
      </c>
      <c r="AN115" s="377">
        <v>149.82927207822445</v>
      </c>
      <c r="AO115" s="377">
        <v>154.6950178488282</v>
      </c>
      <c r="AP115" s="377">
        <v>159.05634021418592</v>
      </c>
      <c r="AQ115" s="377">
        <v>162.2225671271147</v>
      </c>
      <c r="AR115" s="377">
        <v>164.64379947229551</v>
      </c>
      <c r="AS115" s="377">
        <v>160.65497439081176</v>
      </c>
      <c r="AT115" s="377">
        <v>171.65140462517459</v>
      </c>
      <c r="AU115" s="377">
        <v>176.33866211392214</v>
      </c>
      <c r="AV115" s="377">
        <v>179.66785658854573</v>
      </c>
    </row>
    <row r="116" spans="1:48" s="178" customFormat="1" ht="15.6" customHeight="1" x14ac:dyDescent="0.3">
      <c r="A116" s="376" t="s">
        <v>1831</v>
      </c>
      <c r="B116" s="376" t="s">
        <v>941</v>
      </c>
      <c r="C116" s="376" t="s">
        <v>2015</v>
      </c>
      <c r="D116" s="377">
        <v>89</v>
      </c>
      <c r="E116" s="376" t="s">
        <v>2037</v>
      </c>
      <c r="F116" s="376" t="s">
        <v>165</v>
      </c>
      <c r="G116" s="376" t="s">
        <v>1989</v>
      </c>
      <c r="H116" s="376" t="s">
        <v>1997</v>
      </c>
      <c r="I116" s="376" t="s">
        <v>1998</v>
      </c>
      <c r="J116" s="377">
        <v>69.837420456309175</v>
      </c>
      <c r="K116" s="377">
        <v>73.25973925190128</v>
      </c>
      <c r="L116" s="377">
        <v>73.445987893838279</v>
      </c>
      <c r="M116" s="377">
        <v>73.440167623777754</v>
      </c>
      <c r="N116" s="377">
        <v>73.911609498680747</v>
      </c>
      <c r="O116" s="377">
        <v>75</v>
      </c>
      <c r="P116" s="377">
        <v>76.047648610895536</v>
      </c>
      <c r="Q116" s="377">
        <v>77.537637746391454</v>
      </c>
      <c r="R116" s="377">
        <v>77.543458016451993</v>
      </c>
      <c r="S116" s="377">
        <v>81.675849759428857</v>
      </c>
      <c r="T116" s="377">
        <v>84.149464535154422</v>
      </c>
      <c r="U116" s="377">
        <v>86.593977960577362</v>
      </c>
      <c r="V116" s="377">
        <v>89.416808939934796</v>
      </c>
      <c r="W116" s="377">
        <v>91.395700760515282</v>
      </c>
      <c r="X116" s="377">
        <v>94.090485798541053</v>
      </c>
      <c r="Y116" s="377">
        <v>97.617569455222736</v>
      </c>
      <c r="Z116" s="377">
        <v>98.42076672357598</v>
      </c>
      <c r="AA116" s="377">
        <v>98.880568058357923</v>
      </c>
      <c r="AB116" s="377">
        <v>99.264705882352942</v>
      </c>
      <c r="AC116" s="377">
        <v>101.91292875989447</v>
      </c>
      <c r="AD116" s="377">
        <v>104.29923948471212</v>
      </c>
      <c r="AE116" s="377">
        <v>108.3792487971442</v>
      </c>
      <c r="AF116" s="377">
        <v>109.36287443737388</v>
      </c>
      <c r="AG116" s="377">
        <v>108.80412851156295</v>
      </c>
      <c r="AH116" s="377">
        <v>77.600205649542161</v>
      </c>
      <c r="AI116" s="377">
        <v>105.39927052615241</v>
      </c>
      <c r="AJ116" s="377">
        <v>106.80777588080089</v>
      </c>
      <c r="AK116" s="377">
        <v>107.05222722334315</v>
      </c>
      <c r="AL116" s="377">
        <v>108.05331367375446</v>
      </c>
      <c r="AM116" s="377">
        <v>109.79939469191373</v>
      </c>
      <c r="AN116" s="377">
        <v>112.37195405866834</v>
      </c>
      <c r="AO116" s="377">
        <v>116.02126338662116</v>
      </c>
      <c r="AP116" s="377">
        <v>119.29225516063946</v>
      </c>
      <c r="AQ116" s="377">
        <v>121.66692534533604</v>
      </c>
      <c r="AR116" s="377">
        <v>123.48284960422163</v>
      </c>
      <c r="AS116" s="377">
        <v>120.4912307931088</v>
      </c>
      <c r="AT116" s="377">
        <v>128.73855346888095</v>
      </c>
      <c r="AU116" s="377">
        <v>132.2539965854416</v>
      </c>
      <c r="AV116" s="377">
        <v>134.75089244140929</v>
      </c>
    </row>
    <row r="117" spans="1:48" s="178" customFormat="1" ht="15.6" customHeight="1" x14ac:dyDescent="0.3">
      <c r="A117" s="376" t="s">
        <v>1831</v>
      </c>
      <c r="B117" s="376" t="s">
        <v>941</v>
      </c>
      <c r="C117" s="376" t="s">
        <v>2015</v>
      </c>
      <c r="D117" s="377">
        <v>90</v>
      </c>
      <c r="E117" s="376" t="s">
        <v>2038</v>
      </c>
      <c r="F117" s="376" t="s">
        <v>165</v>
      </c>
      <c r="G117" s="376" t="s">
        <v>1989</v>
      </c>
      <c r="H117" s="376" t="s">
        <v>1997</v>
      </c>
      <c r="I117" s="376" t="s">
        <v>1998</v>
      </c>
      <c r="J117" s="377">
        <v>13.96748409126184</v>
      </c>
      <c r="K117" s="377">
        <v>14.651947850380258</v>
      </c>
      <c r="L117" s="377">
        <v>14.689197578767656</v>
      </c>
      <c r="M117" s="377">
        <v>14.688033524755546</v>
      </c>
      <c r="N117" s="377">
        <v>14.782321899736155</v>
      </c>
      <c r="O117" s="377">
        <v>15</v>
      </c>
      <c r="P117" s="377">
        <v>15.209529722179107</v>
      </c>
      <c r="Q117" s="377">
        <v>15.507527549278294</v>
      </c>
      <c r="R117" s="377">
        <v>15.508691603290394</v>
      </c>
      <c r="S117" s="377">
        <v>16.335169951885767</v>
      </c>
      <c r="T117" s="377">
        <v>16.829892907030889</v>
      </c>
      <c r="U117" s="377">
        <v>17.318795592115475</v>
      </c>
      <c r="V117" s="377">
        <v>17.883361787986964</v>
      </c>
      <c r="W117" s="377">
        <v>18.279140152103061</v>
      </c>
      <c r="X117" s="377">
        <v>18.818097159708213</v>
      </c>
      <c r="Y117" s="377">
        <v>19.523513891044541</v>
      </c>
      <c r="Z117" s="377">
        <v>19.684153344715195</v>
      </c>
      <c r="AA117" s="377">
        <v>19.776113611671583</v>
      </c>
      <c r="AB117" s="377">
        <v>19.852941176470594</v>
      </c>
      <c r="AC117" s="377">
        <v>20.382585751978898</v>
      </c>
      <c r="AD117" s="377">
        <v>20.859847896942416</v>
      </c>
      <c r="AE117" s="377">
        <v>21.675849759428839</v>
      </c>
      <c r="AF117" s="377">
        <v>21.872574887474773</v>
      </c>
      <c r="AG117" s="377">
        <v>21.760825702312591</v>
      </c>
      <c r="AH117" s="377">
        <v>15.520041129908432</v>
      </c>
      <c r="AI117" s="377">
        <v>21.079854105230485</v>
      </c>
      <c r="AJ117" s="377">
        <v>21.361555176160177</v>
      </c>
      <c r="AK117" s="377">
        <v>21.410445444668639</v>
      </c>
      <c r="AL117" s="377">
        <v>21.610662734750893</v>
      </c>
      <c r="AM117" s="377">
        <v>21.959878938382747</v>
      </c>
      <c r="AN117" s="377">
        <v>22.474390811733674</v>
      </c>
      <c r="AO117" s="377">
        <v>23.204252677324234</v>
      </c>
      <c r="AP117" s="377">
        <v>23.858451032127885</v>
      </c>
      <c r="AQ117" s="377">
        <v>24.333385069067205</v>
      </c>
      <c r="AR117" s="377">
        <v>24.696569920844325</v>
      </c>
      <c r="AS117" s="377">
        <v>24.098246158621762</v>
      </c>
      <c r="AT117" s="377">
        <v>25.747710693776188</v>
      </c>
      <c r="AU117" s="377">
        <v>26.450799317088315</v>
      </c>
      <c r="AV117" s="377">
        <v>26.95017848828186</v>
      </c>
    </row>
    <row r="118" spans="1:48" s="178" customFormat="1" ht="15.6" customHeight="1" x14ac:dyDescent="0.3">
      <c r="A118" s="376" t="s">
        <v>1831</v>
      </c>
      <c r="B118" s="376" t="s">
        <v>941</v>
      </c>
      <c r="C118" s="376" t="s">
        <v>2015</v>
      </c>
      <c r="D118" s="377">
        <v>91</v>
      </c>
      <c r="E118" s="376" t="s">
        <v>2039</v>
      </c>
      <c r="F118" s="376" t="s">
        <v>165</v>
      </c>
      <c r="G118" s="376" t="s">
        <v>1989</v>
      </c>
      <c r="H118" s="376" t="s">
        <v>1997</v>
      </c>
      <c r="I118" s="376" t="s">
        <v>1998</v>
      </c>
      <c r="J118" s="377">
        <v>18.623312121682446</v>
      </c>
      <c r="K118" s="377">
        <v>19.535930467173678</v>
      </c>
      <c r="L118" s="377">
        <v>19.585596771690209</v>
      </c>
      <c r="M118" s="377">
        <v>19.584044699674067</v>
      </c>
      <c r="N118" s="377">
        <v>19.709762532981539</v>
      </c>
      <c r="O118" s="377">
        <v>20</v>
      </c>
      <c r="P118" s="377">
        <v>20.27937296290548</v>
      </c>
      <c r="Q118" s="377">
        <v>20.676703399037716</v>
      </c>
      <c r="R118" s="377">
        <v>20.678255471053859</v>
      </c>
      <c r="S118" s="377">
        <v>21.780226602514357</v>
      </c>
      <c r="T118" s="377">
        <v>22.439857209374519</v>
      </c>
      <c r="U118" s="377">
        <v>23.091727456153965</v>
      </c>
      <c r="V118" s="377">
        <v>23.844482383982623</v>
      </c>
      <c r="W118" s="377">
        <v>24.372186869470752</v>
      </c>
      <c r="X118" s="377">
        <v>25.09079621294428</v>
      </c>
      <c r="Y118" s="377">
        <v>26.031351854726061</v>
      </c>
      <c r="Z118" s="377">
        <v>26.245537792953588</v>
      </c>
      <c r="AA118" s="377">
        <v>26.368151482228782</v>
      </c>
      <c r="AB118" s="377">
        <v>26.470588235294127</v>
      </c>
      <c r="AC118" s="377">
        <v>27.176781002638528</v>
      </c>
      <c r="AD118" s="377">
        <v>27.813130529256554</v>
      </c>
      <c r="AE118" s="377">
        <v>28.901133012571776</v>
      </c>
      <c r="AF118" s="377">
        <v>29.163433183299713</v>
      </c>
      <c r="AG118" s="377">
        <v>29.014434269750112</v>
      </c>
      <c r="AH118" s="377">
        <v>20.693388173211243</v>
      </c>
      <c r="AI118" s="377">
        <v>28.106472140307307</v>
      </c>
      <c r="AJ118" s="377">
        <v>28.482073568213558</v>
      </c>
      <c r="AK118" s="377">
        <v>28.547260592891519</v>
      </c>
      <c r="AL118" s="377">
        <v>28.814216979667858</v>
      </c>
      <c r="AM118" s="377">
        <v>29.279838584510323</v>
      </c>
      <c r="AN118" s="377">
        <v>29.965854415644884</v>
      </c>
      <c r="AO118" s="377">
        <v>30.939003569765632</v>
      </c>
      <c r="AP118" s="377">
        <v>31.811268042837181</v>
      </c>
      <c r="AQ118" s="377">
        <v>32.44451342542294</v>
      </c>
      <c r="AR118" s="377">
        <v>32.928759894459105</v>
      </c>
      <c r="AS118" s="377">
        <v>32.13099487816234</v>
      </c>
      <c r="AT118" s="377">
        <v>34.33028092503492</v>
      </c>
      <c r="AU118" s="377">
        <v>35.26773242278442</v>
      </c>
      <c r="AV118" s="377">
        <v>35.933571317709145</v>
      </c>
    </row>
    <row r="119" spans="1:48" s="178" customFormat="1" ht="15.6" customHeight="1" x14ac:dyDescent="0.3">
      <c r="A119" s="376" t="s">
        <v>1831</v>
      </c>
      <c r="B119" s="376" t="s">
        <v>941</v>
      </c>
      <c r="C119" s="376" t="s">
        <v>2015</v>
      </c>
      <c r="D119" s="377">
        <v>100</v>
      </c>
      <c r="E119" s="376" t="s">
        <v>1837</v>
      </c>
      <c r="F119" s="376" t="s">
        <v>166</v>
      </c>
      <c r="G119" s="376" t="s">
        <v>166</v>
      </c>
      <c r="H119" s="376" t="s">
        <v>1811</v>
      </c>
      <c r="I119" s="376" t="s">
        <v>1812</v>
      </c>
      <c r="J119" s="378"/>
      <c r="K119" s="378"/>
      <c r="L119" s="378"/>
      <c r="M119" s="378"/>
      <c r="N119" s="378"/>
      <c r="O119" s="378"/>
      <c r="P119" s="378"/>
      <c r="Q119" s="378"/>
      <c r="R119" s="378"/>
      <c r="S119" s="378"/>
      <c r="T119" s="378"/>
      <c r="U119" s="378"/>
      <c r="V119" s="378"/>
      <c r="W119" s="378"/>
      <c r="X119" s="378"/>
      <c r="Y119" s="378"/>
      <c r="Z119" s="378"/>
      <c r="AA119" s="378"/>
      <c r="AB119" s="378"/>
      <c r="AC119" s="378"/>
      <c r="AD119" s="378"/>
      <c r="AE119" s="378"/>
      <c r="AF119" s="378"/>
      <c r="AG119" s="378"/>
      <c r="AH119" s="378"/>
      <c r="AI119" s="378"/>
      <c r="AJ119" s="378"/>
      <c r="AK119" s="378"/>
      <c r="AL119" s="378"/>
      <c r="AM119" s="378"/>
      <c r="AN119" s="378"/>
      <c r="AO119" s="377">
        <v>0.75</v>
      </c>
      <c r="AP119" s="377">
        <v>1.5</v>
      </c>
      <c r="AQ119" s="377">
        <v>1.5</v>
      </c>
      <c r="AR119" s="377">
        <v>1.5</v>
      </c>
      <c r="AS119" s="377">
        <v>1.5</v>
      </c>
      <c r="AT119" s="377">
        <v>1.4675054078454504</v>
      </c>
      <c r="AU119" s="377">
        <v>1.4357101787231965</v>
      </c>
      <c r="AV119" s="377">
        <v>1.4058382148931357</v>
      </c>
    </row>
    <row r="120" spans="1:48" s="178" customFormat="1" ht="15.6" customHeight="1" x14ac:dyDescent="0.3">
      <c r="A120" s="376" t="s">
        <v>1831</v>
      </c>
      <c r="B120" s="376" t="s">
        <v>941</v>
      </c>
      <c r="C120" s="376" t="s">
        <v>2015</v>
      </c>
      <c r="D120" s="377">
        <v>100</v>
      </c>
      <c r="E120" s="376" t="s">
        <v>1837</v>
      </c>
      <c r="F120" s="376" t="s">
        <v>166</v>
      </c>
      <c r="G120" s="376" t="s">
        <v>166</v>
      </c>
      <c r="H120" s="376" t="s">
        <v>1813</v>
      </c>
      <c r="I120" s="376" t="s">
        <v>1814</v>
      </c>
      <c r="J120" s="377">
        <v>0.8151383428179928</v>
      </c>
      <c r="K120" s="377">
        <v>0.82411066365770869</v>
      </c>
      <c r="L120" s="377">
        <v>0.81881861656426325</v>
      </c>
      <c r="M120" s="377">
        <v>0.82478761897631969</v>
      </c>
      <c r="N120" s="377">
        <v>0.82691324986300363</v>
      </c>
      <c r="O120" s="377">
        <v>0.82638698941010102</v>
      </c>
      <c r="P120" s="377">
        <v>0.82759188557450025</v>
      </c>
      <c r="Q120" s="377">
        <v>0.81948337541214578</v>
      </c>
      <c r="R120" s="377">
        <v>0.81364093136875115</v>
      </c>
      <c r="S120" s="377">
        <v>0.8014247882221156</v>
      </c>
      <c r="T120" s="377">
        <v>0.80658487056090911</v>
      </c>
      <c r="U120" s="377">
        <v>0.80178909179120272</v>
      </c>
      <c r="V120" s="377">
        <v>0.80935737007279818</v>
      </c>
      <c r="W120" s="377">
        <v>0.8040806077223055</v>
      </c>
      <c r="X120" s="377">
        <v>0.80619585591063747</v>
      </c>
      <c r="Y120" s="377">
        <v>0.80374553178564179</v>
      </c>
      <c r="Z120" s="377">
        <v>0.79914071316333835</v>
      </c>
      <c r="AA120" s="377">
        <v>0.79077372082730923</v>
      </c>
      <c r="AB120" s="377">
        <v>0.8</v>
      </c>
      <c r="AC120" s="377">
        <v>0.7</v>
      </c>
      <c r="AD120" s="377">
        <v>0.95</v>
      </c>
      <c r="AE120" s="377">
        <v>1.65</v>
      </c>
      <c r="AF120" s="377">
        <v>2.35</v>
      </c>
      <c r="AG120" s="377">
        <v>4.5</v>
      </c>
      <c r="AH120" s="377">
        <v>4.4000000000000004</v>
      </c>
      <c r="AI120" s="377">
        <v>4.6500000000000004</v>
      </c>
      <c r="AJ120" s="377">
        <v>5.3</v>
      </c>
      <c r="AK120" s="377">
        <v>7.35</v>
      </c>
      <c r="AL120" s="377">
        <v>6.8</v>
      </c>
      <c r="AM120" s="377">
        <v>8.35</v>
      </c>
      <c r="AN120" s="377">
        <v>11.65</v>
      </c>
      <c r="AO120" s="377">
        <v>12.55</v>
      </c>
      <c r="AP120" s="377">
        <v>18.850000000000001</v>
      </c>
      <c r="AQ120" s="377">
        <v>23.65</v>
      </c>
      <c r="AR120" s="377">
        <v>24.65</v>
      </c>
      <c r="AS120" s="377">
        <v>26.75</v>
      </c>
      <c r="AT120" s="377">
        <v>26.170513106577197</v>
      </c>
      <c r="AU120" s="377">
        <v>25.60349818723034</v>
      </c>
      <c r="AV120" s="377">
        <v>25.070781498927595</v>
      </c>
    </row>
    <row r="121" spans="1:48" s="178" customFormat="1" ht="15.6" customHeight="1" x14ac:dyDescent="0.3">
      <c r="A121" s="376" t="s">
        <v>1831</v>
      </c>
      <c r="B121" s="376" t="s">
        <v>941</v>
      </c>
      <c r="C121" s="376" t="s">
        <v>2015</v>
      </c>
      <c r="D121" s="377">
        <v>100</v>
      </c>
      <c r="E121" s="376" t="s">
        <v>1837</v>
      </c>
      <c r="F121" s="376" t="s">
        <v>166</v>
      </c>
      <c r="G121" s="376" t="s">
        <v>166</v>
      </c>
      <c r="H121" s="376" t="s">
        <v>1815</v>
      </c>
      <c r="I121" s="376" t="s">
        <v>1816</v>
      </c>
      <c r="J121" s="377">
        <v>13.857351827905877</v>
      </c>
      <c r="K121" s="377">
        <v>14.009881282181048</v>
      </c>
      <c r="L121" s="377">
        <v>13.919916481592477</v>
      </c>
      <c r="M121" s="377">
        <v>14.021389522597431</v>
      </c>
      <c r="N121" s="377">
        <v>14.057525247671057</v>
      </c>
      <c r="O121" s="377">
        <v>14.048578819971715</v>
      </c>
      <c r="P121" s="377">
        <v>14.069062054766505</v>
      </c>
      <c r="Q121" s="377">
        <v>13.931217382006475</v>
      </c>
      <c r="R121" s="377">
        <v>13.831895833268769</v>
      </c>
      <c r="S121" s="377">
        <v>13.624221399775966</v>
      </c>
      <c r="T121" s="377">
        <v>13.71194279953545</v>
      </c>
      <c r="U121" s="377">
        <v>13.630414560450445</v>
      </c>
      <c r="V121" s="377">
        <v>13.759075291237572</v>
      </c>
      <c r="W121" s="377">
        <v>13.669370331279191</v>
      </c>
      <c r="X121" s="377">
        <v>13.705329550480837</v>
      </c>
      <c r="Y121" s="377">
        <v>13.663674040355907</v>
      </c>
      <c r="Z121" s="377">
        <v>13.585392123776755</v>
      </c>
      <c r="AA121" s="377">
        <v>13.443153254064256</v>
      </c>
      <c r="AB121" s="377">
        <v>13.600000000000001</v>
      </c>
      <c r="AC121" s="377">
        <v>14.05</v>
      </c>
      <c r="AD121" s="377">
        <v>15.5</v>
      </c>
      <c r="AE121" s="377">
        <v>17.55</v>
      </c>
      <c r="AF121" s="377">
        <v>18.05</v>
      </c>
      <c r="AG121" s="377">
        <v>16.600000000000001</v>
      </c>
      <c r="AH121" s="377">
        <v>21</v>
      </c>
      <c r="AI121" s="377">
        <v>22.4</v>
      </c>
      <c r="AJ121" s="377">
        <v>21.200000000000003</v>
      </c>
      <c r="AK121" s="377">
        <v>20.9</v>
      </c>
      <c r="AL121" s="377">
        <v>16.7</v>
      </c>
      <c r="AM121" s="377">
        <v>16.45</v>
      </c>
      <c r="AN121" s="377">
        <v>14.7</v>
      </c>
      <c r="AO121" s="377">
        <v>15.95</v>
      </c>
      <c r="AP121" s="377">
        <v>17.350000000000001</v>
      </c>
      <c r="AQ121" s="377">
        <v>20.3</v>
      </c>
      <c r="AR121" s="377">
        <v>23.45</v>
      </c>
      <c r="AS121" s="377">
        <v>24.25</v>
      </c>
      <c r="AT121" s="377">
        <v>23.724670760168113</v>
      </c>
      <c r="AU121" s="377">
        <v>23.210647889358341</v>
      </c>
      <c r="AV121" s="377">
        <v>22.727717807439031</v>
      </c>
    </row>
    <row r="122" spans="1:48" s="178" customFormat="1" ht="15.6" customHeight="1" x14ac:dyDescent="0.3">
      <c r="A122" s="376" t="s">
        <v>1831</v>
      </c>
      <c r="B122" s="376" t="s">
        <v>941</v>
      </c>
      <c r="C122" s="376" t="s">
        <v>2015</v>
      </c>
      <c r="D122" s="377">
        <v>100</v>
      </c>
      <c r="E122" s="376" t="s">
        <v>1837</v>
      </c>
      <c r="F122" s="376" t="s">
        <v>166</v>
      </c>
      <c r="G122" s="376" t="s">
        <v>166</v>
      </c>
      <c r="H122" s="376" t="s">
        <v>1817</v>
      </c>
      <c r="I122" s="376" t="s">
        <v>1818</v>
      </c>
      <c r="J122" s="377">
        <v>26.64483458086314</v>
      </c>
      <c r="K122" s="377">
        <v>26.938117318311356</v>
      </c>
      <c r="L122" s="377">
        <v>26.76513352894435</v>
      </c>
      <c r="M122" s="377">
        <v>26.960245295288448</v>
      </c>
      <c r="N122" s="377">
        <v>27.029726854896929</v>
      </c>
      <c r="O122" s="377">
        <v>27.012524716342671</v>
      </c>
      <c r="P122" s="377">
        <v>27.051909759716473</v>
      </c>
      <c r="Q122" s="377">
        <v>26.786862833784507</v>
      </c>
      <c r="R122" s="377">
        <v>26.595887944116054</v>
      </c>
      <c r="S122" s="377">
        <v>26.196572765010405</v>
      </c>
      <c r="T122" s="377">
        <v>26.365242956459703</v>
      </c>
      <c r="U122" s="377">
        <v>26.208480937924939</v>
      </c>
      <c r="V122" s="377">
        <v>26.455869034254594</v>
      </c>
      <c r="W122" s="377">
        <v>26.283384864922862</v>
      </c>
      <c r="X122" s="377">
        <v>26.352527040078964</v>
      </c>
      <c r="Y122" s="377">
        <v>26.272432070243163</v>
      </c>
      <c r="Z122" s="377">
        <v>26.121912061526622</v>
      </c>
      <c r="AA122" s="377">
        <v>25.84841599954267</v>
      </c>
      <c r="AB122" s="377">
        <v>26.150000000000002</v>
      </c>
      <c r="AC122" s="377">
        <v>22.200000000000003</v>
      </c>
      <c r="AD122" s="377">
        <v>20.95</v>
      </c>
      <c r="AE122" s="377">
        <v>23.3</v>
      </c>
      <c r="AF122" s="377">
        <v>29.45</v>
      </c>
      <c r="AG122" s="377">
        <v>21.35</v>
      </c>
      <c r="AH122" s="377">
        <v>21.5</v>
      </c>
      <c r="AI122" s="377">
        <v>20.350000000000001</v>
      </c>
      <c r="AJ122" s="377">
        <v>18.95</v>
      </c>
      <c r="AK122" s="377">
        <v>18.7</v>
      </c>
      <c r="AL122" s="377">
        <v>17.25</v>
      </c>
      <c r="AM122" s="377">
        <v>17.25</v>
      </c>
      <c r="AN122" s="377">
        <v>19.8</v>
      </c>
      <c r="AO122" s="377">
        <v>19.849999999999998</v>
      </c>
      <c r="AP122" s="377">
        <v>18.5</v>
      </c>
      <c r="AQ122" s="377">
        <v>18.599999999999994</v>
      </c>
      <c r="AR122" s="377">
        <v>19.149999999999999</v>
      </c>
      <c r="AS122" s="377">
        <v>20.25</v>
      </c>
      <c r="AT122" s="377">
        <v>19.811323005913579</v>
      </c>
      <c r="AU122" s="377">
        <v>19.382087412763155</v>
      </c>
      <c r="AV122" s="377">
        <v>18.978815901057331</v>
      </c>
    </row>
    <row r="123" spans="1:48" s="178" customFormat="1" ht="15.6" customHeight="1" x14ac:dyDescent="0.3">
      <c r="A123" s="376" t="s">
        <v>1831</v>
      </c>
      <c r="B123" s="376" t="s">
        <v>941</v>
      </c>
      <c r="C123" s="376" t="s">
        <v>2015</v>
      </c>
      <c r="D123" s="377">
        <v>100</v>
      </c>
      <c r="E123" s="376" t="s">
        <v>1837</v>
      </c>
      <c r="F123" s="376" t="s">
        <v>166</v>
      </c>
      <c r="G123" s="376" t="s">
        <v>166</v>
      </c>
      <c r="H123" s="376" t="s">
        <v>1819</v>
      </c>
      <c r="I123" s="376" t="s">
        <v>1820</v>
      </c>
      <c r="J123" s="377">
        <v>58.333337657912608</v>
      </c>
      <c r="K123" s="377">
        <v>58.975419368004786</v>
      </c>
      <c r="L123" s="377">
        <v>58.596707247880083</v>
      </c>
      <c r="M123" s="377">
        <v>59.023863982992872</v>
      </c>
      <c r="N123" s="377">
        <v>59.175979443321182</v>
      </c>
      <c r="O123" s="377">
        <v>59.138318929660343</v>
      </c>
      <c r="P123" s="377">
        <v>59.22454431142517</v>
      </c>
      <c r="Q123" s="377">
        <v>58.64427905293168</v>
      </c>
      <c r="R123" s="377">
        <v>58.226179151076238</v>
      </c>
      <c r="S123" s="377">
        <v>57.351961407145147</v>
      </c>
      <c r="T123" s="377">
        <v>57.721229799515044</v>
      </c>
      <c r="U123" s="377">
        <v>57.378031881307948</v>
      </c>
      <c r="V123" s="377">
        <v>57.91963679583462</v>
      </c>
      <c r="W123" s="377">
        <v>57.542018490127475</v>
      </c>
      <c r="X123" s="377">
        <v>57.693390938604992</v>
      </c>
      <c r="Y123" s="377">
        <v>57.518039618409986</v>
      </c>
      <c r="Z123" s="377">
        <v>57.188507285751392</v>
      </c>
      <c r="AA123" s="377">
        <v>56.589744396704319</v>
      </c>
      <c r="AB123" s="377">
        <v>57.25</v>
      </c>
      <c r="AC123" s="377">
        <v>55.400000000000006</v>
      </c>
      <c r="AD123" s="377">
        <v>57.2</v>
      </c>
      <c r="AE123" s="377">
        <v>67</v>
      </c>
      <c r="AF123" s="377">
        <v>78.099999999999994</v>
      </c>
      <c r="AG123" s="377">
        <v>65.550000000000011</v>
      </c>
      <c r="AH123" s="377">
        <v>60.600000000000009</v>
      </c>
      <c r="AI123" s="377">
        <v>57.749999999999993</v>
      </c>
      <c r="AJ123" s="377">
        <v>54.650000000000006</v>
      </c>
      <c r="AK123" s="377">
        <v>49.8</v>
      </c>
      <c r="AL123" s="377">
        <v>47.949999999999996</v>
      </c>
      <c r="AM123" s="377">
        <v>46.4</v>
      </c>
      <c r="AN123" s="377">
        <v>47.45</v>
      </c>
      <c r="AO123" s="377">
        <v>46.75</v>
      </c>
      <c r="AP123" s="377">
        <v>53.000000000000007</v>
      </c>
      <c r="AQ123" s="377">
        <v>49.15</v>
      </c>
      <c r="AR123" s="377">
        <v>45.350000000000009</v>
      </c>
      <c r="AS123" s="377">
        <v>39.700000000000003</v>
      </c>
      <c r="AT123" s="377">
        <v>38.839976460976246</v>
      </c>
      <c r="AU123" s="377">
        <v>37.998462730207279</v>
      </c>
      <c r="AV123" s="377">
        <v>37.207851420838338</v>
      </c>
    </row>
    <row r="124" spans="1:48" s="178" customFormat="1" ht="15.6" customHeight="1" x14ac:dyDescent="0.3">
      <c r="A124" s="376" t="s">
        <v>1831</v>
      </c>
      <c r="B124" s="376" t="s">
        <v>941</v>
      </c>
      <c r="C124" s="376" t="s">
        <v>2015</v>
      </c>
      <c r="D124" s="377">
        <v>100</v>
      </c>
      <c r="E124" s="376" t="s">
        <v>1837</v>
      </c>
      <c r="F124" s="376" t="s">
        <v>166</v>
      </c>
      <c r="G124" s="376" t="s">
        <v>166</v>
      </c>
      <c r="H124" s="376" t="s">
        <v>1821</v>
      </c>
      <c r="I124" s="376" t="s">
        <v>1822</v>
      </c>
      <c r="J124" s="377">
        <v>182.94761181621334</v>
      </c>
      <c r="K124" s="377">
        <v>184.961337074677</v>
      </c>
      <c r="L124" s="377">
        <v>183.77360325514181</v>
      </c>
      <c r="M124" s="377">
        <v>185.11327123399761</v>
      </c>
      <c r="N124" s="377">
        <v>185.59034251612775</v>
      </c>
      <c r="O124" s="377">
        <v>185.47222993572959</v>
      </c>
      <c r="P124" s="377">
        <v>185.74265381862691</v>
      </c>
      <c r="Q124" s="377">
        <v>183.92280006906341</v>
      </c>
      <c r="R124" s="377">
        <v>182.61153653407416</v>
      </c>
      <c r="S124" s="377">
        <v>179.86977590660112</v>
      </c>
      <c r="T124" s="377">
        <v>181.02789188651394</v>
      </c>
      <c r="U124" s="377">
        <v>179.95153928888817</v>
      </c>
      <c r="V124" s="377">
        <v>181.65014474571356</v>
      </c>
      <c r="W124" s="377">
        <v>180.46584139567503</v>
      </c>
      <c r="X124" s="377">
        <v>180.94058241094379</v>
      </c>
      <c r="Y124" s="377">
        <v>180.39063779014003</v>
      </c>
      <c r="Z124" s="377">
        <v>179.3571438105968</v>
      </c>
      <c r="AA124" s="377">
        <v>177.47927696817919</v>
      </c>
      <c r="AB124" s="377">
        <v>179.55</v>
      </c>
      <c r="AC124" s="377">
        <v>179.6</v>
      </c>
      <c r="AD124" s="377">
        <v>189.35000000000002</v>
      </c>
      <c r="AE124" s="377">
        <v>200.3</v>
      </c>
      <c r="AF124" s="377">
        <v>210.95</v>
      </c>
      <c r="AG124" s="377">
        <v>191.75</v>
      </c>
      <c r="AH124" s="377">
        <v>188.75</v>
      </c>
      <c r="AI124" s="377">
        <v>181.15</v>
      </c>
      <c r="AJ124" s="377">
        <v>171.2</v>
      </c>
      <c r="AK124" s="377">
        <v>162.9</v>
      </c>
      <c r="AL124" s="377">
        <v>148.5</v>
      </c>
      <c r="AM124" s="377">
        <v>146.5</v>
      </c>
      <c r="AN124" s="377">
        <v>132.55000000000001</v>
      </c>
      <c r="AO124" s="377">
        <v>133.05000000000001</v>
      </c>
      <c r="AP124" s="377">
        <v>127.1</v>
      </c>
      <c r="AQ124" s="377">
        <v>126.85000000000001</v>
      </c>
      <c r="AR124" s="377">
        <v>120.74999999999999</v>
      </c>
      <c r="AS124" s="377">
        <v>123.14999999999999</v>
      </c>
      <c r="AT124" s="377">
        <v>120.48219398411142</v>
      </c>
      <c r="AU124" s="377">
        <v>117.87180567317444</v>
      </c>
      <c r="AV124" s="377">
        <v>115.41931744272644</v>
      </c>
    </row>
    <row r="125" spans="1:48" s="178" customFormat="1" ht="15.6" customHeight="1" x14ac:dyDescent="0.3">
      <c r="A125" s="376" t="s">
        <v>1831</v>
      </c>
      <c r="B125" s="376" t="s">
        <v>941</v>
      </c>
      <c r="C125" s="376" t="s">
        <v>2015</v>
      </c>
      <c r="D125" s="377">
        <v>100</v>
      </c>
      <c r="E125" s="376" t="s">
        <v>1837</v>
      </c>
      <c r="F125" s="376" t="s">
        <v>166</v>
      </c>
      <c r="G125" s="376" t="s">
        <v>166</v>
      </c>
      <c r="H125" s="376" t="s">
        <v>1823</v>
      </c>
      <c r="I125" s="376" t="s">
        <v>1824</v>
      </c>
      <c r="J125" s="377">
        <v>28.173218973646875</v>
      </c>
      <c r="K125" s="377">
        <v>28.483324812669558</v>
      </c>
      <c r="L125" s="377">
        <v>28.300418435002349</v>
      </c>
      <c r="M125" s="377">
        <v>28.506722080869054</v>
      </c>
      <c r="N125" s="377">
        <v>28.580189198390059</v>
      </c>
      <c r="O125" s="377">
        <v>28.562000321486611</v>
      </c>
      <c r="P125" s="377">
        <v>28.603644545168667</v>
      </c>
      <c r="Q125" s="377">
        <v>28.323394162682288</v>
      </c>
      <c r="R125" s="377">
        <v>28.121464690432457</v>
      </c>
      <c r="S125" s="377">
        <v>27.699244242926873</v>
      </c>
      <c r="T125" s="377">
        <v>27.877589588761413</v>
      </c>
      <c r="U125" s="377">
        <v>27.71183548503344</v>
      </c>
      <c r="V125" s="377">
        <v>27.973414103141092</v>
      </c>
      <c r="W125" s="377">
        <v>27.79103600440218</v>
      </c>
      <c r="X125" s="377">
        <v>27.864144269911407</v>
      </c>
      <c r="Y125" s="377">
        <v>27.779454942341239</v>
      </c>
      <c r="Z125" s="377">
        <v>27.620300898707878</v>
      </c>
      <c r="AA125" s="377">
        <v>27.331116726093871</v>
      </c>
      <c r="AB125" s="377">
        <v>27.65</v>
      </c>
      <c r="AC125" s="377">
        <v>29.95</v>
      </c>
      <c r="AD125" s="377">
        <v>33.700000000000003</v>
      </c>
      <c r="AE125" s="377">
        <v>39.5</v>
      </c>
      <c r="AF125" s="377">
        <v>50.05</v>
      </c>
      <c r="AG125" s="377">
        <v>51.55</v>
      </c>
      <c r="AH125" s="377">
        <v>53.55</v>
      </c>
      <c r="AI125" s="377">
        <v>52.9</v>
      </c>
      <c r="AJ125" s="377">
        <v>53.650000000000006</v>
      </c>
      <c r="AK125" s="377">
        <v>55.6</v>
      </c>
      <c r="AL125" s="377">
        <v>60.5</v>
      </c>
      <c r="AM125" s="377">
        <v>59.3</v>
      </c>
      <c r="AN125" s="377">
        <v>63.3</v>
      </c>
      <c r="AO125" s="377">
        <v>68.349999999999994</v>
      </c>
      <c r="AP125" s="377">
        <v>70.900000000000006</v>
      </c>
      <c r="AQ125" s="377">
        <v>71.05</v>
      </c>
      <c r="AR125" s="377">
        <v>70.650000000000006</v>
      </c>
      <c r="AS125" s="377">
        <v>73.800000000000011</v>
      </c>
      <c r="AT125" s="377">
        <v>72.201266065996123</v>
      </c>
      <c r="AU125" s="377">
        <v>70.636940793181267</v>
      </c>
      <c r="AV125" s="377">
        <v>69.167240172742297</v>
      </c>
    </row>
    <row r="126" spans="1:48" s="178" customFormat="1" ht="15.6" customHeight="1" x14ac:dyDescent="0.3">
      <c r="A126" s="376" t="s">
        <v>1831</v>
      </c>
      <c r="B126" s="376" t="s">
        <v>941</v>
      </c>
      <c r="C126" s="376" t="s">
        <v>2015</v>
      </c>
      <c r="D126" s="377">
        <v>100</v>
      </c>
      <c r="E126" s="376" t="s">
        <v>1837</v>
      </c>
      <c r="F126" s="376" t="s">
        <v>166</v>
      </c>
      <c r="G126" s="376" t="s">
        <v>166</v>
      </c>
      <c r="H126" s="376" t="s">
        <v>1825</v>
      </c>
      <c r="I126" s="376" t="s">
        <v>1826</v>
      </c>
      <c r="J126" s="377">
        <v>0.6113537571134946</v>
      </c>
      <c r="K126" s="377">
        <v>0.61808299774328146</v>
      </c>
      <c r="L126" s="377">
        <v>0.61411396242319738</v>
      </c>
      <c r="M126" s="377">
        <v>0.61859071423223977</v>
      </c>
      <c r="N126" s="377">
        <v>0.62018493739725267</v>
      </c>
      <c r="O126" s="377">
        <v>0.61979024205757571</v>
      </c>
      <c r="P126" s="377">
        <v>0.62069391418087516</v>
      </c>
      <c r="Q126" s="377">
        <v>0.61461253155910933</v>
      </c>
      <c r="R126" s="377">
        <v>0.61023069852656342</v>
      </c>
      <c r="S126" s="377">
        <v>0.60106859116658673</v>
      </c>
      <c r="T126" s="377">
        <v>0.60493865292068172</v>
      </c>
      <c r="U126" s="377">
        <v>0.60134181884340199</v>
      </c>
      <c r="V126" s="377">
        <v>0.60701802755459866</v>
      </c>
      <c r="W126" s="377">
        <v>0.60306045579172907</v>
      </c>
      <c r="X126" s="377">
        <v>0.60464689193297805</v>
      </c>
      <c r="Y126" s="377">
        <v>0.60280914883923131</v>
      </c>
      <c r="Z126" s="377">
        <v>0.59935553487250381</v>
      </c>
      <c r="AA126" s="377">
        <v>0.59308029062048195</v>
      </c>
      <c r="AB126" s="377">
        <v>0.6</v>
      </c>
      <c r="AC126" s="377">
        <v>1.6</v>
      </c>
      <c r="AD126" s="377">
        <v>3.05</v>
      </c>
      <c r="AE126" s="377">
        <v>5.0999999999999996</v>
      </c>
      <c r="AF126" s="377">
        <v>6</v>
      </c>
      <c r="AG126" s="377">
        <v>5.95</v>
      </c>
      <c r="AH126" s="377">
        <v>5.4</v>
      </c>
      <c r="AI126" s="377">
        <v>5.0999999999999996</v>
      </c>
      <c r="AJ126" s="377">
        <v>7.3</v>
      </c>
      <c r="AK126" s="377">
        <v>5.9</v>
      </c>
      <c r="AL126" s="377">
        <v>6.3</v>
      </c>
      <c r="AM126" s="377">
        <v>7.2</v>
      </c>
      <c r="AN126" s="377">
        <v>8.15</v>
      </c>
      <c r="AO126" s="377">
        <v>9.1999999999999993</v>
      </c>
      <c r="AP126" s="377">
        <v>9.6000000000000014</v>
      </c>
      <c r="AQ126" s="377">
        <v>10.649999999999999</v>
      </c>
      <c r="AR126" s="377">
        <v>11.350000000000001</v>
      </c>
      <c r="AS126" s="377">
        <v>10.75</v>
      </c>
      <c r="AT126" s="377">
        <v>10.517122089559063</v>
      </c>
      <c r="AU126" s="377">
        <v>10.289256280849575</v>
      </c>
      <c r="AV126" s="377">
        <v>10.075173873400805</v>
      </c>
    </row>
    <row r="127" spans="1:48" s="178" customFormat="1" ht="15.6" customHeight="1" x14ac:dyDescent="0.3">
      <c r="A127" s="376" t="s">
        <v>1831</v>
      </c>
      <c r="B127" s="376" t="s">
        <v>941</v>
      </c>
      <c r="C127" s="376" t="s">
        <v>2015</v>
      </c>
      <c r="D127" s="377">
        <v>100</v>
      </c>
      <c r="E127" s="376" t="s">
        <v>1837</v>
      </c>
      <c r="F127" s="376" t="s">
        <v>166</v>
      </c>
      <c r="G127" s="376" t="s">
        <v>166</v>
      </c>
      <c r="H127" s="376" t="s">
        <v>1827</v>
      </c>
      <c r="I127" s="376" t="s">
        <v>1828</v>
      </c>
      <c r="J127" s="378"/>
      <c r="K127" s="378"/>
      <c r="L127" s="378"/>
      <c r="M127" s="378"/>
      <c r="N127" s="378"/>
      <c r="O127" s="378"/>
      <c r="P127" s="378"/>
      <c r="Q127" s="378"/>
      <c r="R127" s="378"/>
      <c r="S127" s="378"/>
      <c r="T127" s="378"/>
      <c r="U127" s="378"/>
      <c r="V127" s="378"/>
      <c r="W127" s="378"/>
      <c r="X127" s="378"/>
      <c r="Y127" s="378"/>
      <c r="Z127" s="378"/>
      <c r="AA127" s="378"/>
      <c r="AB127" s="378"/>
      <c r="AC127" s="378"/>
      <c r="AD127" s="378"/>
      <c r="AE127" s="378"/>
      <c r="AF127" s="378"/>
      <c r="AG127" s="378"/>
      <c r="AH127" s="378"/>
      <c r="AI127" s="378"/>
      <c r="AJ127" s="378"/>
      <c r="AK127" s="378"/>
      <c r="AL127" s="378"/>
      <c r="AM127" s="378"/>
      <c r="AN127" s="378"/>
      <c r="AO127" s="378"/>
      <c r="AP127" s="378"/>
      <c r="AQ127" s="378"/>
      <c r="AR127" s="378"/>
      <c r="AS127" s="377">
        <v>0.3</v>
      </c>
      <c r="AT127" s="377">
        <v>0.29350108156909005</v>
      </c>
      <c r="AU127" s="377">
        <v>0.28714203574463931</v>
      </c>
      <c r="AV127" s="377">
        <v>0.28116764297862717</v>
      </c>
    </row>
    <row r="128" spans="1:48" s="178" customFormat="1" ht="15.6" customHeight="1" x14ac:dyDescent="0.3">
      <c r="A128" s="376" t="s">
        <v>1831</v>
      </c>
      <c r="B128" s="376" t="s">
        <v>941</v>
      </c>
      <c r="C128" s="376" t="s">
        <v>2015</v>
      </c>
      <c r="D128" s="377">
        <v>103</v>
      </c>
      <c r="E128" s="376" t="s">
        <v>1837</v>
      </c>
      <c r="F128" s="376" t="s">
        <v>165</v>
      </c>
      <c r="G128" s="376" t="s">
        <v>1989</v>
      </c>
      <c r="H128" s="376" t="s">
        <v>1997</v>
      </c>
      <c r="I128" s="376" t="s">
        <v>1998</v>
      </c>
      <c r="J128" s="377">
        <v>11.719385324015246</v>
      </c>
      <c r="K128" s="377">
        <v>11.154415501905971</v>
      </c>
      <c r="L128" s="377">
        <v>10.589445679796697</v>
      </c>
      <c r="M128" s="377">
        <v>10.024475857687419</v>
      </c>
      <c r="N128" s="377">
        <v>9.4595060355781442</v>
      </c>
      <c r="O128" s="377">
        <v>8.8945362134688679</v>
      </c>
      <c r="P128" s="377">
        <v>8.3295663913595934</v>
      </c>
      <c r="Q128" s="377">
        <v>7.764596569250318</v>
      </c>
      <c r="R128" s="377">
        <v>7.1996267471410418</v>
      </c>
      <c r="S128" s="377">
        <v>6.6346569250317664</v>
      </c>
      <c r="T128" s="377">
        <v>6.0696871029224893</v>
      </c>
      <c r="U128" s="377">
        <v>5.5047172808132157</v>
      </c>
      <c r="V128" s="377">
        <v>4.9397474587039385</v>
      </c>
      <c r="W128" s="377">
        <v>4.374777636594664</v>
      </c>
      <c r="X128" s="377">
        <v>3.8098078144853873</v>
      </c>
      <c r="Y128" s="377">
        <v>3.2448379923761119</v>
      </c>
      <c r="Z128" s="377">
        <v>2.6798681702668365</v>
      </c>
      <c r="AA128" s="377">
        <v>2.1148983481575603</v>
      </c>
      <c r="AB128" s="377">
        <v>0.7</v>
      </c>
      <c r="AC128" s="377">
        <v>0.7</v>
      </c>
      <c r="AD128" s="377">
        <v>1.1000000000000001</v>
      </c>
      <c r="AE128" s="378"/>
      <c r="AF128" s="378"/>
      <c r="AG128" s="378"/>
      <c r="AH128" s="378"/>
      <c r="AI128" s="378"/>
      <c r="AJ128" s="378"/>
      <c r="AK128" s="378"/>
      <c r="AL128" s="378"/>
      <c r="AM128" s="378"/>
      <c r="AN128" s="378"/>
      <c r="AO128" s="378"/>
      <c r="AP128" s="378"/>
      <c r="AQ128" s="378"/>
      <c r="AR128" s="378"/>
      <c r="AS128" s="378"/>
      <c r="AT128" s="378"/>
      <c r="AU128" s="378"/>
      <c r="AV128" s="378"/>
    </row>
    <row r="129" spans="1:48" s="178" customFormat="1" ht="15.6" customHeight="1" x14ac:dyDescent="0.3">
      <c r="A129" s="376" t="s">
        <v>1831</v>
      </c>
      <c r="B129" s="376" t="s">
        <v>941</v>
      </c>
      <c r="C129" s="376" t="s">
        <v>2015</v>
      </c>
      <c r="D129" s="377">
        <v>110</v>
      </c>
      <c r="E129" s="376" t="s">
        <v>2040</v>
      </c>
      <c r="F129" s="376" t="s">
        <v>166</v>
      </c>
      <c r="G129" s="376" t="s">
        <v>166</v>
      </c>
      <c r="H129" s="376" t="s">
        <v>1817</v>
      </c>
      <c r="I129" s="376" t="s">
        <v>1818</v>
      </c>
      <c r="J129" s="377">
        <v>21.511272058225963</v>
      </c>
      <c r="K129" s="377">
        <v>24.105027488746725</v>
      </c>
      <c r="L129" s="377">
        <v>20.700238847421073</v>
      </c>
      <c r="M129" s="377">
        <v>25.033456078069534</v>
      </c>
      <c r="N129" s="377">
        <v>24.761528038147564</v>
      </c>
      <c r="O129" s="377">
        <v>23.241614352140399</v>
      </c>
      <c r="P129" s="377">
        <v>22.772289368392773</v>
      </c>
      <c r="Q129" s="377">
        <v>20.170326948298268</v>
      </c>
      <c r="R129" s="377">
        <v>22.722134055154314</v>
      </c>
      <c r="S129" s="377">
        <v>17.729765157765666</v>
      </c>
      <c r="T129" s="377">
        <v>24.041956827518451</v>
      </c>
      <c r="U129" s="377">
        <v>14.204978029511086</v>
      </c>
      <c r="V129" s="377">
        <v>17.03002071327731</v>
      </c>
      <c r="W129" s="377">
        <v>8.3568073692902445</v>
      </c>
      <c r="X129" s="377">
        <v>8.551313749907365</v>
      </c>
      <c r="Y129" s="377">
        <v>4.2228851285234228</v>
      </c>
      <c r="Z129" s="377">
        <v>3.3155352903426021</v>
      </c>
      <c r="AA129" s="377">
        <v>2.9687493355041572</v>
      </c>
      <c r="AB129" s="378"/>
      <c r="AC129" s="378"/>
      <c r="AD129" s="378"/>
      <c r="AE129" s="378"/>
      <c r="AF129" s="378"/>
      <c r="AG129" s="378"/>
      <c r="AH129" s="378"/>
      <c r="AI129" s="378"/>
      <c r="AJ129" s="378"/>
      <c r="AK129" s="378"/>
      <c r="AL129" s="378"/>
      <c r="AM129" s="378"/>
      <c r="AN129" s="378"/>
      <c r="AO129" s="378"/>
      <c r="AP129" s="378"/>
      <c r="AQ129" s="378"/>
      <c r="AR129" s="378"/>
      <c r="AS129" s="378"/>
      <c r="AT129" s="378"/>
      <c r="AU129" s="378"/>
      <c r="AV129" s="378"/>
    </row>
    <row r="130" spans="1:48" s="178" customFormat="1" ht="15.6" customHeight="1" x14ac:dyDescent="0.3">
      <c r="A130" s="376" t="s">
        <v>1831</v>
      </c>
      <c r="B130" s="376" t="s">
        <v>941</v>
      </c>
      <c r="C130" s="376" t="s">
        <v>2015</v>
      </c>
      <c r="D130" s="377">
        <v>114</v>
      </c>
      <c r="E130" s="376" t="s">
        <v>678</v>
      </c>
      <c r="F130" s="376" t="s">
        <v>166</v>
      </c>
      <c r="G130" s="376" t="s">
        <v>166</v>
      </c>
      <c r="H130" s="376" t="s">
        <v>1819</v>
      </c>
      <c r="I130" s="376" t="s">
        <v>1820</v>
      </c>
      <c r="J130" s="378"/>
      <c r="K130" s="377">
        <v>1.9002268770115549</v>
      </c>
      <c r="L130" s="377">
        <v>7.5058961641956419</v>
      </c>
      <c r="M130" s="377">
        <v>16.639493029505722</v>
      </c>
      <c r="N130" s="377">
        <v>29.077019400790643</v>
      </c>
      <c r="O130" s="377">
        <v>44.556013141006865</v>
      </c>
      <c r="P130" s="377">
        <v>62.784486962854103</v>
      </c>
      <c r="Q130" s="377">
        <v>83.450441208031691</v>
      </c>
      <c r="R130" s="377">
        <v>106.23159710706172</v>
      </c>
      <c r="S130" s="377">
        <v>122.2539813929002</v>
      </c>
      <c r="T130" s="377">
        <v>130.1561826864156</v>
      </c>
      <c r="U130" s="377">
        <v>134.183812291729</v>
      </c>
      <c r="V130" s="377">
        <v>135.27705001406744</v>
      </c>
      <c r="W130" s="377">
        <v>134.0575673433446</v>
      </c>
      <c r="X130" s="377">
        <v>142.90082233946208</v>
      </c>
      <c r="Y130" s="377">
        <v>166.35638163380045</v>
      </c>
      <c r="Z130" s="377">
        <v>186.79300117023863</v>
      </c>
      <c r="AA130" s="377">
        <v>200.2242988629298</v>
      </c>
      <c r="AB130" s="377">
        <v>213.8080273347052</v>
      </c>
      <c r="AC130" s="377">
        <v>227.42554348680241</v>
      </c>
      <c r="AD130" s="377">
        <v>220.43663755672304</v>
      </c>
      <c r="AE130" s="377">
        <v>194.16684967582628</v>
      </c>
      <c r="AF130" s="377">
        <v>168.1105378711178</v>
      </c>
      <c r="AG130" s="377">
        <v>139.2952344038423</v>
      </c>
      <c r="AH130" s="377">
        <v>81.129743236093233</v>
      </c>
      <c r="AI130" s="377">
        <v>80.180490794996615</v>
      </c>
      <c r="AJ130" s="377">
        <v>56.361410425119466</v>
      </c>
      <c r="AK130" s="377">
        <v>35.524797103893214</v>
      </c>
      <c r="AL130" s="377">
        <v>17.753469385348847</v>
      </c>
      <c r="AM130" s="377">
        <v>8.3368453467600911</v>
      </c>
      <c r="AN130" s="377">
        <v>5.1620496372859019</v>
      </c>
      <c r="AO130" s="377">
        <v>2.9500402826803498</v>
      </c>
      <c r="AP130" s="377">
        <v>1.5224844687455601</v>
      </c>
      <c r="AQ130" s="377">
        <v>0.68245518668954408</v>
      </c>
      <c r="AR130" s="377">
        <v>0.24630022938995538</v>
      </c>
      <c r="AS130" s="377">
        <v>6.0919760678851881E-2</v>
      </c>
      <c r="AT130" s="377">
        <v>6.5037905916320027E-3</v>
      </c>
      <c r="AU130" s="378"/>
      <c r="AV130" s="378"/>
    </row>
    <row r="131" spans="1:48" s="178" customFormat="1" ht="15.6" customHeight="1" x14ac:dyDescent="0.3">
      <c r="A131" s="376" t="s">
        <v>1831</v>
      </c>
      <c r="B131" s="376" t="s">
        <v>941</v>
      </c>
      <c r="C131" s="376" t="s">
        <v>2015</v>
      </c>
      <c r="D131" s="377">
        <v>114</v>
      </c>
      <c r="E131" s="376" t="s">
        <v>678</v>
      </c>
      <c r="F131" s="376" t="s">
        <v>166</v>
      </c>
      <c r="G131" s="376" t="s">
        <v>166</v>
      </c>
      <c r="H131" s="376" t="s">
        <v>1821</v>
      </c>
      <c r="I131" s="376" t="s">
        <v>1822</v>
      </c>
      <c r="J131" s="378"/>
      <c r="K131" s="377">
        <v>1.2771592887669498</v>
      </c>
      <c r="L131" s="377">
        <v>5.0518745200114905</v>
      </c>
      <c r="M131" s="377">
        <v>11.221298908746791</v>
      </c>
      <c r="N131" s="377">
        <v>19.655983642674244</v>
      </c>
      <c r="O131" s="377">
        <v>30.203747575365689</v>
      </c>
      <c r="P131" s="377">
        <v>42.694015650174265</v>
      </c>
      <c r="Q131" s="377">
        <v>56.942485833882884</v>
      </c>
      <c r="R131" s="377">
        <v>72.7559794705939</v>
      </c>
      <c r="S131" s="377">
        <v>89.937329448203343</v>
      </c>
      <c r="T131" s="377">
        <v>108.29016431139463</v>
      </c>
      <c r="U131" s="377">
        <v>127.27329171894067</v>
      </c>
      <c r="V131" s="377">
        <v>148.63125791474806</v>
      </c>
      <c r="W131" s="377">
        <v>167.63500646912863</v>
      </c>
      <c r="X131" s="377">
        <v>209.73539610879513</v>
      </c>
      <c r="Y131" s="377">
        <v>284.82906100342433</v>
      </c>
      <c r="Z131" s="377">
        <v>356.11192121988051</v>
      </c>
      <c r="AA131" s="377">
        <v>415.85339212627821</v>
      </c>
      <c r="AB131" s="377">
        <v>457.0842234406652</v>
      </c>
      <c r="AC131" s="377">
        <v>485.49254010166658</v>
      </c>
      <c r="AD131" s="377">
        <v>584.86480322741454</v>
      </c>
      <c r="AE131" s="377">
        <v>736.82363732454075</v>
      </c>
      <c r="AF131" s="377">
        <v>871.31083857709302</v>
      </c>
      <c r="AG131" s="377">
        <v>951.27487725943604</v>
      </c>
      <c r="AH131" s="377">
        <v>700.39609828621167</v>
      </c>
      <c r="AI131" s="377">
        <v>865.1770734458396</v>
      </c>
      <c r="AJ131" s="377">
        <v>798.87731110996253</v>
      </c>
      <c r="AK131" s="377">
        <v>737.77277829369189</v>
      </c>
      <c r="AL131" s="377">
        <v>688.03169237186455</v>
      </c>
      <c r="AM131" s="377">
        <v>654.2279232222977</v>
      </c>
      <c r="AN131" s="377">
        <v>605.54055942419745</v>
      </c>
      <c r="AO131" s="377">
        <v>554.95530494336549</v>
      </c>
      <c r="AP131" s="377">
        <v>531.23646860930785</v>
      </c>
      <c r="AQ131" s="377">
        <v>552.52565797648606</v>
      </c>
      <c r="AR131" s="377">
        <v>600.5172454295473</v>
      </c>
      <c r="AS131" s="377">
        <v>634.96335199680664</v>
      </c>
      <c r="AT131" s="377">
        <v>682.037005626932</v>
      </c>
      <c r="AU131" s="377">
        <v>729.24203788410512</v>
      </c>
      <c r="AV131" s="377">
        <v>739.93810357077439</v>
      </c>
    </row>
    <row r="132" spans="1:48" s="178" customFormat="1" ht="15.6" customHeight="1" x14ac:dyDescent="0.3">
      <c r="A132" s="376" t="s">
        <v>1831</v>
      </c>
      <c r="B132" s="376" t="s">
        <v>941</v>
      </c>
      <c r="C132" s="376" t="s">
        <v>2015</v>
      </c>
      <c r="D132" s="377">
        <v>119</v>
      </c>
      <c r="E132" s="376" t="s">
        <v>1837</v>
      </c>
      <c r="F132" s="376" t="s">
        <v>2097</v>
      </c>
      <c r="G132" s="376" t="s">
        <v>2097</v>
      </c>
      <c r="H132" s="376" t="s">
        <v>1990</v>
      </c>
      <c r="I132" s="376" t="s">
        <v>1990</v>
      </c>
      <c r="J132" s="378"/>
      <c r="K132" s="378"/>
      <c r="L132" s="378"/>
      <c r="M132" s="378"/>
      <c r="N132" s="378"/>
      <c r="O132" s="378"/>
      <c r="P132" s="378"/>
      <c r="Q132" s="378"/>
      <c r="R132" s="378"/>
      <c r="S132" s="378"/>
      <c r="T132" s="378"/>
      <c r="U132" s="378"/>
      <c r="V132" s="378"/>
      <c r="W132" s="378"/>
      <c r="X132" s="378"/>
      <c r="Y132" s="378"/>
      <c r="Z132" s="378"/>
      <c r="AA132" s="378"/>
      <c r="AB132" s="378"/>
      <c r="AC132" s="378"/>
      <c r="AD132" s="378"/>
      <c r="AE132" s="378"/>
      <c r="AF132" s="378"/>
      <c r="AG132" s="378"/>
      <c r="AH132" s="378"/>
      <c r="AI132" s="378"/>
      <c r="AJ132" s="378"/>
      <c r="AK132" s="378"/>
      <c r="AL132" s="378"/>
      <c r="AM132" s="378"/>
      <c r="AN132" s="377">
        <v>1.6</v>
      </c>
      <c r="AO132" s="377">
        <v>1.6</v>
      </c>
      <c r="AP132" s="377">
        <v>1.6</v>
      </c>
      <c r="AQ132" s="377">
        <v>2.4000000000000004</v>
      </c>
      <c r="AR132" s="377">
        <v>2.4000000000000004</v>
      </c>
      <c r="AS132" s="377">
        <v>2.4000000000000004</v>
      </c>
      <c r="AT132" s="377">
        <v>2.4000000000000004</v>
      </c>
      <c r="AU132" s="377">
        <v>2.4000000000000004</v>
      </c>
      <c r="AV132" s="377">
        <v>2.4000000000000004</v>
      </c>
    </row>
    <row r="133" spans="1:48" s="178" customFormat="1" ht="15.6" customHeight="1" x14ac:dyDescent="0.3">
      <c r="A133" s="376" t="s">
        <v>1831</v>
      </c>
      <c r="B133" s="376" t="s">
        <v>941</v>
      </c>
      <c r="C133" s="376" t="s">
        <v>2015</v>
      </c>
      <c r="D133" s="377">
        <v>124</v>
      </c>
      <c r="E133" s="376" t="s">
        <v>2100</v>
      </c>
      <c r="F133" s="376" t="s">
        <v>2097</v>
      </c>
      <c r="G133" s="376" t="s">
        <v>2097</v>
      </c>
      <c r="H133" s="376" t="s">
        <v>1990</v>
      </c>
      <c r="I133" s="376" t="s">
        <v>1990</v>
      </c>
      <c r="J133" s="377">
        <v>30.455337163596955</v>
      </c>
      <c r="K133" s="377">
        <v>32.743420252781746</v>
      </c>
      <c r="L133" s="377">
        <v>34.829404008860919</v>
      </c>
      <c r="M133" s="377">
        <v>36.170789628012251</v>
      </c>
      <c r="N133" s="377">
        <v>37.246438994471546</v>
      </c>
      <c r="O133" s="377">
        <v>38.157706868513991</v>
      </c>
      <c r="P133" s="377">
        <v>38.426103480782324</v>
      </c>
      <c r="Q133" s="377">
        <v>38.588030060932773</v>
      </c>
      <c r="R133" s="377">
        <v>38.325617601153255</v>
      </c>
      <c r="S133" s="377">
        <v>37.429891698909529</v>
      </c>
      <c r="T133" s="377">
        <v>37.221447995027496</v>
      </c>
      <c r="U133" s="377">
        <v>38.252809401531842</v>
      </c>
      <c r="V133" s="377">
        <v>40.789458886956233</v>
      </c>
      <c r="W133" s="377">
        <v>45.681978871055314</v>
      </c>
      <c r="X133" s="377">
        <v>52.828240376335437</v>
      </c>
      <c r="Y133" s="377">
        <v>59.998636261366102</v>
      </c>
      <c r="Z133" s="377">
        <v>65.163687927082123</v>
      </c>
      <c r="AA133" s="377">
        <v>69.094758996259415</v>
      </c>
      <c r="AB133" s="377">
        <v>72.191396967570725</v>
      </c>
      <c r="AC133" s="377">
        <v>74.412903404119703</v>
      </c>
      <c r="AD133" s="377">
        <v>76.670338891122313</v>
      </c>
      <c r="AE133" s="377">
        <v>81.07345942621383</v>
      </c>
      <c r="AF133" s="377">
        <v>89.929021071502063</v>
      </c>
      <c r="AG133" s="377">
        <v>94.443794583817436</v>
      </c>
      <c r="AH133" s="377">
        <v>80.659117754016961</v>
      </c>
      <c r="AI133" s="377">
        <v>95.919832095980567</v>
      </c>
      <c r="AJ133" s="377">
        <v>92.859300006571871</v>
      </c>
      <c r="AK133" s="377">
        <v>93.292010149730743</v>
      </c>
      <c r="AL133" s="377">
        <v>95.15267451586503</v>
      </c>
      <c r="AM133" s="377">
        <v>98.835187480414604</v>
      </c>
      <c r="AN133" s="377">
        <v>104.32825834779743</v>
      </c>
      <c r="AO133" s="377">
        <v>109.37221911906957</v>
      </c>
      <c r="AP133" s="377">
        <v>115.75100093742732</v>
      </c>
      <c r="AQ133" s="377">
        <v>126.85045516980841</v>
      </c>
      <c r="AR133" s="377">
        <v>137.69220516061077</v>
      </c>
      <c r="AS133" s="377">
        <v>145.46709613437864</v>
      </c>
      <c r="AT133" s="377">
        <v>159.02046570358797</v>
      </c>
      <c r="AU133" s="377">
        <v>176.04371804189424</v>
      </c>
      <c r="AV133" s="377">
        <v>184.04922043412716</v>
      </c>
    </row>
    <row r="134" spans="1:48" s="178" customFormat="1" ht="15.6" customHeight="1" x14ac:dyDescent="0.3">
      <c r="A134" s="376" t="s">
        <v>1831</v>
      </c>
      <c r="B134" s="376" t="s">
        <v>941</v>
      </c>
      <c r="C134" s="376" t="s">
        <v>2015</v>
      </c>
      <c r="D134" s="377">
        <v>128</v>
      </c>
      <c r="E134" s="376" t="s">
        <v>2101</v>
      </c>
      <c r="F134" s="376" t="s">
        <v>2097</v>
      </c>
      <c r="G134" s="376" t="s">
        <v>2097</v>
      </c>
      <c r="H134" s="376" t="s">
        <v>1990</v>
      </c>
      <c r="I134" s="376" t="s">
        <v>1990</v>
      </c>
      <c r="J134" s="378"/>
      <c r="K134" s="378"/>
      <c r="L134" s="378"/>
      <c r="M134" s="378"/>
      <c r="N134" s="378"/>
      <c r="O134" s="378"/>
      <c r="P134" s="378"/>
      <c r="Q134" s="378"/>
      <c r="R134" s="378"/>
      <c r="S134" s="378"/>
      <c r="T134" s="378"/>
      <c r="U134" s="378"/>
      <c r="V134" s="378"/>
      <c r="W134" s="378"/>
      <c r="X134" s="378"/>
      <c r="Y134" s="378"/>
      <c r="Z134" s="378"/>
      <c r="AA134" s="378"/>
      <c r="AB134" s="378"/>
      <c r="AC134" s="378"/>
      <c r="AD134" s="378"/>
      <c r="AE134" s="378"/>
      <c r="AF134" s="378"/>
      <c r="AG134" s="378"/>
      <c r="AH134" s="378"/>
      <c r="AI134" s="378"/>
      <c r="AJ134" s="378"/>
      <c r="AK134" s="378"/>
      <c r="AL134" s="378"/>
      <c r="AM134" s="378"/>
      <c r="AN134" s="378"/>
      <c r="AO134" s="378"/>
      <c r="AP134" s="378"/>
      <c r="AQ134" s="378"/>
      <c r="AR134" s="378"/>
      <c r="AS134" s="378"/>
      <c r="AT134" s="377">
        <v>6.6360000000000001</v>
      </c>
      <c r="AU134" s="377">
        <v>24.02773333333333</v>
      </c>
      <c r="AV134" s="377">
        <v>44.946210334110539</v>
      </c>
    </row>
    <row r="135" spans="1:48" s="178" customFormat="1" ht="15.6" customHeight="1" x14ac:dyDescent="0.3">
      <c r="A135" s="376" t="s">
        <v>1831</v>
      </c>
      <c r="B135" s="376" t="s">
        <v>941</v>
      </c>
      <c r="C135" s="376" t="s">
        <v>2015</v>
      </c>
      <c r="D135" s="377">
        <v>129</v>
      </c>
      <c r="E135" s="376" t="s">
        <v>2102</v>
      </c>
      <c r="F135" s="376" t="s">
        <v>2097</v>
      </c>
      <c r="G135" s="376" t="s">
        <v>2097</v>
      </c>
      <c r="H135" s="376" t="s">
        <v>1990</v>
      </c>
      <c r="I135" s="376" t="s">
        <v>1990</v>
      </c>
      <c r="J135" s="378"/>
      <c r="K135" s="378"/>
      <c r="L135" s="378"/>
      <c r="M135" s="378"/>
      <c r="N135" s="378"/>
      <c r="O135" s="378"/>
      <c r="P135" s="378"/>
      <c r="Q135" s="378"/>
      <c r="R135" s="378"/>
      <c r="S135" s="378"/>
      <c r="T135" s="378"/>
      <c r="U135" s="378"/>
      <c r="V135" s="378"/>
      <c r="W135" s="378"/>
      <c r="X135" s="378"/>
      <c r="Y135" s="378"/>
      <c r="Z135" s="378"/>
      <c r="AA135" s="378"/>
      <c r="AB135" s="378"/>
      <c r="AC135" s="378"/>
      <c r="AD135" s="378"/>
      <c r="AE135" s="378"/>
      <c r="AF135" s="378"/>
      <c r="AG135" s="378"/>
      <c r="AH135" s="378"/>
      <c r="AI135" s="378"/>
      <c r="AJ135" s="378"/>
      <c r="AK135" s="378"/>
      <c r="AL135" s="378"/>
      <c r="AM135" s="378"/>
      <c r="AN135" s="378"/>
      <c r="AO135" s="378"/>
      <c r="AP135" s="378"/>
      <c r="AQ135" s="378"/>
      <c r="AR135" s="378"/>
      <c r="AS135" s="378"/>
      <c r="AT135" s="377">
        <v>8.82</v>
      </c>
      <c r="AU135" s="377">
        <v>33.519111111111116</v>
      </c>
      <c r="AV135" s="377">
        <v>73.310140161214278</v>
      </c>
    </row>
    <row r="136" spans="1:48" s="178" customFormat="1" ht="15.6" customHeight="1" x14ac:dyDescent="0.3">
      <c r="A136" s="376" t="s">
        <v>1831</v>
      </c>
      <c r="B136" s="376" t="s">
        <v>941</v>
      </c>
      <c r="C136" s="376" t="s">
        <v>2041</v>
      </c>
      <c r="D136" s="377">
        <v>5</v>
      </c>
      <c r="E136" s="376" t="s">
        <v>1840</v>
      </c>
      <c r="F136" s="376" t="s">
        <v>166</v>
      </c>
      <c r="G136" s="376" t="s">
        <v>166</v>
      </c>
      <c r="H136" s="376" t="s">
        <v>1817</v>
      </c>
      <c r="I136" s="376" t="s">
        <v>1818</v>
      </c>
      <c r="J136" s="377">
        <v>999.30159113065679</v>
      </c>
      <c r="K136" s="377">
        <v>1042.7966319138829</v>
      </c>
      <c r="L136" s="377">
        <v>1081.6684759531454</v>
      </c>
      <c r="M136" s="377">
        <v>1110.2557087415084</v>
      </c>
      <c r="N136" s="377">
        <v>1121.284414642538</v>
      </c>
      <c r="O136" s="377">
        <v>1109.2997447550576</v>
      </c>
      <c r="P136" s="377">
        <v>1082.4282716753983</v>
      </c>
      <c r="Q136" s="377">
        <v>1052.5859018635297</v>
      </c>
      <c r="R136" s="377">
        <v>1012.5807108912086</v>
      </c>
      <c r="S136" s="377">
        <v>984.76564386074108</v>
      </c>
      <c r="T136" s="377">
        <v>994.4034494704805</v>
      </c>
      <c r="U136" s="377">
        <v>1014.7099890068259</v>
      </c>
      <c r="V136" s="377">
        <v>1049.171708122514</v>
      </c>
      <c r="W136" s="377">
        <v>1086.0957277872583</v>
      </c>
      <c r="X136" s="377">
        <v>1105.2983725657743</v>
      </c>
      <c r="Y136" s="377">
        <v>1121.4842791445865</v>
      </c>
      <c r="Z136" s="377">
        <v>1127.7856623306054</v>
      </c>
      <c r="AA136" s="377">
        <v>1123.6828699598373</v>
      </c>
      <c r="AB136" s="377">
        <v>1130.0454524640481</v>
      </c>
      <c r="AC136" s="377">
        <v>1155.9626457235931</v>
      </c>
      <c r="AD136" s="377">
        <v>1202.8156899678572</v>
      </c>
      <c r="AE136" s="377">
        <v>1288.248574159524</v>
      </c>
      <c r="AF136" s="377">
        <v>1393.7387037944884</v>
      </c>
      <c r="AG136" s="377">
        <v>1421.3973183031933</v>
      </c>
      <c r="AH136" s="377">
        <v>1196.3003094759408</v>
      </c>
      <c r="AI136" s="377">
        <v>1398.235320019221</v>
      </c>
      <c r="AJ136" s="377">
        <v>1326.1952517611048</v>
      </c>
      <c r="AK136" s="377">
        <v>1267.0050235351202</v>
      </c>
      <c r="AL136" s="377">
        <v>1200.391354943642</v>
      </c>
      <c r="AM136" s="377">
        <v>1141.2242535566206</v>
      </c>
      <c r="AN136" s="377">
        <v>1098.6751584366564</v>
      </c>
      <c r="AO136" s="377">
        <v>1061.6385137758057</v>
      </c>
      <c r="AP136" s="377">
        <v>1013.9152662961745</v>
      </c>
      <c r="AQ136" s="377">
        <v>954.30456399658408</v>
      </c>
      <c r="AR136" s="377">
        <v>894.83480644451481</v>
      </c>
      <c r="AS136" s="377">
        <v>836.36062023258614</v>
      </c>
      <c r="AT136" s="377">
        <v>810.42097860527849</v>
      </c>
      <c r="AU136" s="377">
        <v>804.27799765234033</v>
      </c>
      <c r="AV136" s="377">
        <v>778.83968488086145</v>
      </c>
    </row>
    <row r="137" spans="1:48" s="178" customFormat="1" ht="15.6" customHeight="1" x14ac:dyDescent="0.3">
      <c r="A137" s="376" t="s">
        <v>1831</v>
      </c>
      <c r="B137" s="376" t="s">
        <v>941</v>
      </c>
      <c r="C137" s="376" t="s">
        <v>2041</v>
      </c>
      <c r="D137" s="377">
        <v>5</v>
      </c>
      <c r="E137" s="376" t="s">
        <v>1840</v>
      </c>
      <c r="F137" s="376" t="s">
        <v>166</v>
      </c>
      <c r="G137" s="376" t="s">
        <v>166</v>
      </c>
      <c r="H137" s="376" t="s">
        <v>1821</v>
      </c>
      <c r="I137" s="376" t="s">
        <v>1822</v>
      </c>
      <c r="J137" s="377">
        <v>314.1596725354878</v>
      </c>
      <c r="K137" s="377">
        <v>327.83361030428023</v>
      </c>
      <c r="L137" s="377">
        <v>340.1111685215335</v>
      </c>
      <c r="M137" s="377">
        <v>349.22905353608417</v>
      </c>
      <c r="N137" s="377">
        <v>353.00817223940663</v>
      </c>
      <c r="O137" s="377">
        <v>349.77896763457153</v>
      </c>
      <c r="P137" s="377">
        <v>341.49116993235054</v>
      </c>
      <c r="Q137" s="377">
        <v>332.24974344209204</v>
      </c>
      <c r="R137" s="377">
        <v>320.06822699393041</v>
      </c>
      <c r="S137" s="377">
        <v>311.50326086873145</v>
      </c>
      <c r="T137" s="377">
        <v>314.64991883001068</v>
      </c>
      <c r="U137" s="377">
        <v>321.14174261134576</v>
      </c>
      <c r="V137" s="377">
        <v>332.17716953778682</v>
      </c>
      <c r="W137" s="377">
        <v>352.90296473904618</v>
      </c>
      <c r="X137" s="377">
        <v>376.26180716122093</v>
      </c>
      <c r="Y137" s="377">
        <v>408.09822103608798</v>
      </c>
      <c r="Z137" s="377">
        <v>439.22607824885483</v>
      </c>
      <c r="AA137" s="377">
        <v>463.29543343011051</v>
      </c>
      <c r="AB137" s="377">
        <v>481.54267340582527</v>
      </c>
      <c r="AC137" s="377">
        <v>509.74164132274257</v>
      </c>
      <c r="AD137" s="377">
        <v>555.82731554732732</v>
      </c>
      <c r="AE137" s="377">
        <v>612.14200150890088</v>
      </c>
      <c r="AF137" s="377">
        <v>708.40755729369153</v>
      </c>
      <c r="AG137" s="377">
        <v>768.36576078709095</v>
      </c>
      <c r="AH137" s="377">
        <v>660.94261053126183</v>
      </c>
      <c r="AI137" s="377">
        <v>785.0290119401518</v>
      </c>
      <c r="AJ137" s="377">
        <v>754.51839247826149</v>
      </c>
      <c r="AK137" s="377">
        <v>728.10793891328069</v>
      </c>
      <c r="AL137" s="377">
        <v>694.42002631545256</v>
      </c>
      <c r="AM137" s="377">
        <v>663.86060612413883</v>
      </c>
      <c r="AN137" s="377">
        <v>645.84726380967982</v>
      </c>
      <c r="AO137" s="377">
        <v>629.74516974346602</v>
      </c>
      <c r="AP137" s="377">
        <v>604.60007724860441</v>
      </c>
      <c r="AQ137" s="377">
        <v>575.16740004104304</v>
      </c>
      <c r="AR137" s="377">
        <v>537.28012578552921</v>
      </c>
      <c r="AS137" s="377">
        <v>499.18705347082272</v>
      </c>
      <c r="AT137" s="377">
        <v>485.95339874904994</v>
      </c>
      <c r="AU137" s="377">
        <v>483.29276845592523</v>
      </c>
      <c r="AV137" s="377">
        <v>468.53317061988258</v>
      </c>
    </row>
    <row r="138" spans="1:48" s="178" customFormat="1" ht="15.6" customHeight="1" x14ac:dyDescent="0.3">
      <c r="A138" s="376" t="s">
        <v>1831</v>
      </c>
      <c r="B138" s="376" t="s">
        <v>941</v>
      </c>
      <c r="C138" s="376" t="s">
        <v>2041</v>
      </c>
      <c r="D138" s="377">
        <v>9</v>
      </c>
      <c r="E138" s="376" t="s">
        <v>1841</v>
      </c>
      <c r="F138" s="376" t="s">
        <v>665</v>
      </c>
      <c r="G138" s="376" t="s">
        <v>665</v>
      </c>
      <c r="H138" s="376" t="s">
        <v>1815</v>
      </c>
      <c r="I138" s="376" t="s">
        <v>1816</v>
      </c>
      <c r="J138" s="377">
        <v>1000.4370353653233</v>
      </c>
      <c r="K138" s="377">
        <v>994.57068944581442</v>
      </c>
      <c r="L138" s="377">
        <v>979.3955779814986</v>
      </c>
      <c r="M138" s="377">
        <v>951.65570581829513</v>
      </c>
      <c r="N138" s="377">
        <v>924.05232668266763</v>
      </c>
      <c r="O138" s="377">
        <v>905.3261436343364</v>
      </c>
      <c r="P138" s="377">
        <v>887.58213686598106</v>
      </c>
      <c r="Q138" s="377">
        <v>866.64164061062752</v>
      </c>
      <c r="R138" s="377">
        <v>842.61186950438093</v>
      </c>
      <c r="S138" s="377">
        <v>823.47813139633399</v>
      </c>
      <c r="T138" s="377">
        <v>821.44661978362888</v>
      </c>
      <c r="U138" s="377">
        <v>824.24418538294003</v>
      </c>
      <c r="V138" s="377">
        <v>831.31598380169055</v>
      </c>
      <c r="W138" s="377">
        <v>847.8133049987274</v>
      </c>
      <c r="X138" s="377">
        <v>864.53444226241868</v>
      </c>
      <c r="Y138" s="377">
        <v>885.93582494313978</v>
      </c>
      <c r="Z138" s="377">
        <v>884.67617607625755</v>
      </c>
      <c r="AA138" s="377">
        <v>861.67612943203005</v>
      </c>
      <c r="AB138" s="377">
        <v>845.42749506949303</v>
      </c>
      <c r="AC138" s="377">
        <v>825.25326916029155</v>
      </c>
      <c r="AD138" s="377">
        <v>794.57777002251964</v>
      </c>
      <c r="AE138" s="377">
        <v>757.90528475271321</v>
      </c>
      <c r="AF138" s="377">
        <v>735.6262616404357</v>
      </c>
      <c r="AG138" s="377">
        <v>681.47527616420882</v>
      </c>
      <c r="AH138" s="377">
        <v>530.15253704720419</v>
      </c>
      <c r="AI138" s="377">
        <v>586.26627782148398</v>
      </c>
      <c r="AJ138" s="377">
        <v>514.44595565509326</v>
      </c>
      <c r="AK138" s="377">
        <v>449.60050993666306</v>
      </c>
      <c r="AL138" s="377">
        <v>399.68468016769162</v>
      </c>
      <c r="AM138" s="377">
        <v>361.16047069250567</v>
      </c>
      <c r="AN138" s="377">
        <v>329.13642286954797</v>
      </c>
      <c r="AO138" s="377">
        <v>304.76600180969763</v>
      </c>
      <c r="AP138" s="377">
        <v>286.17733101131745</v>
      </c>
      <c r="AQ138" s="377">
        <v>264.97672113669745</v>
      </c>
      <c r="AR138" s="377">
        <v>238.38688576327098</v>
      </c>
      <c r="AS138" s="377">
        <v>213.93008546014977</v>
      </c>
      <c r="AT138" s="377">
        <v>198.2251010610847</v>
      </c>
      <c r="AU138" s="377">
        <v>189.24494438734027</v>
      </c>
      <c r="AV138" s="377">
        <v>180.8562359179565</v>
      </c>
    </row>
    <row r="139" spans="1:48" s="178" customFormat="1" ht="15.6" customHeight="1" x14ac:dyDescent="0.3">
      <c r="A139" s="376" t="s">
        <v>1831</v>
      </c>
      <c r="B139" s="376" t="s">
        <v>941</v>
      </c>
      <c r="C139" s="376" t="s">
        <v>2041</v>
      </c>
      <c r="D139" s="377">
        <v>9</v>
      </c>
      <c r="E139" s="376" t="s">
        <v>1841</v>
      </c>
      <c r="F139" s="376" t="s">
        <v>665</v>
      </c>
      <c r="G139" s="376" t="s">
        <v>665</v>
      </c>
      <c r="H139" s="376" t="s">
        <v>1817</v>
      </c>
      <c r="I139" s="376" t="s">
        <v>1818</v>
      </c>
      <c r="J139" s="377">
        <v>3176.3732757223725</v>
      </c>
      <c r="K139" s="377">
        <v>3157.747711347833</v>
      </c>
      <c r="L139" s="377">
        <v>3109.5984211823416</v>
      </c>
      <c r="M139" s="377">
        <v>3021.16964137282</v>
      </c>
      <c r="N139" s="377">
        <v>2932.9986433500812</v>
      </c>
      <c r="O139" s="377">
        <v>2873.4449715311448</v>
      </c>
      <c r="P139" s="377">
        <v>2817.0175581011113</v>
      </c>
      <c r="Q139" s="377">
        <v>2750.2942241140449</v>
      </c>
      <c r="R139" s="377">
        <v>2673.1810648603373</v>
      </c>
      <c r="S139" s="377">
        <v>2611.4213670583017</v>
      </c>
      <c r="T139" s="377">
        <v>2604.3649347463192</v>
      </c>
      <c r="U139" s="377">
        <v>2612.6398628497654</v>
      </c>
      <c r="V139" s="377">
        <v>2634.8878622050074</v>
      </c>
      <c r="W139" s="377">
        <v>2699.9006207811212</v>
      </c>
      <c r="X139" s="377">
        <v>2777.0484500615034</v>
      </c>
      <c r="Y139" s="377">
        <v>2822.7086666549035</v>
      </c>
      <c r="Z139" s="377">
        <v>2824.1567976556794</v>
      </c>
      <c r="AA139" s="377">
        <v>2856.2545464329642</v>
      </c>
      <c r="AB139" s="377">
        <v>2906.8454802769338</v>
      </c>
      <c r="AC139" s="377">
        <v>2915.8804415034228</v>
      </c>
      <c r="AD139" s="377">
        <v>2913.3092934356287</v>
      </c>
      <c r="AE139" s="377">
        <v>2899.4641416434224</v>
      </c>
      <c r="AF139" s="377">
        <v>2944.9872185367217</v>
      </c>
      <c r="AG139" s="377">
        <v>2915.7682287441985</v>
      </c>
      <c r="AH139" s="377">
        <v>2409.9227636922219</v>
      </c>
      <c r="AI139" s="377">
        <v>2778.2070718798986</v>
      </c>
      <c r="AJ139" s="377">
        <v>2538.7718157152717</v>
      </c>
      <c r="AK139" s="377">
        <v>2327.3944957035842</v>
      </c>
      <c r="AL139" s="377">
        <v>2158.3334096254821</v>
      </c>
      <c r="AM139" s="377">
        <v>2001.8628366296691</v>
      </c>
      <c r="AN139" s="377">
        <v>1880.8323519754381</v>
      </c>
      <c r="AO139" s="377">
        <v>1796.9555175482881</v>
      </c>
      <c r="AP139" s="377">
        <v>1719.8073965982767</v>
      </c>
      <c r="AQ139" s="377">
        <v>1612.3720961868439</v>
      </c>
      <c r="AR139" s="377">
        <v>1476.3753012453512</v>
      </c>
      <c r="AS139" s="377">
        <v>1329.9108472489193</v>
      </c>
      <c r="AT139" s="377">
        <v>1222.9499831802482</v>
      </c>
      <c r="AU139" s="377">
        <v>1164.4853125829457</v>
      </c>
      <c r="AV139" s="377">
        <v>1111.5395929259214</v>
      </c>
    </row>
    <row r="140" spans="1:48" s="178" customFormat="1" ht="15.6" customHeight="1" x14ac:dyDescent="0.3">
      <c r="A140" s="376" t="s">
        <v>1831</v>
      </c>
      <c r="B140" s="376" t="s">
        <v>941</v>
      </c>
      <c r="C140" s="376" t="s">
        <v>2041</v>
      </c>
      <c r="D140" s="377">
        <v>9</v>
      </c>
      <c r="E140" s="376" t="s">
        <v>1841</v>
      </c>
      <c r="F140" s="376" t="s">
        <v>665</v>
      </c>
      <c r="G140" s="376" t="s">
        <v>665</v>
      </c>
      <c r="H140" s="376" t="s">
        <v>1821</v>
      </c>
      <c r="I140" s="376" t="s">
        <v>1822</v>
      </c>
      <c r="J140" s="377">
        <v>63.519811769226862</v>
      </c>
      <c r="K140" s="377">
        <v>63.147345361639019</v>
      </c>
      <c r="L140" s="377">
        <v>62.015542649618943</v>
      </c>
      <c r="M140" s="377">
        <v>60.31218676912696</v>
      </c>
      <c r="N140" s="377">
        <v>58.898415059452155</v>
      </c>
      <c r="O140" s="377">
        <v>57.821038748397726</v>
      </c>
      <c r="P140" s="377">
        <v>56.802170183029837</v>
      </c>
      <c r="Q140" s="377">
        <v>55.3533602577766</v>
      </c>
      <c r="R140" s="377">
        <v>53.788830568927921</v>
      </c>
      <c r="S140" s="377">
        <v>53.189892707961846</v>
      </c>
      <c r="T140" s="377">
        <v>53.901918050692096</v>
      </c>
      <c r="U140" s="377">
        <v>54.373196105282474</v>
      </c>
      <c r="V140" s="377">
        <v>54.607300457546366</v>
      </c>
      <c r="W140" s="377">
        <v>57.978809338015132</v>
      </c>
      <c r="X140" s="377">
        <v>63.72129942165293</v>
      </c>
      <c r="Y140" s="377">
        <v>64.134399144368501</v>
      </c>
      <c r="Z140" s="377">
        <v>64.851125220041965</v>
      </c>
      <c r="AA140" s="377">
        <v>69.821458743287053</v>
      </c>
      <c r="AB140" s="377">
        <v>71.941727415552535</v>
      </c>
      <c r="AC140" s="377">
        <v>76.056904915357279</v>
      </c>
      <c r="AD140" s="377">
        <v>80.046643390975419</v>
      </c>
      <c r="AE140" s="377">
        <v>84.958161736602648</v>
      </c>
      <c r="AF140" s="377">
        <v>97.038960511419731</v>
      </c>
      <c r="AG140" s="377">
        <v>124.0800567255104</v>
      </c>
      <c r="AH140" s="377">
        <v>126.48035507197478</v>
      </c>
      <c r="AI140" s="377">
        <v>158.29128277917397</v>
      </c>
      <c r="AJ140" s="377">
        <v>153.94262489444165</v>
      </c>
      <c r="AK140" s="377">
        <v>151.10218109370817</v>
      </c>
      <c r="AL140" s="377">
        <v>149.38946070792497</v>
      </c>
      <c r="AM140" s="377">
        <v>147.46979937318144</v>
      </c>
      <c r="AN140" s="377">
        <v>148.66991397984063</v>
      </c>
      <c r="AO140" s="377">
        <v>150.11605734330584</v>
      </c>
      <c r="AP140" s="377">
        <v>150.66561207399729</v>
      </c>
      <c r="AQ140" s="377">
        <v>146.6318680537766</v>
      </c>
      <c r="AR140" s="377">
        <v>139.00572224171228</v>
      </c>
      <c r="AS140" s="377">
        <v>125.3849147203703</v>
      </c>
      <c r="AT140" s="377">
        <v>112.67628636051646</v>
      </c>
      <c r="AU140" s="377">
        <v>107.15001739134958</v>
      </c>
      <c r="AV140" s="377">
        <v>102.56279386205819</v>
      </c>
    </row>
    <row r="141" spans="1:48" s="178" customFormat="1" ht="15.6" customHeight="1" x14ac:dyDescent="0.3">
      <c r="A141" s="376" t="s">
        <v>1831</v>
      </c>
      <c r="B141" s="376" t="s">
        <v>941</v>
      </c>
      <c r="C141" s="376" t="s">
        <v>2041</v>
      </c>
      <c r="D141" s="377">
        <v>64</v>
      </c>
      <c r="E141" s="376" t="s">
        <v>2042</v>
      </c>
      <c r="F141" s="376" t="s">
        <v>166</v>
      </c>
      <c r="G141" s="376" t="s">
        <v>166</v>
      </c>
      <c r="H141" s="376" t="s">
        <v>1813</v>
      </c>
      <c r="I141" s="376" t="s">
        <v>1814</v>
      </c>
      <c r="J141" s="377">
        <v>3750</v>
      </c>
      <c r="K141" s="377">
        <v>3750</v>
      </c>
      <c r="L141" s="377">
        <v>3750</v>
      </c>
      <c r="M141" s="377">
        <v>3750</v>
      </c>
      <c r="N141" s="377">
        <v>3750</v>
      </c>
      <c r="O141" s="377">
        <v>3750</v>
      </c>
      <c r="P141" s="377">
        <v>3761.6595413913719</v>
      </c>
      <c r="Q141" s="377">
        <v>3775.5052467936257</v>
      </c>
      <c r="R141" s="377">
        <v>3787.164788184999</v>
      </c>
      <c r="S141" s="377">
        <v>3801.0104935872519</v>
      </c>
      <c r="T141" s="377">
        <v>3826.5157403808794</v>
      </c>
      <c r="U141" s="377">
        <v>3844.0050524679359</v>
      </c>
      <c r="V141" s="377">
        <v>3858.5794792071511</v>
      </c>
      <c r="W141" s="377">
        <v>3872.4251846094057</v>
      </c>
      <c r="X141" s="377">
        <v>3884.0847260007768</v>
      </c>
      <c r="Y141" s="377">
        <v>3897.9304314030323</v>
      </c>
      <c r="Z141" s="377">
        <v>3911.7761368052852</v>
      </c>
      <c r="AA141" s="377">
        <v>3923.4356781966576</v>
      </c>
      <c r="AB141" s="377">
        <v>3933.6377769141077</v>
      </c>
      <c r="AC141" s="377">
        <v>3943.1111542945973</v>
      </c>
      <c r="AD141" s="377">
        <v>3954.7706956859702</v>
      </c>
      <c r="AE141" s="377">
        <v>3969.3451224251849</v>
      </c>
      <c r="AF141" s="377">
        <v>3990.4780411970469</v>
      </c>
      <c r="AG141" s="377">
        <v>4015.983287990673</v>
      </c>
      <c r="AH141" s="377">
        <v>3025.1044500582975</v>
      </c>
      <c r="AI141" s="377">
        <v>4052.4193548387093</v>
      </c>
      <c r="AJ141" s="377">
        <v>4066.9937815779244</v>
      </c>
      <c r="AK141" s="377">
        <v>4083.025650991061</v>
      </c>
      <c r="AL141" s="377">
        <v>4100.5149630781189</v>
      </c>
      <c r="AM141" s="377">
        <v>4124.5627671978236</v>
      </c>
      <c r="AN141" s="377">
        <v>4158.8126700349785</v>
      </c>
      <c r="AO141" s="377">
        <v>4189.4189661873306</v>
      </c>
      <c r="AP141" s="377">
        <v>4212.7380489700754</v>
      </c>
      <c r="AQ141" s="377">
        <v>4230.9560823940928</v>
      </c>
      <c r="AR141" s="377">
        <v>4243.3443451224248</v>
      </c>
      <c r="AS141" s="377">
        <v>4255.7326078507576</v>
      </c>
      <c r="AT141" s="377">
        <v>4279.7804119704624</v>
      </c>
      <c r="AU141" s="377">
        <v>4279.7804119704624</v>
      </c>
      <c r="AV141" s="377">
        <v>4279.7804119704624</v>
      </c>
    </row>
    <row r="142" spans="1:48" s="178" customFormat="1" ht="15.6" customHeight="1" x14ac:dyDescent="0.3">
      <c r="A142" s="376" t="s">
        <v>1831</v>
      </c>
      <c r="B142" s="376" t="s">
        <v>941</v>
      </c>
      <c r="C142" s="376" t="s">
        <v>2041</v>
      </c>
      <c r="D142" s="377">
        <v>65</v>
      </c>
      <c r="E142" s="376" t="s">
        <v>2043</v>
      </c>
      <c r="F142" s="376" t="s">
        <v>166</v>
      </c>
      <c r="G142" s="376" t="s">
        <v>166</v>
      </c>
      <c r="H142" s="376" t="s">
        <v>1813</v>
      </c>
      <c r="I142" s="376" t="s">
        <v>1814</v>
      </c>
      <c r="J142" s="377">
        <v>765.2173913043481</v>
      </c>
      <c r="K142" s="377">
        <v>771.73913043478285</v>
      </c>
      <c r="L142" s="377">
        <v>778.2608695652176</v>
      </c>
      <c r="M142" s="377">
        <v>784.78260869565247</v>
      </c>
      <c r="N142" s="377">
        <v>791.30434782608722</v>
      </c>
      <c r="O142" s="377">
        <v>797.82608695652198</v>
      </c>
      <c r="P142" s="377">
        <v>804.34782608695684</v>
      </c>
      <c r="Q142" s="377">
        <v>810.8695652173916</v>
      </c>
      <c r="R142" s="377">
        <v>817.39130434782635</v>
      </c>
      <c r="S142" s="377">
        <v>823.9130434782611</v>
      </c>
      <c r="T142" s="377">
        <v>830.43478260869597</v>
      </c>
      <c r="U142" s="377">
        <v>836.95652173913072</v>
      </c>
      <c r="V142" s="377">
        <v>843.47826086956547</v>
      </c>
      <c r="W142" s="377">
        <v>850.00000000000034</v>
      </c>
      <c r="X142" s="377">
        <v>856.52173913043509</v>
      </c>
      <c r="Y142" s="377">
        <v>863.04347826086985</v>
      </c>
      <c r="Z142" s="377">
        <v>869.5652173913046</v>
      </c>
      <c r="AA142" s="377">
        <v>876.08695652173969</v>
      </c>
      <c r="AB142" s="377">
        <v>882.60869565217445</v>
      </c>
      <c r="AC142" s="377">
        <v>889.1304347826092</v>
      </c>
      <c r="AD142" s="377">
        <v>895.65217391304407</v>
      </c>
      <c r="AE142" s="377">
        <v>902.17391304347882</v>
      </c>
      <c r="AF142" s="377">
        <v>908.69565217391357</v>
      </c>
      <c r="AG142" s="377">
        <v>915.21739130434833</v>
      </c>
      <c r="AH142" s="377">
        <v>691.30434782608745</v>
      </c>
      <c r="AI142" s="377">
        <v>928.26086956521806</v>
      </c>
      <c r="AJ142" s="377">
        <v>934.7826086956527</v>
      </c>
      <c r="AK142" s="377">
        <v>941.30434782608745</v>
      </c>
      <c r="AL142" s="377">
        <v>947.82608695652232</v>
      </c>
      <c r="AM142" s="377">
        <v>954.34782608695707</v>
      </c>
      <c r="AN142" s="377">
        <v>960.86956521739182</v>
      </c>
      <c r="AO142" s="377">
        <v>967.39130434782658</v>
      </c>
      <c r="AP142" s="377">
        <v>973.91304347826144</v>
      </c>
      <c r="AQ142" s="377">
        <v>980.4347826086962</v>
      </c>
      <c r="AR142" s="377">
        <v>986.95652173913095</v>
      </c>
      <c r="AS142" s="377">
        <v>993.4782608695657</v>
      </c>
      <c r="AT142" s="377">
        <v>1000.0000000000001</v>
      </c>
      <c r="AU142" s="377">
        <v>1000.0000000000001</v>
      </c>
      <c r="AV142" s="377">
        <v>1000.0000000000001</v>
      </c>
    </row>
    <row r="143" spans="1:48" s="178" customFormat="1" ht="15.6" customHeight="1" x14ac:dyDescent="0.3">
      <c r="A143" s="376" t="s">
        <v>1831</v>
      </c>
      <c r="B143" s="376" t="s">
        <v>941</v>
      </c>
      <c r="C143" s="376" t="s">
        <v>2041</v>
      </c>
      <c r="D143" s="377">
        <v>101</v>
      </c>
      <c r="E143" s="376" t="s">
        <v>1838</v>
      </c>
      <c r="F143" s="376" t="s">
        <v>166</v>
      </c>
      <c r="G143" s="376" t="s">
        <v>166</v>
      </c>
      <c r="H143" s="376" t="s">
        <v>1813</v>
      </c>
      <c r="I143" s="376" t="s">
        <v>1814</v>
      </c>
      <c r="J143" s="378"/>
      <c r="K143" s="378"/>
      <c r="L143" s="378"/>
      <c r="M143" s="378"/>
      <c r="N143" s="378"/>
      <c r="O143" s="378"/>
      <c r="P143" s="378"/>
      <c r="Q143" s="378"/>
      <c r="R143" s="378"/>
      <c r="S143" s="378"/>
      <c r="T143" s="378"/>
      <c r="U143" s="378"/>
      <c r="V143" s="378"/>
      <c r="W143" s="378"/>
      <c r="X143" s="378"/>
      <c r="Y143" s="378"/>
      <c r="Z143" s="378"/>
      <c r="AA143" s="378"/>
      <c r="AB143" s="378"/>
      <c r="AC143" s="378"/>
      <c r="AD143" s="378"/>
      <c r="AE143" s="377">
        <v>0.25</v>
      </c>
      <c r="AF143" s="377">
        <v>0.5</v>
      </c>
      <c r="AG143" s="377">
        <v>0.5</v>
      </c>
      <c r="AH143" s="377">
        <v>0.5</v>
      </c>
      <c r="AI143" s="377">
        <v>0.5</v>
      </c>
      <c r="AJ143" s="377">
        <v>1</v>
      </c>
      <c r="AK143" s="377">
        <v>1.85</v>
      </c>
      <c r="AL143" s="377">
        <v>2.5</v>
      </c>
      <c r="AM143" s="377">
        <v>2.2000000000000002</v>
      </c>
      <c r="AN143" s="377">
        <v>2.15</v>
      </c>
      <c r="AO143" s="377">
        <v>3.25</v>
      </c>
      <c r="AP143" s="377">
        <v>4</v>
      </c>
      <c r="AQ143" s="377">
        <v>5.7</v>
      </c>
      <c r="AR143" s="377">
        <v>6.7</v>
      </c>
      <c r="AS143" s="377">
        <v>7.7</v>
      </c>
      <c r="AT143" s="377">
        <v>7.5331944269399784</v>
      </c>
      <c r="AU143" s="377">
        <v>7.3699789174457422</v>
      </c>
      <c r="AV143" s="377">
        <v>7.2166361697847634</v>
      </c>
    </row>
    <row r="144" spans="1:48" s="178" customFormat="1" ht="15.6" customHeight="1" x14ac:dyDescent="0.3">
      <c r="A144" s="376" t="s">
        <v>1831</v>
      </c>
      <c r="B144" s="376" t="s">
        <v>941</v>
      </c>
      <c r="C144" s="376" t="s">
        <v>2041</v>
      </c>
      <c r="D144" s="377">
        <v>101</v>
      </c>
      <c r="E144" s="376" t="s">
        <v>1838</v>
      </c>
      <c r="F144" s="376" t="s">
        <v>166</v>
      </c>
      <c r="G144" s="376" t="s">
        <v>166</v>
      </c>
      <c r="H144" s="376" t="s">
        <v>1815</v>
      </c>
      <c r="I144" s="376" t="s">
        <v>1816</v>
      </c>
      <c r="J144" s="377">
        <v>9.1193602102762963</v>
      </c>
      <c r="K144" s="377">
        <v>9.2197380496706174</v>
      </c>
      <c r="L144" s="377">
        <v>9.160533272812696</v>
      </c>
      <c r="M144" s="377">
        <v>9.2273114872975732</v>
      </c>
      <c r="N144" s="377">
        <v>9.2510919828423503</v>
      </c>
      <c r="O144" s="377">
        <v>9.2452044440255072</v>
      </c>
      <c r="P144" s="377">
        <v>9.2586842198647226</v>
      </c>
      <c r="Q144" s="377">
        <v>9.1679702624233776</v>
      </c>
      <c r="R144" s="377">
        <v>9.1026079196879053</v>
      </c>
      <c r="S144" s="377">
        <v>8.9659398182349186</v>
      </c>
      <c r="T144" s="377">
        <v>9.0236682394001697</v>
      </c>
      <c r="U144" s="377">
        <v>8.9700154644140824</v>
      </c>
      <c r="V144" s="377">
        <v>9.0546855776894279</v>
      </c>
      <c r="W144" s="377">
        <v>8.9956517988932934</v>
      </c>
      <c r="X144" s="377">
        <v>9.0193161380002582</v>
      </c>
      <c r="Y144" s="377">
        <v>8.9919031368518691</v>
      </c>
      <c r="Z144" s="377">
        <v>8.9403867285148486</v>
      </c>
      <c r="AA144" s="377">
        <v>8.8467810017555202</v>
      </c>
      <c r="AB144" s="377">
        <v>8.9500000000000011</v>
      </c>
      <c r="AC144" s="377">
        <v>8.4500000000000011</v>
      </c>
      <c r="AD144" s="377">
        <v>6.8500000000000005</v>
      </c>
      <c r="AE144" s="377">
        <v>7</v>
      </c>
      <c r="AF144" s="377">
        <v>6.15</v>
      </c>
      <c r="AG144" s="377">
        <v>6.8</v>
      </c>
      <c r="AH144" s="377">
        <v>7.15</v>
      </c>
      <c r="AI144" s="377">
        <v>7.5</v>
      </c>
      <c r="AJ144" s="377">
        <v>9.4499999999999993</v>
      </c>
      <c r="AK144" s="377">
        <v>8.4</v>
      </c>
      <c r="AL144" s="377">
        <v>8.85</v>
      </c>
      <c r="AM144" s="377">
        <v>8.35</v>
      </c>
      <c r="AN144" s="377">
        <v>9.5</v>
      </c>
      <c r="AO144" s="377">
        <v>9.9499999999999993</v>
      </c>
      <c r="AP144" s="377">
        <v>9.8999999999999986</v>
      </c>
      <c r="AQ144" s="377">
        <v>8.5</v>
      </c>
      <c r="AR144" s="377">
        <v>10.1</v>
      </c>
      <c r="AS144" s="377">
        <v>9.5500000000000007</v>
      </c>
      <c r="AT144" s="377">
        <v>9.3431177632826987</v>
      </c>
      <c r="AU144" s="377">
        <v>9.1406881378710185</v>
      </c>
      <c r="AV144" s="377">
        <v>8.9505033014862967</v>
      </c>
    </row>
    <row r="145" spans="1:48" s="178" customFormat="1" ht="15.6" customHeight="1" x14ac:dyDescent="0.3">
      <c r="A145" s="376" t="s">
        <v>1831</v>
      </c>
      <c r="B145" s="376" t="s">
        <v>941</v>
      </c>
      <c r="C145" s="376" t="s">
        <v>2041</v>
      </c>
      <c r="D145" s="377">
        <v>101</v>
      </c>
      <c r="E145" s="376" t="s">
        <v>1838</v>
      </c>
      <c r="F145" s="376" t="s">
        <v>166</v>
      </c>
      <c r="G145" s="376" t="s">
        <v>166</v>
      </c>
      <c r="H145" s="376" t="s">
        <v>1817</v>
      </c>
      <c r="I145" s="376" t="s">
        <v>1818</v>
      </c>
      <c r="J145" s="377">
        <v>15.080059342132872</v>
      </c>
      <c r="K145" s="377">
        <v>15.246047277667611</v>
      </c>
      <c r="L145" s="377">
        <v>15.148144406438872</v>
      </c>
      <c r="M145" s="377">
        <v>15.258570951061911</v>
      </c>
      <c r="N145" s="377">
        <v>15.297895122465567</v>
      </c>
      <c r="O145" s="377">
        <v>15.28815930408687</v>
      </c>
      <c r="P145" s="377">
        <v>15.310449883128255</v>
      </c>
      <c r="Q145" s="377">
        <v>15.160442445124692</v>
      </c>
      <c r="R145" s="377">
        <v>15.052357230321899</v>
      </c>
      <c r="S145" s="377">
        <v>14.826358582109137</v>
      </c>
      <c r="T145" s="377">
        <v>14.921820105376815</v>
      </c>
      <c r="U145" s="377">
        <v>14.833098198137254</v>
      </c>
      <c r="V145" s="377">
        <v>14.973111346346764</v>
      </c>
      <c r="W145" s="377">
        <v>14.875491242862656</v>
      </c>
      <c r="X145" s="377">
        <v>14.914623334346796</v>
      </c>
      <c r="Y145" s="377">
        <v>14.869292338034375</v>
      </c>
      <c r="Z145" s="377">
        <v>14.78410319352176</v>
      </c>
      <c r="AA145" s="377">
        <v>14.62931383530522</v>
      </c>
      <c r="AB145" s="377">
        <v>14.8</v>
      </c>
      <c r="AC145" s="377">
        <v>13.9</v>
      </c>
      <c r="AD145" s="377">
        <v>13.399999999999999</v>
      </c>
      <c r="AE145" s="377">
        <v>13.699999999999998</v>
      </c>
      <c r="AF145" s="377">
        <v>17.75</v>
      </c>
      <c r="AG145" s="377">
        <v>18.25</v>
      </c>
      <c r="AH145" s="377">
        <v>18.399999999999999</v>
      </c>
      <c r="AI145" s="377">
        <v>18.149999999999999</v>
      </c>
      <c r="AJ145" s="377">
        <v>18.05</v>
      </c>
      <c r="AK145" s="377">
        <v>17.399999999999999</v>
      </c>
      <c r="AL145" s="377">
        <v>18.650000000000002</v>
      </c>
      <c r="AM145" s="377">
        <v>19.05</v>
      </c>
      <c r="AN145" s="377">
        <v>19.200000000000003</v>
      </c>
      <c r="AO145" s="377">
        <v>21.6</v>
      </c>
      <c r="AP145" s="377">
        <v>23.8</v>
      </c>
      <c r="AQ145" s="377">
        <v>23.05</v>
      </c>
      <c r="AR145" s="377">
        <v>21.65</v>
      </c>
      <c r="AS145" s="377">
        <v>21.650000000000002</v>
      </c>
      <c r="AT145" s="377">
        <v>21.180994719902671</v>
      </c>
      <c r="AU145" s="377">
        <v>20.722083579571471</v>
      </c>
      <c r="AV145" s="377">
        <v>20.290931568290926</v>
      </c>
    </row>
    <row r="146" spans="1:48" s="178" customFormat="1" ht="15.6" customHeight="1" x14ac:dyDescent="0.3">
      <c r="A146" s="376" t="s">
        <v>1831</v>
      </c>
      <c r="B146" s="376" t="s">
        <v>941</v>
      </c>
      <c r="C146" s="376" t="s">
        <v>2041</v>
      </c>
      <c r="D146" s="377">
        <v>101</v>
      </c>
      <c r="E146" s="376" t="s">
        <v>1838</v>
      </c>
      <c r="F146" s="376" t="s">
        <v>166</v>
      </c>
      <c r="G146" s="376" t="s">
        <v>166</v>
      </c>
      <c r="H146" s="376" t="s">
        <v>1819</v>
      </c>
      <c r="I146" s="376" t="s">
        <v>1820</v>
      </c>
      <c r="J146" s="377">
        <v>20.836973888284945</v>
      </c>
      <c r="K146" s="377">
        <v>21.066328839750177</v>
      </c>
      <c r="L146" s="377">
        <v>20.931050885923977</v>
      </c>
      <c r="M146" s="377">
        <v>21.083633510082166</v>
      </c>
      <c r="N146" s="377">
        <v>21.137969949623027</v>
      </c>
      <c r="O146" s="377">
        <v>21.124517416795712</v>
      </c>
      <c r="P146" s="377">
        <v>21.155317574998161</v>
      </c>
      <c r="Q146" s="377">
        <v>20.94804378397297</v>
      </c>
      <c r="R146" s="377">
        <v>20.798696308113698</v>
      </c>
      <c r="S146" s="377">
        <v>20.486421148927825</v>
      </c>
      <c r="T146" s="377">
        <v>20.618325753713236</v>
      </c>
      <c r="U146" s="377">
        <v>20.495733658912616</v>
      </c>
      <c r="V146" s="377">
        <v>20.689197772485898</v>
      </c>
      <c r="W146" s="377">
        <v>20.554310534901433</v>
      </c>
      <c r="X146" s="377">
        <v>20.608381566715671</v>
      </c>
      <c r="Y146" s="377">
        <v>20.54574515627047</v>
      </c>
      <c r="Z146" s="377">
        <v>20.428034480237837</v>
      </c>
      <c r="AA146" s="377">
        <v>20.214153238648088</v>
      </c>
      <c r="AB146" s="377">
        <v>20.45</v>
      </c>
      <c r="AC146" s="377">
        <v>21.25</v>
      </c>
      <c r="AD146" s="377">
        <v>23</v>
      </c>
      <c r="AE146" s="377">
        <v>26.85</v>
      </c>
      <c r="AF146" s="377">
        <v>30.4</v>
      </c>
      <c r="AG146" s="377">
        <v>27.8</v>
      </c>
      <c r="AH146" s="377">
        <v>30.400000000000002</v>
      </c>
      <c r="AI146" s="377">
        <v>29.6</v>
      </c>
      <c r="AJ146" s="377">
        <v>31.2</v>
      </c>
      <c r="AK146" s="377">
        <v>35.799999999999997</v>
      </c>
      <c r="AL146" s="377">
        <v>38.65</v>
      </c>
      <c r="AM146" s="377">
        <v>37</v>
      </c>
      <c r="AN146" s="377">
        <v>37.75</v>
      </c>
      <c r="AO146" s="377">
        <v>37.9</v>
      </c>
      <c r="AP146" s="377">
        <v>36.350000000000009</v>
      </c>
      <c r="AQ146" s="377">
        <v>35.700000000000003</v>
      </c>
      <c r="AR146" s="377">
        <v>33.449999999999996</v>
      </c>
      <c r="AS146" s="377">
        <v>31.400000000000002</v>
      </c>
      <c r="AT146" s="377">
        <v>30.719779870898087</v>
      </c>
      <c r="AU146" s="377">
        <v>30.054199741272253</v>
      </c>
      <c r="AV146" s="377">
        <v>29.428879965096311</v>
      </c>
    </row>
    <row r="147" spans="1:48" s="178" customFormat="1" ht="15.6" customHeight="1" x14ac:dyDescent="0.3">
      <c r="A147" s="376" t="s">
        <v>1831</v>
      </c>
      <c r="B147" s="376" t="s">
        <v>941</v>
      </c>
      <c r="C147" s="376" t="s">
        <v>2041</v>
      </c>
      <c r="D147" s="377">
        <v>101</v>
      </c>
      <c r="E147" s="376" t="s">
        <v>1838</v>
      </c>
      <c r="F147" s="376" t="s">
        <v>166</v>
      </c>
      <c r="G147" s="376" t="s">
        <v>166</v>
      </c>
      <c r="H147" s="376" t="s">
        <v>1821</v>
      </c>
      <c r="I147" s="376" t="s">
        <v>1822</v>
      </c>
      <c r="J147" s="377">
        <v>41.572055483717627</v>
      </c>
      <c r="K147" s="377">
        <v>42.029643846543138</v>
      </c>
      <c r="L147" s="377">
        <v>41.759749444777427</v>
      </c>
      <c r="M147" s="377">
        <v>42.064168567792301</v>
      </c>
      <c r="N147" s="377">
        <v>42.172575743013176</v>
      </c>
      <c r="O147" s="377">
        <v>42.145736459915149</v>
      </c>
      <c r="P147" s="377">
        <v>42.207186164299515</v>
      </c>
      <c r="Q147" s="377">
        <v>41.793652146019426</v>
      </c>
      <c r="R147" s="377">
        <v>41.495687499806301</v>
      </c>
      <c r="S147" s="377">
        <v>40.872664199327886</v>
      </c>
      <c r="T147" s="377">
        <v>41.135828398606364</v>
      </c>
      <c r="U147" s="377">
        <v>40.891243681351334</v>
      </c>
      <c r="V147" s="377">
        <v>41.277225873712716</v>
      </c>
      <c r="W147" s="377">
        <v>41.008110993837569</v>
      </c>
      <c r="X147" s="377">
        <v>41.115988651442514</v>
      </c>
      <c r="Y147" s="377">
        <v>40.991022121067722</v>
      </c>
      <c r="Z147" s="377">
        <v>40.756176371330248</v>
      </c>
      <c r="AA147" s="377">
        <v>40.329459762192769</v>
      </c>
      <c r="AB147" s="377">
        <v>40.799999999999997</v>
      </c>
      <c r="AC147" s="377">
        <v>44.7</v>
      </c>
      <c r="AD147" s="377">
        <v>49.05</v>
      </c>
      <c r="AE147" s="377">
        <v>56.3</v>
      </c>
      <c r="AF147" s="377">
        <v>59.099999999999994</v>
      </c>
      <c r="AG147" s="377">
        <v>49</v>
      </c>
      <c r="AH147" s="377">
        <v>45.85</v>
      </c>
      <c r="AI147" s="377">
        <v>43.5</v>
      </c>
      <c r="AJ147" s="377">
        <v>40.85</v>
      </c>
      <c r="AK147" s="377">
        <v>41.150000000000006</v>
      </c>
      <c r="AL147" s="377">
        <v>37.5</v>
      </c>
      <c r="AM147" s="377">
        <v>38.349999999999994</v>
      </c>
      <c r="AN147" s="377">
        <v>38.700000000000003</v>
      </c>
      <c r="AO147" s="377">
        <v>41.25</v>
      </c>
      <c r="AP147" s="377">
        <v>40.75</v>
      </c>
      <c r="AQ147" s="377">
        <v>41.050000000000004</v>
      </c>
      <c r="AR147" s="377">
        <v>40.35</v>
      </c>
      <c r="AS147" s="377">
        <v>39.899999999999991</v>
      </c>
      <c r="AT147" s="377">
        <v>39.03564384868897</v>
      </c>
      <c r="AU147" s="377">
        <v>38.18989075403703</v>
      </c>
      <c r="AV147" s="377">
        <v>37.395296516157408</v>
      </c>
    </row>
    <row r="148" spans="1:48" s="178" customFormat="1" ht="15.6" customHeight="1" x14ac:dyDescent="0.3">
      <c r="A148" s="376" t="s">
        <v>1831</v>
      </c>
      <c r="B148" s="376" t="s">
        <v>941</v>
      </c>
      <c r="C148" s="376" t="s">
        <v>2041</v>
      </c>
      <c r="D148" s="377">
        <v>101</v>
      </c>
      <c r="E148" s="376" t="s">
        <v>1838</v>
      </c>
      <c r="F148" s="376" t="s">
        <v>166</v>
      </c>
      <c r="G148" s="376" t="s">
        <v>166</v>
      </c>
      <c r="H148" s="376" t="s">
        <v>1823</v>
      </c>
      <c r="I148" s="376" t="s">
        <v>1824</v>
      </c>
      <c r="J148" s="377">
        <v>9.9344985530942864</v>
      </c>
      <c r="K148" s="377">
        <v>10.043848713328323</v>
      </c>
      <c r="L148" s="377">
        <v>9.9793518893769573</v>
      </c>
      <c r="M148" s="377">
        <v>10.052099106273896</v>
      </c>
      <c r="N148" s="377">
        <v>10.078005232705356</v>
      </c>
      <c r="O148" s="377">
        <v>10.071591433435605</v>
      </c>
      <c r="P148" s="377">
        <v>10.086276105439222</v>
      </c>
      <c r="Q148" s="377">
        <v>9.9874536378355252</v>
      </c>
      <c r="R148" s="377">
        <v>9.916248851056654</v>
      </c>
      <c r="S148" s="377">
        <v>9.7673646064570327</v>
      </c>
      <c r="T148" s="377">
        <v>9.8302531099610793</v>
      </c>
      <c r="U148" s="377">
        <v>9.7718045562052822</v>
      </c>
      <c r="V148" s="377">
        <v>9.8640429477622291</v>
      </c>
      <c r="W148" s="377">
        <v>9.7997324066155969</v>
      </c>
      <c r="X148" s="377">
        <v>9.8255119939108937</v>
      </c>
      <c r="Y148" s="377">
        <v>9.7956486686375079</v>
      </c>
      <c r="Z148" s="377">
        <v>9.7395274416781863</v>
      </c>
      <c r="AA148" s="377">
        <v>9.6375547225828306</v>
      </c>
      <c r="AB148" s="377">
        <v>9.75</v>
      </c>
      <c r="AC148" s="377">
        <v>7.3</v>
      </c>
      <c r="AD148" s="377">
        <v>8.3000000000000007</v>
      </c>
      <c r="AE148" s="377">
        <v>13.3</v>
      </c>
      <c r="AF148" s="377">
        <v>19.45</v>
      </c>
      <c r="AG148" s="377">
        <v>15</v>
      </c>
      <c r="AH148" s="377">
        <v>17.600000000000001</v>
      </c>
      <c r="AI148" s="377">
        <v>17.5</v>
      </c>
      <c r="AJ148" s="377">
        <v>17.5</v>
      </c>
      <c r="AK148" s="377">
        <v>18.049999999999997</v>
      </c>
      <c r="AL148" s="377">
        <v>20</v>
      </c>
      <c r="AM148" s="377">
        <v>20.95</v>
      </c>
      <c r="AN148" s="377">
        <v>19.649999999999999</v>
      </c>
      <c r="AO148" s="377">
        <v>20.9</v>
      </c>
      <c r="AP148" s="377">
        <v>20.25</v>
      </c>
      <c r="AQ148" s="377">
        <v>19.899999999999999</v>
      </c>
      <c r="AR148" s="377">
        <v>21.85</v>
      </c>
      <c r="AS148" s="377">
        <v>23.75</v>
      </c>
      <c r="AT148" s="377">
        <v>23.235502290886298</v>
      </c>
      <c r="AU148" s="377">
        <v>22.732077829783947</v>
      </c>
      <c r="AV148" s="377">
        <v>22.259105069141317</v>
      </c>
    </row>
    <row r="149" spans="1:48" s="178" customFormat="1" ht="15.6" customHeight="1" x14ac:dyDescent="0.3">
      <c r="A149" s="376" t="s">
        <v>1831</v>
      </c>
      <c r="B149" s="376" t="s">
        <v>941</v>
      </c>
      <c r="C149" s="376" t="s">
        <v>2041</v>
      </c>
      <c r="D149" s="377">
        <v>101</v>
      </c>
      <c r="E149" s="376" t="s">
        <v>1838</v>
      </c>
      <c r="F149" s="376" t="s">
        <v>166</v>
      </c>
      <c r="G149" s="376" t="s">
        <v>166</v>
      </c>
      <c r="H149" s="376" t="s">
        <v>1825</v>
      </c>
      <c r="I149" s="376" t="s">
        <v>1826</v>
      </c>
      <c r="J149" s="378"/>
      <c r="K149" s="378"/>
      <c r="L149" s="378"/>
      <c r="M149" s="378"/>
      <c r="N149" s="378"/>
      <c r="O149" s="378"/>
      <c r="P149" s="378"/>
      <c r="Q149" s="378"/>
      <c r="R149" s="378"/>
      <c r="S149" s="378"/>
      <c r="T149" s="378"/>
      <c r="U149" s="378"/>
      <c r="V149" s="378"/>
      <c r="W149" s="378"/>
      <c r="X149" s="378"/>
      <c r="Y149" s="378"/>
      <c r="Z149" s="378"/>
      <c r="AA149" s="378"/>
      <c r="AB149" s="378"/>
      <c r="AC149" s="378"/>
      <c r="AD149" s="378"/>
      <c r="AE149" s="378"/>
      <c r="AF149" s="377">
        <v>0.25</v>
      </c>
      <c r="AG149" s="377">
        <v>0.75</v>
      </c>
      <c r="AH149" s="377">
        <v>1</v>
      </c>
      <c r="AI149" s="377">
        <v>1.5</v>
      </c>
      <c r="AJ149" s="377">
        <v>1.5</v>
      </c>
      <c r="AK149" s="377">
        <v>1</v>
      </c>
      <c r="AL149" s="377">
        <v>1.1000000000000001</v>
      </c>
      <c r="AM149" s="377">
        <v>2.5</v>
      </c>
      <c r="AN149" s="377">
        <v>1.9</v>
      </c>
      <c r="AO149" s="377">
        <v>2.35</v>
      </c>
      <c r="AP149" s="377">
        <v>1.8</v>
      </c>
      <c r="AQ149" s="377">
        <v>2.6</v>
      </c>
      <c r="AR149" s="377">
        <v>3.55</v>
      </c>
      <c r="AS149" s="377">
        <v>3.7</v>
      </c>
      <c r="AT149" s="377">
        <v>3.6198466726854441</v>
      </c>
      <c r="AU149" s="377">
        <v>3.5414184408505514</v>
      </c>
      <c r="AV149" s="377">
        <v>3.4677342634030683</v>
      </c>
    </row>
    <row r="150" spans="1:48" s="178" customFormat="1" ht="15.6" customHeight="1" x14ac:dyDescent="0.3">
      <c r="A150" s="376" t="s">
        <v>1831</v>
      </c>
      <c r="B150" s="376" t="s">
        <v>941</v>
      </c>
      <c r="C150" s="376" t="s">
        <v>2041</v>
      </c>
      <c r="D150" s="377">
        <v>101</v>
      </c>
      <c r="E150" s="376" t="s">
        <v>1838</v>
      </c>
      <c r="F150" s="376" t="s">
        <v>166</v>
      </c>
      <c r="G150" s="376" t="s">
        <v>166</v>
      </c>
      <c r="H150" s="376" t="s">
        <v>1827</v>
      </c>
      <c r="I150" s="376" t="s">
        <v>1828</v>
      </c>
      <c r="J150" s="378"/>
      <c r="K150" s="378"/>
      <c r="L150" s="378"/>
      <c r="M150" s="378"/>
      <c r="N150" s="378"/>
      <c r="O150" s="378"/>
      <c r="P150" s="378"/>
      <c r="Q150" s="378"/>
      <c r="R150" s="378"/>
      <c r="S150" s="378"/>
      <c r="T150" s="378"/>
      <c r="U150" s="378"/>
      <c r="V150" s="378"/>
      <c r="W150" s="378"/>
      <c r="X150" s="378"/>
      <c r="Y150" s="378"/>
      <c r="Z150" s="378"/>
      <c r="AA150" s="378"/>
      <c r="AB150" s="378"/>
      <c r="AC150" s="378"/>
      <c r="AD150" s="378"/>
      <c r="AE150" s="378"/>
      <c r="AF150" s="378"/>
      <c r="AG150" s="378"/>
      <c r="AH150" s="378"/>
      <c r="AI150" s="378"/>
      <c r="AJ150" s="378"/>
      <c r="AK150" s="378"/>
      <c r="AL150" s="378"/>
      <c r="AM150" s="378"/>
      <c r="AN150" s="378"/>
      <c r="AO150" s="378"/>
      <c r="AP150" s="378"/>
      <c r="AQ150" s="378"/>
      <c r="AR150" s="378"/>
      <c r="AS150" s="377">
        <v>0.5</v>
      </c>
      <c r="AT150" s="377">
        <v>0.48916846928181679</v>
      </c>
      <c r="AU150" s="377">
        <v>0.47857005957439885</v>
      </c>
      <c r="AV150" s="377">
        <v>0.46861273829771188</v>
      </c>
    </row>
    <row r="151" spans="1:48" s="178" customFormat="1" ht="15.6" customHeight="1" x14ac:dyDescent="0.3">
      <c r="A151" s="376" t="s">
        <v>1831</v>
      </c>
      <c r="B151" s="376" t="s">
        <v>941</v>
      </c>
      <c r="C151" s="376" t="s">
        <v>2041</v>
      </c>
      <c r="D151" s="377">
        <v>101</v>
      </c>
      <c r="E151" s="376" t="s">
        <v>1838</v>
      </c>
      <c r="F151" s="376" t="s">
        <v>166</v>
      </c>
      <c r="G151" s="376" t="s">
        <v>166</v>
      </c>
      <c r="H151" s="376" t="s">
        <v>1829</v>
      </c>
      <c r="I151" s="376" t="s">
        <v>1830</v>
      </c>
      <c r="J151" s="378"/>
      <c r="K151" s="378"/>
      <c r="L151" s="378"/>
      <c r="M151" s="378"/>
      <c r="N151" s="378"/>
      <c r="O151" s="378"/>
      <c r="P151" s="378"/>
      <c r="Q151" s="378"/>
      <c r="R151" s="378"/>
      <c r="S151" s="378"/>
      <c r="T151" s="378"/>
      <c r="U151" s="378"/>
      <c r="V151" s="378"/>
      <c r="W151" s="378"/>
      <c r="X151" s="378"/>
      <c r="Y151" s="378"/>
      <c r="Z151" s="378"/>
      <c r="AA151" s="378"/>
      <c r="AB151" s="378"/>
      <c r="AC151" s="378"/>
      <c r="AD151" s="378"/>
      <c r="AE151" s="378"/>
      <c r="AF151" s="378"/>
      <c r="AG151" s="378"/>
      <c r="AH151" s="378"/>
      <c r="AI151" s="378"/>
      <c r="AJ151" s="378"/>
      <c r="AK151" s="378"/>
      <c r="AL151" s="378"/>
      <c r="AM151" s="378"/>
      <c r="AN151" s="378"/>
      <c r="AO151" s="377">
        <v>0.1</v>
      </c>
      <c r="AP151" s="377">
        <v>0.2</v>
      </c>
      <c r="AQ151" s="377">
        <v>0.2</v>
      </c>
      <c r="AR151" s="377">
        <v>0.2</v>
      </c>
      <c r="AS151" s="377">
        <v>0.2</v>
      </c>
      <c r="AT151" s="377">
        <v>0.19566738771272671</v>
      </c>
      <c r="AU151" s="377">
        <v>0.19142802382975954</v>
      </c>
      <c r="AV151" s="377">
        <v>0.18744509531908474</v>
      </c>
    </row>
    <row r="152" spans="1:48" s="178" customFormat="1" ht="15.6" customHeight="1" x14ac:dyDescent="0.3">
      <c r="A152" s="376" t="s">
        <v>1831</v>
      </c>
      <c r="B152" s="376" t="s">
        <v>941</v>
      </c>
      <c r="C152" s="376" t="s">
        <v>2041</v>
      </c>
      <c r="D152" s="377">
        <v>104</v>
      </c>
      <c r="E152" s="376" t="s">
        <v>1838</v>
      </c>
      <c r="F152" s="376" t="s">
        <v>165</v>
      </c>
      <c r="G152" s="376" t="s">
        <v>1989</v>
      </c>
      <c r="H152" s="376" t="s">
        <v>1997</v>
      </c>
      <c r="I152" s="376" t="s">
        <v>1998</v>
      </c>
      <c r="J152" s="377">
        <v>6.6967916137229997</v>
      </c>
      <c r="K152" s="377">
        <v>6.3739517153748411</v>
      </c>
      <c r="L152" s="377">
        <v>6.0511118170266833</v>
      </c>
      <c r="M152" s="377">
        <v>5.7282719186785265</v>
      </c>
      <c r="N152" s="377">
        <v>5.4054320203303678</v>
      </c>
      <c r="O152" s="377">
        <v>5.0825921219822101</v>
      </c>
      <c r="P152" s="377">
        <v>4.7597522236340533</v>
      </c>
      <c r="Q152" s="377">
        <v>4.4369123252858955</v>
      </c>
      <c r="R152" s="377">
        <v>4.1140724269377378</v>
      </c>
      <c r="S152" s="377">
        <v>3.7912325285895805</v>
      </c>
      <c r="T152" s="377">
        <v>3.4683926302414227</v>
      </c>
      <c r="U152" s="377">
        <v>3.1455527318932655</v>
      </c>
      <c r="V152" s="377">
        <v>2.8227128335451082</v>
      </c>
      <c r="W152" s="377">
        <v>2.4998729351969504</v>
      </c>
      <c r="X152" s="377">
        <v>2.1770330368487931</v>
      </c>
      <c r="Y152" s="377">
        <v>1.8541931385006354</v>
      </c>
      <c r="Z152" s="377">
        <v>1.5313532401524779</v>
      </c>
      <c r="AA152" s="377">
        <v>1.2085133418043204</v>
      </c>
      <c r="AB152" s="377">
        <v>0.4</v>
      </c>
      <c r="AC152" s="377">
        <v>0.5</v>
      </c>
      <c r="AD152" s="377">
        <v>0.6</v>
      </c>
      <c r="AE152" s="378"/>
      <c r="AF152" s="378"/>
      <c r="AG152" s="378"/>
      <c r="AH152" s="378"/>
      <c r="AI152" s="378"/>
      <c r="AJ152" s="378"/>
      <c r="AK152" s="378"/>
      <c r="AL152" s="378"/>
      <c r="AM152" s="378"/>
      <c r="AN152" s="378"/>
      <c r="AO152" s="378"/>
      <c r="AP152" s="378"/>
      <c r="AQ152" s="378"/>
      <c r="AR152" s="378"/>
      <c r="AS152" s="378"/>
      <c r="AT152" s="378"/>
      <c r="AU152" s="378"/>
      <c r="AV152" s="378"/>
    </row>
    <row r="153" spans="1:48" s="178" customFormat="1" ht="15.6" customHeight="1" x14ac:dyDescent="0.3">
      <c r="A153" s="376" t="s">
        <v>1831</v>
      </c>
      <c r="B153" s="376" t="s">
        <v>941</v>
      </c>
      <c r="C153" s="376" t="s">
        <v>2041</v>
      </c>
      <c r="D153" s="377">
        <v>111</v>
      </c>
      <c r="E153" s="376" t="s">
        <v>2044</v>
      </c>
      <c r="F153" s="376" t="s">
        <v>166</v>
      </c>
      <c r="G153" s="376" t="s">
        <v>166</v>
      </c>
      <c r="H153" s="376" t="s">
        <v>1817</v>
      </c>
      <c r="I153" s="376" t="s">
        <v>1818</v>
      </c>
      <c r="J153" s="377">
        <v>7.5072895773676773</v>
      </c>
      <c r="K153" s="377">
        <v>8.4124928148648976</v>
      </c>
      <c r="L153" s="377">
        <v>7.2242444299724102</v>
      </c>
      <c r="M153" s="377">
        <v>8.7365081614740472</v>
      </c>
      <c r="N153" s="377">
        <v>8.6416071005616342</v>
      </c>
      <c r="O153" s="377">
        <v>8.1111674249080732</v>
      </c>
      <c r="P153" s="377">
        <v>7.9473761554124147</v>
      </c>
      <c r="Q153" s="377">
        <v>7.0393087336342228</v>
      </c>
      <c r="R153" s="377">
        <v>7.9298722877050505</v>
      </c>
      <c r="S153" s="377">
        <v>6.1875690483477959</v>
      </c>
      <c r="T153" s="377">
        <v>8.3904815773889361</v>
      </c>
      <c r="U153" s="377">
        <v>4.9574419968763106</v>
      </c>
      <c r="V153" s="377">
        <v>5.9433629334929403</v>
      </c>
      <c r="W153" s="377">
        <v>2.9164696859267769</v>
      </c>
      <c r="X153" s="377">
        <v>2.984351107350157</v>
      </c>
      <c r="Y153" s="377">
        <v>1.4737585683437342</v>
      </c>
      <c r="Z153" s="377">
        <v>1.1570995644148854</v>
      </c>
      <c r="AA153" s="377">
        <v>1.0360735935987617</v>
      </c>
      <c r="AB153" s="378"/>
      <c r="AC153" s="378"/>
      <c r="AD153" s="378"/>
      <c r="AE153" s="378"/>
      <c r="AF153" s="378"/>
      <c r="AG153" s="378"/>
      <c r="AH153" s="378"/>
      <c r="AI153" s="378"/>
      <c r="AJ153" s="378"/>
      <c r="AK153" s="378"/>
      <c r="AL153" s="378"/>
      <c r="AM153" s="378"/>
      <c r="AN153" s="378"/>
      <c r="AO153" s="378"/>
      <c r="AP153" s="378"/>
      <c r="AQ153" s="378"/>
      <c r="AR153" s="378"/>
      <c r="AS153" s="378"/>
      <c r="AT153" s="378"/>
      <c r="AU153" s="378"/>
      <c r="AV153" s="378"/>
    </row>
    <row r="154" spans="1:48" s="178" customFormat="1" ht="15.6" customHeight="1" x14ac:dyDescent="0.3">
      <c r="A154" s="376" t="s">
        <v>1831</v>
      </c>
      <c r="B154" s="376" t="s">
        <v>941</v>
      </c>
      <c r="C154" s="376" t="s">
        <v>2041</v>
      </c>
      <c r="D154" s="377">
        <v>115</v>
      </c>
      <c r="E154" s="376" t="s">
        <v>678</v>
      </c>
      <c r="F154" s="376" t="s">
        <v>166</v>
      </c>
      <c r="G154" s="376" t="s">
        <v>166</v>
      </c>
      <c r="H154" s="376" t="s">
        <v>1821</v>
      </c>
      <c r="I154" s="376" t="s">
        <v>1822</v>
      </c>
      <c r="J154" s="378"/>
      <c r="K154" s="378"/>
      <c r="L154" s="378"/>
      <c r="M154" s="378"/>
      <c r="N154" s="378"/>
      <c r="O154" s="378"/>
      <c r="P154" s="378"/>
      <c r="Q154" s="378"/>
      <c r="R154" s="378"/>
      <c r="S154" s="378"/>
      <c r="T154" s="378"/>
      <c r="U154" s="378"/>
      <c r="V154" s="378"/>
      <c r="W154" s="378"/>
      <c r="X154" s="378"/>
      <c r="Y154" s="378"/>
      <c r="Z154" s="378"/>
      <c r="AA154" s="378"/>
      <c r="AB154" s="378"/>
      <c r="AC154" s="378"/>
      <c r="AD154" s="378"/>
      <c r="AE154" s="377">
        <v>15.175000000000001</v>
      </c>
      <c r="AF154" s="377">
        <v>44.651249999999997</v>
      </c>
      <c r="AG154" s="377">
        <v>66.831946250839422</v>
      </c>
      <c r="AH154" s="377">
        <v>57.136392294613749</v>
      </c>
      <c r="AI154" s="377">
        <v>79.74688292570049</v>
      </c>
      <c r="AJ154" s="377">
        <v>86.937204495588162</v>
      </c>
      <c r="AK154" s="377">
        <v>95.510414609487242</v>
      </c>
      <c r="AL154" s="377">
        <v>106.03757101986739</v>
      </c>
      <c r="AM154" s="377">
        <v>123.50318923186721</v>
      </c>
      <c r="AN154" s="377">
        <v>139.04633534231215</v>
      </c>
      <c r="AO154" s="377">
        <v>149.82826710488595</v>
      </c>
      <c r="AP154" s="377">
        <v>164.42635711853276</v>
      </c>
      <c r="AQ154" s="377">
        <v>189.31350838188465</v>
      </c>
      <c r="AR154" s="377">
        <v>216.29887139173312</v>
      </c>
      <c r="AS154" s="377">
        <v>234.94536661672879</v>
      </c>
      <c r="AT154" s="377">
        <v>254.98761403535045</v>
      </c>
      <c r="AU154" s="377">
        <v>273.92253810930822</v>
      </c>
      <c r="AV154" s="377">
        <v>279.86360755299432</v>
      </c>
    </row>
    <row r="155" spans="1:48" s="178" customFormat="1" ht="15.6" customHeight="1" x14ac:dyDescent="0.3">
      <c r="A155" s="376" t="s">
        <v>1831</v>
      </c>
      <c r="B155" s="376" t="s">
        <v>941</v>
      </c>
      <c r="C155" s="376" t="s">
        <v>2041</v>
      </c>
      <c r="D155" s="377">
        <v>120</v>
      </c>
      <c r="E155" s="376" t="s">
        <v>1838</v>
      </c>
      <c r="F155" s="376" t="s">
        <v>2097</v>
      </c>
      <c r="G155" s="376" t="s">
        <v>2097</v>
      </c>
      <c r="H155" s="376" t="s">
        <v>1990</v>
      </c>
      <c r="I155" s="376" t="s">
        <v>1990</v>
      </c>
      <c r="J155" s="377">
        <v>0.8</v>
      </c>
      <c r="K155" s="377">
        <v>0.8</v>
      </c>
      <c r="L155" s="377">
        <v>0.8</v>
      </c>
      <c r="M155" s="377">
        <v>0.8</v>
      </c>
      <c r="N155" s="377">
        <v>0.8</v>
      </c>
      <c r="O155" s="377">
        <v>0.8</v>
      </c>
      <c r="P155" s="377">
        <v>0.8</v>
      </c>
      <c r="Q155" s="377">
        <v>0.8</v>
      </c>
      <c r="R155" s="377">
        <v>0.8</v>
      </c>
      <c r="S155" s="377">
        <v>0.8</v>
      </c>
      <c r="T155" s="377">
        <v>0.8</v>
      </c>
      <c r="U155" s="377">
        <v>0.8</v>
      </c>
      <c r="V155" s="377">
        <v>0.8</v>
      </c>
      <c r="W155" s="377">
        <v>0.8</v>
      </c>
      <c r="X155" s="377">
        <v>0.8</v>
      </c>
      <c r="Y155" s="377">
        <v>0.8</v>
      </c>
      <c r="Z155" s="377">
        <v>0.8</v>
      </c>
      <c r="AA155" s="377">
        <v>0.8</v>
      </c>
      <c r="AB155" s="377">
        <v>0.8</v>
      </c>
      <c r="AC155" s="377">
        <v>0.8</v>
      </c>
      <c r="AD155" s="377">
        <v>1.6</v>
      </c>
      <c r="AE155" s="377">
        <v>3.2</v>
      </c>
      <c r="AF155" s="377">
        <v>3.2</v>
      </c>
      <c r="AG155" s="377">
        <v>3.2</v>
      </c>
      <c r="AH155" s="377">
        <v>1.6</v>
      </c>
      <c r="AI155" s="377">
        <v>1.6</v>
      </c>
      <c r="AJ155" s="377">
        <v>0.8</v>
      </c>
      <c r="AK155" s="377">
        <v>0.8</v>
      </c>
      <c r="AL155" s="377">
        <v>0.8</v>
      </c>
      <c r="AM155" s="378"/>
      <c r="AN155" s="378"/>
      <c r="AO155" s="377">
        <v>0.8</v>
      </c>
      <c r="AP155" s="378"/>
      <c r="AQ155" s="377">
        <v>0.8</v>
      </c>
      <c r="AR155" s="377">
        <v>1.6</v>
      </c>
      <c r="AS155" s="377">
        <v>3.2</v>
      </c>
      <c r="AT155" s="377">
        <v>3.2</v>
      </c>
      <c r="AU155" s="377">
        <v>3.2</v>
      </c>
      <c r="AV155" s="377">
        <v>3.2</v>
      </c>
    </row>
    <row r="156" spans="1:48" s="178" customFormat="1" ht="15.6" customHeight="1" x14ac:dyDescent="0.3">
      <c r="A156" s="376" t="s">
        <v>1831</v>
      </c>
      <c r="B156" s="376" t="s">
        <v>941</v>
      </c>
      <c r="C156" s="376" t="s">
        <v>2041</v>
      </c>
      <c r="D156" s="377">
        <v>125</v>
      </c>
      <c r="E156" s="376" t="s">
        <v>2100</v>
      </c>
      <c r="F156" s="376" t="s">
        <v>2097</v>
      </c>
      <c r="G156" s="376" t="s">
        <v>2097</v>
      </c>
      <c r="H156" s="376" t="s">
        <v>1990</v>
      </c>
      <c r="I156" s="376" t="s">
        <v>1990</v>
      </c>
      <c r="J156" s="377">
        <v>957.61192646455561</v>
      </c>
      <c r="K156" s="377">
        <v>1029.5564806546902</v>
      </c>
      <c r="L156" s="377">
        <v>1095.0862156068094</v>
      </c>
      <c r="M156" s="377">
        <v>1137.1507272391673</v>
      </c>
      <c r="N156" s="377">
        <v>1171.0181249874317</v>
      </c>
      <c r="O156" s="377">
        <v>1199.6964938364688</v>
      </c>
      <c r="P156" s="377">
        <v>1208.1471190393102</v>
      </c>
      <c r="Q156" s="377">
        <v>1213.383752181496</v>
      </c>
      <c r="R156" s="377">
        <v>1205.3038043879433</v>
      </c>
      <c r="S156" s="377">
        <v>1177.391176010879</v>
      </c>
      <c r="T156" s="377">
        <v>1171.1996691369907</v>
      </c>
      <c r="U156" s="377">
        <v>1203.7332332616572</v>
      </c>
      <c r="V156" s="377">
        <v>1283.0801197261296</v>
      </c>
      <c r="W156" s="377">
        <v>1417.363552687021</v>
      </c>
      <c r="X156" s="377">
        <v>1601.5639982674552</v>
      </c>
      <c r="Y156" s="377">
        <v>1827.2832302337199</v>
      </c>
      <c r="Z156" s="377">
        <v>2000.1330847139</v>
      </c>
      <c r="AA156" s="377">
        <v>2099.346989200093</v>
      </c>
      <c r="AB156" s="377">
        <v>2179.1928117774214</v>
      </c>
      <c r="AC156" s="377">
        <v>2242.5635360825395</v>
      </c>
      <c r="AD156" s="377">
        <v>2309.4793986658792</v>
      </c>
      <c r="AE156" s="377">
        <v>2423.1601534134406</v>
      </c>
      <c r="AF156" s="377">
        <v>2623.8541700593387</v>
      </c>
      <c r="AG156" s="377">
        <v>2688.4915857852034</v>
      </c>
      <c r="AH156" s="377">
        <v>2257.3646511147144</v>
      </c>
      <c r="AI156" s="377">
        <v>2660.2572538610052</v>
      </c>
      <c r="AJ156" s="377">
        <v>2561.7829343312615</v>
      </c>
      <c r="AK156" s="377">
        <v>2550.0708892940743</v>
      </c>
      <c r="AL156" s="377">
        <v>2576.9331678985559</v>
      </c>
      <c r="AM156" s="377">
        <v>2654.2235546197721</v>
      </c>
      <c r="AN156" s="377">
        <v>2785.3405657673397</v>
      </c>
      <c r="AO156" s="377">
        <v>2916.1522145131939</v>
      </c>
      <c r="AP156" s="377">
        <v>3086.4674650523252</v>
      </c>
      <c r="AQ156" s="377">
        <v>3380.1415281126961</v>
      </c>
      <c r="AR156" s="377">
        <v>3664.7864394203389</v>
      </c>
      <c r="AS156" s="377">
        <v>3868.7810700285636</v>
      </c>
      <c r="AT156" s="377">
        <v>4228.7410763181661</v>
      </c>
      <c r="AU156" s="377">
        <v>4681.1448030006904</v>
      </c>
      <c r="AV156" s="377">
        <v>4893.8660497023766</v>
      </c>
    </row>
    <row r="157" spans="1:48" s="178" customFormat="1" ht="15.6" customHeight="1" x14ac:dyDescent="0.3">
      <c r="A157" s="376" t="s">
        <v>684</v>
      </c>
      <c r="B157" s="376" t="s">
        <v>1843</v>
      </c>
      <c r="C157" s="376" t="s">
        <v>1843</v>
      </c>
      <c r="D157" s="377">
        <v>42</v>
      </c>
      <c r="E157" s="376" t="s">
        <v>683</v>
      </c>
      <c r="F157" s="376" t="s">
        <v>165</v>
      </c>
      <c r="G157" s="376" t="s">
        <v>1989</v>
      </c>
      <c r="H157" s="376" t="s">
        <v>1993</v>
      </c>
      <c r="I157" s="376" t="s">
        <v>1994</v>
      </c>
      <c r="J157" s="377">
        <v>7184.1077989129581</v>
      </c>
      <c r="K157" s="377">
        <v>7184.1077989129581</v>
      </c>
      <c r="L157" s="377">
        <v>7184.1077989129581</v>
      </c>
      <c r="M157" s="377">
        <v>7184.1077989129581</v>
      </c>
      <c r="N157" s="377">
        <v>7184.1077989129581</v>
      </c>
      <c r="O157" s="377">
        <v>7184.1077989129581</v>
      </c>
      <c r="P157" s="377">
        <v>7184.1077989129581</v>
      </c>
      <c r="Q157" s="377">
        <v>7184.1077989129581</v>
      </c>
      <c r="R157" s="377">
        <v>7184.1077989129581</v>
      </c>
      <c r="S157" s="377">
        <v>7184.1077989129581</v>
      </c>
      <c r="T157" s="377">
        <v>7184.1077989129581</v>
      </c>
      <c r="U157" s="377">
        <v>7184.1077989129581</v>
      </c>
      <c r="V157" s="377">
        <v>7184.1077989129581</v>
      </c>
      <c r="W157" s="377">
        <v>7184.1077989129581</v>
      </c>
      <c r="X157" s="377">
        <v>7184.1077989129581</v>
      </c>
      <c r="Y157" s="377">
        <v>7184.1077989129581</v>
      </c>
      <c r="Z157" s="377">
        <v>7184.1077989129581</v>
      </c>
      <c r="AA157" s="377">
        <v>7184.1077989129581</v>
      </c>
      <c r="AB157" s="377">
        <v>7184.1077989129581</v>
      </c>
      <c r="AC157" s="377">
        <v>7184.1077989129581</v>
      </c>
      <c r="AD157" s="377">
        <v>7184.1077989129581</v>
      </c>
      <c r="AE157" s="377">
        <v>7408.0891292701017</v>
      </c>
      <c r="AF157" s="377">
        <v>7685.105037881689</v>
      </c>
      <c r="AG157" s="377">
        <v>7734.6140145857153</v>
      </c>
      <c r="AH157" s="377">
        <v>7447.3570964127184</v>
      </c>
      <c r="AI157" s="377">
        <v>7064.3423137555246</v>
      </c>
      <c r="AJ157" s="377">
        <v>6888.263948126164</v>
      </c>
      <c r="AK157" s="377">
        <v>6862.3696230440546</v>
      </c>
      <c r="AL157" s="377">
        <v>6899.1413593245616</v>
      </c>
      <c r="AM157" s="377">
        <v>6835.4698270620402</v>
      </c>
      <c r="AN157" s="377">
        <v>6699.4947664307574</v>
      </c>
      <c r="AO157" s="377">
        <v>6473.8077221984267</v>
      </c>
      <c r="AP157" s="377">
        <v>6170.3531463485378</v>
      </c>
      <c r="AQ157" s="377">
        <v>5762.7835514638691</v>
      </c>
      <c r="AR157" s="377">
        <v>5196.3133259291553</v>
      </c>
      <c r="AS157" s="377">
        <v>4650.7670086895632</v>
      </c>
      <c r="AT157" s="377">
        <v>4272.2783275127586</v>
      </c>
      <c r="AU157" s="377">
        <v>3928.8508844743596</v>
      </c>
      <c r="AV157" s="377">
        <v>3485.868771220189</v>
      </c>
    </row>
    <row r="158" spans="1:48" s="178" customFormat="1" ht="15.6" customHeight="1" x14ac:dyDescent="0.3">
      <c r="A158" s="376" t="s">
        <v>684</v>
      </c>
      <c r="B158" s="376" t="s">
        <v>1843</v>
      </c>
      <c r="C158" s="376" t="s">
        <v>1843</v>
      </c>
      <c r="D158" s="377">
        <v>44</v>
      </c>
      <c r="E158" s="376" t="s">
        <v>685</v>
      </c>
      <c r="F158" s="376" t="s">
        <v>165</v>
      </c>
      <c r="G158" s="376" t="s">
        <v>1989</v>
      </c>
      <c r="H158" s="376" t="s">
        <v>2028</v>
      </c>
      <c r="I158" s="376" t="s">
        <v>2029</v>
      </c>
      <c r="J158" s="377">
        <v>77.301911275011875</v>
      </c>
      <c r="K158" s="377">
        <v>77.931352319350523</v>
      </c>
      <c r="L158" s="377">
        <v>78.15628747210981</v>
      </c>
      <c r="M158" s="377">
        <v>78.178772268050508</v>
      </c>
      <c r="N158" s="377">
        <v>78.178772268050508</v>
      </c>
      <c r="O158" s="377">
        <v>78.178772268050508</v>
      </c>
      <c r="P158" s="377">
        <v>78.178772268050508</v>
      </c>
      <c r="Q158" s="377">
        <v>78.178772268050508</v>
      </c>
      <c r="R158" s="377">
        <v>78.178772268050508</v>
      </c>
      <c r="S158" s="377">
        <v>78.178772268050508</v>
      </c>
      <c r="T158" s="377">
        <v>78.178772268050508</v>
      </c>
      <c r="U158" s="377">
        <v>78.178772268050508</v>
      </c>
      <c r="V158" s="377">
        <v>78.178772268050508</v>
      </c>
      <c r="W158" s="377">
        <v>78.178772268050508</v>
      </c>
      <c r="X158" s="377">
        <v>78.178772268050508</v>
      </c>
      <c r="Y158" s="377">
        <v>78.178772268050508</v>
      </c>
      <c r="Z158" s="377">
        <v>78.178772268050508</v>
      </c>
      <c r="AA158" s="377">
        <v>78.178772268050508</v>
      </c>
      <c r="AB158" s="377">
        <v>78.178772268050508</v>
      </c>
      <c r="AC158" s="377">
        <v>78.178772268050508</v>
      </c>
      <c r="AD158" s="377">
        <v>78.178772268050508</v>
      </c>
      <c r="AE158" s="377">
        <v>81.295652268050517</v>
      </c>
      <c r="AF158" s="377">
        <v>81.123948255065585</v>
      </c>
      <c r="AG158" s="377">
        <v>74.323332052107901</v>
      </c>
      <c r="AH158" s="377">
        <v>66.963636998096518</v>
      </c>
      <c r="AI158" s="377">
        <v>66.784145188470404</v>
      </c>
      <c r="AJ158" s="377">
        <v>73.893604267071922</v>
      </c>
      <c r="AK158" s="377">
        <v>78.633501637024267</v>
      </c>
      <c r="AL158" s="377">
        <v>79.639202866889789</v>
      </c>
      <c r="AM158" s="377">
        <v>79.319389307863162</v>
      </c>
      <c r="AN158" s="377">
        <v>78.895370992085205</v>
      </c>
      <c r="AO158" s="377">
        <v>80.936048504950008</v>
      </c>
      <c r="AP158" s="377">
        <v>84.258012835506378</v>
      </c>
      <c r="AQ158" s="377">
        <v>85.610387754290571</v>
      </c>
      <c r="AR158" s="377">
        <v>84.081003618721951</v>
      </c>
      <c r="AS158" s="377">
        <v>83.804462703398045</v>
      </c>
      <c r="AT158" s="377">
        <v>85.916775279640134</v>
      </c>
      <c r="AU158" s="377">
        <v>85.478941990183742</v>
      </c>
      <c r="AV158" s="377">
        <v>85.115881781362958</v>
      </c>
    </row>
    <row r="159" spans="1:48" s="178" customFormat="1" ht="15.6" customHeight="1" x14ac:dyDescent="0.3">
      <c r="A159" s="376" t="s">
        <v>684</v>
      </c>
      <c r="B159" s="376" t="s">
        <v>1843</v>
      </c>
      <c r="C159" s="376" t="s">
        <v>1843</v>
      </c>
      <c r="D159" s="377">
        <v>47</v>
      </c>
      <c r="E159" s="376" t="s">
        <v>686</v>
      </c>
      <c r="F159" s="376" t="s">
        <v>165</v>
      </c>
      <c r="G159" s="376" t="s">
        <v>2011</v>
      </c>
      <c r="H159" s="376" t="s">
        <v>2045</v>
      </c>
      <c r="I159" s="376" t="s">
        <v>2046</v>
      </c>
      <c r="J159" s="377">
        <v>1134.7460070736151</v>
      </c>
      <c r="K159" s="377">
        <v>1207.0686887878039</v>
      </c>
      <c r="L159" s="377">
        <v>1284.9678383192347</v>
      </c>
      <c r="M159" s="377">
        <v>1366.2684792880132</v>
      </c>
      <c r="N159" s="377">
        <v>1449.2150834127899</v>
      </c>
      <c r="O159" s="377">
        <v>1532.6389300430324</v>
      </c>
      <c r="P159" s="377">
        <v>1613.2331374066082</v>
      </c>
      <c r="Q159" s="377">
        <v>1687.9142199701841</v>
      </c>
      <c r="R159" s="377">
        <v>1756.5758285272948</v>
      </c>
      <c r="S159" s="377">
        <v>1819.3725285230619</v>
      </c>
      <c r="T159" s="377">
        <v>1876.6802741546744</v>
      </c>
      <c r="U159" s="377">
        <v>1929.0357768489116</v>
      </c>
      <c r="V159" s="377">
        <v>1977.0605482931683</v>
      </c>
      <c r="W159" s="377">
        <v>2021.3768592150846</v>
      </c>
      <c r="X159" s="377">
        <v>2062.5236258007021</v>
      </c>
      <c r="Y159" s="377">
        <v>2100.8802425394792</v>
      </c>
      <c r="Z159" s="377">
        <v>2082.1517060049032</v>
      </c>
      <c r="AA159" s="377">
        <v>2008.8775454445931</v>
      </c>
      <c r="AB159" s="377">
        <v>1946.0314146533115</v>
      </c>
      <c r="AC159" s="377">
        <v>1898.0892095233221</v>
      </c>
      <c r="AD159" s="377">
        <v>1862.7004316730799</v>
      </c>
      <c r="AE159" s="377">
        <v>1913.271818918925</v>
      </c>
      <c r="AF159" s="377">
        <v>2008.65982299044</v>
      </c>
      <c r="AG159" s="377">
        <v>2017.0029858282255</v>
      </c>
      <c r="AH159" s="377">
        <v>1957.6387640248627</v>
      </c>
      <c r="AI159" s="377">
        <v>1893.4615755154794</v>
      </c>
      <c r="AJ159" s="377">
        <v>1840.2682248267579</v>
      </c>
      <c r="AK159" s="377">
        <v>1745.056291492559</v>
      </c>
      <c r="AL159" s="377">
        <v>1625.1909571849324</v>
      </c>
      <c r="AM159" s="377">
        <v>1545.2420233528492</v>
      </c>
      <c r="AN159" s="377">
        <v>1472.3950589435794</v>
      </c>
      <c r="AO159" s="377">
        <v>1393.7014782776973</v>
      </c>
      <c r="AP159" s="377">
        <v>1338.0906248771507</v>
      </c>
      <c r="AQ159" s="377">
        <v>1292.1885016267661</v>
      </c>
      <c r="AR159" s="377">
        <v>1237.8092188246683</v>
      </c>
      <c r="AS159" s="377">
        <v>1202.9235507780234</v>
      </c>
      <c r="AT159" s="377">
        <v>1201.6865632059876</v>
      </c>
      <c r="AU159" s="377">
        <v>1234.5128417760084</v>
      </c>
      <c r="AV159" s="377">
        <v>1250.7050477762741</v>
      </c>
    </row>
    <row r="160" spans="1:48" s="178" customFormat="1" ht="15.6" customHeight="1" x14ac:dyDescent="0.3">
      <c r="A160" s="376" t="s">
        <v>684</v>
      </c>
      <c r="B160" s="376" t="s">
        <v>1843</v>
      </c>
      <c r="C160" s="376" t="s">
        <v>1843</v>
      </c>
      <c r="D160" s="377">
        <v>50</v>
      </c>
      <c r="E160" s="376" t="s">
        <v>687</v>
      </c>
      <c r="F160" s="376" t="s">
        <v>165</v>
      </c>
      <c r="G160" s="376" t="s">
        <v>1989</v>
      </c>
      <c r="H160" s="376" t="s">
        <v>1997</v>
      </c>
      <c r="I160" s="376" t="s">
        <v>1998</v>
      </c>
      <c r="J160" s="377">
        <v>1433.7323412395624</v>
      </c>
      <c r="K160" s="377">
        <v>1433.7323412395624</v>
      </c>
      <c r="L160" s="377">
        <v>1433.7323412395624</v>
      </c>
      <c r="M160" s="377">
        <v>1433.7323412395624</v>
      </c>
      <c r="N160" s="377">
        <v>1433.7323412395624</v>
      </c>
      <c r="O160" s="377">
        <v>1433.7323412395624</v>
      </c>
      <c r="P160" s="377">
        <v>1438.9869012395625</v>
      </c>
      <c r="Q160" s="377">
        <v>1454.4504555512178</v>
      </c>
      <c r="R160" s="377">
        <v>1479.5399572178942</v>
      </c>
      <c r="S160" s="377">
        <v>1513.422860627732</v>
      </c>
      <c r="T160" s="377">
        <v>1555.0648464001774</v>
      </c>
      <c r="U160" s="377">
        <v>1603.2891127621731</v>
      </c>
      <c r="V160" s="377">
        <v>1656.8438345921859</v>
      </c>
      <c r="W160" s="377">
        <v>1714.4739231064357</v>
      </c>
      <c r="X160" s="377">
        <v>1774.9929726314635</v>
      </c>
      <c r="Y160" s="377">
        <v>1837.3512701826244</v>
      </c>
      <c r="Z160" s="377">
        <v>1912.1998972640208</v>
      </c>
      <c r="AA160" s="377">
        <v>2006.4810624722509</v>
      </c>
      <c r="AB160" s="377">
        <v>2114.0813275870155</v>
      </c>
      <c r="AC160" s="377">
        <v>2230.7687056767609</v>
      </c>
      <c r="AD160" s="377">
        <v>2361.4263514565046</v>
      </c>
      <c r="AE160" s="377">
        <v>2509.3012945528408</v>
      </c>
      <c r="AF160" s="377">
        <v>2699.4766460512537</v>
      </c>
      <c r="AG160" s="377">
        <v>2924.0657771231431</v>
      </c>
      <c r="AH160" s="377">
        <v>3002.8101119484754</v>
      </c>
      <c r="AI160" s="377">
        <v>2943.6267250212968</v>
      </c>
      <c r="AJ160" s="377">
        <v>2924.2324563955071</v>
      </c>
      <c r="AK160" s="377">
        <v>2918.5119350507052</v>
      </c>
      <c r="AL160" s="377">
        <v>2890.9541911027327</v>
      </c>
      <c r="AM160" s="377">
        <v>2836.0072141625978</v>
      </c>
      <c r="AN160" s="377">
        <v>2776.0680687250556</v>
      </c>
      <c r="AO160" s="377">
        <v>2740.1816673120366</v>
      </c>
      <c r="AP160" s="377">
        <v>2721.5929033710499</v>
      </c>
      <c r="AQ160" s="377">
        <v>2698.6304365871488</v>
      </c>
      <c r="AR160" s="377">
        <v>2630.271974441197</v>
      </c>
      <c r="AS160" s="377">
        <v>2546.5586295693283</v>
      </c>
      <c r="AT160" s="377">
        <v>2503.29152652331</v>
      </c>
      <c r="AU160" s="377">
        <v>2501.1747278245712</v>
      </c>
      <c r="AV160" s="377">
        <v>2430.1492916247262</v>
      </c>
    </row>
    <row r="161" spans="1:48" s="178" customFormat="1" ht="15.6" customHeight="1" x14ac:dyDescent="0.3">
      <c r="A161" s="376" t="s">
        <v>684</v>
      </c>
      <c r="B161" s="376" t="s">
        <v>1843</v>
      </c>
      <c r="C161" s="376" t="s">
        <v>1843</v>
      </c>
      <c r="D161" s="377">
        <v>52</v>
      </c>
      <c r="E161" s="376" t="s">
        <v>688</v>
      </c>
      <c r="F161" s="376" t="s">
        <v>165</v>
      </c>
      <c r="G161" s="376" t="s">
        <v>2011</v>
      </c>
      <c r="H161" s="376" t="s">
        <v>2045</v>
      </c>
      <c r="I161" s="376" t="s">
        <v>2046</v>
      </c>
      <c r="J161" s="377">
        <v>212.8578814384602</v>
      </c>
      <c r="K161" s="377">
        <v>291.7765960367949</v>
      </c>
      <c r="L161" s="377">
        <v>376.67416125023595</v>
      </c>
      <c r="M161" s="377">
        <v>465.21866030046647</v>
      </c>
      <c r="N161" s="377">
        <v>555.52789074522877</v>
      </c>
      <c r="O161" s="377">
        <v>646.34880022067375</v>
      </c>
      <c r="P161" s="377">
        <v>737.07101317826141</v>
      </c>
      <c r="Q161" s="377">
        <v>827.5778882787065</v>
      </c>
      <c r="R161" s="377">
        <v>917.84753455003977</v>
      </c>
      <c r="S161" s="377">
        <v>1007.8684509989395</v>
      </c>
      <c r="T161" s="377">
        <v>1097.6388705344846</v>
      </c>
      <c r="U161" s="377">
        <v>1187.1651759311512</v>
      </c>
      <c r="V161" s="377">
        <v>1276.4595388418327</v>
      </c>
      <c r="W161" s="377">
        <v>1365.5370069405196</v>
      </c>
      <c r="X161" s="377">
        <v>1454.4123168856636</v>
      </c>
      <c r="Y161" s="377">
        <v>1543.0967369335431</v>
      </c>
      <c r="Z161" s="377">
        <v>1622.3627170209998</v>
      </c>
      <c r="AA161" s="377">
        <v>1691.968002058748</v>
      </c>
      <c r="AB161" s="377">
        <v>1758.7219617841238</v>
      </c>
      <c r="AC161" s="377">
        <v>1827.1460011342306</v>
      </c>
      <c r="AD161" s="377">
        <v>1892.590909350045</v>
      </c>
      <c r="AE161" s="377">
        <v>1934.2375677131743</v>
      </c>
      <c r="AF161" s="377">
        <v>1979.621445418775</v>
      </c>
      <c r="AG161" s="377">
        <v>2054.9811216749426</v>
      </c>
      <c r="AH161" s="377">
        <v>2043.9488852997704</v>
      </c>
      <c r="AI161" s="377">
        <v>1994.5475874407161</v>
      </c>
      <c r="AJ161" s="377">
        <v>2021.6710764637917</v>
      </c>
      <c r="AK161" s="377">
        <v>2043.9526792751833</v>
      </c>
      <c r="AL161" s="377">
        <v>2036.7986789482325</v>
      </c>
      <c r="AM161" s="377">
        <v>2070.2031193038201</v>
      </c>
      <c r="AN161" s="377">
        <v>2176.7418989712687</v>
      </c>
      <c r="AO161" s="377">
        <v>2419.4479597462182</v>
      </c>
      <c r="AP161" s="377">
        <v>2736.2841457541776</v>
      </c>
      <c r="AQ161" s="377">
        <v>2835.9215473219706</v>
      </c>
      <c r="AR161" s="377">
        <v>2731.6571017436609</v>
      </c>
      <c r="AS161" s="377">
        <v>2676.01336753024</v>
      </c>
      <c r="AT161" s="377">
        <v>2680.0271734552903</v>
      </c>
      <c r="AU161" s="377">
        <v>2598.8280713175391</v>
      </c>
      <c r="AV161" s="377">
        <v>2399.4990492005973</v>
      </c>
    </row>
    <row r="162" spans="1:48" s="178" customFormat="1" ht="15.6" customHeight="1" x14ac:dyDescent="0.3">
      <c r="A162" s="376" t="s">
        <v>684</v>
      </c>
      <c r="B162" s="376" t="s">
        <v>1843</v>
      </c>
      <c r="C162" s="376" t="s">
        <v>1843</v>
      </c>
      <c r="D162" s="377">
        <v>54</v>
      </c>
      <c r="E162" s="376" t="s">
        <v>689</v>
      </c>
      <c r="F162" s="376" t="s">
        <v>165</v>
      </c>
      <c r="G162" s="376" t="s">
        <v>2011</v>
      </c>
      <c r="H162" s="376" t="s">
        <v>2045</v>
      </c>
      <c r="I162" s="376" t="s">
        <v>2046</v>
      </c>
      <c r="J162" s="377">
        <v>1.0150000000000001</v>
      </c>
      <c r="K162" s="377">
        <v>4.7731095831863684</v>
      </c>
      <c r="L162" s="377">
        <v>11.829242004166321</v>
      </c>
      <c r="M162" s="377">
        <v>21.81938712412456</v>
      </c>
      <c r="N162" s="377">
        <v>34.298803846195973</v>
      </c>
      <c r="O162" s="377">
        <v>48.802680896291008</v>
      </c>
      <c r="P162" s="377">
        <v>64.901465748848281</v>
      </c>
      <c r="Q162" s="377">
        <v>82.204395949694984</v>
      </c>
      <c r="R162" s="377">
        <v>100.34883039722713</v>
      </c>
      <c r="S162" s="377">
        <v>119.01530070295897</v>
      </c>
      <c r="T162" s="377">
        <v>137.94890608213205</v>
      </c>
      <c r="U162" s="377">
        <v>156.97710925155397</v>
      </c>
      <c r="V162" s="377">
        <v>176.02117265545203</v>
      </c>
      <c r="W162" s="377">
        <v>195.06523605935004</v>
      </c>
      <c r="X162" s="377">
        <v>214.10929946324811</v>
      </c>
      <c r="Y162" s="377">
        <v>233.15336286714617</v>
      </c>
      <c r="Z162" s="377">
        <v>252.19742627104421</v>
      </c>
      <c r="AA162" s="377">
        <v>271.24148967494233</v>
      </c>
      <c r="AB162" s="377">
        <v>290.28555307884034</v>
      </c>
      <c r="AC162" s="377">
        <v>309.3296164827384</v>
      </c>
      <c r="AD162" s="377">
        <v>326.59665357084691</v>
      </c>
      <c r="AE162" s="377">
        <v>343.64427972305947</v>
      </c>
      <c r="AF162" s="377">
        <v>358.33922269306845</v>
      </c>
      <c r="AG162" s="377">
        <v>369.73313126217039</v>
      </c>
      <c r="AH162" s="377">
        <v>365.63786914698261</v>
      </c>
      <c r="AI162" s="377">
        <v>364.16012586642398</v>
      </c>
      <c r="AJ162" s="377">
        <v>371.86327174346309</v>
      </c>
      <c r="AK162" s="377">
        <v>369.72263824026328</v>
      </c>
      <c r="AL162" s="377">
        <v>364.70657931787474</v>
      </c>
      <c r="AM162" s="377">
        <v>355.4896332421053</v>
      </c>
      <c r="AN162" s="377">
        <v>351.76820926597952</v>
      </c>
      <c r="AO162" s="377">
        <v>356.84178548364378</v>
      </c>
      <c r="AP162" s="377">
        <v>363.23995741062009</v>
      </c>
      <c r="AQ162" s="377">
        <v>358.92789063757641</v>
      </c>
      <c r="AR162" s="377">
        <v>338.7401621466982</v>
      </c>
      <c r="AS162" s="377">
        <v>315.49892125684073</v>
      </c>
      <c r="AT162" s="377">
        <v>291.46653419802766</v>
      </c>
      <c r="AU162" s="377">
        <v>263.89451728847939</v>
      </c>
      <c r="AV162" s="377">
        <v>230.08822368058406</v>
      </c>
    </row>
    <row r="163" spans="1:48" s="178" customFormat="1" ht="15.6" customHeight="1" x14ac:dyDescent="0.3">
      <c r="A163" s="376" t="s">
        <v>684</v>
      </c>
      <c r="B163" s="376" t="s">
        <v>1843</v>
      </c>
      <c r="C163" s="376" t="s">
        <v>1843</v>
      </c>
      <c r="D163" s="377">
        <v>56</v>
      </c>
      <c r="E163" s="376" t="s">
        <v>690</v>
      </c>
      <c r="F163" s="376" t="s">
        <v>165</v>
      </c>
      <c r="G163" s="376" t="s">
        <v>2011</v>
      </c>
      <c r="H163" s="376" t="s">
        <v>2045</v>
      </c>
      <c r="I163" s="376" t="s">
        <v>2046</v>
      </c>
      <c r="J163" s="377">
        <v>440.91653816913828</v>
      </c>
      <c r="K163" s="377">
        <v>465.15979470336197</v>
      </c>
      <c r="L163" s="377">
        <v>491.15537893405832</v>
      </c>
      <c r="M163" s="377">
        <v>518.21983468886731</v>
      </c>
      <c r="N163" s="377">
        <v>545.80151154494615</v>
      </c>
      <c r="O163" s="377">
        <v>573.5331552416252</v>
      </c>
      <c r="P163" s="377">
        <v>601.26479893830447</v>
      </c>
      <c r="Q163" s="377">
        <v>628.99644263498351</v>
      </c>
      <c r="R163" s="377">
        <v>656.72808633166289</v>
      </c>
      <c r="S163" s="377">
        <v>684.45973002834194</v>
      </c>
      <c r="T163" s="377">
        <v>712.19137372502109</v>
      </c>
      <c r="U163" s="377">
        <v>739.92301742170025</v>
      </c>
      <c r="V163" s="377">
        <v>767.65466111837941</v>
      </c>
      <c r="W163" s="377">
        <v>795.38630481505868</v>
      </c>
      <c r="X163" s="377">
        <v>823.11794851173784</v>
      </c>
      <c r="Y163" s="377">
        <v>850.84959220841699</v>
      </c>
      <c r="Z163" s="377">
        <v>878.58123590509604</v>
      </c>
      <c r="AA163" s="377">
        <v>906.31287960177531</v>
      </c>
      <c r="AB163" s="377">
        <v>934.04452329845446</v>
      </c>
      <c r="AC163" s="377">
        <v>961.77616699513374</v>
      </c>
      <c r="AD163" s="377">
        <v>986.41094821562251</v>
      </c>
      <c r="AE163" s="377">
        <v>1043.4438616865721</v>
      </c>
      <c r="AF163" s="377">
        <v>1094.8735894504478</v>
      </c>
      <c r="AG163" s="377">
        <v>1101.8523441705527</v>
      </c>
      <c r="AH163" s="377">
        <v>1080.3340223607183</v>
      </c>
      <c r="AI163" s="377">
        <v>1036.5328350042246</v>
      </c>
      <c r="AJ163" s="377">
        <v>1000.7676773851624</v>
      </c>
      <c r="AK163" s="377">
        <v>990.86133969375567</v>
      </c>
      <c r="AL163" s="377">
        <v>971.33215821876365</v>
      </c>
      <c r="AM163" s="377">
        <v>903.09727942486688</v>
      </c>
      <c r="AN163" s="377">
        <v>813.12789028097211</v>
      </c>
      <c r="AO163" s="377">
        <v>728.38447259813188</v>
      </c>
      <c r="AP163" s="377">
        <v>663.08419090694986</v>
      </c>
      <c r="AQ163" s="377">
        <v>602.48100753965673</v>
      </c>
      <c r="AR163" s="377">
        <v>535.50698886093187</v>
      </c>
      <c r="AS163" s="377">
        <v>481.5315767737755</v>
      </c>
      <c r="AT163" s="377">
        <v>446.04187436392391</v>
      </c>
      <c r="AU163" s="377">
        <v>406.23309577153987</v>
      </c>
      <c r="AV163" s="377">
        <v>356.98745608619208</v>
      </c>
    </row>
    <row r="164" spans="1:48" s="178" customFormat="1" ht="15.6" customHeight="1" x14ac:dyDescent="0.3">
      <c r="A164" s="376" t="s">
        <v>684</v>
      </c>
      <c r="B164" s="376" t="s">
        <v>1843</v>
      </c>
      <c r="C164" s="376" t="s">
        <v>1843</v>
      </c>
      <c r="D164" s="377">
        <v>92</v>
      </c>
      <c r="E164" s="376" t="s">
        <v>2001</v>
      </c>
      <c r="F164" s="376" t="s">
        <v>165</v>
      </c>
      <c r="G164" s="376" t="s">
        <v>2011</v>
      </c>
      <c r="H164" s="376" t="s">
        <v>2045</v>
      </c>
      <c r="I164" s="376" t="s">
        <v>2046</v>
      </c>
      <c r="J164" s="377">
        <v>3.7246624243364894</v>
      </c>
      <c r="K164" s="377">
        <v>3.9071860934347353</v>
      </c>
      <c r="L164" s="377">
        <v>3.9171193543380416</v>
      </c>
      <c r="M164" s="377">
        <v>3.916808939934814</v>
      </c>
      <c r="N164" s="377">
        <v>3.9419525065963068</v>
      </c>
      <c r="O164" s="377">
        <v>3.9999999999999996</v>
      </c>
      <c r="P164" s="377">
        <v>4.0558745925810955</v>
      </c>
      <c r="Q164" s="377">
        <v>4.1353406798075456</v>
      </c>
      <c r="R164" s="377">
        <v>4.1356510942107718</v>
      </c>
      <c r="S164" s="377">
        <v>4.3560453205028704</v>
      </c>
      <c r="T164" s="377">
        <v>4.4879714418749028</v>
      </c>
      <c r="U164" s="377">
        <v>4.6183454912307935</v>
      </c>
      <c r="V164" s="377">
        <v>4.7688964767965238</v>
      </c>
      <c r="W164" s="377">
        <v>4.8744373738941489</v>
      </c>
      <c r="X164" s="377">
        <v>5.0181592425888573</v>
      </c>
      <c r="Y164" s="377">
        <v>5.2062703709452132</v>
      </c>
      <c r="Z164" s="377">
        <v>5.2491075585907181</v>
      </c>
      <c r="AA164" s="377">
        <v>5.2736302964457566</v>
      </c>
      <c r="AB164" s="377">
        <v>5.2941176470588234</v>
      </c>
      <c r="AC164" s="377">
        <v>5.4353562005277043</v>
      </c>
      <c r="AD164" s="377">
        <v>5.5626261058513116</v>
      </c>
      <c r="AE164" s="377">
        <v>5.7802266025143565</v>
      </c>
      <c r="AF164" s="377">
        <v>5.8326866366599424</v>
      </c>
      <c r="AG164" s="377">
        <v>5.8028868539500245</v>
      </c>
      <c r="AH164" s="377">
        <v>5.5182368461896649</v>
      </c>
      <c r="AI164" s="377">
        <v>5.6212944280614616</v>
      </c>
      <c r="AJ164" s="377">
        <v>5.6964147136427128</v>
      </c>
      <c r="AK164" s="377">
        <v>5.7094521185783007</v>
      </c>
      <c r="AL164" s="377">
        <v>5.7628433959335714</v>
      </c>
      <c r="AM164" s="377">
        <v>5.8559677169020654</v>
      </c>
      <c r="AN164" s="377">
        <v>5.9931708831289763</v>
      </c>
      <c r="AO164" s="377">
        <v>6.1878007139531279</v>
      </c>
      <c r="AP164" s="377">
        <v>6.3622536085674355</v>
      </c>
      <c r="AQ164" s="377">
        <v>6.4889026850845877</v>
      </c>
      <c r="AR164" s="377">
        <v>6.585751978891822</v>
      </c>
      <c r="AS164" s="377">
        <v>6.4261989756324676</v>
      </c>
      <c r="AT164" s="377">
        <v>6.8660561850069861</v>
      </c>
      <c r="AU164" s="377">
        <v>7.0535464845568825</v>
      </c>
      <c r="AV164" s="377">
        <v>7.1867142635418277</v>
      </c>
    </row>
    <row r="165" spans="1:48" s="178" customFormat="1" ht="15.6" customHeight="1" x14ac:dyDescent="0.3">
      <c r="A165" s="376" t="s">
        <v>684</v>
      </c>
      <c r="B165" s="376" t="s">
        <v>1843</v>
      </c>
      <c r="C165" s="376" t="s">
        <v>1843</v>
      </c>
      <c r="D165" s="377">
        <v>93</v>
      </c>
      <c r="E165" s="376" t="s">
        <v>2047</v>
      </c>
      <c r="F165" s="376" t="s">
        <v>165</v>
      </c>
      <c r="G165" s="376" t="s">
        <v>1989</v>
      </c>
      <c r="H165" s="376" t="s">
        <v>1993</v>
      </c>
      <c r="I165" s="376" t="s">
        <v>1994</v>
      </c>
      <c r="J165" s="377">
        <v>2.1234821593518121E-2</v>
      </c>
      <c r="K165" s="377">
        <v>2.2318913176909733E-2</v>
      </c>
      <c r="L165" s="377">
        <v>2.3512463259495998E-2</v>
      </c>
      <c r="M165" s="377">
        <v>2.4784778188402211E-2</v>
      </c>
      <c r="N165" s="377">
        <v>2.6108799286360142E-2</v>
      </c>
      <c r="O165" s="377">
        <v>2.7462332434646474E-2</v>
      </c>
      <c r="P165" s="377">
        <v>2.882867528109161E-2</v>
      </c>
      <c r="Q165" s="377">
        <v>3.019778331476701E-2</v>
      </c>
      <c r="R165" s="377">
        <v>3.1566891348442414E-2</v>
      </c>
      <c r="S165" s="377">
        <v>3.2935999382117824E-2</v>
      </c>
      <c r="T165" s="377">
        <v>3.4305107415793228E-2</v>
      </c>
      <c r="U165" s="377">
        <v>3.5674215449468631E-2</v>
      </c>
      <c r="V165" s="377">
        <v>3.7043323483144035E-2</v>
      </c>
      <c r="W165" s="377">
        <v>3.8412431516819445E-2</v>
      </c>
      <c r="X165" s="377">
        <v>3.9781539550494849E-2</v>
      </c>
      <c r="Y165" s="377">
        <v>4.1150647584170252E-2</v>
      </c>
      <c r="Z165" s="377">
        <v>4.2519755617845642E-2</v>
      </c>
      <c r="AA165" s="377">
        <v>4.3888863651521046E-2</v>
      </c>
      <c r="AB165" s="377">
        <v>4.5257971685196449E-2</v>
      </c>
      <c r="AC165" s="377">
        <v>4.6627079718871853E-2</v>
      </c>
      <c r="AD165" s="377">
        <v>4.7879273466832975E-2</v>
      </c>
      <c r="AE165" s="377">
        <v>5.0838352929079809E-2</v>
      </c>
      <c r="AF165" s="377">
        <v>5.5902745898291452E-2</v>
      </c>
      <c r="AG165" s="377">
        <v>5.9719966832117721E-2</v>
      </c>
      <c r="AH165" s="377">
        <v>6.027512210954853E-2</v>
      </c>
      <c r="AI165" s="377">
        <v>5.8494080973110658E-2</v>
      </c>
      <c r="AJ165" s="377">
        <v>5.4962900945128602E-2</v>
      </c>
      <c r="AK165" s="377">
        <v>4.9491818353457291E-2</v>
      </c>
      <c r="AL165" s="377">
        <v>4.3707264131199249E-2</v>
      </c>
      <c r="AM165" s="377">
        <v>3.8532107352442155E-2</v>
      </c>
      <c r="AN165" s="377">
        <v>3.356098383796946E-2</v>
      </c>
      <c r="AO165" s="377">
        <v>2.9754816597725293E-2</v>
      </c>
      <c r="AP165" s="377">
        <v>2.7109281260017569E-2</v>
      </c>
      <c r="AQ165" s="377">
        <v>2.4860340876414276E-2</v>
      </c>
      <c r="AR165" s="377">
        <v>2.3188860957334821E-2</v>
      </c>
      <c r="AS165" s="377">
        <v>2.1762636632287006E-2</v>
      </c>
      <c r="AT165" s="377">
        <v>2.0397736599596681E-2</v>
      </c>
      <c r="AU165" s="377">
        <v>1.8429060435398801E-2</v>
      </c>
      <c r="AV165" s="377">
        <v>1.6120184860636145E-2</v>
      </c>
    </row>
    <row r="166" spans="1:48" s="178" customFormat="1" ht="15.6" customHeight="1" x14ac:dyDescent="0.3">
      <c r="A166" s="376" t="s">
        <v>684</v>
      </c>
      <c r="B166" s="376" t="s">
        <v>1843</v>
      </c>
      <c r="C166" s="376" t="s">
        <v>1843</v>
      </c>
      <c r="D166" s="377">
        <v>94</v>
      </c>
      <c r="E166" s="376" t="s">
        <v>2048</v>
      </c>
      <c r="F166" s="376" t="s">
        <v>165</v>
      </c>
      <c r="G166" s="376" t="s">
        <v>1989</v>
      </c>
      <c r="H166" s="376" t="s">
        <v>1993</v>
      </c>
      <c r="I166" s="376" t="s">
        <v>1994</v>
      </c>
      <c r="J166" s="377">
        <v>1.3967484091261841</v>
      </c>
      <c r="K166" s="377">
        <v>1.4651947850380262</v>
      </c>
      <c r="L166" s="377">
        <v>1.4689197578767657</v>
      </c>
      <c r="M166" s="377">
        <v>1.4688033524755548</v>
      </c>
      <c r="N166" s="377">
        <v>1.4782321899736155</v>
      </c>
      <c r="O166" s="377">
        <v>1.4999999999999998</v>
      </c>
      <c r="P166" s="377">
        <v>1.5209529722179107</v>
      </c>
      <c r="Q166" s="377">
        <v>1.550752754927829</v>
      </c>
      <c r="R166" s="377">
        <v>1.5508691603290397</v>
      </c>
      <c r="S166" s="377">
        <v>1.6335169951885768</v>
      </c>
      <c r="T166" s="377">
        <v>1.6829892907030892</v>
      </c>
      <c r="U166" s="377">
        <v>1.731879559211547</v>
      </c>
      <c r="V166" s="377">
        <v>1.7883361787986969</v>
      </c>
      <c r="W166" s="377">
        <v>1.8279140152103059</v>
      </c>
      <c r="X166" s="377">
        <v>1.8818097159708211</v>
      </c>
      <c r="Y166" s="377">
        <v>1.9523513891044544</v>
      </c>
      <c r="Z166" s="377">
        <v>1.9684153344715192</v>
      </c>
      <c r="AA166" s="377">
        <v>1.977611361167158</v>
      </c>
      <c r="AB166" s="377">
        <v>1.9852941176470587</v>
      </c>
      <c r="AC166" s="377">
        <v>2.0382585751978892</v>
      </c>
      <c r="AD166" s="377">
        <v>2.0859847896942418</v>
      </c>
      <c r="AE166" s="377">
        <v>2.167584975942884</v>
      </c>
      <c r="AF166" s="377">
        <v>2.1872574887474778</v>
      </c>
      <c r="AG166" s="377">
        <v>2.1760825702312587</v>
      </c>
      <c r="AH166" s="377">
        <v>2.0693388173211242</v>
      </c>
      <c r="AI166" s="377">
        <v>2.1079854105230482</v>
      </c>
      <c r="AJ166" s="377">
        <v>2.1361555176160167</v>
      </c>
      <c r="AK166" s="377">
        <v>2.1410445444668631</v>
      </c>
      <c r="AL166" s="377">
        <v>2.1610662734750892</v>
      </c>
      <c r="AM166" s="377">
        <v>2.1959878938382742</v>
      </c>
      <c r="AN166" s="377">
        <v>2.2474390811733662</v>
      </c>
      <c r="AO166" s="377">
        <v>2.3204252677324226</v>
      </c>
      <c r="AP166" s="377">
        <v>2.3858451032127888</v>
      </c>
      <c r="AQ166" s="377">
        <v>2.4333385069067197</v>
      </c>
      <c r="AR166" s="377">
        <v>2.4696569920844329</v>
      </c>
      <c r="AS166" s="377">
        <v>2.4098246158621754</v>
      </c>
      <c r="AT166" s="377">
        <v>2.5747710693776193</v>
      </c>
      <c r="AU166" s="377">
        <v>2.6450799317088318</v>
      </c>
      <c r="AV166" s="377">
        <v>2.6950178488281846</v>
      </c>
    </row>
    <row r="167" spans="1:48" s="178" customFormat="1" ht="15.6" customHeight="1" x14ac:dyDescent="0.3">
      <c r="A167" s="376" t="s">
        <v>684</v>
      </c>
      <c r="B167" s="376" t="s">
        <v>1843</v>
      </c>
      <c r="C167" s="376" t="s">
        <v>1843</v>
      </c>
      <c r="D167" s="377">
        <v>95</v>
      </c>
      <c r="E167" s="376" t="s">
        <v>2049</v>
      </c>
      <c r="F167" s="376" t="s">
        <v>165</v>
      </c>
      <c r="G167" s="376" t="s">
        <v>1989</v>
      </c>
      <c r="H167" s="376" t="s">
        <v>1993</v>
      </c>
      <c r="I167" s="376" t="s">
        <v>1994</v>
      </c>
      <c r="J167" s="377">
        <v>22.347974546018946</v>
      </c>
      <c r="K167" s="377">
        <v>23.44311656060842</v>
      </c>
      <c r="L167" s="377">
        <v>23.50271612602825</v>
      </c>
      <c r="M167" s="377">
        <v>23.500853639608877</v>
      </c>
      <c r="N167" s="377">
        <v>23.651715039577837</v>
      </c>
      <c r="O167" s="377">
        <v>23.999999999999996</v>
      </c>
      <c r="P167" s="377">
        <v>24.335247555486571</v>
      </c>
      <c r="Q167" s="377">
        <v>24.812044078845265</v>
      </c>
      <c r="R167" s="377">
        <v>24.813906565264634</v>
      </c>
      <c r="S167" s="377">
        <v>26.136271923017237</v>
      </c>
      <c r="T167" s="377">
        <v>26.927828651249413</v>
      </c>
      <c r="U167" s="377">
        <v>27.710072947384752</v>
      </c>
      <c r="V167" s="377">
        <v>28.613378860779136</v>
      </c>
      <c r="W167" s="377">
        <v>29.246624243364895</v>
      </c>
      <c r="X167" s="377">
        <v>30.108955455533138</v>
      </c>
      <c r="Y167" s="377">
        <v>31.23762222567127</v>
      </c>
      <c r="Z167" s="377">
        <v>31.494645351544321</v>
      </c>
      <c r="AA167" s="377">
        <v>31.641781778674524</v>
      </c>
      <c r="AB167" s="377">
        <v>31.764705882352938</v>
      </c>
      <c r="AC167" s="377">
        <v>32.612137203166228</v>
      </c>
      <c r="AD167" s="377">
        <v>33.375756635107876</v>
      </c>
      <c r="AE167" s="377">
        <v>34.681359615086144</v>
      </c>
      <c r="AF167" s="377">
        <v>34.996119819959645</v>
      </c>
      <c r="AG167" s="377">
        <v>34.81732112370014</v>
      </c>
      <c r="AH167" s="377">
        <v>33.109421077137988</v>
      </c>
      <c r="AI167" s="377">
        <v>33.727766568368772</v>
      </c>
      <c r="AJ167" s="377">
        <v>34.178488281856268</v>
      </c>
      <c r="AK167" s="377">
        <v>34.25671271146981</v>
      </c>
      <c r="AL167" s="377">
        <v>34.577060375601427</v>
      </c>
      <c r="AM167" s="377">
        <v>35.135806301412387</v>
      </c>
      <c r="AN167" s="377">
        <v>35.959025298773859</v>
      </c>
      <c r="AO167" s="377">
        <v>37.126804283718762</v>
      </c>
      <c r="AP167" s="377">
        <v>38.17352165140462</v>
      </c>
      <c r="AQ167" s="377">
        <v>38.933416110507537</v>
      </c>
      <c r="AR167" s="377">
        <v>39.514511873350926</v>
      </c>
      <c r="AS167" s="377">
        <v>38.557193853794807</v>
      </c>
      <c r="AT167" s="377">
        <v>41.19633711004191</v>
      </c>
      <c r="AU167" s="377">
        <v>42.321278907341309</v>
      </c>
      <c r="AV167" s="377">
        <v>43.120285581250975</v>
      </c>
    </row>
    <row r="168" spans="1:48" s="178" customFormat="1" ht="15.6" customHeight="1" x14ac:dyDescent="0.3">
      <c r="A168" s="376" t="s">
        <v>684</v>
      </c>
      <c r="B168" s="376" t="s">
        <v>1843</v>
      </c>
      <c r="C168" s="376" t="s">
        <v>1843</v>
      </c>
      <c r="D168" s="377">
        <v>96</v>
      </c>
      <c r="E168" s="376" t="s">
        <v>2014</v>
      </c>
      <c r="F168" s="376" t="s">
        <v>165</v>
      </c>
      <c r="G168" s="376" t="s">
        <v>1989</v>
      </c>
      <c r="H168" s="376" t="s">
        <v>1997</v>
      </c>
      <c r="I168" s="376" t="s">
        <v>1998</v>
      </c>
      <c r="J168" s="377">
        <v>18.623312121682446</v>
      </c>
      <c r="K168" s="377">
        <v>19.535930467173678</v>
      </c>
      <c r="L168" s="377">
        <v>19.585596771690209</v>
      </c>
      <c r="M168" s="377">
        <v>19.584044699674067</v>
      </c>
      <c r="N168" s="377">
        <v>19.709762532981539</v>
      </c>
      <c r="O168" s="377">
        <v>20</v>
      </c>
      <c r="P168" s="377">
        <v>20.27937296290548</v>
      </c>
      <c r="Q168" s="377">
        <v>20.676703399037716</v>
      </c>
      <c r="R168" s="377">
        <v>20.678255471053859</v>
      </c>
      <c r="S168" s="377">
        <v>21.780226602514357</v>
      </c>
      <c r="T168" s="377">
        <v>22.439857209374519</v>
      </c>
      <c r="U168" s="377">
        <v>23.091727456153965</v>
      </c>
      <c r="V168" s="377">
        <v>23.844482383982623</v>
      </c>
      <c r="W168" s="377">
        <v>24.372186869470752</v>
      </c>
      <c r="X168" s="377">
        <v>25.09079621294428</v>
      </c>
      <c r="Y168" s="377">
        <v>26.031351854726061</v>
      </c>
      <c r="Z168" s="377">
        <v>26.245537792953588</v>
      </c>
      <c r="AA168" s="377">
        <v>26.368151482228782</v>
      </c>
      <c r="AB168" s="377">
        <v>26.470588235294127</v>
      </c>
      <c r="AC168" s="377">
        <v>27.176781002638528</v>
      </c>
      <c r="AD168" s="377">
        <v>27.813130529256554</v>
      </c>
      <c r="AE168" s="377">
        <v>28.901133012571776</v>
      </c>
      <c r="AF168" s="377">
        <v>29.163433183299713</v>
      </c>
      <c r="AG168" s="377">
        <v>29.014434269750112</v>
      </c>
      <c r="AH168" s="377">
        <v>27.591184230948326</v>
      </c>
      <c r="AI168" s="377">
        <v>28.106472140307307</v>
      </c>
      <c r="AJ168" s="377">
        <v>28.482073568213558</v>
      </c>
      <c r="AK168" s="377">
        <v>28.547260592891519</v>
      </c>
      <c r="AL168" s="377">
        <v>28.814216979667858</v>
      </c>
      <c r="AM168" s="377">
        <v>29.279838584510323</v>
      </c>
      <c r="AN168" s="377">
        <v>29.965854415644884</v>
      </c>
      <c r="AO168" s="377">
        <v>30.939003569765632</v>
      </c>
      <c r="AP168" s="377">
        <v>31.811268042837181</v>
      </c>
      <c r="AQ168" s="377">
        <v>32.44451342542294</v>
      </c>
      <c r="AR168" s="377">
        <v>32.928759894459105</v>
      </c>
      <c r="AS168" s="377">
        <v>32.13099487816234</v>
      </c>
      <c r="AT168" s="377">
        <v>34.33028092503492</v>
      </c>
      <c r="AU168" s="377">
        <v>35.26773242278442</v>
      </c>
      <c r="AV168" s="377">
        <v>35.933571317709145</v>
      </c>
    </row>
    <row r="169" spans="1:48" s="178" customFormat="1" ht="15.6" customHeight="1" x14ac:dyDescent="0.3">
      <c r="A169" s="376" t="s">
        <v>684</v>
      </c>
      <c r="B169" s="376" t="s">
        <v>1843</v>
      </c>
      <c r="C169" s="376" t="s">
        <v>1843</v>
      </c>
      <c r="D169" s="377">
        <v>131</v>
      </c>
      <c r="E169" s="376" t="s">
        <v>2050</v>
      </c>
      <c r="F169" s="376" t="s">
        <v>165</v>
      </c>
      <c r="G169" s="376" t="s">
        <v>1989</v>
      </c>
      <c r="H169" s="376" t="s">
        <v>1993</v>
      </c>
      <c r="I169" s="376" t="s">
        <v>1994</v>
      </c>
      <c r="J169" s="377">
        <v>4.9124787594669286</v>
      </c>
      <c r="K169" s="377">
        <v>5.1786705468404808</v>
      </c>
      <c r="L169" s="377">
        <v>5.4537274381680954</v>
      </c>
      <c r="M169" s="377">
        <v>5.7400439717415432</v>
      </c>
      <c r="N169" s="377">
        <v>6.0396622937283171</v>
      </c>
      <c r="O169" s="377">
        <v>6.3488864423699471</v>
      </c>
      <c r="P169" s="377">
        <v>6.6643021839593271</v>
      </c>
      <c r="Q169" s="377">
        <v>6.9835556515035355</v>
      </c>
      <c r="R169" s="377">
        <v>7.3047920153611914</v>
      </c>
      <c r="S169" s="377">
        <v>7.6267369810635834</v>
      </c>
      <c r="T169" s="377">
        <v>7.9487527794823674</v>
      </c>
      <c r="U169" s="377">
        <v>8.2707685779011531</v>
      </c>
      <c r="V169" s="377">
        <v>8.592784376319937</v>
      </c>
      <c r="W169" s="377">
        <v>8.9148001747387227</v>
      </c>
      <c r="X169" s="377">
        <v>9.2368159731575101</v>
      </c>
      <c r="Y169" s="377">
        <v>9.558831771576294</v>
      </c>
      <c r="Z169" s="377">
        <v>9.8808475699950762</v>
      </c>
      <c r="AA169" s="377">
        <v>10.202863368413862</v>
      </c>
      <c r="AB169" s="377">
        <v>10.524879166832648</v>
      </c>
      <c r="AC169" s="377">
        <v>10.846894965251433</v>
      </c>
      <c r="AD169" s="377">
        <v>11.143149643670215</v>
      </c>
      <c r="AE169" s="377">
        <v>10.74904006500247</v>
      </c>
      <c r="AF169" s="377">
        <v>9.7205045639176575</v>
      </c>
      <c r="AG169" s="377">
        <v>8.9950063948290957</v>
      </c>
      <c r="AH169" s="377">
        <v>8.9204264780674247</v>
      </c>
      <c r="AI169" s="377">
        <v>9.5792825671589519</v>
      </c>
      <c r="AJ169" s="377">
        <v>10.806853054056097</v>
      </c>
      <c r="AK169" s="377">
        <v>12.470013921917507</v>
      </c>
      <c r="AL169" s="377">
        <v>14.209502204749615</v>
      </c>
      <c r="AM169" s="377">
        <v>15.597814293012425</v>
      </c>
      <c r="AN169" s="377">
        <v>18.543662798264734</v>
      </c>
      <c r="AO169" s="377">
        <v>24.300179764998163</v>
      </c>
      <c r="AP169" s="377">
        <v>30.015990569704975</v>
      </c>
      <c r="AQ169" s="377">
        <v>33.409512025285075</v>
      </c>
      <c r="AR169" s="377">
        <v>35.345720135331653</v>
      </c>
      <c r="AS169" s="377">
        <v>37.407747207064574</v>
      </c>
      <c r="AT169" s="377">
        <v>40.443892013396322</v>
      </c>
      <c r="AU169" s="377">
        <v>41.811383601999985</v>
      </c>
      <c r="AV169" s="377">
        <v>39.410798390740254</v>
      </c>
    </row>
    <row r="170" spans="1:48" s="178" customFormat="1" ht="15.6" customHeight="1" x14ac:dyDescent="0.3">
      <c r="A170" s="376" t="s">
        <v>684</v>
      </c>
      <c r="B170" s="376" t="s">
        <v>1843</v>
      </c>
      <c r="C170" s="376" t="s">
        <v>1843</v>
      </c>
      <c r="D170" s="377">
        <v>133</v>
      </c>
      <c r="E170" s="376" t="s">
        <v>2051</v>
      </c>
      <c r="F170" s="376" t="s">
        <v>165</v>
      </c>
      <c r="G170" s="376" t="s">
        <v>2011</v>
      </c>
      <c r="H170" s="376" t="s">
        <v>2045</v>
      </c>
      <c r="I170" s="376" t="s">
        <v>2046</v>
      </c>
      <c r="J170" s="377">
        <v>3.2422026796636292</v>
      </c>
      <c r="K170" s="377">
        <v>3.4198828346838206</v>
      </c>
      <c r="L170" s="377">
        <v>3.6114027627721557</v>
      </c>
      <c r="M170" s="377">
        <v>3.8113645704030543</v>
      </c>
      <c r="N170" s="377">
        <v>4.0154113575055641</v>
      </c>
      <c r="O170" s="377">
        <v>4.2206425732088642</v>
      </c>
      <c r="P170" s="377">
        <v>4.4258737889121642</v>
      </c>
      <c r="Q170" s="377">
        <v>4.6311050046154634</v>
      </c>
      <c r="R170" s="377">
        <v>4.8363362203187634</v>
      </c>
      <c r="S170" s="377">
        <v>5.0415674360220626</v>
      </c>
      <c r="T170" s="377">
        <v>5.2467986517253618</v>
      </c>
      <c r="U170" s="377">
        <v>5.4520298674286618</v>
      </c>
      <c r="V170" s="377">
        <v>5.6572610831319619</v>
      </c>
      <c r="W170" s="377">
        <v>5.862492298835261</v>
      </c>
      <c r="X170" s="377">
        <v>6.0677235145385602</v>
      </c>
      <c r="Y170" s="377">
        <v>6.2729547302418593</v>
      </c>
      <c r="Z170" s="377">
        <v>6.4781859459451603</v>
      </c>
      <c r="AA170" s="377">
        <v>6.6834171616484594</v>
      </c>
      <c r="AB170" s="377">
        <v>6.8886483773517586</v>
      </c>
      <c r="AC170" s="377">
        <v>7.0938795930550587</v>
      </c>
      <c r="AD170" s="377">
        <v>7.278320808758358</v>
      </c>
      <c r="AE170" s="377">
        <v>7.1405314016218906</v>
      </c>
      <c r="AF170" s="377">
        <v>6.7169472708953366</v>
      </c>
      <c r="AG170" s="377">
        <v>6.5226337547786235</v>
      </c>
      <c r="AH170" s="377">
        <v>6.5575680453350333</v>
      </c>
      <c r="AI170" s="377">
        <v>6.8196604760159802</v>
      </c>
      <c r="AJ170" s="377">
        <v>7.4671533544465944</v>
      </c>
      <c r="AK170" s="377">
        <v>8.1640872415891632</v>
      </c>
      <c r="AL170" s="377">
        <v>8.8447150025360948</v>
      </c>
      <c r="AM170" s="377">
        <v>9.4169972181992829</v>
      </c>
      <c r="AN170" s="377">
        <v>10.041084208024959</v>
      </c>
      <c r="AO170" s="377">
        <v>11.024459805059079</v>
      </c>
      <c r="AP170" s="377">
        <v>12.718822333023176</v>
      </c>
      <c r="AQ170" s="377">
        <v>15.042559947724008</v>
      </c>
      <c r="AR170" s="377">
        <v>16.397737957482558</v>
      </c>
      <c r="AS170" s="377">
        <v>16.274111378914863</v>
      </c>
      <c r="AT170" s="377">
        <v>15.725412538278034</v>
      </c>
      <c r="AU170" s="377">
        <v>14.972230155734444</v>
      </c>
      <c r="AV170" s="377">
        <v>13.630858446612695</v>
      </c>
    </row>
    <row r="171" spans="1:48" s="178" customFormat="1" ht="15.6" customHeight="1" x14ac:dyDescent="0.3">
      <c r="A171" s="376" t="s">
        <v>684</v>
      </c>
      <c r="B171" s="376" t="s">
        <v>1843</v>
      </c>
      <c r="C171" s="376" t="s">
        <v>1843</v>
      </c>
      <c r="D171" s="377">
        <v>136</v>
      </c>
      <c r="E171" s="376" t="s">
        <v>2103</v>
      </c>
      <c r="F171" s="376" t="s">
        <v>2097</v>
      </c>
      <c r="G171" s="376" t="s">
        <v>2097</v>
      </c>
      <c r="H171" s="376" t="s">
        <v>1990</v>
      </c>
      <c r="I171" s="376" t="s">
        <v>1990</v>
      </c>
      <c r="J171" s="378"/>
      <c r="K171" s="378"/>
      <c r="L171" s="378"/>
      <c r="M171" s="378"/>
      <c r="N171" s="378"/>
      <c r="O171" s="378"/>
      <c r="P171" s="378"/>
      <c r="Q171" s="378"/>
      <c r="R171" s="378"/>
      <c r="S171" s="378"/>
      <c r="T171" s="378"/>
      <c r="U171" s="378"/>
      <c r="V171" s="378"/>
      <c r="W171" s="378"/>
      <c r="X171" s="378"/>
      <c r="Y171" s="378"/>
      <c r="Z171" s="378"/>
      <c r="AA171" s="378"/>
      <c r="AB171" s="378"/>
      <c r="AC171" s="378"/>
      <c r="AD171" s="378"/>
      <c r="AE171" s="377">
        <v>1.1718</v>
      </c>
      <c r="AF171" s="377">
        <v>21.964498490394881</v>
      </c>
      <c r="AG171" s="377">
        <v>69.992965234198437</v>
      </c>
      <c r="AH171" s="377">
        <v>130.57251495621946</v>
      </c>
      <c r="AI171" s="377">
        <v>191.01421016617468</v>
      </c>
      <c r="AJ171" s="377">
        <v>233.86349047643768</v>
      </c>
      <c r="AK171" s="377">
        <v>263.62008883038379</v>
      </c>
      <c r="AL171" s="377">
        <v>293.78304048643884</v>
      </c>
      <c r="AM171" s="377">
        <v>328.33884832644031</v>
      </c>
      <c r="AN171" s="377">
        <v>364.99499178559972</v>
      </c>
      <c r="AO171" s="377">
        <v>403.82878366443856</v>
      </c>
      <c r="AP171" s="377">
        <v>462.79859881333573</v>
      </c>
      <c r="AQ171" s="377">
        <v>550.61436224471447</v>
      </c>
      <c r="AR171" s="377">
        <v>637.06530607740797</v>
      </c>
      <c r="AS171" s="377">
        <v>732.06668685144007</v>
      </c>
      <c r="AT171" s="377">
        <v>895.10101341977861</v>
      </c>
      <c r="AU171" s="377">
        <v>1094.4058266223942</v>
      </c>
      <c r="AV171" s="377">
        <v>1224.9786536582474</v>
      </c>
    </row>
    <row r="172" spans="1:48" s="178" customFormat="1" ht="15.6" customHeight="1" x14ac:dyDescent="0.3">
      <c r="A172" s="376" t="s">
        <v>684</v>
      </c>
      <c r="B172" s="376" t="s">
        <v>1843</v>
      </c>
      <c r="C172" s="376" t="s">
        <v>1843</v>
      </c>
      <c r="D172" s="377">
        <v>138</v>
      </c>
      <c r="E172" s="376" t="s">
        <v>2104</v>
      </c>
      <c r="F172" s="376" t="s">
        <v>2097</v>
      </c>
      <c r="G172" s="376" t="s">
        <v>2097</v>
      </c>
      <c r="H172" s="376" t="s">
        <v>1990</v>
      </c>
      <c r="I172" s="376" t="s">
        <v>1990</v>
      </c>
      <c r="J172" s="377">
        <v>460.65263809617392</v>
      </c>
      <c r="K172" s="377">
        <v>460.65263809617392</v>
      </c>
      <c r="L172" s="377">
        <v>460.65263809617392</v>
      </c>
      <c r="M172" s="377">
        <v>460.65263809617392</v>
      </c>
      <c r="N172" s="377">
        <v>460.65263809617392</v>
      </c>
      <c r="O172" s="377">
        <v>460.65263809617392</v>
      </c>
      <c r="P172" s="377">
        <v>460.65263809617392</v>
      </c>
      <c r="Q172" s="377">
        <v>460.65263809617392</v>
      </c>
      <c r="R172" s="377">
        <v>460.65263809617392</v>
      </c>
      <c r="S172" s="377">
        <v>460.65263809617392</v>
      </c>
      <c r="T172" s="377">
        <v>460.65263809617392</v>
      </c>
      <c r="U172" s="377">
        <v>460.65263809617392</v>
      </c>
      <c r="V172" s="377">
        <v>460.65263809617392</v>
      </c>
      <c r="W172" s="377">
        <v>460.65263809617392</v>
      </c>
      <c r="X172" s="377">
        <v>460.65263809617392</v>
      </c>
      <c r="Y172" s="377">
        <v>460.65263809617392</v>
      </c>
      <c r="Z172" s="377">
        <v>460.65263809617392</v>
      </c>
      <c r="AA172" s="377">
        <v>460.65263809617392</v>
      </c>
      <c r="AB172" s="377">
        <v>460.65263809617392</v>
      </c>
      <c r="AC172" s="377">
        <v>460.65263809617392</v>
      </c>
      <c r="AD172" s="377">
        <v>460.65263809617392</v>
      </c>
      <c r="AE172" s="377">
        <v>483.20463809617388</v>
      </c>
      <c r="AF172" s="377">
        <v>506.1985811762035</v>
      </c>
      <c r="AG172" s="377">
        <v>505.71787052256207</v>
      </c>
      <c r="AH172" s="377">
        <v>488.29842325718892</v>
      </c>
      <c r="AI172" s="377">
        <v>468.30308319451109</v>
      </c>
      <c r="AJ172" s="377">
        <v>448.4441922788547</v>
      </c>
      <c r="AK172" s="377">
        <v>429.26615658307213</v>
      </c>
      <c r="AL172" s="377">
        <v>409.40047660880697</v>
      </c>
      <c r="AM172" s="377">
        <v>396.55145953902331</v>
      </c>
      <c r="AN172" s="377">
        <v>407.10892839037899</v>
      </c>
      <c r="AO172" s="377">
        <v>427.93902824724006</v>
      </c>
      <c r="AP172" s="377">
        <v>457.65989937910172</v>
      </c>
      <c r="AQ172" s="377">
        <v>469.93927978322603</v>
      </c>
      <c r="AR172" s="377">
        <v>473.63010316280594</v>
      </c>
      <c r="AS172" s="377">
        <v>481.11467289848514</v>
      </c>
      <c r="AT172" s="377">
        <v>478.40807978305929</v>
      </c>
      <c r="AU172" s="377">
        <v>467.34377048040631</v>
      </c>
      <c r="AV172" s="377">
        <v>430.28146815875004</v>
      </c>
    </row>
    <row r="173" spans="1:48" s="178" customFormat="1" ht="15.6" customHeight="1" x14ac:dyDescent="0.3">
      <c r="A173" s="376" t="s">
        <v>684</v>
      </c>
      <c r="B173" s="376" t="s">
        <v>1843</v>
      </c>
      <c r="C173" s="376" t="s">
        <v>1843</v>
      </c>
      <c r="D173" s="377">
        <v>139</v>
      </c>
      <c r="E173" s="376" t="s">
        <v>2105</v>
      </c>
      <c r="F173" s="376" t="s">
        <v>2097</v>
      </c>
      <c r="G173" s="376" t="s">
        <v>2097</v>
      </c>
      <c r="H173" s="376" t="s">
        <v>1990</v>
      </c>
      <c r="I173" s="376" t="s">
        <v>1990</v>
      </c>
      <c r="J173" s="378"/>
      <c r="K173" s="378"/>
      <c r="L173" s="378"/>
      <c r="M173" s="378"/>
      <c r="N173" s="378"/>
      <c r="O173" s="378"/>
      <c r="P173" s="378"/>
      <c r="Q173" s="378"/>
      <c r="R173" s="378"/>
      <c r="S173" s="378"/>
      <c r="T173" s="378"/>
      <c r="U173" s="378"/>
      <c r="V173" s="378"/>
      <c r="W173" s="378"/>
      <c r="X173" s="378"/>
      <c r="Y173" s="378"/>
      <c r="Z173" s="378"/>
      <c r="AA173" s="378"/>
      <c r="AB173" s="378"/>
      <c r="AC173" s="378"/>
      <c r="AD173" s="378"/>
      <c r="AE173" s="378"/>
      <c r="AF173" s="378"/>
      <c r="AG173" s="378"/>
      <c r="AH173" s="378"/>
      <c r="AI173" s="377">
        <v>319.65125</v>
      </c>
      <c r="AJ173" s="377">
        <v>1241.3252895542996</v>
      </c>
      <c r="AK173" s="377">
        <v>2822.9063348675327</v>
      </c>
      <c r="AL173" s="377">
        <v>5428.6212501379514</v>
      </c>
      <c r="AM173" s="377">
        <v>8505.4014047989021</v>
      </c>
      <c r="AN173" s="377">
        <v>12267.415331701446</v>
      </c>
      <c r="AO173" s="377">
        <v>18254.349701571493</v>
      </c>
      <c r="AP173" s="377">
        <v>27597.749959294026</v>
      </c>
      <c r="AQ173" s="377">
        <v>41160.833059182194</v>
      </c>
      <c r="AR173" s="377">
        <v>58833.392785421485</v>
      </c>
      <c r="AS173" s="377">
        <v>81677.608853614263</v>
      </c>
      <c r="AT173" s="377">
        <v>110822.09686425312</v>
      </c>
      <c r="AU173" s="377">
        <v>135013.72115870644</v>
      </c>
      <c r="AV173" s="377">
        <v>143315.493876275</v>
      </c>
    </row>
    <row r="174" spans="1:48" s="178" customFormat="1" ht="15.6" customHeight="1" x14ac:dyDescent="0.3">
      <c r="A174" s="376" t="s">
        <v>684</v>
      </c>
      <c r="B174" s="376" t="s">
        <v>1843</v>
      </c>
      <c r="C174" s="376" t="s">
        <v>1843</v>
      </c>
      <c r="D174" s="377">
        <v>141</v>
      </c>
      <c r="E174" s="376" t="s">
        <v>2106</v>
      </c>
      <c r="F174" s="376" t="s">
        <v>2097</v>
      </c>
      <c r="G174" s="376" t="s">
        <v>2097</v>
      </c>
      <c r="H174" s="376" t="s">
        <v>1990</v>
      </c>
      <c r="I174" s="376" t="s">
        <v>1990</v>
      </c>
      <c r="J174" s="378"/>
      <c r="K174" s="378"/>
      <c r="L174" s="378"/>
      <c r="M174" s="378"/>
      <c r="N174" s="378"/>
      <c r="O174" s="378"/>
      <c r="P174" s="378"/>
      <c r="Q174" s="378"/>
      <c r="R174" s="378"/>
      <c r="S174" s="378"/>
      <c r="T174" s="378"/>
      <c r="U174" s="378"/>
      <c r="V174" s="378"/>
      <c r="W174" s="378"/>
      <c r="X174" s="378"/>
      <c r="Y174" s="378"/>
      <c r="Z174" s="378"/>
      <c r="AA174" s="378"/>
      <c r="AB174" s="378"/>
      <c r="AC174" s="378"/>
      <c r="AD174" s="378"/>
      <c r="AE174" s="378"/>
      <c r="AF174" s="378"/>
      <c r="AG174" s="378"/>
      <c r="AH174" s="378"/>
      <c r="AI174" s="378"/>
      <c r="AJ174" s="378"/>
      <c r="AK174" s="378"/>
      <c r="AL174" s="378"/>
      <c r="AM174" s="378"/>
      <c r="AN174" s="377">
        <v>6.3053100000000001E-2</v>
      </c>
      <c r="AO174" s="377">
        <v>0.22803660000000001</v>
      </c>
      <c r="AP174" s="377">
        <v>0.48427840063292449</v>
      </c>
      <c r="AQ174" s="377">
        <v>1.1245440891575043</v>
      </c>
      <c r="AR174" s="377">
        <v>2.4658661681116425</v>
      </c>
      <c r="AS174" s="377">
        <v>4.7120088396773525</v>
      </c>
      <c r="AT174" s="377">
        <v>7.8745839827291313</v>
      </c>
      <c r="AU174" s="377">
        <v>12.232770249694276</v>
      </c>
      <c r="AV174" s="377">
        <v>18.991782896279787</v>
      </c>
    </row>
    <row r="175" spans="1:48" s="178" customFormat="1" ht="15.6" customHeight="1" x14ac:dyDescent="0.3">
      <c r="A175" s="376" t="s">
        <v>684</v>
      </c>
      <c r="B175" s="376" t="s">
        <v>1843</v>
      </c>
      <c r="C175" s="376" t="s">
        <v>1843</v>
      </c>
      <c r="D175" s="377">
        <v>143</v>
      </c>
      <c r="E175" s="376" t="s">
        <v>2107</v>
      </c>
      <c r="F175" s="376" t="s">
        <v>2097</v>
      </c>
      <c r="G175" s="376" t="s">
        <v>2097</v>
      </c>
      <c r="H175" s="376" t="s">
        <v>1990</v>
      </c>
      <c r="I175" s="376" t="s">
        <v>1990</v>
      </c>
      <c r="J175" s="378"/>
      <c r="K175" s="378"/>
      <c r="L175" s="378"/>
      <c r="M175" s="378"/>
      <c r="N175" s="378"/>
      <c r="O175" s="378"/>
      <c r="P175" s="378"/>
      <c r="Q175" s="378"/>
      <c r="R175" s="378"/>
      <c r="S175" s="378"/>
      <c r="T175" s="378"/>
      <c r="U175" s="378"/>
      <c r="V175" s="378"/>
      <c r="W175" s="378"/>
      <c r="X175" s="378"/>
      <c r="Y175" s="378"/>
      <c r="Z175" s="378"/>
      <c r="AA175" s="378"/>
      <c r="AB175" s="378"/>
      <c r="AC175" s="378"/>
      <c r="AD175" s="378"/>
      <c r="AE175" s="378"/>
      <c r="AF175" s="378"/>
      <c r="AG175" s="378"/>
      <c r="AH175" s="378"/>
      <c r="AI175" s="378"/>
      <c r="AJ175" s="378"/>
      <c r="AK175" s="378"/>
      <c r="AL175" s="378"/>
      <c r="AM175" s="377">
        <v>0.57518999999999998</v>
      </c>
      <c r="AN175" s="377">
        <v>1.8790200000000001</v>
      </c>
      <c r="AO175" s="377">
        <v>3.4910778697981675</v>
      </c>
      <c r="AP175" s="377">
        <v>6.2088482323199425</v>
      </c>
      <c r="AQ175" s="377">
        <v>9.9332707827072255</v>
      </c>
      <c r="AR175" s="377">
        <v>13.539418830637231</v>
      </c>
      <c r="AS175" s="377">
        <v>17.612973493026622</v>
      </c>
      <c r="AT175" s="377">
        <v>25.689907808478779</v>
      </c>
      <c r="AU175" s="377">
        <v>34.982182188881268</v>
      </c>
      <c r="AV175" s="377">
        <v>41.997862054543091</v>
      </c>
    </row>
    <row r="176" spans="1:48" s="178" customFormat="1" ht="15.6" customHeight="1" x14ac:dyDescent="0.3">
      <c r="A176" s="376" t="s">
        <v>684</v>
      </c>
      <c r="B176" s="376" t="s">
        <v>1843</v>
      </c>
      <c r="C176" s="376" t="s">
        <v>1843</v>
      </c>
      <c r="D176" s="377">
        <v>145</v>
      </c>
      <c r="E176" s="376" t="s">
        <v>2108</v>
      </c>
      <c r="F176" s="376" t="s">
        <v>2097</v>
      </c>
      <c r="G176" s="376" t="s">
        <v>2097</v>
      </c>
      <c r="H176" s="376" t="s">
        <v>1990</v>
      </c>
      <c r="I176" s="376" t="s">
        <v>1990</v>
      </c>
      <c r="J176" s="377">
        <v>225.74831552452002</v>
      </c>
      <c r="K176" s="377">
        <v>225.74831552452002</v>
      </c>
      <c r="L176" s="377">
        <v>225.74831552452002</v>
      </c>
      <c r="M176" s="377">
        <v>225.74831552452002</v>
      </c>
      <c r="N176" s="377">
        <v>225.74831552452002</v>
      </c>
      <c r="O176" s="377">
        <v>225.74831552452002</v>
      </c>
      <c r="P176" s="377">
        <v>225.74831552452002</v>
      </c>
      <c r="Q176" s="377">
        <v>225.74831552452002</v>
      </c>
      <c r="R176" s="377">
        <v>225.74831552452002</v>
      </c>
      <c r="S176" s="377">
        <v>225.74831552452002</v>
      </c>
      <c r="T176" s="377">
        <v>225.74831552452002</v>
      </c>
      <c r="U176" s="377">
        <v>225.74831552452002</v>
      </c>
      <c r="V176" s="377">
        <v>225.74831552452002</v>
      </c>
      <c r="W176" s="377">
        <v>225.74831552452002</v>
      </c>
      <c r="X176" s="377">
        <v>225.74831552452002</v>
      </c>
      <c r="Y176" s="377">
        <v>225.74831552452002</v>
      </c>
      <c r="Z176" s="377">
        <v>225.74831552452002</v>
      </c>
      <c r="AA176" s="377">
        <v>225.74831552452002</v>
      </c>
      <c r="AB176" s="377">
        <v>225.74831552452002</v>
      </c>
      <c r="AC176" s="377">
        <v>225.74831552452002</v>
      </c>
      <c r="AD176" s="377">
        <v>225.74831552452002</v>
      </c>
      <c r="AE176" s="377">
        <v>239.81814248880573</v>
      </c>
      <c r="AF176" s="377">
        <v>255.1878600294495</v>
      </c>
      <c r="AG176" s="377">
        <v>249.41271100673293</v>
      </c>
      <c r="AH176" s="377">
        <v>231.10593017865872</v>
      </c>
      <c r="AI176" s="377">
        <v>216.82973190740816</v>
      </c>
      <c r="AJ176" s="377">
        <v>211.83729091998617</v>
      </c>
      <c r="AK176" s="377">
        <v>208.66865875600914</v>
      </c>
      <c r="AL176" s="377">
        <v>207.73064346243072</v>
      </c>
      <c r="AM176" s="377">
        <v>201.03725570374752</v>
      </c>
      <c r="AN176" s="377">
        <v>183.24073004338049</v>
      </c>
      <c r="AO176" s="377">
        <v>171.9342341163229</v>
      </c>
      <c r="AP176" s="377">
        <v>170.55403062121951</v>
      </c>
      <c r="AQ176" s="377">
        <v>164.54928257091763</v>
      </c>
      <c r="AR176" s="377">
        <v>150.49007539002363</v>
      </c>
      <c r="AS176" s="377">
        <v>137.40065775007548</v>
      </c>
      <c r="AT176" s="377">
        <v>123.32168280296673</v>
      </c>
      <c r="AU176" s="377">
        <v>114.41938989870926</v>
      </c>
      <c r="AV176" s="377">
        <v>111.00129980448038</v>
      </c>
    </row>
    <row r="177" spans="1:48" s="178" customFormat="1" ht="15.6" customHeight="1" x14ac:dyDescent="0.3">
      <c r="A177" s="376" t="s">
        <v>684</v>
      </c>
      <c r="B177" s="376" t="s">
        <v>1843</v>
      </c>
      <c r="C177" s="376" t="s">
        <v>1843</v>
      </c>
      <c r="D177" s="377">
        <v>147</v>
      </c>
      <c r="E177" s="376" t="s">
        <v>2109</v>
      </c>
      <c r="F177" s="376" t="s">
        <v>2097</v>
      </c>
      <c r="G177" s="376" t="s">
        <v>2097</v>
      </c>
      <c r="H177" s="376" t="s">
        <v>1990</v>
      </c>
      <c r="I177" s="376" t="s">
        <v>1990</v>
      </c>
      <c r="J177" s="378"/>
      <c r="K177" s="378"/>
      <c r="L177" s="378"/>
      <c r="M177" s="378"/>
      <c r="N177" s="378"/>
      <c r="O177" s="378"/>
      <c r="P177" s="378"/>
      <c r="Q177" s="378"/>
      <c r="R177" s="378"/>
      <c r="S177" s="378"/>
      <c r="T177" s="378"/>
      <c r="U177" s="378"/>
      <c r="V177" s="378"/>
      <c r="W177" s="378"/>
      <c r="X177" s="378"/>
      <c r="Y177" s="378"/>
      <c r="Z177" s="378"/>
      <c r="AA177" s="378"/>
      <c r="AB177" s="378"/>
      <c r="AC177" s="378"/>
      <c r="AD177" s="378"/>
      <c r="AE177" s="377">
        <v>3.4567504999999996</v>
      </c>
      <c r="AF177" s="377">
        <v>34.386724351538575</v>
      </c>
      <c r="AG177" s="377">
        <v>74.934380810567006</v>
      </c>
      <c r="AH177" s="377">
        <v>94.926135277614691</v>
      </c>
      <c r="AI177" s="377">
        <v>97.001928434859821</v>
      </c>
      <c r="AJ177" s="377">
        <v>82.174422386916461</v>
      </c>
      <c r="AK177" s="377">
        <v>62.159052883475816</v>
      </c>
      <c r="AL177" s="377">
        <v>47.229988350249023</v>
      </c>
      <c r="AM177" s="377">
        <v>37.334776030478281</v>
      </c>
      <c r="AN177" s="377">
        <v>35.761924249490988</v>
      </c>
      <c r="AO177" s="377">
        <v>42.690162168540056</v>
      </c>
      <c r="AP177" s="377">
        <v>56.238104455202929</v>
      </c>
      <c r="AQ177" s="377">
        <v>72.403719814175503</v>
      </c>
      <c r="AR177" s="377">
        <v>89.440309636771502</v>
      </c>
      <c r="AS177" s="377">
        <v>109.75494259011414</v>
      </c>
      <c r="AT177" s="377">
        <v>135.29407204036352</v>
      </c>
      <c r="AU177" s="377">
        <v>157.25198072379175</v>
      </c>
      <c r="AV177" s="377">
        <v>163.74193736386118</v>
      </c>
    </row>
    <row r="178" spans="1:48" s="178" customFormat="1" ht="15.6" customHeight="1" x14ac:dyDescent="0.3">
      <c r="A178" s="376" t="s">
        <v>684</v>
      </c>
      <c r="B178" s="376" t="s">
        <v>1843</v>
      </c>
      <c r="C178" s="376" t="s">
        <v>1843</v>
      </c>
      <c r="D178" s="377">
        <v>149</v>
      </c>
      <c r="E178" s="376" t="s">
        <v>2110</v>
      </c>
      <c r="F178" s="376" t="s">
        <v>2097</v>
      </c>
      <c r="G178" s="376" t="s">
        <v>2097</v>
      </c>
      <c r="H178" s="376" t="s">
        <v>1990</v>
      </c>
      <c r="I178" s="376" t="s">
        <v>1990</v>
      </c>
      <c r="J178" s="378"/>
      <c r="K178" s="378"/>
      <c r="L178" s="378"/>
      <c r="M178" s="378"/>
      <c r="N178" s="378"/>
      <c r="O178" s="378"/>
      <c r="P178" s="378"/>
      <c r="Q178" s="378"/>
      <c r="R178" s="378"/>
      <c r="S178" s="378"/>
      <c r="T178" s="378"/>
      <c r="U178" s="378"/>
      <c r="V178" s="378"/>
      <c r="W178" s="378"/>
      <c r="X178" s="378"/>
      <c r="Y178" s="378"/>
      <c r="Z178" s="378"/>
      <c r="AA178" s="378"/>
      <c r="AB178" s="378"/>
      <c r="AC178" s="378"/>
      <c r="AD178" s="378"/>
      <c r="AE178" s="378"/>
      <c r="AF178" s="378"/>
      <c r="AG178" s="378"/>
      <c r="AH178" s="378"/>
      <c r="AI178" s="377">
        <v>10.155075</v>
      </c>
      <c r="AJ178" s="377">
        <v>32.975819569764745</v>
      </c>
      <c r="AK178" s="377">
        <v>57.690391183901632</v>
      </c>
      <c r="AL178" s="377">
        <v>81.002154665296231</v>
      </c>
      <c r="AM178" s="377">
        <v>100.35188716097923</v>
      </c>
      <c r="AN178" s="377">
        <v>104.19924105049192</v>
      </c>
      <c r="AO178" s="377">
        <v>94.999052931543957</v>
      </c>
      <c r="AP178" s="377">
        <v>85.930477275081259</v>
      </c>
      <c r="AQ178" s="377">
        <v>77.531791248466106</v>
      </c>
      <c r="AR178" s="377">
        <v>71.384344446451053</v>
      </c>
      <c r="AS178" s="377">
        <v>69.225742541834322</v>
      </c>
      <c r="AT178" s="377">
        <v>72.4860951385362</v>
      </c>
      <c r="AU178" s="377">
        <v>75.568576179244616</v>
      </c>
      <c r="AV178" s="377">
        <v>74.909837499668683</v>
      </c>
    </row>
    <row r="179" spans="1:48" s="178" customFormat="1" ht="15.6" customHeight="1" x14ac:dyDescent="0.3">
      <c r="A179" s="376" t="s">
        <v>684</v>
      </c>
      <c r="B179" s="376" t="s">
        <v>1843</v>
      </c>
      <c r="C179" s="376" t="s">
        <v>1843</v>
      </c>
      <c r="D179" s="377">
        <v>151</v>
      </c>
      <c r="E179" s="376" t="s">
        <v>2111</v>
      </c>
      <c r="F179" s="376" t="s">
        <v>2097</v>
      </c>
      <c r="G179" s="376" t="s">
        <v>2097</v>
      </c>
      <c r="H179" s="376" t="s">
        <v>1990</v>
      </c>
      <c r="I179" s="376" t="s">
        <v>1990</v>
      </c>
      <c r="J179" s="377">
        <v>111.53732453332196</v>
      </c>
      <c r="K179" s="377">
        <v>111.53732453332196</v>
      </c>
      <c r="L179" s="377">
        <v>111.53732453332196</v>
      </c>
      <c r="M179" s="377">
        <v>111.53732453332196</v>
      </c>
      <c r="N179" s="377">
        <v>111.53732453332196</v>
      </c>
      <c r="O179" s="377">
        <v>111.53732453332196</v>
      </c>
      <c r="P179" s="377">
        <v>111.53732453332196</v>
      </c>
      <c r="Q179" s="377">
        <v>111.53732453332196</v>
      </c>
      <c r="R179" s="377">
        <v>111.53732453332196</v>
      </c>
      <c r="S179" s="377">
        <v>111.53732453332196</v>
      </c>
      <c r="T179" s="377">
        <v>111.53732453332196</v>
      </c>
      <c r="U179" s="377">
        <v>111.53732453332196</v>
      </c>
      <c r="V179" s="377">
        <v>111.53732453332196</v>
      </c>
      <c r="W179" s="377">
        <v>111.53732453332196</v>
      </c>
      <c r="X179" s="377">
        <v>111.53732453332196</v>
      </c>
      <c r="Y179" s="377">
        <v>111.53732453332196</v>
      </c>
      <c r="Z179" s="377">
        <v>111.53732453332196</v>
      </c>
      <c r="AA179" s="377">
        <v>111.53732453332196</v>
      </c>
      <c r="AB179" s="377">
        <v>111.53732453332196</v>
      </c>
      <c r="AC179" s="377">
        <v>111.53732453332196</v>
      </c>
      <c r="AD179" s="377">
        <v>111.53732453332196</v>
      </c>
      <c r="AE179" s="377">
        <v>115.38252696189339</v>
      </c>
      <c r="AF179" s="377">
        <v>122.30811421145232</v>
      </c>
      <c r="AG179" s="377">
        <v>124.08530610007065</v>
      </c>
      <c r="AH179" s="377">
        <v>120.78909642796847</v>
      </c>
      <c r="AI179" s="377">
        <v>115.78192937412258</v>
      </c>
      <c r="AJ179" s="377">
        <v>111.21554113123193</v>
      </c>
      <c r="AK179" s="377">
        <v>105.45148304555578</v>
      </c>
      <c r="AL179" s="377">
        <v>97.370213831469798</v>
      </c>
      <c r="AM179" s="377">
        <v>90.70053380839876</v>
      </c>
      <c r="AN179" s="377">
        <v>86.98139439368785</v>
      </c>
      <c r="AO179" s="377">
        <v>85.639157052380313</v>
      </c>
      <c r="AP179" s="377">
        <v>82.99380175233604</v>
      </c>
      <c r="AQ179" s="377">
        <v>76.621693885693333</v>
      </c>
      <c r="AR179" s="377">
        <v>67.658591967269132</v>
      </c>
      <c r="AS179" s="377">
        <v>58.620582735921154</v>
      </c>
      <c r="AT179" s="377">
        <v>49.590843901720191</v>
      </c>
      <c r="AU179" s="377">
        <v>40.831109318841804</v>
      </c>
      <c r="AV179" s="377">
        <v>32.372829115804066</v>
      </c>
    </row>
    <row r="180" spans="1:48" s="178" customFormat="1" ht="15.6" customHeight="1" x14ac:dyDescent="0.3">
      <c r="A180" s="376" t="s">
        <v>684</v>
      </c>
      <c r="B180" s="376" t="s">
        <v>1843</v>
      </c>
      <c r="C180" s="376" t="s">
        <v>1843</v>
      </c>
      <c r="D180" s="377">
        <v>153</v>
      </c>
      <c r="E180" s="376" t="s">
        <v>2112</v>
      </c>
      <c r="F180" s="376" t="s">
        <v>2097</v>
      </c>
      <c r="G180" s="376" t="s">
        <v>2097</v>
      </c>
      <c r="H180" s="376" t="s">
        <v>1990</v>
      </c>
      <c r="I180" s="376" t="s">
        <v>1990</v>
      </c>
      <c r="J180" s="378"/>
      <c r="K180" s="378"/>
      <c r="L180" s="378"/>
      <c r="M180" s="378"/>
      <c r="N180" s="378"/>
      <c r="O180" s="378"/>
      <c r="P180" s="378"/>
      <c r="Q180" s="378"/>
      <c r="R180" s="378"/>
      <c r="S180" s="378"/>
      <c r="T180" s="378"/>
      <c r="U180" s="378"/>
      <c r="V180" s="378"/>
      <c r="W180" s="378"/>
      <c r="X180" s="378"/>
      <c r="Y180" s="378"/>
      <c r="Z180" s="378"/>
      <c r="AA180" s="378"/>
      <c r="AB180" s="378"/>
      <c r="AC180" s="378"/>
      <c r="AD180" s="378"/>
      <c r="AE180" s="378"/>
      <c r="AF180" s="378"/>
      <c r="AG180" s="378"/>
      <c r="AH180" s="378"/>
      <c r="AI180" s="378"/>
      <c r="AJ180" s="378"/>
      <c r="AK180" s="378"/>
      <c r="AL180" s="378"/>
      <c r="AM180" s="378"/>
      <c r="AN180" s="377">
        <v>7.6659599999999992</v>
      </c>
      <c r="AO180" s="377">
        <v>20.249051373909136</v>
      </c>
      <c r="AP180" s="377">
        <v>28.569782969063013</v>
      </c>
      <c r="AQ180" s="377">
        <v>33.914254341286274</v>
      </c>
      <c r="AR180" s="377">
        <v>37.898106192060602</v>
      </c>
      <c r="AS180" s="377">
        <v>47.448940197852188</v>
      </c>
      <c r="AT180" s="377">
        <v>54.912174197025742</v>
      </c>
      <c r="AU180" s="377">
        <v>53.919317566865772</v>
      </c>
      <c r="AV180" s="377">
        <v>50.600857222531921</v>
      </c>
    </row>
    <row r="181" spans="1:48" s="178" customFormat="1" ht="15.6" customHeight="1" x14ac:dyDescent="0.3">
      <c r="A181" s="376" t="s">
        <v>684</v>
      </c>
      <c r="B181" s="376" t="s">
        <v>1843</v>
      </c>
      <c r="C181" s="376" t="s">
        <v>1843</v>
      </c>
      <c r="D181" s="377">
        <v>155</v>
      </c>
      <c r="E181" s="376" t="s">
        <v>2113</v>
      </c>
      <c r="F181" s="376" t="s">
        <v>2097</v>
      </c>
      <c r="G181" s="376" t="s">
        <v>2097</v>
      </c>
      <c r="H181" s="376" t="s">
        <v>1990</v>
      </c>
      <c r="I181" s="376" t="s">
        <v>1990</v>
      </c>
      <c r="J181" s="378"/>
      <c r="K181" s="378"/>
      <c r="L181" s="378"/>
      <c r="M181" s="378"/>
      <c r="N181" s="378"/>
      <c r="O181" s="378"/>
      <c r="P181" s="378"/>
      <c r="Q181" s="378"/>
      <c r="R181" s="378"/>
      <c r="S181" s="378"/>
      <c r="T181" s="378"/>
      <c r="U181" s="378"/>
      <c r="V181" s="378"/>
      <c r="W181" s="378"/>
      <c r="X181" s="378"/>
      <c r="Y181" s="378"/>
      <c r="Z181" s="378"/>
      <c r="AA181" s="378"/>
      <c r="AB181" s="378"/>
      <c r="AC181" s="378"/>
      <c r="AD181" s="378"/>
      <c r="AE181" s="377">
        <v>44.011362499999997</v>
      </c>
      <c r="AF181" s="377">
        <v>116.46701923788891</v>
      </c>
      <c r="AG181" s="377">
        <v>186.23153206501013</v>
      </c>
      <c r="AH181" s="377">
        <v>251.36843960967039</v>
      </c>
      <c r="AI181" s="377">
        <v>289.75330693929271</v>
      </c>
      <c r="AJ181" s="377">
        <v>326.45700407180226</v>
      </c>
      <c r="AK181" s="377">
        <v>372.63153254399163</v>
      </c>
      <c r="AL181" s="377">
        <v>425.94824918633338</v>
      </c>
      <c r="AM181" s="377">
        <v>471.96993325479104</v>
      </c>
      <c r="AN181" s="377">
        <v>510.47508261417113</v>
      </c>
      <c r="AO181" s="377">
        <v>553.65774705847093</v>
      </c>
      <c r="AP181" s="377">
        <v>607.37226426372752</v>
      </c>
      <c r="AQ181" s="377">
        <v>651.23226304054106</v>
      </c>
      <c r="AR181" s="377">
        <v>702.65810044438706</v>
      </c>
      <c r="AS181" s="377">
        <v>841.91599084688232</v>
      </c>
      <c r="AT181" s="377">
        <v>1029.2375798735932</v>
      </c>
      <c r="AU181" s="377">
        <v>1184.3838021337804</v>
      </c>
      <c r="AV181" s="377">
        <v>1281.1559214722647</v>
      </c>
    </row>
    <row r="182" spans="1:48" s="178" customFormat="1" ht="15.6" customHeight="1" x14ac:dyDescent="0.3">
      <c r="A182" s="376" t="s">
        <v>684</v>
      </c>
      <c r="B182" s="376" t="s">
        <v>1843</v>
      </c>
      <c r="C182" s="376" t="s">
        <v>1843</v>
      </c>
      <c r="D182" s="377">
        <v>157</v>
      </c>
      <c r="E182" s="376" t="s">
        <v>2114</v>
      </c>
      <c r="F182" s="376" t="s">
        <v>2097</v>
      </c>
      <c r="G182" s="376" t="s">
        <v>2097</v>
      </c>
      <c r="H182" s="376" t="s">
        <v>1990</v>
      </c>
      <c r="I182" s="376" t="s">
        <v>1990</v>
      </c>
      <c r="J182" s="378"/>
      <c r="K182" s="378"/>
      <c r="L182" s="378"/>
      <c r="M182" s="378"/>
      <c r="N182" s="378"/>
      <c r="O182" s="378"/>
      <c r="P182" s="378"/>
      <c r="Q182" s="378"/>
      <c r="R182" s="378"/>
      <c r="S182" s="378"/>
      <c r="T182" s="378"/>
      <c r="U182" s="378"/>
      <c r="V182" s="378"/>
      <c r="W182" s="378"/>
      <c r="X182" s="378"/>
      <c r="Y182" s="378"/>
      <c r="Z182" s="378"/>
      <c r="AA182" s="378"/>
      <c r="AB182" s="378"/>
      <c r="AC182" s="378"/>
      <c r="AD182" s="378"/>
      <c r="AE182" s="378"/>
      <c r="AF182" s="378"/>
      <c r="AG182" s="378"/>
      <c r="AH182" s="378"/>
      <c r="AI182" s="378"/>
      <c r="AJ182" s="378"/>
      <c r="AK182" s="378"/>
      <c r="AL182" s="378"/>
      <c r="AM182" s="378"/>
      <c r="AN182" s="377">
        <v>10.326566250000001</v>
      </c>
      <c r="AO182" s="377">
        <v>33.437220822940922</v>
      </c>
      <c r="AP182" s="377">
        <v>63.511997638145374</v>
      </c>
      <c r="AQ182" s="377">
        <v>97.559757095444525</v>
      </c>
      <c r="AR182" s="377">
        <v>123.58079945451161</v>
      </c>
      <c r="AS182" s="377">
        <v>143.85618277845725</v>
      </c>
      <c r="AT182" s="377">
        <v>172.24587570830965</v>
      </c>
      <c r="AU182" s="377">
        <v>199.25287978014993</v>
      </c>
      <c r="AV182" s="377">
        <v>212.68754660818146</v>
      </c>
    </row>
    <row r="183" spans="1:48" s="178" customFormat="1" ht="15.6" customHeight="1" x14ac:dyDescent="0.3">
      <c r="A183" s="376" t="s">
        <v>684</v>
      </c>
      <c r="B183" s="376" t="s">
        <v>1843</v>
      </c>
      <c r="C183" s="376" t="s">
        <v>1843</v>
      </c>
      <c r="D183" s="377">
        <v>159</v>
      </c>
      <c r="E183" s="376" t="s">
        <v>2115</v>
      </c>
      <c r="F183" s="376" t="s">
        <v>2097</v>
      </c>
      <c r="G183" s="376" t="s">
        <v>2097</v>
      </c>
      <c r="H183" s="376" t="s">
        <v>1990</v>
      </c>
      <c r="I183" s="376" t="s">
        <v>1990</v>
      </c>
      <c r="J183" s="377">
        <v>118.76489133038729</v>
      </c>
      <c r="K183" s="377">
        <v>125.6599536612419</v>
      </c>
      <c r="L183" s="377">
        <v>132.86039014016956</v>
      </c>
      <c r="M183" s="377">
        <v>140.17385044184783</v>
      </c>
      <c r="N183" s="377">
        <v>147.49933249258635</v>
      </c>
      <c r="O183" s="377">
        <v>154.82481454332478</v>
      </c>
      <c r="P183" s="377">
        <v>162.15029659406332</v>
      </c>
      <c r="Q183" s="377">
        <v>169.47577864480172</v>
      </c>
      <c r="R183" s="377">
        <v>176.80126069554024</v>
      </c>
      <c r="S183" s="377">
        <v>184.12674274627869</v>
      </c>
      <c r="T183" s="377">
        <v>191.45222479701712</v>
      </c>
      <c r="U183" s="377">
        <v>198.77770684775564</v>
      </c>
      <c r="V183" s="377">
        <v>206.10318889849407</v>
      </c>
      <c r="W183" s="377">
        <v>213.42867094923255</v>
      </c>
      <c r="X183" s="377">
        <v>220.75415299997101</v>
      </c>
      <c r="Y183" s="377">
        <v>228.07963505070953</v>
      </c>
      <c r="Z183" s="377">
        <v>235.40511710144796</v>
      </c>
      <c r="AA183" s="377">
        <v>242.73059915218647</v>
      </c>
      <c r="AB183" s="377">
        <v>250.05608120292496</v>
      </c>
      <c r="AC183" s="377">
        <v>257.38156325366339</v>
      </c>
      <c r="AD183" s="377">
        <v>263.7186016853542</v>
      </c>
      <c r="AE183" s="377">
        <v>281.5813198496096</v>
      </c>
      <c r="AF183" s="377">
        <v>300.66122247494565</v>
      </c>
      <c r="AG183" s="377">
        <v>311.67068767181536</v>
      </c>
      <c r="AH183" s="377">
        <v>311.64287804815467</v>
      </c>
      <c r="AI183" s="377">
        <v>291.25278745326307</v>
      </c>
      <c r="AJ183" s="377">
        <v>265.8347467355639</v>
      </c>
      <c r="AK183" s="377">
        <v>248.82500979884003</v>
      </c>
      <c r="AL183" s="377">
        <v>232.95456326336017</v>
      </c>
      <c r="AM183" s="377">
        <v>212.60194960301089</v>
      </c>
      <c r="AN183" s="377">
        <v>193.14951955768922</v>
      </c>
      <c r="AO183" s="377">
        <v>176.05326934603542</v>
      </c>
      <c r="AP183" s="377">
        <v>160.78173555851927</v>
      </c>
      <c r="AQ183" s="377">
        <v>145.61612900672424</v>
      </c>
      <c r="AR183" s="377">
        <v>130.73166138511368</v>
      </c>
      <c r="AS183" s="377">
        <v>117.01861177875284</v>
      </c>
      <c r="AT183" s="377">
        <v>102.63974254978713</v>
      </c>
      <c r="AU183" s="377">
        <v>87.964328122035752</v>
      </c>
      <c r="AV183" s="377">
        <v>75.185405403666209</v>
      </c>
    </row>
    <row r="184" spans="1:48" s="178" customFormat="1" ht="15.6" customHeight="1" x14ac:dyDescent="0.3">
      <c r="A184" s="376" t="s">
        <v>684</v>
      </c>
      <c r="B184" s="376" t="s">
        <v>1843</v>
      </c>
      <c r="C184" s="376" t="s">
        <v>1843</v>
      </c>
      <c r="D184" s="377">
        <v>160</v>
      </c>
      <c r="E184" s="376" t="s">
        <v>2116</v>
      </c>
      <c r="F184" s="376" t="s">
        <v>2097</v>
      </c>
      <c r="G184" s="376" t="s">
        <v>2097</v>
      </c>
      <c r="H184" s="376" t="s">
        <v>1990</v>
      </c>
      <c r="I184" s="376" t="s">
        <v>1990</v>
      </c>
      <c r="J184" s="378"/>
      <c r="K184" s="378"/>
      <c r="L184" s="378"/>
      <c r="M184" s="378"/>
      <c r="N184" s="378"/>
      <c r="O184" s="378"/>
      <c r="P184" s="378"/>
      <c r="Q184" s="378"/>
      <c r="R184" s="378"/>
      <c r="S184" s="378"/>
      <c r="T184" s="378"/>
      <c r="U184" s="378"/>
      <c r="V184" s="378"/>
      <c r="W184" s="378"/>
      <c r="X184" s="378"/>
      <c r="Y184" s="378"/>
      <c r="Z184" s="378"/>
      <c r="AA184" s="378"/>
      <c r="AB184" s="378"/>
      <c r="AC184" s="378"/>
      <c r="AD184" s="378"/>
      <c r="AE184" s="378"/>
      <c r="AF184" s="378"/>
      <c r="AG184" s="378"/>
      <c r="AH184" s="378"/>
      <c r="AI184" s="378"/>
      <c r="AJ184" s="378"/>
      <c r="AK184" s="378"/>
      <c r="AL184" s="378"/>
      <c r="AM184" s="378"/>
      <c r="AN184" s="378"/>
      <c r="AO184" s="378"/>
      <c r="AP184" s="378"/>
      <c r="AQ184" s="378"/>
      <c r="AR184" s="378"/>
      <c r="AS184" s="378"/>
      <c r="AT184" s="377">
        <v>8.6399999999999991E-2</v>
      </c>
      <c r="AU184" s="377">
        <v>0.33271903116012097</v>
      </c>
      <c r="AV184" s="377">
        <v>0.68945214967847823</v>
      </c>
    </row>
    <row r="185" spans="1:48" s="178" customFormat="1" ht="15.6" customHeight="1" x14ac:dyDescent="0.3">
      <c r="A185" s="376" t="s">
        <v>684</v>
      </c>
      <c r="B185" s="376" t="s">
        <v>1843</v>
      </c>
      <c r="C185" s="376" t="s">
        <v>1843</v>
      </c>
      <c r="D185" s="377">
        <v>162</v>
      </c>
      <c r="E185" s="376" t="s">
        <v>2117</v>
      </c>
      <c r="F185" s="376" t="s">
        <v>2097</v>
      </c>
      <c r="G185" s="376" t="s">
        <v>2097</v>
      </c>
      <c r="H185" s="376" t="s">
        <v>1990</v>
      </c>
      <c r="I185" s="376" t="s">
        <v>1990</v>
      </c>
      <c r="J185" s="377">
        <v>26.451906636720466</v>
      </c>
      <c r="K185" s="377">
        <v>27.92431862609449</v>
      </c>
      <c r="L185" s="377">
        <v>29.505240630222787</v>
      </c>
      <c r="M185" s="377">
        <v>31.148109203336535</v>
      </c>
      <c r="N185" s="377">
        <v>32.819530330005207</v>
      </c>
      <c r="O185" s="377">
        <v>34.498992444054196</v>
      </c>
      <c r="P185" s="377">
        <v>36.178463047225534</v>
      </c>
      <c r="Q185" s="377">
        <v>37.857933650396873</v>
      </c>
      <c r="R185" s="377">
        <v>39.537404253568212</v>
      </c>
      <c r="S185" s="377">
        <v>41.216874856739537</v>
      </c>
      <c r="T185" s="377">
        <v>42.896345459910876</v>
      </c>
      <c r="U185" s="377">
        <v>44.575816063082208</v>
      </c>
      <c r="V185" s="377">
        <v>46.255286666253554</v>
      </c>
      <c r="W185" s="377">
        <v>47.934757269424885</v>
      </c>
      <c r="X185" s="377">
        <v>49.614227872596217</v>
      </c>
      <c r="Y185" s="377">
        <v>51.293698475767556</v>
      </c>
      <c r="Z185" s="377">
        <v>52.973169078938895</v>
      </c>
      <c r="AA185" s="377">
        <v>54.652639682110227</v>
      </c>
      <c r="AB185" s="377">
        <v>56.332110285281559</v>
      </c>
      <c r="AC185" s="377">
        <v>58.011580888452897</v>
      </c>
      <c r="AD185" s="377">
        <v>59.540548634481397</v>
      </c>
      <c r="AE185" s="377">
        <v>60.708910285004393</v>
      </c>
      <c r="AF185" s="377">
        <v>60.919561617842945</v>
      </c>
      <c r="AG185" s="377">
        <v>59.466142812160001</v>
      </c>
      <c r="AH185" s="377">
        <v>58.450374995779498</v>
      </c>
      <c r="AI185" s="377">
        <v>59.516664676684442</v>
      </c>
      <c r="AJ185" s="377">
        <v>62.776438997506752</v>
      </c>
      <c r="AK185" s="377">
        <v>65.103700854114436</v>
      </c>
      <c r="AL185" s="377">
        <v>65.571604227689875</v>
      </c>
      <c r="AM185" s="377">
        <v>68.266529323651881</v>
      </c>
      <c r="AN185" s="377">
        <v>75.589097904889954</v>
      </c>
      <c r="AO185" s="377">
        <v>84.246717214303516</v>
      </c>
      <c r="AP185" s="377">
        <v>89.984724793229901</v>
      </c>
      <c r="AQ185" s="377">
        <v>91.433725191299317</v>
      </c>
      <c r="AR185" s="377">
        <v>88.344321377213149</v>
      </c>
      <c r="AS185" s="377">
        <v>84.920871018259788</v>
      </c>
      <c r="AT185" s="377">
        <v>81.711070559604025</v>
      </c>
      <c r="AU185" s="377">
        <v>76.55182131849655</v>
      </c>
      <c r="AV185" s="377">
        <v>67.679147617606858</v>
      </c>
    </row>
    <row r="186" spans="1:48" s="178" customFormat="1" ht="15.6" customHeight="1" x14ac:dyDescent="0.3">
      <c r="A186" s="376" t="s">
        <v>684</v>
      </c>
      <c r="B186" s="376" t="s">
        <v>1843</v>
      </c>
      <c r="C186" s="376" t="s">
        <v>1843</v>
      </c>
      <c r="D186" s="377">
        <v>163</v>
      </c>
      <c r="E186" s="376" t="s">
        <v>2118</v>
      </c>
      <c r="F186" s="376" t="s">
        <v>2097</v>
      </c>
      <c r="G186" s="376" t="s">
        <v>2097</v>
      </c>
      <c r="H186" s="376" t="s">
        <v>1990</v>
      </c>
      <c r="I186" s="376" t="s">
        <v>1990</v>
      </c>
      <c r="J186" s="378"/>
      <c r="K186" s="378"/>
      <c r="L186" s="378"/>
      <c r="M186" s="378"/>
      <c r="N186" s="378"/>
      <c r="O186" s="378"/>
      <c r="P186" s="378"/>
      <c r="Q186" s="378"/>
      <c r="R186" s="378"/>
      <c r="S186" s="378"/>
      <c r="T186" s="378"/>
      <c r="U186" s="378"/>
      <c r="V186" s="378"/>
      <c r="W186" s="378"/>
      <c r="X186" s="378"/>
      <c r="Y186" s="378"/>
      <c r="Z186" s="378"/>
      <c r="AA186" s="378"/>
      <c r="AB186" s="378"/>
      <c r="AC186" s="378"/>
      <c r="AD186" s="378"/>
      <c r="AE186" s="378"/>
      <c r="AF186" s="378"/>
      <c r="AG186" s="378"/>
      <c r="AH186" s="378"/>
      <c r="AI186" s="378"/>
      <c r="AJ186" s="378"/>
      <c r="AK186" s="378"/>
      <c r="AL186" s="378"/>
      <c r="AM186" s="378"/>
      <c r="AN186" s="377">
        <v>0.97712999999999994</v>
      </c>
      <c r="AO186" s="377">
        <v>3.1600092734689964</v>
      </c>
      <c r="AP186" s="377">
        <v>5.9344853583709174</v>
      </c>
      <c r="AQ186" s="377">
        <v>9.7363569170745592</v>
      </c>
      <c r="AR186" s="377">
        <v>14.252189559287922</v>
      </c>
      <c r="AS186" s="377">
        <v>20.772387876405276</v>
      </c>
      <c r="AT186" s="377">
        <v>32.225071288534423</v>
      </c>
      <c r="AU186" s="377">
        <v>45.142848601893228</v>
      </c>
      <c r="AV186" s="377">
        <v>59.9942601637648</v>
      </c>
    </row>
    <row r="187" spans="1:48" s="178" customFormat="1" ht="15.6" customHeight="1" x14ac:dyDescent="0.3">
      <c r="A187" s="376" t="s">
        <v>684</v>
      </c>
      <c r="B187" s="376" t="s">
        <v>1843</v>
      </c>
      <c r="C187" s="376" t="s">
        <v>1843</v>
      </c>
      <c r="D187" s="377">
        <v>165</v>
      </c>
      <c r="E187" s="376" t="s">
        <v>2119</v>
      </c>
      <c r="F187" s="376" t="s">
        <v>2097</v>
      </c>
      <c r="G187" s="376" t="s">
        <v>2097</v>
      </c>
      <c r="H187" s="376" t="s">
        <v>1990</v>
      </c>
      <c r="I187" s="376" t="s">
        <v>1990</v>
      </c>
      <c r="J187" s="377">
        <v>11.098563311959504</v>
      </c>
      <c r="K187" s="377">
        <v>11.752576522976339</v>
      </c>
      <c r="L187" s="377">
        <v>12.406589733993174</v>
      </c>
      <c r="M187" s="377">
        <v>13.060602945010011</v>
      </c>
      <c r="N187" s="377">
        <v>13.71461615602685</v>
      </c>
      <c r="O187" s="377">
        <v>14.368629367043685</v>
      </c>
      <c r="P187" s="377">
        <v>15.02264257806052</v>
      </c>
      <c r="Q187" s="377">
        <v>15.676655789077357</v>
      </c>
      <c r="R187" s="377">
        <v>16.330669000094193</v>
      </c>
      <c r="S187" s="377">
        <v>16.984682211111025</v>
      </c>
      <c r="T187" s="377">
        <v>17.638695422127864</v>
      </c>
      <c r="U187" s="377">
        <v>18.292708633144699</v>
      </c>
      <c r="V187" s="377">
        <v>18.946721844161537</v>
      </c>
      <c r="W187" s="377">
        <v>19.600735055178372</v>
      </c>
      <c r="X187" s="377">
        <v>20.254748266195207</v>
      </c>
      <c r="Y187" s="377">
        <v>20.908761477212046</v>
      </c>
      <c r="Z187" s="377">
        <v>21.562774688228885</v>
      </c>
      <c r="AA187" s="377">
        <v>22.21678789924572</v>
      </c>
      <c r="AB187" s="377">
        <v>22.870801110262558</v>
      </c>
      <c r="AC187" s="377">
        <v>23.524814321279393</v>
      </c>
      <c r="AD187" s="377">
        <v>24.048856103724802</v>
      </c>
      <c r="AE187" s="377">
        <v>24.386555281512685</v>
      </c>
      <c r="AF187" s="377">
        <v>24.387462636282851</v>
      </c>
      <c r="AG187" s="377">
        <v>23.444278805227658</v>
      </c>
      <c r="AH187" s="377">
        <v>22.378174595421456</v>
      </c>
      <c r="AI187" s="377">
        <v>22.197595129575209</v>
      </c>
      <c r="AJ187" s="377">
        <v>23.545817894115494</v>
      </c>
      <c r="AK187" s="377">
        <v>25.901479079872182</v>
      </c>
      <c r="AL187" s="377">
        <v>27.066251733949954</v>
      </c>
      <c r="AM187" s="377">
        <v>27.430167612456568</v>
      </c>
      <c r="AN187" s="377">
        <v>28.931327353987054</v>
      </c>
      <c r="AO187" s="377">
        <v>30.775338989103084</v>
      </c>
      <c r="AP187" s="377">
        <v>33.455685754954722</v>
      </c>
      <c r="AQ187" s="377">
        <v>37.554754807782608</v>
      </c>
      <c r="AR187" s="377">
        <v>41.134354951349934</v>
      </c>
      <c r="AS187" s="377">
        <v>40.71286433293006</v>
      </c>
      <c r="AT187" s="377">
        <v>37.422369665641355</v>
      </c>
      <c r="AU187" s="377">
        <v>32.709956332665932</v>
      </c>
      <c r="AV187" s="377">
        <v>26.312918910613444</v>
      </c>
    </row>
    <row r="188" spans="1:48" s="178" customFormat="1" ht="15.6" customHeight="1" x14ac:dyDescent="0.3">
      <c r="A188" s="376" t="s">
        <v>684</v>
      </c>
      <c r="B188" s="376" t="s">
        <v>1843</v>
      </c>
      <c r="C188" s="376" t="s">
        <v>1843</v>
      </c>
      <c r="D188" s="377">
        <v>166</v>
      </c>
      <c r="E188" s="376" t="s">
        <v>2120</v>
      </c>
      <c r="F188" s="376" t="s">
        <v>2097</v>
      </c>
      <c r="G188" s="376" t="s">
        <v>2097</v>
      </c>
      <c r="H188" s="376" t="s">
        <v>1990</v>
      </c>
      <c r="I188" s="376" t="s">
        <v>1990</v>
      </c>
      <c r="J188" s="377">
        <v>3.9138426502404591</v>
      </c>
      <c r="K188" s="377">
        <v>4.1283302185782622</v>
      </c>
      <c r="L188" s="377">
        <v>4.3595245444681172</v>
      </c>
      <c r="M188" s="377">
        <v>4.6009095312963249</v>
      </c>
      <c r="N188" s="377">
        <v>4.8472257233763321</v>
      </c>
      <c r="O188" s="377">
        <v>5.0949717049025729</v>
      </c>
      <c r="P188" s="377">
        <v>5.3427176864288137</v>
      </c>
      <c r="Q188" s="377">
        <v>5.5904636679550537</v>
      </c>
      <c r="R188" s="377">
        <v>5.8382096494812954</v>
      </c>
      <c r="S188" s="377">
        <v>6.0859556310075353</v>
      </c>
      <c r="T188" s="377">
        <v>6.3337016125337744</v>
      </c>
      <c r="U188" s="377">
        <v>6.581447594060017</v>
      </c>
      <c r="V188" s="377">
        <v>6.8291935755862587</v>
      </c>
      <c r="W188" s="377">
        <v>7.0769395571124987</v>
      </c>
      <c r="X188" s="377">
        <v>7.3246855386387386</v>
      </c>
      <c r="Y188" s="377">
        <v>7.5724315201649794</v>
      </c>
      <c r="Z188" s="377">
        <v>7.8201775016912212</v>
      </c>
      <c r="AA188" s="377">
        <v>8.0679234832174611</v>
      </c>
      <c r="AB188" s="377">
        <v>8.3156694647437011</v>
      </c>
      <c r="AC188" s="377">
        <v>8.5634154462699428</v>
      </c>
      <c r="AD188" s="377">
        <v>8.7860646658914199</v>
      </c>
      <c r="AE188" s="377">
        <v>8.8309066876923197</v>
      </c>
      <c r="AF188" s="377">
        <v>8.9479303349493033</v>
      </c>
      <c r="AG188" s="377">
        <v>9.2251006626195711</v>
      </c>
      <c r="AH188" s="377">
        <v>9.309437801468766</v>
      </c>
      <c r="AI188" s="377">
        <v>9.3420775462130869</v>
      </c>
      <c r="AJ188" s="377">
        <v>9.3702402426725921</v>
      </c>
      <c r="AK188" s="377">
        <v>9.326623171904032</v>
      </c>
      <c r="AL188" s="377">
        <v>9.1129225592528549</v>
      </c>
      <c r="AM188" s="377">
        <v>8.8423153816572011</v>
      </c>
      <c r="AN188" s="377">
        <v>8.7539961417588223</v>
      </c>
      <c r="AO188" s="377">
        <v>8.6412225900945998</v>
      </c>
      <c r="AP188" s="377">
        <v>8.4824344567836665</v>
      </c>
      <c r="AQ188" s="377">
        <v>8.4261228041247822</v>
      </c>
      <c r="AR188" s="377">
        <v>8.6483269865094758</v>
      </c>
      <c r="AS188" s="377">
        <v>9.648780487209315</v>
      </c>
      <c r="AT188" s="377">
        <v>11.140540297637175</v>
      </c>
      <c r="AU188" s="377">
        <v>12.202968868175374</v>
      </c>
      <c r="AV188" s="377">
        <v>12.33397878665596</v>
      </c>
    </row>
    <row r="189" spans="1:48" s="178" customFormat="1" ht="15.6" customHeight="1" x14ac:dyDescent="0.3">
      <c r="A189" s="376" t="s">
        <v>692</v>
      </c>
      <c r="B189" s="376" t="s">
        <v>945</v>
      </c>
      <c r="C189" s="376" t="s">
        <v>945</v>
      </c>
      <c r="D189" s="377">
        <v>6</v>
      </c>
      <c r="E189" s="376" t="s">
        <v>1840</v>
      </c>
      <c r="F189" s="376" t="s">
        <v>166</v>
      </c>
      <c r="G189" s="376" t="s">
        <v>166</v>
      </c>
      <c r="H189" s="376" t="s">
        <v>1815</v>
      </c>
      <c r="I189" s="376" t="s">
        <v>1816</v>
      </c>
      <c r="J189" s="377">
        <v>407.24401995341009</v>
      </c>
      <c r="K189" s="377">
        <v>424.96949483888187</v>
      </c>
      <c r="L189" s="377">
        <v>441.1265147501361</v>
      </c>
      <c r="M189" s="377">
        <v>452.93720744576564</v>
      </c>
      <c r="N189" s="377">
        <v>457.50795595983595</v>
      </c>
      <c r="O189" s="377">
        <v>453.0796926135194</v>
      </c>
      <c r="P189" s="377">
        <v>442.4244102899786</v>
      </c>
      <c r="Q189" s="377">
        <v>430.4491161545069</v>
      </c>
      <c r="R189" s="377">
        <v>414.18601315280392</v>
      </c>
      <c r="S189" s="377">
        <v>402.8673414476014</v>
      </c>
      <c r="T189" s="377">
        <v>406.90085046029083</v>
      </c>
      <c r="U189" s="377">
        <v>415.038503790427</v>
      </c>
      <c r="V189" s="377">
        <v>429.32415728543668</v>
      </c>
      <c r="W189" s="377">
        <v>436.28019944378053</v>
      </c>
      <c r="X189" s="377">
        <v>427.98380754301189</v>
      </c>
      <c r="Y189" s="377">
        <v>420.87965062913804</v>
      </c>
      <c r="Z189" s="377">
        <v>411.44781364179431</v>
      </c>
      <c r="AA189" s="377">
        <v>404.97239215117389</v>
      </c>
      <c r="AB189" s="377">
        <v>399.33222722845949</v>
      </c>
      <c r="AC189" s="377">
        <v>387.71944315357041</v>
      </c>
      <c r="AD189" s="377">
        <v>388.36975212388126</v>
      </c>
      <c r="AE189" s="377">
        <v>401.63975282201642</v>
      </c>
      <c r="AF189" s="377">
        <v>427.91650523337717</v>
      </c>
      <c r="AG189" s="377">
        <v>455.3312610891482</v>
      </c>
      <c r="AH189" s="377">
        <v>395.9003911787263</v>
      </c>
      <c r="AI189" s="377">
        <v>469.07724887637698</v>
      </c>
      <c r="AJ189" s="377">
        <v>452.69658346930152</v>
      </c>
      <c r="AK189" s="377">
        <v>437.9118671059918</v>
      </c>
      <c r="AL189" s="377">
        <v>419.85231257016699</v>
      </c>
      <c r="AM189" s="377">
        <v>402.37444265144086</v>
      </c>
      <c r="AN189" s="377">
        <v>392.11938191737261</v>
      </c>
      <c r="AO189" s="377">
        <v>387.11561649584132</v>
      </c>
      <c r="AP189" s="377">
        <v>376.0669108037448</v>
      </c>
      <c r="AQ189" s="377">
        <v>360.68478067381147</v>
      </c>
      <c r="AR189" s="377">
        <v>342.67747175752226</v>
      </c>
      <c r="AS189" s="377">
        <v>317.53432700379597</v>
      </c>
      <c r="AT189" s="377">
        <v>304.34579225860978</v>
      </c>
      <c r="AU189" s="377">
        <v>300.87574547296094</v>
      </c>
      <c r="AV189" s="377">
        <v>290.86287662311736</v>
      </c>
    </row>
    <row r="190" spans="1:48" s="178" customFormat="1" ht="15.6" customHeight="1" x14ac:dyDescent="0.3">
      <c r="A190" s="376" t="s">
        <v>692</v>
      </c>
      <c r="B190" s="376" t="s">
        <v>945</v>
      </c>
      <c r="C190" s="376" t="s">
        <v>945</v>
      </c>
      <c r="D190" s="377">
        <v>6</v>
      </c>
      <c r="E190" s="376" t="s">
        <v>1840</v>
      </c>
      <c r="F190" s="376" t="s">
        <v>166</v>
      </c>
      <c r="G190" s="376" t="s">
        <v>166</v>
      </c>
      <c r="H190" s="376" t="s">
        <v>1817</v>
      </c>
      <c r="I190" s="376" t="s">
        <v>1818</v>
      </c>
      <c r="J190" s="377">
        <v>2821.3856356554243</v>
      </c>
      <c r="K190" s="377">
        <v>2944.1876849838891</v>
      </c>
      <c r="L190" s="377">
        <v>3053.8178737035391</v>
      </c>
      <c r="M190" s="377">
        <v>3134.408645810503</v>
      </c>
      <c r="N190" s="377">
        <v>3165.4047719131581</v>
      </c>
      <c r="O190" s="377">
        <v>3131.5109544592378</v>
      </c>
      <c r="P190" s="377">
        <v>3055.5822890345694</v>
      </c>
      <c r="Q190" s="377">
        <v>2971.1751368412065</v>
      </c>
      <c r="R190" s="377">
        <v>2858.1487068083047</v>
      </c>
      <c r="S190" s="377">
        <v>2779.4727796595075</v>
      </c>
      <c r="T190" s="377">
        <v>2806.6136450593499</v>
      </c>
      <c r="U190" s="377">
        <v>2863.7458387174479</v>
      </c>
      <c r="V190" s="377">
        <v>2960.6877223818315</v>
      </c>
      <c r="W190" s="377">
        <v>3073.8369846758792</v>
      </c>
      <c r="X190" s="377">
        <v>3145.2654182262327</v>
      </c>
      <c r="Y190" s="377">
        <v>3202.5105824848351</v>
      </c>
      <c r="Z190" s="377">
        <v>3236.1675836594873</v>
      </c>
      <c r="AA190" s="377">
        <v>3253.2714994177618</v>
      </c>
      <c r="AB190" s="377">
        <v>3296.5951864262279</v>
      </c>
      <c r="AC190" s="377">
        <v>3391.6959011129561</v>
      </c>
      <c r="AD190" s="377">
        <v>3558.8470657153853</v>
      </c>
      <c r="AE190" s="377">
        <v>3836.9856221531654</v>
      </c>
      <c r="AF190" s="377">
        <v>4177.9216853303788</v>
      </c>
      <c r="AG190" s="377">
        <v>4269.2319868859431</v>
      </c>
      <c r="AH190" s="377">
        <v>3586.812804242375</v>
      </c>
      <c r="AI190" s="377">
        <v>4192.6041288405195</v>
      </c>
      <c r="AJ190" s="377">
        <v>3975.0089756315656</v>
      </c>
      <c r="AK190" s="377">
        <v>3799.104509157019</v>
      </c>
      <c r="AL190" s="377">
        <v>3598.3390225019402</v>
      </c>
      <c r="AM190" s="377">
        <v>3415.28203719572</v>
      </c>
      <c r="AN190" s="377">
        <v>3283.2068369402491</v>
      </c>
      <c r="AO190" s="377">
        <v>3169.018715867734</v>
      </c>
      <c r="AP190" s="377">
        <v>3020.0701781039079</v>
      </c>
      <c r="AQ190" s="377">
        <v>2837.5910869684376</v>
      </c>
      <c r="AR190" s="377">
        <v>2654.9221337383151</v>
      </c>
      <c r="AS190" s="377">
        <v>2480.7033964649299</v>
      </c>
      <c r="AT190" s="377">
        <v>2407.8030470182107</v>
      </c>
      <c r="AU190" s="377">
        <v>2390.9248597174883</v>
      </c>
      <c r="AV190" s="377">
        <v>2315.8559612341151</v>
      </c>
    </row>
    <row r="191" spans="1:48" s="178" customFormat="1" ht="15.6" customHeight="1" x14ac:dyDescent="0.3">
      <c r="A191" s="376" t="s">
        <v>692</v>
      </c>
      <c r="B191" s="376" t="s">
        <v>945</v>
      </c>
      <c r="C191" s="376" t="s">
        <v>945</v>
      </c>
      <c r="D191" s="377">
        <v>6</v>
      </c>
      <c r="E191" s="376" t="s">
        <v>1840</v>
      </c>
      <c r="F191" s="376" t="s">
        <v>166</v>
      </c>
      <c r="G191" s="376" t="s">
        <v>166</v>
      </c>
      <c r="H191" s="376" t="s">
        <v>1821</v>
      </c>
      <c r="I191" s="376" t="s">
        <v>1822</v>
      </c>
      <c r="J191" s="377">
        <v>325.79521596272815</v>
      </c>
      <c r="K191" s="377">
        <v>339.9755958711055</v>
      </c>
      <c r="L191" s="377">
        <v>352.46621180010891</v>
      </c>
      <c r="M191" s="377">
        <v>361.93058413843073</v>
      </c>
      <c r="N191" s="377">
        <v>366.1777792654463</v>
      </c>
      <c r="O191" s="377">
        <v>363.07123186714739</v>
      </c>
      <c r="P191" s="377">
        <v>354.38831955217262</v>
      </c>
      <c r="Q191" s="377">
        <v>344.80028521037451</v>
      </c>
      <c r="R191" s="377">
        <v>332.63984983303374</v>
      </c>
      <c r="S191" s="377">
        <v>323.97360057943871</v>
      </c>
      <c r="T191" s="377">
        <v>327.28229347640081</v>
      </c>
      <c r="U191" s="377">
        <v>334.29222896937972</v>
      </c>
      <c r="V191" s="377">
        <v>345.75590496939918</v>
      </c>
      <c r="W191" s="377">
        <v>379.91005161399397</v>
      </c>
      <c r="X191" s="377">
        <v>428.47404553014007</v>
      </c>
      <c r="Y191" s="377">
        <v>485.55454614196577</v>
      </c>
      <c r="Z191" s="377">
        <v>530.30023019869157</v>
      </c>
      <c r="AA191" s="377">
        <v>562.01585610232155</v>
      </c>
      <c r="AB191" s="377">
        <v>587.7908028203866</v>
      </c>
      <c r="AC191" s="377">
        <v>621.07076599243385</v>
      </c>
      <c r="AD191" s="377">
        <v>672.03369589757688</v>
      </c>
      <c r="AE191" s="377">
        <v>749.30868599253085</v>
      </c>
      <c r="AF191" s="377">
        <v>892.4750036552374</v>
      </c>
      <c r="AG191" s="377">
        <v>958.76217176159923</v>
      </c>
      <c r="AH191" s="377">
        <v>807.79441737995558</v>
      </c>
      <c r="AI191" s="377">
        <v>949.99886579132556</v>
      </c>
      <c r="AJ191" s="377">
        <v>904.10201154227229</v>
      </c>
      <c r="AK191" s="377">
        <v>867.98724699902891</v>
      </c>
      <c r="AL191" s="377">
        <v>826.65273967154997</v>
      </c>
      <c r="AM191" s="377">
        <v>790.03308763714062</v>
      </c>
      <c r="AN191" s="377">
        <v>768.43356019116379</v>
      </c>
      <c r="AO191" s="377">
        <v>750.24733100413812</v>
      </c>
      <c r="AP191" s="377">
        <v>722.08203857729143</v>
      </c>
      <c r="AQ191" s="377">
        <v>684.49541650982019</v>
      </c>
      <c r="AR191" s="377">
        <v>632.67118680997578</v>
      </c>
      <c r="AS191" s="377">
        <v>590.316571612404</v>
      </c>
      <c r="AT191" s="377">
        <v>581.35447956412838</v>
      </c>
      <c r="AU191" s="377">
        <v>580.98604605077435</v>
      </c>
      <c r="AV191" s="377">
        <v>564.65905351606796</v>
      </c>
    </row>
    <row r="192" spans="1:48" s="178" customFormat="1" ht="15.6" customHeight="1" x14ac:dyDescent="0.3">
      <c r="A192" s="376" t="s">
        <v>692</v>
      </c>
      <c r="B192" s="376" t="s">
        <v>945</v>
      </c>
      <c r="C192" s="376" t="s">
        <v>945</v>
      </c>
      <c r="D192" s="377">
        <v>10</v>
      </c>
      <c r="E192" s="376" t="s">
        <v>1841</v>
      </c>
      <c r="F192" s="376" t="s">
        <v>665</v>
      </c>
      <c r="G192" s="376" t="s">
        <v>665</v>
      </c>
      <c r="H192" s="376" t="s">
        <v>1815</v>
      </c>
      <c r="I192" s="376" t="s">
        <v>1816</v>
      </c>
      <c r="J192" s="377">
        <v>2556.6724237113817</v>
      </c>
      <c r="K192" s="377">
        <v>2541.6806508059703</v>
      </c>
      <c r="L192" s="377">
        <v>2502.899810397163</v>
      </c>
      <c r="M192" s="377">
        <v>2432.0090259800882</v>
      </c>
      <c r="N192" s="377">
        <v>2361.4670570779281</v>
      </c>
      <c r="O192" s="377">
        <v>2313.6112559544149</v>
      </c>
      <c r="P192" s="377">
        <v>2268.2654608797293</v>
      </c>
      <c r="Q192" s="377">
        <v>2214.7508593382704</v>
      </c>
      <c r="R192" s="377">
        <v>2153.3414442889734</v>
      </c>
      <c r="S192" s="377">
        <v>2104.4441135684092</v>
      </c>
      <c r="T192" s="377">
        <v>2099.2524727803848</v>
      </c>
      <c r="U192" s="377">
        <v>2106.4018070897359</v>
      </c>
      <c r="V192" s="377">
        <v>2124.4741808265426</v>
      </c>
      <c r="W192" s="377">
        <v>2166.6340016634149</v>
      </c>
      <c r="X192" s="377">
        <v>2209.3657968928474</v>
      </c>
      <c r="Y192" s="377">
        <v>2264.0582192991351</v>
      </c>
      <c r="Z192" s="377">
        <v>2260.8391166393249</v>
      </c>
      <c r="AA192" s="377">
        <v>2202.0612196596321</v>
      </c>
      <c r="AB192" s="377">
        <v>2160.5369318442599</v>
      </c>
      <c r="AC192" s="377">
        <v>2108.9805767429671</v>
      </c>
      <c r="AD192" s="377">
        <v>2030.5876345019944</v>
      </c>
      <c r="AE192" s="377">
        <v>1936.8690610347116</v>
      </c>
      <c r="AF192" s="377">
        <v>1879.9337797477799</v>
      </c>
      <c r="AG192" s="377">
        <v>1741.5479279751999</v>
      </c>
      <c r="AH192" s="377">
        <v>1354.8342613428554</v>
      </c>
      <c r="AI192" s="377">
        <v>1498.2360433215697</v>
      </c>
      <c r="AJ192" s="377">
        <v>1314.69522000746</v>
      </c>
      <c r="AK192" s="377">
        <v>1148.9790809492501</v>
      </c>
      <c r="AL192" s="377">
        <v>1021.4164048729896</v>
      </c>
      <c r="AM192" s="377">
        <v>922.96564732529214</v>
      </c>
      <c r="AN192" s="377">
        <v>841.12641399995596</v>
      </c>
      <c r="AO192" s="377">
        <v>778.84644906922722</v>
      </c>
      <c r="AP192" s="377">
        <v>731.34206814003335</v>
      </c>
      <c r="AQ192" s="377">
        <v>677.16273179378231</v>
      </c>
      <c r="AR192" s="377">
        <v>609.21093028391465</v>
      </c>
      <c r="AS192" s="377">
        <v>546.71021839816058</v>
      </c>
      <c r="AT192" s="377">
        <v>506.57525826721644</v>
      </c>
      <c r="AU192" s="377">
        <v>483.62596898986953</v>
      </c>
      <c r="AV192" s="377">
        <v>462.18815845699987</v>
      </c>
    </row>
    <row r="193" spans="1:48" s="178" customFormat="1" ht="15.6" customHeight="1" x14ac:dyDescent="0.3">
      <c r="A193" s="376" t="s">
        <v>692</v>
      </c>
      <c r="B193" s="376" t="s">
        <v>945</v>
      </c>
      <c r="C193" s="376" t="s">
        <v>945</v>
      </c>
      <c r="D193" s="377">
        <v>10</v>
      </c>
      <c r="E193" s="376" t="s">
        <v>1841</v>
      </c>
      <c r="F193" s="376" t="s">
        <v>665</v>
      </c>
      <c r="G193" s="376" t="s">
        <v>665</v>
      </c>
      <c r="H193" s="376" t="s">
        <v>1817</v>
      </c>
      <c r="I193" s="376" t="s">
        <v>1818</v>
      </c>
      <c r="J193" s="377">
        <v>1460.5729834311883</v>
      </c>
      <c r="K193" s="377">
        <v>1452.0085000518147</v>
      </c>
      <c r="L193" s="377">
        <v>1429.8611922398406</v>
      </c>
      <c r="M193" s="377">
        <v>1389.1468109552661</v>
      </c>
      <c r="N193" s="377">
        <v>1348.5954270434113</v>
      </c>
      <c r="O193" s="377">
        <v>1321.2016165967461</v>
      </c>
      <c r="P193" s="377">
        <v>1295.24694453286</v>
      </c>
      <c r="Q193" s="377">
        <v>1264.673574640384</v>
      </c>
      <c r="R193" s="377">
        <v>1229.3350200330642</v>
      </c>
      <c r="S193" s="377">
        <v>1201.0117059087845</v>
      </c>
      <c r="T193" s="377">
        <v>1197.863068886965</v>
      </c>
      <c r="U193" s="377">
        <v>1201.7153074754356</v>
      </c>
      <c r="V193" s="377">
        <v>1211.8023801341349</v>
      </c>
      <c r="W193" s="377">
        <v>1233.532011332333</v>
      </c>
      <c r="X193" s="377">
        <v>1253.5840378431178</v>
      </c>
      <c r="Y193" s="377">
        <v>1274.5849969808751</v>
      </c>
      <c r="Z193" s="377">
        <v>1277.4676095766154</v>
      </c>
      <c r="AA193" s="377">
        <v>1279.2816709674776</v>
      </c>
      <c r="AB193" s="377">
        <v>1291.5617539042498</v>
      </c>
      <c r="AC193" s="377">
        <v>1289.5397297279944</v>
      </c>
      <c r="AD193" s="377">
        <v>1282.3974659230332</v>
      </c>
      <c r="AE193" s="377">
        <v>1266.9061696741649</v>
      </c>
      <c r="AF193" s="377">
        <v>1265.0698696088095</v>
      </c>
      <c r="AG193" s="377">
        <v>1222.9776003870923</v>
      </c>
      <c r="AH193" s="377">
        <v>993.56572184307436</v>
      </c>
      <c r="AI193" s="377">
        <v>1136.18380470489</v>
      </c>
      <c r="AJ193" s="377">
        <v>1032.1862526768905</v>
      </c>
      <c r="AK193" s="377">
        <v>935.62172906791557</v>
      </c>
      <c r="AL193" s="377">
        <v>857.42152482757763</v>
      </c>
      <c r="AM193" s="377">
        <v>788.53033121499277</v>
      </c>
      <c r="AN193" s="377">
        <v>733.15187299609124</v>
      </c>
      <c r="AO193" s="377">
        <v>692.85057275837312</v>
      </c>
      <c r="AP193" s="377">
        <v>656.70036525976809</v>
      </c>
      <c r="AQ193" s="377">
        <v>611.34658957999636</v>
      </c>
      <c r="AR193" s="377">
        <v>558.10781679460058</v>
      </c>
      <c r="AS193" s="377">
        <v>502.94586116995288</v>
      </c>
      <c r="AT193" s="377">
        <v>462.77975456651166</v>
      </c>
      <c r="AU193" s="377">
        <v>440.01724258733753</v>
      </c>
      <c r="AV193" s="377">
        <v>419.41879060120232</v>
      </c>
    </row>
    <row r="194" spans="1:48" s="178" customFormat="1" ht="15.6" customHeight="1" x14ac:dyDescent="0.3">
      <c r="A194" s="376" t="s">
        <v>692</v>
      </c>
      <c r="B194" s="376" t="s">
        <v>945</v>
      </c>
      <c r="C194" s="376" t="s">
        <v>945</v>
      </c>
      <c r="D194" s="377">
        <v>10</v>
      </c>
      <c r="E194" s="376" t="s">
        <v>1841</v>
      </c>
      <c r="F194" s="376" t="s">
        <v>665</v>
      </c>
      <c r="G194" s="376" t="s">
        <v>665</v>
      </c>
      <c r="H194" s="376" t="s">
        <v>1821</v>
      </c>
      <c r="I194" s="376" t="s">
        <v>1822</v>
      </c>
      <c r="J194" s="378"/>
      <c r="K194" s="378"/>
      <c r="L194" s="378"/>
      <c r="M194" s="378"/>
      <c r="N194" s="378"/>
      <c r="O194" s="378"/>
      <c r="P194" s="378"/>
      <c r="Q194" s="378"/>
      <c r="R194" s="378"/>
      <c r="S194" s="378"/>
      <c r="T194" s="378"/>
      <c r="U194" s="378"/>
      <c r="V194" s="378"/>
      <c r="W194" s="377">
        <v>0.7604346885813148</v>
      </c>
      <c r="X194" s="377">
        <v>2.2182172066687635</v>
      </c>
      <c r="Y194" s="377">
        <v>2.8706777076857883</v>
      </c>
      <c r="Z194" s="377">
        <v>2.7694015473337061</v>
      </c>
      <c r="AA194" s="377">
        <v>3.3803271785892783</v>
      </c>
      <c r="AB194" s="377">
        <v>3.9465887584747286</v>
      </c>
      <c r="AC194" s="377">
        <v>3.7470097604152457</v>
      </c>
      <c r="AD194" s="377">
        <v>3.524313080443632</v>
      </c>
      <c r="AE194" s="377">
        <v>3.282647555793222</v>
      </c>
      <c r="AF194" s="377">
        <v>3.0263711938407125</v>
      </c>
      <c r="AG194" s="377">
        <v>2.6219633034673686</v>
      </c>
      <c r="AH194" s="377">
        <v>1.9903401362184341</v>
      </c>
      <c r="AI194" s="377">
        <v>5.3982136664815759</v>
      </c>
      <c r="AJ194" s="377">
        <v>8.219428595330502</v>
      </c>
      <c r="AK194" s="377">
        <v>8.1279958245307764</v>
      </c>
      <c r="AL194" s="377">
        <v>8.2960839165735685</v>
      </c>
      <c r="AM194" s="377">
        <v>8.2739930340040804</v>
      </c>
      <c r="AN194" s="377">
        <v>8.3998493540064381</v>
      </c>
      <c r="AO194" s="377">
        <v>8.7494788869327973</v>
      </c>
      <c r="AP194" s="377">
        <v>9.0049466752092435</v>
      </c>
      <c r="AQ194" s="377">
        <v>9.0009466579734472</v>
      </c>
      <c r="AR194" s="377">
        <v>8.8741672005104473</v>
      </c>
      <c r="AS194" s="377">
        <v>8.7024545426919584</v>
      </c>
      <c r="AT194" s="377">
        <v>8.3712415942099803</v>
      </c>
      <c r="AU194" s="377">
        <v>7.0264522473853912</v>
      </c>
      <c r="AV194" s="377">
        <v>5.8523176420897451</v>
      </c>
    </row>
    <row r="195" spans="1:48" s="178" customFormat="1" ht="15.6" customHeight="1" x14ac:dyDescent="0.3">
      <c r="A195" s="376" t="s">
        <v>692</v>
      </c>
      <c r="B195" s="376" t="s">
        <v>945</v>
      </c>
      <c r="C195" s="376" t="s">
        <v>945</v>
      </c>
      <c r="D195" s="377">
        <v>43</v>
      </c>
      <c r="E195" s="376" t="s">
        <v>691</v>
      </c>
      <c r="F195" s="376" t="s">
        <v>165</v>
      </c>
      <c r="G195" s="376" t="s">
        <v>1989</v>
      </c>
      <c r="H195" s="376" t="s">
        <v>1993</v>
      </c>
      <c r="I195" s="376" t="s">
        <v>1994</v>
      </c>
      <c r="J195" s="377">
        <v>1909.8602548534818</v>
      </c>
      <c r="K195" s="377">
        <v>1909.8602548534818</v>
      </c>
      <c r="L195" s="377">
        <v>1909.8602548534818</v>
      </c>
      <c r="M195" s="377">
        <v>1909.8602548534818</v>
      </c>
      <c r="N195" s="377">
        <v>1909.8602548534818</v>
      </c>
      <c r="O195" s="377">
        <v>1909.8602548534818</v>
      </c>
      <c r="P195" s="377">
        <v>1909.8602548534818</v>
      </c>
      <c r="Q195" s="377">
        <v>1909.8602548534818</v>
      </c>
      <c r="R195" s="377">
        <v>1909.8602548534818</v>
      </c>
      <c r="S195" s="377">
        <v>1909.8602548534818</v>
      </c>
      <c r="T195" s="377">
        <v>1909.8602548534818</v>
      </c>
      <c r="U195" s="377">
        <v>1909.8602548534818</v>
      </c>
      <c r="V195" s="377">
        <v>1909.8602548534818</v>
      </c>
      <c r="W195" s="377">
        <v>1909.8602548534818</v>
      </c>
      <c r="X195" s="377">
        <v>1909.8602548534818</v>
      </c>
      <c r="Y195" s="377">
        <v>1909.8602548534818</v>
      </c>
      <c r="Z195" s="377">
        <v>1909.8602548534818</v>
      </c>
      <c r="AA195" s="377">
        <v>1909.8602548534818</v>
      </c>
      <c r="AB195" s="377">
        <v>1909.8602548534818</v>
      </c>
      <c r="AC195" s="377">
        <v>1909.8602548534818</v>
      </c>
      <c r="AD195" s="377">
        <v>1909.8602548534818</v>
      </c>
      <c r="AE195" s="377">
        <v>2144.9954334249105</v>
      </c>
      <c r="AF195" s="377">
        <v>2252.7588875456872</v>
      </c>
      <c r="AG195" s="377">
        <v>2060.3488376056698</v>
      </c>
      <c r="AH195" s="377">
        <v>1713.0009284519454</v>
      </c>
      <c r="AI195" s="377">
        <v>1562.843856693715</v>
      </c>
      <c r="AJ195" s="377">
        <v>1727.0208704640693</v>
      </c>
      <c r="AK195" s="377">
        <v>1857.6486767761025</v>
      </c>
      <c r="AL195" s="377">
        <v>1910.7970521127893</v>
      </c>
      <c r="AM195" s="377">
        <v>1797.2391470158018</v>
      </c>
      <c r="AN195" s="377">
        <v>1694.1920439824207</v>
      </c>
      <c r="AO195" s="377">
        <v>1555.4389583995674</v>
      </c>
      <c r="AP195" s="377">
        <v>1413.2245629187166</v>
      </c>
      <c r="AQ195" s="377">
        <v>1239.1145731730705</v>
      </c>
      <c r="AR195" s="377">
        <v>993.54121890278043</v>
      </c>
      <c r="AS195" s="377">
        <v>899.69930991504032</v>
      </c>
      <c r="AT195" s="377">
        <v>955.10559333351898</v>
      </c>
      <c r="AU195" s="377">
        <v>889.14127209377398</v>
      </c>
      <c r="AV195" s="377">
        <v>672.20657079306363</v>
      </c>
    </row>
    <row r="196" spans="1:48" s="178" customFormat="1" ht="15.6" customHeight="1" x14ac:dyDescent="0.3">
      <c r="A196" s="376" t="s">
        <v>692</v>
      </c>
      <c r="B196" s="376" t="s">
        <v>945</v>
      </c>
      <c r="C196" s="376" t="s">
        <v>945</v>
      </c>
      <c r="D196" s="377">
        <v>46</v>
      </c>
      <c r="E196" s="376" t="s">
        <v>693</v>
      </c>
      <c r="F196" s="376" t="s">
        <v>165</v>
      </c>
      <c r="G196" s="376" t="s">
        <v>1989</v>
      </c>
      <c r="H196" s="376" t="s">
        <v>1993</v>
      </c>
      <c r="I196" s="376" t="s">
        <v>1994</v>
      </c>
      <c r="J196" s="377">
        <v>12.486435505000067</v>
      </c>
      <c r="K196" s="377">
        <v>12.486435505000067</v>
      </c>
      <c r="L196" s="377">
        <v>12.486435505000067</v>
      </c>
      <c r="M196" s="377">
        <v>12.486435505000067</v>
      </c>
      <c r="N196" s="377">
        <v>12.486435505000067</v>
      </c>
      <c r="O196" s="377">
        <v>12.486435505000067</v>
      </c>
      <c r="P196" s="377">
        <v>12.486435505000067</v>
      </c>
      <c r="Q196" s="377">
        <v>12.486435505000067</v>
      </c>
      <c r="R196" s="377">
        <v>12.486435505000067</v>
      </c>
      <c r="S196" s="377">
        <v>12.486435505000067</v>
      </c>
      <c r="T196" s="377">
        <v>12.486435505000067</v>
      </c>
      <c r="U196" s="377">
        <v>12.486435505000067</v>
      </c>
      <c r="V196" s="377">
        <v>12.486435505000067</v>
      </c>
      <c r="W196" s="377">
        <v>12.486435505000067</v>
      </c>
      <c r="X196" s="377">
        <v>12.486435505000067</v>
      </c>
      <c r="Y196" s="377">
        <v>12.486435505000067</v>
      </c>
      <c r="Z196" s="377">
        <v>12.486435505000067</v>
      </c>
      <c r="AA196" s="377">
        <v>12.486435505000067</v>
      </c>
      <c r="AB196" s="377">
        <v>12.486435505000067</v>
      </c>
      <c r="AC196" s="377">
        <v>12.486435505000067</v>
      </c>
      <c r="AD196" s="377">
        <v>12.486435505000067</v>
      </c>
      <c r="AE196" s="377">
        <v>13.599606933571494</v>
      </c>
      <c r="AF196" s="377">
        <v>13.287481045930839</v>
      </c>
      <c r="AG196" s="377">
        <v>10.896045205231468</v>
      </c>
      <c r="AH196" s="377">
        <v>8.5524632671155807</v>
      </c>
      <c r="AI196" s="377">
        <v>8.7801853447249023</v>
      </c>
      <c r="AJ196" s="377">
        <v>11.848017589264302</v>
      </c>
      <c r="AK196" s="377">
        <v>14.230082457332093</v>
      </c>
      <c r="AL196" s="377">
        <v>14.931281137521228</v>
      </c>
      <c r="AM196" s="377">
        <v>14.144643573781668</v>
      </c>
      <c r="AN196" s="377">
        <v>12.835184345764045</v>
      </c>
      <c r="AO196" s="377">
        <v>12.946763226559131</v>
      </c>
      <c r="AP196" s="377">
        <v>13.861158920102572</v>
      </c>
      <c r="AQ196" s="377">
        <v>14.228601617410435</v>
      </c>
      <c r="AR196" s="377">
        <v>13.578649014399591</v>
      </c>
      <c r="AS196" s="377">
        <v>13.263651338959948</v>
      </c>
      <c r="AT196" s="377">
        <v>13.680768733414316</v>
      </c>
      <c r="AU196" s="377">
        <v>13.47275103886918</v>
      </c>
      <c r="AV196" s="377">
        <v>13.682890868073876</v>
      </c>
    </row>
    <row r="197" spans="1:48" s="178" customFormat="1" ht="15.6" customHeight="1" x14ac:dyDescent="0.3">
      <c r="A197" s="376" t="s">
        <v>692</v>
      </c>
      <c r="B197" s="376" t="s">
        <v>945</v>
      </c>
      <c r="C197" s="376" t="s">
        <v>945</v>
      </c>
      <c r="D197" s="377">
        <v>48</v>
      </c>
      <c r="E197" s="376" t="s">
        <v>694</v>
      </c>
      <c r="F197" s="376" t="s">
        <v>165</v>
      </c>
      <c r="G197" s="376" t="s">
        <v>2011</v>
      </c>
      <c r="H197" s="376" t="s">
        <v>2012</v>
      </c>
      <c r="I197" s="376" t="s">
        <v>2013</v>
      </c>
      <c r="J197" s="377">
        <v>505.16692507894413</v>
      </c>
      <c r="K197" s="377">
        <v>536.86218300299583</v>
      </c>
      <c r="L197" s="377">
        <v>568.55744092704754</v>
      </c>
      <c r="M197" s="377">
        <v>600.25269885109947</v>
      </c>
      <c r="N197" s="377">
        <v>631.94795677515117</v>
      </c>
      <c r="O197" s="377">
        <v>663.6432146992031</v>
      </c>
      <c r="P197" s="377">
        <v>735.5737696684738</v>
      </c>
      <c r="Q197" s="377">
        <v>832.29834647881205</v>
      </c>
      <c r="R197" s="377">
        <v>934.94211909674164</v>
      </c>
      <c r="S197" s="377">
        <v>1043.1325618513802</v>
      </c>
      <c r="T197" s="377">
        <v>1156.8696747427282</v>
      </c>
      <c r="U197" s="377">
        <v>1276.1534577707848</v>
      </c>
      <c r="V197" s="377">
        <v>1400.9839109355507</v>
      </c>
      <c r="W197" s="377">
        <v>1531.3610342370259</v>
      </c>
      <c r="X197" s="377">
        <v>1667.2848276752097</v>
      </c>
      <c r="Y197" s="377">
        <v>1808.7552912501028</v>
      </c>
      <c r="Z197" s="377">
        <v>2730.1009440863777</v>
      </c>
      <c r="AA197" s="377">
        <v>3254.2508554820024</v>
      </c>
      <c r="AB197" s="377">
        <v>3361.504899099612</v>
      </c>
      <c r="AC197" s="377">
        <v>3460.5525801122744</v>
      </c>
      <c r="AD197" s="377">
        <v>3495.1449228504625</v>
      </c>
      <c r="AE197" s="377">
        <v>4410.2088427432354</v>
      </c>
      <c r="AF197" s="377">
        <v>4436.5728358822935</v>
      </c>
      <c r="AG197" s="377">
        <v>3682.2844233882438</v>
      </c>
      <c r="AH197" s="377">
        <v>3176.6110368188379</v>
      </c>
      <c r="AI197" s="377">
        <v>3218.0290282947908</v>
      </c>
      <c r="AJ197" s="377">
        <v>3220.0863708091824</v>
      </c>
      <c r="AK197" s="377">
        <v>2697.9071105497942</v>
      </c>
      <c r="AL197" s="377">
        <v>2520.6664946631195</v>
      </c>
      <c r="AM197" s="377">
        <v>2754.1331267862261</v>
      </c>
      <c r="AN197" s="377">
        <v>2507.2031805133379</v>
      </c>
      <c r="AO197" s="377">
        <v>2356.3767039881559</v>
      </c>
      <c r="AP197" s="377">
        <v>2359.8078405241254</v>
      </c>
      <c r="AQ197" s="377">
        <v>2302.2827255255306</v>
      </c>
      <c r="AR197" s="377">
        <v>2081.6329829573447</v>
      </c>
      <c r="AS197" s="377">
        <v>2262.2204954660765</v>
      </c>
      <c r="AT197" s="377">
        <v>2395.0162399267306</v>
      </c>
      <c r="AU197" s="377">
        <v>2738.4953141941546</v>
      </c>
      <c r="AV197" s="377">
        <v>2357.937574697512</v>
      </c>
    </row>
    <row r="198" spans="1:48" s="178" customFormat="1" ht="15.6" customHeight="1" x14ac:dyDescent="0.3">
      <c r="A198" s="376" t="s">
        <v>692</v>
      </c>
      <c r="B198" s="376" t="s">
        <v>945</v>
      </c>
      <c r="C198" s="376" t="s">
        <v>945</v>
      </c>
      <c r="D198" s="377">
        <v>51</v>
      </c>
      <c r="E198" s="376" t="s">
        <v>695</v>
      </c>
      <c r="F198" s="376" t="s">
        <v>165</v>
      </c>
      <c r="G198" s="376" t="s">
        <v>1989</v>
      </c>
      <c r="H198" s="376" t="s">
        <v>1997</v>
      </c>
      <c r="I198" s="376" t="s">
        <v>1998</v>
      </c>
      <c r="J198" s="377">
        <v>1410.0207609356705</v>
      </c>
      <c r="K198" s="377">
        <v>1410.0207609356705</v>
      </c>
      <c r="L198" s="377">
        <v>1410.0207609356705</v>
      </c>
      <c r="M198" s="377">
        <v>1410.0207609356705</v>
      </c>
      <c r="N198" s="377">
        <v>1410.0207609356705</v>
      </c>
      <c r="O198" s="377">
        <v>1410.0207609356705</v>
      </c>
      <c r="P198" s="377">
        <v>1420.0294466499563</v>
      </c>
      <c r="Q198" s="377">
        <v>1448.7210123642419</v>
      </c>
      <c r="R198" s="377">
        <v>1492.8323158149976</v>
      </c>
      <c r="S198" s="377">
        <v>1548.5087090405043</v>
      </c>
      <c r="T198" s="377">
        <v>1609.4408002456375</v>
      </c>
      <c r="U198" s="377">
        <v>1671.6828052014605</v>
      </c>
      <c r="V198" s="377">
        <v>1734.3469268586391</v>
      </c>
      <c r="W198" s="377">
        <v>1797.0689475111863</v>
      </c>
      <c r="X198" s="377">
        <v>1859.7909681637329</v>
      </c>
      <c r="Y198" s="377">
        <v>1922.5129888162805</v>
      </c>
      <c r="Z198" s="377">
        <v>2088.2853866116848</v>
      </c>
      <c r="AA198" s="377">
        <v>2502.9480198356605</v>
      </c>
      <c r="AB198" s="377">
        <v>3205.9163726158386</v>
      </c>
      <c r="AC198" s="377">
        <v>4183.9111538279149</v>
      </c>
      <c r="AD198" s="377">
        <v>5229.6282319909542</v>
      </c>
      <c r="AE198" s="377">
        <v>6122.3575557275872</v>
      </c>
      <c r="AF198" s="377">
        <v>6813.0758531081437</v>
      </c>
      <c r="AG198" s="377">
        <v>7303.1577108365082</v>
      </c>
      <c r="AH198" s="377">
        <v>7103.5193817382078</v>
      </c>
      <c r="AI198" s="377">
        <v>6368.3743481225792</v>
      </c>
      <c r="AJ198" s="377">
        <v>5932.0138631067748</v>
      </c>
      <c r="AK198" s="377">
        <v>5706.027451182219</v>
      </c>
      <c r="AL198" s="377">
        <v>5662.6023994317584</v>
      </c>
      <c r="AM198" s="377">
        <v>5641.7134497698817</v>
      </c>
      <c r="AN198" s="377">
        <v>5543.1976759924228</v>
      </c>
      <c r="AO198" s="377">
        <v>5524.9191556037413</v>
      </c>
      <c r="AP198" s="377">
        <v>5563.902197965027</v>
      </c>
      <c r="AQ198" s="377">
        <v>5575.1872429600144</v>
      </c>
      <c r="AR198" s="377">
        <v>5358.0940607949615</v>
      </c>
      <c r="AS198" s="377">
        <v>5047.8678875622591</v>
      </c>
      <c r="AT198" s="377">
        <v>4913.3936072445795</v>
      </c>
      <c r="AU198" s="377">
        <v>4996.1418061957156</v>
      </c>
      <c r="AV198" s="377">
        <v>4849.9892727156839</v>
      </c>
    </row>
    <row r="199" spans="1:48" s="178" customFormat="1" ht="15.6" customHeight="1" x14ac:dyDescent="0.3">
      <c r="A199" s="376" t="s">
        <v>692</v>
      </c>
      <c r="B199" s="376" t="s">
        <v>945</v>
      </c>
      <c r="C199" s="376" t="s">
        <v>945</v>
      </c>
      <c r="D199" s="377">
        <v>53</v>
      </c>
      <c r="E199" s="376" t="s">
        <v>696</v>
      </c>
      <c r="F199" s="376" t="s">
        <v>165</v>
      </c>
      <c r="G199" s="376" t="s">
        <v>2011</v>
      </c>
      <c r="H199" s="376" t="s">
        <v>2045</v>
      </c>
      <c r="I199" s="376" t="s">
        <v>2046</v>
      </c>
      <c r="J199" s="377">
        <v>49.545130136468977</v>
      </c>
      <c r="K199" s="377">
        <v>61.594533889681131</v>
      </c>
      <c r="L199" s="377">
        <v>73.643937642893277</v>
      </c>
      <c r="M199" s="377">
        <v>85.693341396105424</v>
      </c>
      <c r="N199" s="377">
        <v>97.742745149317585</v>
      </c>
      <c r="O199" s="377">
        <v>109.79214890252975</v>
      </c>
      <c r="P199" s="377">
        <v>122.33503524502761</v>
      </c>
      <c r="Q199" s="377">
        <v>135.65423713943144</v>
      </c>
      <c r="R199" s="377">
        <v>149.44601967374626</v>
      </c>
      <c r="S199" s="377">
        <v>163.53233702589151</v>
      </c>
      <c r="T199" s="377">
        <v>177.88768404634641</v>
      </c>
      <c r="U199" s="377">
        <v>192.51079559465046</v>
      </c>
      <c r="V199" s="377">
        <v>207.40167167080364</v>
      </c>
      <c r="W199" s="377">
        <v>222.56031227480602</v>
      </c>
      <c r="X199" s="377">
        <v>237.98671740665756</v>
      </c>
      <c r="Y199" s="377">
        <v>253.68088706635825</v>
      </c>
      <c r="Z199" s="377">
        <v>315.80587437890807</v>
      </c>
      <c r="AA199" s="377">
        <v>397.47435732811994</v>
      </c>
      <c r="AB199" s="377">
        <v>438.3272059352322</v>
      </c>
      <c r="AC199" s="377">
        <v>460.39809383596554</v>
      </c>
      <c r="AD199" s="377">
        <v>476.13943983862828</v>
      </c>
      <c r="AE199" s="377">
        <v>474.8088221002177</v>
      </c>
      <c r="AF199" s="377">
        <v>484.92999937032113</v>
      </c>
      <c r="AG199" s="377">
        <v>518.60078798583709</v>
      </c>
      <c r="AH199" s="377">
        <v>477.59613995581532</v>
      </c>
      <c r="AI199" s="377">
        <v>437.36380180507877</v>
      </c>
      <c r="AJ199" s="377">
        <v>476.71658836834229</v>
      </c>
      <c r="AK199" s="377">
        <v>497.26932573196166</v>
      </c>
      <c r="AL199" s="377">
        <v>481.11981053127522</v>
      </c>
      <c r="AM199" s="377">
        <v>504.33284762655182</v>
      </c>
      <c r="AN199" s="377">
        <v>569.68828181860385</v>
      </c>
      <c r="AO199" s="377">
        <v>702.47888459877572</v>
      </c>
      <c r="AP199" s="377">
        <v>821.26692820155847</v>
      </c>
      <c r="AQ199" s="377">
        <v>734.81548271297993</v>
      </c>
      <c r="AR199" s="377">
        <v>568.10308774575992</v>
      </c>
      <c r="AS199" s="377">
        <v>552.9253213848209</v>
      </c>
      <c r="AT199" s="377">
        <v>606.94128066247936</v>
      </c>
      <c r="AU199" s="377">
        <v>572.56852597395277</v>
      </c>
      <c r="AV199" s="377">
        <v>467.26168931889202</v>
      </c>
    </row>
    <row r="200" spans="1:48" s="178" customFormat="1" ht="15.6" customHeight="1" x14ac:dyDescent="0.3">
      <c r="A200" s="376" t="s">
        <v>692</v>
      </c>
      <c r="B200" s="376" t="s">
        <v>945</v>
      </c>
      <c r="C200" s="376" t="s">
        <v>945</v>
      </c>
      <c r="D200" s="377">
        <v>55</v>
      </c>
      <c r="E200" s="376" t="s">
        <v>697</v>
      </c>
      <c r="F200" s="376" t="s">
        <v>165</v>
      </c>
      <c r="G200" s="376" t="s">
        <v>2011</v>
      </c>
      <c r="H200" s="376" t="s">
        <v>2045</v>
      </c>
      <c r="I200" s="376" t="s">
        <v>2046</v>
      </c>
      <c r="J200" s="377">
        <v>9.1349999999999998</v>
      </c>
      <c r="K200" s="377">
        <v>35.68377810978221</v>
      </c>
      <c r="L200" s="377">
        <v>71.352853278919298</v>
      </c>
      <c r="M200" s="377">
        <v>107.97236353406149</v>
      </c>
      <c r="N200" s="377">
        <v>144.63154783177959</v>
      </c>
      <c r="O200" s="377">
        <v>181.29073212949771</v>
      </c>
      <c r="P200" s="377">
        <v>217.94991642721584</v>
      </c>
      <c r="Q200" s="377">
        <v>254.60910072493391</v>
      </c>
      <c r="R200" s="377">
        <v>291.26828502265209</v>
      </c>
      <c r="S200" s="377">
        <v>327.92746932037022</v>
      </c>
      <c r="T200" s="377">
        <v>364.58665361808835</v>
      </c>
      <c r="U200" s="377">
        <v>401.24583791580648</v>
      </c>
      <c r="V200" s="377">
        <v>437.9050222135246</v>
      </c>
      <c r="W200" s="377">
        <v>474.56420651124273</v>
      </c>
      <c r="X200" s="377">
        <v>511.22339080896091</v>
      </c>
      <c r="Y200" s="377">
        <v>547.88257510667904</v>
      </c>
      <c r="Z200" s="377">
        <v>584.54175940439723</v>
      </c>
      <c r="AA200" s="377">
        <v>621.20094370211541</v>
      </c>
      <c r="AB200" s="377">
        <v>657.86012799983348</v>
      </c>
      <c r="AC200" s="377">
        <v>694.51931229755155</v>
      </c>
      <c r="AD200" s="377">
        <v>715.18525975316447</v>
      </c>
      <c r="AE200" s="377">
        <v>746.61193665699034</v>
      </c>
      <c r="AF200" s="377">
        <v>760.01758713693653</v>
      </c>
      <c r="AG200" s="377">
        <v>759.68411011014405</v>
      </c>
      <c r="AH200" s="377">
        <v>645.70316560705885</v>
      </c>
      <c r="AI200" s="377">
        <v>667.05176822390945</v>
      </c>
      <c r="AJ200" s="377">
        <v>764.68899673456758</v>
      </c>
      <c r="AK200" s="377">
        <v>694.44974549440349</v>
      </c>
      <c r="AL200" s="377">
        <v>663.34462355003734</v>
      </c>
      <c r="AM200" s="377">
        <v>621.59225354534351</v>
      </c>
      <c r="AN200" s="377">
        <v>660.89734231999716</v>
      </c>
      <c r="AO200" s="377">
        <v>736.27432692396314</v>
      </c>
      <c r="AP200" s="377">
        <v>753.42470017003825</v>
      </c>
      <c r="AQ200" s="377">
        <v>659.48675705823553</v>
      </c>
      <c r="AR200" s="377">
        <v>503.15132718191217</v>
      </c>
      <c r="AS200" s="377">
        <v>445.51486156735052</v>
      </c>
      <c r="AT200" s="377">
        <v>411.9646286589595</v>
      </c>
      <c r="AU200" s="377">
        <v>344.22861359738766</v>
      </c>
      <c r="AV200" s="377">
        <v>243.61735417523107</v>
      </c>
    </row>
    <row r="201" spans="1:48" s="178" customFormat="1" ht="15.6" customHeight="1" x14ac:dyDescent="0.3">
      <c r="A201" s="376" t="s">
        <v>692</v>
      </c>
      <c r="B201" s="376" t="s">
        <v>945</v>
      </c>
      <c r="C201" s="376" t="s">
        <v>945</v>
      </c>
      <c r="D201" s="377">
        <v>57</v>
      </c>
      <c r="E201" s="376" t="s">
        <v>698</v>
      </c>
      <c r="F201" s="376" t="s">
        <v>165</v>
      </c>
      <c r="G201" s="376" t="s">
        <v>2011</v>
      </c>
      <c r="H201" s="376" t="s">
        <v>2045</v>
      </c>
      <c r="I201" s="376" t="s">
        <v>2046</v>
      </c>
      <c r="J201" s="377">
        <v>93.904904565180246</v>
      </c>
      <c r="K201" s="377">
        <v>99.236825845163025</v>
      </c>
      <c r="L201" s="377">
        <v>104.56874712514578</v>
      </c>
      <c r="M201" s="377">
        <v>109.90066840512856</v>
      </c>
      <c r="N201" s="377">
        <v>115.23258968511131</v>
      </c>
      <c r="O201" s="377">
        <v>120.56451096509407</v>
      </c>
      <c r="P201" s="377">
        <v>125.89643224507682</v>
      </c>
      <c r="Q201" s="377">
        <v>131.22835352505956</v>
      </c>
      <c r="R201" s="377">
        <v>136.56027480504233</v>
      </c>
      <c r="S201" s="377">
        <v>141.89219608502509</v>
      </c>
      <c r="T201" s="377">
        <v>147.22411736500786</v>
      </c>
      <c r="U201" s="377">
        <v>152.55603864499059</v>
      </c>
      <c r="V201" s="377">
        <v>157.88795992497336</v>
      </c>
      <c r="W201" s="377">
        <v>163.21988120495612</v>
      </c>
      <c r="X201" s="377">
        <v>168.55180248493889</v>
      </c>
      <c r="Y201" s="377">
        <v>173.88372376492163</v>
      </c>
      <c r="Z201" s="377">
        <v>179.21564504490436</v>
      </c>
      <c r="AA201" s="377">
        <v>184.54756632488713</v>
      </c>
      <c r="AB201" s="377">
        <v>189.87948760486987</v>
      </c>
      <c r="AC201" s="377">
        <v>195.21140888485269</v>
      </c>
      <c r="AD201" s="377">
        <v>198.75667873626412</v>
      </c>
      <c r="AE201" s="377">
        <v>221.93321887094922</v>
      </c>
      <c r="AF201" s="377">
        <v>232.29616126347014</v>
      </c>
      <c r="AG201" s="377">
        <v>216.32743401063215</v>
      </c>
      <c r="AH201" s="377">
        <v>194.80429009475105</v>
      </c>
      <c r="AI201" s="377">
        <v>176.7864300392481</v>
      </c>
      <c r="AJ201" s="377">
        <v>172.5145585025723</v>
      </c>
      <c r="AK201" s="377">
        <v>184.92547254779197</v>
      </c>
      <c r="AL201" s="377">
        <v>182.22482081210703</v>
      </c>
      <c r="AM201" s="377">
        <v>150.93865029563898</v>
      </c>
      <c r="AN201" s="377">
        <v>119.41303288784655</v>
      </c>
      <c r="AO201" s="377">
        <v>103.4959545687943</v>
      </c>
      <c r="AP201" s="377">
        <v>99.861378976861232</v>
      </c>
      <c r="AQ201" s="377">
        <v>93.941469378911933</v>
      </c>
      <c r="AR201" s="377">
        <v>80.324808363188637</v>
      </c>
      <c r="AS201" s="377">
        <v>74.613161579622272</v>
      </c>
      <c r="AT201" s="377">
        <v>75.190203781030931</v>
      </c>
      <c r="AU201" s="377">
        <v>66.286776886381617</v>
      </c>
      <c r="AV201" s="377">
        <v>50.507484894207238</v>
      </c>
    </row>
    <row r="202" spans="1:48" s="178" customFormat="1" ht="15.6" customHeight="1" x14ac:dyDescent="0.3">
      <c r="A202" s="376" t="s">
        <v>692</v>
      </c>
      <c r="B202" s="376" t="s">
        <v>945</v>
      </c>
      <c r="C202" s="376" t="s">
        <v>945</v>
      </c>
      <c r="D202" s="377">
        <v>75</v>
      </c>
      <c r="E202" s="376" t="s">
        <v>2052</v>
      </c>
      <c r="F202" s="376" t="s">
        <v>166</v>
      </c>
      <c r="G202" s="376" t="s">
        <v>166</v>
      </c>
      <c r="H202" s="376" t="s">
        <v>1821</v>
      </c>
      <c r="I202" s="376" t="s">
        <v>1822</v>
      </c>
      <c r="J202" s="377">
        <v>200</v>
      </c>
      <c r="K202" s="377">
        <v>200</v>
      </c>
      <c r="L202" s="377">
        <v>200</v>
      </c>
      <c r="M202" s="377">
        <v>200</v>
      </c>
      <c r="N202" s="377">
        <v>200</v>
      </c>
      <c r="O202" s="377">
        <v>200</v>
      </c>
      <c r="P202" s="377">
        <v>200</v>
      </c>
      <c r="Q202" s="377">
        <v>200</v>
      </c>
      <c r="R202" s="377">
        <v>200</v>
      </c>
      <c r="S202" s="377">
        <v>200</v>
      </c>
      <c r="T202" s="377">
        <v>200</v>
      </c>
      <c r="U202" s="377">
        <v>200</v>
      </c>
      <c r="V202" s="377">
        <v>200</v>
      </c>
      <c r="W202" s="377">
        <v>200</v>
      </c>
      <c r="X202" s="377">
        <v>200</v>
      </c>
      <c r="Y202" s="377">
        <v>200</v>
      </c>
      <c r="Z202" s="377">
        <v>200</v>
      </c>
      <c r="AA202" s="377">
        <v>200</v>
      </c>
      <c r="AB202" s="377">
        <v>200</v>
      </c>
      <c r="AC202" s="377">
        <v>200</v>
      </c>
      <c r="AD202" s="377">
        <v>200</v>
      </c>
      <c r="AE202" s="377">
        <v>200</v>
      </c>
      <c r="AF202" s="377">
        <v>200</v>
      </c>
      <c r="AG202" s="377">
        <v>200</v>
      </c>
      <c r="AH202" s="377">
        <v>150</v>
      </c>
      <c r="AI202" s="377">
        <v>200</v>
      </c>
      <c r="AJ202" s="377">
        <v>200</v>
      </c>
      <c r="AK202" s="377">
        <v>200</v>
      </c>
      <c r="AL202" s="377">
        <v>200</v>
      </c>
      <c r="AM202" s="377">
        <v>200</v>
      </c>
      <c r="AN202" s="377">
        <v>200</v>
      </c>
      <c r="AO202" s="377">
        <v>200</v>
      </c>
      <c r="AP202" s="377">
        <v>200</v>
      </c>
      <c r="AQ202" s="377">
        <v>200</v>
      </c>
      <c r="AR202" s="377">
        <v>200</v>
      </c>
      <c r="AS202" s="377">
        <v>200</v>
      </c>
      <c r="AT202" s="377">
        <v>200</v>
      </c>
      <c r="AU202" s="377">
        <v>200</v>
      </c>
      <c r="AV202" s="377">
        <v>200</v>
      </c>
    </row>
    <row r="203" spans="1:48" s="178" customFormat="1" ht="15.6" customHeight="1" x14ac:dyDescent="0.3">
      <c r="A203" s="376" t="s">
        <v>692</v>
      </c>
      <c r="B203" s="376" t="s">
        <v>945</v>
      </c>
      <c r="C203" s="376" t="s">
        <v>945</v>
      </c>
      <c r="D203" s="377">
        <v>77</v>
      </c>
      <c r="E203" s="376" t="s">
        <v>2053</v>
      </c>
      <c r="F203" s="376" t="s">
        <v>166</v>
      </c>
      <c r="G203" s="376" t="s">
        <v>166</v>
      </c>
      <c r="H203" s="376" t="s">
        <v>1821</v>
      </c>
      <c r="I203" s="376" t="s">
        <v>1822</v>
      </c>
      <c r="J203" s="377">
        <v>105</v>
      </c>
      <c r="K203" s="377">
        <v>105</v>
      </c>
      <c r="L203" s="377">
        <v>105</v>
      </c>
      <c r="M203" s="377">
        <v>105</v>
      </c>
      <c r="N203" s="377">
        <v>105</v>
      </c>
      <c r="O203" s="377">
        <v>105</v>
      </c>
      <c r="P203" s="377">
        <v>105</v>
      </c>
      <c r="Q203" s="377">
        <v>105</v>
      </c>
      <c r="R203" s="377">
        <v>105</v>
      </c>
      <c r="S203" s="377">
        <v>105</v>
      </c>
      <c r="T203" s="377">
        <v>105</v>
      </c>
      <c r="U203" s="377">
        <v>105</v>
      </c>
      <c r="V203" s="377">
        <v>105</v>
      </c>
      <c r="W203" s="377">
        <v>105</v>
      </c>
      <c r="X203" s="377">
        <v>105</v>
      </c>
      <c r="Y203" s="377">
        <v>105</v>
      </c>
      <c r="Z203" s="377">
        <v>105</v>
      </c>
      <c r="AA203" s="377">
        <v>105</v>
      </c>
      <c r="AB203" s="377">
        <v>105</v>
      </c>
      <c r="AC203" s="377">
        <v>105</v>
      </c>
      <c r="AD203" s="377">
        <v>105</v>
      </c>
      <c r="AE203" s="377">
        <v>105</v>
      </c>
      <c r="AF203" s="377">
        <v>105</v>
      </c>
      <c r="AG203" s="377">
        <v>105</v>
      </c>
      <c r="AH203" s="377">
        <v>78.75</v>
      </c>
      <c r="AI203" s="377">
        <v>105</v>
      </c>
      <c r="AJ203" s="377">
        <v>105</v>
      </c>
      <c r="AK203" s="377">
        <v>105</v>
      </c>
      <c r="AL203" s="377">
        <v>105</v>
      </c>
      <c r="AM203" s="377">
        <v>105</v>
      </c>
      <c r="AN203" s="377">
        <v>105</v>
      </c>
      <c r="AO203" s="377">
        <v>105</v>
      </c>
      <c r="AP203" s="377">
        <v>105</v>
      </c>
      <c r="AQ203" s="377">
        <v>105</v>
      </c>
      <c r="AR203" s="377">
        <v>105</v>
      </c>
      <c r="AS203" s="377">
        <v>105</v>
      </c>
      <c r="AT203" s="377">
        <v>105</v>
      </c>
      <c r="AU203" s="377">
        <v>105</v>
      </c>
      <c r="AV203" s="377">
        <v>105</v>
      </c>
    </row>
    <row r="204" spans="1:48" s="178" customFormat="1" ht="15.6" customHeight="1" x14ac:dyDescent="0.3">
      <c r="A204" s="376" t="s">
        <v>692</v>
      </c>
      <c r="B204" s="376" t="s">
        <v>945</v>
      </c>
      <c r="C204" s="376" t="s">
        <v>945</v>
      </c>
      <c r="D204" s="377">
        <v>79</v>
      </c>
      <c r="E204" s="376" t="s">
        <v>2054</v>
      </c>
      <c r="F204" s="376" t="s">
        <v>166</v>
      </c>
      <c r="G204" s="376" t="s">
        <v>166</v>
      </c>
      <c r="H204" s="376" t="s">
        <v>1823</v>
      </c>
      <c r="I204" s="376" t="s">
        <v>1824</v>
      </c>
      <c r="J204" s="377">
        <v>130</v>
      </c>
      <c r="K204" s="377">
        <v>130</v>
      </c>
      <c r="L204" s="377">
        <v>130</v>
      </c>
      <c r="M204" s="377">
        <v>130</v>
      </c>
      <c r="N204" s="377">
        <v>130</v>
      </c>
      <c r="O204" s="377">
        <v>130</v>
      </c>
      <c r="P204" s="377">
        <v>130</v>
      </c>
      <c r="Q204" s="377">
        <v>130</v>
      </c>
      <c r="R204" s="377">
        <v>130</v>
      </c>
      <c r="S204" s="377">
        <v>130</v>
      </c>
      <c r="T204" s="377">
        <v>130</v>
      </c>
      <c r="U204" s="377">
        <v>130</v>
      </c>
      <c r="V204" s="377">
        <v>130</v>
      </c>
      <c r="W204" s="377">
        <v>130</v>
      </c>
      <c r="X204" s="377">
        <v>130</v>
      </c>
      <c r="Y204" s="377">
        <v>130</v>
      </c>
      <c r="Z204" s="377">
        <v>130</v>
      </c>
      <c r="AA204" s="377">
        <v>130</v>
      </c>
      <c r="AB204" s="377">
        <v>130</v>
      </c>
      <c r="AC204" s="377">
        <v>130</v>
      </c>
      <c r="AD204" s="377">
        <v>130</v>
      </c>
      <c r="AE204" s="377">
        <v>130</v>
      </c>
      <c r="AF204" s="377">
        <v>130</v>
      </c>
      <c r="AG204" s="377">
        <v>130</v>
      </c>
      <c r="AH204" s="377">
        <v>97.5</v>
      </c>
      <c r="AI204" s="377">
        <v>130</v>
      </c>
      <c r="AJ204" s="377">
        <v>130</v>
      </c>
      <c r="AK204" s="377">
        <v>130</v>
      </c>
      <c r="AL204" s="377">
        <v>130</v>
      </c>
      <c r="AM204" s="377">
        <v>130</v>
      </c>
      <c r="AN204" s="377">
        <v>130</v>
      </c>
      <c r="AO204" s="377">
        <v>130</v>
      </c>
      <c r="AP204" s="377">
        <v>130</v>
      </c>
      <c r="AQ204" s="377">
        <v>130</v>
      </c>
      <c r="AR204" s="377">
        <v>130</v>
      </c>
      <c r="AS204" s="377">
        <v>130</v>
      </c>
      <c r="AT204" s="377">
        <v>130</v>
      </c>
      <c r="AU204" s="377">
        <v>130</v>
      </c>
      <c r="AV204" s="377">
        <v>130</v>
      </c>
    </row>
    <row r="205" spans="1:48" s="178" customFormat="1" ht="15.6" customHeight="1" x14ac:dyDescent="0.3">
      <c r="A205" s="376" t="s">
        <v>692</v>
      </c>
      <c r="B205" s="376" t="s">
        <v>945</v>
      </c>
      <c r="C205" s="376" t="s">
        <v>945</v>
      </c>
      <c r="D205" s="377">
        <v>102</v>
      </c>
      <c r="E205" s="376" t="s">
        <v>1839</v>
      </c>
      <c r="F205" s="376" t="s">
        <v>166</v>
      </c>
      <c r="G205" s="376" t="s">
        <v>166</v>
      </c>
      <c r="H205" s="376" t="s">
        <v>1811</v>
      </c>
      <c r="I205" s="376" t="s">
        <v>1812</v>
      </c>
      <c r="J205" s="377">
        <v>0.35662302498287185</v>
      </c>
      <c r="K205" s="377">
        <v>0.36054841535024751</v>
      </c>
      <c r="L205" s="377">
        <v>0.35823314474686513</v>
      </c>
      <c r="M205" s="377">
        <v>0.36084458330213987</v>
      </c>
      <c r="N205" s="377">
        <v>0.36177454681506405</v>
      </c>
      <c r="O205" s="377">
        <v>0.36154430786691916</v>
      </c>
      <c r="P205" s="377">
        <v>0.36207144993884388</v>
      </c>
      <c r="Q205" s="377">
        <v>0.35852397674281372</v>
      </c>
      <c r="R205" s="377">
        <v>0.35596790747382862</v>
      </c>
      <c r="S205" s="377">
        <v>0.35062334484717561</v>
      </c>
      <c r="T205" s="377">
        <v>0.35288088087039765</v>
      </c>
      <c r="U205" s="377">
        <v>0.35078272765865121</v>
      </c>
      <c r="V205" s="377">
        <v>0.35409384940684918</v>
      </c>
      <c r="W205" s="377">
        <v>0.35178526587850867</v>
      </c>
      <c r="X205" s="377">
        <v>0.35271068696090391</v>
      </c>
      <c r="Y205" s="377">
        <v>0.35163867015621825</v>
      </c>
      <c r="Z205" s="377">
        <v>0.34962406200896057</v>
      </c>
      <c r="AA205" s="377">
        <v>0.34596350286194782</v>
      </c>
      <c r="AB205" s="377">
        <v>0.35</v>
      </c>
      <c r="AC205" s="377">
        <v>0.3</v>
      </c>
      <c r="AD205" s="378"/>
      <c r="AE205" s="377">
        <v>0.25</v>
      </c>
      <c r="AF205" s="377">
        <v>0.5</v>
      </c>
      <c r="AG205" s="377">
        <v>0.75</v>
      </c>
      <c r="AH205" s="377">
        <v>1</v>
      </c>
      <c r="AI205" s="377">
        <v>1.25</v>
      </c>
      <c r="AJ205" s="377">
        <v>1.5</v>
      </c>
      <c r="AK205" s="377">
        <v>1.5</v>
      </c>
      <c r="AL205" s="377">
        <v>2</v>
      </c>
      <c r="AM205" s="377">
        <v>2.2000000000000002</v>
      </c>
      <c r="AN205" s="377">
        <v>2.35</v>
      </c>
      <c r="AO205" s="377">
        <v>2.2000000000000002</v>
      </c>
      <c r="AP205" s="377">
        <v>2.15</v>
      </c>
      <c r="AQ205" s="377">
        <v>1.95</v>
      </c>
      <c r="AR205" s="377">
        <v>1.5</v>
      </c>
      <c r="AS205" s="377">
        <v>1.35</v>
      </c>
      <c r="AT205" s="377">
        <v>1.3207548670609053</v>
      </c>
      <c r="AU205" s="377">
        <v>1.292139160850877</v>
      </c>
      <c r="AV205" s="377">
        <v>1.2652543934038221</v>
      </c>
    </row>
    <row r="206" spans="1:48" s="178" customFormat="1" ht="15.6" customHeight="1" x14ac:dyDescent="0.3">
      <c r="A206" s="376" t="s">
        <v>692</v>
      </c>
      <c r="B206" s="376" t="s">
        <v>945</v>
      </c>
      <c r="C206" s="376" t="s">
        <v>945</v>
      </c>
      <c r="D206" s="377">
        <v>102</v>
      </c>
      <c r="E206" s="376" t="s">
        <v>1839</v>
      </c>
      <c r="F206" s="376" t="s">
        <v>166</v>
      </c>
      <c r="G206" s="376" t="s">
        <v>166</v>
      </c>
      <c r="H206" s="376" t="s">
        <v>1813</v>
      </c>
      <c r="I206" s="376" t="s">
        <v>1814</v>
      </c>
      <c r="J206" s="377">
        <v>93.689963277643088</v>
      </c>
      <c r="K206" s="377">
        <v>94.721219404157893</v>
      </c>
      <c r="L206" s="377">
        <v>94.112964741355</v>
      </c>
      <c r="M206" s="377">
        <v>94.7990269560907</v>
      </c>
      <c r="N206" s="377">
        <v>95.043341656128945</v>
      </c>
      <c r="O206" s="377">
        <v>94.982854595323488</v>
      </c>
      <c r="P206" s="377">
        <v>95.12134234821913</v>
      </c>
      <c r="Q206" s="377">
        <v>94.189370461433484</v>
      </c>
      <c r="R206" s="377">
        <v>93.517854549195846</v>
      </c>
      <c r="S206" s="377">
        <v>92.113761596279417</v>
      </c>
      <c r="T206" s="377">
        <v>92.706848560094443</v>
      </c>
      <c r="U206" s="377">
        <v>92.155633737751401</v>
      </c>
      <c r="V206" s="377">
        <v>93.025512722742235</v>
      </c>
      <c r="W206" s="377">
        <v>92.419014850082519</v>
      </c>
      <c r="X206" s="377">
        <v>92.662136188728923</v>
      </c>
      <c r="Y206" s="377">
        <v>92.380502059612212</v>
      </c>
      <c r="Z206" s="377">
        <v>91.851235719211218</v>
      </c>
      <c r="AA206" s="377">
        <v>90.889554537588836</v>
      </c>
      <c r="AB206" s="377">
        <v>91.95</v>
      </c>
      <c r="AC206" s="377">
        <v>97.15</v>
      </c>
      <c r="AD206" s="377">
        <v>105.45</v>
      </c>
      <c r="AE206" s="377">
        <v>115.35</v>
      </c>
      <c r="AF206" s="377">
        <v>147.15</v>
      </c>
      <c r="AG206" s="377">
        <v>176.8</v>
      </c>
      <c r="AH206" s="377">
        <v>191.85</v>
      </c>
      <c r="AI206" s="377">
        <v>201.75</v>
      </c>
      <c r="AJ206" s="377">
        <v>231.2</v>
      </c>
      <c r="AK206" s="377">
        <v>258.2</v>
      </c>
      <c r="AL206" s="377">
        <v>283.10000000000002</v>
      </c>
      <c r="AM206" s="377">
        <v>295.5</v>
      </c>
      <c r="AN206" s="377">
        <v>298.60000000000002</v>
      </c>
      <c r="AO206" s="377">
        <v>295.3</v>
      </c>
      <c r="AP206" s="377">
        <v>290.3</v>
      </c>
      <c r="AQ206" s="377">
        <v>273.60000000000002</v>
      </c>
      <c r="AR206" s="377">
        <v>260.85000000000002</v>
      </c>
      <c r="AS206" s="377">
        <v>254.8</v>
      </c>
      <c r="AT206" s="377">
        <v>249.28025194601386</v>
      </c>
      <c r="AU206" s="377">
        <v>243.87930235911352</v>
      </c>
      <c r="AV206" s="377">
        <v>238.80505143651382</v>
      </c>
    </row>
    <row r="207" spans="1:48" s="178" customFormat="1" ht="15.6" customHeight="1" x14ac:dyDescent="0.3">
      <c r="A207" s="376" t="s">
        <v>692</v>
      </c>
      <c r="B207" s="376" t="s">
        <v>945</v>
      </c>
      <c r="C207" s="376" t="s">
        <v>945</v>
      </c>
      <c r="D207" s="377">
        <v>102</v>
      </c>
      <c r="E207" s="376" t="s">
        <v>1839</v>
      </c>
      <c r="F207" s="376" t="s">
        <v>166</v>
      </c>
      <c r="G207" s="376" t="s">
        <v>166</v>
      </c>
      <c r="H207" s="376" t="s">
        <v>1815</v>
      </c>
      <c r="I207" s="376" t="s">
        <v>1816</v>
      </c>
      <c r="J207" s="377">
        <v>503.65360356866688</v>
      </c>
      <c r="K207" s="377">
        <v>509.19737630750774</v>
      </c>
      <c r="L207" s="377">
        <v>505.92755270964324</v>
      </c>
      <c r="M207" s="377">
        <v>509.61565007499422</v>
      </c>
      <c r="N207" s="377">
        <v>510.92902425910296</v>
      </c>
      <c r="O207" s="377">
        <v>510.60386108176664</v>
      </c>
      <c r="P207" s="377">
        <v>511.34833629934337</v>
      </c>
      <c r="Q207" s="377">
        <v>506.33829058277905</v>
      </c>
      <c r="R207" s="377">
        <v>502.72839046946763</v>
      </c>
      <c r="S207" s="377">
        <v>495.18034102274066</v>
      </c>
      <c r="T207" s="377">
        <v>498.36862689782242</v>
      </c>
      <c r="U207" s="377">
        <v>495.40543509049002</v>
      </c>
      <c r="V207" s="377">
        <v>500.08168503373082</v>
      </c>
      <c r="W207" s="377">
        <v>496.82130549641903</v>
      </c>
      <c r="X207" s="377">
        <v>498.12826447078561</v>
      </c>
      <c r="Y207" s="377">
        <v>496.61427045205278</v>
      </c>
      <c r="Z207" s="377">
        <v>493.76906814579826</v>
      </c>
      <c r="AA207" s="377">
        <v>488.59931275617453</v>
      </c>
      <c r="AB207" s="377">
        <v>494.3</v>
      </c>
      <c r="AC207" s="377">
        <v>519.79999999999995</v>
      </c>
      <c r="AD207" s="377">
        <v>498.6</v>
      </c>
      <c r="AE207" s="377">
        <v>465.25</v>
      </c>
      <c r="AF207" s="377">
        <v>580.5</v>
      </c>
      <c r="AG207" s="377">
        <v>645.54999999999995</v>
      </c>
      <c r="AH207" s="377">
        <v>664.9</v>
      </c>
      <c r="AI207" s="377">
        <v>706.5</v>
      </c>
      <c r="AJ207" s="377">
        <v>757.6</v>
      </c>
      <c r="AK207" s="377">
        <v>826.75</v>
      </c>
      <c r="AL207" s="377">
        <v>896.9</v>
      </c>
      <c r="AM207" s="377">
        <v>971</v>
      </c>
      <c r="AN207" s="377">
        <v>1029.9000000000001</v>
      </c>
      <c r="AO207" s="377">
        <v>1094.6500000000001</v>
      </c>
      <c r="AP207" s="377">
        <v>1145.8499999999999</v>
      </c>
      <c r="AQ207" s="377">
        <v>1158.45</v>
      </c>
      <c r="AR207" s="377">
        <v>1122.25</v>
      </c>
      <c r="AS207" s="377">
        <v>1081.6500000000001</v>
      </c>
      <c r="AT207" s="377">
        <v>1058.2181495973562</v>
      </c>
      <c r="AU207" s="377">
        <v>1035.2906098772958</v>
      </c>
      <c r="AV207" s="377">
        <v>1013.749936759439</v>
      </c>
    </row>
    <row r="208" spans="1:48" s="178" customFormat="1" ht="15.6" customHeight="1" x14ac:dyDescent="0.3">
      <c r="A208" s="376" t="s">
        <v>692</v>
      </c>
      <c r="B208" s="376" t="s">
        <v>945</v>
      </c>
      <c r="C208" s="376" t="s">
        <v>945</v>
      </c>
      <c r="D208" s="377">
        <v>102</v>
      </c>
      <c r="E208" s="376" t="s">
        <v>1839</v>
      </c>
      <c r="F208" s="376" t="s">
        <v>166</v>
      </c>
      <c r="G208" s="376" t="s">
        <v>166</v>
      </c>
      <c r="H208" s="376" t="s">
        <v>1817</v>
      </c>
      <c r="I208" s="376" t="s">
        <v>1818</v>
      </c>
      <c r="J208" s="377">
        <v>161.49928417081486</v>
      </c>
      <c r="K208" s="377">
        <v>163.27692523718355</v>
      </c>
      <c r="L208" s="377">
        <v>162.22843840679468</v>
      </c>
      <c r="M208" s="377">
        <v>163.41104700968327</v>
      </c>
      <c r="N208" s="377">
        <v>163.83218762910752</v>
      </c>
      <c r="O208" s="377">
        <v>163.72792227687628</v>
      </c>
      <c r="P208" s="377">
        <v>163.96664232944784</v>
      </c>
      <c r="Q208" s="377">
        <v>162.36014375353136</v>
      </c>
      <c r="R208" s="377">
        <v>161.20260952743385</v>
      </c>
      <c r="S208" s="377">
        <v>158.78228616650665</v>
      </c>
      <c r="T208" s="377">
        <v>159.80462747988008</v>
      </c>
      <c r="U208" s="377">
        <v>158.85446381113204</v>
      </c>
      <c r="V208" s="377">
        <v>160.35392894567315</v>
      </c>
      <c r="W208" s="377">
        <v>159.30847040498179</v>
      </c>
      <c r="X208" s="377">
        <v>159.72755395229507</v>
      </c>
      <c r="Y208" s="377">
        <v>159.24208348503032</v>
      </c>
      <c r="Z208" s="377">
        <v>158.3297537954864</v>
      </c>
      <c r="AA208" s="377">
        <v>156.67204343891063</v>
      </c>
      <c r="AB208" s="377">
        <v>158.5</v>
      </c>
      <c r="AC208" s="377">
        <v>153.79999999999998</v>
      </c>
      <c r="AD208" s="377">
        <v>145.5</v>
      </c>
      <c r="AE208" s="377">
        <v>113.60000000000001</v>
      </c>
      <c r="AF208" s="377">
        <v>165.20000000000002</v>
      </c>
      <c r="AG208" s="377">
        <v>195.75</v>
      </c>
      <c r="AH208" s="377">
        <v>201.59999999999997</v>
      </c>
      <c r="AI208" s="377">
        <v>215.39999999999998</v>
      </c>
      <c r="AJ208" s="377">
        <v>219.55</v>
      </c>
      <c r="AK208" s="377">
        <v>226.2</v>
      </c>
      <c r="AL208" s="377">
        <v>230.14999999999998</v>
      </c>
      <c r="AM208" s="377">
        <v>227.99999999999997</v>
      </c>
      <c r="AN208" s="377">
        <v>224.75000000000003</v>
      </c>
      <c r="AO208" s="377">
        <v>224.15</v>
      </c>
      <c r="AP208" s="377">
        <v>227.39999999999998</v>
      </c>
      <c r="AQ208" s="377">
        <v>226.05</v>
      </c>
      <c r="AR208" s="377">
        <v>214.45</v>
      </c>
      <c r="AS208" s="377">
        <v>213.65</v>
      </c>
      <c r="AT208" s="377">
        <v>209.02168692412025</v>
      </c>
      <c r="AU208" s="377">
        <v>204.49298645614059</v>
      </c>
      <c r="AV208" s="377">
        <v>200.23822307461225</v>
      </c>
    </row>
    <row r="209" spans="1:48" s="178" customFormat="1" ht="15.6" customHeight="1" x14ac:dyDescent="0.3">
      <c r="A209" s="376" t="s">
        <v>692</v>
      </c>
      <c r="B209" s="376" t="s">
        <v>945</v>
      </c>
      <c r="C209" s="376" t="s">
        <v>945</v>
      </c>
      <c r="D209" s="377">
        <v>102</v>
      </c>
      <c r="E209" s="376" t="s">
        <v>1839</v>
      </c>
      <c r="F209" s="376" t="s">
        <v>166</v>
      </c>
      <c r="G209" s="376" t="s">
        <v>166</v>
      </c>
      <c r="H209" s="376" t="s">
        <v>1819</v>
      </c>
      <c r="I209" s="376" t="s">
        <v>1820</v>
      </c>
      <c r="J209" s="377">
        <v>277.65649802237903</v>
      </c>
      <c r="K209" s="377">
        <v>280.71269480840726</v>
      </c>
      <c r="L209" s="377">
        <v>278.91009126720195</v>
      </c>
      <c r="M209" s="377">
        <v>280.94328271380869</v>
      </c>
      <c r="N209" s="377">
        <v>281.6673257345854</v>
      </c>
      <c r="O209" s="377">
        <v>281.48806826781561</v>
      </c>
      <c r="P209" s="377">
        <v>281.89848602381392</v>
      </c>
      <c r="Q209" s="377">
        <v>279.13652474976209</v>
      </c>
      <c r="R209" s="377">
        <v>277.14644224748105</v>
      </c>
      <c r="S209" s="377">
        <v>272.98531848815833</v>
      </c>
      <c r="T209" s="377">
        <v>274.74297153480956</v>
      </c>
      <c r="U209" s="377">
        <v>273.10940939137868</v>
      </c>
      <c r="V209" s="377">
        <v>275.68735418104671</v>
      </c>
      <c r="W209" s="377">
        <v>273.88995700541051</v>
      </c>
      <c r="X209" s="377">
        <v>274.61046341956092</v>
      </c>
      <c r="Y209" s="377">
        <v>273.77582176448436</v>
      </c>
      <c r="Z209" s="377">
        <v>272.20730542126205</v>
      </c>
      <c r="AA209" s="377">
        <v>269.35729865680224</v>
      </c>
      <c r="AB209" s="377">
        <v>272.5</v>
      </c>
      <c r="AC209" s="377">
        <v>264.60000000000002</v>
      </c>
      <c r="AD209" s="377">
        <v>257.25</v>
      </c>
      <c r="AE209" s="377">
        <v>193.55</v>
      </c>
      <c r="AF209" s="377">
        <v>296.35000000000002</v>
      </c>
      <c r="AG209" s="377">
        <v>334.85</v>
      </c>
      <c r="AH209" s="377">
        <v>356.09999999999997</v>
      </c>
      <c r="AI209" s="377">
        <v>399.65</v>
      </c>
      <c r="AJ209" s="377">
        <v>417.95000000000005</v>
      </c>
      <c r="AK209" s="377">
        <v>426.7</v>
      </c>
      <c r="AL209" s="377">
        <v>428.25</v>
      </c>
      <c r="AM209" s="377">
        <v>424.54999999999995</v>
      </c>
      <c r="AN209" s="377">
        <v>399.4</v>
      </c>
      <c r="AO209" s="377">
        <v>383.15000000000003</v>
      </c>
      <c r="AP209" s="377">
        <v>376.4</v>
      </c>
      <c r="AQ209" s="377">
        <v>356.15</v>
      </c>
      <c r="AR209" s="377">
        <v>322.05</v>
      </c>
      <c r="AS209" s="377">
        <v>312.95</v>
      </c>
      <c r="AT209" s="377">
        <v>306.1705449234891</v>
      </c>
      <c r="AU209" s="377">
        <v>299.53700028761619</v>
      </c>
      <c r="AV209" s="377">
        <v>293.30471290053765</v>
      </c>
    </row>
    <row r="210" spans="1:48" s="178" customFormat="1" ht="15.6" customHeight="1" x14ac:dyDescent="0.3">
      <c r="A210" s="376" t="s">
        <v>692</v>
      </c>
      <c r="B210" s="376" t="s">
        <v>945</v>
      </c>
      <c r="C210" s="376" t="s">
        <v>945</v>
      </c>
      <c r="D210" s="377">
        <v>102</v>
      </c>
      <c r="E210" s="376" t="s">
        <v>1839</v>
      </c>
      <c r="F210" s="376" t="s">
        <v>166</v>
      </c>
      <c r="G210" s="376" t="s">
        <v>166</v>
      </c>
      <c r="H210" s="376" t="s">
        <v>1821</v>
      </c>
      <c r="I210" s="376" t="s">
        <v>1822</v>
      </c>
      <c r="J210" s="377">
        <v>453.72638007106519</v>
      </c>
      <c r="K210" s="377">
        <v>458.72059815847274</v>
      </c>
      <c r="L210" s="377">
        <v>455.77491244508224</v>
      </c>
      <c r="M210" s="377">
        <v>459.09740841269416</v>
      </c>
      <c r="N210" s="377">
        <v>460.28058770499405</v>
      </c>
      <c r="O210" s="377">
        <v>459.98765798039756</v>
      </c>
      <c r="P210" s="377">
        <v>460.65833330790548</v>
      </c>
      <c r="Q210" s="377">
        <v>456.14493383878551</v>
      </c>
      <c r="R210" s="377">
        <v>452.89288342313154</v>
      </c>
      <c r="S210" s="377">
        <v>446.09307274413595</v>
      </c>
      <c r="T210" s="377">
        <v>448.96530357596629</v>
      </c>
      <c r="U210" s="377">
        <v>446.29585321827875</v>
      </c>
      <c r="V210" s="377">
        <v>450.50854611677147</v>
      </c>
      <c r="W210" s="377">
        <v>447.57136827342833</v>
      </c>
      <c r="X210" s="377">
        <v>448.74876829625873</v>
      </c>
      <c r="Y210" s="377">
        <v>447.3848566301827</v>
      </c>
      <c r="Z210" s="377">
        <v>444.82169946454331</v>
      </c>
      <c r="AA210" s="377">
        <v>440.1644223555013</v>
      </c>
      <c r="AB210" s="377">
        <v>445.3</v>
      </c>
      <c r="AC210" s="377">
        <v>443.85</v>
      </c>
      <c r="AD210" s="377">
        <v>452.95</v>
      </c>
      <c r="AE210" s="377">
        <v>332.55</v>
      </c>
      <c r="AF210" s="377">
        <v>482.3</v>
      </c>
      <c r="AG210" s="377">
        <v>560.5</v>
      </c>
      <c r="AH210" s="377">
        <v>570.95000000000005</v>
      </c>
      <c r="AI210" s="377">
        <v>654</v>
      </c>
      <c r="AJ210" s="377">
        <v>671.25</v>
      </c>
      <c r="AK210" s="377">
        <v>671.34999999999991</v>
      </c>
      <c r="AL210" s="377">
        <v>696.35</v>
      </c>
      <c r="AM210" s="377">
        <v>703.05</v>
      </c>
      <c r="AN210" s="377">
        <v>709.75</v>
      </c>
      <c r="AO210" s="377">
        <v>712.7</v>
      </c>
      <c r="AP210" s="377">
        <v>719.7</v>
      </c>
      <c r="AQ210" s="377">
        <v>721.1</v>
      </c>
      <c r="AR210" s="377">
        <v>570.95000000000005</v>
      </c>
      <c r="AS210" s="377">
        <v>561.70000000000005</v>
      </c>
      <c r="AT210" s="377">
        <v>549.53185839119305</v>
      </c>
      <c r="AU210" s="377">
        <v>537.62560492587977</v>
      </c>
      <c r="AV210" s="377">
        <v>526.43955020364945</v>
      </c>
    </row>
    <row r="211" spans="1:48" s="178" customFormat="1" ht="15.6" customHeight="1" x14ac:dyDescent="0.3">
      <c r="A211" s="376" t="s">
        <v>692</v>
      </c>
      <c r="B211" s="376" t="s">
        <v>945</v>
      </c>
      <c r="C211" s="376" t="s">
        <v>945</v>
      </c>
      <c r="D211" s="377">
        <v>102</v>
      </c>
      <c r="E211" s="376" t="s">
        <v>1839</v>
      </c>
      <c r="F211" s="376" t="s">
        <v>166</v>
      </c>
      <c r="G211" s="376" t="s">
        <v>166</v>
      </c>
      <c r="H211" s="376" t="s">
        <v>1823</v>
      </c>
      <c r="I211" s="376" t="s">
        <v>1824</v>
      </c>
      <c r="J211" s="377">
        <v>92.467255763416077</v>
      </c>
      <c r="K211" s="377">
        <v>93.485053408671334</v>
      </c>
      <c r="L211" s="377">
        <v>92.884736816508621</v>
      </c>
      <c r="M211" s="377">
        <v>93.561845527626218</v>
      </c>
      <c r="N211" s="377">
        <v>93.802971781334421</v>
      </c>
      <c r="O211" s="377">
        <v>93.743274111208322</v>
      </c>
      <c r="P211" s="377">
        <v>93.879954519857364</v>
      </c>
      <c r="Q211" s="377">
        <v>92.960145398315277</v>
      </c>
      <c r="R211" s="377">
        <v>92.297393152142732</v>
      </c>
      <c r="S211" s="377">
        <v>90.911624413946242</v>
      </c>
      <c r="T211" s="377">
        <v>91.496971254253083</v>
      </c>
      <c r="U211" s="377">
        <v>90.952950100064569</v>
      </c>
      <c r="V211" s="377">
        <v>91.811476667633031</v>
      </c>
      <c r="W211" s="377">
        <v>91.21289393849905</v>
      </c>
      <c r="X211" s="377">
        <v>91.452842404862949</v>
      </c>
      <c r="Y211" s="377">
        <v>91.174883761933756</v>
      </c>
      <c r="Z211" s="377">
        <v>90.652524649466187</v>
      </c>
      <c r="AA211" s="377">
        <v>89.703393956347881</v>
      </c>
      <c r="AB211" s="377">
        <v>90.75</v>
      </c>
      <c r="AC211" s="377">
        <v>100.65</v>
      </c>
      <c r="AD211" s="377">
        <v>109.85</v>
      </c>
      <c r="AE211" s="377">
        <v>119.8</v>
      </c>
      <c r="AF211" s="377">
        <v>143.19999999999999</v>
      </c>
      <c r="AG211" s="377">
        <v>159.85</v>
      </c>
      <c r="AH211" s="377">
        <v>172.3</v>
      </c>
      <c r="AI211" s="377">
        <v>203.9</v>
      </c>
      <c r="AJ211" s="377">
        <v>252.85</v>
      </c>
      <c r="AK211" s="377">
        <v>273.05</v>
      </c>
      <c r="AL211" s="377">
        <v>295.64999999999998</v>
      </c>
      <c r="AM211" s="377">
        <v>313.8</v>
      </c>
      <c r="AN211" s="377">
        <v>344.3</v>
      </c>
      <c r="AO211" s="377">
        <v>364.8</v>
      </c>
      <c r="AP211" s="377">
        <v>417.2</v>
      </c>
      <c r="AQ211" s="377">
        <v>433.6</v>
      </c>
      <c r="AR211" s="377">
        <v>307</v>
      </c>
      <c r="AS211" s="377">
        <v>329.35</v>
      </c>
      <c r="AT211" s="377">
        <v>322.2152707159326</v>
      </c>
      <c r="AU211" s="377">
        <v>315.23409824165651</v>
      </c>
      <c r="AV211" s="377">
        <v>308.67521071670285</v>
      </c>
    </row>
    <row r="212" spans="1:48" s="178" customFormat="1" ht="15.6" customHeight="1" x14ac:dyDescent="0.3">
      <c r="A212" s="376" t="s">
        <v>692</v>
      </c>
      <c r="B212" s="376" t="s">
        <v>945</v>
      </c>
      <c r="C212" s="376" t="s">
        <v>945</v>
      </c>
      <c r="D212" s="377">
        <v>102</v>
      </c>
      <c r="E212" s="376" t="s">
        <v>1839</v>
      </c>
      <c r="F212" s="376" t="s">
        <v>166</v>
      </c>
      <c r="G212" s="376" t="s">
        <v>166</v>
      </c>
      <c r="H212" s="376" t="s">
        <v>1825</v>
      </c>
      <c r="I212" s="376" t="s">
        <v>1826</v>
      </c>
      <c r="J212" s="377">
        <v>2.8529841998629748</v>
      </c>
      <c r="K212" s="377">
        <v>2.8843873228019801</v>
      </c>
      <c r="L212" s="377">
        <v>2.8658651579749215</v>
      </c>
      <c r="M212" s="377">
        <v>2.8867566664171189</v>
      </c>
      <c r="N212" s="377">
        <v>2.8941963745205124</v>
      </c>
      <c r="O212" s="377">
        <v>2.8923544629353533</v>
      </c>
      <c r="P212" s="377">
        <v>2.896571599510751</v>
      </c>
      <c r="Q212" s="377">
        <v>2.8681918139425102</v>
      </c>
      <c r="R212" s="377">
        <v>2.8477432597906294</v>
      </c>
      <c r="S212" s="377">
        <v>2.8049867587774044</v>
      </c>
      <c r="T212" s="377">
        <v>2.8230470469631816</v>
      </c>
      <c r="U212" s="377">
        <v>2.8062618212692092</v>
      </c>
      <c r="V212" s="377">
        <v>2.8327507952547935</v>
      </c>
      <c r="W212" s="377">
        <v>2.8142821270280689</v>
      </c>
      <c r="X212" s="377">
        <v>2.8216854956872308</v>
      </c>
      <c r="Y212" s="377">
        <v>2.8131093612497464</v>
      </c>
      <c r="Z212" s="377">
        <v>2.7969924960716845</v>
      </c>
      <c r="AA212" s="377">
        <v>2.7677080228955822</v>
      </c>
      <c r="AB212" s="377">
        <v>2.8</v>
      </c>
      <c r="AC212" s="377">
        <v>3.95</v>
      </c>
      <c r="AD212" s="377">
        <v>2.85</v>
      </c>
      <c r="AE212" s="377">
        <v>6</v>
      </c>
      <c r="AF212" s="377">
        <v>9</v>
      </c>
      <c r="AG212" s="377">
        <v>14.5</v>
      </c>
      <c r="AH212" s="377">
        <v>16.850000000000001</v>
      </c>
      <c r="AI212" s="377">
        <v>31.85</v>
      </c>
      <c r="AJ212" s="377">
        <v>51.1</v>
      </c>
      <c r="AK212" s="377">
        <v>59.15</v>
      </c>
      <c r="AL212" s="377">
        <v>75.75</v>
      </c>
      <c r="AM212" s="377">
        <v>86.55</v>
      </c>
      <c r="AN212" s="377">
        <v>98.55</v>
      </c>
      <c r="AO212" s="377">
        <v>104.6</v>
      </c>
      <c r="AP212" s="377">
        <v>111</v>
      </c>
      <c r="AQ212" s="377">
        <v>116.9</v>
      </c>
      <c r="AR212" s="377">
        <v>48.6</v>
      </c>
      <c r="AS212" s="377">
        <v>52.65</v>
      </c>
      <c r="AT212" s="377">
        <v>51.509439815375302</v>
      </c>
      <c r="AU212" s="377">
        <v>50.393427273184194</v>
      </c>
      <c r="AV212" s="377">
        <v>49.344921342749068</v>
      </c>
    </row>
    <row r="213" spans="1:48" s="178" customFormat="1" ht="15.6" customHeight="1" x14ac:dyDescent="0.3">
      <c r="A213" s="376" t="s">
        <v>692</v>
      </c>
      <c r="B213" s="376" t="s">
        <v>945</v>
      </c>
      <c r="C213" s="376" t="s">
        <v>945</v>
      </c>
      <c r="D213" s="377">
        <v>102</v>
      </c>
      <c r="E213" s="376" t="s">
        <v>1839</v>
      </c>
      <c r="F213" s="376" t="s">
        <v>166</v>
      </c>
      <c r="G213" s="376" t="s">
        <v>166</v>
      </c>
      <c r="H213" s="376" t="s">
        <v>1827</v>
      </c>
      <c r="I213" s="376" t="s">
        <v>1828</v>
      </c>
      <c r="J213" s="378"/>
      <c r="K213" s="378"/>
      <c r="L213" s="378"/>
      <c r="M213" s="378"/>
      <c r="N213" s="378"/>
      <c r="O213" s="378"/>
      <c r="P213" s="378"/>
      <c r="Q213" s="378"/>
      <c r="R213" s="378"/>
      <c r="S213" s="378"/>
      <c r="T213" s="378"/>
      <c r="U213" s="378"/>
      <c r="V213" s="378"/>
      <c r="W213" s="378"/>
      <c r="X213" s="378"/>
      <c r="Y213" s="378"/>
      <c r="Z213" s="378"/>
      <c r="AA213" s="378"/>
      <c r="AB213" s="378"/>
      <c r="AC213" s="378"/>
      <c r="AD213" s="378"/>
      <c r="AE213" s="378"/>
      <c r="AF213" s="378"/>
      <c r="AG213" s="378"/>
      <c r="AH213" s="378"/>
      <c r="AI213" s="378"/>
      <c r="AJ213" s="378"/>
      <c r="AK213" s="378"/>
      <c r="AL213" s="377">
        <v>0.25</v>
      </c>
      <c r="AM213" s="377">
        <v>1.5</v>
      </c>
      <c r="AN213" s="377">
        <v>2.75</v>
      </c>
      <c r="AO213" s="377">
        <v>2.15</v>
      </c>
      <c r="AP213" s="377">
        <v>5.45</v>
      </c>
      <c r="AQ213" s="377">
        <v>7.5</v>
      </c>
      <c r="AR213" s="377">
        <v>6.5</v>
      </c>
      <c r="AS213" s="377">
        <v>11.2</v>
      </c>
      <c r="AT213" s="377">
        <v>10.957373711912695</v>
      </c>
      <c r="AU213" s="377">
        <v>10.719969334466535</v>
      </c>
      <c r="AV213" s="377">
        <v>10.496925337868747</v>
      </c>
    </row>
    <row r="214" spans="1:48" s="178" customFormat="1" ht="15.6" customHeight="1" x14ac:dyDescent="0.3">
      <c r="A214" s="376" t="s">
        <v>692</v>
      </c>
      <c r="B214" s="376" t="s">
        <v>945</v>
      </c>
      <c r="C214" s="376" t="s">
        <v>945</v>
      </c>
      <c r="D214" s="377">
        <v>105</v>
      </c>
      <c r="E214" s="376" t="s">
        <v>1839</v>
      </c>
      <c r="F214" s="376" t="s">
        <v>165</v>
      </c>
      <c r="G214" s="376" t="s">
        <v>1989</v>
      </c>
      <c r="H214" s="376" t="s">
        <v>1997</v>
      </c>
      <c r="I214" s="376" t="s">
        <v>1998</v>
      </c>
      <c r="J214" s="377">
        <v>204.252144218551</v>
      </c>
      <c r="K214" s="377">
        <v>194.40552731893231</v>
      </c>
      <c r="L214" s="377">
        <v>184.55891041931389</v>
      </c>
      <c r="M214" s="377">
        <v>174.71229351969549</v>
      </c>
      <c r="N214" s="377">
        <v>164.86567662007661</v>
      </c>
      <c r="O214" s="377">
        <v>155.01905972045722</v>
      </c>
      <c r="P214" s="377">
        <v>145.17244282083846</v>
      </c>
      <c r="Q214" s="377">
        <v>135.32582592121994</v>
      </c>
      <c r="R214" s="377">
        <v>125.47920902160095</v>
      </c>
      <c r="S214" s="377">
        <v>115.63259212198204</v>
      </c>
      <c r="T214" s="377">
        <v>105.78597522236362</v>
      </c>
      <c r="U214" s="377">
        <v>95.939358322744454</v>
      </c>
      <c r="V214" s="377">
        <v>86.092741423125844</v>
      </c>
      <c r="W214" s="377">
        <v>76.246124523506921</v>
      </c>
      <c r="X214" s="377">
        <v>66.399507623888297</v>
      </c>
      <c r="Y214" s="377">
        <v>56.552890724269346</v>
      </c>
      <c r="Z214" s="377">
        <v>46.706273824650509</v>
      </c>
      <c r="AA214" s="377">
        <v>36.859656925031764</v>
      </c>
      <c r="AB214" s="377">
        <v>12.2</v>
      </c>
      <c r="AC214" s="377">
        <v>11.7</v>
      </c>
      <c r="AD214" s="377">
        <v>12.2</v>
      </c>
      <c r="AE214" s="378"/>
      <c r="AF214" s="378"/>
      <c r="AG214" s="378"/>
      <c r="AH214" s="378"/>
      <c r="AI214" s="378"/>
      <c r="AJ214" s="378"/>
      <c r="AK214" s="378"/>
      <c r="AL214" s="378"/>
      <c r="AM214" s="378"/>
      <c r="AN214" s="378"/>
      <c r="AO214" s="378"/>
      <c r="AP214" s="378"/>
      <c r="AQ214" s="378"/>
      <c r="AR214" s="378"/>
      <c r="AS214" s="378"/>
      <c r="AT214" s="378"/>
      <c r="AU214" s="378"/>
      <c r="AV214" s="378"/>
    </row>
    <row r="215" spans="1:48" s="178" customFormat="1" ht="15.6" customHeight="1" x14ac:dyDescent="0.3">
      <c r="A215" s="376" t="s">
        <v>692</v>
      </c>
      <c r="B215" s="376" t="s">
        <v>945</v>
      </c>
      <c r="C215" s="376" t="s">
        <v>945</v>
      </c>
      <c r="D215" s="377">
        <v>112</v>
      </c>
      <c r="E215" s="376" t="s">
        <v>2055</v>
      </c>
      <c r="F215" s="376" t="s">
        <v>166</v>
      </c>
      <c r="G215" s="376" t="s">
        <v>166</v>
      </c>
      <c r="H215" s="376" t="s">
        <v>1817</v>
      </c>
      <c r="I215" s="376" t="s">
        <v>1818</v>
      </c>
      <c r="J215" s="377">
        <v>91.458998985811519</v>
      </c>
      <c r="K215" s="377">
        <v>102.48681150417033</v>
      </c>
      <c r="L215" s="377">
        <v>88.010747045921235</v>
      </c>
      <c r="M215" s="377">
        <v>106.43419077488106</v>
      </c>
      <c r="N215" s="377">
        <v>105.27804035011027</v>
      </c>
      <c r="O215" s="377">
        <v>98.815856993831744</v>
      </c>
      <c r="P215" s="377">
        <v>96.820438354889689</v>
      </c>
      <c r="Q215" s="377">
        <v>85.757732360710122</v>
      </c>
      <c r="R215" s="377">
        <v>96.607194120402994</v>
      </c>
      <c r="S215" s="377">
        <v>75.381249848622019</v>
      </c>
      <c r="T215" s="377">
        <v>102.21865537068879</v>
      </c>
      <c r="U215" s="377">
        <v>60.394990481171227</v>
      </c>
      <c r="V215" s="377">
        <v>72.406161891690999</v>
      </c>
      <c r="W215" s="377">
        <v>35.530452808360891</v>
      </c>
      <c r="X215" s="377">
        <v>36.357431278964157</v>
      </c>
      <c r="Y215" s="377">
        <v>17.954347173955799</v>
      </c>
      <c r="Z215" s="377">
        <v>14.096587962630764</v>
      </c>
      <c r="AA215" s="377">
        <v>12.622165798939065</v>
      </c>
      <c r="AB215" s="378"/>
      <c r="AC215" s="378"/>
      <c r="AD215" s="378"/>
      <c r="AE215" s="378"/>
      <c r="AF215" s="378"/>
      <c r="AG215" s="378"/>
      <c r="AH215" s="378"/>
      <c r="AI215" s="378"/>
      <c r="AJ215" s="378"/>
      <c r="AK215" s="378"/>
      <c r="AL215" s="378"/>
      <c r="AM215" s="378"/>
      <c r="AN215" s="378"/>
      <c r="AO215" s="378"/>
      <c r="AP215" s="378"/>
      <c r="AQ215" s="378"/>
      <c r="AR215" s="378"/>
      <c r="AS215" s="378"/>
      <c r="AT215" s="378"/>
      <c r="AU215" s="378"/>
      <c r="AV215" s="378"/>
    </row>
    <row r="216" spans="1:48" s="178" customFormat="1" ht="15.6" customHeight="1" x14ac:dyDescent="0.3">
      <c r="A216" s="376" t="s">
        <v>692</v>
      </c>
      <c r="B216" s="376" t="s">
        <v>945</v>
      </c>
      <c r="C216" s="376" t="s">
        <v>945</v>
      </c>
      <c r="D216" s="377">
        <v>116</v>
      </c>
      <c r="E216" s="376" t="s">
        <v>678</v>
      </c>
      <c r="F216" s="376" t="s">
        <v>166</v>
      </c>
      <c r="G216" s="376" t="s">
        <v>166</v>
      </c>
      <c r="H216" s="376" t="s">
        <v>1819</v>
      </c>
      <c r="I216" s="376" t="s">
        <v>1820</v>
      </c>
      <c r="J216" s="378"/>
      <c r="K216" s="378"/>
      <c r="L216" s="378"/>
      <c r="M216" s="378"/>
      <c r="N216" s="378"/>
      <c r="O216" s="378"/>
      <c r="P216" s="378"/>
      <c r="Q216" s="378"/>
      <c r="R216" s="378"/>
      <c r="S216" s="378"/>
      <c r="T216" s="378"/>
      <c r="U216" s="378"/>
      <c r="V216" s="378"/>
      <c r="W216" s="378"/>
      <c r="X216" s="378"/>
      <c r="Y216" s="378"/>
      <c r="Z216" s="378"/>
      <c r="AA216" s="377">
        <v>0.66120139291932678</v>
      </c>
      <c r="AB216" s="377">
        <v>2.7793427161926871</v>
      </c>
      <c r="AC216" s="377">
        <v>6.4580748001438391</v>
      </c>
      <c r="AD216" s="377">
        <v>8.4496902347619294</v>
      </c>
      <c r="AE216" s="377">
        <v>7.9655272888814439</v>
      </c>
      <c r="AF216" s="377">
        <v>7.3840564569554807</v>
      </c>
      <c r="AG216" s="377">
        <v>6.7254087183597884</v>
      </c>
      <c r="AH216" s="377">
        <v>4.508525312916106</v>
      </c>
      <c r="AI216" s="377">
        <v>5.2645451578353955</v>
      </c>
      <c r="AJ216" s="377">
        <v>4.3251072215294037</v>
      </c>
      <c r="AK216" s="377">
        <v>3.049967912131931</v>
      </c>
      <c r="AL216" s="377">
        <v>1.4894473158549968</v>
      </c>
      <c r="AM216" s="377">
        <v>0.60616470340471817</v>
      </c>
      <c r="AN216" s="377">
        <v>0.40868110956788284</v>
      </c>
      <c r="AO216" s="377">
        <v>0.25549510637423933</v>
      </c>
      <c r="AP216" s="377">
        <v>0.14427497438845768</v>
      </c>
      <c r="AQ216" s="377">
        <v>7.0451961996968307E-2</v>
      </c>
      <c r="AR216" s="377">
        <v>2.7498554042111482E-2</v>
      </c>
      <c r="AS216" s="377">
        <v>7.2893434725738344E-3</v>
      </c>
      <c r="AT216" s="377">
        <v>8.1297382395400034E-4</v>
      </c>
      <c r="AU216" s="378"/>
      <c r="AV216" s="378"/>
    </row>
    <row r="217" spans="1:48" s="178" customFormat="1" ht="15.6" customHeight="1" x14ac:dyDescent="0.3">
      <c r="A217" s="376" t="s">
        <v>692</v>
      </c>
      <c r="B217" s="376" t="s">
        <v>945</v>
      </c>
      <c r="C217" s="376" t="s">
        <v>945</v>
      </c>
      <c r="D217" s="377">
        <v>116</v>
      </c>
      <c r="E217" s="376" t="s">
        <v>678</v>
      </c>
      <c r="F217" s="376" t="s">
        <v>166</v>
      </c>
      <c r="G217" s="376" t="s">
        <v>166</v>
      </c>
      <c r="H217" s="376" t="s">
        <v>1821</v>
      </c>
      <c r="I217" s="376" t="s">
        <v>1822</v>
      </c>
      <c r="J217" s="378"/>
      <c r="K217" s="378"/>
      <c r="L217" s="378"/>
      <c r="M217" s="378"/>
      <c r="N217" s="378"/>
      <c r="O217" s="378"/>
      <c r="P217" s="378"/>
      <c r="Q217" s="378"/>
      <c r="R217" s="378"/>
      <c r="S217" s="378"/>
      <c r="T217" s="378"/>
      <c r="U217" s="378"/>
      <c r="V217" s="378"/>
      <c r="W217" s="378"/>
      <c r="X217" s="378"/>
      <c r="Y217" s="378"/>
      <c r="Z217" s="378"/>
      <c r="AA217" s="378"/>
      <c r="AB217" s="378"/>
      <c r="AC217" s="378"/>
      <c r="AD217" s="377">
        <v>4.04</v>
      </c>
      <c r="AE217" s="377">
        <v>18.328000000000003</v>
      </c>
      <c r="AF217" s="377">
        <v>38.929342475591184</v>
      </c>
      <c r="AG217" s="377">
        <v>55.201965318750815</v>
      </c>
      <c r="AH217" s="377">
        <v>46.615968957856552</v>
      </c>
      <c r="AI217" s="377">
        <v>64.054577937479451</v>
      </c>
      <c r="AJ217" s="377">
        <v>67.011430640234579</v>
      </c>
      <c r="AK217" s="377">
        <v>70.07499694735499</v>
      </c>
      <c r="AL217" s="377">
        <v>73.68770887038302</v>
      </c>
      <c r="AM217" s="377">
        <v>79.291469449656148</v>
      </c>
      <c r="AN217" s="377">
        <v>83.067143457433986</v>
      </c>
      <c r="AO217" s="377">
        <v>85.262088356683151</v>
      </c>
      <c r="AP217" s="377">
        <v>91.06562721546949</v>
      </c>
      <c r="AQ217" s="377">
        <v>105.27250315733065</v>
      </c>
      <c r="AR217" s="377">
        <v>122.20582710033899</v>
      </c>
      <c r="AS217" s="377">
        <v>131.03038943839749</v>
      </c>
      <c r="AT217" s="377">
        <v>138.52988916563297</v>
      </c>
      <c r="AU217" s="377">
        <v>145.59785877603619</v>
      </c>
      <c r="AV217" s="377">
        <v>145.61545117049695</v>
      </c>
    </row>
    <row r="218" spans="1:48" s="178" customFormat="1" ht="15.6" customHeight="1" x14ac:dyDescent="0.3">
      <c r="A218" s="376" t="s">
        <v>692</v>
      </c>
      <c r="B218" s="376" t="s">
        <v>945</v>
      </c>
      <c r="C218" s="376" t="s">
        <v>945</v>
      </c>
      <c r="D218" s="377">
        <v>121</v>
      </c>
      <c r="E218" s="376" t="s">
        <v>1839</v>
      </c>
      <c r="F218" s="376" t="s">
        <v>2097</v>
      </c>
      <c r="G218" s="376" t="s">
        <v>2097</v>
      </c>
      <c r="H218" s="376" t="s">
        <v>1990</v>
      </c>
      <c r="I218" s="376" t="s">
        <v>1990</v>
      </c>
      <c r="J218" s="377">
        <v>119.99999999999999</v>
      </c>
      <c r="K218" s="377">
        <v>119.99999999999999</v>
      </c>
      <c r="L218" s="377">
        <v>119.99999999999999</v>
      </c>
      <c r="M218" s="377">
        <v>119.99999999999999</v>
      </c>
      <c r="N218" s="377">
        <v>119.99999999999999</v>
      </c>
      <c r="O218" s="377">
        <v>119.99999999999999</v>
      </c>
      <c r="P218" s="377">
        <v>119.99999999999999</v>
      </c>
      <c r="Q218" s="377">
        <v>119.99999999999999</v>
      </c>
      <c r="R218" s="377">
        <v>119.99999999999999</v>
      </c>
      <c r="S218" s="377">
        <v>119.99999999999999</v>
      </c>
      <c r="T218" s="377">
        <v>119.99999999999999</v>
      </c>
      <c r="U218" s="377">
        <v>119.99999999999999</v>
      </c>
      <c r="V218" s="377">
        <v>119.99999999999999</v>
      </c>
      <c r="W218" s="377">
        <v>119.99999999999999</v>
      </c>
      <c r="X218" s="377">
        <v>119.99999999999999</v>
      </c>
      <c r="Y218" s="377">
        <v>119.99999999999999</v>
      </c>
      <c r="Z218" s="377">
        <v>119.99999999999999</v>
      </c>
      <c r="AA218" s="377">
        <v>119.99999999999999</v>
      </c>
      <c r="AB218" s="377">
        <v>119.99999999999999</v>
      </c>
      <c r="AC218" s="377">
        <v>139.99999999999997</v>
      </c>
      <c r="AD218" s="377">
        <v>136.00000000000003</v>
      </c>
      <c r="AE218" s="377">
        <v>134.40000000000003</v>
      </c>
      <c r="AF218" s="377">
        <v>143.99999999999994</v>
      </c>
      <c r="AG218" s="377">
        <v>152.00000000000006</v>
      </c>
      <c r="AH218" s="377">
        <v>147.20000000000002</v>
      </c>
      <c r="AI218" s="377">
        <v>116.79999999999991</v>
      </c>
      <c r="AJ218" s="377">
        <v>122.39999999999995</v>
      </c>
      <c r="AK218" s="377">
        <v>119.19999999999993</v>
      </c>
      <c r="AL218" s="377">
        <v>155.19999999999999</v>
      </c>
      <c r="AM218" s="377">
        <v>175.20000000000002</v>
      </c>
      <c r="AN218" s="377">
        <v>203.20000000000005</v>
      </c>
      <c r="AO218" s="377">
        <v>200.00000000000009</v>
      </c>
      <c r="AP218" s="377">
        <v>216.80000000000013</v>
      </c>
      <c r="AQ218" s="377">
        <v>259.2000000000001</v>
      </c>
      <c r="AR218" s="377">
        <v>293.60000000000014</v>
      </c>
      <c r="AS218" s="377">
        <v>256.00000000000011</v>
      </c>
      <c r="AT218" s="377">
        <v>256.00000000000011</v>
      </c>
      <c r="AU218" s="377">
        <v>256.00000000000011</v>
      </c>
      <c r="AV218" s="377">
        <v>256.00000000000011</v>
      </c>
    </row>
    <row r="219" spans="1:48" s="178" customFormat="1" ht="15.6" customHeight="1" x14ac:dyDescent="0.3">
      <c r="A219" s="376" t="s">
        <v>692</v>
      </c>
      <c r="B219" s="376" t="s">
        <v>945</v>
      </c>
      <c r="C219" s="376" t="s">
        <v>945</v>
      </c>
      <c r="D219" s="377">
        <v>126</v>
      </c>
      <c r="E219" s="376" t="s">
        <v>2100</v>
      </c>
      <c r="F219" s="376" t="s">
        <v>2097</v>
      </c>
      <c r="G219" s="376" t="s">
        <v>2097</v>
      </c>
      <c r="H219" s="376" t="s">
        <v>1990</v>
      </c>
      <c r="I219" s="376" t="s">
        <v>1990</v>
      </c>
      <c r="J219" s="377">
        <v>718.48180157340107</v>
      </c>
      <c r="K219" s="377">
        <v>772.46071670529852</v>
      </c>
      <c r="L219" s="377">
        <v>821.63958710565601</v>
      </c>
      <c r="M219" s="377">
        <v>853.17995691474289</v>
      </c>
      <c r="N219" s="377">
        <v>878.55202160554973</v>
      </c>
      <c r="O219" s="377">
        <v>900.05838615057735</v>
      </c>
      <c r="P219" s="377">
        <v>906.39037916402071</v>
      </c>
      <c r="Q219" s="377">
        <v>910.3480745718764</v>
      </c>
      <c r="R219" s="377">
        <v>904.29802273310111</v>
      </c>
      <c r="S219" s="377">
        <v>883.30292785951383</v>
      </c>
      <c r="T219" s="377">
        <v>878.59972718415395</v>
      </c>
      <c r="U219" s="377">
        <v>902.98438946972919</v>
      </c>
      <c r="V219" s="377">
        <v>962.51634743240118</v>
      </c>
      <c r="W219" s="377">
        <v>1061.8874115688398</v>
      </c>
      <c r="X219" s="377">
        <v>1197.1883741814263</v>
      </c>
      <c r="Y219" s="377">
        <v>1366.9907505224044</v>
      </c>
      <c r="Z219" s="377">
        <v>1497.3063492777494</v>
      </c>
      <c r="AA219" s="377">
        <v>1570.0533676311074</v>
      </c>
      <c r="AB219" s="377">
        <v>1629.4529225613576</v>
      </c>
      <c r="AC219" s="377">
        <v>1676.0238167000946</v>
      </c>
      <c r="AD219" s="377">
        <v>1725.7452862714265</v>
      </c>
      <c r="AE219" s="377">
        <v>1808.1033033972208</v>
      </c>
      <c r="AF219" s="377">
        <v>1949.7865263610781</v>
      </c>
      <c r="AG219" s="377">
        <v>1985.7410646393544</v>
      </c>
      <c r="AH219" s="377">
        <v>1657.8740595764684</v>
      </c>
      <c r="AI219" s="377">
        <v>1954.3362724048905</v>
      </c>
      <c r="AJ219" s="377">
        <v>1884.9426321451101</v>
      </c>
      <c r="AK219" s="377">
        <v>1872.3399183486449</v>
      </c>
      <c r="AL219" s="377">
        <v>1888.4033538537603</v>
      </c>
      <c r="AM219" s="377">
        <v>1941.3469919301178</v>
      </c>
      <c r="AN219" s="377">
        <v>2034.3302016018824</v>
      </c>
      <c r="AO219" s="377">
        <v>2128.5114477713764</v>
      </c>
      <c r="AP219" s="377">
        <v>2253.0728056698576</v>
      </c>
      <c r="AQ219" s="377">
        <v>2467.6227111488897</v>
      </c>
      <c r="AR219" s="377">
        <v>2672.6710938324159</v>
      </c>
      <c r="AS219" s="377">
        <v>2819.2444287379817</v>
      </c>
      <c r="AT219" s="377">
        <v>3081.2924759725788</v>
      </c>
      <c r="AU219" s="377">
        <v>3410.7362798338909</v>
      </c>
      <c r="AV219" s="377">
        <v>3565.5958287751187</v>
      </c>
    </row>
    <row r="220" spans="1:48" s="178" customFormat="1" ht="15.6" customHeight="1" x14ac:dyDescent="0.3">
      <c r="A220" s="376" t="s">
        <v>692</v>
      </c>
      <c r="B220" s="376" t="s">
        <v>945</v>
      </c>
      <c r="C220" s="376" t="s">
        <v>945</v>
      </c>
      <c r="D220" s="377">
        <v>132</v>
      </c>
      <c r="E220" s="376" t="s">
        <v>2056</v>
      </c>
      <c r="F220" s="376" t="s">
        <v>165</v>
      </c>
      <c r="G220" s="376" t="s">
        <v>1989</v>
      </c>
      <c r="H220" s="376" t="s">
        <v>1993</v>
      </c>
      <c r="I220" s="376" t="s">
        <v>1994</v>
      </c>
      <c r="J220" s="377">
        <v>0.52256300840465641</v>
      </c>
      <c r="K220" s="377">
        <v>0.55336404938680128</v>
      </c>
      <c r="L220" s="377">
        <v>0.58461800557284493</v>
      </c>
      <c r="M220" s="377">
        <v>0.61607916108806948</v>
      </c>
      <c r="N220" s="377">
        <v>0.64760715835355964</v>
      </c>
      <c r="O220" s="377">
        <v>0.67914484591018731</v>
      </c>
      <c r="P220" s="377">
        <v>0.71068253346681498</v>
      </c>
      <c r="Q220" s="377">
        <v>0.74222022102344276</v>
      </c>
      <c r="R220" s="377">
        <v>0.7737579085800701</v>
      </c>
      <c r="S220" s="377">
        <v>0.80529559613669788</v>
      </c>
      <c r="T220" s="377">
        <v>0.83683328369332555</v>
      </c>
      <c r="U220" s="377">
        <v>0.86837097124995322</v>
      </c>
      <c r="V220" s="377">
        <v>0.899908658806581</v>
      </c>
      <c r="W220" s="377">
        <v>0.93144634636320867</v>
      </c>
      <c r="X220" s="377">
        <v>0.96298403391983634</v>
      </c>
      <c r="Y220" s="377">
        <v>0.99452172147646389</v>
      </c>
      <c r="Z220" s="377">
        <v>1.0260594090330915</v>
      </c>
      <c r="AA220" s="377">
        <v>1.0575970965897192</v>
      </c>
      <c r="AB220" s="377">
        <v>1.089134784146347</v>
      </c>
      <c r="AC220" s="377">
        <v>1.1206724717029746</v>
      </c>
      <c r="AD220" s="377">
        <v>1.1466435306881735</v>
      </c>
      <c r="AE220" s="377">
        <v>1.025107931113441</v>
      </c>
      <c r="AF220" s="377">
        <v>0.81189894462179113</v>
      </c>
      <c r="AG220" s="377">
        <v>0.72257436481366477</v>
      </c>
      <c r="AH220" s="377">
        <v>0.78689697577955409</v>
      </c>
      <c r="AI220" s="377">
        <v>0.96830901319207707</v>
      </c>
      <c r="AJ220" s="377">
        <v>1.226889749432974</v>
      </c>
      <c r="AK220" s="377">
        <v>1.521364307010858</v>
      </c>
      <c r="AL220" s="377">
        <v>1.7572019043439395</v>
      </c>
      <c r="AM220" s="377">
        <v>1.8660537118513187</v>
      </c>
      <c r="AN220" s="377">
        <v>2.303838223016617</v>
      </c>
      <c r="AO220" s="377">
        <v>3.2501321573514019</v>
      </c>
      <c r="AP220" s="377">
        <v>3.9750753269451353</v>
      </c>
      <c r="AQ220" s="377">
        <v>4.1021155096073505</v>
      </c>
      <c r="AR220" s="377">
        <v>4.0370869688239903</v>
      </c>
      <c r="AS220" s="377">
        <v>4.1076862387574016</v>
      </c>
      <c r="AT220" s="377">
        <v>4.3934206273590997</v>
      </c>
      <c r="AU220" s="377">
        <v>4.3160796400195371</v>
      </c>
      <c r="AV220" s="377">
        <v>3.597417045544419</v>
      </c>
    </row>
    <row r="221" spans="1:48" s="178" customFormat="1" ht="15.6" customHeight="1" x14ac:dyDescent="0.3">
      <c r="A221" s="376" t="s">
        <v>692</v>
      </c>
      <c r="B221" s="376" t="s">
        <v>945</v>
      </c>
      <c r="C221" s="376" t="s">
        <v>945</v>
      </c>
      <c r="D221" s="377">
        <v>134</v>
      </c>
      <c r="E221" s="376" t="s">
        <v>2057</v>
      </c>
      <c r="F221" s="376" t="s">
        <v>165</v>
      </c>
      <c r="G221" s="376" t="s">
        <v>2011</v>
      </c>
      <c r="H221" s="376" t="s">
        <v>2045</v>
      </c>
      <c r="I221" s="376" t="s">
        <v>2046</v>
      </c>
      <c r="J221" s="377">
        <v>32.840186864321495</v>
      </c>
      <c r="K221" s="377">
        <v>34.728658259291898</v>
      </c>
      <c r="L221" s="377">
        <v>36.6171296542623</v>
      </c>
      <c r="M221" s="377">
        <v>38.505601049232695</v>
      </c>
      <c r="N221" s="377">
        <v>40.39407244420309</v>
      </c>
      <c r="O221" s="377">
        <v>42.282543839173499</v>
      </c>
      <c r="P221" s="377">
        <v>44.171015234143901</v>
      </c>
      <c r="Q221" s="377">
        <v>46.059486629114303</v>
      </c>
      <c r="R221" s="377">
        <v>47.947958024084706</v>
      </c>
      <c r="S221" s="377">
        <v>49.836429419055108</v>
      </c>
      <c r="T221" s="377">
        <v>51.724900814025503</v>
      </c>
      <c r="U221" s="377">
        <v>53.613372208995905</v>
      </c>
      <c r="V221" s="377">
        <v>55.5018436039663</v>
      </c>
      <c r="W221" s="377">
        <v>57.390314998936709</v>
      </c>
      <c r="X221" s="377">
        <v>59.278786393907112</v>
      </c>
      <c r="Y221" s="377">
        <v>61.167257788877521</v>
      </c>
      <c r="Z221" s="377">
        <v>63.055729183847916</v>
      </c>
      <c r="AA221" s="377">
        <v>64.944200578818311</v>
      </c>
      <c r="AB221" s="377">
        <v>66.832671973788706</v>
      </c>
      <c r="AC221" s="377">
        <v>68.72114336875913</v>
      </c>
      <c r="AD221" s="377">
        <v>70.101414763729522</v>
      </c>
      <c r="AE221" s="377">
        <v>63.834984114303765</v>
      </c>
      <c r="AF221" s="377">
        <v>54.09603249129713</v>
      </c>
      <c r="AG221" s="377">
        <v>52.721316622939021</v>
      </c>
      <c r="AH221" s="377">
        <v>59.511436574229357</v>
      </c>
      <c r="AI221" s="377">
        <v>69.064215250655806</v>
      </c>
      <c r="AJ221" s="377">
        <v>81.551867369062279</v>
      </c>
      <c r="AK221" s="377">
        <v>90.815821826707349</v>
      </c>
      <c r="AL221" s="377">
        <v>96.108409607251446</v>
      </c>
      <c r="AM221" s="377">
        <v>96.153095365828207</v>
      </c>
      <c r="AN221" s="377">
        <v>102.02693508483719</v>
      </c>
      <c r="AO221" s="377">
        <v>114.71112733038032</v>
      </c>
      <c r="AP221" s="377">
        <v>146.13455048969698</v>
      </c>
      <c r="AQ221" s="377">
        <v>180.36572339155057</v>
      </c>
      <c r="AR221" s="377">
        <v>184.20524691743728</v>
      </c>
      <c r="AS221" s="377">
        <v>151.53901308034057</v>
      </c>
      <c r="AT221" s="377">
        <v>124.02626788994047</v>
      </c>
      <c r="AU221" s="377">
        <v>112.05660579182138</v>
      </c>
      <c r="AV221" s="377">
        <v>97.760620692084814</v>
      </c>
    </row>
    <row r="222" spans="1:48" s="178" customFormat="1" ht="15.6" customHeight="1" x14ac:dyDescent="0.3">
      <c r="A222" s="376" t="s">
        <v>692</v>
      </c>
      <c r="B222" s="376" t="s">
        <v>945</v>
      </c>
      <c r="C222" s="376" t="s">
        <v>945</v>
      </c>
      <c r="D222" s="377">
        <v>135</v>
      </c>
      <c r="E222" s="376" t="s">
        <v>2058</v>
      </c>
      <c r="F222" s="376" t="s">
        <v>165</v>
      </c>
      <c r="G222" s="376" t="s">
        <v>1989</v>
      </c>
      <c r="H222" s="376" t="s">
        <v>2028</v>
      </c>
      <c r="I222" s="376" t="s">
        <v>2029</v>
      </c>
      <c r="J222" s="377">
        <v>1.5713240407193141</v>
      </c>
      <c r="K222" s="377">
        <v>1.6650351937733407</v>
      </c>
      <c r="L222" s="377">
        <v>1.7604784340672681</v>
      </c>
      <c r="M222" s="377">
        <v>1.8567020675826609</v>
      </c>
      <c r="N222" s="377">
        <v>1.9531742024525487</v>
      </c>
      <c r="O222" s="377">
        <v>2.0496823052766806</v>
      </c>
      <c r="P222" s="377">
        <v>2.146190408100813</v>
      </c>
      <c r="Q222" s="377">
        <v>2.2426985109249453</v>
      </c>
      <c r="R222" s="377">
        <v>2.3392066137490777</v>
      </c>
      <c r="S222" s="377">
        <v>2.4357147165732096</v>
      </c>
      <c r="T222" s="377">
        <v>2.5322228193973415</v>
      </c>
      <c r="U222" s="377">
        <v>2.6287309222214734</v>
      </c>
      <c r="V222" s="377">
        <v>2.7252390250456062</v>
      </c>
      <c r="W222" s="377">
        <v>2.8217471278697381</v>
      </c>
      <c r="X222" s="377">
        <v>2.9182552306938696</v>
      </c>
      <c r="Y222" s="377">
        <v>3.014763333518002</v>
      </c>
      <c r="Z222" s="377">
        <v>3.1112714363421339</v>
      </c>
      <c r="AA222" s="377">
        <v>3.2077795391662658</v>
      </c>
      <c r="AB222" s="377">
        <v>3.3042876419903977</v>
      </c>
      <c r="AC222" s="377">
        <v>3.4007957448145292</v>
      </c>
      <c r="AD222" s="377">
        <v>3.4846771047815186</v>
      </c>
      <c r="AE222" s="377">
        <v>3.7543499471013106</v>
      </c>
      <c r="AF222" s="377">
        <v>4.23030926683355</v>
      </c>
      <c r="AG222" s="377">
        <v>4.546215262855017</v>
      </c>
      <c r="AH222" s="377">
        <v>4.5033902998609436</v>
      </c>
      <c r="AI222" s="377">
        <v>4.2255470287695323</v>
      </c>
      <c r="AJ222" s="377">
        <v>3.7419396108945606</v>
      </c>
      <c r="AK222" s="377">
        <v>3.0770782094889273</v>
      </c>
      <c r="AL222" s="377">
        <v>2.4999245912841275</v>
      </c>
      <c r="AM222" s="377">
        <v>2.1170535359691125</v>
      </c>
      <c r="AN222" s="377">
        <v>1.8181879760557513</v>
      </c>
      <c r="AO222" s="377">
        <v>1.6751419489192365</v>
      </c>
      <c r="AP222" s="377">
        <v>1.6473491112830443</v>
      </c>
      <c r="AQ222" s="377">
        <v>1.5974973284755842</v>
      </c>
      <c r="AR222" s="377">
        <v>1.538253311345942</v>
      </c>
      <c r="AS222" s="377">
        <v>1.4660702557171503</v>
      </c>
      <c r="AT222" s="377">
        <v>1.3567832150152757</v>
      </c>
      <c r="AU222" s="377">
        <v>1.1705127883807438</v>
      </c>
      <c r="AV222" s="377">
        <v>0.96458134022027653</v>
      </c>
    </row>
    <row r="223" spans="1:48" s="178" customFormat="1" ht="15.6" customHeight="1" x14ac:dyDescent="0.3">
      <c r="A223" s="376" t="s">
        <v>692</v>
      </c>
      <c r="B223" s="376" t="s">
        <v>945</v>
      </c>
      <c r="C223" s="376" t="s">
        <v>945</v>
      </c>
      <c r="D223" s="377">
        <v>137</v>
      </c>
      <c r="E223" s="376" t="s">
        <v>2121</v>
      </c>
      <c r="F223" s="376" t="s">
        <v>2097</v>
      </c>
      <c r="G223" s="376" t="s">
        <v>2097</v>
      </c>
      <c r="H223" s="376" t="s">
        <v>1990</v>
      </c>
      <c r="I223" s="376" t="s">
        <v>1990</v>
      </c>
      <c r="J223" s="378"/>
      <c r="K223" s="378"/>
      <c r="L223" s="378"/>
      <c r="M223" s="378"/>
      <c r="N223" s="378"/>
      <c r="O223" s="378"/>
      <c r="P223" s="378"/>
      <c r="Q223" s="378"/>
      <c r="R223" s="378"/>
      <c r="S223" s="378"/>
      <c r="T223" s="378"/>
      <c r="U223" s="378"/>
      <c r="V223" s="378"/>
      <c r="W223" s="378"/>
      <c r="X223" s="378"/>
      <c r="Y223" s="378"/>
      <c r="Z223" s="378"/>
      <c r="AA223" s="378"/>
      <c r="AB223" s="378"/>
      <c r="AC223" s="378"/>
      <c r="AD223" s="378"/>
      <c r="AE223" s="377">
        <v>0.67128749999999993</v>
      </c>
      <c r="AF223" s="377">
        <v>12.30440911244194</v>
      </c>
      <c r="AG223" s="377">
        <v>34.761805064484939</v>
      </c>
      <c r="AH223" s="377">
        <v>55.849184603430103</v>
      </c>
      <c r="AI223" s="377">
        <v>69.195224865050307</v>
      </c>
      <c r="AJ223" s="377">
        <v>71.02703194194379</v>
      </c>
      <c r="AK223" s="377">
        <v>70.659018813731194</v>
      </c>
      <c r="AL223" s="377">
        <v>77.011863898360289</v>
      </c>
      <c r="AM223" s="377">
        <v>89.222648033901066</v>
      </c>
      <c r="AN223" s="377">
        <v>100.78832200040554</v>
      </c>
      <c r="AO223" s="377">
        <v>111.29208903855307</v>
      </c>
      <c r="AP223" s="377">
        <v>131.34572357938214</v>
      </c>
      <c r="AQ223" s="377">
        <v>163.21211564497827</v>
      </c>
      <c r="AR223" s="377">
        <v>185.49341712549904</v>
      </c>
      <c r="AS223" s="377">
        <v>209.00559250669508</v>
      </c>
      <c r="AT223" s="377">
        <v>269.03961125967112</v>
      </c>
      <c r="AU223" s="377">
        <v>335.74085825226234</v>
      </c>
      <c r="AV223" s="377">
        <v>345.74284782433932</v>
      </c>
    </row>
    <row r="224" spans="1:48" s="178" customFormat="1" ht="15.6" customHeight="1" x14ac:dyDescent="0.3">
      <c r="A224" s="376" t="s">
        <v>692</v>
      </c>
      <c r="B224" s="376" t="s">
        <v>945</v>
      </c>
      <c r="C224" s="376" t="s">
        <v>945</v>
      </c>
      <c r="D224" s="377">
        <v>140</v>
      </c>
      <c r="E224" s="376" t="s">
        <v>2122</v>
      </c>
      <c r="F224" s="376" t="s">
        <v>2097</v>
      </c>
      <c r="G224" s="376" t="s">
        <v>2097</v>
      </c>
      <c r="H224" s="376" t="s">
        <v>1990</v>
      </c>
      <c r="I224" s="376" t="s">
        <v>1990</v>
      </c>
      <c r="J224" s="378"/>
      <c r="K224" s="378"/>
      <c r="L224" s="378"/>
      <c r="M224" s="378"/>
      <c r="N224" s="378"/>
      <c r="O224" s="378"/>
      <c r="P224" s="378"/>
      <c r="Q224" s="378"/>
      <c r="R224" s="378"/>
      <c r="S224" s="378"/>
      <c r="T224" s="378"/>
      <c r="U224" s="378"/>
      <c r="V224" s="378"/>
      <c r="W224" s="378"/>
      <c r="X224" s="378"/>
      <c r="Y224" s="378"/>
      <c r="Z224" s="378"/>
      <c r="AA224" s="378"/>
      <c r="AB224" s="378"/>
      <c r="AC224" s="378"/>
      <c r="AD224" s="378"/>
      <c r="AE224" s="378"/>
      <c r="AF224" s="378"/>
      <c r="AG224" s="378"/>
      <c r="AH224" s="378"/>
      <c r="AI224" s="377">
        <v>37.56</v>
      </c>
      <c r="AJ224" s="377">
        <v>137.95713960931556</v>
      </c>
      <c r="AK224" s="377">
        <v>301.58541311609588</v>
      </c>
      <c r="AL224" s="377">
        <v>561.66964273531357</v>
      </c>
      <c r="AM224" s="377">
        <v>839.66853038111094</v>
      </c>
      <c r="AN224" s="377">
        <v>1171.3863577414591</v>
      </c>
      <c r="AO224" s="377">
        <v>1727.1809143569244</v>
      </c>
      <c r="AP224" s="377">
        <v>2620.868280102964</v>
      </c>
      <c r="AQ224" s="377">
        <v>3914.7746625711534</v>
      </c>
      <c r="AR224" s="377">
        <v>5551.75545764456</v>
      </c>
      <c r="AS224" s="377">
        <v>7619.7089675561592</v>
      </c>
      <c r="AT224" s="377">
        <v>10212.689107900198</v>
      </c>
      <c r="AU224" s="377">
        <v>11997.405403719908</v>
      </c>
      <c r="AV224" s="377">
        <v>11952.061543850712</v>
      </c>
    </row>
    <row r="225" spans="1:48" s="178" customFormat="1" ht="15.6" customHeight="1" x14ac:dyDescent="0.3">
      <c r="A225" s="376" t="s">
        <v>692</v>
      </c>
      <c r="B225" s="376" t="s">
        <v>945</v>
      </c>
      <c r="C225" s="376" t="s">
        <v>945</v>
      </c>
      <c r="D225" s="377">
        <v>142</v>
      </c>
      <c r="E225" s="376" t="s">
        <v>2123</v>
      </c>
      <c r="F225" s="376" t="s">
        <v>2097</v>
      </c>
      <c r="G225" s="376" t="s">
        <v>2097</v>
      </c>
      <c r="H225" s="376" t="s">
        <v>1990</v>
      </c>
      <c r="I225" s="376" t="s">
        <v>1990</v>
      </c>
      <c r="J225" s="378"/>
      <c r="K225" s="378"/>
      <c r="L225" s="378"/>
      <c r="M225" s="378"/>
      <c r="N225" s="378"/>
      <c r="O225" s="378"/>
      <c r="P225" s="378"/>
      <c r="Q225" s="378"/>
      <c r="R225" s="378"/>
      <c r="S225" s="378"/>
      <c r="T225" s="378"/>
      <c r="U225" s="378"/>
      <c r="V225" s="378"/>
      <c r="W225" s="378"/>
      <c r="X225" s="378"/>
      <c r="Y225" s="378"/>
      <c r="Z225" s="378"/>
      <c r="AA225" s="378"/>
      <c r="AB225" s="378"/>
      <c r="AC225" s="378"/>
      <c r="AD225" s="378"/>
      <c r="AE225" s="378"/>
      <c r="AF225" s="378"/>
      <c r="AG225" s="378"/>
      <c r="AH225" s="378"/>
      <c r="AI225" s="378"/>
      <c r="AJ225" s="378"/>
      <c r="AK225" s="378"/>
      <c r="AL225" s="378"/>
      <c r="AM225" s="378"/>
      <c r="AN225" s="377">
        <v>1.9492999999999999E-3</v>
      </c>
      <c r="AO225" s="377">
        <v>6.5226334844302085E-3</v>
      </c>
      <c r="AP225" s="377">
        <v>1.2907076351046078E-2</v>
      </c>
      <c r="AQ225" s="377">
        <v>2.9554660644539613E-2</v>
      </c>
      <c r="AR225" s="377">
        <v>6.3524756426304452E-2</v>
      </c>
      <c r="AS225" s="377">
        <v>0.11762380787894632</v>
      </c>
      <c r="AT225" s="377">
        <v>0.18725941868455065</v>
      </c>
      <c r="AU225" s="377">
        <v>0.27772700232886754</v>
      </c>
      <c r="AV225" s="377">
        <v>0.42129953398873415</v>
      </c>
    </row>
    <row r="226" spans="1:48" s="178" customFormat="1" ht="15.6" customHeight="1" x14ac:dyDescent="0.3">
      <c r="A226" s="376" t="s">
        <v>692</v>
      </c>
      <c r="B226" s="376" t="s">
        <v>945</v>
      </c>
      <c r="C226" s="376" t="s">
        <v>945</v>
      </c>
      <c r="D226" s="377">
        <v>144</v>
      </c>
      <c r="E226" s="376" t="s">
        <v>2124</v>
      </c>
      <c r="F226" s="376" t="s">
        <v>2097</v>
      </c>
      <c r="G226" s="376" t="s">
        <v>2097</v>
      </c>
      <c r="H226" s="376" t="s">
        <v>1990</v>
      </c>
      <c r="I226" s="376" t="s">
        <v>1990</v>
      </c>
      <c r="J226" s="378"/>
      <c r="K226" s="378"/>
      <c r="L226" s="378"/>
      <c r="M226" s="378"/>
      <c r="N226" s="378"/>
      <c r="O226" s="378"/>
      <c r="P226" s="378"/>
      <c r="Q226" s="378"/>
      <c r="R226" s="378"/>
      <c r="S226" s="378"/>
      <c r="T226" s="378"/>
      <c r="U226" s="378"/>
      <c r="V226" s="378"/>
      <c r="W226" s="378"/>
      <c r="X226" s="378"/>
      <c r="Y226" s="378"/>
      <c r="Z226" s="378"/>
      <c r="AA226" s="378"/>
      <c r="AB226" s="378"/>
      <c r="AC226" s="378"/>
      <c r="AD226" s="378"/>
      <c r="AE226" s="378"/>
      <c r="AF226" s="378"/>
      <c r="AG226" s="378"/>
      <c r="AH226" s="378"/>
      <c r="AI226" s="378"/>
      <c r="AJ226" s="378"/>
      <c r="AK226" s="378"/>
      <c r="AL226" s="378"/>
      <c r="AM226" s="377">
        <v>1.4670249999999998</v>
      </c>
      <c r="AN226" s="377">
        <v>4.4389422677484278</v>
      </c>
      <c r="AO226" s="377">
        <v>7.7010358011254212</v>
      </c>
      <c r="AP226" s="377">
        <v>13.132351005229395</v>
      </c>
      <c r="AQ226" s="377">
        <v>19.985037716180017</v>
      </c>
      <c r="AR226" s="377">
        <v>25.481394559869528</v>
      </c>
      <c r="AS226" s="377">
        <v>31.516776836272221</v>
      </c>
      <c r="AT226" s="377">
        <v>47.038299314259447</v>
      </c>
      <c r="AU226" s="377">
        <v>63.185791599711962</v>
      </c>
      <c r="AV226" s="377">
        <v>72.396185259677836</v>
      </c>
    </row>
    <row r="227" spans="1:48" s="178" customFormat="1" ht="15.6" customHeight="1" x14ac:dyDescent="0.3">
      <c r="A227" s="376" t="s">
        <v>692</v>
      </c>
      <c r="B227" s="376" t="s">
        <v>945</v>
      </c>
      <c r="C227" s="376" t="s">
        <v>945</v>
      </c>
      <c r="D227" s="377">
        <v>146</v>
      </c>
      <c r="E227" s="376" t="s">
        <v>2125</v>
      </c>
      <c r="F227" s="376" t="s">
        <v>2097</v>
      </c>
      <c r="G227" s="376" t="s">
        <v>2097</v>
      </c>
      <c r="H227" s="376" t="s">
        <v>1990</v>
      </c>
      <c r="I227" s="376" t="s">
        <v>1990</v>
      </c>
      <c r="J227" s="377">
        <v>2.3086884214603964</v>
      </c>
      <c r="K227" s="377">
        <v>2.3086884214603964</v>
      </c>
      <c r="L227" s="377">
        <v>2.3086884214603964</v>
      </c>
      <c r="M227" s="377">
        <v>2.3086884214603964</v>
      </c>
      <c r="N227" s="377">
        <v>2.3086884214603964</v>
      </c>
      <c r="O227" s="377">
        <v>2.3086884214603964</v>
      </c>
      <c r="P227" s="377">
        <v>2.3086884214603964</v>
      </c>
      <c r="Q227" s="377">
        <v>2.3086884214603964</v>
      </c>
      <c r="R227" s="377">
        <v>2.3086884214603964</v>
      </c>
      <c r="S227" s="377">
        <v>2.3086884214603964</v>
      </c>
      <c r="T227" s="377">
        <v>2.3086884214603964</v>
      </c>
      <c r="U227" s="377">
        <v>2.3086884214603964</v>
      </c>
      <c r="V227" s="377">
        <v>2.3086884214603964</v>
      </c>
      <c r="W227" s="377">
        <v>2.3086884214603964</v>
      </c>
      <c r="X227" s="377">
        <v>2.3086884214603964</v>
      </c>
      <c r="Y227" s="377">
        <v>2.3086884214603964</v>
      </c>
      <c r="Z227" s="377">
        <v>2.3086884214603964</v>
      </c>
      <c r="AA227" s="377">
        <v>2.3086884214603964</v>
      </c>
      <c r="AB227" s="377">
        <v>2.3086884214603964</v>
      </c>
      <c r="AC227" s="377">
        <v>2.3086884214603964</v>
      </c>
      <c r="AD227" s="377">
        <v>2.3086884214603964</v>
      </c>
      <c r="AE227" s="377">
        <v>2.3830848714603965</v>
      </c>
      <c r="AF227" s="377">
        <v>2.4824691625803501</v>
      </c>
      <c r="AG227" s="377">
        <v>2.4792491992531249</v>
      </c>
      <c r="AH227" s="377">
        <v>2.4063606841113558</v>
      </c>
      <c r="AI227" s="377">
        <v>2.337534040661394</v>
      </c>
      <c r="AJ227" s="377">
        <v>2.2969662509197901</v>
      </c>
      <c r="AK227" s="377">
        <v>2.2432144147809971</v>
      </c>
      <c r="AL227" s="377">
        <v>2.1931736098715637</v>
      </c>
      <c r="AM227" s="377">
        <v>2.1232967390821993</v>
      </c>
      <c r="AN227" s="377">
        <v>1.9986242954083491</v>
      </c>
      <c r="AO227" s="377">
        <v>1.9025788280498002</v>
      </c>
      <c r="AP227" s="377">
        <v>1.8572278177342327</v>
      </c>
      <c r="AQ227" s="377">
        <v>1.7856887290145298</v>
      </c>
      <c r="AR227" s="377">
        <v>1.6663169240772171</v>
      </c>
      <c r="AS227" s="377">
        <v>1.5512828573375903</v>
      </c>
      <c r="AT227" s="377">
        <v>1.4329857568686066</v>
      </c>
      <c r="AU227" s="377">
        <v>1.3313875054490047</v>
      </c>
      <c r="AV227" s="377">
        <v>1.2585721471772668</v>
      </c>
    </row>
    <row r="228" spans="1:48" s="178" customFormat="1" ht="15.6" customHeight="1" x14ac:dyDescent="0.3">
      <c r="A228" s="376" t="s">
        <v>692</v>
      </c>
      <c r="B228" s="376" t="s">
        <v>945</v>
      </c>
      <c r="C228" s="376" t="s">
        <v>945</v>
      </c>
      <c r="D228" s="377">
        <v>148</v>
      </c>
      <c r="E228" s="376" t="s">
        <v>2126</v>
      </c>
      <c r="F228" s="376" t="s">
        <v>2097</v>
      </c>
      <c r="G228" s="376" t="s">
        <v>2097</v>
      </c>
      <c r="H228" s="376" t="s">
        <v>1990</v>
      </c>
      <c r="I228" s="376" t="s">
        <v>1990</v>
      </c>
      <c r="J228" s="378"/>
      <c r="K228" s="378"/>
      <c r="L228" s="378"/>
      <c r="M228" s="378"/>
      <c r="N228" s="378"/>
      <c r="O228" s="378"/>
      <c r="P228" s="378"/>
      <c r="Q228" s="378"/>
      <c r="R228" s="378"/>
      <c r="S228" s="378"/>
      <c r="T228" s="378"/>
      <c r="U228" s="378"/>
      <c r="V228" s="378"/>
      <c r="W228" s="378"/>
      <c r="X228" s="378"/>
      <c r="Y228" s="378"/>
      <c r="Z228" s="378"/>
      <c r="AA228" s="378"/>
      <c r="AB228" s="378"/>
      <c r="AC228" s="378"/>
      <c r="AD228" s="378"/>
      <c r="AE228" s="377">
        <v>0.33942060000000002</v>
      </c>
      <c r="AF228" s="377">
        <v>3.3677160319055006</v>
      </c>
      <c r="AG228" s="377">
        <v>7.2646647179158714</v>
      </c>
      <c r="AH228" s="377">
        <v>9.0605773422397071</v>
      </c>
      <c r="AI228" s="377">
        <v>9.0639417518013143</v>
      </c>
      <c r="AJ228" s="377">
        <v>7.4726835200762682</v>
      </c>
      <c r="AK228" s="377">
        <v>5.5321393855888825</v>
      </c>
      <c r="AL228" s="377">
        <v>4.1905776476372685</v>
      </c>
      <c r="AM228" s="377">
        <v>3.3346014404687052</v>
      </c>
      <c r="AN228" s="377">
        <v>3.265389789625583</v>
      </c>
      <c r="AO228" s="377">
        <v>3.9812848599224138</v>
      </c>
      <c r="AP228" s="377">
        <v>5.3017717309486985</v>
      </c>
      <c r="AQ228" s="377">
        <v>6.8366380365775932</v>
      </c>
      <c r="AR228" s="377">
        <v>8.422050557226882</v>
      </c>
      <c r="AS228" s="377">
        <v>10.313341161207838</v>
      </c>
      <c r="AT228" s="377">
        <v>12.710713160653313</v>
      </c>
      <c r="AU228" s="377">
        <v>14.739834855403679</v>
      </c>
      <c r="AV228" s="377">
        <v>15.24202756860533</v>
      </c>
    </row>
    <row r="229" spans="1:48" s="178" customFormat="1" ht="15.6" customHeight="1" x14ac:dyDescent="0.3">
      <c r="A229" s="376" t="s">
        <v>692</v>
      </c>
      <c r="B229" s="376" t="s">
        <v>945</v>
      </c>
      <c r="C229" s="376" t="s">
        <v>945</v>
      </c>
      <c r="D229" s="377">
        <v>150</v>
      </c>
      <c r="E229" s="376" t="s">
        <v>2127</v>
      </c>
      <c r="F229" s="376" t="s">
        <v>2097</v>
      </c>
      <c r="G229" s="376" t="s">
        <v>2097</v>
      </c>
      <c r="H229" s="376" t="s">
        <v>1990</v>
      </c>
      <c r="I229" s="376" t="s">
        <v>1990</v>
      </c>
      <c r="J229" s="378"/>
      <c r="K229" s="378"/>
      <c r="L229" s="378"/>
      <c r="M229" s="378"/>
      <c r="N229" s="378"/>
      <c r="O229" s="378"/>
      <c r="P229" s="378"/>
      <c r="Q229" s="378"/>
      <c r="R229" s="378"/>
      <c r="S229" s="378"/>
      <c r="T229" s="378"/>
      <c r="U229" s="378"/>
      <c r="V229" s="378"/>
      <c r="W229" s="378"/>
      <c r="X229" s="378"/>
      <c r="Y229" s="378"/>
      <c r="Z229" s="378"/>
      <c r="AA229" s="378"/>
      <c r="AB229" s="378"/>
      <c r="AC229" s="378"/>
      <c r="AD229" s="378"/>
      <c r="AE229" s="378"/>
      <c r="AF229" s="378"/>
      <c r="AG229" s="378"/>
      <c r="AH229" s="378"/>
      <c r="AI229" s="377">
        <v>254.82300000000001</v>
      </c>
      <c r="AJ229" s="377">
        <v>693.89272110744957</v>
      </c>
      <c r="AK229" s="377">
        <v>1005.2802359237073</v>
      </c>
      <c r="AL229" s="377">
        <v>1166.8351503578424</v>
      </c>
      <c r="AM229" s="377">
        <v>1254.6399737561699</v>
      </c>
      <c r="AN229" s="377">
        <v>1043.2040606609721</v>
      </c>
      <c r="AO229" s="377">
        <v>740.72786348715135</v>
      </c>
      <c r="AP229" s="377">
        <v>648.16313526514932</v>
      </c>
      <c r="AQ229" s="377">
        <v>660.02944048671623</v>
      </c>
      <c r="AR229" s="377">
        <v>665.72438061541322</v>
      </c>
      <c r="AS229" s="377">
        <v>702.96807168614509</v>
      </c>
      <c r="AT229" s="377">
        <v>803.94552719740523</v>
      </c>
      <c r="AU229" s="377">
        <v>821.58276795613756</v>
      </c>
      <c r="AV229" s="377">
        <v>742.37466949927637</v>
      </c>
    </row>
    <row r="230" spans="1:48" s="178" customFormat="1" ht="15.6" customHeight="1" x14ac:dyDescent="0.3">
      <c r="A230" s="376" t="s">
        <v>692</v>
      </c>
      <c r="B230" s="376" t="s">
        <v>945</v>
      </c>
      <c r="C230" s="376" t="s">
        <v>945</v>
      </c>
      <c r="D230" s="377">
        <v>152</v>
      </c>
      <c r="E230" s="376" t="s">
        <v>2128</v>
      </c>
      <c r="F230" s="376" t="s">
        <v>2097</v>
      </c>
      <c r="G230" s="376" t="s">
        <v>2097</v>
      </c>
      <c r="H230" s="376" t="s">
        <v>1990</v>
      </c>
      <c r="I230" s="376" t="s">
        <v>1990</v>
      </c>
      <c r="J230" s="377">
        <v>1.2913390727260423</v>
      </c>
      <c r="K230" s="377">
        <v>1.2913390727260423</v>
      </c>
      <c r="L230" s="377">
        <v>1.2913390727260423</v>
      </c>
      <c r="M230" s="377">
        <v>1.2913390727260423</v>
      </c>
      <c r="N230" s="377">
        <v>1.2913390727260423</v>
      </c>
      <c r="O230" s="377">
        <v>1.2913390727260423</v>
      </c>
      <c r="P230" s="377">
        <v>1.2913390727260423</v>
      </c>
      <c r="Q230" s="377">
        <v>1.2913390727260423</v>
      </c>
      <c r="R230" s="377">
        <v>1.2913390727260423</v>
      </c>
      <c r="S230" s="377">
        <v>1.2913390727260423</v>
      </c>
      <c r="T230" s="377">
        <v>1.2913390727260423</v>
      </c>
      <c r="U230" s="377">
        <v>1.2913390727260423</v>
      </c>
      <c r="V230" s="377">
        <v>1.2913390727260423</v>
      </c>
      <c r="W230" s="377">
        <v>1.2913390727260423</v>
      </c>
      <c r="X230" s="377">
        <v>1.2913390727260423</v>
      </c>
      <c r="Y230" s="377">
        <v>1.2913390727260423</v>
      </c>
      <c r="Z230" s="377">
        <v>1.2913390727260423</v>
      </c>
      <c r="AA230" s="377">
        <v>1.2913390727260423</v>
      </c>
      <c r="AB230" s="377">
        <v>1.2913390727260423</v>
      </c>
      <c r="AC230" s="377">
        <v>1.2913390727260423</v>
      </c>
      <c r="AD230" s="377">
        <v>1.2913390727260423</v>
      </c>
      <c r="AE230" s="377">
        <v>1.3595631298688995</v>
      </c>
      <c r="AF230" s="377">
        <v>1.4732733563143459</v>
      </c>
      <c r="AG230" s="377">
        <v>1.4815735944542601</v>
      </c>
      <c r="AH230" s="377">
        <v>1.3963567197353157</v>
      </c>
      <c r="AI230" s="377">
        <v>1.2914174622703747</v>
      </c>
      <c r="AJ230" s="377">
        <v>1.2192761120168387</v>
      </c>
      <c r="AK230" s="377">
        <v>1.1517457823385204</v>
      </c>
      <c r="AL230" s="377">
        <v>1.0564458656636995</v>
      </c>
      <c r="AM230" s="377">
        <v>0.98479594175817409</v>
      </c>
      <c r="AN230" s="377">
        <v>0.95923915091440692</v>
      </c>
      <c r="AO230" s="377">
        <v>0.96868155956431246</v>
      </c>
      <c r="AP230" s="377">
        <v>0.94674800120786085</v>
      </c>
      <c r="AQ230" s="377">
        <v>0.84840312463576917</v>
      </c>
      <c r="AR230" s="377">
        <v>0.70590284301380357</v>
      </c>
      <c r="AS230" s="377">
        <v>0.57754599771145465</v>
      </c>
      <c r="AT230" s="377">
        <v>0.47013381061310788</v>
      </c>
      <c r="AU230" s="377">
        <v>0.38081797543666884</v>
      </c>
      <c r="AV230" s="377">
        <v>0.29470898543860036</v>
      </c>
    </row>
    <row r="231" spans="1:48" s="178" customFormat="1" ht="15.6" customHeight="1" x14ac:dyDescent="0.3">
      <c r="A231" s="376" t="s">
        <v>692</v>
      </c>
      <c r="B231" s="376" t="s">
        <v>945</v>
      </c>
      <c r="C231" s="376" t="s">
        <v>945</v>
      </c>
      <c r="D231" s="377">
        <v>154</v>
      </c>
      <c r="E231" s="376" t="s">
        <v>2129</v>
      </c>
      <c r="F231" s="376" t="s">
        <v>2097</v>
      </c>
      <c r="G231" s="376" t="s">
        <v>2097</v>
      </c>
      <c r="H231" s="376" t="s">
        <v>1990</v>
      </c>
      <c r="I231" s="376" t="s">
        <v>1990</v>
      </c>
      <c r="J231" s="378"/>
      <c r="K231" s="378"/>
      <c r="L231" s="378"/>
      <c r="M231" s="378"/>
      <c r="N231" s="378"/>
      <c r="O231" s="378"/>
      <c r="P231" s="378"/>
      <c r="Q231" s="378"/>
      <c r="R231" s="378"/>
      <c r="S231" s="378"/>
      <c r="T231" s="378"/>
      <c r="U231" s="378"/>
      <c r="V231" s="378"/>
      <c r="W231" s="378"/>
      <c r="X231" s="378"/>
      <c r="Y231" s="378"/>
      <c r="Z231" s="378"/>
      <c r="AA231" s="378"/>
      <c r="AB231" s="378"/>
      <c r="AC231" s="378"/>
      <c r="AD231" s="378"/>
      <c r="AE231" s="378"/>
      <c r="AF231" s="378"/>
      <c r="AG231" s="378"/>
      <c r="AH231" s="378"/>
      <c r="AI231" s="378"/>
      <c r="AJ231" s="378"/>
      <c r="AK231" s="378"/>
      <c r="AL231" s="378"/>
      <c r="AM231" s="378"/>
      <c r="AN231" s="377">
        <v>51.318240000000003</v>
      </c>
      <c r="AO231" s="377">
        <v>113.50328535639704</v>
      </c>
      <c r="AP231" s="377">
        <v>123.81502708714561</v>
      </c>
      <c r="AQ231" s="377">
        <v>110.37763060650744</v>
      </c>
      <c r="AR231" s="377">
        <v>108.35673393133943</v>
      </c>
      <c r="AS231" s="377">
        <v>158.23074467951736</v>
      </c>
      <c r="AT231" s="377">
        <v>182.06322755162319</v>
      </c>
      <c r="AU231" s="377">
        <v>147.08365666491034</v>
      </c>
      <c r="AV231" s="377">
        <v>112.38451329466598</v>
      </c>
    </row>
    <row r="232" spans="1:48" s="178" customFormat="1" ht="15.6" customHeight="1" x14ac:dyDescent="0.3">
      <c r="A232" s="376" t="s">
        <v>692</v>
      </c>
      <c r="B232" s="376" t="s">
        <v>945</v>
      </c>
      <c r="C232" s="376" t="s">
        <v>945</v>
      </c>
      <c r="D232" s="377">
        <v>156</v>
      </c>
      <c r="E232" s="376" t="s">
        <v>2130</v>
      </c>
      <c r="F232" s="376" t="s">
        <v>2097</v>
      </c>
      <c r="G232" s="376" t="s">
        <v>2097</v>
      </c>
      <c r="H232" s="376" t="s">
        <v>1990</v>
      </c>
      <c r="I232" s="376" t="s">
        <v>1990</v>
      </c>
      <c r="J232" s="378"/>
      <c r="K232" s="378"/>
      <c r="L232" s="378"/>
      <c r="M232" s="378"/>
      <c r="N232" s="378"/>
      <c r="O232" s="378"/>
      <c r="P232" s="378"/>
      <c r="Q232" s="378"/>
      <c r="R232" s="378"/>
      <c r="S232" s="378"/>
      <c r="T232" s="378"/>
      <c r="U232" s="378"/>
      <c r="V232" s="378"/>
      <c r="W232" s="378"/>
      <c r="X232" s="378"/>
      <c r="Y232" s="378"/>
      <c r="Z232" s="378"/>
      <c r="AA232" s="378"/>
      <c r="AB232" s="378"/>
      <c r="AC232" s="378"/>
      <c r="AD232" s="378"/>
      <c r="AE232" s="377">
        <v>4.6040000000000001</v>
      </c>
      <c r="AF232" s="377">
        <v>11.27636801813868</v>
      </c>
      <c r="AG232" s="377">
        <v>17.145702603254904</v>
      </c>
      <c r="AH232" s="377">
        <v>21.5204010343022</v>
      </c>
      <c r="AI232" s="377">
        <v>22.725273952632087</v>
      </c>
      <c r="AJ232" s="377">
        <v>24.09554863778455</v>
      </c>
      <c r="AK232" s="377">
        <v>27.291467147902743</v>
      </c>
      <c r="AL232" s="377">
        <v>31.669059636302713</v>
      </c>
      <c r="AM232" s="377">
        <v>35.25659434342834</v>
      </c>
      <c r="AN232" s="377">
        <v>37.6927728253605</v>
      </c>
      <c r="AO232" s="377">
        <v>40.343334438927066</v>
      </c>
      <c r="AP232" s="377">
        <v>44.163421169770622</v>
      </c>
      <c r="AQ232" s="377">
        <v>47.099614780052327</v>
      </c>
      <c r="AR232" s="377">
        <v>51.120312767277099</v>
      </c>
      <c r="AS232" s="377">
        <v>63.773217621534954</v>
      </c>
      <c r="AT232" s="377">
        <v>79.817625591766401</v>
      </c>
      <c r="AU232" s="377">
        <v>91.323351332561913</v>
      </c>
      <c r="AV232" s="377">
        <v>95.634106152665439</v>
      </c>
    </row>
    <row r="233" spans="1:48" s="178" customFormat="1" ht="15.6" customHeight="1" x14ac:dyDescent="0.3">
      <c r="A233" s="376" t="s">
        <v>692</v>
      </c>
      <c r="B233" s="376" t="s">
        <v>945</v>
      </c>
      <c r="C233" s="376" t="s">
        <v>945</v>
      </c>
      <c r="D233" s="377">
        <v>158</v>
      </c>
      <c r="E233" s="376" t="s">
        <v>2131</v>
      </c>
      <c r="F233" s="376" t="s">
        <v>2097</v>
      </c>
      <c r="G233" s="376" t="s">
        <v>2097</v>
      </c>
      <c r="H233" s="376" t="s">
        <v>1990</v>
      </c>
      <c r="I233" s="376" t="s">
        <v>1990</v>
      </c>
      <c r="J233" s="378"/>
      <c r="K233" s="378"/>
      <c r="L233" s="378"/>
      <c r="M233" s="378"/>
      <c r="N233" s="378"/>
      <c r="O233" s="378"/>
      <c r="P233" s="378"/>
      <c r="Q233" s="378"/>
      <c r="R233" s="378"/>
      <c r="S233" s="378"/>
      <c r="T233" s="378"/>
      <c r="U233" s="378"/>
      <c r="V233" s="378"/>
      <c r="W233" s="378"/>
      <c r="X233" s="378"/>
      <c r="Y233" s="378"/>
      <c r="Z233" s="378"/>
      <c r="AA233" s="378"/>
      <c r="AB233" s="378"/>
      <c r="AC233" s="378"/>
      <c r="AD233" s="378"/>
      <c r="AE233" s="378"/>
      <c r="AF233" s="378"/>
      <c r="AG233" s="378"/>
      <c r="AH233" s="378"/>
      <c r="AI233" s="378"/>
      <c r="AJ233" s="378"/>
      <c r="AK233" s="378"/>
      <c r="AL233" s="378"/>
      <c r="AM233" s="378"/>
      <c r="AN233" s="377">
        <v>22.691164999999998</v>
      </c>
      <c r="AO233" s="377">
        <v>63.903912869344097</v>
      </c>
      <c r="AP233" s="377">
        <v>104.55732767545746</v>
      </c>
      <c r="AQ233" s="377">
        <v>138.12137575847859</v>
      </c>
      <c r="AR233" s="377">
        <v>148.01955785233869</v>
      </c>
      <c r="AS233" s="377">
        <v>152.22285195228727</v>
      </c>
      <c r="AT233" s="377">
        <v>185.39978453283314</v>
      </c>
      <c r="AU233" s="377">
        <v>215.53895983603067</v>
      </c>
      <c r="AV233" s="377">
        <v>212.30587790480945</v>
      </c>
    </row>
    <row r="234" spans="1:48" s="178" customFormat="1" ht="15.6" customHeight="1" x14ac:dyDescent="0.3">
      <c r="A234" s="376" t="s">
        <v>692</v>
      </c>
      <c r="B234" s="376" t="s">
        <v>945</v>
      </c>
      <c r="C234" s="376" t="s">
        <v>945</v>
      </c>
      <c r="D234" s="377">
        <v>164</v>
      </c>
      <c r="E234" s="376" t="s">
        <v>2132</v>
      </c>
      <c r="F234" s="376" t="s">
        <v>2097</v>
      </c>
      <c r="G234" s="376" t="s">
        <v>2097</v>
      </c>
      <c r="H234" s="376" t="s">
        <v>1990</v>
      </c>
      <c r="I234" s="376" t="s">
        <v>1990</v>
      </c>
      <c r="J234" s="378"/>
      <c r="K234" s="378"/>
      <c r="L234" s="378"/>
      <c r="M234" s="378"/>
      <c r="N234" s="378"/>
      <c r="O234" s="378"/>
      <c r="P234" s="378"/>
      <c r="Q234" s="378"/>
      <c r="R234" s="378"/>
      <c r="S234" s="378"/>
      <c r="T234" s="378"/>
      <c r="U234" s="378"/>
      <c r="V234" s="378"/>
      <c r="W234" s="378"/>
      <c r="X234" s="378"/>
      <c r="Y234" s="378"/>
      <c r="Z234" s="378"/>
      <c r="AA234" s="378"/>
      <c r="AB234" s="378"/>
      <c r="AC234" s="378"/>
      <c r="AD234" s="378"/>
      <c r="AE234" s="378"/>
      <c r="AF234" s="378"/>
      <c r="AG234" s="378"/>
      <c r="AH234" s="378"/>
      <c r="AI234" s="378"/>
      <c r="AJ234" s="378"/>
      <c r="AK234" s="378"/>
      <c r="AL234" s="378"/>
      <c r="AM234" s="378"/>
      <c r="AN234" s="377">
        <v>5.9960249999999995</v>
      </c>
      <c r="AO234" s="377">
        <v>16.206373621992697</v>
      </c>
      <c r="AP234" s="377">
        <v>25.952518598032299</v>
      </c>
      <c r="AQ234" s="377">
        <v>37.957883739766785</v>
      </c>
      <c r="AR234" s="377">
        <v>51.118165991226633</v>
      </c>
      <c r="AS234" s="377">
        <v>74.083332756476665</v>
      </c>
      <c r="AT234" s="377">
        <v>120.22314137780211</v>
      </c>
      <c r="AU234" s="377">
        <v>159.53035854163971</v>
      </c>
      <c r="AV234" s="377">
        <v>201.73546450665009</v>
      </c>
    </row>
  </sheetDat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34"/>
  <sheetViews>
    <sheetView zoomScale="70" zoomScaleNormal="70" workbookViewId="0"/>
  </sheetViews>
  <sheetFormatPr defaultColWidth="8.88671875" defaultRowHeight="14.4" customHeight="1" x14ac:dyDescent="0.3"/>
  <cols>
    <col min="1" max="1" width="8.88671875" style="109"/>
    <col min="2" max="3" width="27.33203125" style="109" bestFit="1" customWidth="1"/>
    <col min="4" max="4" width="19.33203125" style="109" bestFit="1" customWidth="1"/>
    <col min="5" max="5" width="45.33203125" style="109" bestFit="1" customWidth="1"/>
    <col min="6" max="6" width="16.44140625" style="109" bestFit="1" customWidth="1"/>
    <col min="7" max="7" width="12.6640625" style="109" bestFit="1" customWidth="1"/>
    <col min="8" max="8" width="8.88671875" style="109"/>
    <col min="9" max="9" width="18.6640625" style="109" bestFit="1" customWidth="1"/>
    <col min="10" max="10" width="14.5546875" style="109" bestFit="1" customWidth="1"/>
    <col min="11" max="11" width="15.44140625" style="109" bestFit="1" customWidth="1"/>
    <col min="12" max="12" width="15" style="109" bestFit="1" customWidth="1"/>
    <col min="13" max="13" width="14.33203125" style="109" bestFit="1" customWidth="1"/>
    <col min="14" max="14" width="15.44140625" style="109" bestFit="1" customWidth="1"/>
    <col min="15" max="16" width="15" style="109" bestFit="1" customWidth="1"/>
    <col min="17" max="18" width="15.44140625" style="109" bestFit="1" customWidth="1"/>
    <col min="19" max="19" width="15" style="109" bestFit="1" customWidth="1"/>
    <col min="20" max="20" width="15.44140625" style="109" bestFit="1" customWidth="1"/>
    <col min="21" max="21" width="15" style="109" bestFit="1" customWidth="1"/>
    <col min="22" max="23" width="14.5546875" style="109" bestFit="1" customWidth="1"/>
    <col min="24" max="24" width="14.33203125" style="109" bestFit="1" customWidth="1"/>
    <col min="25" max="26" width="15.44140625" style="109" bestFit="1" customWidth="1"/>
    <col min="27" max="27" width="14.33203125" style="109" bestFit="1" customWidth="1"/>
    <col min="28" max="28" width="15.44140625" style="109" bestFit="1" customWidth="1"/>
    <col min="29" max="31" width="15" style="109" bestFit="1" customWidth="1"/>
    <col min="32" max="32" width="15.44140625" style="109" bestFit="1" customWidth="1"/>
    <col min="33" max="33" width="15" style="109" bestFit="1" customWidth="1"/>
    <col min="34" max="34" width="15.44140625" style="109" bestFit="1" customWidth="1"/>
    <col min="35" max="37" width="15" style="109" bestFit="1" customWidth="1"/>
    <col min="38" max="38" width="15.44140625" style="109" bestFit="1" customWidth="1"/>
    <col min="39" max="39" width="14.33203125" style="109" bestFit="1" customWidth="1"/>
    <col min="40" max="41" width="15" style="109" bestFit="1" customWidth="1"/>
    <col min="42" max="42" width="14.5546875" style="109" bestFit="1" customWidth="1"/>
    <col min="43" max="44" width="15" style="109" bestFit="1" customWidth="1"/>
    <col min="45" max="45" width="14.5546875" style="109" bestFit="1" customWidth="1"/>
    <col min="46" max="47" width="15" style="109" bestFit="1" customWidth="1"/>
    <col min="48" max="16384" width="8.88671875" style="109"/>
  </cols>
  <sheetData>
    <row r="1" spans="1:48" ht="14.4" customHeight="1" x14ac:dyDescent="0.3">
      <c r="A1" s="161" t="s">
        <v>2357</v>
      </c>
    </row>
    <row r="3" spans="1:48" ht="14.4" customHeight="1" x14ac:dyDescent="0.3">
      <c r="A3" s="379" t="s">
        <v>682</v>
      </c>
      <c r="B3" s="379" t="s">
        <v>1832</v>
      </c>
      <c r="C3" s="379" t="s">
        <v>1985</v>
      </c>
      <c r="D3" s="379" t="s">
        <v>666</v>
      </c>
      <c r="E3" s="379" t="s">
        <v>667</v>
      </c>
      <c r="F3" s="379" t="s">
        <v>664</v>
      </c>
      <c r="G3" s="379" t="s">
        <v>735</v>
      </c>
      <c r="H3" s="379" t="s">
        <v>1807</v>
      </c>
      <c r="I3" s="379" t="s">
        <v>1808</v>
      </c>
      <c r="J3" s="379" t="s">
        <v>4</v>
      </c>
      <c r="K3" s="379" t="s">
        <v>5</v>
      </c>
      <c r="L3" s="379" t="s">
        <v>6</v>
      </c>
      <c r="M3" s="379" t="s">
        <v>7</v>
      </c>
      <c r="N3" s="379" t="s">
        <v>8</v>
      </c>
      <c r="O3" s="379" t="s">
        <v>9</v>
      </c>
      <c r="P3" s="379" t="s">
        <v>10</v>
      </c>
      <c r="Q3" s="379" t="s">
        <v>11</v>
      </c>
      <c r="R3" s="379" t="s">
        <v>12</v>
      </c>
      <c r="S3" s="379" t="s">
        <v>13</v>
      </c>
      <c r="T3" s="379" t="s">
        <v>14</v>
      </c>
      <c r="U3" s="379" t="s">
        <v>15</v>
      </c>
      <c r="V3" s="379" t="s">
        <v>16</v>
      </c>
      <c r="W3" s="379" t="s">
        <v>17</v>
      </c>
      <c r="X3" s="379" t="s">
        <v>18</v>
      </c>
      <c r="Y3" s="379" t="s">
        <v>19</v>
      </c>
      <c r="Z3" s="379" t="s">
        <v>20</v>
      </c>
      <c r="AA3" s="379" t="s">
        <v>21</v>
      </c>
      <c r="AB3" s="379" t="s">
        <v>22</v>
      </c>
      <c r="AC3" s="379" t="s">
        <v>23</v>
      </c>
      <c r="AD3" s="379" t="s">
        <v>24</v>
      </c>
      <c r="AE3" s="379" t="s">
        <v>25</v>
      </c>
      <c r="AF3" s="379" t="s">
        <v>26</v>
      </c>
      <c r="AG3" s="379" t="s">
        <v>27</v>
      </c>
      <c r="AH3" s="379" t="s">
        <v>28</v>
      </c>
      <c r="AI3" s="379" t="s">
        <v>29</v>
      </c>
      <c r="AJ3" s="379" t="s">
        <v>30</v>
      </c>
      <c r="AK3" s="379" t="s">
        <v>31</v>
      </c>
      <c r="AL3" s="379" t="s">
        <v>32</v>
      </c>
      <c r="AM3" s="379" t="s">
        <v>1057</v>
      </c>
      <c r="AN3" s="379" t="s">
        <v>1287</v>
      </c>
      <c r="AO3" s="379" t="s">
        <v>1334</v>
      </c>
      <c r="AP3" s="379" t="s">
        <v>1580</v>
      </c>
      <c r="AQ3" s="379" t="s">
        <v>1708</v>
      </c>
      <c r="AR3" s="379" t="s">
        <v>1751</v>
      </c>
      <c r="AS3" s="379" t="s">
        <v>1809</v>
      </c>
      <c r="AT3" s="379" t="s">
        <v>1982</v>
      </c>
      <c r="AU3" s="379" t="s">
        <v>2080</v>
      </c>
      <c r="AV3" s="379" t="s">
        <v>2322</v>
      </c>
    </row>
    <row r="4" spans="1:48" ht="14.4" customHeight="1" x14ac:dyDescent="0.3">
      <c r="A4" s="380" t="s">
        <v>1810</v>
      </c>
      <c r="B4" s="380" t="s">
        <v>937</v>
      </c>
      <c r="C4" s="380" t="s">
        <v>937</v>
      </c>
      <c r="D4" s="381">
        <v>1</v>
      </c>
      <c r="E4" s="380" t="s">
        <v>1986</v>
      </c>
      <c r="F4" s="380" t="s">
        <v>166</v>
      </c>
      <c r="G4" s="380" t="s">
        <v>166</v>
      </c>
      <c r="H4" s="380" t="s">
        <v>1811</v>
      </c>
      <c r="I4" s="380" t="s">
        <v>1812</v>
      </c>
      <c r="J4" s="382">
        <v>1.0899327318784948</v>
      </c>
      <c r="K4" s="382">
        <v>1.0984926900592438</v>
      </c>
      <c r="L4" s="382">
        <v>1.12658188252701</v>
      </c>
      <c r="M4" s="382">
        <v>1.157874898343269</v>
      </c>
      <c r="N4" s="382">
        <v>1.1555588104924073</v>
      </c>
      <c r="O4" s="382">
        <v>1.1641681388526766</v>
      </c>
      <c r="P4" s="382">
        <v>1.208917937248136</v>
      </c>
      <c r="Q4" s="382">
        <v>1.2147378982035737</v>
      </c>
      <c r="R4" s="382">
        <v>1.2470122616469093</v>
      </c>
      <c r="S4" s="382">
        <v>1.2698852936699587</v>
      </c>
      <c r="T4" s="382">
        <v>1.2357518916159715</v>
      </c>
      <c r="U4" s="382">
        <v>1.2629604250246851</v>
      </c>
      <c r="V4" s="382">
        <v>1.3408342203582189</v>
      </c>
      <c r="W4" s="382">
        <v>1.3915592275221305</v>
      </c>
      <c r="X4" s="382">
        <v>1.4545100115292697</v>
      </c>
      <c r="Y4" s="382">
        <v>1.5021552180413895</v>
      </c>
      <c r="Z4" s="382">
        <v>1.4819384022118112</v>
      </c>
      <c r="AA4" s="382">
        <v>1.532051444341533</v>
      </c>
      <c r="AB4" s="382">
        <v>1.6268077014026714</v>
      </c>
      <c r="AC4" s="382">
        <v>1.4265268954380041</v>
      </c>
      <c r="AD4" s="382">
        <v>1.4252157763279139</v>
      </c>
      <c r="AE4" s="382">
        <v>1.4278175456278044</v>
      </c>
      <c r="AF4" s="382">
        <v>1.426739638255883</v>
      </c>
      <c r="AG4" s="382">
        <v>1.3251735622212659</v>
      </c>
      <c r="AH4" s="382">
        <v>1.0084010322701684</v>
      </c>
      <c r="AI4" s="382">
        <v>0.90522325248132407</v>
      </c>
      <c r="AJ4" s="382">
        <v>0.58733716116620016</v>
      </c>
      <c r="AK4" s="382">
        <v>1.0568969877816627</v>
      </c>
      <c r="AL4" s="382">
        <v>1.5283335323878164</v>
      </c>
      <c r="AM4" s="382">
        <v>1.5800148212690386</v>
      </c>
      <c r="AN4" s="382">
        <v>1.9231512676699507</v>
      </c>
      <c r="AO4" s="382">
        <v>2.2142780041559718</v>
      </c>
      <c r="AP4" s="382">
        <v>3.1876006845683706</v>
      </c>
      <c r="AQ4" s="382">
        <v>2.7553004778650108</v>
      </c>
      <c r="AR4" s="382">
        <v>3.1308825177762065</v>
      </c>
      <c r="AS4" s="382">
        <v>2.7468185236807097</v>
      </c>
      <c r="AT4" s="382">
        <v>2.7536241344695043</v>
      </c>
      <c r="AU4" s="382">
        <v>2.7545020652860472</v>
      </c>
      <c r="AV4" s="382">
        <v>2.7562689138969292</v>
      </c>
    </row>
    <row r="5" spans="1:48" ht="14.4" customHeight="1" x14ac:dyDescent="0.3">
      <c r="A5" s="380" t="s">
        <v>1810</v>
      </c>
      <c r="B5" s="380" t="s">
        <v>937</v>
      </c>
      <c r="C5" s="380" t="s">
        <v>937</v>
      </c>
      <c r="D5" s="381">
        <v>1</v>
      </c>
      <c r="E5" s="380" t="s">
        <v>1986</v>
      </c>
      <c r="F5" s="380" t="s">
        <v>166</v>
      </c>
      <c r="G5" s="380" t="s">
        <v>166</v>
      </c>
      <c r="H5" s="380" t="s">
        <v>1813</v>
      </c>
      <c r="I5" s="380" t="s">
        <v>1814</v>
      </c>
      <c r="J5" s="382">
        <v>233.32279957255361</v>
      </c>
      <c r="K5" s="382">
        <v>242.2653041539034</v>
      </c>
      <c r="L5" s="382">
        <v>247.31221741950242</v>
      </c>
      <c r="M5" s="382">
        <v>255.84492594281511</v>
      </c>
      <c r="N5" s="382">
        <v>263.59139861270523</v>
      </c>
      <c r="O5" s="382">
        <v>270.48608630477298</v>
      </c>
      <c r="P5" s="382">
        <v>277.96547502962142</v>
      </c>
      <c r="Q5" s="382">
        <v>281.08726441939558</v>
      </c>
      <c r="R5" s="382">
        <v>283.57854266444394</v>
      </c>
      <c r="S5" s="382">
        <v>284.26583868813077</v>
      </c>
      <c r="T5" s="382">
        <v>291.97403573238097</v>
      </c>
      <c r="U5" s="382">
        <v>298.0740092111879</v>
      </c>
      <c r="V5" s="382">
        <v>310.26972135854089</v>
      </c>
      <c r="W5" s="382">
        <v>317.32377614571118</v>
      </c>
      <c r="X5" s="382">
        <v>325.41211861708661</v>
      </c>
      <c r="Y5" s="382">
        <v>332.54617479475655</v>
      </c>
      <c r="Z5" s="382">
        <v>338.94409968931552</v>
      </c>
      <c r="AA5" s="382">
        <v>344.86467716099509</v>
      </c>
      <c r="AB5" s="382">
        <v>360.65908409554805</v>
      </c>
      <c r="AC5" s="382">
        <v>354.08789854429506</v>
      </c>
      <c r="AD5" s="382">
        <v>388.48083767047024</v>
      </c>
      <c r="AE5" s="382">
        <v>441.79504290554928</v>
      </c>
      <c r="AF5" s="382">
        <v>479.55784680005377</v>
      </c>
      <c r="AG5" s="382">
        <v>518.26820341360929</v>
      </c>
      <c r="AH5" s="382">
        <v>606.07860184585547</v>
      </c>
      <c r="AI5" s="382">
        <v>639.77413583093494</v>
      </c>
      <c r="AJ5" s="382">
        <v>670.74454508291853</v>
      </c>
      <c r="AK5" s="382">
        <v>717.49506231655278</v>
      </c>
      <c r="AL5" s="382">
        <v>774.3247442562797</v>
      </c>
      <c r="AM5" s="382">
        <v>845.03603662106741</v>
      </c>
      <c r="AN5" s="382">
        <v>910.74040789846015</v>
      </c>
      <c r="AO5" s="382">
        <v>958.61390576363021</v>
      </c>
      <c r="AP5" s="382">
        <v>1020.7161559713206</v>
      </c>
      <c r="AQ5" s="382">
        <v>1090.2778650902017</v>
      </c>
      <c r="AR5" s="382">
        <v>1153.656850561767</v>
      </c>
      <c r="AS5" s="382">
        <v>1206.977575680118</v>
      </c>
      <c r="AT5" s="382">
        <v>1208.5868390424164</v>
      </c>
      <c r="AU5" s="382">
        <v>1208.5811939680036</v>
      </c>
      <c r="AV5" s="382">
        <v>1205.0326252045625</v>
      </c>
    </row>
    <row r="6" spans="1:48" ht="14.4" customHeight="1" x14ac:dyDescent="0.3">
      <c r="A6" s="380" t="s">
        <v>1810</v>
      </c>
      <c r="B6" s="380" t="s">
        <v>937</v>
      </c>
      <c r="C6" s="380" t="s">
        <v>937</v>
      </c>
      <c r="D6" s="381">
        <v>1</v>
      </c>
      <c r="E6" s="380" t="s">
        <v>1986</v>
      </c>
      <c r="F6" s="380" t="s">
        <v>166</v>
      </c>
      <c r="G6" s="380" t="s">
        <v>166</v>
      </c>
      <c r="H6" s="380" t="s">
        <v>1815</v>
      </c>
      <c r="I6" s="380" t="s">
        <v>1816</v>
      </c>
      <c r="J6" s="382">
        <v>7170.7439174142046</v>
      </c>
      <c r="K6" s="382">
        <v>7289.9191775485906</v>
      </c>
      <c r="L6" s="382">
        <v>7271.0863255702443</v>
      </c>
      <c r="M6" s="382">
        <v>7362.3103588501426</v>
      </c>
      <c r="N6" s="382">
        <v>7425.2892401898434</v>
      </c>
      <c r="O6" s="382">
        <v>7452.6307562622642</v>
      </c>
      <c r="P6" s="382">
        <v>7492.8024816498073</v>
      </c>
      <c r="Q6" s="382">
        <v>7467.0440928233375</v>
      </c>
      <c r="R6" s="382">
        <v>7440.0425204161902</v>
      </c>
      <c r="S6" s="382">
        <v>7370.6455210125805</v>
      </c>
      <c r="T6" s="382">
        <v>7461.0793727863593</v>
      </c>
      <c r="U6" s="382">
        <v>7458.1861670666167</v>
      </c>
      <c r="V6" s="382">
        <v>7582.8466673337662</v>
      </c>
      <c r="W6" s="382">
        <v>7645.586236174122</v>
      </c>
      <c r="X6" s="382">
        <v>7781.1314706558369</v>
      </c>
      <c r="Y6" s="382">
        <v>7921.2421525726904</v>
      </c>
      <c r="Z6" s="382">
        <v>8077.3940334189265</v>
      </c>
      <c r="AA6" s="382">
        <v>8224.1581591882823</v>
      </c>
      <c r="AB6" s="382">
        <v>8583.9141789180867</v>
      </c>
      <c r="AC6" s="382">
        <v>8115.6064949388692</v>
      </c>
      <c r="AD6" s="382">
        <v>7981.0984452600151</v>
      </c>
      <c r="AE6" s="382">
        <v>8056.4033895009406</v>
      </c>
      <c r="AF6" s="382">
        <v>7007.6059674511971</v>
      </c>
      <c r="AG6" s="382">
        <v>6483.6388973974781</v>
      </c>
      <c r="AH6" s="382">
        <v>6228.852725495497</v>
      </c>
      <c r="AI6" s="382">
        <v>5826.6351992316459</v>
      </c>
      <c r="AJ6" s="382">
        <v>5553.4457633371831</v>
      </c>
      <c r="AK6" s="382">
        <v>5379.8280574451328</v>
      </c>
      <c r="AL6" s="382">
        <v>5173.0975874495625</v>
      </c>
      <c r="AM6" s="382">
        <v>4960.6353987464126</v>
      </c>
      <c r="AN6" s="382">
        <v>4699.0240928125886</v>
      </c>
      <c r="AO6" s="382">
        <v>4384.7407161902402</v>
      </c>
      <c r="AP6" s="382">
        <v>4297.8972419954953</v>
      </c>
      <c r="AQ6" s="382">
        <v>4188.8746614209822</v>
      </c>
      <c r="AR6" s="382">
        <v>4027.3187005138188</v>
      </c>
      <c r="AS6" s="382">
        <v>3872.8555055258789</v>
      </c>
      <c r="AT6" s="382">
        <v>3902.2413846706181</v>
      </c>
      <c r="AU6" s="382">
        <v>3933.1600587266148</v>
      </c>
      <c r="AV6" s="382">
        <v>3961.9815998695708</v>
      </c>
    </row>
    <row r="7" spans="1:48" ht="14.4" customHeight="1" x14ac:dyDescent="0.3">
      <c r="A7" s="380" t="s">
        <v>1810</v>
      </c>
      <c r="B7" s="380" t="s">
        <v>937</v>
      </c>
      <c r="C7" s="380" t="s">
        <v>937</v>
      </c>
      <c r="D7" s="381">
        <v>1</v>
      </c>
      <c r="E7" s="380" t="s">
        <v>1986</v>
      </c>
      <c r="F7" s="380" t="s">
        <v>166</v>
      </c>
      <c r="G7" s="380" t="s">
        <v>166</v>
      </c>
      <c r="H7" s="380" t="s">
        <v>1817</v>
      </c>
      <c r="I7" s="380" t="s">
        <v>1818</v>
      </c>
      <c r="J7" s="382">
        <v>24905.77119159386</v>
      </c>
      <c r="K7" s="382">
        <v>25344.334473979896</v>
      </c>
      <c r="L7" s="382">
        <v>25303.543261738359</v>
      </c>
      <c r="M7" s="382">
        <v>25756.137391631408</v>
      </c>
      <c r="N7" s="382">
        <v>26204.526515958576</v>
      </c>
      <c r="O7" s="382">
        <v>26632.306304866517</v>
      </c>
      <c r="P7" s="382">
        <v>27223.919233002023</v>
      </c>
      <c r="Q7" s="382">
        <v>27564.931912363889</v>
      </c>
      <c r="R7" s="382">
        <v>27970.398219442653</v>
      </c>
      <c r="S7" s="382">
        <v>28246.08599554938</v>
      </c>
      <c r="T7" s="382">
        <v>29208.391304474513</v>
      </c>
      <c r="U7" s="382">
        <v>29848.516565140559</v>
      </c>
      <c r="V7" s="382">
        <v>31027.951042866171</v>
      </c>
      <c r="W7" s="382">
        <v>31734.763948862812</v>
      </c>
      <c r="X7" s="382">
        <v>32724.431783549928</v>
      </c>
      <c r="Y7" s="382">
        <v>33636.002726142455</v>
      </c>
      <c r="Z7" s="382">
        <v>34520.449204059609</v>
      </c>
      <c r="AA7" s="382">
        <v>35249.451366943598</v>
      </c>
      <c r="AB7" s="382">
        <v>36788.665852525308</v>
      </c>
      <c r="AC7" s="382">
        <v>33956.939943125231</v>
      </c>
      <c r="AD7" s="382">
        <v>31471.813938363572</v>
      </c>
      <c r="AE7" s="382">
        <v>29923.48779083493</v>
      </c>
      <c r="AF7" s="382">
        <v>27851.5394990108</v>
      </c>
      <c r="AG7" s="382">
        <v>26265.422645963587</v>
      </c>
      <c r="AH7" s="382">
        <v>24834.320624696986</v>
      </c>
      <c r="AI7" s="382">
        <v>23110.292501477732</v>
      </c>
      <c r="AJ7" s="382">
        <v>21765.06316036683</v>
      </c>
      <c r="AK7" s="382">
        <v>20667.236850248613</v>
      </c>
      <c r="AL7" s="382">
        <v>19762.910153075107</v>
      </c>
      <c r="AM7" s="382">
        <v>19045.405084796341</v>
      </c>
      <c r="AN7" s="382">
        <v>18275.479520709003</v>
      </c>
      <c r="AO7" s="382">
        <v>17524.857781492421</v>
      </c>
      <c r="AP7" s="382">
        <v>16914.720402253843</v>
      </c>
      <c r="AQ7" s="382">
        <v>15970.532140822266</v>
      </c>
      <c r="AR7" s="382">
        <v>15083.622365052568</v>
      </c>
      <c r="AS7" s="382">
        <v>14136.41450913789</v>
      </c>
      <c r="AT7" s="382">
        <v>14230.712282647779</v>
      </c>
      <c r="AU7" s="382">
        <v>14301.291198558387</v>
      </c>
      <c r="AV7" s="382">
        <v>14371.345514473333</v>
      </c>
    </row>
    <row r="8" spans="1:48" ht="14.4" customHeight="1" x14ac:dyDescent="0.3">
      <c r="A8" s="380" t="s">
        <v>1810</v>
      </c>
      <c r="B8" s="380" t="s">
        <v>937</v>
      </c>
      <c r="C8" s="380" t="s">
        <v>937</v>
      </c>
      <c r="D8" s="381">
        <v>1</v>
      </c>
      <c r="E8" s="380" t="s">
        <v>1986</v>
      </c>
      <c r="F8" s="380" t="s">
        <v>166</v>
      </c>
      <c r="G8" s="380" t="s">
        <v>166</v>
      </c>
      <c r="H8" s="380" t="s">
        <v>1819</v>
      </c>
      <c r="I8" s="380" t="s">
        <v>1820</v>
      </c>
      <c r="J8" s="382">
        <v>59540.561149467729</v>
      </c>
      <c r="K8" s="382">
        <v>61910.667253495281</v>
      </c>
      <c r="L8" s="382">
        <v>63197.701108964873</v>
      </c>
      <c r="M8" s="382">
        <v>65468.592327699509</v>
      </c>
      <c r="N8" s="382">
        <v>67506.632999378693</v>
      </c>
      <c r="O8" s="382">
        <v>69413.575672531122</v>
      </c>
      <c r="P8" s="382">
        <v>71541.213109951641</v>
      </c>
      <c r="Q8" s="382">
        <v>72778.982273065121</v>
      </c>
      <c r="R8" s="382">
        <v>74112.973797394458</v>
      </c>
      <c r="S8" s="382">
        <v>74912.806951884457</v>
      </c>
      <c r="T8" s="382">
        <v>77359.257679571034</v>
      </c>
      <c r="U8" s="382">
        <v>78849.586527798296</v>
      </c>
      <c r="V8" s="382">
        <v>81607.932872913952</v>
      </c>
      <c r="W8" s="382">
        <v>83038.604050514579</v>
      </c>
      <c r="X8" s="382">
        <v>85258.630450138589</v>
      </c>
      <c r="Y8" s="382">
        <v>87129.760280213479</v>
      </c>
      <c r="Z8" s="382">
        <v>89032.604428526916</v>
      </c>
      <c r="AA8" s="382">
        <v>90649.172907866785</v>
      </c>
      <c r="AB8" s="382">
        <v>94324.255931311491</v>
      </c>
      <c r="AC8" s="382">
        <v>87603.287109879893</v>
      </c>
      <c r="AD8" s="382">
        <v>81391.781288673999</v>
      </c>
      <c r="AE8" s="382">
        <v>77577.162070441744</v>
      </c>
      <c r="AF8" s="382">
        <v>71992.390587472561</v>
      </c>
      <c r="AG8" s="382">
        <v>68313.219024094607</v>
      </c>
      <c r="AH8" s="382">
        <v>64781.058650848703</v>
      </c>
      <c r="AI8" s="382">
        <v>59814.65597327242</v>
      </c>
      <c r="AJ8" s="382">
        <v>55856.5538452447</v>
      </c>
      <c r="AK8" s="382">
        <v>52922.440976655424</v>
      </c>
      <c r="AL8" s="382">
        <v>50303.420130873747</v>
      </c>
      <c r="AM8" s="382">
        <v>47805.90108881714</v>
      </c>
      <c r="AN8" s="382">
        <v>45659.898283903443</v>
      </c>
      <c r="AO8" s="382">
        <v>43162.59367593348</v>
      </c>
      <c r="AP8" s="382">
        <v>40644.176114557733</v>
      </c>
      <c r="AQ8" s="382">
        <v>38258.676994534231</v>
      </c>
      <c r="AR8" s="382">
        <v>36063.476358918218</v>
      </c>
      <c r="AS8" s="382">
        <v>33795.508413199132</v>
      </c>
      <c r="AT8" s="382">
        <v>33869.938448346496</v>
      </c>
      <c r="AU8" s="382">
        <v>33810.472331403646</v>
      </c>
      <c r="AV8" s="382">
        <v>33779.230746033754</v>
      </c>
    </row>
    <row r="9" spans="1:48" ht="14.4" customHeight="1" x14ac:dyDescent="0.3">
      <c r="A9" s="380" t="s">
        <v>1810</v>
      </c>
      <c r="B9" s="380" t="s">
        <v>937</v>
      </c>
      <c r="C9" s="380" t="s">
        <v>937</v>
      </c>
      <c r="D9" s="381">
        <v>1</v>
      </c>
      <c r="E9" s="380" t="s">
        <v>1986</v>
      </c>
      <c r="F9" s="380" t="s">
        <v>166</v>
      </c>
      <c r="G9" s="380" t="s">
        <v>166</v>
      </c>
      <c r="H9" s="380" t="s">
        <v>1821</v>
      </c>
      <c r="I9" s="380" t="s">
        <v>1822</v>
      </c>
      <c r="J9" s="382">
        <v>195858.4371035404</v>
      </c>
      <c r="K9" s="382">
        <v>203888.56099389814</v>
      </c>
      <c r="L9" s="382">
        <v>208250.62108714718</v>
      </c>
      <c r="M9" s="382">
        <v>215668.3616051593</v>
      </c>
      <c r="N9" s="382">
        <v>222099.43750064555</v>
      </c>
      <c r="O9" s="382">
        <v>227793.3931386396</v>
      </c>
      <c r="P9" s="382">
        <v>234019.08759412181</v>
      </c>
      <c r="Q9" s="382">
        <v>236985.44864106839</v>
      </c>
      <c r="R9" s="382">
        <v>239669.56223356261</v>
      </c>
      <c r="S9" s="382">
        <v>240729.37613082273</v>
      </c>
      <c r="T9" s="382">
        <v>247559.07268647142</v>
      </c>
      <c r="U9" s="382">
        <v>251770.83984342316</v>
      </c>
      <c r="V9" s="382">
        <v>260337.77151170431</v>
      </c>
      <c r="W9" s="382">
        <v>264130.14468399732</v>
      </c>
      <c r="X9" s="382">
        <v>270166.31168626895</v>
      </c>
      <c r="Y9" s="382">
        <v>276092.00004229392</v>
      </c>
      <c r="Z9" s="382">
        <v>282426.44858785754</v>
      </c>
      <c r="AA9" s="382">
        <v>288171.11515337124</v>
      </c>
      <c r="AB9" s="382">
        <v>302560.39632687799</v>
      </c>
      <c r="AC9" s="382">
        <v>304134.28806545021</v>
      </c>
      <c r="AD9" s="382">
        <v>302890.76931306039</v>
      </c>
      <c r="AE9" s="382">
        <v>304212.44224900799</v>
      </c>
      <c r="AF9" s="382">
        <v>294923.92484928633</v>
      </c>
      <c r="AG9" s="382">
        <v>287326.91085452819</v>
      </c>
      <c r="AH9" s="382">
        <v>276942.2256811703</v>
      </c>
      <c r="AI9" s="382">
        <v>256212.10797196219</v>
      </c>
      <c r="AJ9" s="382">
        <v>237144.72867659639</v>
      </c>
      <c r="AK9" s="382">
        <v>221463.99925061726</v>
      </c>
      <c r="AL9" s="382">
        <v>208528.45905845708</v>
      </c>
      <c r="AM9" s="382">
        <v>199012.91736894063</v>
      </c>
      <c r="AN9" s="382">
        <v>190809.81505773152</v>
      </c>
      <c r="AO9" s="382">
        <v>178100.87501953548</v>
      </c>
      <c r="AP9" s="382">
        <v>168131.27718978451</v>
      </c>
      <c r="AQ9" s="382">
        <v>158405.15440709167</v>
      </c>
      <c r="AR9" s="382">
        <v>154859.20653966046</v>
      </c>
      <c r="AS9" s="382">
        <v>149348.91333756052</v>
      </c>
      <c r="AT9" s="382">
        <v>153999.00269378448</v>
      </c>
      <c r="AU9" s="382">
        <v>155564.83391742338</v>
      </c>
      <c r="AV9" s="382">
        <v>155696.45814316691</v>
      </c>
    </row>
    <row r="10" spans="1:48" ht="14.4" customHeight="1" x14ac:dyDescent="0.3">
      <c r="A10" s="380" t="s">
        <v>1810</v>
      </c>
      <c r="B10" s="380" t="s">
        <v>937</v>
      </c>
      <c r="C10" s="380" t="s">
        <v>937</v>
      </c>
      <c r="D10" s="381">
        <v>1</v>
      </c>
      <c r="E10" s="380" t="s">
        <v>1986</v>
      </c>
      <c r="F10" s="380" t="s">
        <v>166</v>
      </c>
      <c r="G10" s="380" t="s">
        <v>166</v>
      </c>
      <c r="H10" s="380" t="s">
        <v>1823</v>
      </c>
      <c r="I10" s="380" t="s">
        <v>1824</v>
      </c>
      <c r="J10" s="382">
        <v>33077.426116015369</v>
      </c>
      <c r="K10" s="382">
        <v>34337.519696998854</v>
      </c>
      <c r="L10" s="382">
        <v>35000.559589951619</v>
      </c>
      <c r="M10" s="382">
        <v>36191.7728566968</v>
      </c>
      <c r="N10" s="382">
        <v>38652.422228479831</v>
      </c>
      <c r="O10" s="382">
        <v>42576.926315509263</v>
      </c>
      <c r="P10" s="382">
        <v>45103.159726900121</v>
      </c>
      <c r="Q10" s="382">
        <v>45089.896441339573</v>
      </c>
      <c r="R10" s="382">
        <v>44961.841155683469</v>
      </c>
      <c r="S10" s="382">
        <v>46078.199598145729</v>
      </c>
      <c r="T10" s="382">
        <v>49225.725783218681</v>
      </c>
      <c r="U10" s="382">
        <v>50662.55363987101</v>
      </c>
      <c r="V10" s="382">
        <v>54693.942529156862</v>
      </c>
      <c r="W10" s="382">
        <v>57234.869583133201</v>
      </c>
      <c r="X10" s="382">
        <v>58657.327534836724</v>
      </c>
      <c r="Y10" s="382">
        <v>60921.487822560142</v>
      </c>
      <c r="Z10" s="382">
        <v>62517.603398941261</v>
      </c>
      <c r="AA10" s="382">
        <v>64071.43881548175</v>
      </c>
      <c r="AB10" s="382">
        <v>67076.943001128413</v>
      </c>
      <c r="AC10" s="382">
        <v>76503.608848004544</v>
      </c>
      <c r="AD10" s="382">
        <v>86038.985693686147</v>
      </c>
      <c r="AE10" s="382">
        <v>97709.411110566609</v>
      </c>
      <c r="AF10" s="382">
        <v>113902.99796097135</v>
      </c>
      <c r="AG10" s="382">
        <v>134009.92520638817</v>
      </c>
      <c r="AH10" s="382">
        <v>145669.24800540708</v>
      </c>
      <c r="AI10" s="382">
        <v>148522.23734957768</v>
      </c>
      <c r="AJ10" s="382">
        <v>152047.08069377556</v>
      </c>
      <c r="AK10" s="382">
        <v>156164.55862289274</v>
      </c>
      <c r="AL10" s="382">
        <v>162797.03174424567</v>
      </c>
      <c r="AM10" s="382">
        <v>171065.31138635727</v>
      </c>
      <c r="AN10" s="382">
        <v>178978.09480364012</v>
      </c>
      <c r="AO10" s="382">
        <v>177028.86475848698</v>
      </c>
      <c r="AP10" s="382">
        <v>178126.96587489356</v>
      </c>
      <c r="AQ10" s="382">
        <v>179060.26204880455</v>
      </c>
      <c r="AR10" s="382">
        <v>189165.54234777208</v>
      </c>
      <c r="AS10" s="382">
        <v>193596.31023857737</v>
      </c>
      <c r="AT10" s="382">
        <v>193453.29326085656</v>
      </c>
      <c r="AU10" s="382">
        <v>192890.75641655317</v>
      </c>
      <c r="AV10" s="382">
        <v>191959.14860988819</v>
      </c>
    </row>
    <row r="11" spans="1:48" ht="14.4" customHeight="1" x14ac:dyDescent="0.3">
      <c r="A11" s="380" t="s">
        <v>1810</v>
      </c>
      <c r="B11" s="380" t="s">
        <v>937</v>
      </c>
      <c r="C11" s="380" t="s">
        <v>937</v>
      </c>
      <c r="D11" s="381">
        <v>1</v>
      </c>
      <c r="E11" s="380" t="s">
        <v>1986</v>
      </c>
      <c r="F11" s="380" t="s">
        <v>166</v>
      </c>
      <c r="G11" s="380" t="s">
        <v>166</v>
      </c>
      <c r="H11" s="380" t="s">
        <v>1825</v>
      </c>
      <c r="I11" s="380" t="s">
        <v>1826</v>
      </c>
      <c r="J11" s="382">
        <v>725.62400118982896</v>
      </c>
      <c r="K11" s="382">
        <v>757.29379832801442</v>
      </c>
      <c r="L11" s="382">
        <v>770.186330328145</v>
      </c>
      <c r="M11" s="382">
        <v>797.81342812238802</v>
      </c>
      <c r="N11" s="382">
        <v>817.66273681601751</v>
      </c>
      <c r="O11" s="382">
        <v>835.27533704761913</v>
      </c>
      <c r="P11" s="382">
        <v>858.50029494156877</v>
      </c>
      <c r="Q11" s="382">
        <v>846.9709691171829</v>
      </c>
      <c r="R11" s="382">
        <v>841.39202642764371</v>
      </c>
      <c r="S11" s="382">
        <v>854.24623819156182</v>
      </c>
      <c r="T11" s="382">
        <v>890.49948180023216</v>
      </c>
      <c r="U11" s="382">
        <v>911.46402065916504</v>
      </c>
      <c r="V11" s="382">
        <v>955.4822153665807</v>
      </c>
      <c r="W11" s="382">
        <v>962.12542299771133</v>
      </c>
      <c r="X11" s="382">
        <v>988.07804593656056</v>
      </c>
      <c r="Y11" s="382">
        <v>1026.9645073159622</v>
      </c>
      <c r="Z11" s="382">
        <v>1048.6681156945358</v>
      </c>
      <c r="AA11" s="382">
        <v>1077.1019252458</v>
      </c>
      <c r="AB11" s="382">
        <v>1142.8921875151177</v>
      </c>
      <c r="AC11" s="382">
        <v>2185.9132928849353</v>
      </c>
      <c r="AD11" s="382">
        <v>4079.2042931807537</v>
      </c>
      <c r="AE11" s="382">
        <v>8424.1395654613571</v>
      </c>
      <c r="AF11" s="382">
        <v>16156.68954350819</v>
      </c>
      <c r="AG11" s="382">
        <v>24469.307883898226</v>
      </c>
      <c r="AH11" s="382">
        <v>31114.898899983167</v>
      </c>
      <c r="AI11" s="382">
        <v>34865.257183847592</v>
      </c>
      <c r="AJ11" s="382">
        <v>37300.709267274506</v>
      </c>
      <c r="AK11" s="382">
        <v>39409.516697507272</v>
      </c>
      <c r="AL11" s="382">
        <v>44951.254569659031</v>
      </c>
      <c r="AM11" s="382">
        <v>49761.566626728527</v>
      </c>
      <c r="AN11" s="382">
        <v>53636.97399955515</v>
      </c>
      <c r="AO11" s="382">
        <v>54533.562669212544</v>
      </c>
      <c r="AP11" s="382">
        <v>59654.197043152264</v>
      </c>
      <c r="AQ11" s="382">
        <v>64103.296736207019</v>
      </c>
      <c r="AR11" s="382">
        <v>73761.77362356821</v>
      </c>
      <c r="AS11" s="382">
        <v>79901.617083567515</v>
      </c>
      <c r="AT11" s="382">
        <v>79897.598198709762</v>
      </c>
      <c r="AU11" s="382">
        <v>79624.441289301452</v>
      </c>
      <c r="AV11" s="382">
        <v>79389.913870749107</v>
      </c>
    </row>
    <row r="12" spans="1:48" ht="14.4" customHeight="1" x14ac:dyDescent="0.3">
      <c r="A12" s="380" t="s">
        <v>1810</v>
      </c>
      <c r="B12" s="380" t="s">
        <v>937</v>
      </c>
      <c r="C12" s="380" t="s">
        <v>937</v>
      </c>
      <c r="D12" s="381">
        <v>1</v>
      </c>
      <c r="E12" s="380" t="s">
        <v>1986</v>
      </c>
      <c r="F12" s="380" t="s">
        <v>166</v>
      </c>
      <c r="G12" s="380" t="s">
        <v>166</v>
      </c>
      <c r="H12" s="380" t="s">
        <v>1827</v>
      </c>
      <c r="I12" s="380" t="s">
        <v>1828</v>
      </c>
      <c r="J12" s="382">
        <v>6.606345035277597</v>
      </c>
      <c r="K12" s="382">
        <v>7.0160997436551895</v>
      </c>
      <c r="L12" s="382">
        <v>7.1202274237859253</v>
      </c>
      <c r="M12" s="382">
        <v>7.0617014525033239</v>
      </c>
      <c r="N12" s="382">
        <v>7.2877743325216313</v>
      </c>
      <c r="O12" s="382">
        <v>7.7539950882715054</v>
      </c>
      <c r="P12" s="382">
        <v>8.099329333650866</v>
      </c>
      <c r="Q12" s="382">
        <v>8.5419452449720836</v>
      </c>
      <c r="R12" s="382">
        <v>8.8257157565426692</v>
      </c>
      <c r="S12" s="382">
        <v>8.7421140685316008</v>
      </c>
      <c r="T12" s="382">
        <v>9.158815714376292</v>
      </c>
      <c r="U12" s="382">
        <v>9.4277435584284088</v>
      </c>
      <c r="V12" s="382">
        <v>9.8701990309028478</v>
      </c>
      <c r="W12" s="382">
        <v>10.117239780742212</v>
      </c>
      <c r="X12" s="382">
        <v>10.49369600264883</v>
      </c>
      <c r="Y12" s="382">
        <v>10.679880154953258</v>
      </c>
      <c r="Z12" s="382">
        <v>11.02267623077663</v>
      </c>
      <c r="AA12" s="382">
        <v>11.604018414969286</v>
      </c>
      <c r="AB12" s="382">
        <v>12.033867793219116</v>
      </c>
      <c r="AC12" s="382">
        <v>12.086128892816639</v>
      </c>
      <c r="AD12" s="382">
        <v>12.125297139903022</v>
      </c>
      <c r="AE12" s="382">
        <v>12.148071391554236</v>
      </c>
      <c r="AF12" s="382">
        <v>12.180115316156998</v>
      </c>
      <c r="AG12" s="382">
        <v>12.197661655617043</v>
      </c>
      <c r="AH12" s="382">
        <v>12.221208196797351</v>
      </c>
      <c r="AI12" s="382">
        <v>78.240323189449128</v>
      </c>
      <c r="AJ12" s="382">
        <v>208.02762004172922</v>
      </c>
      <c r="AK12" s="382">
        <v>179.31146024298664</v>
      </c>
      <c r="AL12" s="382">
        <v>308.82326047850864</v>
      </c>
      <c r="AM12" s="382">
        <v>748.59315392752262</v>
      </c>
      <c r="AN12" s="382">
        <v>1179.2864988943052</v>
      </c>
      <c r="AO12" s="382">
        <v>2090.3706410547957</v>
      </c>
      <c r="AP12" s="382">
        <v>3147.4131377198523</v>
      </c>
      <c r="AQ12" s="382">
        <v>3964.6425993188877</v>
      </c>
      <c r="AR12" s="382">
        <v>5879.5619362667749</v>
      </c>
      <c r="AS12" s="382">
        <v>9088.3089216118733</v>
      </c>
      <c r="AT12" s="382">
        <v>9154.0406089426415</v>
      </c>
      <c r="AU12" s="382">
        <v>9103.9986439750592</v>
      </c>
      <c r="AV12" s="382">
        <v>9135.6674052107974</v>
      </c>
    </row>
    <row r="13" spans="1:48" ht="14.4" customHeight="1" x14ac:dyDescent="0.3">
      <c r="A13" s="380" t="s">
        <v>1810</v>
      </c>
      <c r="B13" s="380" t="s">
        <v>937</v>
      </c>
      <c r="C13" s="380" t="s">
        <v>937</v>
      </c>
      <c r="D13" s="381">
        <v>1</v>
      </c>
      <c r="E13" s="380" t="s">
        <v>1986</v>
      </c>
      <c r="F13" s="380" t="s">
        <v>166</v>
      </c>
      <c r="G13" s="380" t="s">
        <v>166</v>
      </c>
      <c r="H13" s="380" t="s">
        <v>1829</v>
      </c>
      <c r="I13" s="380" t="s">
        <v>1830</v>
      </c>
      <c r="J13" s="382">
        <v>8.2504079056490749</v>
      </c>
      <c r="K13" s="382">
        <v>8.5197248478319292</v>
      </c>
      <c r="L13" s="382">
        <v>8.3346776165420877</v>
      </c>
      <c r="M13" s="382">
        <v>8.6419346210673957</v>
      </c>
      <c r="N13" s="382">
        <v>9.2243522572383316</v>
      </c>
      <c r="O13" s="382">
        <v>9.6150198195534138</v>
      </c>
      <c r="P13" s="382">
        <v>10.255733746924223</v>
      </c>
      <c r="Q13" s="382">
        <v>10.567960313533002</v>
      </c>
      <c r="R13" s="382">
        <v>10.551649682781079</v>
      </c>
      <c r="S13" s="382">
        <v>10.818969544005437</v>
      </c>
      <c r="T13" s="382">
        <v>11.275389857361899</v>
      </c>
      <c r="U13" s="382">
        <v>11.624642507218267</v>
      </c>
      <c r="V13" s="382">
        <v>12.107003238234595</v>
      </c>
      <c r="W13" s="382">
        <v>12.442893488092196</v>
      </c>
      <c r="X13" s="382">
        <v>12.735683189286572</v>
      </c>
      <c r="Y13" s="382">
        <v>13.180025296214465</v>
      </c>
      <c r="Z13" s="382">
        <v>13.941622398119893</v>
      </c>
      <c r="AA13" s="382">
        <v>14.141691380983545</v>
      </c>
      <c r="AB13" s="382">
        <v>14.726794050074442</v>
      </c>
      <c r="AC13" s="382">
        <v>14.759305609135467</v>
      </c>
      <c r="AD13" s="382">
        <v>14.716551636536083</v>
      </c>
      <c r="AE13" s="382">
        <v>14.763454371536419</v>
      </c>
      <c r="AF13" s="382">
        <v>63.998237257555118</v>
      </c>
      <c r="AG13" s="382">
        <v>113.18386286266036</v>
      </c>
      <c r="AH13" s="382">
        <v>113.1770473349625</v>
      </c>
      <c r="AI13" s="382">
        <v>113.17666258131403</v>
      </c>
      <c r="AJ13" s="382">
        <v>113.20209139891855</v>
      </c>
      <c r="AK13" s="382">
        <v>113.20650439955904</v>
      </c>
      <c r="AL13" s="382">
        <v>153.89959984298525</v>
      </c>
      <c r="AM13" s="382">
        <v>179.8</v>
      </c>
      <c r="AN13" s="382">
        <v>88.56</v>
      </c>
      <c r="AO13" s="382">
        <v>78.72</v>
      </c>
      <c r="AP13" s="382">
        <v>117.68</v>
      </c>
      <c r="AQ13" s="382">
        <v>156.64000000000001</v>
      </c>
      <c r="AR13" s="382">
        <v>97.600000000000009</v>
      </c>
      <c r="AS13" s="382">
        <v>97.600000000000009</v>
      </c>
      <c r="AT13" s="382">
        <v>94.9837710199143</v>
      </c>
      <c r="AU13" s="382">
        <v>97.671227303057918</v>
      </c>
      <c r="AV13" s="382">
        <v>102.45229903952583</v>
      </c>
    </row>
    <row r="14" spans="1:48" ht="14.4" customHeight="1" x14ac:dyDescent="0.3">
      <c r="A14" s="380" t="s">
        <v>1810</v>
      </c>
      <c r="B14" s="380" t="s">
        <v>937</v>
      </c>
      <c r="C14" s="380" t="s">
        <v>937</v>
      </c>
      <c r="D14" s="381">
        <v>2</v>
      </c>
      <c r="E14" s="380" t="s">
        <v>1987</v>
      </c>
      <c r="F14" s="380" t="s">
        <v>166</v>
      </c>
      <c r="G14" s="380" t="s">
        <v>166</v>
      </c>
      <c r="H14" s="380" t="s">
        <v>1817</v>
      </c>
      <c r="I14" s="380" t="s">
        <v>1818</v>
      </c>
      <c r="J14" s="382">
        <v>86274.723895285671</v>
      </c>
      <c r="K14" s="382">
        <v>80180.964074274918</v>
      </c>
      <c r="L14" s="382">
        <v>75188.737512565902</v>
      </c>
      <c r="M14" s="382">
        <v>74454.65899350257</v>
      </c>
      <c r="N14" s="382">
        <v>67525.08862215055</v>
      </c>
      <c r="O14" s="382">
        <v>65224.276251104624</v>
      </c>
      <c r="P14" s="382">
        <v>60391.015854115823</v>
      </c>
      <c r="Q14" s="382">
        <v>55716.774246455825</v>
      </c>
      <c r="R14" s="382">
        <v>53270.104431327942</v>
      </c>
      <c r="S14" s="382">
        <v>47721.64688560208</v>
      </c>
      <c r="T14" s="382">
        <v>41897.370270983847</v>
      </c>
      <c r="U14" s="382">
        <v>39210.305240288806</v>
      </c>
      <c r="V14" s="382">
        <v>30985.452827571567</v>
      </c>
      <c r="W14" s="382">
        <v>25905.14874604929</v>
      </c>
      <c r="X14" s="382">
        <v>19032.498334066357</v>
      </c>
      <c r="Y14" s="382">
        <v>16743.319485779357</v>
      </c>
      <c r="Z14" s="382">
        <v>13197.217618453386</v>
      </c>
      <c r="AA14" s="382">
        <v>11022.684775006659</v>
      </c>
      <c r="AB14" s="382">
        <v>9023.9194245408744</v>
      </c>
      <c r="AC14" s="382">
        <v>7031.0044236438507</v>
      </c>
      <c r="AD14" s="382">
        <v>5858.3630604542996</v>
      </c>
      <c r="AE14" s="382">
        <v>5081.2323491263505</v>
      </c>
      <c r="AF14" s="382">
        <v>4248.9283369990944</v>
      </c>
      <c r="AG14" s="382">
        <v>3267.8710405368456</v>
      </c>
      <c r="AH14" s="382">
        <v>2355.2836173226701</v>
      </c>
      <c r="AI14" s="382">
        <v>1458.9128690962086</v>
      </c>
      <c r="AJ14" s="382">
        <v>706.24690116165914</v>
      </c>
      <c r="AK14" s="382">
        <v>214.40330162741316</v>
      </c>
      <c r="AL14" s="382">
        <v>99.738024358416752</v>
      </c>
      <c r="AM14" s="383"/>
      <c r="AN14" s="383"/>
      <c r="AO14" s="383"/>
      <c r="AP14" s="383"/>
      <c r="AQ14" s="383"/>
      <c r="AR14" s="383"/>
      <c r="AS14" s="383"/>
      <c r="AT14" s="383"/>
      <c r="AU14" s="383"/>
      <c r="AV14" s="383"/>
    </row>
    <row r="15" spans="1:48" ht="14.4" customHeight="1" x14ac:dyDescent="0.3">
      <c r="A15" s="380" t="s">
        <v>1810</v>
      </c>
      <c r="B15" s="380" t="s">
        <v>937</v>
      </c>
      <c r="C15" s="380" t="s">
        <v>937</v>
      </c>
      <c r="D15" s="381">
        <v>2</v>
      </c>
      <c r="E15" s="380" t="s">
        <v>1987</v>
      </c>
      <c r="F15" s="380" t="s">
        <v>166</v>
      </c>
      <c r="G15" s="380" t="s">
        <v>166</v>
      </c>
      <c r="H15" s="380" t="s">
        <v>1819</v>
      </c>
      <c r="I15" s="380" t="s">
        <v>1820</v>
      </c>
      <c r="J15" s="382">
        <v>19836.238820830182</v>
      </c>
      <c r="K15" s="382">
        <v>23098.647419796202</v>
      </c>
      <c r="L15" s="382">
        <v>24779.857045222365</v>
      </c>
      <c r="M15" s="382">
        <v>27102.049709617637</v>
      </c>
      <c r="N15" s="382">
        <v>27179.17299870143</v>
      </c>
      <c r="O15" s="382">
        <v>28598.62003097928</v>
      </c>
      <c r="P15" s="382">
        <v>28884.819375749415</v>
      </c>
      <c r="Q15" s="382">
        <v>29223.840383615552</v>
      </c>
      <c r="R15" s="382">
        <v>30892.499595804817</v>
      </c>
      <c r="S15" s="382">
        <v>30957.750645197055</v>
      </c>
      <c r="T15" s="382">
        <v>30812.427936284759</v>
      </c>
      <c r="U15" s="382">
        <v>33281.960758520792</v>
      </c>
      <c r="V15" s="382">
        <v>31220.816091723485</v>
      </c>
      <c r="W15" s="382">
        <v>33426.050389613047</v>
      </c>
      <c r="X15" s="382">
        <v>31507.182065678797</v>
      </c>
      <c r="Y15" s="382">
        <v>31973.971817764246</v>
      </c>
      <c r="Z15" s="382">
        <v>30431.041301060402</v>
      </c>
      <c r="AA15" s="382">
        <v>29000.294476349834</v>
      </c>
      <c r="AB15" s="382">
        <v>27718.558613403296</v>
      </c>
      <c r="AC15" s="382">
        <v>26304.36236380789</v>
      </c>
      <c r="AD15" s="382">
        <v>24064.908072789724</v>
      </c>
      <c r="AE15" s="382">
        <v>21667.418436525229</v>
      </c>
      <c r="AF15" s="382">
        <v>19363.095549965197</v>
      </c>
      <c r="AG15" s="382">
        <v>16448.532436872934</v>
      </c>
      <c r="AH15" s="382">
        <v>13826.596499255375</v>
      </c>
      <c r="AI15" s="382">
        <v>11275.092851817648</v>
      </c>
      <c r="AJ15" s="382">
        <v>6189.1045729497946</v>
      </c>
      <c r="AK15" s="382">
        <v>3314.2920068467706</v>
      </c>
      <c r="AL15" s="382">
        <v>1914.8753357498433</v>
      </c>
      <c r="AM15" s="382">
        <v>664.200079627376</v>
      </c>
      <c r="AN15" s="382">
        <v>301.29948775167543</v>
      </c>
      <c r="AO15" s="382">
        <v>135.11146896288861</v>
      </c>
      <c r="AP15" s="382">
        <v>76.597548858830734</v>
      </c>
      <c r="AQ15" s="382">
        <v>59.849556651642622</v>
      </c>
      <c r="AR15" s="382">
        <v>23.406717394148178</v>
      </c>
      <c r="AS15" s="382">
        <v>14.536819285855549</v>
      </c>
      <c r="AT15" s="382">
        <v>8.3908738153215054</v>
      </c>
      <c r="AU15" s="383"/>
      <c r="AV15" s="383"/>
    </row>
    <row r="16" spans="1:48" ht="14.4" customHeight="1" x14ac:dyDescent="0.3">
      <c r="A16" s="380" t="s">
        <v>1810</v>
      </c>
      <c r="B16" s="380" t="s">
        <v>937</v>
      </c>
      <c r="C16" s="380" t="s">
        <v>937</v>
      </c>
      <c r="D16" s="381">
        <v>2</v>
      </c>
      <c r="E16" s="380" t="s">
        <v>1987</v>
      </c>
      <c r="F16" s="380" t="s">
        <v>166</v>
      </c>
      <c r="G16" s="380" t="s">
        <v>166</v>
      </c>
      <c r="H16" s="380" t="s">
        <v>1821</v>
      </c>
      <c r="I16" s="380" t="s">
        <v>1822</v>
      </c>
      <c r="J16" s="382">
        <v>11141.501802609335</v>
      </c>
      <c r="K16" s="382">
        <v>13737.91949566063</v>
      </c>
      <c r="L16" s="382">
        <v>15882.363601577252</v>
      </c>
      <c r="M16" s="382">
        <v>20391.861419127079</v>
      </c>
      <c r="N16" s="382">
        <v>23421.414607252493</v>
      </c>
      <c r="O16" s="382">
        <v>30401.84766760359</v>
      </c>
      <c r="P16" s="382">
        <v>33156.717869551205</v>
      </c>
      <c r="Q16" s="382">
        <v>35492.162422304689</v>
      </c>
      <c r="R16" s="382">
        <v>38494.820406688188</v>
      </c>
      <c r="S16" s="382">
        <v>39106.760996692938</v>
      </c>
      <c r="T16" s="382">
        <v>40399.277039118708</v>
      </c>
      <c r="U16" s="382">
        <v>45179.434812327672</v>
      </c>
      <c r="V16" s="382">
        <v>43056.135993192511</v>
      </c>
      <c r="W16" s="382">
        <v>46763.225850616749</v>
      </c>
      <c r="X16" s="382">
        <v>45900.187615608207</v>
      </c>
      <c r="Y16" s="382">
        <v>48520.997420656771</v>
      </c>
      <c r="Z16" s="382">
        <v>51423.977106009632</v>
      </c>
      <c r="AA16" s="382">
        <v>51893.728583684206</v>
      </c>
      <c r="AB16" s="382">
        <v>52260.460644814979</v>
      </c>
      <c r="AC16" s="382">
        <v>51994.004557488901</v>
      </c>
      <c r="AD16" s="382">
        <v>51426.230835263523</v>
      </c>
      <c r="AE16" s="382">
        <v>48479.657876990612</v>
      </c>
      <c r="AF16" s="382">
        <v>45708.048090334363</v>
      </c>
      <c r="AG16" s="382">
        <v>43289.861615182992</v>
      </c>
      <c r="AH16" s="382">
        <v>41506.81880442924</v>
      </c>
      <c r="AI16" s="382">
        <v>39880.088592023436</v>
      </c>
      <c r="AJ16" s="382">
        <v>38183.495690492055</v>
      </c>
      <c r="AK16" s="382">
        <v>35141.731502770454</v>
      </c>
      <c r="AL16" s="382">
        <v>29387.380541878134</v>
      </c>
      <c r="AM16" s="382">
        <v>24708.742178057608</v>
      </c>
      <c r="AN16" s="382">
        <v>16976.646259041649</v>
      </c>
      <c r="AO16" s="382">
        <v>12577.87512249457</v>
      </c>
      <c r="AP16" s="382">
        <v>8915.1769139963708</v>
      </c>
      <c r="AQ16" s="382">
        <v>7030.5587278291741</v>
      </c>
      <c r="AR16" s="382">
        <v>5759.423781595664</v>
      </c>
      <c r="AS16" s="382">
        <v>3826.8969275739032</v>
      </c>
      <c r="AT16" s="382">
        <v>2314.7082551835833</v>
      </c>
      <c r="AU16" s="382">
        <v>1259.823061976459</v>
      </c>
      <c r="AV16" s="382">
        <v>317.89036052299059</v>
      </c>
    </row>
    <row r="17" spans="1:48" ht="14.4" customHeight="1" x14ac:dyDescent="0.3">
      <c r="A17" s="380" t="s">
        <v>1810</v>
      </c>
      <c r="B17" s="380" t="s">
        <v>937</v>
      </c>
      <c r="C17" s="380" t="s">
        <v>937</v>
      </c>
      <c r="D17" s="381">
        <v>2</v>
      </c>
      <c r="E17" s="380" t="s">
        <v>1987</v>
      </c>
      <c r="F17" s="380" t="s">
        <v>166</v>
      </c>
      <c r="G17" s="380" t="s">
        <v>166</v>
      </c>
      <c r="H17" s="380" t="s">
        <v>1823</v>
      </c>
      <c r="I17" s="380" t="s">
        <v>1824</v>
      </c>
      <c r="J17" s="383"/>
      <c r="K17" s="383"/>
      <c r="L17" s="383"/>
      <c r="M17" s="383"/>
      <c r="N17" s="383"/>
      <c r="O17" s="382">
        <v>195.38920027341078</v>
      </c>
      <c r="P17" s="382">
        <v>1103.8171005363226</v>
      </c>
      <c r="Q17" s="382">
        <v>1720.6542023638901</v>
      </c>
      <c r="R17" s="382">
        <v>1882.1815043335378</v>
      </c>
      <c r="S17" s="382">
        <v>2318.0809659422657</v>
      </c>
      <c r="T17" s="382">
        <v>3571.2193665742352</v>
      </c>
      <c r="U17" s="382">
        <v>7840.6023428567787</v>
      </c>
      <c r="V17" s="382">
        <v>13068.267749131939</v>
      </c>
      <c r="W17" s="382">
        <v>19659.303931957926</v>
      </c>
      <c r="X17" s="382">
        <v>22051.701587991847</v>
      </c>
      <c r="Y17" s="382">
        <v>23564.034965023398</v>
      </c>
      <c r="Z17" s="382">
        <v>24975.359881952532</v>
      </c>
      <c r="AA17" s="382">
        <v>26767.378274702016</v>
      </c>
      <c r="AB17" s="382">
        <v>28576.774903497153</v>
      </c>
      <c r="AC17" s="382">
        <v>30724.216469172097</v>
      </c>
      <c r="AD17" s="382">
        <v>31761.973799460084</v>
      </c>
      <c r="AE17" s="382">
        <v>30918.250212790012</v>
      </c>
      <c r="AF17" s="382">
        <v>29885.295978461505</v>
      </c>
      <c r="AG17" s="382">
        <v>29403.941518766263</v>
      </c>
      <c r="AH17" s="382">
        <v>29312.473107654077</v>
      </c>
      <c r="AI17" s="382">
        <v>29236.70527739606</v>
      </c>
      <c r="AJ17" s="382">
        <v>31447.562714190994</v>
      </c>
      <c r="AK17" s="382">
        <v>31983.291815756529</v>
      </c>
      <c r="AL17" s="382">
        <v>31819.992630121818</v>
      </c>
      <c r="AM17" s="382">
        <v>32661.584930729558</v>
      </c>
      <c r="AN17" s="382">
        <v>34476.897927279017</v>
      </c>
      <c r="AO17" s="382">
        <v>33626.186223253528</v>
      </c>
      <c r="AP17" s="382">
        <v>32383.405498548145</v>
      </c>
      <c r="AQ17" s="382">
        <v>30388.803095108477</v>
      </c>
      <c r="AR17" s="382">
        <v>28340.284423124816</v>
      </c>
      <c r="AS17" s="382">
        <v>25980.110267824457</v>
      </c>
      <c r="AT17" s="382">
        <v>22543.091165873531</v>
      </c>
      <c r="AU17" s="382">
        <v>17468.460636109969</v>
      </c>
      <c r="AV17" s="382">
        <v>11990.6912064919</v>
      </c>
    </row>
    <row r="18" spans="1:48" ht="14.4" customHeight="1" x14ac:dyDescent="0.3">
      <c r="A18" s="380" t="s">
        <v>1810</v>
      </c>
      <c r="B18" s="380" t="s">
        <v>937</v>
      </c>
      <c r="C18" s="380" t="s">
        <v>937</v>
      </c>
      <c r="D18" s="381">
        <v>2</v>
      </c>
      <c r="E18" s="380" t="s">
        <v>1987</v>
      </c>
      <c r="F18" s="380" t="s">
        <v>166</v>
      </c>
      <c r="G18" s="380" t="s">
        <v>166</v>
      </c>
      <c r="H18" s="380" t="s">
        <v>1825</v>
      </c>
      <c r="I18" s="380" t="s">
        <v>1826</v>
      </c>
      <c r="J18" s="383"/>
      <c r="K18" s="383"/>
      <c r="L18" s="383"/>
      <c r="M18" s="383"/>
      <c r="N18" s="383"/>
      <c r="O18" s="383"/>
      <c r="P18" s="383"/>
      <c r="Q18" s="383"/>
      <c r="R18" s="383"/>
      <c r="S18" s="383"/>
      <c r="T18" s="383"/>
      <c r="U18" s="383"/>
      <c r="V18" s="383"/>
      <c r="W18" s="382">
        <v>900.11947284508119</v>
      </c>
      <c r="X18" s="382">
        <v>2375.9776026507884</v>
      </c>
      <c r="Y18" s="382">
        <v>7008.3689521749584</v>
      </c>
      <c r="Z18" s="382">
        <v>14158.954114460777</v>
      </c>
      <c r="AA18" s="382">
        <v>20897.02199254989</v>
      </c>
      <c r="AB18" s="382">
        <v>24661.184280960002</v>
      </c>
      <c r="AC18" s="382">
        <v>29361.498909967195</v>
      </c>
      <c r="AD18" s="382">
        <v>36008.965825836342</v>
      </c>
      <c r="AE18" s="382">
        <v>41920.831582719919</v>
      </c>
      <c r="AF18" s="382">
        <v>47028.547256465739</v>
      </c>
      <c r="AG18" s="382">
        <v>53250.734706305084</v>
      </c>
      <c r="AH18" s="382">
        <v>54844.262643449736</v>
      </c>
      <c r="AI18" s="382">
        <v>55017.598776897699</v>
      </c>
      <c r="AJ18" s="382">
        <v>62598.350339158555</v>
      </c>
      <c r="AK18" s="382">
        <v>66907.338551877721</v>
      </c>
      <c r="AL18" s="382">
        <v>72113.756964303349</v>
      </c>
      <c r="AM18" s="382">
        <v>79071.707572032625</v>
      </c>
      <c r="AN18" s="382">
        <v>87855.143188088128</v>
      </c>
      <c r="AO18" s="382">
        <v>92215.591294767422</v>
      </c>
      <c r="AP18" s="382">
        <v>94644.101562471376</v>
      </c>
      <c r="AQ18" s="382">
        <v>93865.846262099381</v>
      </c>
      <c r="AR18" s="382">
        <v>91590.151209101299</v>
      </c>
      <c r="AS18" s="382">
        <v>91103.983416639196</v>
      </c>
      <c r="AT18" s="382">
        <v>94682.237322637302</v>
      </c>
      <c r="AU18" s="382">
        <v>99195.070465304234</v>
      </c>
      <c r="AV18" s="382">
        <v>103747.23213380369</v>
      </c>
    </row>
    <row r="19" spans="1:48" ht="14.4" customHeight="1" x14ac:dyDescent="0.3">
      <c r="A19" s="380" t="s">
        <v>1810</v>
      </c>
      <c r="B19" s="380" t="s">
        <v>937</v>
      </c>
      <c r="C19" s="380" t="s">
        <v>937</v>
      </c>
      <c r="D19" s="381">
        <v>2</v>
      </c>
      <c r="E19" s="380" t="s">
        <v>1987</v>
      </c>
      <c r="F19" s="380" t="s">
        <v>166</v>
      </c>
      <c r="G19" s="380" t="s">
        <v>166</v>
      </c>
      <c r="H19" s="380" t="s">
        <v>1827</v>
      </c>
      <c r="I19" s="380" t="s">
        <v>1828</v>
      </c>
      <c r="J19" s="383"/>
      <c r="K19" s="383"/>
      <c r="L19" s="383"/>
      <c r="M19" s="383"/>
      <c r="N19" s="383"/>
      <c r="O19" s="383"/>
      <c r="P19" s="383"/>
      <c r="Q19" s="383"/>
      <c r="R19" s="383"/>
      <c r="S19" s="383"/>
      <c r="T19" s="383"/>
      <c r="U19" s="383"/>
      <c r="V19" s="383"/>
      <c r="W19" s="383"/>
      <c r="X19" s="383"/>
      <c r="Y19" s="383"/>
      <c r="Z19" s="383"/>
      <c r="AA19" s="383"/>
      <c r="AB19" s="382">
        <v>738.9234429425984</v>
      </c>
      <c r="AC19" s="382">
        <v>2759.5646620846851</v>
      </c>
      <c r="AD19" s="382">
        <v>5326.7318045904649</v>
      </c>
      <c r="AE19" s="382">
        <v>7793.0275600414634</v>
      </c>
      <c r="AF19" s="382">
        <v>10025.89408234923</v>
      </c>
      <c r="AG19" s="382">
        <v>12518.015496352529</v>
      </c>
      <c r="AH19" s="382">
        <v>13159.059332476372</v>
      </c>
      <c r="AI19" s="382">
        <v>13253.270445498152</v>
      </c>
      <c r="AJ19" s="382">
        <v>15560.456593245024</v>
      </c>
      <c r="AK19" s="382">
        <v>17049.453664247561</v>
      </c>
      <c r="AL19" s="382">
        <v>19079.383654668702</v>
      </c>
      <c r="AM19" s="382">
        <v>21516.624923359013</v>
      </c>
      <c r="AN19" s="382">
        <v>24330.591732554123</v>
      </c>
      <c r="AO19" s="382">
        <v>25950.659983351023</v>
      </c>
      <c r="AP19" s="382">
        <v>27014.327839215235</v>
      </c>
      <c r="AQ19" s="382">
        <v>27179.906706372411</v>
      </c>
      <c r="AR19" s="382">
        <v>26726.231197846821</v>
      </c>
      <c r="AS19" s="382">
        <v>26871.887210096713</v>
      </c>
      <c r="AT19" s="382">
        <v>28248.987023913058</v>
      </c>
      <c r="AU19" s="382">
        <v>29874.060478036703</v>
      </c>
      <c r="AV19" s="382">
        <v>31741.600940604967</v>
      </c>
    </row>
    <row r="20" spans="1:48" ht="14.4" customHeight="1" x14ac:dyDescent="0.3">
      <c r="A20" s="380" t="s">
        <v>1810</v>
      </c>
      <c r="B20" s="380" t="s">
        <v>937</v>
      </c>
      <c r="C20" s="380" t="s">
        <v>937</v>
      </c>
      <c r="D20" s="381">
        <v>33</v>
      </c>
      <c r="E20" s="380" t="s">
        <v>678</v>
      </c>
      <c r="F20" s="380" t="s">
        <v>166</v>
      </c>
      <c r="G20" s="380" t="s">
        <v>166</v>
      </c>
      <c r="H20" s="380" t="s">
        <v>1819</v>
      </c>
      <c r="I20" s="380" t="s">
        <v>1820</v>
      </c>
      <c r="J20" s="383"/>
      <c r="K20" s="383"/>
      <c r="L20" s="383"/>
      <c r="M20" s="383"/>
      <c r="N20" s="383"/>
      <c r="O20" s="383"/>
      <c r="P20" s="383"/>
      <c r="Q20" s="383"/>
      <c r="R20" s="383"/>
      <c r="S20" s="382">
        <v>389.07145306811589</v>
      </c>
      <c r="T20" s="382">
        <v>1190.9909480029546</v>
      </c>
      <c r="U20" s="382">
        <v>2183.522628699332</v>
      </c>
      <c r="V20" s="382">
        <v>3465.9810118752039</v>
      </c>
      <c r="W20" s="382">
        <v>4689.6006900930652</v>
      </c>
      <c r="X20" s="382">
        <v>7015.5290232198122</v>
      </c>
      <c r="Y20" s="382">
        <v>10898.840126642268</v>
      </c>
      <c r="Z20" s="382">
        <v>14665.418879962084</v>
      </c>
      <c r="AA20" s="382">
        <v>17967.285221663773</v>
      </c>
      <c r="AB20" s="382">
        <v>21271.915188102772</v>
      </c>
      <c r="AC20" s="382">
        <v>24660.012126932837</v>
      </c>
      <c r="AD20" s="382">
        <v>25087.16909314477</v>
      </c>
      <c r="AE20" s="382">
        <v>22479.808144066425</v>
      </c>
      <c r="AF20" s="382">
        <v>19776.789692125662</v>
      </c>
      <c r="AG20" s="382">
        <v>16711.364486548755</v>
      </c>
      <c r="AH20" s="382">
        <v>13334.160162323175</v>
      </c>
      <c r="AI20" s="382">
        <v>10180.541882825666</v>
      </c>
      <c r="AJ20" s="382">
        <v>7357.7428462953376</v>
      </c>
      <c r="AK20" s="382">
        <v>4741.0529664232936</v>
      </c>
      <c r="AL20" s="382">
        <v>2358.1978766549973</v>
      </c>
      <c r="AM20" s="382">
        <v>1078.7838418172203</v>
      </c>
      <c r="AN20" s="382">
        <v>679.85266764462017</v>
      </c>
      <c r="AO20" s="382">
        <v>396.03128846314922</v>
      </c>
      <c r="AP20" s="382">
        <v>208.43900345431018</v>
      </c>
      <c r="AQ20" s="382">
        <v>95.244303313731493</v>
      </c>
      <c r="AR20" s="382">
        <v>35.015446308080897</v>
      </c>
      <c r="AS20" s="382">
        <v>8.8118683990004882</v>
      </c>
      <c r="AT20" s="382">
        <v>0.9515316626832272</v>
      </c>
      <c r="AU20" s="383"/>
      <c r="AV20" s="383"/>
    </row>
    <row r="21" spans="1:48" ht="14.4" customHeight="1" x14ac:dyDescent="0.3">
      <c r="A21" s="380" t="s">
        <v>1810</v>
      </c>
      <c r="B21" s="380" t="s">
        <v>937</v>
      </c>
      <c r="C21" s="380" t="s">
        <v>937</v>
      </c>
      <c r="D21" s="381">
        <v>33</v>
      </c>
      <c r="E21" s="380" t="s">
        <v>678</v>
      </c>
      <c r="F21" s="380" t="s">
        <v>166</v>
      </c>
      <c r="G21" s="380" t="s">
        <v>166</v>
      </c>
      <c r="H21" s="380" t="s">
        <v>1821</v>
      </c>
      <c r="I21" s="380" t="s">
        <v>1822</v>
      </c>
      <c r="J21" s="383"/>
      <c r="K21" s="383"/>
      <c r="L21" s="383"/>
      <c r="M21" s="383"/>
      <c r="N21" s="383"/>
      <c r="O21" s="383"/>
      <c r="P21" s="383"/>
      <c r="Q21" s="383"/>
      <c r="R21" s="383"/>
      <c r="S21" s="383"/>
      <c r="T21" s="383"/>
      <c r="U21" s="383"/>
      <c r="V21" s="383"/>
      <c r="W21" s="383"/>
      <c r="X21" s="383"/>
      <c r="Y21" s="383"/>
      <c r="Z21" s="383"/>
      <c r="AA21" s="383"/>
      <c r="AB21" s="383"/>
      <c r="AC21" s="383"/>
      <c r="AD21" s="382">
        <v>3643.5750000000003</v>
      </c>
      <c r="AE21" s="382">
        <v>11347.196250000001</v>
      </c>
      <c r="AF21" s="382">
        <v>18763.658588923801</v>
      </c>
      <c r="AG21" s="382">
        <v>24250.012187045002</v>
      </c>
      <c r="AH21" s="382">
        <v>26594.667898834108</v>
      </c>
      <c r="AI21" s="382">
        <v>27310.797478594734</v>
      </c>
      <c r="AJ21" s="382">
        <v>29031.140043165615</v>
      </c>
      <c r="AK21" s="382">
        <v>30704.685560659516</v>
      </c>
      <c r="AL21" s="382">
        <v>32403.370738430942</v>
      </c>
      <c r="AM21" s="382">
        <v>34360.790679341982</v>
      </c>
      <c r="AN21" s="382">
        <v>34981.787097956098</v>
      </c>
      <c r="AO21" s="382">
        <v>34920.202050863147</v>
      </c>
      <c r="AP21" s="382">
        <v>35837.609918917798</v>
      </c>
      <c r="AQ21" s="382">
        <v>38589.918731435799</v>
      </c>
      <c r="AR21" s="382">
        <v>41508.848388962258</v>
      </c>
      <c r="AS21" s="382">
        <v>43061.165015561492</v>
      </c>
      <c r="AT21" s="382">
        <v>44980.265660128207</v>
      </c>
      <c r="AU21" s="382">
        <v>46933.864130190297</v>
      </c>
      <c r="AV21" s="382">
        <v>47028.45644730809</v>
      </c>
    </row>
    <row r="22" spans="1:48" ht="14.4" customHeight="1" x14ac:dyDescent="0.3">
      <c r="A22" s="380" t="s">
        <v>1810</v>
      </c>
      <c r="B22" s="380" t="s">
        <v>937</v>
      </c>
      <c r="C22" s="380" t="s">
        <v>937</v>
      </c>
      <c r="D22" s="381">
        <v>34</v>
      </c>
      <c r="E22" s="380" t="s">
        <v>1988</v>
      </c>
      <c r="F22" s="380" t="s">
        <v>165</v>
      </c>
      <c r="G22" s="380" t="s">
        <v>1989</v>
      </c>
      <c r="H22" s="380" t="s">
        <v>1990</v>
      </c>
      <c r="I22" s="380" t="s">
        <v>1990</v>
      </c>
      <c r="J22" s="383"/>
      <c r="K22" s="383"/>
      <c r="L22" s="383"/>
      <c r="M22" s="383"/>
      <c r="N22" s="383"/>
      <c r="O22" s="383"/>
      <c r="P22" s="383"/>
      <c r="Q22" s="382">
        <v>345.36784741144413</v>
      </c>
      <c r="R22" s="382">
        <v>1069.5017516543401</v>
      </c>
      <c r="S22" s="382">
        <v>1886.3339658006378</v>
      </c>
      <c r="T22" s="382">
        <v>2826.7186220107824</v>
      </c>
      <c r="U22" s="382">
        <v>3872.3879061499697</v>
      </c>
      <c r="V22" s="382">
        <v>4986.9581800392234</v>
      </c>
      <c r="W22" s="382">
        <v>6229.4100680338979</v>
      </c>
      <c r="X22" s="382">
        <v>7799.0828553570336</v>
      </c>
      <c r="Y22" s="382">
        <v>9690.8759628555981</v>
      </c>
      <c r="Z22" s="382">
        <v>11583.557436508692</v>
      </c>
      <c r="AA22" s="382">
        <v>13247.442024631893</v>
      </c>
      <c r="AB22" s="382">
        <v>14665.796699895422</v>
      </c>
      <c r="AC22" s="382">
        <v>15843.699625377356</v>
      </c>
      <c r="AD22" s="382">
        <v>17545.430575495349</v>
      </c>
      <c r="AE22" s="382">
        <v>19722.971890609449</v>
      </c>
      <c r="AF22" s="382">
        <v>21553.333143925505</v>
      </c>
      <c r="AG22" s="382">
        <v>23028.226701093692</v>
      </c>
      <c r="AH22" s="382">
        <v>24254.960044989239</v>
      </c>
      <c r="AI22" s="382">
        <v>25307.894997173549</v>
      </c>
      <c r="AJ22" s="382">
        <v>26191.253187205562</v>
      </c>
      <c r="AK22" s="382">
        <v>26913.148764872094</v>
      </c>
      <c r="AL22" s="382">
        <v>27060.401642956502</v>
      </c>
      <c r="AM22" s="382">
        <v>26366.367629350938</v>
      </c>
      <c r="AN22" s="382">
        <v>25302.057509771908</v>
      </c>
      <c r="AO22" s="382">
        <v>24281.242616440464</v>
      </c>
      <c r="AP22" s="382">
        <v>23330.315346995936</v>
      </c>
      <c r="AQ22" s="382">
        <v>22020.336882798769</v>
      </c>
      <c r="AR22" s="382">
        <v>20616.931683198458</v>
      </c>
      <c r="AS22" s="382">
        <v>19410.727390270626</v>
      </c>
      <c r="AT22" s="382">
        <v>18399.261558409973</v>
      </c>
      <c r="AU22" s="382">
        <v>18117.603938434764</v>
      </c>
      <c r="AV22" s="382">
        <v>18290.812608699769</v>
      </c>
    </row>
    <row r="23" spans="1:48" ht="14.4" customHeight="1" x14ac:dyDescent="0.3">
      <c r="A23" s="380" t="s">
        <v>1810</v>
      </c>
      <c r="B23" s="380" t="s">
        <v>937</v>
      </c>
      <c r="C23" s="380" t="s">
        <v>937</v>
      </c>
      <c r="D23" s="381">
        <v>35</v>
      </c>
      <c r="E23" s="380" t="s">
        <v>1991</v>
      </c>
      <c r="F23" s="380" t="s">
        <v>165</v>
      </c>
      <c r="G23" s="380" t="s">
        <v>1989</v>
      </c>
      <c r="H23" s="380" t="s">
        <v>1990</v>
      </c>
      <c r="I23" s="380" t="s">
        <v>1990</v>
      </c>
      <c r="J23" s="383"/>
      <c r="K23" s="383"/>
      <c r="L23" s="383"/>
      <c r="M23" s="383"/>
      <c r="N23" s="383"/>
      <c r="O23" s="383"/>
      <c r="P23" s="383"/>
      <c r="Q23" s="383"/>
      <c r="R23" s="383"/>
      <c r="S23" s="383"/>
      <c r="T23" s="383"/>
      <c r="U23" s="383"/>
      <c r="V23" s="383"/>
      <c r="W23" s="383"/>
      <c r="X23" s="383"/>
      <c r="Y23" s="382">
        <v>150</v>
      </c>
      <c r="Z23" s="382">
        <v>504.99999999999994</v>
      </c>
      <c r="AA23" s="382">
        <v>951.0953432346389</v>
      </c>
      <c r="AB23" s="382">
        <v>1454.9688156348309</v>
      </c>
      <c r="AC23" s="382">
        <v>1920.9464425245997</v>
      </c>
      <c r="AD23" s="382">
        <v>2296.1721967397884</v>
      </c>
      <c r="AE23" s="382">
        <v>3313.6893106404532</v>
      </c>
      <c r="AF23" s="382">
        <v>4715.1363334473581</v>
      </c>
      <c r="AG23" s="382">
        <v>5512.3211471040595</v>
      </c>
      <c r="AH23" s="382">
        <v>5893.0947086694287</v>
      </c>
      <c r="AI23" s="382">
        <v>5738.7669123467585</v>
      </c>
      <c r="AJ23" s="382">
        <v>5156.3579010287676</v>
      </c>
      <c r="AK23" s="382">
        <v>4428.6686729728162</v>
      </c>
      <c r="AL23" s="382">
        <v>3632.6282746938241</v>
      </c>
      <c r="AM23" s="382">
        <v>2914.2460888359697</v>
      </c>
      <c r="AN23" s="382">
        <v>2330.9966412214121</v>
      </c>
      <c r="AO23" s="382">
        <v>1917.8380580955263</v>
      </c>
      <c r="AP23" s="382">
        <v>1674.4837258346579</v>
      </c>
      <c r="AQ23" s="382">
        <v>1540.6736037502187</v>
      </c>
      <c r="AR23" s="382">
        <v>1447.5958680565282</v>
      </c>
      <c r="AS23" s="382">
        <v>1403.0257750784899</v>
      </c>
      <c r="AT23" s="382">
        <v>1414.9359917420475</v>
      </c>
      <c r="AU23" s="382">
        <v>1343.10446928084</v>
      </c>
      <c r="AV23" s="382">
        <v>1209.5393658479481</v>
      </c>
    </row>
    <row r="24" spans="1:48" ht="14.4" customHeight="1" x14ac:dyDescent="0.3">
      <c r="A24" s="380" t="s">
        <v>1810</v>
      </c>
      <c r="B24" s="380" t="s">
        <v>937</v>
      </c>
      <c r="C24" s="380" t="s">
        <v>937</v>
      </c>
      <c r="D24" s="381">
        <v>36</v>
      </c>
      <c r="E24" s="380" t="s">
        <v>1992</v>
      </c>
      <c r="F24" s="380" t="s">
        <v>165</v>
      </c>
      <c r="G24" s="380" t="s">
        <v>1989</v>
      </c>
      <c r="H24" s="380" t="s">
        <v>1993</v>
      </c>
      <c r="I24" s="380" t="s">
        <v>1994</v>
      </c>
      <c r="J24" s="382">
        <v>112.5</v>
      </c>
      <c r="K24" s="382">
        <v>109.53947368421053</v>
      </c>
      <c r="L24" s="382">
        <v>106.57894736842105</v>
      </c>
      <c r="M24" s="382">
        <v>103.61842105263156</v>
      </c>
      <c r="N24" s="382">
        <v>100.65789473684214</v>
      </c>
      <c r="O24" s="382">
        <v>97.697368421052644</v>
      </c>
      <c r="P24" s="382">
        <v>94.736842105263165</v>
      </c>
      <c r="Q24" s="382">
        <v>91.776315789473713</v>
      </c>
      <c r="R24" s="382">
        <v>88.815789473684248</v>
      </c>
      <c r="S24" s="382">
        <v>85.855263157894782</v>
      </c>
      <c r="T24" s="382">
        <v>82.894736842105331</v>
      </c>
      <c r="U24" s="382">
        <v>79.93421052631588</v>
      </c>
      <c r="V24" s="382">
        <v>76.973684210526358</v>
      </c>
      <c r="W24" s="382">
        <v>74.013157894736906</v>
      </c>
      <c r="X24" s="382">
        <v>71.052631578947455</v>
      </c>
      <c r="Y24" s="382">
        <v>68.092105263157961</v>
      </c>
      <c r="Z24" s="382">
        <v>65.13157894736851</v>
      </c>
      <c r="AA24" s="382">
        <v>62.171052631579045</v>
      </c>
      <c r="AB24" s="382">
        <v>59.210526315789579</v>
      </c>
      <c r="AC24" s="382">
        <v>56.25</v>
      </c>
      <c r="AD24" s="382">
        <v>56.54296875</v>
      </c>
      <c r="AE24" s="382">
        <v>56.671874999999986</v>
      </c>
      <c r="AF24" s="382">
        <v>56.636718749999993</v>
      </c>
      <c r="AG24" s="382">
        <v>56.437499999999986</v>
      </c>
      <c r="AH24" s="382">
        <v>56.07421875</v>
      </c>
      <c r="AI24" s="382">
        <v>55.546875</v>
      </c>
      <c r="AJ24" s="382">
        <v>54.855468749999986</v>
      </c>
      <c r="AK24" s="382">
        <v>53.999999999999993</v>
      </c>
      <c r="AL24" s="382">
        <v>52.980468749999993</v>
      </c>
      <c r="AM24" s="382">
        <v>51.796875</v>
      </c>
      <c r="AN24" s="382">
        <v>50.44921875</v>
      </c>
      <c r="AO24" s="382">
        <v>48.937499999999993</v>
      </c>
      <c r="AP24" s="382">
        <v>47.261718749999993</v>
      </c>
      <c r="AQ24" s="382">
        <v>45.421874999999993</v>
      </c>
      <c r="AR24" s="382">
        <v>43.41796875</v>
      </c>
      <c r="AS24" s="382">
        <v>41.25</v>
      </c>
      <c r="AT24" s="382">
        <v>41.25</v>
      </c>
      <c r="AU24" s="382">
        <v>41.25</v>
      </c>
      <c r="AV24" s="382">
        <v>41.25</v>
      </c>
    </row>
    <row r="25" spans="1:48" ht="14.4" customHeight="1" x14ac:dyDescent="0.3">
      <c r="A25" s="380" t="s">
        <v>1810</v>
      </c>
      <c r="B25" s="380" t="s">
        <v>937</v>
      </c>
      <c r="C25" s="380" t="s">
        <v>937</v>
      </c>
      <c r="D25" s="381">
        <v>37</v>
      </c>
      <c r="E25" s="380" t="s">
        <v>1995</v>
      </c>
      <c r="F25" s="380" t="s">
        <v>165</v>
      </c>
      <c r="G25" s="380" t="s">
        <v>1989</v>
      </c>
      <c r="H25" s="380" t="s">
        <v>1993</v>
      </c>
      <c r="I25" s="380" t="s">
        <v>1994</v>
      </c>
      <c r="J25" s="382">
        <v>49.500000000000007</v>
      </c>
      <c r="K25" s="382">
        <v>48.197368421052637</v>
      </c>
      <c r="L25" s="382">
        <v>46.894736842105253</v>
      </c>
      <c r="M25" s="382">
        <v>45.592105263157883</v>
      </c>
      <c r="N25" s="382">
        <v>44.289473684210513</v>
      </c>
      <c r="O25" s="382">
        <v>42.986842105263172</v>
      </c>
      <c r="P25" s="382">
        <v>41.684210526315788</v>
      </c>
      <c r="Q25" s="382">
        <v>40.381578947368418</v>
      </c>
      <c r="R25" s="382">
        <v>39.078947368421048</v>
      </c>
      <c r="S25" s="382">
        <v>37.776315789473685</v>
      </c>
      <c r="T25" s="382">
        <v>36.473684210526322</v>
      </c>
      <c r="U25" s="382">
        <v>35.171052631578945</v>
      </c>
      <c r="V25" s="382">
        <v>33.868421052631589</v>
      </c>
      <c r="W25" s="382">
        <v>32.565789473684212</v>
      </c>
      <c r="X25" s="382">
        <v>31.26315789473685</v>
      </c>
      <c r="Y25" s="382">
        <v>29.96052631578948</v>
      </c>
      <c r="Z25" s="382">
        <v>28.657894736842124</v>
      </c>
      <c r="AA25" s="382">
        <v>27.35526315789475</v>
      </c>
      <c r="AB25" s="382">
        <v>26.052631578947388</v>
      </c>
      <c r="AC25" s="382">
        <v>24.750000000000004</v>
      </c>
      <c r="AD25" s="382">
        <v>23.484374999999996</v>
      </c>
      <c r="AE25" s="382">
        <v>22.218750000000004</v>
      </c>
      <c r="AF25" s="382">
        <v>20.953124999999996</v>
      </c>
      <c r="AG25" s="382">
        <v>19.6875</v>
      </c>
      <c r="AH25" s="382">
        <v>18.421875</v>
      </c>
      <c r="AI25" s="382">
        <v>17.156249999999996</v>
      </c>
      <c r="AJ25" s="382">
        <v>15.890625000000004</v>
      </c>
      <c r="AK25" s="382">
        <v>14.625000000000002</v>
      </c>
      <c r="AL25" s="382">
        <v>13.359375</v>
      </c>
      <c r="AM25" s="382">
        <v>12.093749999999998</v>
      </c>
      <c r="AN25" s="382">
        <v>10.828124999999998</v>
      </c>
      <c r="AO25" s="382">
        <v>9.5625</v>
      </c>
      <c r="AP25" s="382">
        <v>8.2968750000000018</v>
      </c>
      <c r="AQ25" s="382">
        <v>7.03125</v>
      </c>
      <c r="AR25" s="382">
        <v>5.7656249999999991</v>
      </c>
      <c r="AS25" s="382">
        <v>4.5000000000000009</v>
      </c>
      <c r="AT25" s="382">
        <v>4.5000000000000009</v>
      </c>
      <c r="AU25" s="382">
        <v>4.5000000000000009</v>
      </c>
      <c r="AV25" s="382">
        <v>4.5000000000000009</v>
      </c>
    </row>
    <row r="26" spans="1:48" ht="14.4" customHeight="1" x14ac:dyDescent="0.3">
      <c r="A26" s="380" t="s">
        <v>1810</v>
      </c>
      <c r="B26" s="380" t="s">
        <v>937</v>
      </c>
      <c r="C26" s="380" t="s">
        <v>937</v>
      </c>
      <c r="D26" s="381">
        <v>38</v>
      </c>
      <c r="E26" s="380" t="s">
        <v>1996</v>
      </c>
      <c r="F26" s="380" t="s">
        <v>165</v>
      </c>
      <c r="G26" s="380" t="s">
        <v>1989</v>
      </c>
      <c r="H26" s="380" t="s">
        <v>1997</v>
      </c>
      <c r="I26" s="380" t="s">
        <v>1998</v>
      </c>
      <c r="J26" s="382">
        <v>7040</v>
      </c>
      <c r="K26" s="382">
        <v>6854.7368421052633</v>
      </c>
      <c r="L26" s="382">
        <v>6669.4736842105258</v>
      </c>
      <c r="M26" s="382">
        <v>6484.2105263157891</v>
      </c>
      <c r="N26" s="382">
        <v>6298.9473684210525</v>
      </c>
      <c r="O26" s="382">
        <v>6113.6842105263158</v>
      </c>
      <c r="P26" s="382">
        <v>5928.4210526315755</v>
      </c>
      <c r="Q26" s="382">
        <v>5743.1578947368407</v>
      </c>
      <c r="R26" s="382">
        <v>5557.8947368421022</v>
      </c>
      <c r="S26" s="382">
        <v>5372.6315789473665</v>
      </c>
      <c r="T26" s="382">
        <v>5187.3684210526308</v>
      </c>
      <c r="U26" s="382">
        <v>5002.1052631578923</v>
      </c>
      <c r="V26" s="382">
        <v>4816.8421052631556</v>
      </c>
      <c r="W26" s="382">
        <v>4631.5789473684172</v>
      </c>
      <c r="X26" s="382">
        <v>4446.3157894736823</v>
      </c>
      <c r="Y26" s="382">
        <v>4261.0526315789421</v>
      </c>
      <c r="Z26" s="382">
        <v>4075.7894736842072</v>
      </c>
      <c r="AA26" s="382">
        <v>3890.5263157894701</v>
      </c>
      <c r="AB26" s="382">
        <v>3705.2631578947326</v>
      </c>
      <c r="AC26" s="382">
        <v>3520</v>
      </c>
      <c r="AD26" s="382">
        <v>3330</v>
      </c>
      <c r="AE26" s="382">
        <v>3140</v>
      </c>
      <c r="AF26" s="382">
        <v>2950</v>
      </c>
      <c r="AG26" s="382">
        <v>2760</v>
      </c>
      <c r="AH26" s="382">
        <v>2570</v>
      </c>
      <c r="AI26" s="382">
        <v>2380</v>
      </c>
      <c r="AJ26" s="382">
        <v>2190</v>
      </c>
      <c r="AK26" s="382">
        <v>2000</v>
      </c>
      <c r="AL26" s="382">
        <v>1810</v>
      </c>
      <c r="AM26" s="382">
        <v>1620</v>
      </c>
      <c r="AN26" s="382">
        <v>1430</v>
      </c>
      <c r="AO26" s="382">
        <v>1240</v>
      </c>
      <c r="AP26" s="382">
        <v>1050</v>
      </c>
      <c r="AQ26" s="382">
        <v>860</v>
      </c>
      <c r="AR26" s="382">
        <v>670</v>
      </c>
      <c r="AS26" s="382">
        <v>480</v>
      </c>
      <c r="AT26" s="382">
        <v>480</v>
      </c>
      <c r="AU26" s="382">
        <v>480</v>
      </c>
      <c r="AV26" s="382">
        <v>480</v>
      </c>
    </row>
    <row r="27" spans="1:48" ht="14.4" customHeight="1" x14ac:dyDescent="0.3">
      <c r="A27" s="380" t="s">
        <v>1810</v>
      </c>
      <c r="B27" s="380" t="s">
        <v>937</v>
      </c>
      <c r="C27" s="380" t="s">
        <v>937</v>
      </c>
      <c r="D27" s="381">
        <v>59</v>
      </c>
      <c r="E27" s="380" t="s">
        <v>1999</v>
      </c>
      <c r="F27" s="380" t="s">
        <v>166</v>
      </c>
      <c r="G27" s="380" t="s">
        <v>166</v>
      </c>
      <c r="H27" s="380" t="s">
        <v>1819</v>
      </c>
      <c r="I27" s="380" t="s">
        <v>1820</v>
      </c>
      <c r="J27" s="382">
        <v>7425</v>
      </c>
      <c r="K27" s="382">
        <v>7425</v>
      </c>
      <c r="L27" s="382">
        <v>7425</v>
      </c>
      <c r="M27" s="382">
        <v>7425</v>
      </c>
      <c r="N27" s="382">
        <v>7425</v>
      </c>
      <c r="O27" s="382">
        <v>7425</v>
      </c>
      <c r="P27" s="382">
        <v>7425</v>
      </c>
      <c r="Q27" s="382">
        <v>7425</v>
      </c>
      <c r="R27" s="382">
        <v>7425</v>
      </c>
      <c r="S27" s="382">
        <v>7425</v>
      </c>
      <c r="T27" s="382">
        <v>7425</v>
      </c>
      <c r="U27" s="382">
        <v>7425</v>
      </c>
      <c r="V27" s="382">
        <v>7425</v>
      </c>
      <c r="W27" s="382">
        <v>7425</v>
      </c>
      <c r="X27" s="382">
        <v>7425</v>
      </c>
      <c r="Y27" s="382">
        <v>7425</v>
      </c>
      <c r="Z27" s="382">
        <v>7425</v>
      </c>
      <c r="AA27" s="382">
        <v>7425</v>
      </c>
      <c r="AB27" s="382">
        <v>7425</v>
      </c>
      <c r="AC27" s="382">
        <v>7425</v>
      </c>
      <c r="AD27" s="382">
        <v>8961.21826171875</v>
      </c>
      <c r="AE27" s="383"/>
      <c r="AF27" s="383"/>
      <c r="AG27" s="383"/>
      <c r="AH27" s="383"/>
      <c r="AI27" s="383"/>
      <c r="AJ27" s="383"/>
      <c r="AK27" s="383"/>
      <c r="AL27" s="383"/>
      <c r="AM27" s="383"/>
      <c r="AN27" s="383"/>
      <c r="AO27" s="383"/>
      <c r="AP27" s="383"/>
      <c r="AQ27" s="383"/>
      <c r="AR27" s="383"/>
      <c r="AS27" s="383"/>
      <c r="AT27" s="383"/>
      <c r="AU27" s="383"/>
      <c r="AV27" s="383"/>
    </row>
    <row r="28" spans="1:48" ht="14.4" customHeight="1" x14ac:dyDescent="0.3">
      <c r="A28" s="380" t="s">
        <v>1810</v>
      </c>
      <c r="B28" s="380" t="s">
        <v>937</v>
      </c>
      <c r="C28" s="380" t="s">
        <v>937</v>
      </c>
      <c r="D28" s="381">
        <v>59</v>
      </c>
      <c r="E28" s="380" t="s">
        <v>1999</v>
      </c>
      <c r="F28" s="380" t="s">
        <v>166</v>
      </c>
      <c r="G28" s="380" t="s">
        <v>166</v>
      </c>
      <c r="H28" s="380" t="s">
        <v>1821</v>
      </c>
      <c r="I28" s="380" t="s">
        <v>1822</v>
      </c>
      <c r="J28" s="383"/>
      <c r="K28" s="383"/>
      <c r="L28" s="383"/>
      <c r="M28" s="383"/>
      <c r="N28" s="383"/>
      <c r="O28" s="383"/>
      <c r="P28" s="383"/>
      <c r="Q28" s="383"/>
      <c r="R28" s="383"/>
      <c r="S28" s="383"/>
      <c r="T28" s="383"/>
      <c r="U28" s="383"/>
      <c r="V28" s="383"/>
      <c r="W28" s="383"/>
      <c r="X28" s="383"/>
      <c r="Y28" s="383"/>
      <c r="Z28" s="383"/>
      <c r="AA28" s="383"/>
      <c r="AB28" s="383"/>
      <c r="AC28" s="383"/>
      <c r="AD28" s="383"/>
      <c r="AE28" s="382">
        <v>10577.63671875</v>
      </c>
      <c r="AF28" s="382">
        <v>12257.77587890625</v>
      </c>
      <c r="AG28" s="382">
        <v>13985.15625</v>
      </c>
      <c r="AH28" s="382">
        <v>15743.29833984375</v>
      </c>
      <c r="AI28" s="382">
        <v>17515.72265625</v>
      </c>
      <c r="AJ28" s="382">
        <v>19285.94970703125</v>
      </c>
      <c r="AK28" s="382">
        <v>21037.5</v>
      </c>
      <c r="AL28" s="382">
        <v>22753.89404296875</v>
      </c>
      <c r="AM28" s="383"/>
      <c r="AN28" s="383"/>
      <c r="AO28" s="383"/>
      <c r="AP28" s="383"/>
      <c r="AQ28" s="383"/>
      <c r="AR28" s="383"/>
      <c r="AS28" s="383"/>
      <c r="AT28" s="383"/>
      <c r="AU28" s="383"/>
      <c r="AV28" s="383"/>
    </row>
    <row r="29" spans="1:48" ht="14.4" customHeight="1" x14ac:dyDescent="0.3">
      <c r="A29" s="380" t="s">
        <v>1810</v>
      </c>
      <c r="B29" s="380" t="s">
        <v>937</v>
      </c>
      <c r="C29" s="380" t="s">
        <v>937</v>
      </c>
      <c r="D29" s="381">
        <v>59</v>
      </c>
      <c r="E29" s="380" t="s">
        <v>1999</v>
      </c>
      <c r="F29" s="380" t="s">
        <v>166</v>
      </c>
      <c r="G29" s="380" t="s">
        <v>166</v>
      </c>
      <c r="H29" s="380" t="s">
        <v>1823</v>
      </c>
      <c r="I29" s="380" t="s">
        <v>1824</v>
      </c>
      <c r="J29" s="383"/>
      <c r="K29" s="383"/>
      <c r="L29" s="383"/>
      <c r="M29" s="383"/>
      <c r="N29" s="383"/>
      <c r="O29" s="383"/>
      <c r="P29" s="383"/>
      <c r="Q29" s="383"/>
      <c r="R29" s="383"/>
      <c r="S29" s="383"/>
      <c r="T29" s="383"/>
      <c r="U29" s="383"/>
      <c r="V29" s="383"/>
      <c r="W29" s="383"/>
      <c r="X29" s="383"/>
      <c r="Y29" s="383"/>
      <c r="Z29" s="383"/>
      <c r="AA29" s="383"/>
      <c r="AB29" s="383"/>
      <c r="AC29" s="383"/>
      <c r="AD29" s="383"/>
      <c r="AE29" s="383"/>
      <c r="AF29" s="383"/>
      <c r="AG29" s="383"/>
      <c r="AH29" s="383"/>
      <c r="AI29" s="383"/>
      <c r="AJ29" s="383"/>
      <c r="AK29" s="383"/>
      <c r="AL29" s="383"/>
      <c r="AM29" s="382">
        <v>24418.65234375</v>
      </c>
      <c r="AN29" s="382">
        <v>26015.29541015625</v>
      </c>
      <c r="AO29" s="382">
        <v>27527.34375</v>
      </c>
      <c r="AP29" s="382">
        <v>28938.31787109375</v>
      </c>
      <c r="AQ29" s="382">
        <v>30231.73828125</v>
      </c>
      <c r="AR29" s="382">
        <v>31391.12548828125</v>
      </c>
      <c r="AS29" s="382">
        <v>32400</v>
      </c>
      <c r="AT29" s="382">
        <v>32400</v>
      </c>
      <c r="AU29" s="382">
        <v>32400</v>
      </c>
      <c r="AV29" s="382">
        <v>32400</v>
      </c>
    </row>
    <row r="30" spans="1:48" ht="14.4" customHeight="1" x14ac:dyDescent="0.3">
      <c r="A30" s="380" t="s">
        <v>1810</v>
      </c>
      <c r="B30" s="380" t="s">
        <v>937</v>
      </c>
      <c r="C30" s="380" t="s">
        <v>937</v>
      </c>
      <c r="D30" s="381">
        <v>60</v>
      </c>
      <c r="E30" s="380" t="s">
        <v>2000</v>
      </c>
      <c r="F30" s="380" t="s">
        <v>165</v>
      </c>
      <c r="G30" s="380" t="s">
        <v>1989</v>
      </c>
      <c r="H30" s="380" t="s">
        <v>1993</v>
      </c>
      <c r="I30" s="380" t="s">
        <v>1994</v>
      </c>
      <c r="J30" s="382">
        <v>33.75</v>
      </c>
      <c r="K30" s="382">
        <v>33.75</v>
      </c>
      <c r="L30" s="382">
        <v>33.75</v>
      </c>
      <c r="M30" s="382">
        <v>33.75</v>
      </c>
      <c r="N30" s="382">
        <v>33.75</v>
      </c>
      <c r="O30" s="382">
        <v>33.75</v>
      </c>
      <c r="P30" s="382">
        <v>33.75</v>
      </c>
      <c r="Q30" s="382">
        <v>33.75</v>
      </c>
      <c r="R30" s="382">
        <v>33.75</v>
      </c>
      <c r="S30" s="382">
        <v>33.75</v>
      </c>
      <c r="T30" s="382">
        <v>33.75</v>
      </c>
      <c r="U30" s="382">
        <v>33.75</v>
      </c>
      <c r="V30" s="382">
        <v>33.75</v>
      </c>
      <c r="W30" s="382">
        <v>33.75</v>
      </c>
      <c r="X30" s="382">
        <v>33.75</v>
      </c>
      <c r="Y30" s="382">
        <v>33.75</v>
      </c>
      <c r="Z30" s="382">
        <v>33.75</v>
      </c>
      <c r="AA30" s="382">
        <v>33.75</v>
      </c>
      <c r="AB30" s="382">
        <v>33.75</v>
      </c>
      <c r="AC30" s="382">
        <v>33.75</v>
      </c>
      <c r="AD30" s="382">
        <v>34.27734375</v>
      </c>
      <c r="AE30" s="382">
        <v>34.734375</v>
      </c>
      <c r="AF30" s="382">
        <v>35.121093750000007</v>
      </c>
      <c r="AG30" s="382">
        <v>35.4375</v>
      </c>
      <c r="AH30" s="382">
        <v>35.68359375</v>
      </c>
      <c r="AI30" s="382">
        <v>35.859375</v>
      </c>
      <c r="AJ30" s="382">
        <v>35.96484375</v>
      </c>
      <c r="AK30" s="382">
        <v>36.000000000000007</v>
      </c>
      <c r="AL30" s="382">
        <v>35.96484375</v>
      </c>
      <c r="AM30" s="382">
        <v>35.859375</v>
      </c>
      <c r="AN30" s="382">
        <v>35.68359375</v>
      </c>
      <c r="AO30" s="382">
        <v>35.4375</v>
      </c>
      <c r="AP30" s="382">
        <v>35.121093750000007</v>
      </c>
      <c r="AQ30" s="382">
        <v>34.734375</v>
      </c>
      <c r="AR30" s="382">
        <v>34.27734375</v>
      </c>
      <c r="AS30" s="382">
        <v>33.75</v>
      </c>
      <c r="AT30" s="382">
        <v>33.75</v>
      </c>
      <c r="AU30" s="382">
        <v>33.75</v>
      </c>
      <c r="AV30" s="382">
        <v>33.75</v>
      </c>
    </row>
    <row r="31" spans="1:48" ht="14.4" customHeight="1" x14ac:dyDescent="0.3">
      <c r="A31" s="380" t="s">
        <v>1810</v>
      </c>
      <c r="B31" s="380" t="s">
        <v>937</v>
      </c>
      <c r="C31" s="380" t="s">
        <v>937</v>
      </c>
      <c r="D31" s="381">
        <v>61</v>
      </c>
      <c r="E31" s="380" t="s">
        <v>2001</v>
      </c>
      <c r="F31" s="380" t="s">
        <v>165</v>
      </c>
      <c r="G31" s="380" t="s">
        <v>1989</v>
      </c>
      <c r="H31" s="380" t="s">
        <v>1993</v>
      </c>
      <c r="I31" s="380" t="s">
        <v>1994</v>
      </c>
      <c r="J31" s="382">
        <v>10</v>
      </c>
      <c r="K31" s="382">
        <v>10</v>
      </c>
      <c r="L31" s="382">
        <v>10</v>
      </c>
      <c r="M31" s="382">
        <v>10</v>
      </c>
      <c r="N31" s="382">
        <v>10</v>
      </c>
      <c r="O31" s="382">
        <v>10</v>
      </c>
      <c r="P31" s="382">
        <v>10</v>
      </c>
      <c r="Q31" s="382">
        <v>10</v>
      </c>
      <c r="R31" s="382">
        <v>10</v>
      </c>
      <c r="S31" s="382">
        <v>10</v>
      </c>
      <c r="T31" s="382">
        <v>10</v>
      </c>
      <c r="U31" s="382">
        <v>10</v>
      </c>
      <c r="V31" s="382">
        <v>10</v>
      </c>
      <c r="W31" s="382">
        <v>10</v>
      </c>
      <c r="X31" s="382">
        <v>10</v>
      </c>
      <c r="Y31" s="382">
        <v>10</v>
      </c>
      <c r="Z31" s="382">
        <v>10</v>
      </c>
      <c r="AA31" s="382">
        <v>10</v>
      </c>
      <c r="AB31" s="382">
        <v>10</v>
      </c>
      <c r="AC31" s="382">
        <v>10</v>
      </c>
      <c r="AD31" s="382">
        <v>10</v>
      </c>
      <c r="AE31" s="382">
        <v>10</v>
      </c>
      <c r="AF31" s="382">
        <v>10</v>
      </c>
      <c r="AG31" s="382">
        <v>10</v>
      </c>
      <c r="AH31" s="382">
        <v>10</v>
      </c>
      <c r="AI31" s="382">
        <v>10</v>
      </c>
      <c r="AJ31" s="382">
        <v>10</v>
      </c>
      <c r="AK31" s="382">
        <v>10</v>
      </c>
      <c r="AL31" s="382">
        <v>10</v>
      </c>
      <c r="AM31" s="382">
        <v>10</v>
      </c>
      <c r="AN31" s="382">
        <v>10</v>
      </c>
      <c r="AO31" s="382">
        <v>10</v>
      </c>
      <c r="AP31" s="382">
        <v>10</v>
      </c>
      <c r="AQ31" s="382">
        <v>10</v>
      </c>
      <c r="AR31" s="382">
        <v>10</v>
      </c>
      <c r="AS31" s="382">
        <v>10</v>
      </c>
      <c r="AT31" s="382">
        <v>10</v>
      </c>
      <c r="AU31" s="382">
        <v>10</v>
      </c>
      <c r="AV31" s="382">
        <v>10</v>
      </c>
    </row>
    <row r="32" spans="1:48" ht="14.4" customHeight="1" x14ac:dyDescent="0.3">
      <c r="A32" s="380" t="s">
        <v>1810</v>
      </c>
      <c r="B32" s="380" t="s">
        <v>937</v>
      </c>
      <c r="C32" s="380" t="s">
        <v>937</v>
      </c>
      <c r="D32" s="381">
        <v>97</v>
      </c>
      <c r="E32" s="380" t="s">
        <v>1833</v>
      </c>
      <c r="F32" s="380" t="s">
        <v>165</v>
      </c>
      <c r="G32" s="380" t="s">
        <v>1989</v>
      </c>
      <c r="H32" s="380" t="s">
        <v>1997</v>
      </c>
      <c r="I32" s="380" t="s">
        <v>1998</v>
      </c>
      <c r="J32" s="382">
        <v>11556.205181498723</v>
      </c>
      <c r="K32" s="382">
        <v>10999.101971293185</v>
      </c>
      <c r="L32" s="382">
        <v>10441.998761087034</v>
      </c>
      <c r="M32" s="382">
        <v>9884.8955508810432</v>
      </c>
      <c r="N32" s="382">
        <v>9327.7923406749251</v>
      </c>
      <c r="O32" s="382">
        <v>8770.6891304692563</v>
      </c>
      <c r="P32" s="382">
        <v>7939.7997229213961</v>
      </c>
      <c r="Q32" s="382">
        <v>7146.0505293866572</v>
      </c>
      <c r="R32" s="382">
        <v>6389.4415498661047</v>
      </c>
      <c r="S32" s="382">
        <v>5669.97278435934</v>
      </c>
      <c r="T32" s="382">
        <v>4987.6442328662224</v>
      </c>
      <c r="U32" s="382">
        <v>4342.4558953867809</v>
      </c>
      <c r="V32" s="382">
        <v>3734.4077719210618</v>
      </c>
      <c r="W32" s="382">
        <v>3163.4998624687769</v>
      </c>
      <c r="X32" s="382">
        <v>2629.7321670306724</v>
      </c>
      <c r="Y32" s="382">
        <v>2133.1046856061489</v>
      </c>
      <c r="Z32" s="382">
        <v>1673.6174181953859</v>
      </c>
      <c r="AA32" s="382">
        <v>1251.2703647984176</v>
      </c>
      <c r="AB32" s="382">
        <v>391.14349958847913</v>
      </c>
      <c r="AC32" s="382">
        <v>349.32888230455546</v>
      </c>
      <c r="AD32" s="382">
        <v>302.67520987655502</v>
      </c>
      <c r="AE32" s="383"/>
      <c r="AF32" s="383"/>
      <c r="AG32" s="383"/>
      <c r="AH32" s="383"/>
      <c r="AI32" s="383"/>
      <c r="AJ32" s="383"/>
      <c r="AK32" s="383"/>
      <c r="AL32" s="383"/>
      <c r="AM32" s="383"/>
      <c r="AN32" s="383"/>
      <c r="AO32" s="383"/>
      <c r="AP32" s="383"/>
      <c r="AQ32" s="383"/>
      <c r="AR32" s="383"/>
      <c r="AS32" s="383"/>
      <c r="AT32" s="383"/>
      <c r="AU32" s="383"/>
      <c r="AV32" s="383"/>
    </row>
    <row r="33" spans="1:48" ht="14.4" customHeight="1" x14ac:dyDescent="0.3">
      <c r="A33" s="380" t="s">
        <v>1810</v>
      </c>
      <c r="B33" s="380" t="s">
        <v>937</v>
      </c>
      <c r="C33" s="380" t="s">
        <v>937</v>
      </c>
      <c r="D33" s="381">
        <v>98</v>
      </c>
      <c r="E33" s="380" t="s">
        <v>1834</v>
      </c>
      <c r="F33" s="380" t="s">
        <v>165</v>
      </c>
      <c r="G33" s="380" t="s">
        <v>1989</v>
      </c>
      <c r="H33" s="380" t="s">
        <v>1997</v>
      </c>
      <c r="I33" s="380" t="s">
        <v>1998</v>
      </c>
      <c r="J33" s="382">
        <v>11556.205181498723</v>
      </c>
      <c r="K33" s="382">
        <v>10999.101971293185</v>
      </c>
      <c r="L33" s="382">
        <v>10441.998761087034</v>
      </c>
      <c r="M33" s="382">
        <v>9884.8955508810432</v>
      </c>
      <c r="N33" s="382">
        <v>9327.7923406749251</v>
      </c>
      <c r="O33" s="382">
        <v>8770.6891304692563</v>
      </c>
      <c r="P33" s="382">
        <v>8350.4790189347495</v>
      </c>
      <c r="Q33" s="382">
        <v>7911.6988003927463</v>
      </c>
      <c r="R33" s="382">
        <v>7454.3484748435485</v>
      </c>
      <c r="S33" s="382">
        <v>6978.4280422885886</v>
      </c>
      <c r="T33" s="382">
        <v>6483.9375027260412</v>
      </c>
      <c r="U33" s="382">
        <v>5970.8768561567576</v>
      </c>
      <c r="V33" s="382">
        <v>5439.2461025803841</v>
      </c>
      <c r="W33" s="382">
        <v>4889.0452419973162</v>
      </c>
      <c r="X33" s="382">
        <v>4320.2742744076886</v>
      </c>
      <c r="Y33" s="382">
        <v>3732.9331998109096</v>
      </c>
      <c r="Z33" s="382">
        <v>3127.022018207264</v>
      </c>
      <c r="AA33" s="382">
        <v>2502.5407295968466</v>
      </c>
      <c r="AB33" s="382">
        <v>839.80810205766147</v>
      </c>
      <c r="AC33" s="382">
        <v>807.82304032926902</v>
      </c>
      <c r="AD33" s="382">
        <v>756.68802469136688</v>
      </c>
      <c r="AE33" s="383"/>
      <c r="AF33" s="383"/>
      <c r="AG33" s="383"/>
      <c r="AH33" s="383"/>
      <c r="AI33" s="383"/>
      <c r="AJ33" s="383"/>
      <c r="AK33" s="383"/>
      <c r="AL33" s="383"/>
      <c r="AM33" s="383"/>
      <c r="AN33" s="383"/>
      <c r="AO33" s="383"/>
      <c r="AP33" s="383"/>
      <c r="AQ33" s="383"/>
      <c r="AR33" s="383"/>
      <c r="AS33" s="383"/>
      <c r="AT33" s="383"/>
      <c r="AU33" s="383"/>
      <c r="AV33" s="383"/>
    </row>
    <row r="34" spans="1:48" ht="14.4" customHeight="1" x14ac:dyDescent="0.3">
      <c r="A34" s="380" t="s">
        <v>1810</v>
      </c>
      <c r="B34" s="380" t="s">
        <v>937</v>
      </c>
      <c r="C34" s="380" t="s">
        <v>937</v>
      </c>
      <c r="D34" s="381">
        <v>108</v>
      </c>
      <c r="E34" s="380" t="s">
        <v>2002</v>
      </c>
      <c r="F34" s="380" t="s">
        <v>166</v>
      </c>
      <c r="G34" s="380" t="s">
        <v>166</v>
      </c>
      <c r="H34" s="380" t="s">
        <v>1817</v>
      </c>
      <c r="I34" s="380" t="s">
        <v>1818</v>
      </c>
      <c r="J34" s="382">
        <v>27455.613243614851</v>
      </c>
      <c r="K34" s="382">
        <v>30766.116953374887</v>
      </c>
      <c r="L34" s="382">
        <v>26420.462272410263</v>
      </c>
      <c r="M34" s="382">
        <v>31951.103885024128</v>
      </c>
      <c r="N34" s="382">
        <v>31604.032309107504</v>
      </c>
      <c r="O34" s="382">
        <v>29664.111591470108</v>
      </c>
      <c r="P34" s="382">
        <v>29065.095168699405</v>
      </c>
      <c r="Q34" s="382">
        <v>25744.116581772647</v>
      </c>
      <c r="R34" s="382">
        <v>29001.080131357478</v>
      </c>
      <c r="S34" s="382">
        <v>22629.139446240883</v>
      </c>
      <c r="T34" s="382">
        <v>30685.617591055583</v>
      </c>
      <c r="U34" s="382">
        <v>18130.326363661141</v>
      </c>
      <c r="V34" s="382">
        <v>21736.030345872088</v>
      </c>
      <c r="W34" s="382">
        <v>10666.094987857925</v>
      </c>
      <c r="X34" s="382">
        <v>10914.350504551434</v>
      </c>
      <c r="Y34" s="382">
        <v>5389.8207668758678</v>
      </c>
      <c r="Z34" s="382">
        <v>4231.7374063743464</v>
      </c>
      <c r="AA34" s="382">
        <v>3789.1219706791608</v>
      </c>
      <c r="AB34" s="383"/>
      <c r="AC34" s="383"/>
      <c r="AD34" s="383"/>
      <c r="AE34" s="383"/>
      <c r="AF34" s="383"/>
      <c r="AG34" s="383"/>
      <c r="AH34" s="383"/>
      <c r="AI34" s="383"/>
      <c r="AJ34" s="383"/>
      <c r="AK34" s="383"/>
      <c r="AL34" s="383"/>
      <c r="AM34" s="383"/>
      <c r="AN34" s="383"/>
      <c r="AO34" s="383"/>
      <c r="AP34" s="383"/>
      <c r="AQ34" s="383"/>
      <c r="AR34" s="383"/>
      <c r="AS34" s="383"/>
      <c r="AT34" s="383"/>
      <c r="AU34" s="383"/>
      <c r="AV34" s="383"/>
    </row>
    <row r="35" spans="1:48" ht="14.4" customHeight="1" x14ac:dyDescent="0.3">
      <c r="A35" s="380" t="s">
        <v>1810</v>
      </c>
      <c r="B35" s="380" t="s">
        <v>937</v>
      </c>
      <c r="C35" s="380" t="s">
        <v>937</v>
      </c>
      <c r="D35" s="381">
        <v>117</v>
      </c>
      <c r="E35" s="380" t="s">
        <v>1986</v>
      </c>
      <c r="F35" s="380" t="s">
        <v>2097</v>
      </c>
      <c r="G35" s="380" t="s">
        <v>2097</v>
      </c>
      <c r="H35" s="380" t="s">
        <v>1990</v>
      </c>
      <c r="I35" s="380" t="s">
        <v>1990</v>
      </c>
      <c r="J35" s="382">
        <v>464.80392000000001</v>
      </c>
      <c r="K35" s="382">
        <v>464.80392000000001</v>
      </c>
      <c r="L35" s="382">
        <v>464.80392000000001</v>
      </c>
      <c r="M35" s="382">
        <v>464.80392000000001</v>
      </c>
      <c r="N35" s="382">
        <v>464.80392000000001</v>
      </c>
      <c r="O35" s="382">
        <v>464.80392000000001</v>
      </c>
      <c r="P35" s="382">
        <v>464.80392000000001</v>
      </c>
      <c r="Q35" s="382">
        <v>464.80392000000001</v>
      </c>
      <c r="R35" s="382">
        <v>464.80392000000001</v>
      </c>
      <c r="S35" s="382">
        <v>464.80392000000001</v>
      </c>
      <c r="T35" s="382">
        <v>464.80392000000001</v>
      </c>
      <c r="U35" s="382">
        <v>464.80392000000001</v>
      </c>
      <c r="V35" s="382">
        <v>464.80392000000001</v>
      </c>
      <c r="W35" s="382">
        <v>464.80392000000001</v>
      </c>
      <c r="X35" s="382">
        <v>464.80392000000001</v>
      </c>
      <c r="Y35" s="382">
        <v>464.80392000000001</v>
      </c>
      <c r="Z35" s="382">
        <v>464.80392000000001</v>
      </c>
      <c r="AA35" s="382">
        <v>464.80392000000001</v>
      </c>
      <c r="AB35" s="382">
        <v>464.80392000000001</v>
      </c>
      <c r="AC35" s="382">
        <v>344.8743199999999</v>
      </c>
      <c r="AD35" s="382">
        <v>328.42759999999993</v>
      </c>
      <c r="AE35" s="382">
        <v>305.79219999999998</v>
      </c>
      <c r="AF35" s="382">
        <v>359.28979999999996</v>
      </c>
      <c r="AG35" s="382">
        <v>434.92920000000004</v>
      </c>
      <c r="AH35" s="382">
        <v>428.06011999999998</v>
      </c>
      <c r="AI35" s="382">
        <v>375.76364000000001</v>
      </c>
      <c r="AJ35" s="382">
        <v>331.68523999999996</v>
      </c>
      <c r="AK35" s="382">
        <v>288.62156000000004</v>
      </c>
      <c r="AL35" s="382">
        <v>279.29519999999997</v>
      </c>
      <c r="AM35" s="382">
        <v>305.69127999999995</v>
      </c>
      <c r="AN35" s="382">
        <v>128.99924000000001</v>
      </c>
      <c r="AO35" s="382">
        <v>109.42771999999999</v>
      </c>
      <c r="AP35" s="382">
        <v>110.62772</v>
      </c>
      <c r="AQ35" s="382">
        <v>136.59835996185305</v>
      </c>
      <c r="AR35" s="382">
        <v>105.46299980926513</v>
      </c>
      <c r="AS35" s="382">
        <v>129.37315954223632</v>
      </c>
      <c r="AT35" s="382">
        <v>122.38618313635615</v>
      </c>
      <c r="AU35" s="382">
        <v>145.07502530347736</v>
      </c>
      <c r="AV35" s="382">
        <v>148.59201378699896</v>
      </c>
    </row>
    <row r="36" spans="1:48" ht="14.4" customHeight="1" x14ac:dyDescent="0.3">
      <c r="A36" s="380" t="s">
        <v>1810</v>
      </c>
      <c r="B36" s="380" t="s">
        <v>937</v>
      </c>
      <c r="C36" s="380" t="s">
        <v>2003</v>
      </c>
      <c r="D36" s="381">
        <v>39</v>
      </c>
      <c r="E36" s="380" t="s">
        <v>679</v>
      </c>
      <c r="F36" s="380" t="s">
        <v>166</v>
      </c>
      <c r="G36" s="380" t="s">
        <v>166</v>
      </c>
      <c r="H36" s="380" t="s">
        <v>1811</v>
      </c>
      <c r="I36" s="380" t="s">
        <v>1812</v>
      </c>
      <c r="J36" s="383"/>
      <c r="K36" s="383"/>
      <c r="L36" s="383"/>
      <c r="M36" s="383"/>
      <c r="N36" s="383"/>
      <c r="O36" s="383"/>
      <c r="P36" s="383"/>
      <c r="Q36" s="383"/>
      <c r="R36" s="383"/>
      <c r="S36" s="383"/>
      <c r="T36" s="383"/>
      <c r="U36" s="383"/>
      <c r="V36" s="383"/>
      <c r="W36" s="383"/>
      <c r="X36" s="383"/>
      <c r="Y36" s="383"/>
      <c r="Z36" s="383"/>
      <c r="AA36" s="383"/>
      <c r="AB36" s="383"/>
      <c r="AC36" s="383"/>
      <c r="AD36" s="383"/>
      <c r="AE36" s="383"/>
      <c r="AF36" s="382">
        <v>0.5625</v>
      </c>
      <c r="AG36" s="382">
        <v>1.125</v>
      </c>
      <c r="AH36" s="382">
        <v>1.125</v>
      </c>
      <c r="AI36" s="382">
        <v>1.125</v>
      </c>
      <c r="AJ36" s="382">
        <v>1.125</v>
      </c>
      <c r="AK36" s="382">
        <v>1.125</v>
      </c>
      <c r="AL36" s="383"/>
      <c r="AM36" s="383"/>
      <c r="AN36" s="383"/>
      <c r="AO36" s="383"/>
      <c r="AP36" s="383"/>
      <c r="AQ36" s="383"/>
      <c r="AR36" s="383"/>
      <c r="AS36" s="383"/>
      <c r="AT36" s="383"/>
      <c r="AU36" s="383"/>
      <c r="AV36" s="383"/>
    </row>
    <row r="37" spans="1:48" ht="14.4" customHeight="1" x14ac:dyDescent="0.3">
      <c r="A37" s="380" t="s">
        <v>1810</v>
      </c>
      <c r="B37" s="380" t="s">
        <v>937</v>
      </c>
      <c r="C37" s="380" t="s">
        <v>2003</v>
      </c>
      <c r="D37" s="381">
        <v>39</v>
      </c>
      <c r="E37" s="380" t="s">
        <v>679</v>
      </c>
      <c r="F37" s="380" t="s">
        <v>166</v>
      </c>
      <c r="G37" s="380" t="s">
        <v>166</v>
      </c>
      <c r="H37" s="380" t="s">
        <v>1813</v>
      </c>
      <c r="I37" s="380" t="s">
        <v>1814</v>
      </c>
      <c r="J37" s="382">
        <v>7.31142101763173</v>
      </c>
      <c r="K37" s="382">
        <v>7.6060312412770674</v>
      </c>
      <c r="L37" s="382">
        <v>7.7035647840098846</v>
      </c>
      <c r="M37" s="382">
        <v>7.9930688110519297</v>
      </c>
      <c r="N37" s="382">
        <v>8.189571610414923</v>
      </c>
      <c r="O37" s="382">
        <v>8.3627190015941579</v>
      </c>
      <c r="P37" s="382">
        <v>8.5680839060556337</v>
      </c>
      <c r="Q37" s="382">
        <v>8.7067152096839528</v>
      </c>
      <c r="R37" s="382">
        <v>8.6071560386781236</v>
      </c>
      <c r="S37" s="382">
        <v>8.7176495608898534</v>
      </c>
      <c r="T37" s="382">
        <v>9.0518774226137939</v>
      </c>
      <c r="U37" s="382">
        <v>9.0059377582173514</v>
      </c>
      <c r="V37" s="382">
        <v>9.3936200474579028</v>
      </c>
      <c r="W37" s="382">
        <v>9.4313357836609608</v>
      </c>
      <c r="X37" s="382">
        <v>9.6325327890028092</v>
      </c>
      <c r="Y37" s="382">
        <v>10.075173490559465</v>
      </c>
      <c r="Z37" s="382">
        <v>10.468638914027075</v>
      </c>
      <c r="AA37" s="382">
        <v>10.449389037133567</v>
      </c>
      <c r="AB37" s="382">
        <v>11.145420805048875</v>
      </c>
      <c r="AC37" s="382">
        <v>14.171702849539605</v>
      </c>
      <c r="AD37" s="382">
        <v>21.430313851333963</v>
      </c>
      <c r="AE37" s="382">
        <v>26.430829444899928</v>
      </c>
      <c r="AF37" s="382">
        <v>37.611921384392353</v>
      </c>
      <c r="AG37" s="382">
        <v>91.044470213791698</v>
      </c>
      <c r="AH37" s="382">
        <v>103.74770008914008</v>
      </c>
      <c r="AI37" s="382">
        <v>121.54770266296006</v>
      </c>
      <c r="AJ37" s="382">
        <v>140.8783210602017</v>
      </c>
      <c r="AK37" s="382">
        <v>100.86382150597129</v>
      </c>
      <c r="AL37" s="382">
        <v>115.76341557564487</v>
      </c>
      <c r="AM37" s="382">
        <v>164.70727685651229</v>
      </c>
      <c r="AN37" s="382">
        <v>161.86347000000001</v>
      </c>
      <c r="AO37" s="382">
        <v>190.22023116416932</v>
      </c>
      <c r="AP37" s="382">
        <v>185.65499252145767</v>
      </c>
      <c r="AQ37" s="382">
        <v>218.88318392166136</v>
      </c>
      <c r="AR37" s="382">
        <v>201.17250008583071</v>
      </c>
      <c r="AS37" s="382">
        <v>207.85246667166138</v>
      </c>
      <c r="AT37" s="382">
        <v>211.57681916354858</v>
      </c>
      <c r="AU37" s="382">
        <v>212.12137111419597</v>
      </c>
      <c r="AV37" s="382">
        <v>212.81217379042977</v>
      </c>
    </row>
    <row r="38" spans="1:48" ht="14.4" customHeight="1" x14ac:dyDescent="0.3">
      <c r="A38" s="380" t="s">
        <v>1810</v>
      </c>
      <c r="B38" s="380" t="s">
        <v>937</v>
      </c>
      <c r="C38" s="380" t="s">
        <v>2003</v>
      </c>
      <c r="D38" s="381">
        <v>39</v>
      </c>
      <c r="E38" s="380" t="s">
        <v>679</v>
      </c>
      <c r="F38" s="380" t="s">
        <v>166</v>
      </c>
      <c r="G38" s="380" t="s">
        <v>166</v>
      </c>
      <c r="H38" s="380" t="s">
        <v>1815</v>
      </c>
      <c r="I38" s="380" t="s">
        <v>1816</v>
      </c>
      <c r="J38" s="382">
        <v>129.30433602281744</v>
      </c>
      <c r="K38" s="382">
        <v>133.34259886046348</v>
      </c>
      <c r="L38" s="382">
        <v>135.52793280668482</v>
      </c>
      <c r="M38" s="382">
        <v>139.99975452484856</v>
      </c>
      <c r="N38" s="382">
        <v>143.52928959036146</v>
      </c>
      <c r="O38" s="382">
        <v>146.41829122328423</v>
      </c>
      <c r="P38" s="382">
        <v>150.37315919757594</v>
      </c>
      <c r="Q38" s="382">
        <v>151.16555763511784</v>
      </c>
      <c r="R38" s="382">
        <v>149.74088372445669</v>
      </c>
      <c r="S38" s="382">
        <v>150.18159403726023</v>
      </c>
      <c r="T38" s="382">
        <v>154.10849379275115</v>
      </c>
      <c r="U38" s="382">
        <v>157.2661831101685</v>
      </c>
      <c r="V38" s="382">
        <v>164.84072913216824</v>
      </c>
      <c r="W38" s="382">
        <v>169.44898520635775</v>
      </c>
      <c r="X38" s="382">
        <v>173.14448655700909</v>
      </c>
      <c r="Y38" s="382">
        <v>178.66270706150809</v>
      </c>
      <c r="Z38" s="382">
        <v>182.61721908866008</v>
      </c>
      <c r="AA38" s="382">
        <v>186.10101134638174</v>
      </c>
      <c r="AB38" s="382">
        <v>197.13449321347289</v>
      </c>
      <c r="AC38" s="382">
        <v>243.25013438200224</v>
      </c>
      <c r="AD38" s="382">
        <v>295.15107222858842</v>
      </c>
      <c r="AE38" s="382">
        <v>341.84714755441144</v>
      </c>
      <c r="AF38" s="382">
        <v>385.25802990302418</v>
      </c>
      <c r="AG38" s="382">
        <v>390.23607405335696</v>
      </c>
      <c r="AH38" s="382">
        <v>384.23746133011781</v>
      </c>
      <c r="AI38" s="382">
        <v>404.49329665166232</v>
      </c>
      <c r="AJ38" s="382">
        <v>437.36124924261645</v>
      </c>
      <c r="AK38" s="382">
        <v>372.38535421887065</v>
      </c>
      <c r="AL38" s="382">
        <v>408.41140414313742</v>
      </c>
      <c r="AM38" s="382">
        <v>437.93056432449424</v>
      </c>
      <c r="AN38" s="382">
        <v>399.69628419202746</v>
      </c>
      <c r="AO38" s="382">
        <v>489.8037221862329</v>
      </c>
      <c r="AP38" s="382">
        <v>559.2256008380956</v>
      </c>
      <c r="AQ38" s="382">
        <v>529.52433841682785</v>
      </c>
      <c r="AR38" s="382">
        <v>477.30634272098052</v>
      </c>
      <c r="AS38" s="382">
        <v>416.24874712431148</v>
      </c>
      <c r="AT38" s="382">
        <v>420.41794713588769</v>
      </c>
      <c r="AU38" s="382">
        <v>422.35593398160921</v>
      </c>
      <c r="AV38" s="382">
        <v>425.06200555010946</v>
      </c>
    </row>
    <row r="39" spans="1:48" ht="14.4" customHeight="1" x14ac:dyDescent="0.3">
      <c r="A39" s="380" t="s">
        <v>1810</v>
      </c>
      <c r="B39" s="380" t="s">
        <v>937</v>
      </c>
      <c r="C39" s="380" t="s">
        <v>2003</v>
      </c>
      <c r="D39" s="381">
        <v>39</v>
      </c>
      <c r="E39" s="380" t="s">
        <v>679</v>
      </c>
      <c r="F39" s="380" t="s">
        <v>166</v>
      </c>
      <c r="G39" s="380" t="s">
        <v>166</v>
      </c>
      <c r="H39" s="380" t="s">
        <v>1817</v>
      </c>
      <c r="I39" s="380" t="s">
        <v>1818</v>
      </c>
      <c r="J39" s="382">
        <v>160.21073028911132</v>
      </c>
      <c r="K39" s="382">
        <v>165.88469092351693</v>
      </c>
      <c r="L39" s="382">
        <v>168.49088786139063</v>
      </c>
      <c r="M39" s="382">
        <v>173.70769731464702</v>
      </c>
      <c r="N39" s="382">
        <v>177.99324760148798</v>
      </c>
      <c r="O39" s="382">
        <v>181.79684218715863</v>
      </c>
      <c r="P39" s="382">
        <v>186.18753258182778</v>
      </c>
      <c r="Q39" s="382">
        <v>188.31259307912723</v>
      </c>
      <c r="R39" s="382">
        <v>189.36005675248697</v>
      </c>
      <c r="S39" s="382">
        <v>188.72698956035302</v>
      </c>
      <c r="T39" s="382">
        <v>194.36259487786231</v>
      </c>
      <c r="U39" s="382">
        <v>194.94436721661376</v>
      </c>
      <c r="V39" s="382">
        <v>202.07854822511314</v>
      </c>
      <c r="W39" s="382">
        <v>206.56428810937234</v>
      </c>
      <c r="X39" s="382">
        <v>212.96984025596188</v>
      </c>
      <c r="Y39" s="382">
        <v>218.88033612839911</v>
      </c>
      <c r="Z39" s="382">
        <v>225.35253933284639</v>
      </c>
      <c r="AA39" s="382">
        <v>227.97791475334273</v>
      </c>
      <c r="AB39" s="382">
        <v>239.36865842868673</v>
      </c>
      <c r="AC39" s="382">
        <v>282.17501719469186</v>
      </c>
      <c r="AD39" s="382">
        <v>387.00001627029218</v>
      </c>
      <c r="AE39" s="382">
        <v>448.86226220955984</v>
      </c>
      <c r="AF39" s="382">
        <v>569.51369295076688</v>
      </c>
      <c r="AG39" s="382">
        <v>767.75350395262672</v>
      </c>
      <c r="AH39" s="382">
        <v>754.28380559759171</v>
      </c>
      <c r="AI39" s="382">
        <v>724.6122169129618</v>
      </c>
      <c r="AJ39" s="382">
        <v>742.82434791483843</v>
      </c>
      <c r="AK39" s="382">
        <v>531.45907095995324</v>
      </c>
      <c r="AL39" s="382">
        <v>524.10545663288258</v>
      </c>
      <c r="AM39" s="382">
        <v>530.53494453747908</v>
      </c>
      <c r="AN39" s="382">
        <v>582.8904397986679</v>
      </c>
      <c r="AO39" s="382">
        <v>653.02060679080182</v>
      </c>
      <c r="AP39" s="382">
        <v>681.96155086662168</v>
      </c>
      <c r="AQ39" s="382">
        <v>641.60998720188377</v>
      </c>
      <c r="AR39" s="382">
        <v>517.03997837343752</v>
      </c>
      <c r="AS39" s="382">
        <v>510.4961478421082</v>
      </c>
      <c r="AT39" s="382">
        <v>506.63883889643637</v>
      </c>
      <c r="AU39" s="382">
        <v>510.39596185310774</v>
      </c>
      <c r="AV39" s="382">
        <v>507.90509356215154</v>
      </c>
    </row>
    <row r="40" spans="1:48" ht="14.4" customHeight="1" x14ac:dyDescent="0.3">
      <c r="A40" s="380" t="s">
        <v>1810</v>
      </c>
      <c r="B40" s="380" t="s">
        <v>937</v>
      </c>
      <c r="C40" s="380" t="s">
        <v>2003</v>
      </c>
      <c r="D40" s="381">
        <v>39</v>
      </c>
      <c r="E40" s="380" t="s">
        <v>679</v>
      </c>
      <c r="F40" s="380" t="s">
        <v>166</v>
      </c>
      <c r="G40" s="380" t="s">
        <v>166</v>
      </c>
      <c r="H40" s="380" t="s">
        <v>1819</v>
      </c>
      <c r="I40" s="380" t="s">
        <v>1820</v>
      </c>
      <c r="J40" s="382">
        <v>1075.7655023172852</v>
      </c>
      <c r="K40" s="382">
        <v>1116.2572859322979</v>
      </c>
      <c r="L40" s="382">
        <v>1138.6962194508733</v>
      </c>
      <c r="M40" s="382">
        <v>1176.688100687446</v>
      </c>
      <c r="N40" s="382">
        <v>1209.2150894102522</v>
      </c>
      <c r="O40" s="382">
        <v>1238.1296470352274</v>
      </c>
      <c r="P40" s="382">
        <v>1271.7476562542261</v>
      </c>
      <c r="Q40" s="382">
        <v>1281.8879975814539</v>
      </c>
      <c r="R40" s="382">
        <v>1295.3266591465128</v>
      </c>
      <c r="S40" s="382">
        <v>1297.6004898278209</v>
      </c>
      <c r="T40" s="382">
        <v>1326.9731423370472</v>
      </c>
      <c r="U40" s="382">
        <v>1349.2733951074915</v>
      </c>
      <c r="V40" s="382">
        <v>1398.8660767996778</v>
      </c>
      <c r="W40" s="382">
        <v>1427.324242117048</v>
      </c>
      <c r="X40" s="382">
        <v>1469.5282592955195</v>
      </c>
      <c r="Y40" s="382">
        <v>1504.787045481665</v>
      </c>
      <c r="Z40" s="382">
        <v>1533.551458175232</v>
      </c>
      <c r="AA40" s="382">
        <v>1569.4814488286816</v>
      </c>
      <c r="AB40" s="382">
        <v>1641.9093345683023</v>
      </c>
      <c r="AC40" s="382">
        <v>1857.2184950724757</v>
      </c>
      <c r="AD40" s="382">
        <v>2446.0869944601336</v>
      </c>
      <c r="AE40" s="382">
        <v>2852.6219907607915</v>
      </c>
      <c r="AF40" s="382">
        <v>3229.144237133321</v>
      </c>
      <c r="AG40" s="382">
        <v>3645.4279896760149</v>
      </c>
      <c r="AH40" s="382">
        <v>3596.8580686525106</v>
      </c>
      <c r="AI40" s="382">
        <v>3837.8820788404632</v>
      </c>
      <c r="AJ40" s="382">
        <v>3728.2611546413832</v>
      </c>
      <c r="AK40" s="382">
        <v>3662.6873616673506</v>
      </c>
      <c r="AL40" s="382">
        <v>3572.235796744857</v>
      </c>
      <c r="AM40" s="382">
        <v>3339.0356506145945</v>
      </c>
      <c r="AN40" s="382">
        <v>2693.867746813989</v>
      </c>
      <c r="AO40" s="382">
        <v>2625.9523279269415</v>
      </c>
      <c r="AP40" s="382">
        <v>2496.304005227591</v>
      </c>
      <c r="AQ40" s="382">
        <v>2180.4718070535591</v>
      </c>
      <c r="AR40" s="382">
        <v>1899.5167638759626</v>
      </c>
      <c r="AS40" s="382">
        <v>1598.7874222910175</v>
      </c>
      <c r="AT40" s="382">
        <v>1607.8340066059834</v>
      </c>
      <c r="AU40" s="382">
        <v>1599.0811859021744</v>
      </c>
      <c r="AV40" s="382">
        <v>1601.8129630021917</v>
      </c>
    </row>
    <row r="41" spans="1:48" ht="14.4" customHeight="1" x14ac:dyDescent="0.3">
      <c r="A41" s="380" t="s">
        <v>1810</v>
      </c>
      <c r="B41" s="380" t="s">
        <v>937</v>
      </c>
      <c r="C41" s="380" t="s">
        <v>2003</v>
      </c>
      <c r="D41" s="381">
        <v>39</v>
      </c>
      <c r="E41" s="380" t="s">
        <v>679</v>
      </c>
      <c r="F41" s="380" t="s">
        <v>166</v>
      </c>
      <c r="G41" s="380" t="s">
        <v>166</v>
      </c>
      <c r="H41" s="380" t="s">
        <v>1821</v>
      </c>
      <c r="I41" s="380" t="s">
        <v>1822</v>
      </c>
      <c r="J41" s="382">
        <v>13648.484313320152</v>
      </c>
      <c r="K41" s="382">
        <v>14175.469584746572</v>
      </c>
      <c r="L41" s="382">
        <v>14447.26634680508</v>
      </c>
      <c r="M41" s="382">
        <v>14931.825406307194</v>
      </c>
      <c r="N41" s="382">
        <v>15345.629398742491</v>
      </c>
      <c r="O41" s="382">
        <v>15708.294392133648</v>
      </c>
      <c r="P41" s="382">
        <v>16111.08413048832</v>
      </c>
      <c r="Q41" s="382">
        <v>16245.601116890251</v>
      </c>
      <c r="R41" s="382">
        <v>16340.769786358742</v>
      </c>
      <c r="S41" s="382">
        <v>16373.704222515364</v>
      </c>
      <c r="T41" s="382">
        <v>16803.621028488607</v>
      </c>
      <c r="U41" s="382">
        <v>17124.272079938237</v>
      </c>
      <c r="V41" s="382">
        <v>17741.220120758077</v>
      </c>
      <c r="W41" s="382">
        <v>17986.933052718978</v>
      </c>
      <c r="X41" s="382">
        <v>18434.114147190718</v>
      </c>
      <c r="Y41" s="382">
        <v>18917.091110638023</v>
      </c>
      <c r="Z41" s="382">
        <v>19378.494516737643</v>
      </c>
      <c r="AA41" s="382">
        <v>20072.828449921661</v>
      </c>
      <c r="AB41" s="382">
        <v>21552.187864504394</v>
      </c>
      <c r="AC41" s="382">
        <v>23845.154031221049</v>
      </c>
      <c r="AD41" s="382">
        <v>28732.613620257474</v>
      </c>
      <c r="AE41" s="382">
        <v>33751.843146059495</v>
      </c>
      <c r="AF41" s="382">
        <v>33066.912313496468</v>
      </c>
      <c r="AG41" s="382">
        <v>33113.264513806265</v>
      </c>
      <c r="AH41" s="382">
        <v>33015.201954219396</v>
      </c>
      <c r="AI41" s="382">
        <v>34203.042685995089</v>
      </c>
      <c r="AJ41" s="382">
        <v>36321.820296915008</v>
      </c>
      <c r="AK41" s="382">
        <v>36697.808378233589</v>
      </c>
      <c r="AL41" s="382">
        <v>36201.582202690093</v>
      </c>
      <c r="AM41" s="382">
        <v>33489.375972793328</v>
      </c>
      <c r="AN41" s="382">
        <v>27845.268061069957</v>
      </c>
      <c r="AO41" s="382">
        <v>27162.886775568611</v>
      </c>
      <c r="AP41" s="382">
        <v>24729.214235762465</v>
      </c>
      <c r="AQ41" s="382">
        <v>23786.236419208821</v>
      </c>
      <c r="AR41" s="382">
        <v>22157.28440637116</v>
      </c>
      <c r="AS41" s="382">
        <v>20667.175362206926</v>
      </c>
      <c r="AT41" s="382">
        <v>20656.657487609933</v>
      </c>
      <c r="AU41" s="382">
        <v>21002.810724006187</v>
      </c>
      <c r="AV41" s="382">
        <v>21275.011844159169</v>
      </c>
    </row>
    <row r="42" spans="1:48" ht="14.4" customHeight="1" x14ac:dyDescent="0.3">
      <c r="A42" s="380" t="s">
        <v>1810</v>
      </c>
      <c r="B42" s="380" t="s">
        <v>937</v>
      </c>
      <c r="C42" s="380" t="s">
        <v>2003</v>
      </c>
      <c r="D42" s="381">
        <v>39</v>
      </c>
      <c r="E42" s="380" t="s">
        <v>679</v>
      </c>
      <c r="F42" s="380" t="s">
        <v>166</v>
      </c>
      <c r="G42" s="380" t="s">
        <v>166</v>
      </c>
      <c r="H42" s="380" t="s">
        <v>1823</v>
      </c>
      <c r="I42" s="380" t="s">
        <v>1824</v>
      </c>
      <c r="J42" s="382">
        <v>9331.4024844032174</v>
      </c>
      <c r="K42" s="382">
        <v>9674.3150574988522</v>
      </c>
      <c r="L42" s="382">
        <v>9857.5434823123032</v>
      </c>
      <c r="M42" s="382">
        <v>10733.715303624202</v>
      </c>
      <c r="N42" s="382">
        <v>11792.381274781868</v>
      </c>
      <c r="O42" s="382">
        <v>12310.688211827721</v>
      </c>
      <c r="P42" s="382">
        <v>12769.001703946355</v>
      </c>
      <c r="Q42" s="382">
        <v>12846.166541094693</v>
      </c>
      <c r="R42" s="382">
        <v>12914.595317535779</v>
      </c>
      <c r="S42" s="382">
        <v>13704.94912728565</v>
      </c>
      <c r="T42" s="382">
        <v>13959.142682169915</v>
      </c>
      <c r="U42" s="382">
        <v>14689.208121743743</v>
      </c>
      <c r="V42" s="382">
        <v>16018.270067173074</v>
      </c>
      <c r="W42" s="382">
        <v>16163.983232682389</v>
      </c>
      <c r="X42" s="382">
        <v>16616.051111925077</v>
      </c>
      <c r="Y42" s="382">
        <v>17191.427444126777</v>
      </c>
      <c r="Z42" s="382">
        <v>17557.505271858361</v>
      </c>
      <c r="AA42" s="382">
        <v>17990.141285721398</v>
      </c>
      <c r="AB42" s="382">
        <v>18931.25127656226</v>
      </c>
      <c r="AC42" s="382">
        <v>22232.691014682285</v>
      </c>
      <c r="AD42" s="382">
        <v>27114.34175769471</v>
      </c>
      <c r="AE42" s="382">
        <v>32325.269222831204</v>
      </c>
      <c r="AF42" s="382">
        <v>37832.947999766111</v>
      </c>
      <c r="AG42" s="382">
        <v>42405.0834424981</v>
      </c>
      <c r="AH42" s="382">
        <v>44086.96802974023</v>
      </c>
      <c r="AI42" s="382">
        <v>49260.207067488176</v>
      </c>
      <c r="AJ42" s="382">
        <v>52371.412731171658</v>
      </c>
      <c r="AK42" s="382">
        <v>56991.376689596043</v>
      </c>
      <c r="AL42" s="382">
        <v>58500.441995728266</v>
      </c>
      <c r="AM42" s="382">
        <v>57862.866541169366</v>
      </c>
      <c r="AN42" s="382">
        <v>50285.896074836142</v>
      </c>
      <c r="AO42" s="382">
        <v>52158.20858556746</v>
      </c>
      <c r="AP42" s="382">
        <v>51696.911943852909</v>
      </c>
      <c r="AQ42" s="382">
        <v>51532.181208086004</v>
      </c>
      <c r="AR42" s="382">
        <v>50142.588993834113</v>
      </c>
      <c r="AS42" s="382">
        <v>48231.049127443002</v>
      </c>
      <c r="AT42" s="382">
        <v>48181.726029307654</v>
      </c>
      <c r="AU42" s="382">
        <v>48088.699828510886</v>
      </c>
      <c r="AV42" s="382">
        <v>48071.538581874105</v>
      </c>
    </row>
    <row r="43" spans="1:48" ht="14.4" customHeight="1" x14ac:dyDescent="0.3">
      <c r="A43" s="380" t="s">
        <v>1810</v>
      </c>
      <c r="B43" s="380" t="s">
        <v>937</v>
      </c>
      <c r="C43" s="380" t="s">
        <v>2003</v>
      </c>
      <c r="D43" s="381">
        <v>39</v>
      </c>
      <c r="E43" s="380" t="s">
        <v>679</v>
      </c>
      <c r="F43" s="380" t="s">
        <v>166</v>
      </c>
      <c r="G43" s="380" t="s">
        <v>166</v>
      </c>
      <c r="H43" s="380" t="s">
        <v>1825</v>
      </c>
      <c r="I43" s="380" t="s">
        <v>1826</v>
      </c>
      <c r="J43" s="382">
        <v>247.56759004103259</v>
      </c>
      <c r="K43" s="382">
        <v>261.08253955951608</v>
      </c>
      <c r="L43" s="382">
        <v>265.65835647709696</v>
      </c>
      <c r="M43" s="382">
        <v>273.67624852043105</v>
      </c>
      <c r="N43" s="382">
        <v>281.62637994414058</v>
      </c>
      <c r="O43" s="382">
        <v>287.85679059989764</v>
      </c>
      <c r="P43" s="382">
        <v>295.12713702135244</v>
      </c>
      <c r="Q43" s="382">
        <v>297.08110495169097</v>
      </c>
      <c r="R43" s="382">
        <v>294.67983003437365</v>
      </c>
      <c r="S43" s="382">
        <v>290.97054630557221</v>
      </c>
      <c r="T43" s="382">
        <v>300.21456325017436</v>
      </c>
      <c r="U43" s="382">
        <v>310.9430717694168</v>
      </c>
      <c r="V43" s="382">
        <v>327.19984615013834</v>
      </c>
      <c r="W43" s="382">
        <v>336.00576309531436</v>
      </c>
      <c r="X43" s="382">
        <v>338.53837683541548</v>
      </c>
      <c r="Y43" s="382">
        <v>344.80702245239718</v>
      </c>
      <c r="Z43" s="382">
        <v>355.64206020032952</v>
      </c>
      <c r="AA43" s="382">
        <v>366.49545064722878</v>
      </c>
      <c r="AB43" s="382">
        <v>387.25786543418667</v>
      </c>
      <c r="AC43" s="382">
        <v>658.03477631772898</v>
      </c>
      <c r="AD43" s="382">
        <v>1074.8336265415746</v>
      </c>
      <c r="AE43" s="382">
        <v>3351.6624587110946</v>
      </c>
      <c r="AF43" s="382">
        <v>7749.1623501857994</v>
      </c>
      <c r="AG43" s="382">
        <v>12862.764316553683</v>
      </c>
      <c r="AH43" s="382">
        <v>16350.509923104575</v>
      </c>
      <c r="AI43" s="382">
        <v>19316.04931104105</v>
      </c>
      <c r="AJ43" s="382">
        <v>21700.170691656382</v>
      </c>
      <c r="AK43" s="382">
        <v>24520.699116156036</v>
      </c>
      <c r="AL43" s="382">
        <v>25674.754909262341</v>
      </c>
      <c r="AM43" s="382">
        <v>27773.037520755515</v>
      </c>
      <c r="AN43" s="382">
        <v>29260.852266867096</v>
      </c>
      <c r="AO43" s="382">
        <v>34220.960682017343</v>
      </c>
      <c r="AP43" s="382">
        <v>35347.383657390419</v>
      </c>
      <c r="AQ43" s="382">
        <v>37595.880975009801</v>
      </c>
      <c r="AR43" s="382">
        <v>39189.682121968566</v>
      </c>
      <c r="AS43" s="382">
        <v>39855.058410079728</v>
      </c>
      <c r="AT43" s="382">
        <v>39783.423187707871</v>
      </c>
      <c r="AU43" s="382">
        <v>39872.751213849413</v>
      </c>
      <c r="AV43" s="382">
        <v>39880.543776154518</v>
      </c>
    </row>
    <row r="44" spans="1:48" ht="14.4" customHeight="1" x14ac:dyDescent="0.3">
      <c r="A44" s="380" t="s">
        <v>1810</v>
      </c>
      <c r="B44" s="380" t="s">
        <v>937</v>
      </c>
      <c r="C44" s="380" t="s">
        <v>2003</v>
      </c>
      <c r="D44" s="381">
        <v>39</v>
      </c>
      <c r="E44" s="380" t="s">
        <v>679</v>
      </c>
      <c r="F44" s="380" t="s">
        <v>166</v>
      </c>
      <c r="G44" s="380" t="s">
        <v>166</v>
      </c>
      <c r="H44" s="380" t="s">
        <v>1827</v>
      </c>
      <c r="I44" s="380" t="s">
        <v>1828</v>
      </c>
      <c r="J44" s="383"/>
      <c r="K44" s="383"/>
      <c r="L44" s="383"/>
      <c r="M44" s="383"/>
      <c r="N44" s="383"/>
      <c r="O44" s="383"/>
      <c r="P44" s="383"/>
      <c r="Q44" s="383"/>
      <c r="R44" s="383"/>
      <c r="S44" s="383"/>
      <c r="T44" s="383"/>
      <c r="U44" s="383"/>
      <c r="V44" s="383"/>
      <c r="W44" s="383"/>
      <c r="X44" s="383"/>
      <c r="Y44" s="383"/>
      <c r="Z44" s="383"/>
      <c r="AA44" s="383"/>
      <c r="AB44" s="383"/>
      <c r="AC44" s="383"/>
      <c r="AD44" s="383"/>
      <c r="AE44" s="383"/>
      <c r="AF44" s="383"/>
      <c r="AG44" s="383"/>
      <c r="AH44" s="383"/>
      <c r="AI44" s="382">
        <v>472.5</v>
      </c>
      <c r="AJ44" s="382">
        <v>425.25</v>
      </c>
      <c r="AK44" s="382">
        <v>431.7</v>
      </c>
      <c r="AL44" s="382">
        <v>575.85</v>
      </c>
      <c r="AM44" s="382">
        <v>758.7</v>
      </c>
      <c r="AN44" s="382">
        <v>909.22500000000014</v>
      </c>
      <c r="AO44" s="382">
        <v>1495.2000000000003</v>
      </c>
      <c r="AP44" s="382">
        <v>2059.1999999999998</v>
      </c>
      <c r="AQ44" s="382">
        <v>2654.1</v>
      </c>
      <c r="AR44" s="382">
        <v>2718.5999999999995</v>
      </c>
      <c r="AS44" s="382">
        <v>3421.2299835205081</v>
      </c>
      <c r="AT44" s="382">
        <v>3420.6069786698699</v>
      </c>
      <c r="AU44" s="382">
        <v>3427.3742406497686</v>
      </c>
      <c r="AV44" s="382">
        <v>3446.2583337786064</v>
      </c>
    </row>
    <row r="45" spans="1:48" ht="14.4" customHeight="1" x14ac:dyDescent="0.3">
      <c r="A45" s="380" t="s">
        <v>1810</v>
      </c>
      <c r="B45" s="380" t="s">
        <v>937</v>
      </c>
      <c r="C45" s="380" t="s">
        <v>2003</v>
      </c>
      <c r="D45" s="381">
        <v>39</v>
      </c>
      <c r="E45" s="380" t="s">
        <v>679</v>
      </c>
      <c r="F45" s="380" t="s">
        <v>166</v>
      </c>
      <c r="G45" s="380" t="s">
        <v>166</v>
      </c>
      <c r="H45" s="380" t="s">
        <v>1829</v>
      </c>
      <c r="I45" s="380" t="s">
        <v>1830</v>
      </c>
      <c r="J45" s="383"/>
      <c r="K45" s="383"/>
      <c r="L45" s="383"/>
      <c r="M45" s="383"/>
      <c r="N45" s="383"/>
      <c r="O45" s="383"/>
      <c r="P45" s="383"/>
      <c r="Q45" s="383"/>
      <c r="R45" s="383"/>
      <c r="S45" s="383"/>
      <c r="T45" s="383"/>
      <c r="U45" s="383"/>
      <c r="V45" s="383"/>
      <c r="W45" s="383"/>
      <c r="X45" s="383"/>
      <c r="Y45" s="383"/>
      <c r="Z45" s="383"/>
      <c r="AA45" s="383"/>
      <c r="AB45" s="383"/>
      <c r="AC45" s="383"/>
      <c r="AD45" s="383"/>
      <c r="AE45" s="383"/>
      <c r="AF45" s="383"/>
      <c r="AG45" s="383"/>
      <c r="AH45" s="383"/>
      <c r="AI45" s="383"/>
      <c r="AJ45" s="383"/>
      <c r="AK45" s="383"/>
      <c r="AL45" s="383"/>
      <c r="AM45" s="383"/>
      <c r="AN45" s="382">
        <v>122.10000000000001</v>
      </c>
      <c r="AO45" s="382">
        <v>122.10000000000001</v>
      </c>
      <c r="AP45" s="382">
        <v>122.10000000000001</v>
      </c>
      <c r="AQ45" s="382">
        <v>122.10000000000001</v>
      </c>
      <c r="AR45" s="382">
        <v>122.10000000000001</v>
      </c>
      <c r="AS45" s="382">
        <v>122.10000000000001</v>
      </c>
      <c r="AT45" s="382">
        <v>119.26196824889246</v>
      </c>
      <c r="AU45" s="382">
        <v>117.145838323585</v>
      </c>
      <c r="AV45" s="382">
        <v>111.52066434329366</v>
      </c>
    </row>
    <row r="46" spans="1:48" ht="14.4" customHeight="1" x14ac:dyDescent="0.3">
      <c r="A46" s="380" t="s">
        <v>1810</v>
      </c>
      <c r="B46" s="380" t="s">
        <v>937</v>
      </c>
      <c r="C46" s="380" t="s">
        <v>2003</v>
      </c>
      <c r="D46" s="381">
        <v>40</v>
      </c>
      <c r="E46" s="380" t="s">
        <v>680</v>
      </c>
      <c r="F46" s="380" t="s">
        <v>166</v>
      </c>
      <c r="G46" s="380" t="s">
        <v>166</v>
      </c>
      <c r="H46" s="380" t="s">
        <v>1821</v>
      </c>
      <c r="I46" s="380" t="s">
        <v>1822</v>
      </c>
      <c r="J46" s="382">
        <v>15892.358400000003</v>
      </c>
      <c r="K46" s="382">
        <v>16290.212365432057</v>
      </c>
      <c r="L46" s="382">
        <v>18443.978088888849</v>
      </c>
      <c r="M46" s="383"/>
      <c r="N46" s="383"/>
      <c r="O46" s="383"/>
      <c r="P46" s="383"/>
      <c r="Q46" s="383"/>
      <c r="R46" s="383"/>
      <c r="S46" s="383"/>
      <c r="T46" s="383"/>
      <c r="U46" s="383"/>
      <c r="V46" s="383"/>
      <c r="W46" s="383"/>
      <c r="X46" s="383"/>
      <c r="Y46" s="383"/>
      <c r="Z46" s="383"/>
      <c r="AA46" s="383"/>
      <c r="AB46" s="383"/>
      <c r="AC46" s="383"/>
      <c r="AD46" s="383"/>
      <c r="AE46" s="383"/>
      <c r="AF46" s="383"/>
      <c r="AG46" s="383"/>
      <c r="AH46" s="383"/>
      <c r="AI46" s="383"/>
      <c r="AJ46" s="383"/>
      <c r="AK46" s="383"/>
      <c r="AL46" s="383"/>
      <c r="AM46" s="383"/>
      <c r="AN46" s="383"/>
      <c r="AO46" s="383"/>
      <c r="AP46" s="383"/>
      <c r="AQ46" s="383"/>
      <c r="AR46" s="383"/>
      <c r="AS46" s="383"/>
      <c r="AT46" s="383"/>
      <c r="AU46" s="383"/>
      <c r="AV46" s="383"/>
    </row>
    <row r="47" spans="1:48" ht="14.4" customHeight="1" x14ac:dyDescent="0.3">
      <c r="A47" s="380" t="s">
        <v>1810</v>
      </c>
      <c r="B47" s="380" t="s">
        <v>937</v>
      </c>
      <c r="C47" s="380" t="s">
        <v>2003</v>
      </c>
      <c r="D47" s="381">
        <v>40</v>
      </c>
      <c r="E47" s="380" t="s">
        <v>680</v>
      </c>
      <c r="F47" s="380" t="s">
        <v>166</v>
      </c>
      <c r="G47" s="380" t="s">
        <v>166</v>
      </c>
      <c r="H47" s="380" t="s">
        <v>1823</v>
      </c>
      <c r="I47" s="380" t="s">
        <v>1824</v>
      </c>
      <c r="J47" s="383"/>
      <c r="K47" s="383"/>
      <c r="L47" s="383"/>
      <c r="M47" s="382">
        <v>18623.443222222173</v>
      </c>
      <c r="N47" s="382">
        <v>18048.14948148144</v>
      </c>
      <c r="O47" s="382">
        <v>18407.632118518479</v>
      </c>
      <c r="P47" s="382">
        <v>19445.867466666627</v>
      </c>
      <c r="Q47" s="382">
        <v>19691.138323456755</v>
      </c>
      <c r="R47" s="382">
        <v>18076.411906181915</v>
      </c>
      <c r="S47" s="382">
        <v>18601.940669956566</v>
      </c>
      <c r="T47" s="382">
        <v>20441.893523735747</v>
      </c>
      <c r="U47" s="383"/>
      <c r="V47" s="383"/>
      <c r="W47" s="383"/>
      <c r="X47" s="383"/>
      <c r="Y47" s="383"/>
      <c r="Z47" s="383"/>
      <c r="AA47" s="383"/>
      <c r="AB47" s="383"/>
      <c r="AC47" s="383"/>
      <c r="AD47" s="383"/>
      <c r="AE47" s="383"/>
      <c r="AF47" s="383"/>
      <c r="AG47" s="383"/>
      <c r="AH47" s="383"/>
      <c r="AI47" s="383"/>
      <c r="AJ47" s="383"/>
      <c r="AK47" s="383"/>
      <c r="AL47" s="383"/>
      <c r="AM47" s="383"/>
      <c r="AN47" s="383"/>
      <c r="AO47" s="383"/>
      <c r="AP47" s="383"/>
      <c r="AQ47" s="383"/>
      <c r="AR47" s="383"/>
      <c r="AS47" s="383"/>
      <c r="AT47" s="383"/>
      <c r="AU47" s="383"/>
      <c r="AV47" s="383"/>
    </row>
    <row r="48" spans="1:48" ht="14.4" customHeight="1" x14ac:dyDescent="0.3">
      <c r="A48" s="380" t="s">
        <v>1810</v>
      </c>
      <c r="B48" s="380" t="s">
        <v>937</v>
      </c>
      <c r="C48" s="380" t="s">
        <v>2003</v>
      </c>
      <c r="D48" s="381">
        <v>40</v>
      </c>
      <c r="E48" s="380" t="s">
        <v>680</v>
      </c>
      <c r="F48" s="380" t="s">
        <v>166</v>
      </c>
      <c r="G48" s="380" t="s">
        <v>166</v>
      </c>
      <c r="H48" s="380" t="s">
        <v>1825</v>
      </c>
      <c r="I48" s="380" t="s">
        <v>1826</v>
      </c>
      <c r="J48" s="383"/>
      <c r="K48" s="383"/>
      <c r="L48" s="383"/>
      <c r="M48" s="383"/>
      <c r="N48" s="383"/>
      <c r="O48" s="383"/>
      <c r="P48" s="383"/>
      <c r="Q48" s="383"/>
      <c r="R48" s="383"/>
      <c r="S48" s="383"/>
      <c r="T48" s="383"/>
      <c r="U48" s="382">
        <v>18531.178261021181</v>
      </c>
      <c r="V48" s="382">
        <v>19964.154509150267</v>
      </c>
      <c r="W48" s="382">
        <v>18625.197589701442</v>
      </c>
      <c r="X48" s="382">
        <v>16825.359771679552</v>
      </c>
      <c r="Y48" s="382">
        <v>16879.934144616491</v>
      </c>
      <c r="Z48" s="382">
        <v>16026.279125712601</v>
      </c>
      <c r="AA48" s="382">
        <v>15372.523052912353</v>
      </c>
      <c r="AB48" s="382">
        <v>14521.799084999999</v>
      </c>
      <c r="AC48" s="382">
        <v>14521.799084999999</v>
      </c>
      <c r="AD48" s="382">
        <v>10536.740999999998</v>
      </c>
      <c r="AE48" s="382">
        <v>10559.112000000001</v>
      </c>
      <c r="AF48" s="382">
        <v>10402.514999999999</v>
      </c>
      <c r="AG48" s="382">
        <v>10402.514999999999</v>
      </c>
      <c r="AH48" s="382">
        <v>10402.514999999999</v>
      </c>
      <c r="AI48" s="382">
        <v>10402.514999999999</v>
      </c>
      <c r="AJ48" s="382">
        <v>10402.514999999999</v>
      </c>
      <c r="AK48" s="382">
        <v>10402.514999999999</v>
      </c>
      <c r="AL48" s="382">
        <v>10402.514999999999</v>
      </c>
      <c r="AM48" s="382">
        <v>10402.514999999999</v>
      </c>
      <c r="AN48" s="382">
        <v>10402.514999999999</v>
      </c>
      <c r="AO48" s="382">
        <v>10402.514999999999</v>
      </c>
      <c r="AP48" s="382">
        <v>10402.514999999999</v>
      </c>
      <c r="AQ48" s="382">
        <v>10402.514999999999</v>
      </c>
      <c r="AR48" s="382">
        <v>10402.514999999999</v>
      </c>
      <c r="AS48" s="382">
        <v>10402.514999999999</v>
      </c>
      <c r="AT48" s="382">
        <v>10402.514999999999</v>
      </c>
      <c r="AU48" s="382">
        <v>10402.514999999999</v>
      </c>
      <c r="AV48" s="382">
        <v>10402.514999999999</v>
      </c>
    </row>
    <row r="49" spans="1:48" ht="14.4" customHeight="1" x14ac:dyDescent="0.3">
      <c r="A49" s="380" t="s">
        <v>1810</v>
      </c>
      <c r="B49" s="380" t="s">
        <v>937</v>
      </c>
      <c r="C49" s="380" t="s">
        <v>2003</v>
      </c>
      <c r="D49" s="381">
        <v>41</v>
      </c>
      <c r="E49" s="380" t="s">
        <v>681</v>
      </c>
      <c r="F49" s="380" t="s">
        <v>166</v>
      </c>
      <c r="G49" s="380" t="s">
        <v>166</v>
      </c>
      <c r="H49" s="380" t="s">
        <v>1825</v>
      </c>
      <c r="I49" s="380" t="s">
        <v>1826</v>
      </c>
      <c r="J49" s="383"/>
      <c r="K49" s="383"/>
      <c r="L49" s="383"/>
      <c r="M49" s="383"/>
      <c r="N49" s="383"/>
      <c r="O49" s="383"/>
      <c r="P49" s="383"/>
      <c r="Q49" s="383"/>
      <c r="R49" s="382">
        <v>14040</v>
      </c>
      <c r="S49" s="382">
        <v>17842.5</v>
      </c>
      <c r="T49" s="382">
        <v>22230</v>
      </c>
      <c r="U49" s="382">
        <v>25642.5</v>
      </c>
      <c r="V49" s="382">
        <v>27105</v>
      </c>
      <c r="W49" s="382">
        <v>27007.5</v>
      </c>
      <c r="X49" s="382">
        <v>28762.5</v>
      </c>
      <c r="Y49" s="382">
        <v>28177.5</v>
      </c>
      <c r="Z49" s="382">
        <v>30615</v>
      </c>
      <c r="AA49" s="382">
        <v>27690</v>
      </c>
      <c r="AB49" s="382">
        <v>29737.5</v>
      </c>
      <c r="AC49" s="382">
        <v>29737.5</v>
      </c>
      <c r="AD49" s="382">
        <v>29055</v>
      </c>
      <c r="AE49" s="382">
        <v>28372.5</v>
      </c>
      <c r="AF49" s="382">
        <v>27592.5</v>
      </c>
      <c r="AG49" s="382">
        <v>27592.5</v>
      </c>
      <c r="AH49" s="382">
        <v>27592.5</v>
      </c>
      <c r="AI49" s="382">
        <v>27592.5</v>
      </c>
      <c r="AJ49" s="382">
        <v>27592.5</v>
      </c>
      <c r="AK49" s="382">
        <v>27592.5</v>
      </c>
      <c r="AL49" s="382">
        <v>27592.5</v>
      </c>
      <c r="AM49" s="382">
        <v>27592.5</v>
      </c>
      <c r="AN49" s="382">
        <v>27592.5</v>
      </c>
      <c r="AO49" s="382">
        <v>27592.5</v>
      </c>
      <c r="AP49" s="382">
        <v>27592.5</v>
      </c>
      <c r="AQ49" s="382">
        <v>27592.5</v>
      </c>
      <c r="AR49" s="382">
        <v>27592.5</v>
      </c>
      <c r="AS49" s="382">
        <v>27592.5</v>
      </c>
      <c r="AT49" s="382">
        <v>27592.5</v>
      </c>
      <c r="AU49" s="382">
        <v>27592.5</v>
      </c>
      <c r="AV49" s="382">
        <v>27592.5</v>
      </c>
    </row>
    <row r="50" spans="1:48" ht="14.4" customHeight="1" x14ac:dyDescent="0.3">
      <c r="A50" s="380" t="s">
        <v>1810</v>
      </c>
      <c r="B50" s="380" t="s">
        <v>937</v>
      </c>
      <c r="C50" s="380" t="s">
        <v>2003</v>
      </c>
      <c r="D50" s="381">
        <v>99</v>
      </c>
      <c r="E50" s="380" t="s">
        <v>679</v>
      </c>
      <c r="F50" s="380" t="s">
        <v>165</v>
      </c>
      <c r="G50" s="380" t="s">
        <v>1989</v>
      </c>
      <c r="H50" s="380" t="s">
        <v>1997</v>
      </c>
      <c r="I50" s="380" t="s">
        <v>1998</v>
      </c>
      <c r="J50" s="382">
        <v>125.38378135441663</v>
      </c>
      <c r="K50" s="382">
        <v>119.33926189467736</v>
      </c>
      <c r="L50" s="382">
        <v>113.2947424349381</v>
      </c>
      <c r="M50" s="382">
        <v>107.2502229751988</v>
      </c>
      <c r="N50" s="382">
        <v>101.20570351545952</v>
      </c>
      <c r="O50" s="382">
        <v>95.161184055720241</v>
      </c>
      <c r="P50" s="382">
        <v>89.116664595980964</v>
      </c>
      <c r="Q50" s="382">
        <v>83.072145136241701</v>
      </c>
      <c r="R50" s="382">
        <v>77.027625676502396</v>
      </c>
      <c r="S50" s="382">
        <v>70.983106216763119</v>
      </c>
      <c r="T50" s="382">
        <v>64.938586757023842</v>
      </c>
      <c r="U50" s="382">
        <v>58.894067297284572</v>
      </c>
      <c r="V50" s="382">
        <v>52.849547837545288</v>
      </c>
      <c r="W50" s="382">
        <v>46.805028377806003</v>
      </c>
      <c r="X50" s="382">
        <v>40.760508918066712</v>
      </c>
      <c r="Y50" s="382">
        <v>34.715989458327449</v>
      </c>
      <c r="Z50" s="382">
        <v>28.671469998588169</v>
      </c>
      <c r="AA50" s="382">
        <v>22.626950538848881</v>
      </c>
      <c r="AB50" s="382">
        <v>7.4891851851851845</v>
      </c>
      <c r="AC50" s="382">
        <v>10.297629629629625</v>
      </c>
      <c r="AD50" s="382">
        <v>12.169925925925922</v>
      </c>
      <c r="AE50" s="383"/>
      <c r="AF50" s="383"/>
      <c r="AG50" s="383"/>
      <c r="AH50" s="383"/>
      <c r="AI50" s="383"/>
      <c r="AJ50" s="383"/>
      <c r="AK50" s="383"/>
      <c r="AL50" s="383"/>
      <c r="AM50" s="383"/>
      <c r="AN50" s="383"/>
      <c r="AO50" s="383"/>
      <c r="AP50" s="383"/>
      <c r="AQ50" s="383"/>
      <c r="AR50" s="383"/>
      <c r="AS50" s="383"/>
      <c r="AT50" s="383"/>
      <c r="AU50" s="383"/>
      <c r="AV50" s="383"/>
    </row>
    <row r="51" spans="1:48" ht="14.4" customHeight="1" x14ac:dyDescent="0.3">
      <c r="A51" s="380" t="s">
        <v>1810</v>
      </c>
      <c r="B51" s="380" t="s">
        <v>937</v>
      </c>
      <c r="C51" s="380" t="s">
        <v>2003</v>
      </c>
      <c r="D51" s="381">
        <v>109</v>
      </c>
      <c r="E51" s="380" t="s">
        <v>2098</v>
      </c>
      <c r="F51" s="380" t="s">
        <v>166</v>
      </c>
      <c r="G51" s="380" t="s">
        <v>166</v>
      </c>
      <c r="H51" s="380" t="s">
        <v>1817</v>
      </c>
      <c r="I51" s="380" t="s">
        <v>1818</v>
      </c>
      <c r="J51" s="382">
        <v>521.39858566257442</v>
      </c>
      <c r="K51" s="382">
        <v>584.26703943730092</v>
      </c>
      <c r="L51" s="382">
        <v>501.74044699487314</v>
      </c>
      <c r="M51" s="382">
        <v>606.7706529870602</v>
      </c>
      <c r="N51" s="382">
        <v>600.17955530423183</v>
      </c>
      <c r="O51" s="382">
        <v>563.3392957385372</v>
      </c>
      <c r="P51" s="382">
        <v>551.96361409219696</v>
      </c>
      <c r="Q51" s="382">
        <v>488.89623610951872</v>
      </c>
      <c r="R51" s="382">
        <v>550.74793008637812</v>
      </c>
      <c r="S51" s="382">
        <v>429.74094941325956</v>
      </c>
      <c r="T51" s="382">
        <v>582.73830819947864</v>
      </c>
      <c r="U51" s="382">
        <v>344.30578693382529</v>
      </c>
      <c r="V51" s="382">
        <v>412.78027118399149</v>
      </c>
      <c r="W51" s="382">
        <v>202.55555000227014</v>
      </c>
      <c r="X51" s="382">
        <v>207.27007136956811</v>
      </c>
      <c r="Y51" s="382">
        <v>102.3559335527881</v>
      </c>
      <c r="Z51" s="382">
        <v>80.36323497837374</v>
      </c>
      <c r="AA51" s="382">
        <v>71.957702014498935</v>
      </c>
      <c r="AB51" s="383"/>
      <c r="AC51" s="383"/>
      <c r="AD51" s="383"/>
      <c r="AE51" s="383"/>
      <c r="AF51" s="383"/>
      <c r="AG51" s="383"/>
      <c r="AH51" s="383"/>
      <c r="AI51" s="383"/>
      <c r="AJ51" s="383"/>
      <c r="AK51" s="383"/>
      <c r="AL51" s="383"/>
      <c r="AM51" s="383"/>
      <c r="AN51" s="383"/>
      <c r="AO51" s="383"/>
      <c r="AP51" s="383"/>
      <c r="AQ51" s="383"/>
      <c r="AR51" s="383"/>
      <c r="AS51" s="383"/>
      <c r="AT51" s="383"/>
      <c r="AU51" s="383"/>
      <c r="AV51" s="383"/>
    </row>
    <row r="52" spans="1:48" ht="14.4" customHeight="1" x14ac:dyDescent="0.3">
      <c r="A52" s="380" t="s">
        <v>1810</v>
      </c>
      <c r="B52" s="380" t="s">
        <v>937</v>
      </c>
      <c r="C52" s="380" t="s">
        <v>2003</v>
      </c>
      <c r="D52" s="381">
        <v>118</v>
      </c>
      <c r="E52" s="380" t="s">
        <v>679</v>
      </c>
      <c r="F52" s="380" t="s">
        <v>2097</v>
      </c>
      <c r="G52" s="380" t="s">
        <v>2097</v>
      </c>
      <c r="H52" s="380" t="s">
        <v>1990</v>
      </c>
      <c r="I52" s="380" t="s">
        <v>1990</v>
      </c>
      <c r="J52" s="383"/>
      <c r="K52" s="383"/>
      <c r="L52" s="383"/>
      <c r="M52" s="383"/>
      <c r="N52" s="383"/>
      <c r="O52" s="383"/>
      <c r="P52" s="383"/>
      <c r="Q52" s="383"/>
      <c r="R52" s="383"/>
      <c r="S52" s="383"/>
      <c r="T52" s="383"/>
      <c r="U52" s="383"/>
      <c r="V52" s="383"/>
      <c r="W52" s="383"/>
      <c r="X52" s="383"/>
      <c r="Y52" s="383"/>
      <c r="Z52" s="383"/>
      <c r="AA52" s="383"/>
      <c r="AB52" s="383"/>
      <c r="AC52" s="383"/>
      <c r="AD52" s="382">
        <v>39.566800000000001</v>
      </c>
      <c r="AE52" s="382">
        <v>80.430199999999999</v>
      </c>
      <c r="AF52" s="382">
        <v>105.71020001907348</v>
      </c>
      <c r="AG52" s="382">
        <v>101.75352001907349</v>
      </c>
      <c r="AH52" s="382">
        <v>117.75352001907349</v>
      </c>
      <c r="AI52" s="382">
        <v>584.81428001907341</v>
      </c>
      <c r="AJ52" s="382">
        <v>775.02908001907349</v>
      </c>
      <c r="AK52" s="382">
        <v>783.02908001907349</v>
      </c>
      <c r="AL52" s="382">
        <v>529.91068001907342</v>
      </c>
      <c r="AM52" s="382">
        <v>195.32680001907352</v>
      </c>
      <c r="AN52" s="382">
        <v>176.91668001907348</v>
      </c>
      <c r="AO52" s="382">
        <v>156.96000001907348</v>
      </c>
      <c r="AP52" s="382">
        <v>155.68</v>
      </c>
      <c r="AQ52" s="382">
        <v>139.68</v>
      </c>
      <c r="AR52" s="382">
        <v>138.4</v>
      </c>
      <c r="AS52" s="382">
        <v>122.4</v>
      </c>
      <c r="AT52" s="382">
        <v>77.393577885016327</v>
      </c>
      <c r="AU52" s="382">
        <v>77.415529598262694</v>
      </c>
      <c r="AV52" s="382">
        <v>93.153946797264041</v>
      </c>
    </row>
    <row r="53" spans="1:48" ht="14.4" customHeight="1" x14ac:dyDescent="0.3">
      <c r="A53" s="380" t="s">
        <v>1835</v>
      </c>
      <c r="B53" s="380" t="s">
        <v>939</v>
      </c>
      <c r="C53" s="380" t="s">
        <v>939</v>
      </c>
      <c r="D53" s="381">
        <v>13</v>
      </c>
      <c r="E53" s="380" t="s">
        <v>2004</v>
      </c>
      <c r="F53" s="380" t="s">
        <v>166</v>
      </c>
      <c r="G53" s="380" t="s">
        <v>166</v>
      </c>
      <c r="H53" s="380" t="s">
        <v>1819</v>
      </c>
      <c r="I53" s="380" t="s">
        <v>1820</v>
      </c>
      <c r="J53" s="382">
        <v>720</v>
      </c>
      <c r="K53" s="382">
        <v>837</v>
      </c>
      <c r="L53" s="382">
        <v>960</v>
      </c>
      <c r="M53" s="382">
        <v>1089</v>
      </c>
      <c r="N53" s="382">
        <v>1224</v>
      </c>
      <c r="O53" s="382">
        <v>1365</v>
      </c>
      <c r="P53" s="382">
        <v>1512</v>
      </c>
      <c r="Q53" s="382">
        <v>1665</v>
      </c>
      <c r="R53" s="383"/>
      <c r="S53" s="383"/>
      <c r="T53" s="383"/>
      <c r="U53" s="383"/>
      <c r="V53" s="383"/>
      <c r="W53" s="383"/>
      <c r="X53" s="383"/>
      <c r="Y53" s="383"/>
      <c r="Z53" s="383"/>
      <c r="AA53" s="383"/>
      <c r="AB53" s="383"/>
      <c r="AC53" s="383"/>
      <c r="AD53" s="383"/>
      <c r="AE53" s="383"/>
      <c r="AF53" s="383"/>
      <c r="AG53" s="383"/>
      <c r="AH53" s="383"/>
      <c r="AI53" s="383"/>
      <c r="AJ53" s="383"/>
      <c r="AK53" s="383"/>
      <c r="AL53" s="383"/>
      <c r="AM53" s="383"/>
      <c r="AN53" s="383"/>
      <c r="AO53" s="383"/>
      <c r="AP53" s="383"/>
      <c r="AQ53" s="383"/>
      <c r="AR53" s="383"/>
      <c r="AS53" s="383"/>
      <c r="AT53" s="383"/>
      <c r="AU53" s="383"/>
      <c r="AV53" s="383"/>
    </row>
    <row r="54" spans="1:48" ht="14.4" customHeight="1" x14ac:dyDescent="0.3">
      <c r="A54" s="380" t="s">
        <v>1835</v>
      </c>
      <c r="B54" s="380" t="s">
        <v>939</v>
      </c>
      <c r="C54" s="380" t="s">
        <v>939</v>
      </c>
      <c r="D54" s="381">
        <v>13</v>
      </c>
      <c r="E54" s="380" t="s">
        <v>2004</v>
      </c>
      <c r="F54" s="380" t="s">
        <v>166</v>
      </c>
      <c r="G54" s="380" t="s">
        <v>166</v>
      </c>
      <c r="H54" s="380" t="s">
        <v>1821</v>
      </c>
      <c r="I54" s="380" t="s">
        <v>1822</v>
      </c>
      <c r="J54" s="383"/>
      <c r="K54" s="383"/>
      <c r="L54" s="383"/>
      <c r="M54" s="383"/>
      <c r="N54" s="383"/>
      <c r="O54" s="383"/>
      <c r="P54" s="383"/>
      <c r="Q54" s="383"/>
      <c r="R54" s="382">
        <v>1824</v>
      </c>
      <c r="S54" s="382">
        <v>1989</v>
      </c>
      <c r="T54" s="382">
        <v>2160</v>
      </c>
      <c r="U54" s="382">
        <v>2238.6</v>
      </c>
      <c r="V54" s="382">
        <v>2318.4</v>
      </c>
      <c r="W54" s="382">
        <v>2399.4</v>
      </c>
      <c r="X54" s="382">
        <v>2481.6</v>
      </c>
      <c r="Y54" s="382">
        <v>2565</v>
      </c>
      <c r="Z54" s="382">
        <v>2649.6</v>
      </c>
      <c r="AA54" s="382">
        <v>2735.4000000000005</v>
      </c>
      <c r="AB54" s="382">
        <v>2822.4000000000005</v>
      </c>
      <c r="AC54" s="382">
        <v>2910.5999999999995</v>
      </c>
      <c r="AD54" s="382">
        <v>3000</v>
      </c>
      <c r="AE54" s="382">
        <v>3368.8201904296875</v>
      </c>
      <c r="AF54" s="382">
        <v>3763.2568359375</v>
      </c>
      <c r="AG54" s="382">
        <v>4184.0240478515625</v>
      </c>
      <c r="AH54" s="382">
        <v>4631.8359375</v>
      </c>
      <c r="AI54" s="382">
        <v>5107.4066162109375</v>
      </c>
      <c r="AJ54" s="382">
        <v>5611.4501953125</v>
      </c>
      <c r="AK54" s="382">
        <v>6144.6807861328125</v>
      </c>
      <c r="AL54" s="383"/>
      <c r="AM54" s="383"/>
      <c r="AN54" s="383"/>
      <c r="AO54" s="383"/>
      <c r="AP54" s="383"/>
      <c r="AQ54" s="383"/>
      <c r="AR54" s="383"/>
      <c r="AS54" s="383"/>
      <c r="AT54" s="383"/>
      <c r="AU54" s="383"/>
      <c r="AV54" s="383"/>
    </row>
    <row r="55" spans="1:48" ht="14.4" customHeight="1" x14ac:dyDescent="0.3">
      <c r="A55" s="380" t="s">
        <v>1835</v>
      </c>
      <c r="B55" s="380" t="s">
        <v>939</v>
      </c>
      <c r="C55" s="380" t="s">
        <v>939</v>
      </c>
      <c r="D55" s="381">
        <v>13</v>
      </c>
      <c r="E55" s="380" t="s">
        <v>2004</v>
      </c>
      <c r="F55" s="380" t="s">
        <v>166</v>
      </c>
      <c r="G55" s="380" t="s">
        <v>166</v>
      </c>
      <c r="H55" s="380" t="s">
        <v>1823</v>
      </c>
      <c r="I55" s="380" t="s">
        <v>1824</v>
      </c>
      <c r="J55" s="383"/>
      <c r="K55" s="383"/>
      <c r="L55" s="383"/>
      <c r="M55" s="383"/>
      <c r="N55" s="383"/>
      <c r="O55" s="383"/>
      <c r="P55" s="383"/>
      <c r="Q55" s="383"/>
      <c r="R55" s="383"/>
      <c r="S55" s="383"/>
      <c r="T55" s="383"/>
      <c r="U55" s="383"/>
      <c r="V55" s="383"/>
      <c r="W55" s="383"/>
      <c r="X55" s="383"/>
      <c r="Y55" s="383"/>
      <c r="Z55" s="383"/>
      <c r="AA55" s="383"/>
      <c r="AB55" s="383"/>
      <c r="AC55" s="383"/>
      <c r="AD55" s="383"/>
      <c r="AE55" s="383"/>
      <c r="AF55" s="383"/>
      <c r="AG55" s="383"/>
      <c r="AH55" s="383"/>
      <c r="AI55" s="383"/>
      <c r="AJ55" s="383"/>
      <c r="AK55" s="383"/>
      <c r="AL55" s="382">
        <v>6707.8125</v>
      </c>
      <c r="AM55" s="382">
        <v>7301.5594482421875</v>
      </c>
      <c r="AN55" s="382">
        <v>7926.6357421875</v>
      </c>
      <c r="AO55" s="382">
        <v>8583.7554931640625</v>
      </c>
      <c r="AP55" s="382">
        <v>9273.6328125</v>
      </c>
      <c r="AQ55" s="382">
        <v>9996.9818115234375</v>
      </c>
      <c r="AR55" s="382">
        <v>10754.5166015625</v>
      </c>
      <c r="AS55" s="382">
        <v>11546.951293945313</v>
      </c>
      <c r="AT55" s="382">
        <v>12375</v>
      </c>
      <c r="AU55" s="382">
        <v>12375</v>
      </c>
      <c r="AV55" s="382">
        <v>12375</v>
      </c>
    </row>
    <row r="56" spans="1:48" ht="14.4" customHeight="1" x14ac:dyDescent="0.3">
      <c r="A56" s="380" t="s">
        <v>1835</v>
      </c>
      <c r="B56" s="380" t="s">
        <v>939</v>
      </c>
      <c r="C56" s="380" t="s">
        <v>939</v>
      </c>
      <c r="D56" s="381">
        <v>15</v>
      </c>
      <c r="E56" s="380" t="s">
        <v>2005</v>
      </c>
      <c r="F56" s="380" t="s">
        <v>166</v>
      </c>
      <c r="G56" s="380" t="s">
        <v>166</v>
      </c>
      <c r="H56" s="380" t="s">
        <v>1821</v>
      </c>
      <c r="I56" s="380" t="s">
        <v>1822</v>
      </c>
      <c r="J56" s="382">
        <v>1260</v>
      </c>
      <c r="K56" s="382">
        <v>1334.55</v>
      </c>
      <c r="L56" s="382">
        <v>1411.2</v>
      </c>
      <c r="M56" s="382">
        <v>1489.95</v>
      </c>
      <c r="N56" s="382">
        <v>1570.8</v>
      </c>
      <c r="O56" s="382">
        <v>1653.75</v>
      </c>
      <c r="P56" s="382">
        <v>1738.8</v>
      </c>
      <c r="Q56" s="382">
        <v>1825.95</v>
      </c>
      <c r="R56" s="383"/>
      <c r="S56" s="383"/>
      <c r="T56" s="383"/>
      <c r="U56" s="383"/>
      <c r="V56" s="383"/>
      <c r="W56" s="383"/>
      <c r="X56" s="383"/>
      <c r="Y56" s="383"/>
      <c r="Z56" s="383"/>
      <c r="AA56" s="383"/>
      <c r="AB56" s="383"/>
      <c r="AC56" s="383"/>
      <c r="AD56" s="383"/>
      <c r="AE56" s="383"/>
      <c r="AF56" s="383"/>
      <c r="AG56" s="383"/>
      <c r="AH56" s="383"/>
      <c r="AI56" s="383"/>
      <c r="AJ56" s="383"/>
      <c r="AK56" s="383"/>
      <c r="AL56" s="383"/>
      <c r="AM56" s="383"/>
      <c r="AN56" s="383"/>
      <c r="AO56" s="383"/>
      <c r="AP56" s="383"/>
      <c r="AQ56" s="383"/>
      <c r="AR56" s="383"/>
      <c r="AS56" s="383"/>
      <c r="AT56" s="383"/>
      <c r="AU56" s="383"/>
      <c r="AV56" s="383"/>
    </row>
    <row r="57" spans="1:48" ht="14.4" customHeight="1" x14ac:dyDescent="0.3">
      <c r="A57" s="380" t="s">
        <v>1835</v>
      </c>
      <c r="B57" s="380" t="s">
        <v>939</v>
      </c>
      <c r="C57" s="380" t="s">
        <v>939</v>
      </c>
      <c r="D57" s="381">
        <v>15</v>
      </c>
      <c r="E57" s="380" t="s">
        <v>2005</v>
      </c>
      <c r="F57" s="380" t="s">
        <v>166</v>
      </c>
      <c r="G57" s="380" t="s">
        <v>166</v>
      </c>
      <c r="H57" s="380" t="s">
        <v>1823</v>
      </c>
      <c r="I57" s="380" t="s">
        <v>1824</v>
      </c>
      <c r="J57" s="383"/>
      <c r="K57" s="383"/>
      <c r="L57" s="383"/>
      <c r="M57" s="383"/>
      <c r="N57" s="383"/>
      <c r="O57" s="383"/>
      <c r="P57" s="383"/>
      <c r="Q57" s="383"/>
      <c r="R57" s="382">
        <v>1915.2</v>
      </c>
      <c r="S57" s="382">
        <v>2006.55</v>
      </c>
      <c r="T57" s="382">
        <v>2100</v>
      </c>
      <c r="U57" s="382">
        <v>2229.9899999999998</v>
      </c>
      <c r="V57" s="382">
        <v>2363.7599999999998</v>
      </c>
      <c r="W57" s="382">
        <v>2501.3099999999995</v>
      </c>
      <c r="X57" s="382">
        <v>2642.6399999999994</v>
      </c>
      <c r="Y57" s="382">
        <v>2787.7499999999995</v>
      </c>
      <c r="Z57" s="382">
        <v>2936.6399999999994</v>
      </c>
      <c r="AA57" s="382">
        <v>3089.309999999999</v>
      </c>
      <c r="AB57" s="382">
        <v>3245.7599999999993</v>
      </c>
      <c r="AC57" s="382">
        <v>3405.9899999999989</v>
      </c>
      <c r="AD57" s="382">
        <v>3570</v>
      </c>
      <c r="AE57" s="382">
        <v>3765.1519775390625</v>
      </c>
      <c r="AF57" s="382">
        <v>3967.2509765624995</v>
      </c>
      <c r="AG57" s="382">
        <v>4176.4178466796875</v>
      </c>
      <c r="AH57" s="382">
        <v>4392.7734375</v>
      </c>
      <c r="AI57" s="382">
        <v>4616.4385986328116</v>
      </c>
      <c r="AJ57" s="382">
        <v>4847.5341796875</v>
      </c>
      <c r="AK57" s="382">
        <v>5086.1810302734375</v>
      </c>
      <c r="AL57" s="383"/>
      <c r="AM57" s="383"/>
      <c r="AN57" s="383"/>
      <c r="AO57" s="383"/>
      <c r="AP57" s="383"/>
      <c r="AQ57" s="383"/>
      <c r="AR57" s="383"/>
      <c r="AS57" s="383"/>
      <c r="AT57" s="383"/>
      <c r="AU57" s="383"/>
      <c r="AV57" s="383"/>
    </row>
    <row r="58" spans="1:48" ht="14.4" customHeight="1" x14ac:dyDescent="0.3">
      <c r="A58" s="380" t="s">
        <v>1835</v>
      </c>
      <c r="B58" s="380" t="s">
        <v>939</v>
      </c>
      <c r="C58" s="380" t="s">
        <v>939</v>
      </c>
      <c r="D58" s="381">
        <v>15</v>
      </c>
      <c r="E58" s="380" t="s">
        <v>2005</v>
      </c>
      <c r="F58" s="380" t="s">
        <v>166</v>
      </c>
      <c r="G58" s="380" t="s">
        <v>166</v>
      </c>
      <c r="H58" s="380" t="s">
        <v>1825</v>
      </c>
      <c r="I58" s="380" t="s">
        <v>1826</v>
      </c>
      <c r="J58" s="383"/>
      <c r="K58" s="383"/>
      <c r="L58" s="383"/>
      <c r="M58" s="383"/>
      <c r="N58" s="383"/>
      <c r="O58" s="383"/>
      <c r="P58" s="383"/>
      <c r="Q58" s="383"/>
      <c r="R58" s="383"/>
      <c r="S58" s="383"/>
      <c r="T58" s="383"/>
      <c r="U58" s="383"/>
      <c r="V58" s="383"/>
      <c r="W58" s="383"/>
      <c r="X58" s="383"/>
      <c r="Y58" s="383"/>
      <c r="Z58" s="383"/>
      <c r="AA58" s="383"/>
      <c r="AB58" s="383"/>
      <c r="AC58" s="383"/>
      <c r="AD58" s="383"/>
      <c r="AE58" s="383"/>
      <c r="AF58" s="383"/>
      <c r="AG58" s="383"/>
      <c r="AH58" s="383"/>
      <c r="AI58" s="383"/>
      <c r="AJ58" s="383"/>
      <c r="AK58" s="383"/>
      <c r="AL58" s="382">
        <v>5332.4999999999991</v>
      </c>
      <c r="AM58" s="382">
        <v>5586.6119384765625</v>
      </c>
      <c r="AN58" s="382">
        <v>5848.6376953125</v>
      </c>
      <c r="AO58" s="382">
        <v>6118.6981201171866</v>
      </c>
      <c r="AP58" s="382">
        <v>6396.9140625</v>
      </c>
      <c r="AQ58" s="382">
        <v>6683.4063720703125</v>
      </c>
      <c r="AR58" s="382">
        <v>6978.2958984375</v>
      </c>
      <c r="AS58" s="382">
        <v>7281.7034912109375</v>
      </c>
      <c r="AT58" s="382">
        <v>7593.75</v>
      </c>
      <c r="AU58" s="382">
        <v>7593.75</v>
      </c>
      <c r="AV58" s="382">
        <v>7593.75</v>
      </c>
    </row>
    <row r="59" spans="1:48" ht="14.4" customHeight="1" x14ac:dyDescent="0.3">
      <c r="A59" s="380" t="s">
        <v>1835</v>
      </c>
      <c r="B59" s="380" t="s">
        <v>939</v>
      </c>
      <c r="C59" s="380" t="s">
        <v>939</v>
      </c>
      <c r="D59" s="381">
        <v>16</v>
      </c>
      <c r="E59" s="380" t="s">
        <v>2006</v>
      </c>
      <c r="F59" s="380" t="s">
        <v>166</v>
      </c>
      <c r="G59" s="380" t="s">
        <v>166</v>
      </c>
      <c r="H59" s="380" t="s">
        <v>1827</v>
      </c>
      <c r="I59" s="380" t="s">
        <v>1828</v>
      </c>
      <c r="J59" s="383"/>
      <c r="K59" s="383"/>
      <c r="L59" s="383"/>
      <c r="M59" s="383"/>
      <c r="N59" s="383"/>
      <c r="O59" s="383"/>
      <c r="P59" s="383"/>
      <c r="Q59" s="383"/>
      <c r="R59" s="383"/>
      <c r="S59" s="383"/>
      <c r="T59" s="383"/>
      <c r="U59" s="383"/>
      <c r="V59" s="383"/>
      <c r="W59" s="383"/>
      <c r="X59" s="383"/>
      <c r="Y59" s="383"/>
      <c r="Z59" s="383"/>
      <c r="AA59" s="383"/>
      <c r="AB59" s="383"/>
      <c r="AC59" s="383"/>
      <c r="AD59" s="383"/>
      <c r="AE59" s="382">
        <v>908.203125</v>
      </c>
      <c r="AF59" s="382">
        <v>1816.40625</v>
      </c>
      <c r="AG59" s="382">
        <v>2724.609375</v>
      </c>
      <c r="AH59" s="382">
        <v>3632.8125</v>
      </c>
      <c r="AI59" s="382">
        <v>4541.015625</v>
      </c>
      <c r="AJ59" s="382">
        <v>5449.21875</v>
      </c>
      <c r="AK59" s="382">
        <v>6357.421875</v>
      </c>
      <c r="AL59" s="382">
        <v>7265.625</v>
      </c>
      <c r="AM59" s="382">
        <v>8173.828125</v>
      </c>
      <c r="AN59" s="382">
        <v>9082.03125</v>
      </c>
      <c r="AO59" s="382">
        <v>9990.234375</v>
      </c>
      <c r="AP59" s="382">
        <v>10898.4375</v>
      </c>
      <c r="AQ59" s="382">
        <v>11806.640625</v>
      </c>
      <c r="AR59" s="382">
        <v>12714.84375</v>
      </c>
      <c r="AS59" s="382">
        <v>13623.046875</v>
      </c>
      <c r="AT59" s="382">
        <v>14531.25</v>
      </c>
      <c r="AU59" s="382">
        <v>15984.375</v>
      </c>
      <c r="AV59" s="382">
        <v>15984.375</v>
      </c>
    </row>
    <row r="60" spans="1:48" ht="14.4" customHeight="1" x14ac:dyDescent="0.3">
      <c r="A60" s="380" t="s">
        <v>1835</v>
      </c>
      <c r="B60" s="380" t="s">
        <v>939</v>
      </c>
      <c r="C60" s="380" t="s">
        <v>939</v>
      </c>
      <c r="D60" s="381">
        <v>17</v>
      </c>
      <c r="E60" s="380" t="s">
        <v>2007</v>
      </c>
      <c r="F60" s="380" t="s">
        <v>166</v>
      </c>
      <c r="G60" s="380" t="s">
        <v>166</v>
      </c>
      <c r="H60" s="380" t="s">
        <v>1819</v>
      </c>
      <c r="I60" s="380" t="s">
        <v>1820</v>
      </c>
      <c r="J60" s="382">
        <v>1620</v>
      </c>
      <c r="K60" s="382">
        <v>1711.2000000000003</v>
      </c>
      <c r="L60" s="382">
        <v>1804.7999999999997</v>
      </c>
      <c r="M60" s="382">
        <v>1900.7999999999997</v>
      </c>
      <c r="N60" s="382">
        <v>1999.2000000000003</v>
      </c>
      <c r="O60" s="382">
        <v>2100</v>
      </c>
      <c r="P60" s="382">
        <v>2203.2000000000003</v>
      </c>
      <c r="Q60" s="382">
        <v>2308.7999999999997</v>
      </c>
      <c r="R60" s="383"/>
      <c r="S60" s="383"/>
      <c r="T60" s="383"/>
      <c r="U60" s="383"/>
      <c r="V60" s="383"/>
      <c r="W60" s="383"/>
      <c r="X60" s="383"/>
      <c r="Y60" s="383"/>
      <c r="Z60" s="383"/>
      <c r="AA60" s="383"/>
      <c r="AB60" s="383"/>
      <c r="AC60" s="383"/>
      <c r="AD60" s="383"/>
      <c r="AE60" s="383"/>
      <c r="AF60" s="383"/>
      <c r="AG60" s="383"/>
      <c r="AH60" s="383"/>
      <c r="AI60" s="383"/>
      <c r="AJ60" s="383"/>
      <c r="AK60" s="383"/>
      <c r="AL60" s="383"/>
      <c r="AM60" s="383"/>
      <c r="AN60" s="383"/>
      <c r="AO60" s="383"/>
      <c r="AP60" s="383"/>
      <c r="AQ60" s="383"/>
      <c r="AR60" s="383"/>
      <c r="AS60" s="383"/>
      <c r="AT60" s="383"/>
      <c r="AU60" s="383"/>
      <c r="AV60" s="383"/>
    </row>
    <row r="61" spans="1:48" ht="14.4" customHeight="1" x14ac:dyDescent="0.3">
      <c r="A61" s="380" t="s">
        <v>1835</v>
      </c>
      <c r="B61" s="380" t="s">
        <v>939</v>
      </c>
      <c r="C61" s="380" t="s">
        <v>939</v>
      </c>
      <c r="D61" s="381">
        <v>17</v>
      </c>
      <c r="E61" s="380" t="s">
        <v>2007</v>
      </c>
      <c r="F61" s="380" t="s">
        <v>166</v>
      </c>
      <c r="G61" s="380" t="s">
        <v>166</v>
      </c>
      <c r="H61" s="380" t="s">
        <v>1821</v>
      </c>
      <c r="I61" s="380" t="s">
        <v>1822</v>
      </c>
      <c r="J61" s="383"/>
      <c r="K61" s="383"/>
      <c r="L61" s="383"/>
      <c r="M61" s="383"/>
      <c r="N61" s="383"/>
      <c r="O61" s="383"/>
      <c r="P61" s="383"/>
      <c r="Q61" s="383"/>
      <c r="R61" s="382">
        <v>2416.7999999999997</v>
      </c>
      <c r="S61" s="382">
        <v>2527.2000000000003</v>
      </c>
      <c r="T61" s="382">
        <v>2640</v>
      </c>
      <c r="U61" s="382">
        <v>2735.52</v>
      </c>
      <c r="V61" s="382">
        <v>2832.48</v>
      </c>
      <c r="W61" s="382">
        <v>2930.8800000000006</v>
      </c>
      <c r="X61" s="382">
        <v>3030.7200000000007</v>
      </c>
      <c r="Y61" s="382">
        <v>3132.0000000000005</v>
      </c>
      <c r="Z61" s="382">
        <v>3234.7200000000007</v>
      </c>
      <c r="AA61" s="382">
        <v>3338.8800000000006</v>
      </c>
      <c r="AB61" s="382">
        <v>3444.48</v>
      </c>
      <c r="AC61" s="382">
        <v>3551.5200000000009</v>
      </c>
      <c r="AD61" s="382">
        <v>3660</v>
      </c>
      <c r="AE61" s="382">
        <v>4202.7328491210938</v>
      </c>
      <c r="AF61" s="382">
        <v>4782.50732421875</v>
      </c>
      <c r="AG61" s="382">
        <v>5399.8123168945313</v>
      </c>
      <c r="AH61" s="382">
        <v>6055.13671875</v>
      </c>
      <c r="AI61" s="382">
        <v>6748.9694213867188</v>
      </c>
      <c r="AJ61" s="382">
        <v>7481.79931640625</v>
      </c>
      <c r="AK61" s="383"/>
      <c r="AL61" s="383"/>
      <c r="AM61" s="383"/>
      <c r="AN61" s="383"/>
      <c r="AO61" s="383"/>
      <c r="AP61" s="383"/>
      <c r="AQ61" s="383"/>
      <c r="AR61" s="383"/>
      <c r="AS61" s="383"/>
      <c r="AT61" s="383"/>
      <c r="AU61" s="383"/>
      <c r="AV61" s="383"/>
    </row>
    <row r="62" spans="1:48" ht="14.4" customHeight="1" x14ac:dyDescent="0.3">
      <c r="A62" s="380" t="s">
        <v>1835</v>
      </c>
      <c r="B62" s="380" t="s">
        <v>939</v>
      </c>
      <c r="C62" s="380" t="s">
        <v>939</v>
      </c>
      <c r="D62" s="381">
        <v>17</v>
      </c>
      <c r="E62" s="380" t="s">
        <v>2007</v>
      </c>
      <c r="F62" s="380" t="s">
        <v>166</v>
      </c>
      <c r="G62" s="380" t="s">
        <v>166</v>
      </c>
      <c r="H62" s="380" t="s">
        <v>1823</v>
      </c>
      <c r="I62" s="380" t="s">
        <v>1824</v>
      </c>
      <c r="J62" s="383"/>
      <c r="K62" s="383"/>
      <c r="L62" s="383"/>
      <c r="M62" s="383"/>
      <c r="N62" s="383"/>
      <c r="O62" s="383"/>
      <c r="P62" s="383"/>
      <c r="Q62" s="383"/>
      <c r="R62" s="383"/>
      <c r="S62" s="383"/>
      <c r="T62" s="383"/>
      <c r="U62" s="383"/>
      <c r="V62" s="383"/>
      <c r="W62" s="383"/>
      <c r="X62" s="383"/>
      <c r="Y62" s="383"/>
      <c r="Z62" s="383"/>
      <c r="AA62" s="383"/>
      <c r="AB62" s="383"/>
      <c r="AC62" s="383"/>
      <c r="AD62" s="383"/>
      <c r="AE62" s="383"/>
      <c r="AF62" s="383"/>
      <c r="AG62" s="383"/>
      <c r="AH62" s="383"/>
      <c r="AI62" s="383"/>
      <c r="AJ62" s="383"/>
      <c r="AK62" s="382">
        <v>8254.1152954101563</v>
      </c>
      <c r="AL62" s="382">
        <v>9066.40625</v>
      </c>
      <c r="AM62" s="382">
        <v>9919.1610717773438</v>
      </c>
      <c r="AN62" s="382">
        <v>10812.86865234375</v>
      </c>
      <c r="AO62" s="382">
        <v>11748.017883300781</v>
      </c>
      <c r="AP62" s="382">
        <v>12725.09765625</v>
      </c>
      <c r="AQ62" s="382">
        <v>13744.596862792969</v>
      </c>
      <c r="AR62" s="382">
        <v>14807.00439453125</v>
      </c>
      <c r="AS62" s="382">
        <v>15912.809143066406</v>
      </c>
      <c r="AT62" s="382">
        <v>17062.5</v>
      </c>
      <c r="AU62" s="382">
        <v>17062.5</v>
      </c>
      <c r="AV62" s="382">
        <v>17062.5</v>
      </c>
    </row>
    <row r="63" spans="1:48" ht="14.4" customHeight="1" x14ac:dyDescent="0.3">
      <c r="A63" s="380" t="s">
        <v>1835</v>
      </c>
      <c r="B63" s="380" t="s">
        <v>939</v>
      </c>
      <c r="C63" s="380" t="s">
        <v>939</v>
      </c>
      <c r="D63" s="381">
        <v>19</v>
      </c>
      <c r="E63" s="380" t="s">
        <v>2008</v>
      </c>
      <c r="F63" s="380" t="s">
        <v>166</v>
      </c>
      <c r="G63" s="380" t="s">
        <v>166</v>
      </c>
      <c r="H63" s="380" t="s">
        <v>1821</v>
      </c>
      <c r="I63" s="380" t="s">
        <v>1822</v>
      </c>
      <c r="J63" s="382">
        <v>840</v>
      </c>
      <c r="K63" s="382">
        <v>911.4</v>
      </c>
      <c r="L63" s="382">
        <v>985.59999999999991</v>
      </c>
      <c r="M63" s="382">
        <v>1062.5999999999999</v>
      </c>
      <c r="N63" s="382">
        <v>1142.4000000000001</v>
      </c>
      <c r="O63" s="382">
        <v>1225.0000000000002</v>
      </c>
      <c r="P63" s="382">
        <v>1310.4000000000001</v>
      </c>
      <c r="Q63" s="382">
        <v>1398.6</v>
      </c>
      <c r="R63" s="383"/>
      <c r="S63" s="383"/>
      <c r="T63" s="383"/>
      <c r="U63" s="383"/>
      <c r="V63" s="383"/>
      <c r="W63" s="383"/>
      <c r="X63" s="383"/>
      <c r="Y63" s="383"/>
      <c r="Z63" s="383"/>
      <c r="AA63" s="383"/>
      <c r="AB63" s="383"/>
      <c r="AC63" s="383"/>
      <c r="AD63" s="383"/>
      <c r="AE63" s="383"/>
      <c r="AF63" s="383"/>
      <c r="AG63" s="383"/>
      <c r="AH63" s="383"/>
      <c r="AI63" s="383"/>
      <c r="AJ63" s="383"/>
      <c r="AK63" s="383"/>
      <c r="AL63" s="383"/>
      <c r="AM63" s="383"/>
      <c r="AN63" s="383"/>
      <c r="AO63" s="383"/>
      <c r="AP63" s="383"/>
      <c r="AQ63" s="383"/>
      <c r="AR63" s="383"/>
      <c r="AS63" s="383"/>
      <c r="AT63" s="383"/>
      <c r="AU63" s="383"/>
      <c r="AV63" s="383"/>
    </row>
    <row r="64" spans="1:48" ht="14.4" customHeight="1" x14ac:dyDescent="0.3">
      <c r="A64" s="380" t="s">
        <v>1835</v>
      </c>
      <c r="B64" s="380" t="s">
        <v>939</v>
      </c>
      <c r="C64" s="380" t="s">
        <v>939</v>
      </c>
      <c r="D64" s="381">
        <v>19</v>
      </c>
      <c r="E64" s="380" t="s">
        <v>2008</v>
      </c>
      <c r="F64" s="380" t="s">
        <v>166</v>
      </c>
      <c r="G64" s="380" t="s">
        <v>166</v>
      </c>
      <c r="H64" s="380" t="s">
        <v>1823</v>
      </c>
      <c r="I64" s="380" t="s">
        <v>1824</v>
      </c>
      <c r="J64" s="383"/>
      <c r="K64" s="383"/>
      <c r="L64" s="383"/>
      <c r="M64" s="383"/>
      <c r="N64" s="383"/>
      <c r="O64" s="383"/>
      <c r="P64" s="383"/>
      <c r="Q64" s="383"/>
      <c r="R64" s="382">
        <v>1489.6000000000001</v>
      </c>
      <c r="S64" s="382">
        <v>1583.4</v>
      </c>
      <c r="T64" s="382">
        <v>1680</v>
      </c>
      <c r="U64" s="382">
        <v>1722</v>
      </c>
      <c r="V64" s="382">
        <v>1764</v>
      </c>
      <c r="W64" s="382">
        <v>1806</v>
      </c>
      <c r="X64" s="382">
        <v>1848</v>
      </c>
      <c r="Y64" s="382">
        <v>1890</v>
      </c>
      <c r="Z64" s="382">
        <v>1932</v>
      </c>
      <c r="AA64" s="382">
        <v>1974</v>
      </c>
      <c r="AB64" s="382">
        <v>2016</v>
      </c>
      <c r="AC64" s="382">
        <v>2058</v>
      </c>
      <c r="AD64" s="382">
        <v>2100</v>
      </c>
      <c r="AE64" s="382">
        <v>2162.8906250000005</v>
      </c>
      <c r="AF64" s="382">
        <v>2226.5625</v>
      </c>
      <c r="AG64" s="382">
        <v>2291.015625</v>
      </c>
      <c r="AH64" s="382">
        <v>2356.2500000000005</v>
      </c>
      <c r="AI64" s="382">
        <v>2422.265625</v>
      </c>
      <c r="AJ64" s="382">
        <v>2489.0625</v>
      </c>
      <c r="AK64" s="382">
        <v>2556.6406250000005</v>
      </c>
      <c r="AL64" s="382">
        <v>2625</v>
      </c>
      <c r="AM64" s="382">
        <v>2694.140625</v>
      </c>
      <c r="AN64" s="382">
        <v>2764.0625000000005</v>
      </c>
      <c r="AO64" s="382">
        <v>2834.765625</v>
      </c>
      <c r="AP64" s="382">
        <v>2906.25</v>
      </c>
      <c r="AQ64" s="382">
        <v>2978.5156250000005</v>
      </c>
      <c r="AR64" s="382">
        <v>3051.5625</v>
      </c>
      <c r="AS64" s="382">
        <v>3125.390625</v>
      </c>
      <c r="AT64" s="383"/>
      <c r="AU64" s="383"/>
      <c r="AV64" s="383"/>
    </row>
    <row r="65" spans="1:48" ht="14.4" customHeight="1" x14ac:dyDescent="0.3">
      <c r="A65" s="380" t="s">
        <v>1835</v>
      </c>
      <c r="B65" s="380" t="s">
        <v>939</v>
      </c>
      <c r="C65" s="380" t="s">
        <v>939</v>
      </c>
      <c r="D65" s="381">
        <v>19</v>
      </c>
      <c r="E65" s="380" t="s">
        <v>2008</v>
      </c>
      <c r="F65" s="380" t="s">
        <v>166</v>
      </c>
      <c r="G65" s="380" t="s">
        <v>166</v>
      </c>
      <c r="H65" s="380" t="s">
        <v>1825</v>
      </c>
      <c r="I65" s="380" t="s">
        <v>1826</v>
      </c>
      <c r="J65" s="383"/>
      <c r="K65" s="383"/>
      <c r="L65" s="383"/>
      <c r="M65" s="383"/>
      <c r="N65" s="383"/>
      <c r="O65" s="383"/>
      <c r="P65" s="383"/>
      <c r="Q65" s="383"/>
      <c r="R65" s="383"/>
      <c r="S65" s="383"/>
      <c r="T65" s="383"/>
      <c r="U65" s="383"/>
      <c r="V65" s="383"/>
      <c r="W65" s="383"/>
      <c r="X65" s="383"/>
      <c r="Y65" s="383"/>
      <c r="Z65" s="383"/>
      <c r="AA65" s="383"/>
      <c r="AB65" s="383"/>
      <c r="AC65" s="383"/>
      <c r="AD65" s="383"/>
      <c r="AE65" s="383"/>
      <c r="AF65" s="383"/>
      <c r="AG65" s="383"/>
      <c r="AH65" s="383"/>
      <c r="AI65" s="383"/>
      <c r="AJ65" s="383"/>
      <c r="AK65" s="383"/>
      <c r="AL65" s="383"/>
      <c r="AM65" s="383"/>
      <c r="AN65" s="383"/>
      <c r="AO65" s="383"/>
      <c r="AP65" s="383"/>
      <c r="AQ65" s="383"/>
      <c r="AR65" s="383"/>
      <c r="AS65" s="383"/>
      <c r="AT65" s="382">
        <v>3200.0000000000005</v>
      </c>
      <c r="AU65" s="382">
        <v>3200.0000000000005</v>
      </c>
      <c r="AV65" s="382">
        <v>3200.0000000000005</v>
      </c>
    </row>
    <row r="66" spans="1:48" ht="14.4" customHeight="1" x14ac:dyDescent="0.3">
      <c r="A66" s="380" t="s">
        <v>1835</v>
      </c>
      <c r="B66" s="380" t="s">
        <v>939</v>
      </c>
      <c r="C66" s="380" t="s">
        <v>939</v>
      </c>
      <c r="D66" s="381">
        <v>21</v>
      </c>
      <c r="E66" s="380" t="s">
        <v>2009</v>
      </c>
      <c r="F66" s="380" t="s">
        <v>166</v>
      </c>
      <c r="G66" s="380" t="s">
        <v>166</v>
      </c>
      <c r="H66" s="380" t="s">
        <v>1817</v>
      </c>
      <c r="I66" s="380" t="s">
        <v>1818</v>
      </c>
      <c r="J66" s="382">
        <v>6750</v>
      </c>
      <c r="K66" s="382">
        <v>6534.4124999999976</v>
      </c>
      <c r="L66" s="382">
        <v>6304.7999999999993</v>
      </c>
      <c r="M66" s="382">
        <v>6062.5124999999989</v>
      </c>
      <c r="N66" s="382">
        <v>5808.9000000000015</v>
      </c>
      <c r="O66" s="382">
        <v>5545.3125</v>
      </c>
      <c r="P66" s="382">
        <v>5273.1</v>
      </c>
      <c r="Q66" s="382">
        <v>4993.612500000002</v>
      </c>
      <c r="R66" s="383"/>
      <c r="S66" s="383"/>
      <c r="T66" s="383"/>
      <c r="U66" s="383"/>
      <c r="V66" s="383"/>
      <c r="W66" s="383"/>
      <c r="X66" s="383"/>
      <c r="Y66" s="383"/>
      <c r="Z66" s="383"/>
      <c r="AA66" s="383"/>
      <c r="AB66" s="383"/>
      <c r="AC66" s="383"/>
      <c r="AD66" s="383"/>
      <c r="AE66" s="383"/>
      <c r="AF66" s="383"/>
      <c r="AG66" s="383"/>
      <c r="AH66" s="383"/>
      <c r="AI66" s="383"/>
      <c r="AJ66" s="383"/>
      <c r="AK66" s="383"/>
      <c r="AL66" s="383"/>
      <c r="AM66" s="383"/>
      <c r="AN66" s="383"/>
      <c r="AO66" s="383"/>
      <c r="AP66" s="383"/>
      <c r="AQ66" s="383"/>
      <c r="AR66" s="383"/>
      <c r="AS66" s="383"/>
      <c r="AT66" s="383"/>
      <c r="AU66" s="383"/>
      <c r="AV66" s="383"/>
    </row>
    <row r="67" spans="1:48" ht="14.4" customHeight="1" x14ac:dyDescent="0.3">
      <c r="A67" s="380" t="s">
        <v>1835</v>
      </c>
      <c r="B67" s="380" t="s">
        <v>939</v>
      </c>
      <c r="C67" s="380" t="s">
        <v>939</v>
      </c>
      <c r="D67" s="381">
        <v>21</v>
      </c>
      <c r="E67" s="380" t="s">
        <v>2009</v>
      </c>
      <c r="F67" s="380" t="s">
        <v>166</v>
      </c>
      <c r="G67" s="380" t="s">
        <v>166</v>
      </c>
      <c r="H67" s="380" t="s">
        <v>1819</v>
      </c>
      <c r="I67" s="380" t="s">
        <v>1820</v>
      </c>
      <c r="J67" s="383"/>
      <c r="K67" s="383"/>
      <c r="L67" s="383"/>
      <c r="M67" s="383"/>
      <c r="N67" s="383"/>
      <c r="O67" s="383"/>
      <c r="P67" s="383"/>
      <c r="Q67" s="383"/>
      <c r="R67" s="382">
        <v>4708.2000000000007</v>
      </c>
      <c r="S67" s="382">
        <v>4418.2125000000005</v>
      </c>
      <c r="T67" s="382">
        <v>4125</v>
      </c>
      <c r="U67" s="382">
        <v>3923.8537500000016</v>
      </c>
      <c r="V67" s="382">
        <v>3714.4800000000005</v>
      </c>
      <c r="W67" s="382">
        <v>3497.3512500000002</v>
      </c>
      <c r="X67" s="382">
        <v>3272.9399999999991</v>
      </c>
      <c r="Y67" s="382">
        <v>3041.71875</v>
      </c>
      <c r="Z67" s="382">
        <v>2804.16</v>
      </c>
      <c r="AA67" s="382">
        <v>2560.7362499999999</v>
      </c>
      <c r="AB67" s="382">
        <v>2311.9199999999996</v>
      </c>
      <c r="AC67" s="382">
        <v>2058.1837500000001</v>
      </c>
      <c r="AD67" s="383"/>
      <c r="AE67" s="383"/>
      <c r="AF67" s="383"/>
      <c r="AG67" s="383"/>
      <c r="AH67" s="383"/>
      <c r="AI67" s="383"/>
      <c r="AJ67" s="383"/>
      <c r="AK67" s="383"/>
      <c r="AL67" s="383"/>
      <c r="AM67" s="383"/>
      <c r="AN67" s="383"/>
      <c r="AO67" s="383"/>
      <c r="AP67" s="383"/>
      <c r="AQ67" s="383"/>
      <c r="AR67" s="383"/>
      <c r="AS67" s="383"/>
      <c r="AT67" s="383"/>
      <c r="AU67" s="383"/>
      <c r="AV67" s="383"/>
    </row>
    <row r="68" spans="1:48" ht="14.4" customHeight="1" x14ac:dyDescent="0.3">
      <c r="A68" s="380" t="s">
        <v>1835</v>
      </c>
      <c r="B68" s="380" t="s">
        <v>939</v>
      </c>
      <c r="C68" s="380" t="s">
        <v>939</v>
      </c>
      <c r="D68" s="381">
        <v>21</v>
      </c>
      <c r="E68" s="380" t="s">
        <v>2009</v>
      </c>
      <c r="F68" s="380" t="s">
        <v>166</v>
      </c>
      <c r="G68" s="380" t="s">
        <v>166</v>
      </c>
      <c r="H68" s="380" t="s">
        <v>1821</v>
      </c>
      <c r="I68" s="380" t="s">
        <v>1822</v>
      </c>
      <c r="J68" s="383"/>
      <c r="K68" s="383"/>
      <c r="L68" s="383"/>
      <c r="M68" s="383"/>
      <c r="N68" s="383"/>
      <c r="O68" s="383"/>
      <c r="P68" s="383"/>
      <c r="Q68" s="383"/>
      <c r="R68" s="383"/>
      <c r="S68" s="383"/>
      <c r="T68" s="383"/>
      <c r="U68" s="383"/>
      <c r="V68" s="383"/>
      <c r="W68" s="383"/>
      <c r="X68" s="383"/>
      <c r="Y68" s="383"/>
      <c r="Z68" s="383"/>
      <c r="AA68" s="383"/>
      <c r="AB68" s="383"/>
      <c r="AC68" s="383"/>
      <c r="AD68" s="382">
        <v>1800</v>
      </c>
      <c r="AE68" s="382">
        <v>1812.744140625</v>
      </c>
      <c r="AF68" s="382">
        <v>1822.8515625</v>
      </c>
      <c r="AG68" s="382">
        <v>1830.322265625</v>
      </c>
      <c r="AH68" s="382">
        <v>1835.15625</v>
      </c>
      <c r="AI68" s="382">
        <v>1837.353515625</v>
      </c>
      <c r="AJ68" s="382">
        <v>1836.9140625</v>
      </c>
      <c r="AK68" s="382">
        <v>1833.837890625</v>
      </c>
      <c r="AL68" s="382">
        <v>1828.125</v>
      </c>
      <c r="AM68" s="382">
        <v>1819.775390625</v>
      </c>
      <c r="AN68" s="382">
        <v>1808.7890625</v>
      </c>
      <c r="AO68" s="382">
        <v>1795.166015625</v>
      </c>
      <c r="AP68" s="382">
        <v>1778.90625</v>
      </c>
      <c r="AQ68" s="382">
        <v>1760.009765625</v>
      </c>
      <c r="AR68" s="382">
        <v>1738.4765625</v>
      </c>
      <c r="AS68" s="382">
        <v>1714.306640625</v>
      </c>
      <c r="AT68" s="382">
        <v>1687.5</v>
      </c>
      <c r="AU68" s="382">
        <v>1687.5</v>
      </c>
      <c r="AV68" s="382">
        <v>1687.5</v>
      </c>
    </row>
    <row r="69" spans="1:48" ht="14.4" customHeight="1" x14ac:dyDescent="0.3">
      <c r="A69" s="380" t="s">
        <v>1835</v>
      </c>
      <c r="B69" s="380" t="s">
        <v>939</v>
      </c>
      <c r="C69" s="380" t="s">
        <v>939</v>
      </c>
      <c r="D69" s="381">
        <v>49</v>
      </c>
      <c r="E69" s="380" t="s">
        <v>2010</v>
      </c>
      <c r="F69" s="380" t="s">
        <v>165</v>
      </c>
      <c r="G69" s="380" t="s">
        <v>2011</v>
      </c>
      <c r="H69" s="380" t="s">
        <v>2012</v>
      </c>
      <c r="I69" s="380" t="s">
        <v>2013</v>
      </c>
      <c r="J69" s="382">
        <v>12799.999999999998</v>
      </c>
      <c r="K69" s="382">
        <v>12799.999999999998</v>
      </c>
      <c r="L69" s="382">
        <v>12799.999999999998</v>
      </c>
      <c r="M69" s="382">
        <v>12799.999999999998</v>
      </c>
      <c r="N69" s="382">
        <v>12799.999999999998</v>
      </c>
      <c r="O69" s="382">
        <v>12799.999999999998</v>
      </c>
      <c r="P69" s="382">
        <v>12114.285714285716</v>
      </c>
      <c r="Q69" s="382">
        <v>11428.571428571429</v>
      </c>
      <c r="R69" s="382">
        <v>10742.857142857143</v>
      </c>
      <c r="S69" s="382">
        <v>10057.142857142857</v>
      </c>
      <c r="T69" s="382">
        <v>9371.4285714285725</v>
      </c>
      <c r="U69" s="382">
        <v>8685.7142857142881</v>
      </c>
      <c r="V69" s="382">
        <v>8000.0000000000009</v>
      </c>
      <c r="W69" s="382">
        <v>7314.2857142857156</v>
      </c>
      <c r="X69" s="382">
        <v>6628.5714285714312</v>
      </c>
      <c r="Y69" s="382">
        <v>5942.857142857144</v>
      </c>
      <c r="Z69" s="382">
        <v>5257.1428571428596</v>
      </c>
      <c r="AA69" s="382">
        <v>4571.4285714285734</v>
      </c>
      <c r="AB69" s="382">
        <v>3885.7142857142881</v>
      </c>
      <c r="AC69" s="382">
        <v>3199.9999999999995</v>
      </c>
      <c r="AD69" s="382">
        <v>3148.2000000000003</v>
      </c>
      <c r="AE69" s="382">
        <v>3096.8000000000006</v>
      </c>
      <c r="AF69" s="382">
        <v>3045.8</v>
      </c>
      <c r="AG69" s="382">
        <v>2995.2000000000007</v>
      </c>
      <c r="AH69" s="382">
        <v>2945.0000000000009</v>
      </c>
      <c r="AI69" s="382">
        <v>2895.2000000000007</v>
      </c>
      <c r="AJ69" s="382">
        <v>2845.8000000000011</v>
      </c>
      <c r="AK69" s="382">
        <v>2796.8000000000011</v>
      </c>
      <c r="AL69" s="382">
        <v>2748.2000000000007</v>
      </c>
      <c r="AM69" s="382">
        <v>2700.0000000000009</v>
      </c>
      <c r="AN69" s="382">
        <v>2652.2000000000016</v>
      </c>
      <c r="AO69" s="382">
        <v>2604.8000000000011</v>
      </c>
      <c r="AP69" s="382">
        <v>2557.800000000002</v>
      </c>
      <c r="AQ69" s="382">
        <v>2511.2000000000016</v>
      </c>
      <c r="AR69" s="382">
        <v>2465.0000000000018</v>
      </c>
      <c r="AS69" s="382">
        <v>2419.1999999999998</v>
      </c>
      <c r="AT69" s="382">
        <v>2419.1999999999998</v>
      </c>
      <c r="AU69" s="382">
        <v>2419.1999999999998</v>
      </c>
      <c r="AV69" s="382">
        <v>2419.1999999999998</v>
      </c>
    </row>
    <row r="70" spans="1:48" ht="14.4" customHeight="1" x14ac:dyDescent="0.3">
      <c r="A70" s="380" t="s">
        <v>1835</v>
      </c>
      <c r="B70" s="380" t="s">
        <v>939</v>
      </c>
      <c r="C70" s="380" t="s">
        <v>939</v>
      </c>
      <c r="D70" s="381">
        <v>62</v>
      </c>
      <c r="E70" s="380" t="s">
        <v>2014</v>
      </c>
      <c r="F70" s="380" t="s">
        <v>166</v>
      </c>
      <c r="G70" s="380" t="s">
        <v>166</v>
      </c>
      <c r="H70" s="380" t="s">
        <v>1815</v>
      </c>
      <c r="I70" s="380" t="s">
        <v>1816</v>
      </c>
      <c r="J70" s="382">
        <v>407.38495266180342</v>
      </c>
      <c r="K70" s="382">
        <v>427.34847896942421</v>
      </c>
      <c r="L70" s="382">
        <v>428.43492938072347</v>
      </c>
      <c r="M70" s="382">
        <v>428.40097780537013</v>
      </c>
      <c r="N70" s="382">
        <v>431.1510554089711</v>
      </c>
      <c r="O70" s="382">
        <v>437.5</v>
      </c>
      <c r="P70" s="382">
        <v>443.61128356355727</v>
      </c>
      <c r="Q70" s="382">
        <v>452.3028868539501</v>
      </c>
      <c r="R70" s="382">
        <v>452.3368384293031</v>
      </c>
      <c r="S70" s="382">
        <v>476.44245693000141</v>
      </c>
      <c r="T70" s="382">
        <v>490.87187645506742</v>
      </c>
      <c r="U70" s="382">
        <v>505.13153810336803</v>
      </c>
      <c r="V70" s="382">
        <v>521.59805214961978</v>
      </c>
      <c r="W70" s="382">
        <v>533.14158776967258</v>
      </c>
      <c r="X70" s="382">
        <v>548.86116715815615</v>
      </c>
      <c r="Y70" s="382">
        <v>569.43582182213265</v>
      </c>
      <c r="Z70" s="382">
        <v>574.12113922085962</v>
      </c>
      <c r="AA70" s="382">
        <v>576.80331367375447</v>
      </c>
      <c r="AB70" s="382">
        <v>579.0441176470589</v>
      </c>
      <c r="AC70" s="382">
        <v>594.49208443271789</v>
      </c>
      <c r="AD70" s="382">
        <v>608.41223032748724</v>
      </c>
      <c r="AE70" s="382">
        <v>632.21228465000775</v>
      </c>
      <c r="AF70" s="382">
        <v>637.95010088468109</v>
      </c>
      <c r="AG70" s="382">
        <v>634.6907496507838</v>
      </c>
      <c r="AH70" s="382">
        <v>603.55715505199453</v>
      </c>
      <c r="AI70" s="382">
        <v>614.82907806922231</v>
      </c>
      <c r="AJ70" s="382">
        <v>623.04535930467171</v>
      </c>
      <c r="AK70" s="382">
        <v>624.47132546950183</v>
      </c>
      <c r="AL70" s="382">
        <v>630.31099643023435</v>
      </c>
      <c r="AM70" s="382">
        <v>640.49646903616338</v>
      </c>
      <c r="AN70" s="382">
        <v>655.50306534223193</v>
      </c>
      <c r="AO70" s="382">
        <v>676.79070308862345</v>
      </c>
      <c r="AP70" s="382">
        <v>695.87148843706348</v>
      </c>
      <c r="AQ70" s="382">
        <v>709.72373118112694</v>
      </c>
      <c r="AR70" s="382">
        <v>720.31662269129311</v>
      </c>
      <c r="AS70" s="382">
        <v>702.86551295980144</v>
      </c>
      <c r="AT70" s="382">
        <v>750.974895235139</v>
      </c>
      <c r="AU70" s="382">
        <v>771.48164674840916</v>
      </c>
      <c r="AV70" s="382">
        <v>786.04687257488752</v>
      </c>
    </row>
    <row r="71" spans="1:48" ht="14.4" customHeight="1" x14ac:dyDescent="0.3">
      <c r="A71" s="380" t="s">
        <v>1835</v>
      </c>
      <c r="B71" s="380" t="s">
        <v>939</v>
      </c>
      <c r="C71" s="380" t="s">
        <v>939</v>
      </c>
      <c r="D71" s="381">
        <v>107</v>
      </c>
      <c r="E71" s="380" t="s">
        <v>1836</v>
      </c>
      <c r="F71" s="380" t="s">
        <v>165</v>
      </c>
      <c r="G71" s="380" t="s">
        <v>1989</v>
      </c>
      <c r="H71" s="380" t="s">
        <v>1997</v>
      </c>
      <c r="I71" s="380" t="s">
        <v>1998</v>
      </c>
      <c r="J71" s="382">
        <v>125.38378135441663</v>
      </c>
      <c r="K71" s="382">
        <v>119.33926189467736</v>
      </c>
      <c r="L71" s="382">
        <v>113.2947424349381</v>
      </c>
      <c r="M71" s="382">
        <v>107.2502229751988</v>
      </c>
      <c r="N71" s="382">
        <v>101.20570351545952</v>
      </c>
      <c r="O71" s="382">
        <v>95.161184055720241</v>
      </c>
      <c r="P71" s="382">
        <v>89.116664595980964</v>
      </c>
      <c r="Q71" s="382">
        <v>83.072145136241701</v>
      </c>
      <c r="R71" s="382">
        <v>77.027625676502396</v>
      </c>
      <c r="S71" s="382">
        <v>70.983106216763119</v>
      </c>
      <c r="T71" s="382">
        <v>64.938586757023842</v>
      </c>
      <c r="U71" s="382">
        <v>58.894067297284572</v>
      </c>
      <c r="V71" s="382">
        <v>52.849547837545288</v>
      </c>
      <c r="W71" s="382">
        <v>46.805028377806003</v>
      </c>
      <c r="X71" s="382">
        <v>40.760508918066712</v>
      </c>
      <c r="Y71" s="382">
        <v>34.715989458327449</v>
      </c>
      <c r="Z71" s="382">
        <v>28.671469998588169</v>
      </c>
      <c r="AA71" s="382">
        <v>22.626950538848881</v>
      </c>
      <c r="AB71" s="382">
        <v>7.4891851851851845</v>
      </c>
      <c r="AC71" s="382">
        <v>9.36148148148148</v>
      </c>
      <c r="AD71" s="382">
        <v>12.169925925925922</v>
      </c>
      <c r="AE71" s="383"/>
      <c r="AF71" s="383"/>
      <c r="AG71" s="383"/>
      <c r="AH71" s="383"/>
      <c r="AI71" s="383"/>
      <c r="AJ71" s="383"/>
      <c r="AK71" s="383"/>
      <c r="AL71" s="383"/>
      <c r="AM71" s="383"/>
      <c r="AN71" s="383"/>
      <c r="AO71" s="383"/>
      <c r="AP71" s="383"/>
      <c r="AQ71" s="383"/>
      <c r="AR71" s="383"/>
      <c r="AS71" s="383"/>
      <c r="AT71" s="383"/>
      <c r="AU71" s="383"/>
      <c r="AV71" s="383"/>
    </row>
    <row r="72" spans="1:48" ht="14.4" customHeight="1" x14ac:dyDescent="0.3">
      <c r="A72" s="380" t="s">
        <v>1835</v>
      </c>
      <c r="B72" s="380" t="s">
        <v>939</v>
      </c>
      <c r="C72" s="380" t="s">
        <v>939</v>
      </c>
      <c r="D72" s="381">
        <v>130</v>
      </c>
      <c r="E72" s="380" t="s">
        <v>2099</v>
      </c>
      <c r="F72" s="380" t="s">
        <v>2097</v>
      </c>
      <c r="G72" s="380" t="s">
        <v>2097</v>
      </c>
      <c r="H72" s="380" t="s">
        <v>1990</v>
      </c>
      <c r="I72" s="380" t="s">
        <v>1990</v>
      </c>
      <c r="J72" s="383"/>
      <c r="K72" s="383"/>
      <c r="L72" s="383"/>
      <c r="M72" s="383"/>
      <c r="N72" s="383"/>
      <c r="O72" s="383"/>
      <c r="P72" s="383"/>
      <c r="Q72" s="383"/>
      <c r="R72" s="383"/>
      <c r="S72" s="383"/>
      <c r="T72" s="383"/>
      <c r="U72" s="383"/>
      <c r="V72" s="383"/>
      <c r="W72" s="383"/>
      <c r="X72" s="383"/>
      <c r="Y72" s="383"/>
      <c r="Z72" s="383"/>
      <c r="AA72" s="383"/>
      <c r="AB72" s="383"/>
      <c r="AC72" s="383"/>
      <c r="AD72" s="383"/>
      <c r="AE72" s="383"/>
      <c r="AF72" s="383"/>
      <c r="AG72" s="383"/>
      <c r="AH72" s="383"/>
      <c r="AI72" s="383"/>
      <c r="AJ72" s="383"/>
      <c r="AK72" s="383"/>
      <c r="AL72" s="383"/>
      <c r="AM72" s="383"/>
      <c r="AN72" s="383"/>
      <c r="AO72" s="383"/>
      <c r="AP72" s="383"/>
      <c r="AQ72" s="382">
        <v>8.6000000000000068</v>
      </c>
      <c r="AR72" s="382">
        <v>21.250000000000014</v>
      </c>
      <c r="AS72" s="382">
        <v>42</v>
      </c>
      <c r="AT72" s="382">
        <v>42</v>
      </c>
      <c r="AU72" s="382">
        <v>42</v>
      </c>
      <c r="AV72" s="382">
        <v>42</v>
      </c>
    </row>
    <row r="73" spans="1:48" ht="14.4" customHeight="1" x14ac:dyDescent="0.3">
      <c r="A73" s="380" t="s">
        <v>1831</v>
      </c>
      <c r="B73" s="380" t="s">
        <v>941</v>
      </c>
      <c r="C73" s="380" t="s">
        <v>2015</v>
      </c>
      <c r="D73" s="381">
        <v>4</v>
      </c>
      <c r="E73" s="380" t="s">
        <v>1840</v>
      </c>
      <c r="F73" s="380" t="s">
        <v>166</v>
      </c>
      <c r="G73" s="380" t="s">
        <v>166</v>
      </c>
      <c r="H73" s="380" t="s">
        <v>1817</v>
      </c>
      <c r="I73" s="380" t="s">
        <v>1818</v>
      </c>
      <c r="J73" s="382">
        <v>2110.1688848016202</v>
      </c>
      <c r="K73" s="382">
        <v>2202.0149125859793</v>
      </c>
      <c r="L73" s="382">
        <v>2284.0492644669271</v>
      </c>
      <c r="M73" s="382">
        <v>2344.3652391128539</v>
      </c>
      <c r="N73" s="382">
        <v>2367.595331231887</v>
      </c>
      <c r="O73" s="382">
        <v>2342.2645085500926</v>
      </c>
      <c r="P73" s="382">
        <v>2285.4963762009743</v>
      </c>
      <c r="Q73" s="382">
        <v>2222.4173452276596</v>
      </c>
      <c r="R73" s="382">
        <v>2137.9086291736912</v>
      </c>
      <c r="S73" s="382">
        <v>2079.1136066553672</v>
      </c>
      <c r="T73" s="382">
        <v>2099.4362547883097</v>
      </c>
      <c r="U73" s="382">
        <v>2142.2336266867051</v>
      </c>
      <c r="V73" s="382">
        <v>2214.8574749536119</v>
      </c>
      <c r="W73" s="382">
        <v>2296.5045878395067</v>
      </c>
      <c r="X73" s="382">
        <v>2344.1648624953191</v>
      </c>
      <c r="Y73" s="382">
        <v>2383.1140488548199</v>
      </c>
      <c r="Z73" s="382">
        <v>2402.9751420563566</v>
      </c>
      <c r="AA73" s="382">
        <v>2406.1634171843993</v>
      </c>
      <c r="AB73" s="382">
        <v>2430.0760274901377</v>
      </c>
      <c r="AC73" s="382">
        <v>2493.8628599068879</v>
      </c>
      <c r="AD73" s="382">
        <v>2607.2051868092208</v>
      </c>
      <c r="AE73" s="382">
        <v>2802.8665723783579</v>
      </c>
      <c r="AF73" s="382">
        <v>3043.4302485229205</v>
      </c>
      <c r="AG73" s="382">
        <v>3107.2971253522887</v>
      </c>
      <c r="AH73" s="382">
        <v>2612.6004896970603</v>
      </c>
      <c r="AI73" s="382">
        <v>3053.746357954908</v>
      </c>
      <c r="AJ73" s="382">
        <v>2895.7567316859681</v>
      </c>
      <c r="AK73" s="382">
        <v>2767.1368739421546</v>
      </c>
      <c r="AL73" s="382">
        <v>2621.2292949467587</v>
      </c>
      <c r="AM73" s="382">
        <v>2489.6763227279248</v>
      </c>
      <c r="AN73" s="382">
        <v>2394.893324043378</v>
      </c>
      <c r="AO73" s="382">
        <v>2312.7105654575562</v>
      </c>
      <c r="AP73" s="382">
        <v>2206.0659037258115</v>
      </c>
      <c r="AQ73" s="382">
        <v>2074.332385871367</v>
      </c>
      <c r="AR73" s="382">
        <v>1942.6536510500687</v>
      </c>
      <c r="AS73" s="382">
        <v>1815.4070404610723</v>
      </c>
      <c r="AT73" s="382">
        <v>1760.7707943338887</v>
      </c>
      <c r="AU73" s="382">
        <v>1747.9913824834211</v>
      </c>
      <c r="AV73" s="382">
        <v>1692.9330876766144</v>
      </c>
    </row>
    <row r="74" spans="1:48" ht="14.4" customHeight="1" x14ac:dyDescent="0.3">
      <c r="A74" s="380" t="s">
        <v>1831</v>
      </c>
      <c r="B74" s="380" t="s">
        <v>941</v>
      </c>
      <c r="C74" s="380" t="s">
        <v>2015</v>
      </c>
      <c r="D74" s="381">
        <v>23</v>
      </c>
      <c r="E74" s="380" t="s">
        <v>668</v>
      </c>
      <c r="F74" s="380" t="s">
        <v>166</v>
      </c>
      <c r="G74" s="380" t="s">
        <v>166</v>
      </c>
      <c r="H74" s="380" t="s">
        <v>1821</v>
      </c>
      <c r="I74" s="380" t="s">
        <v>1822</v>
      </c>
      <c r="J74" s="382">
        <v>954.48916100383747</v>
      </c>
      <c r="K74" s="382">
        <v>954.48916100383747</v>
      </c>
      <c r="L74" s="382">
        <v>954.48916100383747</v>
      </c>
      <c r="M74" s="382">
        <v>954.48916100383747</v>
      </c>
      <c r="N74" s="382">
        <v>954.48916100383747</v>
      </c>
      <c r="O74" s="382">
        <v>954.48916100383747</v>
      </c>
      <c r="P74" s="382">
        <v>954.48916100383747</v>
      </c>
      <c r="Q74" s="382">
        <v>954.48916100383747</v>
      </c>
      <c r="R74" s="382">
        <v>954.48916100383747</v>
      </c>
      <c r="S74" s="382">
        <v>954.48916100383747</v>
      </c>
      <c r="T74" s="382">
        <v>954.48916100383747</v>
      </c>
      <c r="U74" s="382">
        <v>934.83692219786735</v>
      </c>
      <c r="V74" s="382">
        <v>919.33348936204641</v>
      </c>
      <c r="W74" s="382">
        <v>901.11822931450695</v>
      </c>
      <c r="X74" s="382">
        <v>920.242230035067</v>
      </c>
      <c r="Y74" s="382">
        <v>984.58346333289114</v>
      </c>
      <c r="Z74" s="382">
        <v>994.95617080372631</v>
      </c>
      <c r="AA74" s="382">
        <v>975.74205592099952</v>
      </c>
      <c r="AB74" s="382">
        <v>999.61970534080058</v>
      </c>
      <c r="AC74" s="382">
        <v>1095.6960819699377</v>
      </c>
      <c r="AD74" s="382">
        <v>1206.6731352606289</v>
      </c>
      <c r="AE74" s="382">
        <v>1299.7687007788265</v>
      </c>
      <c r="AF74" s="382">
        <v>1628.4335298967653</v>
      </c>
      <c r="AG74" s="382">
        <v>2185.8296052186297</v>
      </c>
      <c r="AH74" s="382">
        <v>1775.4156228116888</v>
      </c>
      <c r="AI74" s="382">
        <v>2202.873259301145</v>
      </c>
      <c r="AJ74" s="382">
        <v>2082.5612363241848</v>
      </c>
      <c r="AK74" s="382">
        <v>2018.0577813880961</v>
      </c>
      <c r="AL74" s="382">
        <v>2067.7826332528725</v>
      </c>
      <c r="AM74" s="382">
        <v>2281.9746869971736</v>
      </c>
      <c r="AN74" s="382">
        <v>2558.811962842326</v>
      </c>
      <c r="AO74" s="382">
        <v>2730.3504673517837</v>
      </c>
      <c r="AP74" s="382">
        <v>2687.2461795563877</v>
      </c>
      <c r="AQ74" s="382">
        <v>2397.0721129899785</v>
      </c>
      <c r="AR74" s="382">
        <v>2181.6723514553473</v>
      </c>
      <c r="AS74" s="382">
        <v>2123.1873924149518</v>
      </c>
      <c r="AT74" s="382">
        <v>2068.8885617819114</v>
      </c>
      <c r="AU74" s="382">
        <v>1958.0910050082741</v>
      </c>
      <c r="AV74" s="382">
        <v>1796.3366299080112</v>
      </c>
    </row>
    <row r="75" spans="1:48" ht="14.4" customHeight="1" x14ac:dyDescent="0.3">
      <c r="A75" s="380" t="s">
        <v>1831</v>
      </c>
      <c r="B75" s="380" t="s">
        <v>941</v>
      </c>
      <c r="C75" s="380" t="s">
        <v>2015</v>
      </c>
      <c r="D75" s="381">
        <v>23</v>
      </c>
      <c r="E75" s="380" t="s">
        <v>668</v>
      </c>
      <c r="F75" s="380" t="s">
        <v>166</v>
      </c>
      <c r="G75" s="380" t="s">
        <v>166</v>
      </c>
      <c r="H75" s="380" t="s">
        <v>1823</v>
      </c>
      <c r="I75" s="380" t="s">
        <v>1824</v>
      </c>
      <c r="J75" s="382">
        <v>10725.770202941278</v>
      </c>
      <c r="K75" s="382">
        <v>10725.770202941278</v>
      </c>
      <c r="L75" s="382">
        <v>10725.770202941278</v>
      </c>
      <c r="M75" s="382">
        <v>10725.770202941278</v>
      </c>
      <c r="N75" s="382">
        <v>10725.770202941278</v>
      </c>
      <c r="O75" s="382">
        <v>10725.770202941278</v>
      </c>
      <c r="P75" s="382">
        <v>10725.770202941278</v>
      </c>
      <c r="Q75" s="382">
        <v>10725.770202941278</v>
      </c>
      <c r="R75" s="382">
        <v>10725.770202941278</v>
      </c>
      <c r="S75" s="382">
        <v>10725.770202941278</v>
      </c>
      <c r="T75" s="382">
        <v>10725.770202941278</v>
      </c>
      <c r="U75" s="382">
        <v>10504.934382045754</v>
      </c>
      <c r="V75" s="382">
        <v>10330.719456672623</v>
      </c>
      <c r="W75" s="382">
        <v>10126.031230301089</v>
      </c>
      <c r="X75" s="382">
        <v>10340.931142704376</v>
      </c>
      <c r="Y75" s="382">
        <v>11063.94541161499</v>
      </c>
      <c r="Z75" s="382">
        <v>11185.239918149056</v>
      </c>
      <c r="AA75" s="382">
        <v>10984.582940620163</v>
      </c>
      <c r="AB75" s="382">
        <v>10562.697975310199</v>
      </c>
      <c r="AC75" s="382">
        <v>10106.557711797901</v>
      </c>
      <c r="AD75" s="382">
        <v>10897.988245888851</v>
      </c>
      <c r="AE75" s="382">
        <v>12445.824950999242</v>
      </c>
      <c r="AF75" s="382">
        <v>14003.413991720281</v>
      </c>
      <c r="AG75" s="382">
        <v>14818.423266767486</v>
      </c>
      <c r="AH75" s="382">
        <v>10624.442728134016</v>
      </c>
      <c r="AI75" s="382">
        <v>12746.941423813771</v>
      </c>
      <c r="AJ75" s="382">
        <v>11222.13370420761</v>
      </c>
      <c r="AK75" s="382">
        <v>9978.6277844602846</v>
      </c>
      <c r="AL75" s="382">
        <v>8796.2627763024157</v>
      </c>
      <c r="AM75" s="382">
        <v>7707.6985115172829</v>
      </c>
      <c r="AN75" s="382">
        <v>6611.9394237302877</v>
      </c>
      <c r="AO75" s="382">
        <v>5435.3273132419736</v>
      </c>
      <c r="AP75" s="382">
        <v>4771.2189714371916</v>
      </c>
      <c r="AQ75" s="382">
        <v>4712.2960937712796</v>
      </c>
      <c r="AR75" s="382">
        <v>4889.1542437128101</v>
      </c>
      <c r="AS75" s="382">
        <v>6006.3376805600283</v>
      </c>
      <c r="AT75" s="382">
        <v>7677.8881872436123</v>
      </c>
      <c r="AU75" s="382">
        <v>8539.0860533231025</v>
      </c>
      <c r="AV75" s="382">
        <v>9010.7944866894086</v>
      </c>
    </row>
    <row r="76" spans="1:48" ht="14.4" customHeight="1" x14ac:dyDescent="0.3">
      <c r="A76" s="380" t="s">
        <v>1831</v>
      </c>
      <c r="B76" s="380" t="s">
        <v>941</v>
      </c>
      <c r="C76" s="380" t="s">
        <v>2015</v>
      </c>
      <c r="D76" s="381">
        <v>23</v>
      </c>
      <c r="E76" s="380" t="s">
        <v>668</v>
      </c>
      <c r="F76" s="380" t="s">
        <v>166</v>
      </c>
      <c r="G76" s="380" t="s">
        <v>166</v>
      </c>
      <c r="H76" s="380" t="s">
        <v>1825</v>
      </c>
      <c r="I76" s="380" t="s">
        <v>1826</v>
      </c>
      <c r="J76" s="383"/>
      <c r="K76" s="383"/>
      <c r="L76" s="383"/>
      <c r="M76" s="383"/>
      <c r="N76" s="383"/>
      <c r="O76" s="383"/>
      <c r="P76" s="383"/>
      <c r="Q76" s="383"/>
      <c r="R76" s="383"/>
      <c r="S76" s="383"/>
      <c r="T76" s="383"/>
      <c r="U76" s="383"/>
      <c r="V76" s="383"/>
      <c r="W76" s="383"/>
      <c r="X76" s="383"/>
      <c r="Y76" s="383"/>
      <c r="Z76" s="383"/>
      <c r="AA76" s="383"/>
      <c r="AB76" s="382">
        <v>65.28</v>
      </c>
      <c r="AC76" s="382">
        <v>127.65866666666668</v>
      </c>
      <c r="AD76" s="382">
        <v>263.20181406966424</v>
      </c>
      <c r="AE76" s="382">
        <v>1266.6474626654194</v>
      </c>
      <c r="AF76" s="382">
        <v>2310.6986518026579</v>
      </c>
      <c r="AG76" s="382">
        <v>2667.9359298909094</v>
      </c>
      <c r="AH76" s="382">
        <v>2189.8976203610409</v>
      </c>
      <c r="AI76" s="382">
        <v>2899.1468222878339</v>
      </c>
      <c r="AJ76" s="382">
        <v>2688.092452538016</v>
      </c>
      <c r="AK76" s="382">
        <v>2455.8984708595372</v>
      </c>
      <c r="AL76" s="382">
        <v>2190.8753915783373</v>
      </c>
      <c r="AM76" s="382">
        <v>1923.0464157196409</v>
      </c>
      <c r="AN76" s="382">
        <v>1632.0909392623844</v>
      </c>
      <c r="AO76" s="382">
        <v>1117.0683250977468</v>
      </c>
      <c r="AP76" s="382">
        <v>664.65877544004798</v>
      </c>
      <c r="AQ76" s="382">
        <v>419.40402963174847</v>
      </c>
      <c r="AR76" s="382">
        <v>225.70251102383901</v>
      </c>
      <c r="AS76" s="382">
        <v>123.93544741719829</v>
      </c>
      <c r="AT76" s="382">
        <v>79.399868760988795</v>
      </c>
      <c r="AU76" s="382">
        <v>46.896652738415021</v>
      </c>
      <c r="AV76" s="382">
        <v>24.916633648291473</v>
      </c>
    </row>
    <row r="77" spans="1:48" ht="14.4" customHeight="1" x14ac:dyDescent="0.3">
      <c r="A77" s="380" t="s">
        <v>1831</v>
      </c>
      <c r="B77" s="380" t="s">
        <v>941</v>
      </c>
      <c r="C77" s="380" t="s">
        <v>2015</v>
      </c>
      <c r="D77" s="381">
        <v>23</v>
      </c>
      <c r="E77" s="380" t="s">
        <v>668</v>
      </c>
      <c r="F77" s="380" t="s">
        <v>166</v>
      </c>
      <c r="G77" s="380" t="s">
        <v>166</v>
      </c>
      <c r="H77" s="380" t="s">
        <v>1827</v>
      </c>
      <c r="I77" s="380" t="s">
        <v>1828</v>
      </c>
      <c r="J77" s="383"/>
      <c r="K77" s="383"/>
      <c r="L77" s="383"/>
      <c r="M77" s="383"/>
      <c r="N77" s="383"/>
      <c r="O77" s="383"/>
      <c r="P77" s="383"/>
      <c r="Q77" s="383"/>
      <c r="R77" s="383"/>
      <c r="S77" s="383"/>
      <c r="T77" s="383"/>
      <c r="U77" s="383"/>
      <c r="V77" s="383"/>
      <c r="W77" s="383"/>
      <c r="X77" s="383"/>
      <c r="Y77" s="383"/>
      <c r="Z77" s="383"/>
      <c r="AA77" s="383"/>
      <c r="AB77" s="383"/>
      <c r="AC77" s="383"/>
      <c r="AD77" s="383"/>
      <c r="AE77" s="383"/>
      <c r="AF77" s="383"/>
      <c r="AG77" s="383"/>
      <c r="AH77" s="383"/>
      <c r="AI77" s="383"/>
      <c r="AJ77" s="383"/>
      <c r="AK77" s="383"/>
      <c r="AL77" s="383"/>
      <c r="AM77" s="383"/>
      <c r="AN77" s="383"/>
      <c r="AO77" s="383"/>
      <c r="AP77" s="382">
        <v>96</v>
      </c>
      <c r="AQ77" s="382">
        <v>187.73333333333332</v>
      </c>
      <c r="AR77" s="382">
        <v>276.00266774950626</v>
      </c>
      <c r="AS77" s="382">
        <v>358.00574574979959</v>
      </c>
      <c r="AT77" s="382">
        <v>338.83610760742135</v>
      </c>
      <c r="AU77" s="382">
        <v>316.28426801146037</v>
      </c>
      <c r="AV77" s="382">
        <v>290.9918980384615</v>
      </c>
    </row>
    <row r="78" spans="1:48" ht="14.4" customHeight="1" x14ac:dyDescent="0.3">
      <c r="A78" s="380" t="s">
        <v>1831</v>
      </c>
      <c r="B78" s="380" t="s">
        <v>941</v>
      </c>
      <c r="C78" s="380" t="s">
        <v>2015</v>
      </c>
      <c r="D78" s="381">
        <v>24</v>
      </c>
      <c r="E78" s="380" t="s">
        <v>669</v>
      </c>
      <c r="F78" s="380" t="s">
        <v>166</v>
      </c>
      <c r="G78" s="380" t="s">
        <v>166</v>
      </c>
      <c r="H78" s="380" t="s">
        <v>1821</v>
      </c>
      <c r="I78" s="380" t="s">
        <v>1822</v>
      </c>
      <c r="J78" s="382">
        <v>811.93272352242411</v>
      </c>
      <c r="K78" s="382">
        <v>811.93272352242411</v>
      </c>
      <c r="L78" s="382">
        <v>811.93272352242411</v>
      </c>
      <c r="M78" s="382">
        <v>811.93272352242411</v>
      </c>
      <c r="N78" s="382">
        <v>811.93272352242411</v>
      </c>
      <c r="O78" s="382">
        <v>811.93272352242411</v>
      </c>
      <c r="P78" s="382">
        <v>811.93272352242411</v>
      </c>
      <c r="Q78" s="382">
        <v>811.93272352242411</v>
      </c>
      <c r="R78" s="382">
        <v>811.93272352242411</v>
      </c>
      <c r="S78" s="382">
        <v>811.93272352242411</v>
      </c>
      <c r="T78" s="382">
        <v>811.93272352242411</v>
      </c>
      <c r="U78" s="382">
        <v>797.49522352242411</v>
      </c>
      <c r="V78" s="382">
        <v>788.51189018909076</v>
      </c>
      <c r="W78" s="382">
        <v>799.08562092901957</v>
      </c>
      <c r="X78" s="382">
        <v>809.57253134480356</v>
      </c>
      <c r="Y78" s="382">
        <v>819.82863708509865</v>
      </c>
      <c r="Z78" s="382">
        <v>925.96923658626667</v>
      </c>
      <c r="AA78" s="382">
        <v>1219.8444846441348</v>
      </c>
      <c r="AB78" s="382">
        <v>1712.8470284584123</v>
      </c>
      <c r="AC78" s="382">
        <v>2529.0270119665965</v>
      </c>
      <c r="AD78" s="382">
        <v>3245.9130703121382</v>
      </c>
      <c r="AE78" s="382">
        <v>4135.9081342661884</v>
      </c>
      <c r="AF78" s="382">
        <v>5286.8179643863477</v>
      </c>
      <c r="AG78" s="382">
        <v>5837.5914220617733</v>
      </c>
      <c r="AH78" s="382">
        <v>4396.5884400756022</v>
      </c>
      <c r="AI78" s="382">
        <v>5585.15662346313</v>
      </c>
      <c r="AJ78" s="382">
        <v>5110.7126012489298</v>
      </c>
      <c r="AK78" s="382">
        <v>4587.9792982899608</v>
      </c>
      <c r="AL78" s="382">
        <v>3972.8678674481243</v>
      </c>
      <c r="AM78" s="382">
        <v>3289.6785778364169</v>
      </c>
      <c r="AN78" s="382">
        <v>2716.7532696658732</v>
      </c>
      <c r="AO78" s="382">
        <v>2065.5530658020803</v>
      </c>
      <c r="AP78" s="382">
        <v>1375.9140376875919</v>
      </c>
      <c r="AQ78" s="382">
        <v>907.81462727531289</v>
      </c>
      <c r="AR78" s="382">
        <v>693.40935696643623</v>
      </c>
      <c r="AS78" s="382">
        <v>622.47242852939814</v>
      </c>
      <c r="AT78" s="382">
        <v>533.41179791801699</v>
      </c>
      <c r="AU78" s="382">
        <v>421.59079987855671</v>
      </c>
      <c r="AV78" s="382">
        <v>340.73367611027766</v>
      </c>
    </row>
    <row r="79" spans="1:48" ht="14.4" customHeight="1" x14ac:dyDescent="0.3">
      <c r="A79" s="380" t="s">
        <v>1831</v>
      </c>
      <c r="B79" s="380" t="s">
        <v>941</v>
      </c>
      <c r="C79" s="380" t="s">
        <v>2015</v>
      </c>
      <c r="D79" s="381">
        <v>25</v>
      </c>
      <c r="E79" s="380" t="s">
        <v>670</v>
      </c>
      <c r="F79" s="380" t="s">
        <v>166</v>
      </c>
      <c r="G79" s="380" t="s">
        <v>166</v>
      </c>
      <c r="H79" s="380" t="s">
        <v>1815</v>
      </c>
      <c r="I79" s="380" t="s">
        <v>1816</v>
      </c>
      <c r="J79" s="382">
        <v>7206.7416947362271</v>
      </c>
      <c r="K79" s="382">
        <v>7206.7416947362271</v>
      </c>
      <c r="L79" s="382">
        <v>7206.7416947362271</v>
      </c>
      <c r="M79" s="382">
        <v>7206.7416947362271</v>
      </c>
      <c r="N79" s="382">
        <v>7206.7416947362271</v>
      </c>
      <c r="O79" s="382">
        <v>7206.7416947362271</v>
      </c>
      <c r="P79" s="382">
        <v>7206.7416947362271</v>
      </c>
      <c r="Q79" s="382">
        <v>7206.7416947362271</v>
      </c>
      <c r="R79" s="382">
        <v>7206.7416947362271</v>
      </c>
      <c r="S79" s="382">
        <v>7206.7416947362271</v>
      </c>
      <c r="T79" s="382">
        <v>7206.7416947362271</v>
      </c>
      <c r="U79" s="382">
        <v>7175.7666947362268</v>
      </c>
      <c r="V79" s="382">
        <v>7075.2933614028934</v>
      </c>
      <c r="W79" s="382">
        <v>7018.9877089701758</v>
      </c>
      <c r="X79" s="382">
        <v>7129.2879754513697</v>
      </c>
      <c r="Y79" s="382">
        <v>7451.3637861950647</v>
      </c>
      <c r="Z79" s="382">
        <v>7992.6916104076345</v>
      </c>
      <c r="AA79" s="382">
        <v>8645.2309562852151</v>
      </c>
      <c r="AB79" s="382">
        <v>9243.7390569410945</v>
      </c>
      <c r="AC79" s="382">
        <v>9617.4197311486878</v>
      </c>
      <c r="AD79" s="382">
        <v>9640.3017894107215</v>
      </c>
      <c r="AE79" s="382">
        <v>10040.2721982893</v>
      </c>
      <c r="AF79" s="382">
        <v>11008.703737084476</v>
      </c>
      <c r="AG79" s="382">
        <v>11644.843917696082</v>
      </c>
      <c r="AH79" s="382">
        <v>8609.6650225023423</v>
      </c>
      <c r="AI79" s="382">
        <v>10817.967136451911</v>
      </c>
      <c r="AJ79" s="382">
        <v>10189.091701762625</v>
      </c>
      <c r="AK79" s="382">
        <v>9723.2150615705777</v>
      </c>
      <c r="AL79" s="382">
        <v>9543.4091438007817</v>
      </c>
      <c r="AM79" s="382">
        <v>9660.8925891370782</v>
      </c>
      <c r="AN79" s="382">
        <v>9936.567871256726</v>
      </c>
      <c r="AO79" s="382">
        <v>10272.552331452249</v>
      </c>
      <c r="AP79" s="382">
        <v>10837.254068901208</v>
      </c>
      <c r="AQ79" s="382">
        <v>11667.190339725152</v>
      </c>
      <c r="AR79" s="382">
        <v>12673.671933884696</v>
      </c>
      <c r="AS79" s="382">
        <v>13669.050787737506</v>
      </c>
      <c r="AT79" s="382">
        <v>14507.20202886062</v>
      </c>
      <c r="AU79" s="382">
        <v>15256.989000271982</v>
      </c>
      <c r="AV79" s="382">
        <v>15559.663595594437</v>
      </c>
    </row>
    <row r="80" spans="1:48" ht="14.4" customHeight="1" x14ac:dyDescent="0.3">
      <c r="A80" s="380" t="s">
        <v>1831</v>
      </c>
      <c r="B80" s="380" t="s">
        <v>941</v>
      </c>
      <c r="C80" s="380" t="s">
        <v>2015</v>
      </c>
      <c r="D80" s="381">
        <v>26</v>
      </c>
      <c r="E80" s="380" t="s">
        <v>671</v>
      </c>
      <c r="F80" s="380" t="s">
        <v>166</v>
      </c>
      <c r="G80" s="380" t="s">
        <v>166</v>
      </c>
      <c r="H80" s="380" t="s">
        <v>1819</v>
      </c>
      <c r="I80" s="380" t="s">
        <v>1820</v>
      </c>
      <c r="J80" s="382">
        <v>4960.9412490336308</v>
      </c>
      <c r="K80" s="382">
        <v>4960.9412490336308</v>
      </c>
      <c r="L80" s="382">
        <v>4960.9412490336308</v>
      </c>
      <c r="M80" s="382">
        <v>4960.9412490336308</v>
      </c>
      <c r="N80" s="382">
        <v>4960.9412490336308</v>
      </c>
      <c r="O80" s="382">
        <v>4960.9412490336308</v>
      </c>
      <c r="P80" s="382">
        <v>4960.9412490336308</v>
      </c>
      <c r="Q80" s="382">
        <v>4960.9412490336308</v>
      </c>
      <c r="R80" s="382">
        <v>4960.9412490336308</v>
      </c>
      <c r="S80" s="382">
        <v>4960.9412490336308</v>
      </c>
      <c r="T80" s="382">
        <v>4960.9412490336308</v>
      </c>
      <c r="U80" s="382">
        <v>4955.4854619965936</v>
      </c>
      <c r="V80" s="382">
        <v>4926.1108117908325</v>
      </c>
      <c r="W80" s="382">
        <v>4912.0360286210107</v>
      </c>
      <c r="X80" s="382">
        <v>4943.7707593700807</v>
      </c>
      <c r="Y80" s="382">
        <v>5016.9487226800265</v>
      </c>
      <c r="Z80" s="382">
        <v>5073.4166472570269</v>
      </c>
      <c r="AA80" s="382">
        <v>5082.3554025598842</v>
      </c>
      <c r="AB80" s="382">
        <v>5018.4281061688089</v>
      </c>
      <c r="AC80" s="382">
        <v>4934.1137430034178</v>
      </c>
      <c r="AD80" s="382">
        <v>5111.0060621955035</v>
      </c>
      <c r="AE80" s="382">
        <v>5657.0621148734272</v>
      </c>
      <c r="AF80" s="382">
        <v>6514.6301731824196</v>
      </c>
      <c r="AG80" s="382">
        <v>7429.1053356092461</v>
      </c>
      <c r="AH80" s="382">
        <v>5766.4906935586723</v>
      </c>
      <c r="AI80" s="382">
        <v>7414.335608153513</v>
      </c>
      <c r="AJ80" s="382">
        <v>7345.1668557642224</v>
      </c>
      <c r="AK80" s="382">
        <v>7728.6603954611437</v>
      </c>
      <c r="AL80" s="382">
        <v>8442.3787122359354</v>
      </c>
      <c r="AM80" s="382">
        <v>9244.1248293740227</v>
      </c>
      <c r="AN80" s="382">
        <v>9983.9900099946299</v>
      </c>
      <c r="AO80" s="382">
        <v>10458.880169413511</v>
      </c>
      <c r="AP80" s="382">
        <v>10888.603190398193</v>
      </c>
      <c r="AQ80" s="382">
        <v>11553.642495550115</v>
      </c>
      <c r="AR80" s="382">
        <v>12368.471152661723</v>
      </c>
      <c r="AS80" s="382">
        <v>13151.265292086495</v>
      </c>
      <c r="AT80" s="382">
        <v>14262.576639841991</v>
      </c>
      <c r="AU80" s="382">
        <v>15513.19233942213</v>
      </c>
      <c r="AV80" s="382">
        <v>16785.519610464242</v>
      </c>
    </row>
    <row r="81" spans="1:48" ht="14.4" customHeight="1" x14ac:dyDescent="0.3">
      <c r="A81" s="380" t="s">
        <v>1831</v>
      </c>
      <c r="B81" s="380" t="s">
        <v>941</v>
      </c>
      <c r="C81" s="380" t="s">
        <v>2015</v>
      </c>
      <c r="D81" s="381">
        <v>26</v>
      </c>
      <c r="E81" s="380" t="s">
        <v>671</v>
      </c>
      <c r="F81" s="380" t="s">
        <v>166</v>
      </c>
      <c r="G81" s="380" t="s">
        <v>166</v>
      </c>
      <c r="H81" s="380" t="s">
        <v>1821</v>
      </c>
      <c r="I81" s="380" t="s">
        <v>1822</v>
      </c>
      <c r="J81" s="382">
        <v>18670.937780740769</v>
      </c>
      <c r="K81" s="382">
        <v>18670.937780740769</v>
      </c>
      <c r="L81" s="382">
        <v>18670.937780740769</v>
      </c>
      <c r="M81" s="382">
        <v>18670.937780740769</v>
      </c>
      <c r="N81" s="382">
        <v>18670.937780740769</v>
      </c>
      <c r="O81" s="382">
        <v>18670.937780740769</v>
      </c>
      <c r="P81" s="382">
        <v>18670.937780740769</v>
      </c>
      <c r="Q81" s="382">
        <v>18670.937780740769</v>
      </c>
      <c r="R81" s="382">
        <v>18670.937780740769</v>
      </c>
      <c r="S81" s="382">
        <v>18670.937780740769</v>
      </c>
      <c r="T81" s="382">
        <v>18670.937780740769</v>
      </c>
      <c r="U81" s="382">
        <v>18650.404447407433</v>
      </c>
      <c r="V81" s="382">
        <v>18539.850373333356</v>
      </c>
      <c r="W81" s="382">
        <v>18486.87869162027</v>
      </c>
      <c r="X81" s="382">
        <v>18606.315135948218</v>
      </c>
      <c r="Y81" s="382">
        <v>18881.72682322581</v>
      </c>
      <c r="Z81" s="382">
        <v>19112.674492211339</v>
      </c>
      <c r="AA81" s="382">
        <v>19200.600573100215</v>
      </c>
      <c r="AB81" s="382">
        <v>19103.1817357613</v>
      </c>
      <c r="AC81" s="382">
        <v>19351.506012177393</v>
      </c>
      <c r="AD81" s="382">
        <v>20647.171909172303</v>
      </c>
      <c r="AE81" s="382">
        <v>22532.762484618164</v>
      </c>
      <c r="AF81" s="382">
        <v>25412.41212164078</v>
      </c>
      <c r="AG81" s="382">
        <v>28494.876709829143</v>
      </c>
      <c r="AH81" s="382">
        <v>21861.711043695497</v>
      </c>
      <c r="AI81" s="382">
        <v>27830.134411387015</v>
      </c>
      <c r="AJ81" s="382">
        <v>26728.685403303563</v>
      </c>
      <c r="AK81" s="382">
        <v>26024.063345595798</v>
      </c>
      <c r="AL81" s="382">
        <v>26052.01342050813</v>
      </c>
      <c r="AM81" s="382">
        <v>26258.078525888985</v>
      </c>
      <c r="AN81" s="382">
        <v>26074.404601772658</v>
      </c>
      <c r="AO81" s="382">
        <v>26144.594191290264</v>
      </c>
      <c r="AP81" s="382">
        <v>26177.144798033674</v>
      </c>
      <c r="AQ81" s="382">
        <v>26733.987554620173</v>
      </c>
      <c r="AR81" s="382">
        <v>28283.865375007827</v>
      </c>
      <c r="AS81" s="382">
        <v>29974.588256384908</v>
      </c>
      <c r="AT81" s="382">
        <v>32161.508912589754</v>
      </c>
      <c r="AU81" s="382">
        <v>34055.951043155583</v>
      </c>
      <c r="AV81" s="382">
        <v>34649.919052232748</v>
      </c>
    </row>
    <row r="82" spans="1:48" ht="14.4" customHeight="1" x14ac:dyDescent="0.3">
      <c r="A82" s="380" t="s">
        <v>1831</v>
      </c>
      <c r="B82" s="380" t="s">
        <v>941</v>
      </c>
      <c r="C82" s="380" t="s">
        <v>2015</v>
      </c>
      <c r="D82" s="381">
        <v>26</v>
      </c>
      <c r="E82" s="380" t="s">
        <v>671</v>
      </c>
      <c r="F82" s="380" t="s">
        <v>166</v>
      </c>
      <c r="G82" s="380" t="s">
        <v>166</v>
      </c>
      <c r="H82" s="380" t="s">
        <v>1823</v>
      </c>
      <c r="I82" s="380" t="s">
        <v>1824</v>
      </c>
      <c r="J82" s="382">
        <v>73085.356578365507</v>
      </c>
      <c r="K82" s="382">
        <v>73085.356578365507</v>
      </c>
      <c r="L82" s="382">
        <v>73085.356578365507</v>
      </c>
      <c r="M82" s="382">
        <v>73085.356578365507</v>
      </c>
      <c r="N82" s="382">
        <v>73085.356578365507</v>
      </c>
      <c r="O82" s="382">
        <v>73085.356578365507</v>
      </c>
      <c r="P82" s="382">
        <v>73085.356578365507</v>
      </c>
      <c r="Q82" s="382">
        <v>73085.356578365507</v>
      </c>
      <c r="R82" s="382">
        <v>73085.356578365507</v>
      </c>
      <c r="S82" s="382">
        <v>73085.356578365507</v>
      </c>
      <c r="T82" s="382">
        <v>73085.356578365507</v>
      </c>
      <c r="U82" s="382">
        <v>73004.981076822296</v>
      </c>
      <c r="V82" s="382">
        <v>72572.229170100749</v>
      </c>
      <c r="W82" s="382">
        <v>72364.877279584034</v>
      </c>
      <c r="X82" s="382">
        <v>72832.398259229958</v>
      </c>
      <c r="Y82" s="382">
        <v>73910.467374285072</v>
      </c>
      <c r="Z82" s="382">
        <v>74795.772736478291</v>
      </c>
      <c r="AA82" s="382">
        <v>75084.815555568188</v>
      </c>
      <c r="AB82" s="382">
        <v>77414.356286190625</v>
      </c>
      <c r="AC82" s="382">
        <v>79635.447953491384</v>
      </c>
      <c r="AD82" s="382">
        <v>81561.408986148526</v>
      </c>
      <c r="AE82" s="382">
        <v>86957.895144947368</v>
      </c>
      <c r="AF82" s="382">
        <v>97719.88375785487</v>
      </c>
      <c r="AG82" s="382">
        <v>104413.70255631045</v>
      </c>
      <c r="AH82" s="382">
        <v>74955.752261479662</v>
      </c>
      <c r="AI82" s="382">
        <v>91611.948259514684</v>
      </c>
      <c r="AJ82" s="382">
        <v>83973.697734573623</v>
      </c>
      <c r="AK82" s="382">
        <v>78286.286111651105</v>
      </c>
      <c r="AL82" s="382">
        <v>71759.434110041941</v>
      </c>
      <c r="AM82" s="382">
        <v>64981.254162287703</v>
      </c>
      <c r="AN82" s="382">
        <v>59973.34330648787</v>
      </c>
      <c r="AO82" s="382">
        <v>54199.83350313035</v>
      </c>
      <c r="AP82" s="382">
        <v>47682.873284043191</v>
      </c>
      <c r="AQ82" s="382">
        <v>43325.646419124896</v>
      </c>
      <c r="AR82" s="382">
        <v>40787.026110870924</v>
      </c>
      <c r="AS82" s="382">
        <v>39802.946514290918</v>
      </c>
      <c r="AT82" s="382">
        <v>39610.733636491379</v>
      </c>
      <c r="AU82" s="382">
        <v>39455.528596630626</v>
      </c>
      <c r="AV82" s="382">
        <v>40319.07526533286</v>
      </c>
    </row>
    <row r="83" spans="1:48" ht="14.4" customHeight="1" x14ac:dyDescent="0.3">
      <c r="A83" s="380" t="s">
        <v>1831</v>
      </c>
      <c r="B83" s="380" t="s">
        <v>941</v>
      </c>
      <c r="C83" s="380" t="s">
        <v>2015</v>
      </c>
      <c r="D83" s="381">
        <v>26</v>
      </c>
      <c r="E83" s="380" t="s">
        <v>671</v>
      </c>
      <c r="F83" s="380" t="s">
        <v>166</v>
      </c>
      <c r="G83" s="380" t="s">
        <v>166</v>
      </c>
      <c r="H83" s="380" t="s">
        <v>1825</v>
      </c>
      <c r="I83" s="380" t="s">
        <v>1826</v>
      </c>
      <c r="J83" s="383"/>
      <c r="K83" s="383"/>
      <c r="L83" s="383"/>
      <c r="M83" s="383"/>
      <c r="N83" s="383"/>
      <c r="O83" s="383"/>
      <c r="P83" s="383"/>
      <c r="Q83" s="383"/>
      <c r="R83" s="383"/>
      <c r="S83" s="383"/>
      <c r="T83" s="383"/>
      <c r="U83" s="383"/>
      <c r="V83" s="383"/>
      <c r="W83" s="383"/>
      <c r="X83" s="383"/>
      <c r="Y83" s="383"/>
      <c r="Z83" s="383"/>
      <c r="AA83" s="383"/>
      <c r="AB83" s="383"/>
      <c r="AC83" s="383"/>
      <c r="AD83" s="383"/>
      <c r="AE83" s="383"/>
      <c r="AF83" s="383"/>
      <c r="AG83" s="382">
        <v>4357.9783333333335</v>
      </c>
      <c r="AH83" s="382">
        <v>6842.4140555555541</v>
      </c>
      <c r="AI83" s="382">
        <v>10314.38825688764</v>
      </c>
      <c r="AJ83" s="382">
        <v>12514.896279322697</v>
      </c>
      <c r="AK83" s="382">
        <v>17129.22251388177</v>
      </c>
      <c r="AL83" s="382">
        <v>22930.239225166926</v>
      </c>
      <c r="AM83" s="382">
        <v>28238.309438718577</v>
      </c>
      <c r="AN83" s="382">
        <v>33783.91677224655</v>
      </c>
      <c r="AO83" s="382">
        <v>39802.967107689379</v>
      </c>
      <c r="AP83" s="382">
        <v>44963.378747595059</v>
      </c>
      <c r="AQ83" s="382">
        <v>50193.454928010688</v>
      </c>
      <c r="AR83" s="382">
        <v>56117.546844844466</v>
      </c>
      <c r="AS83" s="382">
        <v>59600.394123102422</v>
      </c>
      <c r="AT83" s="382">
        <v>62119.653802975299</v>
      </c>
      <c r="AU83" s="382">
        <v>63975.334649858727</v>
      </c>
      <c r="AV83" s="382">
        <v>64664.616131441842</v>
      </c>
    </row>
    <row r="84" spans="1:48" ht="14.4" customHeight="1" x14ac:dyDescent="0.3">
      <c r="A84" s="380" t="s">
        <v>1831</v>
      </c>
      <c r="B84" s="380" t="s">
        <v>941</v>
      </c>
      <c r="C84" s="380" t="s">
        <v>2015</v>
      </c>
      <c r="D84" s="381">
        <v>27</v>
      </c>
      <c r="E84" s="380" t="s">
        <v>672</v>
      </c>
      <c r="F84" s="380" t="s">
        <v>166</v>
      </c>
      <c r="G84" s="380" t="s">
        <v>166</v>
      </c>
      <c r="H84" s="380" t="s">
        <v>1817</v>
      </c>
      <c r="I84" s="380" t="s">
        <v>1818</v>
      </c>
      <c r="J84" s="382">
        <v>1131.8755643871341</v>
      </c>
      <c r="K84" s="382">
        <v>1131.8755643871341</v>
      </c>
      <c r="L84" s="382">
        <v>1131.8755643871341</v>
      </c>
      <c r="M84" s="382">
        <v>1131.8755643871341</v>
      </c>
      <c r="N84" s="382">
        <v>1131.8755643871341</v>
      </c>
      <c r="O84" s="382">
        <v>1131.8755643871341</v>
      </c>
      <c r="P84" s="382">
        <v>1131.8755643871341</v>
      </c>
      <c r="Q84" s="382">
        <v>1131.8755643871341</v>
      </c>
      <c r="R84" s="382">
        <v>1131.8755643871341</v>
      </c>
      <c r="S84" s="382">
        <v>1131.8755643871341</v>
      </c>
      <c r="T84" s="382">
        <v>1131.8755643871341</v>
      </c>
      <c r="U84" s="382">
        <v>1159.6488437393609</v>
      </c>
      <c r="V84" s="382">
        <v>1190.1553664564099</v>
      </c>
      <c r="W84" s="382">
        <v>1178.2202408137655</v>
      </c>
      <c r="X84" s="382">
        <v>1143.9443859502587</v>
      </c>
      <c r="Y84" s="382">
        <v>1124.6728655842248</v>
      </c>
      <c r="Z84" s="382">
        <v>1091.5515988586806</v>
      </c>
      <c r="AA84" s="382">
        <v>1020.4361683443657</v>
      </c>
      <c r="AB84" s="382">
        <v>911.22657640990224</v>
      </c>
      <c r="AC84" s="382">
        <v>929.54198225303344</v>
      </c>
      <c r="AD84" s="382">
        <v>976.50362994179818</v>
      </c>
      <c r="AE84" s="382">
        <v>872.26789836048238</v>
      </c>
      <c r="AF84" s="382">
        <v>908.99446371867191</v>
      </c>
      <c r="AG84" s="382">
        <v>979.46704523977098</v>
      </c>
      <c r="AH84" s="382">
        <v>669.89942437047137</v>
      </c>
      <c r="AI84" s="382">
        <v>783.40169939382224</v>
      </c>
      <c r="AJ84" s="382">
        <v>761.58007437990568</v>
      </c>
      <c r="AK84" s="382">
        <v>849.04298695810735</v>
      </c>
      <c r="AL84" s="382">
        <v>883.00757709338939</v>
      </c>
      <c r="AM84" s="382">
        <v>787.10040327522518</v>
      </c>
      <c r="AN84" s="382">
        <v>717.84919585518685</v>
      </c>
      <c r="AO84" s="382">
        <v>733.49132865150352</v>
      </c>
      <c r="AP84" s="382">
        <v>737.81747819372163</v>
      </c>
      <c r="AQ84" s="382">
        <v>718.06114495407724</v>
      </c>
      <c r="AR84" s="382">
        <v>714.23935130010659</v>
      </c>
      <c r="AS84" s="382">
        <v>713.38026345474043</v>
      </c>
      <c r="AT84" s="382">
        <v>689.17889504583627</v>
      </c>
      <c r="AU84" s="382">
        <v>659.18064662333984</v>
      </c>
      <c r="AV84" s="382">
        <v>613.3748098295664</v>
      </c>
    </row>
    <row r="85" spans="1:48" ht="14.4" customHeight="1" x14ac:dyDescent="0.3">
      <c r="A85" s="380" t="s">
        <v>1831</v>
      </c>
      <c r="B85" s="380" t="s">
        <v>941</v>
      </c>
      <c r="C85" s="380" t="s">
        <v>2015</v>
      </c>
      <c r="D85" s="381">
        <v>27</v>
      </c>
      <c r="E85" s="380" t="s">
        <v>672</v>
      </c>
      <c r="F85" s="380" t="s">
        <v>166</v>
      </c>
      <c r="G85" s="380" t="s">
        <v>166</v>
      </c>
      <c r="H85" s="380" t="s">
        <v>1821</v>
      </c>
      <c r="I85" s="380" t="s">
        <v>1822</v>
      </c>
      <c r="J85" s="382">
        <v>14601.194780594031</v>
      </c>
      <c r="K85" s="382">
        <v>14601.194780594031</v>
      </c>
      <c r="L85" s="382">
        <v>14601.194780594031</v>
      </c>
      <c r="M85" s="382">
        <v>14601.194780594031</v>
      </c>
      <c r="N85" s="382">
        <v>14601.194780594031</v>
      </c>
      <c r="O85" s="382">
        <v>14601.194780594031</v>
      </c>
      <c r="P85" s="382">
        <v>14601.194780594031</v>
      </c>
      <c r="Q85" s="382">
        <v>14601.194780594031</v>
      </c>
      <c r="R85" s="382">
        <v>14601.194780594031</v>
      </c>
      <c r="S85" s="382">
        <v>14601.194780594031</v>
      </c>
      <c r="T85" s="382">
        <v>14601.194780594031</v>
      </c>
      <c r="U85" s="382">
        <v>14959.470084237757</v>
      </c>
      <c r="V85" s="382">
        <v>15353.004227287687</v>
      </c>
      <c r="W85" s="382">
        <v>15199.041106497574</v>
      </c>
      <c r="X85" s="382">
        <v>14756.882578758341</v>
      </c>
      <c r="Y85" s="382">
        <v>14508.279966036502</v>
      </c>
      <c r="Z85" s="382">
        <v>14087.971414750662</v>
      </c>
      <c r="AA85" s="382">
        <v>13189.000340423243</v>
      </c>
      <c r="AB85" s="382">
        <v>12684.084635820182</v>
      </c>
      <c r="AC85" s="382">
        <v>12285.962657273341</v>
      </c>
      <c r="AD85" s="382">
        <v>11969.30036013626</v>
      </c>
      <c r="AE85" s="382">
        <v>12267.618724945833</v>
      </c>
      <c r="AF85" s="382">
        <v>12582.760696664276</v>
      </c>
      <c r="AG85" s="382">
        <v>13372.873939039235</v>
      </c>
      <c r="AH85" s="382">
        <v>10283.201189184218</v>
      </c>
      <c r="AI85" s="382">
        <v>12872.647080293464</v>
      </c>
      <c r="AJ85" s="382">
        <v>12252.447096796141</v>
      </c>
      <c r="AK85" s="382">
        <v>11698.59038707776</v>
      </c>
      <c r="AL85" s="382">
        <v>10705.532796436888</v>
      </c>
      <c r="AM85" s="382">
        <v>9837.5172364757127</v>
      </c>
      <c r="AN85" s="382">
        <v>9236.9295420793733</v>
      </c>
      <c r="AO85" s="382">
        <v>8428.1618822820892</v>
      </c>
      <c r="AP85" s="382">
        <v>7479.2750888059199</v>
      </c>
      <c r="AQ85" s="382">
        <v>6822.0479042799861</v>
      </c>
      <c r="AR85" s="382">
        <v>6592.7056346427553</v>
      </c>
      <c r="AS85" s="382">
        <v>6566.7399911172042</v>
      </c>
      <c r="AT85" s="382">
        <v>6552.1581978035965</v>
      </c>
      <c r="AU85" s="382">
        <v>6829.4122120887732</v>
      </c>
      <c r="AV85" s="382">
        <v>7460.5823459484936</v>
      </c>
    </row>
    <row r="86" spans="1:48" ht="14.4" customHeight="1" x14ac:dyDescent="0.3">
      <c r="A86" s="380" t="s">
        <v>1831</v>
      </c>
      <c r="B86" s="380" t="s">
        <v>941</v>
      </c>
      <c r="C86" s="380" t="s">
        <v>2015</v>
      </c>
      <c r="D86" s="381">
        <v>27</v>
      </c>
      <c r="E86" s="380" t="s">
        <v>672</v>
      </c>
      <c r="F86" s="380" t="s">
        <v>166</v>
      </c>
      <c r="G86" s="380" t="s">
        <v>166</v>
      </c>
      <c r="H86" s="380" t="s">
        <v>1823</v>
      </c>
      <c r="I86" s="380" t="s">
        <v>1824</v>
      </c>
      <c r="J86" s="383"/>
      <c r="K86" s="383"/>
      <c r="L86" s="383"/>
      <c r="M86" s="383"/>
      <c r="N86" s="383"/>
      <c r="O86" s="383"/>
      <c r="P86" s="383"/>
      <c r="Q86" s="383"/>
      <c r="R86" s="383"/>
      <c r="S86" s="383"/>
      <c r="T86" s="383"/>
      <c r="U86" s="383"/>
      <c r="V86" s="383"/>
      <c r="W86" s="383"/>
      <c r="X86" s="383"/>
      <c r="Y86" s="383"/>
      <c r="Z86" s="383"/>
      <c r="AA86" s="383"/>
      <c r="AB86" s="383"/>
      <c r="AC86" s="383"/>
      <c r="AD86" s="383"/>
      <c r="AE86" s="383"/>
      <c r="AF86" s="383"/>
      <c r="AG86" s="383"/>
      <c r="AH86" s="383"/>
      <c r="AI86" s="383"/>
      <c r="AJ86" s="383"/>
      <c r="AK86" s="382">
        <v>568.54</v>
      </c>
      <c r="AL86" s="382">
        <v>1889.9315555555554</v>
      </c>
      <c r="AM86" s="382">
        <v>3373.645188079558</v>
      </c>
      <c r="AN86" s="382">
        <v>4306.7879567830223</v>
      </c>
      <c r="AO86" s="382">
        <v>5293.0436478200172</v>
      </c>
      <c r="AP86" s="382">
        <v>7361.4588395053679</v>
      </c>
      <c r="AQ86" s="382">
        <v>9747.6137810141972</v>
      </c>
      <c r="AR86" s="382">
        <v>11442.981758243437</v>
      </c>
      <c r="AS86" s="382">
        <v>12829.207548620798</v>
      </c>
      <c r="AT86" s="382">
        <v>13935.736581094339</v>
      </c>
      <c r="AU86" s="382">
        <v>14351.200439926488</v>
      </c>
      <c r="AV86" s="382">
        <v>14837.875888307619</v>
      </c>
    </row>
    <row r="87" spans="1:48" ht="14.4" customHeight="1" x14ac:dyDescent="0.3">
      <c r="A87" s="380" t="s">
        <v>1831</v>
      </c>
      <c r="B87" s="380" t="s">
        <v>941</v>
      </c>
      <c r="C87" s="380" t="s">
        <v>2015</v>
      </c>
      <c r="D87" s="381">
        <v>28</v>
      </c>
      <c r="E87" s="380" t="s">
        <v>673</v>
      </c>
      <c r="F87" s="380" t="s">
        <v>166</v>
      </c>
      <c r="G87" s="380" t="s">
        <v>166</v>
      </c>
      <c r="H87" s="380" t="s">
        <v>1815</v>
      </c>
      <c r="I87" s="380" t="s">
        <v>1816</v>
      </c>
      <c r="J87" s="382">
        <v>15420.01155912835</v>
      </c>
      <c r="K87" s="382">
        <v>15420.01155912835</v>
      </c>
      <c r="L87" s="382">
        <v>15420.01155912835</v>
      </c>
      <c r="M87" s="382">
        <v>15420.01155912835</v>
      </c>
      <c r="N87" s="382">
        <v>15420.01155912835</v>
      </c>
      <c r="O87" s="382">
        <v>15420.01155912835</v>
      </c>
      <c r="P87" s="382">
        <v>15420.01155912835</v>
      </c>
      <c r="Q87" s="382">
        <v>15420.01155912835</v>
      </c>
      <c r="R87" s="382">
        <v>15420.01155912835</v>
      </c>
      <c r="S87" s="382">
        <v>15420.01155912835</v>
      </c>
      <c r="T87" s="382">
        <v>15420.01155912835</v>
      </c>
      <c r="U87" s="382">
        <v>15196.88655912835</v>
      </c>
      <c r="V87" s="382">
        <v>14848.053225795018</v>
      </c>
      <c r="W87" s="382">
        <v>14735.548761472706</v>
      </c>
      <c r="X87" s="382">
        <v>15127.874470580251</v>
      </c>
      <c r="Y87" s="382">
        <v>16156.794793122503</v>
      </c>
      <c r="Z87" s="382">
        <v>17471.723265394208</v>
      </c>
      <c r="AA87" s="382">
        <v>18467.464443056335</v>
      </c>
      <c r="AB87" s="382">
        <v>18913.05381629851</v>
      </c>
      <c r="AC87" s="382">
        <v>19469.950557292024</v>
      </c>
      <c r="AD87" s="382">
        <v>20885.059081697294</v>
      </c>
      <c r="AE87" s="382">
        <v>23629.721365204641</v>
      </c>
      <c r="AF87" s="382">
        <v>26905.017482757943</v>
      </c>
      <c r="AG87" s="382">
        <v>28480.211315757617</v>
      </c>
      <c r="AH87" s="382">
        <v>20697.767724703979</v>
      </c>
      <c r="AI87" s="382">
        <v>25426.772426809192</v>
      </c>
      <c r="AJ87" s="382">
        <v>23388.125727249415</v>
      </c>
      <c r="AK87" s="382">
        <v>22324.710339844416</v>
      </c>
      <c r="AL87" s="382">
        <v>21768.218905619095</v>
      </c>
      <c r="AM87" s="382">
        <v>21097.564225369017</v>
      </c>
      <c r="AN87" s="382">
        <v>19954.345380918709</v>
      </c>
      <c r="AO87" s="382">
        <v>18624.902869525595</v>
      </c>
      <c r="AP87" s="382">
        <v>17956.579639293457</v>
      </c>
      <c r="AQ87" s="382">
        <v>18049.676640047022</v>
      </c>
      <c r="AR87" s="382">
        <v>19036.725800377953</v>
      </c>
      <c r="AS87" s="382">
        <v>20003.227871118637</v>
      </c>
      <c r="AT87" s="382">
        <v>20503.44281097639</v>
      </c>
      <c r="AU87" s="382">
        <v>21192.769035547397</v>
      </c>
      <c r="AV87" s="382">
        <v>22143.498041625186</v>
      </c>
    </row>
    <row r="88" spans="1:48" ht="14.4" customHeight="1" x14ac:dyDescent="0.3">
      <c r="A88" s="380" t="s">
        <v>1831</v>
      </c>
      <c r="B88" s="380" t="s">
        <v>941</v>
      </c>
      <c r="C88" s="380" t="s">
        <v>2015</v>
      </c>
      <c r="D88" s="381">
        <v>29</v>
      </c>
      <c r="E88" s="380" t="s">
        <v>674</v>
      </c>
      <c r="F88" s="380" t="s">
        <v>166</v>
      </c>
      <c r="G88" s="380" t="s">
        <v>166</v>
      </c>
      <c r="H88" s="380" t="s">
        <v>1819</v>
      </c>
      <c r="I88" s="380" t="s">
        <v>1820</v>
      </c>
      <c r="J88" s="382">
        <v>10935.581710300976</v>
      </c>
      <c r="K88" s="382">
        <v>10935.581710300976</v>
      </c>
      <c r="L88" s="382">
        <v>10935.581710300976</v>
      </c>
      <c r="M88" s="382">
        <v>10935.581710300976</v>
      </c>
      <c r="N88" s="382">
        <v>10935.581710300976</v>
      </c>
      <c r="O88" s="382">
        <v>10935.581710300976</v>
      </c>
      <c r="P88" s="382">
        <v>10935.581710300976</v>
      </c>
      <c r="Q88" s="382">
        <v>10935.581710300976</v>
      </c>
      <c r="R88" s="382">
        <v>10935.581710300976</v>
      </c>
      <c r="S88" s="382">
        <v>10935.581710300976</v>
      </c>
      <c r="T88" s="382">
        <v>10935.581710300976</v>
      </c>
      <c r="U88" s="382">
        <v>10886.191430717099</v>
      </c>
      <c r="V88" s="382">
        <v>10809.868673890052</v>
      </c>
      <c r="W88" s="382">
        <v>10691.031615154039</v>
      </c>
      <c r="X88" s="382">
        <v>10781.122509562789</v>
      </c>
      <c r="Y88" s="382">
        <v>11491.492748211647</v>
      </c>
      <c r="Z88" s="382">
        <v>12494.476961139782</v>
      </c>
      <c r="AA88" s="382">
        <v>13374.487159730357</v>
      </c>
      <c r="AB88" s="382">
        <v>13975.659731483083</v>
      </c>
      <c r="AC88" s="382">
        <v>14964.169611267407</v>
      </c>
      <c r="AD88" s="382">
        <v>17336.596305302359</v>
      </c>
      <c r="AE88" s="382">
        <v>20657.773915341564</v>
      </c>
      <c r="AF88" s="382">
        <v>24035.479039192705</v>
      </c>
      <c r="AG88" s="382">
        <v>25802.617943488374</v>
      </c>
      <c r="AH88" s="382">
        <v>18937.345995009509</v>
      </c>
      <c r="AI88" s="382">
        <v>23617.169515847891</v>
      </c>
      <c r="AJ88" s="382">
        <v>22383.955193631016</v>
      </c>
      <c r="AK88" s="382">
        <v>22278.858809637855</v>
      </c>
      <c r="AL88" s="382">
        <v>23112.247953900194</v>
      </c>
      <c r="AM88" s="382">
        <v>24000.052563734156</v>
      </c>
      <c r="AN88" s="382">
        <v>24159.875551575798</v>
      </c>
      <c r="AO88" s="382">
        <v>24894.42139355142</v>
      </c>
      <c r="AP88" s="382">
        <v>26885.892132443332</v>
      </c>
      <c r="AQ88" s="382">
        <v>29031.65303363798</v>
      </c>
      <c r="AR88" s="382">
        <v>30739.25763162076</v>
      </c>
      <c r="AS88" s="382">
        <v>31889.776584909363</v>
      </c>
      <c r="AT88" s="382">
        <v>33277.34325912004</v>
      </c>
      <c r="AU88" s="382">
        <v>35015.969691581799</v>
      </c>
      <c r="AV88" s="382">
        <v>36441.439899351906</v>
      </c>
    </row>
    <row r="89" spans="1:48" ht="14.4" customHeight="1" x14ac:dyDescent="0.3">
      <c r="A89" s="380" t="s">
        <v>1831</v>
      </c>
      <c r="B89" s="380" t="s">
        <v>941</v>
      </c>
      <c r="C89" s="380" t="s">
        <v>2015</v>
      </c>
      <c r="D89" s="381">
        <v>29</v>
      </c>
      <c r="E89" s="380" t="s">
        <v>674</v>
      </c>
      <c r="F89" s="380" t="s">
        <v>166</v>
      </c>
      <c r="G89" s="380" t="s">
        <v>166</v>
      </c>
      <c r="H89" s="380" t="s">
        <v>1823</v>
      </c>
      <c r="I89" s="380" t="s">
        <v>1824</v>
      </c>
      <c r="J89" s="382">
        <v>34608.708909581466</v>
      </c>
      <c r="K89" s="382">
        <v>34608.708909581466</v>
      </c>
      <c r="L89" s="382">
        <v>34608.708909581466</v>
      </c>
      <c r="M89" s="382">
        <v>34608.708909581466</v>
      </c>
      <c r="N89" s="382">
        <v>34608.708909581466</v>
      </c>
      <c r="O89" s="382">
        <v>34608.708909581466</v>
      </c>
      <c r="P89" s="382">
        <v>34608.708909581466</v>
      </c>
      <c r="Q89" s="382">
        <v>34608.708909581466</v>
      </c>
      <c r="R89" s="382">
        <v>34608.708909581466</v>
      </c>
      <c r="S89" s="382">
        <v>34608.708909581466</v>
      </c>
      <c r="T89" s="382">
        <v>34608.708909581466</v>
      </c>
      <c r="U89" s="382">
        <v>34452.39954677262</v>
      </c>
      <c r="V89" s="382">
        <v>34210.854822021865</v>
      </c>
      <c r="W89" s="382">
        <v>33834.761690223357</v>
      </c>
      <c r="X89" s="382">
        <v>34119.879539698086</v>
      </c>
      <c r="Y89" s="382">
        <v>36368.04497421447</v>
      </c>
      <c r="Z89" s="382">
        <v>39560.438518898343</v>
      </c>
      <c r="AA89" s="382">
        <v>42397.8032924668</v>
      </c>
      <c r="AB89" s="382">
        <v>45774.561932301804</v>
      </c>
      <c r="AC89" s="382">
        <v>49739.438802022421</v>
      </c>
      <c r="AD89" s="382">
        <v>55766.046663145622</v>
      </c>
      <c r="AE89" s="382">
        <v>66231.789521434359</v>
      </c>
      <c r="AF89" s="382">
        <v>79352.546210308603</v>
      </c>
      <c r="AG89" s="382">
        <v>89178.633742432765</v>
      </c>
      <c r="AH89" s="382">
        <v>66805.189528949952</v>
      </c>
      <c r="AI89" s="382">
        <v>82403.618799964403</v>
      </c>
      <c r="AJ89" s="382">
        <v>76440.214152073022</v>
      </c>
      <c r="AK89" s="382">
        <v>73907.218324884685</v>
      </c>
      <c r="AL89" s="382">
        <v>74572.523152812471</v>
      </c>
      <c r="AM89" s="382">
        <v>75447.987062242843</v>
      </c>
      <c r="AN89" s="382">
        <v>75524.635256698661</v>
      </c>
      <c r="AO89" s="382">
        <v>73097.782981031574</v>
      </c>
      <c r="AP89" s="382">
        <v>67310.396867180127</v>
      </c>
      <c r="AQ89" s="382">
        <v>63200.647580116609</v>
      </c>
      <c r="AR89" s="382">
        <v>64534.811148682129</v>
      </c>
      <c r="AS89" s="382">
        <v>68505.559665560999</v>
      </c>
      <c r="AT89" s="382">
        <v>72758.613585695377</v>
      </c>
      <c r="AU89" s="382">
        <v>74840.763889989757</v>
      </c>
      <c r="AV89" s="382">
        <v>75386.999576007147</v>
      </c>
    </row>
    <row r="90" spans="1:48" ht="14.4" customHeight="1" x14ac:dyDescent="0.3">
      <c r="A90" s="380" t="s">
        <v>1831</v>
      </c>
      <c r="B90" s="380" t="s">
        <v>941</v>
      </c>
      <c r="C90" s="380" t="s">
        <v>2015</v>
      </c>
      <c r="D90" s="381">
        <v>29</v>
      </c>
      <c r="E90" s="380" t="s">
        <v>674</v>
      </c>
      <c r="F90" s="380" t="s">
        <v>166</v>
      </c>
      <c r="G90" s="380" t="s">
        <v>166</v>
      </c>
      <c r="H90" s="380" t="s">
        <v>1825</v>
      </c>
      <c r="I90" s="380" t="s">
        <v>1826</v>
      </c>
      <c r="J90" s="382">
        <v>15751.953816670737</v>
      </c>
      <c r="K90" s="382">
        <v>15751.953816670737</v>
      </c>
      <c r="L90" s="382">
        <v>15751.953816670737</v>
      </c>
      <c r="M90" s="382">
        <v>15751.953816670737</v>
      </c>
      <c r="N90" s="382">
        <v>15751.953816670737</v>
      </c>
      <c r="O90" s="382">
        <v>15751.953816670737</v>
      </c>
      <c r="P90" s="382">
        <v>15751.953816670737</v>
      </c>
      <c r="Q90" s="382">
        <v>15751.953816670737</v>
      </c>
      <c r="R90" s="382">
        <v>15751.953816670737</v>
      </c>
      <c r="S90" s="382">
        <v>15751.953816670737</v>
      </c>
      <c r="T90" s="382">
        <v>15751.953816670737</v>
      </c>
      <c r="U90" s="382">
        <v>15680.81051367984</v>
      </c>
      <c r="V90" s="382">
        <v>15570.872828374248</v>
      </c>
      <c r="W90" s="382">
        <v>15399.696213310835</v>
      </c>
      <c r="X90" s="382">
        <v>15529.465954475352</v>
      </c>
      <c r="Y90" s="382">
        <v>16552.70545726228</v>
      </c>
      <c r="Z90" s="382">
        <v>18016.731125138151</v>
      </c>
      <c r="AA90" s="382">
        <v>19339.895929570717</v>
      </c>
      <c r="AB90" s="382">
        <v>21471.910733713583</v>
      </c>
      <c r="AC90" s="382">
        <v>23594.147493381544</v>
      </c>
      <c r="AD90" s="382">
        <v>26490.951989445948</v>
      </c>
      <c r="AE90" s="382">
        <v>31174.675890458566</v>
      </c>
      <c r="AF90" s="382">
        <v>37537.450794925498</v>
      </c>
      <c r="AG90" s="382">
        <v>43442.357510669652</v>
      </c>
      <c r="AH90" s="382">
        <v>33107.435927502833</v>
      </c>
      <c r="AI90" s="382">
        <v>41722.931113989653</v>
      </c>
      <c r="AJ90" s="382">
        <v>39506.4936330661</v>
      </c>
      <c r="AK90" s="382">
        <v>40440.153433493389</v>
      </c>
      <c r="AL90" s="382">
        <v>42895.717215507852</v>
      </c>
      <c r="AM90" s="382">
        <v>44670.172574492186</v>
      </c>
      <c r="AN90" s="382">
        <v>46853.303726625338</v>
      </c>
      <c r="AO90" s="382">
        <v>52234.941710711901</v>
      </c>
      <c r="AP90" s="382">
        <v>60241.92776486864</v>
      </c>
      <c r="AQ90" s="382">
        <v>66587.120759108788</v>
      </c>
      <c r="AR90" s="382">
        <v>71650.592252703034</v>
      </c>
      <c r="AS90" s="382">
        <v>77358.403123854572</v>
      </c>
      <c r="AT90" s="382">
        <v>85262.548396033773</v>
      </c>
      <c r="AU90" s="382">
        <v>92937.972861962087</v>
      </c>
      <c r="AV90" s="382">
        <v>99529.611224577573</v>
      </c>
    </row>
    <row r="91" spans="1:48" ht="14.4" customHeight="1" x14ac:dyDescent="0.3">
      <c r="A91" s="380" t="s">
        <v>1831</v>
      </c>
      <c r="B91" s="380" t="s">
        <v>941</v>
      </c>
      <c r="C91" s="380" t="s">
        <v>2015</v>
      </c>
      <c r="D91" s="381">
        <v>30</v>
      </c>
      <c r="E91" s="380" t="s">
        <v>675</v>
      </c>
      <c r="F91" s="380" t="s">
        <v>166</v>
      </c>
      <c r="G91" s="380" t="s">
        <v>166</v>
      </c>
      <c r="H91" s="380" t="s">
        <v>1817</v>
      </c>
      <c r="I91" s="380" t="s">
        <v>1818</v>
      </c>
      <c r="J91" s="382">
        <v>65512.655808949276</v>
      </c>
      <c r="K91" s="382">
        <v>65512.655808949276</v>
      </c>
      <c r="L91" s="382">
        <v>65512.655808949276</v>
      </c>
      <c r="M91" s="382">
        <v>65512.655808949276</v>
      </c>
      <c r="N91" s="382">
        <v>65512.655808949276</v>
      </c>
      <c r="O91" s="382">
        <v>65512.655808949276</v>
      </c>
      <c r="P91" s="382">
        <v>65512.655808949276</v>
      </c>
      <c r="Q91" s="382">
        <v>65512.655808949276</v>
      </c>
      <c r="R91" s="382">
        <v>65512.655808949276</v>
      </c>
      <c r="S91" s="382">
        <v>65512.655808949276</v>
      </c>
      <c r="T91" s="382">
        <v>65512.655808949276</v>
      </c>
      <c r="U91" s="382">
        <v>65462.124558949276</v>
      </c>
      <c r="V91" s="382">
        <v>65478.991866641583</v>
      </c>
      <c r="W91" s="382">
        <v>65390.627826293203</v>
      </c>
      <c r="X91" s="382">
        <v>65379.885699739032</v>
      </c>
      <c r="Y91" s="382">
        <v>65716.578457975644</v>
      </c>
      <c r="Z91" s="382">
        <v>65850.261657035968</v>
      </c>
      <c r="AA91" s="382">
        <v>65130.602725095523</v>
      </c>
      <c r="AB91" s="382">
        <v>63578.461768260124</v>
      </c>
      <c r="AC91" s="382">
        <v>62107.535090108548</v>
      </c>
      <c r="AD91" s="382">
        <v>61253.660280928372</v>
      </c>
      <c r="AE91" s="382">
        <v>61753.576131626185</v>
      </c>
      <c r="AF91" s="382">
        <v>63379.764969854281</v>
      </c>
      <c r="AG91" s="382">
        <v>63043.72708583175</v>
      </c>
      <c r="AH91" s="382">
        <v>44692.076920092324</v>
      </c>
      <c r="AI91" s="382">
        <v>55058.070672043432</v>
      </c>
      <c r="AJ91" s="382">
        <v>50887.280542697175</v>
      </c>
      <c r="AK91" s="382">
        <v>47065.626895691727</v>
      </c>
      <c r="AL91" s="382">
        <v>43141.841053474644</v>
      </c>
      <c r="AM91" s="382">
        <v>39141.717206226029</v>
      </c>
      <c r="AN91" s="382">
        <v>35547.550778368117</v>
      </c>
      <c r="AO91" s="382">
        <v>32312.663137981937</v>
      </c>
      <c r="AP91" s="382">
        <v>29483.296649270847</v>
      </c>
      <c r="AQ91" s="382">
        <v>26980.851758964258</v>
      </c>
      <c r="AR91" s="382">
        <v>24390.194002701155</v>
      </c>
      <c r="AS91" s="382">
        <v>21662.549626022457</v>
      </c>
      <c r="AT91" s="382">
        <v>19043.088381133519</v>
      </c>
      <c r="AU91" s="382">
        <v>17201.299256328806</v>
      </c>
      <c r="AV91" s="382">
        <v>15921.867283731972</v>
      </c>
    </row>
    <row r="92" spans="1:48" ht="14.4" customHeight="1" x14ac:dyDescent="0.3">
      <c r="A92" s="380" t="s">
        <v>1831</v>
      </c>
      <c r="B92" s="380" t="s">
        <v>941</v>
      </c>
      <c r="C92" s="380" t="s">
        <v>2015</v>
      </c>
      <c r="D92" s="381">
        <v>31</v>
      </c>
      <c r="E92" s="380" t="s">
        <v>676</v>
      </c>
      <c r="F92" s="380" t="s">
        <v>166</v>
      </c>
      <c r="G92" s="380" t="s">
        <v>166</v>
      </c>
      <c r="H92" s="380" t="s">
        <v>1821</v>
      </c>
      <c r="I92" s="380" t="s">
        <v>1822</v>
      </c>
      <c r="J92" s="382">
        <v>18878.268976792773</v>
      </c>
      <c r="K92" s="382">
        <v>18878.268976792773</v>
      </c>
      <c r="L92" s="382">
        <v>18878.268976792773</v>
      </c>
      <c r="M92" s="382">
        <v>18878.268976792773</v>
      </c>
      <c r="N92" s="382">
        <v>18878.268976792773</v>
      </c>
      <c r="O92" s="382">
        <v>18878.268976792773</v>
      </c>
      <c r="P92" s="382">
        <v>18878.268976792773</v>
      </c>
      <c r="Q92" s="382">
        <v>18878.268976792773</v>
      </c>
      <c r="R92" s="382">
        <v>18878.268976792773</v>
      </c>
      <c r="S92" s="382">
        <v>18878.268976792773</v>
      </c>
      <c r="T92" s="382">
        <v>18878.268976792773</v>
      </c>
      <c r="U92" s="382">
        <v>19036.070412199475</v>
      </c>
      <c r="V92" s="382">
        <v>18821.660842821482</v>
      </c>
      <c r="W92" s="382">
        <v>18473.512680127733</v>
      </c>
      <c r="X92" s="382">
        <v>18693.721999034206</v>
      </c>
      <c r="Y92" s="382">
        <v>20334.346325919174</v>
      </c>
      <c r="Z92" s="382">
        <v>23583.198845201819</v>
      </c>
      <c r="AA92" s="382">
        <v>26866.294129684222</v>
      </c>
      <c r="AB92" s="382">
        <v>29602.816837897386</v>
      </c>
      <c r="AC92" s="382">
        <v>31972.626049145336</v>
      </c>
      <c r="AD92" s="382">
        <v>35905.124529327724</v>
      </c>
      <c r="AE92" s="382">
        <v>42846.113193447964</v>
      </c>
      <c r="AF92" s="382">
        <v>50858.631169979519</v>
      </c>
      <c r="AG92" s="382">
        <v>56027.04031008773</v>
      </c>
      <c r="AH92" s="382">
        <v>41711.476705388042</v>
      </c>
      <c r="AI92" s="382">
        <v>51072.190491792324</v>
      </c>
      <c r="AJ92" s="382">
        <v>46132.82814353396</v>
      </c>
      <c r="AK92" s="382">
        <v>42187.998157317961</v>
      </c>
      <c r="AL92" s="382">
        <v>38728.642504881638</v>
      </c>
      <c r="AM92" s="382">
        <v>37499.345786661506</v>
      </c>
      <c r="AN92" s="382">
        <v>36865.720769950116</v>
      </c>
      <c r="AO92" s="382">
        <v>34613.48691782837</v>
      </c>
      <c r="AP92" s="382">
        <v>32567.344965618144</v>
      </c>
      <c r="AQ92" s="382">
        <v>31829.354648220306</v>
      </c>
      <c r="AR92" s="382">
        <v>32571.902077325132</v>
      </c>
      <c r="AS92" s="382">
        <v>32806.403087352985</v>
      </c>
      <c r="AT92" s="382">
        <v>33827.194262425226</v>
      </c>
      <c r="AU92" s="382">
        <v>37967.523447335021</v>
      </c>
      <c r="AV92" s="382">
        <v>44524.351059482011</v>
      </c>
    </row>
    <row r="93" spans="1:48" ht="14.4" customHeight="1" x14ac:dyDescent="0.3">
      <c r="A93" s="380" t="s">
        <v>1831</v>
      </c>
      <c r="B93" s="380" t="s">
        <v>941</v>
      </c>
      <c r="C93" s="380" t="s">
        <v>2015</v>
      </c>
      <c r="D93" s="381">
        <v>31</v>
      </c>
      <c r="E93" s="380" t="s">
        <v>676</v>
      </c>
      <c r="F93" s="380" t="s">
        <v>166</v>
      </c>
      <c r="G93" s="380" t="s">
        <v>166</v>
      </c>
      <c r="H93" s="380" t="s">
        <v>1823</v>
      </c>
      <c r="I93" s="380" t="s">
        <v>1824</v>
      </c>
      <c r="J93" s="382">
        <v>3613.6769252775089</v>
      </c>
      <c r="K93" s="382">
        <v>3613.6769252775089</v>
      </c>
      <c r="L93" s="382">
        <v>3613.6769252775089</v>
      </c>
      <c r="M93" s="382">
        <v>3613.6769252775089</v>
      </c>
      <c r="N93" s="382">
        <v>3613.6769252775089</v>
      </c>
      <c r="O93" s="382">
        <v>3613.6769252775089</v>
      </c>
      <c r="P93" s="382">
        <v>3613.6769252775089</v>
      </c>
      <c r="Q93" s="382">
        <v>3613.6769252775089</v>
      </c>
      <c r="R93" s="382">
        <v>3613.6769252775089</v>
      </c>
      <c r="S93" s="382">
        <v>3613.6769252775089</v>
      </c>
      <c r="T93" s="382">
        <v>3613.6769252775089</v>
      </c>
      <c r="U93" s="382">
        <v>3643.8832649904275</v>
      </c>
      <c r="V93" s="382">
        <v>3602.8410002376363</v>
      </c>
      <c r="W93" s="382">
        <v>3536.1985033195792</v>
      </c>
      <c r="X93" s="382">
        <v>3578.3509557208909</v>
      </c>
      <c r="Y93" s="382">
        <v>3892.3991494616057</v>
      </c>
      <c r="Z93" s="382">
        <v>4509.8883700321221</v>
      </c>
      <c r="AA93" s="382">
        <v>5126.1457000058099</v>
      </c>
      <c r="AB93" s="382">
        <v>5749.7736761320539</v>
      </c>
      <c r="AC93" s="382">
        <v>6652.9935459343505</v>
      </c>
      <c r="AD93" s="382">
        <v>7954.280697299092</v>
      </c>
      <c r="AE93" s="382">
        <v>8672.5386686303482</v>
      </c>
      <c r="AF93" s="382">
        <v>8489.0157104577374</v>
      </c>
      <c r="AG93" s="382">
        <v>7944.2804749915358</v>
      </c>
      <c r="AH93" s="382">
        <v>5338.1252439758073</v>
      </c>
      <c r="AI93" s="382">
        <v>6305.5541074562943</v>
      </c>
      <c r="AJ93" s="382">
        <v>5435.3647151659043</v>
      </c>
      <c r="AK93" s="382">
        <v>4471.160795130746</v>
      </c>
      <c r="AL93" s="382">
        <v>3556.4651335118333</v>
      </c>
      <c r="AM93" s="382">
        <v>2632.9309109327824</v>
      </c>
      <c r="AN93" s="382">
        <v>1691.2256871476723</v>
      </c>
      <c r="AO93" s="382">
        <v>1063.3007132649657</v>
      </c>
      <c r="AP93" s="382">
        <v>830.75300297768956</v>
      </c>
      <c r="AQ93" s="382">
        <v>735.03979469842761</v>
      </c>
      <c r="AR93" s="382">
        <v>825.61229623447935</v>
      </c>
      <c r="AS93" s="382">
        <v>1000.3250991110673</v>
      </c>
      <c r="AT93" s="382">
        <v>1101.254222272574</v>
      </c>
      <c r="AU93" s="382">
        <v>1289.7165457825695</v>
      </c>
      <c r="AV93" s="382">
        <v>1378.296374290449</v>
      </c>
    </row>
    <row r="94" spans="1:48" ht="14.4" customHeight="1" x14ac:dyDescent="0.3">
      <c r="A94" s="380" t="s">
        <v>1831</v>
      </c>
      <c r="B94" s="380" t="s">
        <v>941</v>
      </c>
      <c r="C94" s="380" t="s">
        <v>2015</v>
      </c>
      <c r="D94" s="381">
        <v>31</v>
      </c>
      <c r="E94" s="380" t="s">
        <v>676</v>
      </c>
      <c r="F94" s="380" t="s">
        <v>166</v>
      </c>
      <c r="G94" s="380" t="s">
        <v>166</v>
      </c>
      <c r="H94" s="380" t="s">
        <v>1825</v>
      </c>
      <c r="I94" s="380" t="s">
        <v>1826</v>
      </c>
      <c r="J94" s="382">
        <v>5758.5932707384836</v>
      </c>
      <c r="K94" s="382">
        <v>5758.5932707384836</v>
      </c>
      <c r="L94" s="382">
        <v>5758.5932707384836</v>
      </c>
      <c r="M94" s="382">
        <v>5758.5932707384836</v>
      </c>
      <c r="N94" s="382">
        <v>5758.5932707384836</v>
      </c>
      <c r="O94" s="382">
        <v>5758.5932707384836</v>
      </c>
      <c r="P94" s="382">
        <v>5758.5932707384836</v>
      </c>
      <c r="Q94" s="382">
        <v>5758.5932707384836</v>
      </c>
      <c r="R94" s="382">
        <v>5758.5932707384836</v>
      </c>
      <c r="S94" s="382">
        <v>5758.5932707384836</v>
      </c>
      <c r="T94" s="382">
        <v>5758.5932707384836</v>
      </c>
      <c r="U94" s="382">
        <v>5806.7287372456603</v>
      </c>
      <c r="V94" s="382">
        <v>5741.3256271978134</v>
      </c>
      <c r="W94" s="382">
        <v>5635.127136786813</v>
      </c>
      <c r="X94" s="382">
        <v>5702.2993920167628</v>
      </c>
      <c r="Y94" s="382">
        <v>6202.7524907740553</v>
      </c>
      <c r="Z94" s="382">
        <v>7193.7766295953488</v>
      </c>
      <c r="AA94" s="382">
        <v>8195.2461200266443</v>
      </c>
      <c r="AB94" s="382">
        <v>8524.8588611303494</v>
      </c>
      <c r="AC94" s="382">
        <v>8808.4241494229118</v>
      </c>
      <c r="AD94" s="382">
        <v>10448.990528196675</v>
      </c>
      <c r="AE94" s="382">
        <v>13071.374524671595</v>
      </c>
      <c r="AF94" s="382">
        <v>16910.649390232797</v>
      </c>
      <c r="AG94" s="382">
        <v>21118.642440033131</v>
      </c>
      <c r="AH94" s="382">
        <v>16524.642390356872</v>
      </c>
      <c r="AI94" s="382">
        <v>20122.989478585572</v>
      </c>
      <c r="AJ94" s="382">
        <v>18367.213701011977</v>
      </c>
      <c r="AK94" s="382">
        <v>17105.677132808469</v>
      </c>
      <c r="AL94" s="382">
        <v>16728.030944113703</v>
      </c>
      <c r="AM94" s="382">
        <v>16551.71756934507</v>
      </c>
      <c r="AN94" s="382">
        <v>17628.431891863183</v>
      </c>
      <c r="AO94" s="382">
        <v>18716.725291246792</v>
      </c>
      <c r="AP94" s="382">
        <v>18238.216169442858</v>
      </c>
      <c r="AQ94" s="382">
        <v>17824.960125256046</v>
      </c>
      <c r="AR94" s="382">
        <v>19589.1698733503</v>
      </c>
      <c r="AS94" s="382">
        <v>21722.196890137926</v>
      </c>
      <c r="AT94" s="382">
        <v>23369.541874221024</v>
      </c>
      <c r="AU94" s="382">
        <v>25583.544577840759</v>
      </c>
      <c r="AV94" s="382">
        <v>26981.365271729628</v>
      </c>
    </row>
    <row r="95" spans="1:48" ht="14.4" customHeight="1" x14ac:dyDescent="0.3">
      <c r="A95" s="380" t="s">
        <v>1831</v>
      </c>
      <c r="B95" s="380" t="s">
        <v>941</v>
      </c>
      <c r="C95" s="380" t="s">
        <v>2015</v>
      </c>
      <c r="D95" s="381">
        <v>32</v>
      </c>
      <c r="E95" s="380" t="s">
        <v>677</v>
      </c>
      <c r="F95" s="380" t="s">
        <v>166</v>
      </c>
      <c r="G95" s="380" t="s">
        <v>166</v>
      </c>
      <c r="H95" s="380" t="s">
        <v>1815</v>
      </c>
      <c r="I95" s="380" t="s">
        <v>1816</v>
      </c>
      <c r="J95" s="382">
        <v>37799.578793351349</v>
      </c>
      <c r="K95" s="382">
        <v>37799.578793351349</v>
      </c>
      <c r="L95" s="382">
        <v>37799.578793351349</v>
      </c>
      <c r="M95" s="382">
        <v>37799.578793351349</v>
      </c>
      <c r="N95" s="382">
        <v>37799.578793351349</v>
      </c>
      <c r="O95" s="382">
        <v>37799.578793351349</v>
      </c>
      <c r="P95" s="382">
        <v>37799.578793351349</v>
      </c>
      <c r="Q95" s="382">
        <v>37799.578793351349</v>
      </c>
      <c r="R95" s="382">
        <v>37799.578793351349</v>
      </c>
      <c r="S95" s="382">
        <v>37799.578793351349</v>
      </c>
      <c r="T95" s="382">
        <v>37799.578793351349</v>
      </c>
      <c r="U95" s="382">
        <v>37883.185043351346</v>
      </c>
      <c r="V95" s="382">
        <v>38066.200043351346</v>
      </c>
      <c r="W95" s="382">
        <v>38556.930616403275</v>
      </c>
      <c r="X95" s="382">
        <v>38349.142103344559</v>
      </c>
      <c r="Y95" s="382">
        <v>37010.806993788436</v>
      </c>
      <c r="Z95" s="382">
        <v>35310.17273454403</v>
      </c>
      <c r="AA95" s="382">
        <v>33198.075978226887</v>
      </c>
      <c r="AB95" s="382">
        <v>30657.274070575699</v>
      </c>
      <c r="AC95" s="382">
        <v>28085.080235430243</v>
      </c>
      <c r="AD95" s="382">
        <v>25772.789998335345</v>
      </c>
      <c r="AE95" s="382">
        <v>23712.230952345119</v>
      </c>
      <c r="AF95" s="382">
        <v>21835.709408667681</v>
      </c>
      <c r="AG95" s="382">
        <v>19864.271140985373</v>
      </c>
      <c r="AH95" s="382">
        <v>13249.219929335955</v>
      </c>
      <c r="AI95" s="382">
        <v>15350.349674888921</v>
      </c>
      <c r="AJ95" s="382">
        <v>13114.977504856344</v>
      </c>
      <c r="AK95" s="382">
        <v>10990.699306448716</v>
      </c>
      <c r="AL95" s="382">
        <v>9327.2893878698251</v>
      </c>
      <c r="AM95" s="382">
        <v>8235.9946079999299</v>
      </c>
      <c r="AN95" s="382">
        <v>7318.2636551526884</v>
      </c>
      <c r="AO95" s="382">
        <v>6534.2899920622649</v>
      </c>
      <c r="AP95" s="382">
        <v>6012.42561488917</v>
      </c>
      <c r="AQ95" s="382">
        <v>5590.9599136451561</v>
      </c>
      <c r="AR95" s="382">
        <v>5212.7644039342831</v>
      </c>
      <c r="AS95" s="382">
        <v>4823.4103437315953</v>
      </c>
      <c r="AT95" s="382">
        <v>4359.7959874600156</v>
      </c>
      <c r="AU95" s="382">
        <v>3934.5382092129707</v>
      </c>
      <c r="AV95" s="382">
        <v>3755.1382072020988</v>
      </c>
    </row>
    <row r="96" spans="1:48" ht="14.4" customHeight="1" x14ac:dyDescent="0.3">
      <c r="A96" s="380" t="s">
        <v>1831</v>
      </c>
      <c r="B96" s="380" t="s">
        <v>941</v>
      </c>
      <c r="C96" s="380" t="s">
        <v>2015</v>
      </c>
      <c r="D96" s="381">
        <v>63</v>
      </c>
      <c r="E96" s="380" t="s">
        <v>2016</v>
      </c>
      <c r="F96" s="380" t="s">
        <v>166</v>
      </c>
      <c r="G96" s="380" t="s">
        <v>166</v>
      </c>
      <c r="H96" s="380" t="s">
        <v>1811</v>
      </c>
      <c r="I96" s="380" t="s">
        <v>1812</v>
      </c>
      <c r="J96" s="382">
        <v>3519.8059909979834</v>
      </c>
      <c r="K96" s="382">
        <v>3692.2908582958239</v>
      </c>
      <c r="L96" s="382">
        <v>3701.6777898494502</v>
      </c>
      <c r="M96" s="382">
        <v>3701.3844482383997</v>
      </c>
      <c r="N96" s="382">
        <v>3725.1451187335088</v>
      </c>
      <c r="O96" s="382">
        <v>3780</v>
      </c>
      <c r="P96" s="382">
        <v>3832.8014899891368</v>
      </c>
      <c r="Q96" s="382">
        <v>3907.8969424181287</v>
      </c>
      <c r="R96" s="382">
        <v>3908.1902840291791</v>
      </c>
      <c r="S96" s="382">
        <v>4116.4628278752125</v>
      </c>
      <c r="T96" s="382">
        <v>4241.1330125717823</v>
      </c>
      <c r="U96" s="382">
        <v>4364.3364892131003</v>
      </c>
      <c r="V96" s="382">
        <v>4506.6071705727145</v>
      </c>
      <c r="W96" s="382">
        <v>4606.3433183299721</v>
      </c>
      <c r="X96" s="382">
        <v>4742.1604842464694</v>
      </c>
      <c r="Y96" s="382">
        <v>4919.9255005432251</v>
      </c>
      <c r="Z96" s="382">
        <v>4960.4066428682299</v>
      </c>
      <c r="AA96" s="382">
        <v>4983.5806301412404</v>
      </c>
      <c r="AB96" s="382">
        <v>5002.9411764705892</v>
      </c>
      <c r="AC96" s="382">
        <v>5136.4116094986812</v>
      </c>
      <c r="AD96" s="382">
        <v>5256.6816700294903</v>
      </c>
      <c r="AE96" s="382">
        <v>5462.314139376067</v>
      </c>
      <c r="AF96" s="382">
        <v>5511.8888716436441</v>
      </c>
      <c r="AG96" s="382">
        <v>5483.7280769827703</v>
      </c>
      <c r="AH96" s="382">
        <v>3911.0503647369251</v>
      </c>
      <c r="AI96" s="382">
        <v>5312.1232345180797</v>
      </c>
      <c r="AJ96" s="382">
        <v>5383.1119043923627</v>
      </c>
      <c r="AK96" s="382">
        <v>5395.4322520564974</v>
      </c>
      <c r="AL96" s="382">
        <v>5445.8870091572235</v>
      </c>
      <c r="AM96" s="382">
        <v>5533.8894924724509</v>
      </c>
      <c r="AN96" s="382">
        <v>5663.5464845568831</v>
      </c>
      <c r="AO96" s="382">
        <v>5847.4716746857039</v>
      </c>
      <c r="AP96" s="382">
        <v>6012.3296600962285</v>
      </c>
      <c r="AQ96" s="382">
        <v>6132.0130374049368</v>
      </c>
      <c r="AR96" s="382">
        <v>6223.5356200527704</v>
      </c>
      <c r="AS96" s="382">
        <v>6072.7580319726812</v>
      </c>
      <c r="AT96" s="382">
        <v>6488.4230948316026</v>
      </c>
      <c r="AU96" s="382">
        <v>6665.6014279062556</v>
      </c>
      <c r="AV96" s="382">
        <v>6791.4449790470271</v>
      </c>
    </row>
    <row r="97" spans="1:48" ht="14.4" customHeight="1" x14ac:dyDescent="0.3">
      <c r="A97" s="380" t="s">
        <v>1831</v>
      </c>
      <c r="B97" s="380" t="s">
        <v>941</v>
      </c>
      <c r="C97" s="380" t="s">
        <v>2015</v>
      </c>
      <c r="D97" s="381">
        <v>66</v>
      </c>
      <c r="E97" s="380" t="s">
        <v>2017</v>
      </c>
      <c r="F97" s="380" t="s">
        <v>166</v>
      </c>
      <c r="G97" s="380" t="s">
        <v>166</v>
      </c>
      <c r="H97" s="380" t="s">
        <v>1815</v>
      </c>
      <c r="I97" s="380" t="s">
        <v>1816</v>
      </c>
      <c r="J97" s="382">
        <v>21118.835945987903</v>
      </c>
      <c r="K97" s="382">
        <v>22153.745149774953</v>
      </c>
      <c r="L97" s="382">
        <v>22210.066739096703</v>
      </c>
      <c r="M97" s="382">
        <v>22208.306689430392</v>
      </c>
      <c r="N97" s="382">
        <v>22350.870712401058</v>
      </c>
      <c r="O97" s="382">
        <v>22680</v>
      </c>
      <c r="P97" s="382">
        <v>22996.80893993481</v>
      </c>
      <c r="Q97" s="382">
        <v>23447.381654508787</v>
      </c>
      <c r="R97" s="382">
        <v>23449.141704175086</v>
      </c>
      <c r="S97" s="382">
        <v>24698.776967251277</v>
      </c>
      <c r="T97" s="382">
        <v>25446.79807543071</v>
      </c>
      <c r="U97" s="382">
        <v>26186.0189352786</v>
      </c>
      <c r="V97" s="382">
        <v>27039.643023436289</v>
      </c>
      <c r="W97" s="382">
        <v>27638.059909979831</v>
      </c>
      <c r="X97" s="382">
        <v>28452.96290547882</v>
      </c>
      <c r="Y97" s="382">
        <v>29519.553003259356</v>
      </c>
      <c r="Z97" s="382">
        <v>29762.439857209367</v>
      </c>
      <c r="AA97" s="382">
        <v>29901.483780847444</v>
      </c>
      <c r="AB97" s="382">
        <v>30017.647058823539</v>
      </c>
      <c r="AC97" s="382">
        <v>30818.469656992092</v>
      </c>
      <c r="AD97" s="382">
        <v>31540.090020176936</v>
      </c>
      <c r="AE97" s="382">
        <v>32773.884836256409</v>
      </c>
      <c r="AF97" s="382">
        <v>33071.33322986187</v>
      </c>
      <c r="AG97" s="382">
        <v>32902.368461896651</v>
      </c>
      <c r="AH97" s="382">
        <v>23466.302188421541</v>
      </c>
      <c r="AI97" s="382">
        <v>31872.739407108482</v>
      </c>
      <c r="AJ97" s="382">
        <v>32298.671426354176</v>
      </c>
      <c r="AK97" s="382">
        <v>32372.593512338975</v>
      </c>
      <c r="AL97" s="382">
        <v>32675.322054943357</v>
      </c>
      <c r="AM97" s="382">
        <v>33203.336954834711</v>
      </c>
      <c r="AN97" s="382">
        <v>33981.278907341301</v>
      </c>
      <c r="AO97" s="382">
        <v>35084.830048114243</v>
      </c>
      <c r="AP97" s="382">
        <v>36073.977960577366</v>
      </c>
      <c r="AQ97" s="382">
        <v>36792.078224429606</v>
      </c>
      <c r="AR97" s="382">
        <v>37341.21372031662</v>
      </c>
      <c r="AS97" s="382">
        <v>36436.548191836111</v>
      </c>
      <c r="AT97" s="382">
        <v>38930.538568989599</v>
      </c>
      <c r="AU97" s="382">
        <v>39993.608567437528</v>
      </c>
      <c r="AV97" s="382">
        <v>40748.669874282168</v>
      </c>
    </row>
    <row r="98" spans="1:48" ht="14.4" customHeight="1" x14ac:dyDescent="0.3">
      <c r="A98" s="380" t="s">
        <v>1831</v>
      </c>
      <c r="B98" s="380" t="s">
        <v>941</v>
      </c>
      <c r="C98" s="380" t="s">
        <v>2015</v>
      </c>
      <c r="D98" s="381">
        <v>67</v>
      </c>
      <c r="E98" s="380" t="s">
        <v>2018</v>
      </c>
      <c r="F98" s="380" t="s">
        <v>166</v>
      </c>
      <c r="G98" s="380" t="s">
        <v>166</v>
      </c>
      <c r="H98" s="380" t="s">
        <v>1815</v>
      </c>
      <c r="I98" s="380" t="s">
        <v>1816</v>
      </c>
      <c r="J98" s="382">
        <v>670.43923638056833</v>
      </c>
      <c r="K98" s="382">
        <v>703.29349681825261</v>
      </c>
      <c r="L98" s="382">
        <v>705.08148378084786</v>
      </c>
      <c r="M98" s="382">
        <v>705.02560918826657</v>
      </c>
      <c r="N98" s="382">
        <v>709.55145118733515</v>
      </c>
      <c r="O98" s="382">
        <v>720</v>
      </c>
      <c r="P98" s="382">
        <v>730.05742666459707</v>
      </c>
      <c r="Q98" s="382">
        <v>744.36132236535786</v>
      </c>
      <c r="R98" s="382">
        <v>744.41719695793915</v>
      </c>
      <c r="S98" s="382">
        <v>784.08815769051682</v>
      </c>
      <c r="T98" s="382">
        <v>807.83485953748254</v>
      </c>
      <c r="U98" s="382">
        <v>831.30218842154261</v>
      </c>
      <c r="V98" s="382">
        <v>858.40136582337425</v>
      </c>
      <c r="W98" s="382">
        <v>877.39872730094692</v>
      </c>
      <c r="X98" s="382">
        <v>903.26866366599415</v>
      </c>
      <c r="Y98" s="382">
        <v>937.12866677013835</v>
      </c>
      <c r="Z98" s="382">
        <v>944.83936054632954</v>
      </c>
      <c r="AA98" s="382">
        <v>949.25345336023611</v>
      </c>
      <c r="AB98" s="382">
        <v>952.94117647058806</v>
      </c>
      <c r="AC98" s="382">
        <v>978.3641160949868</v>
      </c>
      <c r="AD98" s="382">
        <v>1001.2726990532361</v>
      </c>
      <c r="AE98" s="382">
        <v>1040.4407884525845</v>
      </c>
      <c r="AF98" s="382">
        <v>1049.8835945987892</v>
      </c>
      <c r="AG98" s="382">
        <v>1044.5196337110044</v>
      </c>
      <c r="AH98" s="382">
        <v>744.96197423560477</v>
      </c>
      <c r="AI98" s="382">
        <v>1011.8329970510631</v>
      </c>
      <c r="AJ98" s="382">
        <v>1025.3546484556884</v>
      </c>
      <c r="AK98" s="382">
        <v>1027.7013813440942</v>
      </c>
      <c r="AL98" s="382">
        <v>1037.3118112680434</v>
      </c>
      <c r="AM98" s="382">
        <v>1054.0741890423715</v>
      </c>
      <c r="AN98" s="382">
        <v>1078.7707589632166</v>
      </c>
      <c r="AO98" s="382">
        <v>1113.804128511563</v>
      </c>
      <c r="AP98" s="382">
        <v>1145.2056495421386</v>
      </c>
      <c r="AQ98" s="382">
        <v>1168.0024833152263</v>
      </c>
      <c r="AR98" s="382">
        <v>1185.4353562005278</v>
      </c>
      <c r="AS98" s="382">
        <v>1156.7158156138446</v>
      </c>
      <c r="AT98" s="382">
        <v>1235.8901133012575</v>
      </c>
      <c r="AU98" s="382">
        <v>1269.6383672202389</v>
      </c>
      <c r="AV98" s="382">
        <v>1293.6085674375292</v>
      </c>
    </row>
    <row r="99" spans="1:48" ht="14.4" customHeight="1" x14ac:dyDescent="0.3">
      <c r="A99" s="380" t="s">
        <v>1831</v>
      </c>
      <c r="B99" s="380" t="s">
        <v>941</v>
      </c>
      <c r="C99" s="380" t="s">
        <v>2015</v>
      </c>
      <c r="D99" s="381">
        <v>68</v>
      </c>
      <c r="E99" s="380" t="s">
        <v>2019</v>
      </c>
      <c r="F99" s="380" t="s">
        <v>166</v>
      </c>
      <c r="G99" s="380" t="s">
        <v>166</v>
      </c>
      <c r="H99" s="380" t="s">
        <v>1815</v>
      </c>
      <c r="I99" s="380" t="s">
        <v>1816</v>
      </c>
      <c r="J99" s="382">
        <v>670.43923638056833</v>
      </c>
      <c r="K99" s="382">
        <v>703.29349681825261</v>
      </c>
      <c r="L99" s="382">
        <v>705.08148378084786</v>
      </c>
      <c r="M99" s="382">
        <v>705.02560918826669</v>
      </c>
      <c r="N99" s="382">
        <v>709.55145118733537</v>
      </c>
      <c r="O99" s="382">
        <v>720</v>
      </c>
      <c r="P99" s="382">
        <v>730.05742666459707</v>
      </c>
      <c r="Q99" s="382">
        <v>744.36132236535821</v>
      </c>
      <c r="R99" s="382">
        <v>744.41719695793915</v>
      </c>
      <c r="S99" s="382">
        <v>784.08815769051682</v>
      </c>
      <c r="T99" s="382">
        <v>807.83485953748266</v>
      </c>
      <c r="U99" s="382">
        <v>831.30218842154261</v>
      </c>
      <c r="V99" s="382">
        <v>858.40136582337436</v>
      </c>
      <c r="W99" s="382">
        <v>877.39872730094692</v>
      </c>
      <c r="X99" s="382">
        <v>903.26866366599438</v>
      </c>
      <c r="Y99" s="382">
        <v>937.12866677013824</v>
      </c>
      <c r="Z99" s="382">
        <v>944.83936054632954</v>
      </c>
      <c r="AA99" s="382">
        <v>949.25345336023611</v>
      </c>
      <c r="AB99" s="382">
        <v>952.94117647058874</v>
      </c>
      <c r="AC99" s="382">
        <v>978.3641160949868</v>
      </c>
      <c r="AD99" s="382">
        <v>1001.2726990532361</v>
      </c>
      <c r="AE99" s="382">
        <v>1040.4407884525845</v>
      </c>
      <c r="AF99" s="382">
        <v>1049.8835945987898</v>
      </c>
      <c r="AG99" s="382">
        <v>1044.5196337110044</v>
      </c>
      <c r="AH99" s="382">
        <v>744.96197423560477</v>
      </c>
      <c r="AI99" s="382">
        <v>1011.8329970510631</v>
      </c>
      <c r="AJ99" s="382">
        <v>1025.3546484556884</v>
      </c>
      <c r="AK99" s="382">
        <v>1027.7013813440944</v>
      </c>
      <c r="AL99" s="382">
        <v>1037.3118112680427</v>
      </c>
      <c r="AM99" s="382">
        <v>1054.0741890423717</v>
      </c>
      <c r="AN99" s="382">
        <v>1078.7707589632166</v>
      </c>
      <c r="AO99" s="382">
        <v>1113.804128511563</v>
      </c>
      <c r="AP99" s="382">
        <v>1145.2056495421386</v>
      </c>
      <c r="AQ99" s="382">
        <v>1168.0024833152258</v>
      </c>
      <c r="AR99" s="382">
        <v>1185.4353562005278</v>
      </c>
      <c r="AS99" s="382">
        <v>1156.7158156138446</v>
      </c>
      <c r="AT99" s="382">
        <v>1235.8901133012575</v>
      </c>
      <c r="AU99" s="382">
        <v>1269.6383672202389</v>
      </c>
      <c r="AV99" s="382">
        <v>1293.6085674375292</v>
      </c>
    </row>
    <row r="100" spans="1:48" ht="14.4" customHeight="1" x14ac:dyDescent="0.3">
      <c r="A100" s="380" t="s">
        <v>1831</v>
      </c>
      <c r="B100" s="380" t="s">
        <v>941</v>
      </c>
      <c r="C100" s="380" t="s">
        <v>2015</v>
      </c>
      <c r="D100" s="381">
        <v>69</v>
      </c>
      <c r="E100" s="380" t="s">
        <v>2020</v>
      </c>
      <c r="F100" s="380" t="s">
        <v>166</v>
      </c>
      <c r="G100" s="380" t="s">
        <v>166</v>
      </c>
      <c r="H100" s="380" t="s">
        <v>1815</v>
      </c>
      <c r="I100" s="380" t="s">
        <v>1816</v>
      </c>
      <c r="J100" s="382">
        <v>558.69936365047352</v>
      </c>
      <c r="K100" s="382">
        <v>586.07791401521024</v>
      </c>
      <c r="L100" s="382">
        <v>587.56790315070634</v>
      </c>
      <c r="M100" s="382">
        <v>587.52134099022203</v>
      </c>
      <c r="N100" s="382">
        <v>591.29287598944632</v>
      </c>
      <c r="O100" s="382">
        <v>600</v>
      </c>
      <c r="P100" s="382">
        <v>608.38118888716429</v>
      </c>
      <c r="Q100" s="382">
        <v>620.30110197113163</v>
      </c>
      <c r="R100" s="382">
        <v>620.34766413161594</v>
      </c>
      <c r="S100" s="382">
        <v>653.40679807543086</v>
      </c>
      <c r="T100" s="382">
        <v>673.19571628123538</v>
      </c>
      <c r="U100" s="382">
        <v>692.7518236846189</v>
      </c>
      <c r="V100" s="382">
        <v>715.3344715194786</v>
      </c>
      <c r="W100" s="382">
        <v>731.16560608412226</v>
      </c>
      <c r="X100" s="382">
        <v>752.72388638832842</v>
      </c>
      <c r="Y100" s="382">
        <v>780.940555641782</v>
      </c>
      <c r="Z100" s="382">
        <v>787.36613378860773</v>
      </c>
      <c r="AA100" s="382">
        <v>791.04454446686339</v>
      </c>
      <c r="AB100" s="382">
        <v>794.11764705882388</v>
      </c>
      <c r="AC100" s="382">
        <v>815.30343007915576</v>
      </c>
      <c r="AD100" s="382">
        <v>834.39391587769694</v>
      </c>
      <c r="AE100" s="382">
        <v>867.0339903771536</v>
      </c>
      <c r="AF100" s="382">
        <v>874.90299549899146</v>
      </c>
      <c r="AG100" s="382">
        <v>870.4330280925036</v>
      </c>
      <c r="AH100" s="382">
        <v>620.80164519633729</v>
      </c>
      <c r="AI100" s="382">
        <v>843.19416420921937</v>
      </c>
      <c r="AJ100" s="382">
        <v>854.46220704640712</v>
      </c>
      <c r="AK100" s="382">
        <v>856.41781778674522</v>
      </c>
      <c r="AL100" s="382">
        <v>864.42650939003568</v>
      </c>
      <c r="AM100" s="382">
        <v>878.39515753530986</v>
      </c>
      <c r="AN100" s="382">
        <v>898.97563246934669</v>
      </c>
      <c r="AO100" s="382">
        <v>928.17010709296926</v>
      </c>
      <c r="AP100" s="382">
        <v>954.33804128511565</v>
      </c>
      <c r="AQ100" s="382">
        <v>973.33540276268832</v>
      </c>
      <c r="AR100" s="382">
        <v>987.86279683377313</v>
      </c>
      <c r="AS100" s="382">
        <v>963.92984634487038</v>
      </c>
      <c r="AT100" s="382">
        <v>1029.9084277510476</v>
      </c>
      <c r="AU100" s="382">
        <v>1058.0319726835328</v>
      </c>
      <c r="AV100" s="382">
        <v>1078.0071395312743</v>
      </c>
    </row>
    <row r="101" spans="1:48" ht="14.4" customHeight="1" x14ac:dyDescent="0.3">
      <c r="A101" s="380" t="s">
        <v>1831</v>
      </c>
      <c r="B101" s="380" t="s">
        <v>941</v>
      </c>
      <c r="C101" s="380" t="s">
        <v>2015</v>
      </c>
      <c r="D101" s="381">
        <v>70</v>
      </c>
      <c r="E101" s="380" t="s">
        <v>2021</v>
      </c>
      <c r="F101" s="380" t="s">
        <v>166</v>
      </c>
      <c r="G101" s="380" t="s">
        <v>166</v>
      </c>
      <c r="H101" s="380" t="s">
        <v>1817</v>
      </c>
      <c r="I101" s="380" t="s">
        <v>1818</v>
      </c>
      <c r="J101" s="382">
        <v>20951.226136892754</v>
      </c>
      <c r="K101" s="382">
        <v>21977.921775570394</v>
      </c>
      <c r="L101" s="382">
        <v>22033.796368151488</v>
      </c>
      <c r="M101" s="382">
        <v>22032.05028713333</v>
      </c>
      <c r="N101" s="382">
        <v>22173.482849604225</v>
      </c>
      <c r="O101" s="382">
        <v>22500</v>
      </c>
      <c r="P101" s="382">
        <v>22814.29458326866</v>
      </c>
      <c r="Q101" s="382">
        <v>23261.29132391743</v>
      </c>
      <c r="R101" s="382">
        <v>23263.037404935589</v>
      </c>
      <c r="S101" s="382">
        <v>24502.75492782865</v>
      </c>
      <c r="T101" s="382">
        <v>25244.839360546324</v>
      </c>
      <c r="U101" s="382">
        <v>25978.193388173218</v>
      </c>
      <c r="V101" s="382">
        <v>26825.042681980452</v>
      </c>
      <c r="W101" s="382">
        <v>27418.710228154592</v>
      </c>
      <c r="X101" s="382">
        <v>28227.145739562307</v>
      </c>
      <c r="Y101" s="382">
        <v>29285.270836566811</v>
      </c>
      <c r="Z101" s="382">
        <v>29526.230017072794</v>
      </c>
      <c r="AA101" s="382">
        <v>29664.170417507372</v>
      </c>
      <c r="AB101" s="382">
        <v>29779.411764705888</v>
      </c>
      <c r="AC101" s="382">
        <v>30573.878627968355</v>
      </c>
      <c r="AD101" s="382">
        <v>31289.771845413619</v>
      </c>
      <c r="AE101" s="382">
        <v>32513.774639143245</v>
      </c>
      <c r="AF101" s="382">
        <v>32808.862331212164</v>
      </c>
      <c r="AG101" s="382">
        <v>32641.238553468876</v>
      </c>
      <c r="AH101" s="382">
        <v>23280.061694862641</v>
      </c>
      <c r="AI101" s="382">
        <v>31619.781157845722</v>
      </c>
      <c r="AJ101" s="382">
        <v>32042.332764240269</v>
      </c>
      <c r="AK101" s="382">
        <v>32115.668167002943</v>
      </c>
      <c r="AL101" s="382">
        <v>32415.994102126326</v>
      </c>
      <c r="AM101" s="382">
        <v>32939.818407574123</v>
      </c>
      <c r="AN101" s="382">
        <v>33711.58621760051</v>
      </c>
      <c r="AO101" s="382">
        <v>34806.379015986335</v>
      </c>
      <c r="AP101" s="382">
        <v>35787.676548191841</v>
      </c>
      <c r="AQ101" s="382">
        <v>36500.077603600825</v>
      </c>
      <c r="AR101" s="382">
        <v>37044.854881266496</v>
      </c>
      <c r="AS101" s="382">
        <v>36147.369237932646</v>
      </c>
      <c r="AT101" s="382">
        <v>38621.566040664293</v>
      </c>
      <c r="AU101" s="382">
        <v>39676.198975632477</v>
      </c>
      <c r="AV101" s="382">
        <v>40425.267732422792</v>
      </c>
    </row>
    <row r="102" spans="1:48" ht="14.4" customHeight="1" x14ac:dyDescent="0.3">
      <c r="A102" s="380" t="s">
        <v>1831</v>
      </c>
      <c r="B102" s="380" t="s">
        <v>941</v>
      </c>
      <c r="C102" s="380" t="s">
        <v>2015</v>
      </c>
      <c r="D102" s="381">
        <v>71</v>
      </c>
      <c r="E102" s="380" t="s">
        <v>2022</v>
      </c>
      <c r="F102" s="380" t="s">
        <v>166</v>
      </c>
      <c r="G102" s="380" t="s">
        <v>166</v>
      </c>
      <c r="H102" s="380" t="s">
        <v>1817</v>
      </c>
      <c r="I102" s="380" t="s">
        <v>1818</v>
      </c>
      <c r="J102" s="382">
        <v>52378.065342231901</v>
      </c>
      <c r="K102" s="382">
        <v>54944.804438925974</v>
      </c>
      <c r="L102" s="382">
        <v>55084.490920378696</v>
      </c>
      <c r="M102" s="382">
        <v>55080.125717833333</v>
      </c>
      <c r="N102" s="382">
        <v>55433.707124010587</v>
      </c>
      <c r="O102" s="382">
        <v>56250.000000000007</v>
      </c>
      <c r="P102" s="382">
        <v>57035.736458171639</v>
      </c>
      <c r="Q102" s="382">
        <v>58153.22830979358</v>
      </c>
      <c r="R102" s="382">
        <v>58157.593512338979</v>
      </c>
      <c r="S102" s="382">
        <v>61256.887319571651</v>
      </c>
      <c r="T102" s="382">
        <v>63112.098401365831</v>
      </c>
      <c r="U102" s="382">
        <v>64945.483470433013</v>
      </c>
      <c r="V102" s="382">
        <v>67062.606704951118</v>
      </c>
      <c r="W102" s="382">
        <v>68546.775570386453</v>
      </c>
      <c r="X102" s="382">
        <v>70567.864348905787</v>
      </c>
      <c r="Y102" s="382">
        <v>73213.177091417048</v>
      </c>
      <c r="Z102" s="382">
        <v>73815.575042681987</v>
      </c>
      <c r="AA102" s="382">
        <v>74160.426043768442</v>
      </c>
      <c r="AB102" s="382">
        <v>74448.529411764714</v>
      </c>
      <c r="AC102" s="382">
        <v>76434.696569920852</v>
      </c>
      <c r="AD102" s="382">
        <v>78224.429613534085</v>
      </c>
      <c r="AE102" s="382">
        <v>81284.436597858134</v>
      </c>
      <c r="AF102" s="382">
        <v>82022.155828030445</v>
      </c>
      <c r="AG102" s="382">
        <v>81603.096383672193</v>
      </c>
      <c r="AH102" s="382">
        <v>58200.154237156632</v>
      </c>
      <c r="AI102" s="382">
        <v>79049.452894614325</v>
      </c>
      <c r="AJ102" s="382">
        <v>80105.831910600653</v>
      </c>
      <c r="AK102" s="382">
        <v>80289.170417507383</v>
      </c>
      <c r="AL102" s="382">
        <v>81039.985255315827</v>
      </c>
      <c r="AM102" s="382">
        <v>82349.546018935274</v>
      </c>
      <c r="AN102" s="382">
        <v>84278.965544001258</v>
      </c>
      <c r="AO102" s="382">
        <v>87015.94753996587</v>
      </c>
      <c r="AP102" s="382">
        <v>89469.191370479588</v>
      </c>
      <c r="AQ102" s="382">
        <v>91250.194009002007</v>
      </c>
      <c r="AR102" s="382">
        <v>92612.137203166232</v>
      </c>
      <c r="AS102" s="382">
        <v>90368.42309483164</v>
      </c>
      <c r="AT102" s="382">
        <v>96553.91510166075</v>
      </c>
      <c r="AU102" s="382">
        <v>99190.497439081213</v>
      </c>
      <c r="AV102" s="382">
        <v>101063.16933105695</v>
      </c>
    </row>
    <row r="103" spans="1:48" ht="14.4" customHeight="1" x14ac:dyDescent="0.3">
      <c r="A103" s="380" t="s">
        <v>1831</v>
      </c>
      <c r="B103" s="380" t="s">
        <v>941</v>
      </c>
      <c r="C103" s="380" t="s">
        <v>2015</v>
      </c>
      <c r="D103" s="381">
        <v>73</v>
      </c>
      <c r="E103" s="380" t="s">
        <v>2023</v>
      </c>
      <c r="F103" s="380" t="s">
        <v>166</v>
      </c>
      <c r="G103" s="380" t="s">
        <v>166</v>
      </c>
      <c r="H103" s="380" t="s">
        <v>1821</v>
      </c>
      <c r="I103" s="380" t="s">
        <v>1822</v>
      </c>
      <c r="J103" s="382">
        <v>174.593551140773</v>
      </c>
      <c r="K103" s="382">
        <v>183.14934812975326</v>
      </c>
      <c r="L103" s="382">
        <v>183.61496973459566</v>
      </c>
      <c r="M103" s="382">
        <v>183.60041905944442</v>
      </c>
      <c r="N103" s="382">
        <v>184.77902374670191</v>
      </c>
      <c r="O103" s="382">
        <v>187.5</v>
      </c>
      <c r="P103" s="382">
        <v>190.11912152723883</v>
      </c>
      <c r="Q103" s="382">
        <v>193.84409436597861</v>
      </c>
      <c r="R103" s="382">
        <v>193.8586450411299</v>
      </c>
      <c r="S103" s="382">
        <v>204.18962439857211</v>
      </c>
      <c r="T103" s="382">
        <v>210.37366133788612</v>
      </c>
      <c r="U103" s="382">
        <v>216.48494490144344</v>
      </c>
      <c r="V103" s="382">
        <v>223.54202234983708</v>
      </c>
      <c r="W103" s="382">
        <v>228.4892519012883</v>
      </c>
      <c r="X103" s="382">
        <v>235.22621449635261</v>
      </c>
      <c r="Y103" s="382">
        <v>244.04392363805684</v>
      </c>
      <c r="Z103" s="382">
        <v>246.05191680894001</v>
      </c>
      <c r="AA103" s="382">
        <v>247.20142014589473</v>
      </c>
      <c r="AB103" s="382">
        <v>248.16176470588249</v>
      </c>
      <c r="AC103" s="382">
        <v>254.78232189973613</v>
      </c>
      <c r="AD103" s="382">
        <v>260.7480987117803</v>
      </c>
      <c r="AE103" s="382">
        <v>270.94812199286048</v>
      </c>
      <c r="AF103" s="382">
        <v>273.40718609343486</v>
      </c>
      <c r="AG103" s="382">
        <v>272.01032127890733</v>
      </c>
      <c r="AH103" s="382">
        <v>194.00051412385534</v>
      </c>
      <c r="AI103" s="382">
        <v>263.4981763153811</v>
      </c>
      <c r="AJ103" s="382">
        <v>267.01943970200222</v>
      </c>
      <c r="AK103" s="382">
        <v>267.63056805835794</v>
      </c>
      <c r="AL103" s="382">
        <v>270.13328418438607</v>
      </c>
      <c r="AM103" s="382">
        <v>274.49848672978436</v>
      </c>
      <c r="AN103" s="382">
        <v>280.92988514667081</v>
      </c>
      <c r="AO103" s="382">
        <v>290.05315846655287</v>
      </c>
      <c r="AP103" s="382">
        <v>298.23063790159864</v>
      </c>
      <c r="AQ103" s="382">
        <v>304.16731336334004</v>
      </c>
      <c r="AR103" s="382">
        <v>308.70712401055408</v>
      </c>
      <c r="AS103" s="382">
        <v>301.228076982772</v>
      </c>
      <c r="AT103" s="382">
        <v>321.84638367220236</v>
      </c>
      <c r="AU103" s="382">
        <v>330.63499146360385</v>
      </c>
      <c r="AV103" s="382">
        <v>336.87723110352323</v>
      </c>
    </row>
    <row r="104" spans="1:48" ht="14.4" customHeight="1" x14ac:dyDescent="0.3">
      <c r="A104" s="380" t="s">
        <v>1831</v>
      </c>
      <c r="B104" s="380" t="s">
        <v>941</v>
      </c>
      <c r="C104" s="380" t="s">
        <v>2015</v>
      </c>
      <c r="D104" s="381">
        <v>74</v>
      </c>
      <c r="E104" s="380" t="s">
        <v>2024</v>
      </c>
      <c r="F104" s="380" t="s">
        <v>166</v>
      </c>
      <c r="G104" s="380" t="s">
        <v>166</v>
      </c>
      <c r="H104" s="380" t="s">
        <v>1821</v>
      </c>
      <c r="I104" s="380" t="s">
        <v>1822</v>
      </c>
      <c r="J104" s="382">
        <v>5475.2537637746391</v>
      </c>
      <c r="K104" s="382">
        <v>5743.5635573490608</v>
      </c>
      <c r="L104" s="382">
        <v>5758.1654508769225</v>
      </c>
      <c r="M104" s="382">
        <v>5757.7091417041747</v>
      </c>
      <c r="N104" s="382">
        <v>5794.6701846965707</v>
      </c>
      <c r="O104" s="382">
        <v>5880</v>
      </c>
      <c r="P104" s="382">
        <v>5962.1356510942105</v>
      </c>
      <c r="Q104" s="382">
        <v>6078.9507993170901</v>
      </c>
      <c r="R104" s="382">
        <v>6079.4071084898342</v>
      </c>
      <c r="S104" s="382">
        <v>6403.3866211392196</v>
      </c>
      <c r="T104" s="382">
        <v>6597.3180195561063</v>
      </c>
      <c r="U104" s="382">
        <v>6788.9678721092641</v>
      </c>
      <c r="V104" s="382">
        <v>7010.2778208908876</v>
      </c>
      <c r="W104" s="382">
        <v>7165.4229396243973</v>
      </c>
      <c r="X104" s="382">
        <v>7376.6940866056175</v>
      </c>
      <c r="Y104" s="382">
        <v>7653.2174452894642</v>
      </c>
      <c r="Z104" s="382">
        <v>7716.1881111283565</v>
      </c>
      <c r="AA104" s="382">
        <v>7752.2365357752606</v>
      </c>
      <c r="AB104" s="382">
        <v>7782.3529411764694</v>
      </c>
      <c r="AC104" s="382">
        <v>7989.9736147757258</v>
      </c>
      <c r="AD104" s="382">
        <v>8177.0603756014298</v>
      </c>
      <c r="AE104" s="382">
        <v>8496.9331056961</v>
      </c>
      <c r="AF104" s="382">
        <v>8574.0493558901126</v>
      </c>
      <c r="AG104" s="382">
        <v>8530.2436753065358</v>
      </c>
      <c r="AH104" s="382">
        <v>6083.856122924105</v>
      </c>
      <c r="AI104" s="382">
        <v>8263.3028092503464</v>
      </c>
      <c r="AJ104" s="382">
        <v>8373.7296290547874</v>
      </c>
      <c r="AK104" s="382">
        <v>8392.8946143101002</v>
      </c>
      <c r="AL104" s="382">
        <v>8471.379792022346</v>
      </c>
      <c r="AM104" s="382">
        <v>8608.2725438460348</v>
      </c>
      <c r="AN104" s="382">
        <v>8809.9611981995968</v>
      </c>
      <c r="AO104" s="382">
        <v>9096.0670495110953</v>
      </c>
      <c r="AP104" s="382">
        <v>9352.5128045941328</v>
      </c>
      <c r="AQ104" s="382">
        <v>9538.6869470743459</v>
      </c>
      <c r="AR104" s="382">
        <v>9681.0554089709749</v>
      </c>
      <c r="AS104" s="382">
        <v>9446.5124941797312</v>
      </c>
      <c r="AT104" s="382">
        <v>10093.102591960267</v>
      </c>
      <c r="AU104" s="382">
        <v>10368.713332298617</v>
      </c>
      <c r="AV104" s="382">
        <v>10564.469967406489</v>
      </c>
    </row>
    <row r="105" spans="1:48" ht="14.4" customHeight="1" x14ac:dyDescent="0.3">
      <c r="A105" s="380" t="s">
        <v>1831</v>
      </c>
      <c r="B105" s="380" t="s">
        <v>941</v>
      </c>
      <c r="C105" s="380" t="s">
        <v>2015</v>
      </c>
      <c r="D105" s="381">
        <v>76</v>
      </c>
      <c r="E105" s="380" t="s">
        <v>2025</v>
      </c>
      <c r="F105" s="380" t="s">
        <v>166</v>
      </c>
      <c r="G105" s="380" t="s">
        <v>166</v>
      </c>
      <c r="H105" s="380" t="s">
        <v>1821</v>
      </c>
      <c r="I105" s="380" t="s">
        <v>1822</v>
      </c>
      <c r="J105" s="382">
        <v>2607.2636970355429</v>
      </c>
      <c r="K105" s="382">
        <v>2735.0302654043157</v>
      </c>
      <c r="L105" s="382">
        <v>2741.9835480366296</v>
      </c>
      <c r="M105" s="382">
        <v>2741.7662579543689</v>
      </c>
      <c r="N105" s="382">
        <v>2759.3667546174147</v>
      </c>
      <c r="O105" s="382">
        <v>2800</v>
      </c>
      <c r="P105" s="382">
        <v>2839.1122148067661</v>
      </c>
      <c r="Q105" s="382">
        <v>2894.7384758652806</v>
      </c>
      <c r="R105" s="382">
        <v>2894.9557659475399</v>
      </c>
      <c r="S105" s="382">
        <v>3049.2317243520101</v>
      </c>
      <c r="T105" s="382">
        <v>3141.580009312433</v>
      </c>
      <c r="U105" s="382">
        <v>3232.8418438615558</v>
      </c>
      <c r="V105" s="382">
        <v>3338.227533757567</v>
      </c>
      <c r="W105" s="382">
        <v>3412.1061617259052</v>
      </c>
      <c r="X105" s="382">
        <v>3512.7114698121986</v>
      </c>
      <c r="Y105" s="382">
        <v>3644.3892596616483</v>
      </c>
      <c r="Z105" s="382">
        <v>3674.3752910135026</v>
      </c>
      <c r="AA105" s="382">
        <v>3691.5412075120284</v>
      </c>
      <c r="AB105" s="382">
        <v>3705.8823529411761</v>
      </c>
      <c r="AC105" s="382">
        <v>3804.7493403693938</v>
      </c>
      <c r="AD105" s="382">
        <v>3893.8382740959191</v>
      </c>
      <c r="AE105" s="382">
        <v>4046.1586217600502</v>
      </c>
      <c r="AF105" s="382">
        <v>4082.8806456619582</v>
      </c>
      <c r="AG105" s="382">
        <v>4062.0207977650171</v>
      </c>
      <c r="AH105" s="382">
        <v>2897.0743442495736</v>
      </c>
      <c r="AI105" s="382">
        <v>3934.9060996430235</v>
      </c>
      <c r="AJ105" s="382">
        <v>3987.4902995498992</v>
      </c>
      <c r="AK105" s="382">
        <v>3996.6164830048128</v>
      </c>
      <c r="AL105" s="382">
        <v>4033.9903771535</v>
      </c>
      <c r="AM105" s="382">
        <v>4099.1774018314445</v>
      </c>
      <c r="AN105" s="382">
        <v>4195.2196181902846</v>
      </c>
      <c r="AO105" s="382">
        <v>4331.4604997671895</v>
      </c>
      <c r="AP105" s="382">
        <v>4453.5775259972061</v>
      </c>
      <c r="AQ105" s="382">
        <v>4542.2318795592118</v>
      </c>
      <c r="AR105" s="382">
        <v>4610.0263852242742</v>
      </c>
      <c r="AS105" s="382">
        <v>4498.3392829427285</v>
      </c>
      <c r="AT105" s="382">
        <v>4806.2393295048887</v>
      </c>
      <c r="AU105" s="382">
        <v>4937.4825391898194</v>
      </c>
      <c r="AV105" s="382">
        <v>5030.6999844792799</v>
      </c>
    </row>
    <row r="106" spans="1:48" ht="14.4" customHeight="1" x14ac:dyDescent="0.3">
      <c r="A106" s="380" t="s">
        <v>1831</v>
      </c>
      <c r="B106" s="380" t="s">
        <v>941</v>
      </c>
      <c r="C106" s="380" t="s">
        <v>2015</v>
      </c>
      <c r="D106" s="381">
        <v>78</v>
      </c>
      <c r="E106" s="380" t="s">
        <v>2026</v>
      </c>
      <c r="F106" s="380" t="s">
        <v>166</v>
      </c>
      <c r="G106" s="380" t="s">
        <v>166</v>
      </c>
      <c r="H106" s="380" t="s">
        <v>1823</v>
      </c>
      <c r="I106" s="380" t="s">
        <v>1824</v>
      </c>
      <c r="J106" s="382">
        <v>4842.0611516374365</v>
      </c>
      <c r="K106" s="382">
        <v>5079.3419214651558</v>
      </c>
      <c r="L106" s="382">
        <v>5092.2551606394545</v>
      </c>
      <c r="M106" s="382">
        <v>5091.851621915258</v>
      </c>
      <c r="N106" s="382">
        <v>5124.5382585751977</v>
      </c>
      <c r="O106" s="382">
        <v>5200</v>
      </c>
      <c r="P106" s="382">
        <v>5272.6369703554246</v>
      </c>
      <c r="Q106" s="382">
        <v>5375.9428837498062</v>
      </c>
      <c r="R106" s="382">
        <v>5376.3464224740046</v>
      </c>
      <c r="S106" s="382">
        <v>5662.8589166537313</v>
      </c>
      <c r="T106" s="382">
        <v>5834.3628744373736</v>
      </c>
      <c r="U106" s="382">
        <v>6003.8491386000323</v>
      </c>
      <c r="V106" s="382">
        <v>6199.5654198354805</v>
      </c>
      <c r="W106" s="382">
        <v>6336.7685860623924</v>
      </c>
      <c r="X106" s="382">
        <v>6523.6070153655137</v>
      </c>
      <c r="Y106" s="382">
        <v>6768.1514822287763</v>
      </c>
      <c r="Z106" s="382">
        <v>6823.8398261679331</v>
      </c>
      <c r="AA106" s="382">
        <v>6855.7193853794815</v>
      </c>
      <c r="AB106" s="382">
        <v>6882.3529411764694</v>
      </c>
      <c r="AC106" s="382">
        <v>7065.9630606860164</v>
      </c>
      <c r="AD106" s="382">
        <v>7231.4139376067042</v>
      </c>
      <c r="AE106" s="382">
        <v>7514.2945832686646</v>
      </c>
      <c r="AF106" s="382">
        <v>7582.4926276579226</v>
      </c>
      <c r="AG106" s="382">
        <v>7543.7529101350301</v>
      </c>
      <c r="AH106" s="382">
        <v>5380.2809250349219</v>
      </c>
      <c r="AI106" s="382">
        <v>7307.6827564799005</v>
      </c>
      <c r="AJ106" s="382">
        <v>7405.3391277355258</v>
      </c>
      <c r="AK106" s="382">
        <v>7422.2877541517937</v>
      </c>
      <c r="AL106" s="382">
        <v>7491.6964147136432</v>
      </c>
      <c r="AM106" s="382">
        <v>7612.7580319726821</v>
      </c>
      <c r="AN106" s="382">
        <v>7791.1221480676713</v>
      </c>
      <c r="AO106" s="382">
        <v>8044.140928139067</v>
      </c>
      <c r="AP106" s="382">
        <v>8270.9296911376696</v>
      </c>
      <c r="AQ106" s="382">
        <v>8435.573490609966</v>
      </c>
      <c r="AR106" s="382">
        <v>8561.4775725593681</v>
      </c>
      <c r="AS106" s="382">
        <v>8354.0586683222118</v>
      </c>
      <c r="AT106" s="382">
        <v>8925.8730405090791</v>
      </c>
      <c r="AU106" s="382">
        <v>9169.6104299239523</v>
      </c>
      <c r="AV106" s="382">
        <v>9342.7285426043763</v>
      </c>
    </row>
    <row r="107" spans="1:48" ht="14.4" customHeight="1" x14ac:dyDescent="0.3">
      <c r="A107" s="380" t="s">
        <v>1831</v>
      </c>
      <c r="B107" s="380" t="s">
        <v>941</v>
      </c>
      <c r="C107" s="380" t="s">
        <v>2015</v>
      </c>
      <c r="D107" s="381">
        <v>80</v>
      </c>
      <c r="E107" s="380" t="s">
        <v>2027</v>
      </c>
      <c r="F107" s="380" t="s">
        <v>165</v>
      </c>
      <c r="G107" s="380" t="s">
        <v>1989</v>
      </c>
      <c r="H107" s="380" t="s">
        <v>2028</v>
      </c>
      <c r="I107" s="380" t="s">
        <v>2029</v>
      </c>
      <c r="J107" s="382">
        <v>223.47974546018943</v>
      </c>
      <c r="K107" s="382">
        <v>234.43116560608414</v>
      </c>
      <c r="L107" s="382">
        <v>235.0271612602825</v>
      </c>
      <c r="M107" s="382">
        <v>235.00853639608869</v>
      </c>
      <c r="N107" s="382">
        <v>236.51715039577834</v>
      </c>
      <c r="O107" s="382">
        <v>240</v>
      </c>
      <c r="P107" s="382">
        <v>243.35247555486575</v>
      </c>
      <c r="Q107" s="382">
        <v>248.1204407884527</v>
      </c>
      <c r="R107" s="382">
        <v>248.13906565264631</v>
      </c>
      <c r="S107" s="382">
        <v>261.36271923017227</v>
      </c>
      <c r="T107" s="382">
        <v>269.27828651249422</v>
      </c>
      <c r="U107" s="382">
        <v>277.10072947384759</v>
      </c>
      <c r="V107" s="382">
        <v>286.13378860779142</v>
      </c>
      <c r="W107" s="382">
        <v>292.46624243364897</v>
      </c>
      <c r="X107" s="382">
        <v>301.0895545553314</v>
      </c>
      <c r="Y107" s="382">
        <v>312.37622225671265</v>
      </c>
      <c r="Z107" s="382">
        <v>314.94645351544312</v>
      </c>
      <c r="AA107" s="382">
        <v>316.4178177867455</v>
      </c>
      <c r="AB107" s="382">
        <v>317.64705882352945</v>
      </c>
      <c r="AC107" s="382">
        <v>326.12137203166236</v>
      </c>
      <c r="AD107" s="382">
        <v>333.75756635107865</v>
      </c>
      <c r="AE107" s="382">
        <v>346.81359615086143</v>
      </c>
      <c r="AF107" s="382">
        <v>349.96119819959637</v>
      </c>
      <c r="AG107" s="382">
        <v>348.1732112370014</v>
      </c>
      <c r="AH107" s="382">
        <v>248.32065807853493</v>
      </c>
      <c r="AI107" s="382">
        <v>337.27766568368776</v>
      </c>
      <c r="AJ107" s="382">
        <v>341.78488281856283</v>
      </c>
      <c r="AK107" s="382">
        <v>342.56712711469822</v>
      </c>
      <c r="AL107" s="382">
        <v>345.77060375601434</v>
      </c>
      <c r="AM107" s="382">
        <v>351.35806301412396</v>
      </c>
      <c r="AN107" s="382">
        <v>359.59025298773878</v>
      </c>
      <c r="AO107" s="382">
        <v>371.26804283718775</v>
      </c>
      <c r="AP107" s="382">
        <v>381.73521651404621</v>
      </c>
      <c r="AQ107" s="382">
        <v>389.33416110507534</v>
      </c>
      <c r="AR107" s="382">
        <v>395.14511873350921</v>
      </c>
      <c r="AS107" s="382">
        <v>385.5719385379482</v>
      </c>
      <c r="AT107" s="382">
        <v>411.96337110041918</v>
      </c>
      <c r="AU107" s="382">
        <v>423.21278907341315</v>
      </c>
      <c r="AV107" s="382">
        <v>431.20285581250977</v>
      </c>
    </row>
    <row r="108" spans="1:48" ht="14.4" customHeight="1" x14ac:dyDescent="0.3">
      <c r="A108" s="380" t="s">
        <v>1831</v>
      </c>
      <c r="B108" s="380" t="s">
        <v>941</v>
      </c>
      <c r="C108" s="380" t="s">
        <v>2015</v>
      </c>
      <c r="D108" s="381">
        <v>81</v>
      </c>
      <c r="E108" s="380" t="s">
        <v>2030</v>
      </c>
      <c r="F108" s="380" t="s">
        <v>165</v>
      </c>
      <c r="G108" s="380" t="s">
        <v>1989</v>
      </c>
      <c r="H108" s="380" t="s">
        <v>1993</v>
      </c>
      <c r="I108" s="380" t="s">
        <v>1994</v>
      </c>
      <c r="J108" s="382">
        <v>819.42573335402778</v>
      </c>
      <c r="K108" s="382">
        <v>859.58094055564175</v>
      </c>
      <c r="L108" s="382">
        <v>861.76625795436939</v>
      </c>
      <c r="M108" s="382">
        <v>861.69796678565899</v>
      </c>
      <c r="N108" s="382">
        <v>867.22955145118726</v>
      </c>
      <c r="O108" s="382">
        <v>880</v>
      </c>
      <c r="P108" s="382">
        <v>892.29241036784083</v>
      </c>
      <c r="Q108" s="382">
        <v>909.77494955766008</v>
      </c>
      <c r="R108" s="382">
        <v>909.84324072636991</v>
      </c>
      <c r="S108" s="382">
        <v>958.32997051063194</v>
      </c>
      <c r="T108" s="382">
        <v>987.35371721247884</v>
      </c>
      <c r="U108" s="382">
        <v>1016.0360080707745</v>
      </c>
      <c r="V108" s="382">
        <v>1049.1572248952355</v>
      </c>
      <c r="W108" s="382">
        <v>1072.3762222567129</v>
      </c>
      <c r="X108" s="382">
        <v>1103.9950333695483</v>
      </c>
      <c r="Y108" s="382">
        <v>1145.3794816079469</v>
      </c>
      <c r="Z108" s="382">
        <v>1154.8036628899583</v>
      </c>
      <c r="AA108" s="382">
        <v>1160.1986652180663</v>
      </c>
      <c r="AB108" s="382">
        <v>1164.7058823529414</v>
      </c>
      <c r="AC108" s="382">
        <v>1195.7783641160952</v>
      </c>
      <c r="AD108" s="382">
        <v>1223.7777432872886</v>
      </c>
      <c r="AE108" s="382">
        <v>1271.6498525531583</v>
      </c>
      <c r="AF108" s="382">
        <v>1283.1910600651872</v>
      </c>
      <c r="AG108" s="382">
        <v>1276.6351078690052</v>
      </c>
      <c r="AH108" s="382">
        <v>910.50907962129475</v>
      </c>
      <c r="AI108" s="382">
        <v>1236.6847741735219</v>
      </c>
      <c r="AJ108" s="382">
        <v>1253.2112370013967</v>
      </c>
      <c r="AK108" s="382">
        <v>1256.0794660872268</v>
      </c>
      <c r="AL108" s="382">
        <v>1267.8255471053856</v>
      </c>
      <c r="AM108" s="382">
        <v>1288.312897718454</v>
      </c>
      <c r="AN108" s="382">
        <v>1318.4975942883748</v>
      </c>
      <c r="AO108" s="382">
        <v>1361.3161570696886</v>
      </c>
      <c r="AP108" s="382">
        <v>1399.6957938848366</v>
      </c>
      <c r="AQ108" s="382">
        <v>1427.5585907186089</v>
      </c>
      <c r="AR108" s="382">
        <v>1448.8654353562013</v>
      </c>
      <c r="AS108" s="382">
        <v>1413.7637746391435</v>
      </c>
      <c r="AT108" s="382">
        <v>1510.5323607015364</v>
      </c>
      <c r="AU108" s="382">
        <v>1551.7802266025144</v>
      </c>
      <c r="AV108" s="382">
        <v>1581.0771379792025</v>
      </c>
    </row>
    <row r="109" spans="1:48" ht="14.4" customHeight="1" x14ac:dyDescent="0.3">
      <c r="A109" s="380" t="s">
        <v>1831</v>
      </c>
      <c r="B109" s="380" t="s">
        <v>941</v>
      </c>
      <c r="C109" s="380" t="s">
        <v>2015</v>
      </c>
      <c r="D109" s="381">
        <v>82</v>
      </c>
      <c r="E109" s="380" t="s">
        <v>2031</v>
      </c>
      <c r="F109" s="380" t="s">
        <v>165</v>
      </c>
      <c r="G109" s="380" t="s">
        <v>1989</v>
      </c>
      <c r="H109" s="380" t="s">
        <v>1993</v>
      </c>
      <c r="I109" s="380" t="s">
        <v>1994</v>
      </c>
      <c r="J109" s="382">
        <v>1.1173987273009469</v>
      </c>
      <c r="K109" s="382">
        <v>1.172155828030421</v>
      </c>
      <c r="L109" s="382">
        <v>1.175135806301413</v>
      </c>
      <c r="M109" s="382">
        <v>1.175042681980444</v>
      </c>
      <c r="N109" s="382">
        <v>1.1825857519788923</v>
      </c>
      <c r="O109" s="382">
        <v>1.2000000000000002</v>
      </c>
      <c r="P109" s="382">
        <v>1.2167623777743288</v>
      </c>
      <c r="Q109" s="382">
        <v>1.2406022039422628</v>
      </c>
      <c r="R109" s="382">
        <v>1.2406953282632314</v>
      </c>
      <c r="S109" s="382">
        <v>1.3068135961508618</v>
      </c>
      <c r="T109" s="382">
        <v>1.3463914325624706</v>
      </c>
      <c r="U109" s="382">
        <v>1.3855036473692381</v>
      </c>
      <c r="V109" s="382">
        <v>1.4306689430389572</v>
      </c>
      <c r="W109" s="382">
        <v>1.4623312121682448</v>
      </c>
      <c r="X109" s="382">
        <v>1.5054477727766571</v>
      </c>
      <c r="Y109" s="382">
        <v>1.5618811112835631</v>
      </c>
      <c r="Z109" s="382">
        <v>1.5747322675772153</v>
      </c>
      <c r="AA109" s="382">
        <v>1.5820890889337267</v>
      </c>
      <c r="AB109" s="382">
        <v>1.5882352941176479</v>
      </c>
      <c r="AC109" s="382">
        <v>1.6306068601583121</v>
      </c>
      <c r="AD109" s="382">
        <v>1.6687878317553937</v>
      </c>
      <c r="AE109" s="382">
        <v>1.7340679807543067</v>
      </c>
      <c r="AF109" s="382">
        <v>1.7498059909979831</v>
      </c>
      <c r="AG109" s="382">
        <v>1.7408660561850067</v>
      </c>
      <c r="AH109" s="382">
        <v>1.2416032903926746</v>
      </c>
      <c r="AI109" s="382">
        <v>1.6863883284184382</v>
      </c>
      <c r="AJ109" s="382">
        <v>1.7089244140928141</v>
      </c>
      <c r="AK109" s="382">
        <v>1.7128356355734906</v>
      </c>
      <c r="AL109" s="382">
        <v>1.7288530187800717</v>
      </c>
      <c r="AM109" s="382">
        <v>1.7567903150706199</v>
      </c>
      <c r="AN109" s="382">
        <v>1.7979512649386933</v>
      </c>
      <c r="AO109" s="382">
        <v>1.8563402141859384</v>
      </c>
      <c r="AP109" s="382">
        <v>1.9086760825702311</v>
      </c>
      <c r="AQ109" s="382">
        <v>1.9466708055253765</v>
      </c>
      <c r="AR109" s="382">
        <v>1.975725593667546</v>
      </c>
      <c r="AS109" s="382">
        <v>1.9278596926897413</v>
      </c>
      <c r="AT109" s="382">
        <v>2.0598168555020964</v>
      </c>
      <c r="AU109" s="382">
        <v>2.1160639453670655</v>
      </c>
      <c r="AV109" s="382">
        <v>2.1560142790625485</v>
      </c>
    </row>
    <row r="110" spans="1:48" ht="14.4" customHeight="1" x14ac:dyDescent="0.3">
      <c r="A110" s="380" t="s">
        <v>1831</v>
      </c>
      <c r="B110" s="380" t="s">
        <v>941</v>
      </c>
      <c r="C110" s="380" t="s">
        <v>2015</v>
      </c>
      <c r="D110" s="381">
        <v>83</v>
      </c>
      <c r="E110" s="380" t="s">
        <v>2032</v>
      </c>
      <c r="F110" s="380" t="s">
        <v>165</v>
      </c>
      <c r="G110" s="380" t="s">
        <v>1989</v>
      </c>
      <c r="H110" s="380" t="s">
        <v>1993</v>
      </c>
      <c r="I110" s="380" t="s">
        <v>1994</v>
      </c>
      <c r="J110" s="382">
        <v>931.16560608412237</v>
      </c>
      <c r="K110" s="382">
        <v>976.79652335868423</v>
      </c>
      <c r="L110" s="382">
        <v>979.27983858451046</v>
      </c>
      <c r="M110" s="382">
        <v>979.20223498370319</v>
      </c>
      <c r="N110" s="382">
        <v>985.48812664907689</v>
      </c>
      <c r="O110" s="382">
        <v>1000</v>
      </c>
      <c r="P110" s="382">
        <v>1013.9686481452737</v>
      </c>
      <c r="Q110" s="382">
        <v>1033.8351699518855</v>
      </c>
      <c r="R110" s="382">
        <v>1033.9127735526929</v>
      </c>
      <c r="S110" s="382">
        <v>1089.0113301257179</v>
      </c>
      <c r="T110" s="382">
        <v>1121.9928604687257</v>
      </c>
      <c r="U110" s="382">
        <v>1154.5863728076984</v>
      </c>
      <c r="V110" s="382">
        <v>1192.2241191991313</v>
      </c>
      <c r="W110" s="382">
        <v>1218.6093434735371</v>
      </c>
      <c r="X110" s="382">
        <v>1254.5398106472142</v>
      </c>
      <c r="Y110" s="382">
        <v>1301.5675927363031</v>
      </c>
      <c r="Z110" s="382">
        <v>1312.2768896476798</v>
      </c>
      <c r="AA110" s="382">
        <v>1318.4075741114386</v>
      </c>
      <c r="AB110" s="382">
        <v>1323.5294117647063</v>
      </c>
      <c r="AC110" s="382">
        <v>1358.8390501319261</v>
      </c>
      <c r="AD110" s="382">
        <v>1390.6565264628282</v>
      </c>
      <c r="AE110" s="382">
        <v>1445.0566506285893</v>
      </c>
      <c r="AF110" s="382">
        <v>1458.1716591649856</v>
      </c>
      <c r="AG110" s="382">
        <v>1450.7217134875057</v>
      </c>
      <c r="AH110" s="382">
        <v>1034.6694086605621</v>
      </c>
      <c r="AI110" s="382">
        <v>1405.323607015366</v>
      </c>
      <c r="AJ110" s="382">
        <v>1424.1036784106784</v>
      </c>
      <c r="AK110" s="382">
        <v>1427.3630296445756</v>
      </c>
      <c r="AL110" s="382">
        <v>1440.7108489833925</v>
      </c>
      <c r="AM110" s="382">
        <v>1463.9919292255163</v>
      </c>
      <c r="AN110" s="382">
        <v>1498.2927207822445</v>
      </c>
      <c r="AO110" s="382">
        <v>1546.9501784882821</v>
      </c>
      <c r="AP110" s="382">
        <v>1590.5634021418593</v>
      </c>
      <c r="AQ110" s="382">
        <v>1622.2256712711467</v>
      </c>
      <c r="AR110" s="382">
        <v>1646.4379947229554</v>
      </c>
      <c r="AS110" s="382">
        <v>1606.5497439081173</v>
      </c>
      <c r="AT110" s="382">
        <v>1716.5140462517459</v>
      </c>
      <c r="AU110" s="382">
        <v>1763.3866211392208</v>
      </c>
      <c r="AV110" s="382">
        <v>1796.6785658854578</v>
      </c>
    </row>
    <row r="111" spans="1:48" ht="14.4" customHeight="1" x14ac:dyDescent="0.3">
      <c r="A111" s="380" t="s">
        <v>1831</v>
      </c>
      <c r="B111" s="380" t="s">
        <v>941</v>
      </c>
      <c r="C111" s="380" t="s">
        <v>2015</v>
      </c>
      <c r="D111" s="381">
        <v>84</v>
      </c>
      <c r="E111" s="380" t="s">
        <v>2033</v>
      </c>
      <c r="F111" s="380" t="s">
        <v>165</v>
      </c>
      <c r="G111" s="380" t="s">
        <v>1989</v>
      </c>
      <c r="H111" s="380" t="s">
        <v>1993</v>
      </c>
      <c r="I111" s="380" t="s">
        <v>1994</v>
      </c>
      <c r="J111" s="382">
        <v>4469.594909203789</v>
      </c>
      <c r="K111" s="382">
        <v>4688.6233121216837</v>
      </c>
      <c r="L111" s="382">
        <v>4700.5432252056507</v>
      </c>
      <c r="M111" s="382">
        <v>4700.1707279217753</v>
      </c>
      <c r="N111" s="382">
        <v>4730.3430079155696</v>
      </c>
      <c r="O111" s="382">
        <v>4800</v>
      </c>
      <c r="P111" s="382">
        <v>4867.0495110973143</v>
      </c>
      <c r="Q111" s="382">
        <v>4962.408815769053</v>
      </c>
      <c r="R111" s="382">
        <v>4962.7813130529275</v>
      </c>
      <c r="S111" s="382">
        <v>5227.2543846034459</v>
      </c>
      <c r="T111" s="382">
        <v>5385.565730249883</v>
      </c>
      <c r="U111" s="382">
        <v>5542.0145894769521</v>
      </c>
      <c r="V111" s="382">
        <v>5722.6757721558297</v>
      </c>
      <c r="W111" s="382">
        <v>5849.3248486729781</v>
      </c>
      <c r="X111" s="382">
        <v>6021.7910911066283</v>
      </c>
      <c r="Y111" s="382">
        <v>6247.5244451342542</v>
      </c>
      <c r="Z111" s="382">
        <v>6298.9290703088627</v>
      </c>
      <c r="AA111" s="382">
        <v>6328.356355734908</v>
      </c>
      <c r="AB111" s="382">
        <v>6352.9411764705892</v>
      </c>
      <c r="AC111" s="382">
        <v>6522.4274406332461</v>
      </c>
      <c r="AD111" s="382">
        <v>6675.1513270215755</v>
      </c>
      <c r="AE111" s="382">
        <v>6936.2719230172288</v>
      </c>
      <c r="AF111" s="382">
        <v>6999.2239639919298</v>
      </c>
      <c r="AG111" s="382">
        <v>6963.4642247400288</v>
      </c>
      <c r="AH111" s="382">
        <v>4966.4131615706983</v>
      </c>
      <c r="AI111" s="382">
        <v>6745.5533136737558</v>
      </c>
      <c r="AJ111" s="382">
        <v>6835.697656371256</v>
      </c>
      <c r="AK111" s="382">
        <v>6851.3425422939636</v>
      </c>
      <c r="AL111" s="382">
        <v>6915.4120751202863</v>
      </c>
      <c r="AM111" s="382">
        <v>7027.161260282478</v>
      </c>
      <c r="AN111" s="382">
        <v>7191.8050597547744</v>
      </c>
      <c r="AO111" s="382">
        <v>7425.3608567437541</v>
      </c>
      <c r="AP111" s="382">
        <v>7634.704330280927</v>
      </c>
      <c r="AQ111" s="382">
        <v>7786.6832221015065</v>
      </c>
      <c r="AR111" s="382">
        <v>7902.902374670186</v>
      </c>
      <c r="AS111" s="382">
        <v>7711.438770758964</v>
      </c>
      <c r="AT111" s="382">
        <v>8239.2674220083809</v>
      </c>
      <c r="AU111" s="382">
        <v>8464.2557814682623</v>
      </c>
      <c r="AV111" s="382">
        <v>8624.0571162501965</v>
      </c>
    </row>
    <row r="112" spans="1:48" ht="14.4" customHeight="1" x14ac:dyDescent="0.3">
      <c r="A112" s="380" t="s">
        <v>1831</v>
      </c>
      <c r="B112" s="380" t="s">
        <v>941</v>
      </c>
      <c r="C112" s="380" t="s">
        <v>2015</v>
      </c>
      <c r="D112" s="381">
        <v>85</v>
      </c>
      <c r="E112" s="380" t="s">
        <v>2034</v>
      </c>
      <c r="F112" s="380" t="s">
        <v>165</v>
      </c>
      <c r="G112" s="380" t="s">
        <v>1989</v>
      </c>
      <c r="H112" s="380" t="s">
        <v>1993</v>
      </c>
      <c r="I112" s="380" t="s">
        <v>1994</v>
      </c>
      <c r="J112" s="382">
        <v>9.7772388638832854</v>
      </c>
      <c r="K112" s="382">
        <v>10.256363495266184</v>
      </c>
      <c r="L112" s="382">
        <v>10.28243830513736</v>
      </c>
      <c r="M112" s="382">
        <v>10.281623467328883</v>
      </c>
      <c r="N112" s="382">
        <v>10.347625329815306</v>
      </c>
      <c r="O112" s="382">
        <v>10.5</v>
      </c>
      <c r="P112" s="382">
        <v>10.646670805525375</v>
      </c>
      <c r="Q112" s="382">
        <v>10.855269284494803</v>
      </c>
      <c r="R112" s="382">
        <v>10.856084122303274</v>
      </c>
      <c r="S112" s="382">
        <v>11.434618966320038</v>
      </c>
      <c r="T112" s="382">
        <v>11.780925034921619</v>
      </c>
      <c r="U112" s="382">
        <v>12.123156914480832</v>
      </c>
      <c r="V112" s="382">
        <v>12.518353251590874</v>
      </c>
      <c r="W112" s="382">
        <v>12.795398106472138</v>
      </c>
      <c r="X112" s="382">
        <v>13.172668011795748</v>
      </c>
      <c r="Y112" s="382">
        <v>13.666459723731181</v>
      </c>
      <c r="Z112" s="382">
        <v>13.778907341300638</v>
      </c>
      <c r="AA112" s="382">
        <v>13.843279528170111</v>
      </c>
      <c r="AB112" s="382">
        <v>13.897058823529417</v>
      </c>
      <c r="AC112" s="382">
        <v>14.267810026385224</v>
      </c>
      <c r="AD112" s="382">
        <v>14.601893527859691</v>
      </c>
      <c r="AE112" s="382">
        <v>15.173094831600183</v>
      </c>
      <c r="AF112" s="382">
        <v>15.310802421232349</v>
      </c>
      <c r="AG112" s="382">
        <v>15.232577991618811</v>
      </c>
      <c r="AH112" s="382">
        <v>10.864028790935903</v>
      </c>
      <c r="AI112" s="382">
        <v>14.75589787366134</v>
      </c>
      <c r="AJ112" s="382">
        <v>14.953088623312116</v>
      </c>
      <c r="AK112" s="382">
        <v>14.987311811268043</v>
      </c>
      <c r="AL112" s="382">
        <v>15.127463914325627</v>
      </c>
      <c r="AM112" s="382">
        <v>15.371915256867918</v>
      </c>
      <c r="AN112" s="382">
        <v>15.732073568213567</v>
      </c>
      <c r="AO112" s="382">
        <v>16.242976874126956</v>
      </c>
      <c r="AP112" s="382">
        <v>16.700915722489523</v>
      </c>
      <c r="AQ112" s="382">
        <v>17.033369548347043</v>
      </c>
      <c r="AR112" s="382">
        <v>17.287598944591029</v>
      </c>
      <c r="AS112" s="382">
        <v>16.868772311035229</v>
      </c>
      <c r="AT112" s="382">
        <v>18.023397485643333</v>
      </c>
      <c r="AU112" s="382">
        <v>18.515559521961819</v>
      </c>
      <c r="AV112" s="382">
        <v>18.865124941797301</v>
      </c>
    </row>
    <row r="113" spans="1:48" ht="14.4" customHeight="1" x14ac:dyDescent="0.3">
      <c r="A113" s="380" t="s">
        <v>1831</v>
      </c>
      <c r="B113" s="380" t="s">
        <v>941</v>
      </c>
      <c r="C113" s="380" t="s">
        <v>2015</v>
      </c>
      <c r="D113" s="381">
        <v>86</v>
      </c>
      <c r="E113" s="380" t="s">
        <v>2035</v>
      </c>
      <c r="F113" s="380" t="s">
        <v>165</v>
      </c>
      <c r="G113" s="380" t="s">
        <v>1989</v>
      </c>
      <c r="H113" s="380" t="s">
        <v>2028</v>
      </c>
      <c r="I113" s="380" t="s">
        <v>2029</v>
      </c>
      <c r="J113" s="382">
        <v>74.493248486729783</v>
      </c>
      <c r="K113" s="382">
        <v>78.143721868694712</v>
      </c>
      <c r="L113" s="382">
        <v>78.342387086760837</v>
      </c>
      <c r="M113" s="382">
        <v>78.336178798696267</v>
      </c>
      <c r="N113" s="382">
        <v>78.839050131926157</v>
      </c>
      <c r="O113" s="382">
        <v>80</v>
      </c>
      <c r="P113" s="382">
        <v>81.117491851621921</v>
      </c>
      <c r="Q113" s="382">
        <v>82.706813596150866</v>
      </c>
      <c r="R113" s="382">
        <v>82.713021884215436</v>
      </c>
      <c r="S113" s="382">
        <v>87.12090641005743</v>
      </c>
      <c r="T113" s="382">
        <v>89.759428837498078</v>
      </c>
      <c r="U113" s="382">
        <v>92.36690982461586</v>
      </c>
      <c r="V113" s="382">
        <v>95.377929535930491</v>
      </c>
      <c r="W113" s="382">
        <v>97.48874747788301</v>
      </c>
      <c r="X113" s="382">
        <v>100.36318485177712</v>
      </c>
      <c r="Y113" s="382">
        <v>104.12540741890425</v>
      </c>
      <c r="Z113" s="382">
        <v>104.98215117181435</v>
      </c>
      <c r="AA113" s="382">
        <v>105.47260592891513</v>
      </c>
      <c r="AB113" s="382">
        <v>105.88235294117651</v>
      </c>
      <c r="AC113" s="382">
        <v>108.70712401055411</v>
      </c>
      <c r="AD113" s="382">
        <v>111.25252211702622</v>
      </c>
      <c r="AE113" s="382">
        <v>115.6045320502871</v>
      </c>
      <c r="AF113" s="382">
        <v>116.65373273319885</v>
      </c>
      <c r="AG113" s="382">
        <v>116.05773707900045</v>
      </c>
      <c r="AH113" s="382">
        <v>82.773552692844973</v>
      </c>
      <c r="AI113" s="382">
        <v>112.42588856122923</v>
      </c>
      <c r="AJ113" s="382">
        <v>113.92829427285423</v>
      </c>
      <c r="AK113" s="382">
        <v>114.18904237156607</v>
      </c>
      <c r="AL113" s="382">
        <v>115.25686791867143</v>
      </c>
      <c r="AM113" s="382">
        <v>117.11935433804129</v>
      </c>
      <c r="AN113" s="382">
        <v>119.86341766257954</v>
      </c>
      <c r="AO113" s="382">
        <v>123.75601427906253</v>
      </c>
      <c r="AP113" s="382">
        <v>127.24507217134872</v>
      </c>
      <c r="AQ113" s="382">
        <v>129.77805370169176</v>
      </c>
      <c r="AR113" s="382">
        <v>131.71503957783642</v>
      </c>
      <c r="AS113" s="382">
        <v>128.52397951264936</v>
      </c>
      <c r="AT113" s="382">
        <v>137.32112370013968</v>
      </c>
      <c r="AU113" s="382">
        <v>141.07092969113768</v>
      </c>
      <c r="AV113" s="382">
        <v>143.73428527083658</v>
      </c>
    </row>
    <row r="114" spans="1:48" ht="14.4" customHeight="1" x14ac:dyDescent="0.3">
      <c r="A114" s="380" t="s">
        <v>1831</v>
      </c>
      <c r="B114" s="380" t="s">
        <v>941</v>
      </c>
      <c r="C114" s="380" t="s">
        <v>2015</v>
      </c>
      <c r="D114" s="381">
        <v>87</v>
      </c>
      <c r="E114" s="380" t="s">
        <v>2001</v>
      </c>
      <c r="F114" s="380" t="s">
        <v>165</v>
      </c>
      <c r="G114" s="380" t="s">
        <v>1989</v>
      </c>
      <c r="H114" s="380" t="s">
        <v>1993</v>
      </c>
      <c r="I114" s="380" t="s">
        <v>1994</v>
      </c>
      <c r="J114" s="382">
        <v>93.116560608412215</v>
      </c>
      <c r="K114" s="382">
        <v>97.679652335868369</v>
      </c>
      <c r="L114" s="382">
        <v>97.927983858451043</v>
      </c>
      <c r="M114" s="382">
        <v>97.920223498370305</v>
      </c>
      <c r="N114" s="382">
        <v>98.548812664907658</v>
      </c>
      <c r="O114" s="382">
        <v>100</v>
      </c>
      <c r="P114" s="382">
        <v>101.3968648145274</v>
      </c>
      <c r="Q114" s="382">
        <v>103.38351699518859</v>
      </c>
      <c r="R114" s="382">
        <v>103.39127735526928</v>
      </c>
      <c r="S114" s="382">
        <v>108.90113301257176</v>
      </c>
      <c r="T114" s="382">
        <v>112.19928604687256</v>
      </c>
      <c r="U114" s="382">
        <v>115.45863728076982</v>
      </c>
      <c r="V114" s="382">
        <v>119.22241191991306</v>
      </c>
      <c r="W114" s="382">
        <v>121.86093434735371</v>
      </c>
      <c r="X114" s="382">
        <v>125.4539810647214</v>
      </c>
      <c r="Y114" s="382">
        <v>130.15675927363031</v>
      </c>
      <c r="Z114" s="382">
        <v>131.22768896476802</v>
      </c>
      <c r="AA114" s="382">
        <v>131.84075741114387</v>
      </c>
      <c r="AB114" s="382">
        <v>132.35294117647061</v>
      </c>
      <c r="AC114" s="382">
        <v>135.88390501319265</v>
      </c>
      <c r="AD114" s="382">
        <v>139.06565264628281</v>
      </c>
      <c r="AE114" s="382">
        <v>144.50566506285892</v>
      </c>
      <c r="AF114" s="382">
        <v>145.81716591649854</v>
      </c>
      <c r="AG114" s="382">
        <v>145.0721713487506</v>
      </c>
      <c r="AH114" s="382">
        <v>103.46694086605622</v>
      </c>
      <c r="AI114" s="382">
        <v>140.53236070153656</v>
      </c>
      <c r="AJ114" s="382">
        <v>142.4103678410678</v>
      </c>
      <c r="AK114" s="382">
        <v>142.73630296445756</v>
      </c>
      <c r="AL114" s="382">
        <v>144.07108489833928</v>
      </c>
      <c r="AM114" s="382">
        <v>146.39919292255161</v>
      </c>
      <c r="AN114" s="382">
        <v>149.82927207822445</v>
      </c>
      <c r="AO114" s="382">
        <v>154.6950178488282</v>
      </c>
      <c r="AP114" s="382">
        <v>159.05634021418589</v>
      </c>
      <c r="AQ114" s="382">
        <v>162.2225671271147</v>
      </c>
      <c r="AR114" s="382">
        <v>164.64379947229551</v>
      </c>
      <c r="AS114" s="382">
        <v>160.65497439081176</v>
      </c>
      <c r="AT114" s="382">
        <v>171.65140462517459</v>
      </c>
      <c r="AU114" s="382">
        <v>176.33866211392214</v>
      </c>
      <c r="AV114" s="382">
        <v>179.66785658854573</v>
      </c>
    </row>
    <row r="115" spans="1:48" ht="14.4" customHeight="1" x14ac:dyDescent="0.3">
      <c r="A115" s="380" t="s">
        <v>1831</v>
      </c>
      <c r="B115" s="380" t="s">
        <v>941</v>
      </c>
      <c r="C115" s="380" t="s">
        <v>2015</v>
      </c>
      <c r="D115" s="381">
        <v>88</v>
      </c>
      <c r="E115" s="380" t="s">
        <v>2036</v>
      </c>
      <c r="F115" s="380" t="s">
        <v>165</v>
      </c>
      <c r="G115" s="380" t="s">
        <v>1989</v>
      </c>
      <c r="H115" s="380" t="s">
        <v>1993</v>
      </c>
      <c r="I115" s="380" t="s">
        <v>1994</v>
      </c>
      <c r="J115" s="382">
        <v>279.3496818252367</v>
      </c>
      <c r="K115" s="382">
        <v>293.03895700760512</v>
      </c>
      <c r="L115" s="382">
        <v>293.78395157535311</v>
      </c>
      <c r="M115" s="382">
        <v>293.76067049511101</v>
      </c>
      <c r="N115" s="382">
        <v>295.64643799472316</v>
      </c>
      <c r="O115" s="382">
        <v>300</v>
      </c>
      <c r="P115" s="382">
        <v>304.19059444358214</v>
      </c>
      <c r="Q115" s="382">
        <v>310.15055098556576</v>
      </c>
      <c r="R115" s="382">
        <v>310.17383206580797</v>
      </c>
      <c r="S115" s="382">
        <v>326.70339903771543</v>
      </c>
      <c r="T115" s="382">
        <v>336.59785814061769</v>
      </c>
      <c r="U115" s="382">
        <v>346.37591184230945</v>
      </c>
      <c r="V115" s="382">
        <v>357.66723575973919</v>
      </c>
      <c r="W115" s="382">
        <v>365.58280304206113</v>
      </c>
      <c r="X115" s="382">
        <v>376.3619431941641</v>
      </c>
      <c r="Y115" s="382">
        <v>390.47027782089094</v>
      </c>
      <c r="Z115" s="382">
        <v>393.68306689430392</v>
      </c>
      <c r="AA115" s="382">
        <v>395.52227223343158</v>
      </c>
      <c r="AB115" s="382">
        <v>397.05882352941177</v>
      </c>
      <c r="AC115" s="382">
        <v>407.65171503957788</v>
      </c>
      <c r="AD115" s="382">
        <v>417.19695793884847</v>
      </c>
      <c r="AE115" s="382">
        <v>433.5169951885768</v>
      </c>
      <c r="AF115" s="382">
        <v>437.4514977494955</v>
      </c>
      <c r="AG115" s="382">
        <v>435.21651404625175</v>
      </c>
      <c r="AH115" s="382">
        <v>310.40082259816865</v>
      </c>
      <c r="AI115" s="382">
        <v>421.59708210460963</v>
      </c>
      <c r="AJ115" s="382">
        <v>427.2311035232035</v>
      </c>
      <c r="AK115" s="382">
        <v>428.20890889337255</v>
      </c>
      <c r="AL115" s="382">
        <v>432.21325469501778</v>
      </c>
      <c r="AM115" s="382">
        <v>439.19757876765493</v>
      </c>
      <c r="AN115" s="382">
        <v>449.48781623467335</v>
      </c>
      <c r="AO115" s="382">
        <v>464.08505354648463</v>
      </c>
      <c r="AP115" s="382">
        <v>477.16902064255783</v>
      </c>
      <c r="AQ115" s="382">
        <v>486.66770138134393</v>
      </c>
      <c r="AR115" s="382">
        <v>493.93139841688651</v>
      </c>
      <c r="AS115" s="382">
        <v>481.96492317243519</v>
      </c>
      <c r="AT115" s="382">
        <v>514.95421387552381</v>
      </c>
      <c r="AU115" s="382">
        <v>529.01598634176605</v>
      </c>
      <c r="AV115" s="382">
        <v>539.00356976563717</v>
      </c>
    </row>
    <row r="116" spans="1:48" ht="14.4" customHeight="1" x14ac:dyDescent="0.3">
      <c r="A116" s="380" t="s">
        <v>1831</v>
      </c>
      <c r="B116" s="380" t="s">
        <v>941</v>
      </c>
      <c r="C116" s="380" t="s">
        <v>2015</v>
      </c>
      <c r="D116" s="381">
        <v>89</v>
      </c>
      <c r="E116" s="380" t="s">
        <v>2037</v>
      </c>
      <c r="F116" s="380" t="s">
        <v>165</v>
      </c>
      <c r="G116" s="380" t="s">
        <v>1989</v>
      </c>
      <c r="H116" s="380" t="s">
        <v>1997</v>
      </c>
      <c r="I116" s="380" t="s">
        <v>1998</v>
      </c>
      <c r="J116" s="382">
        <v>279.3496818252367</v>
      </c>
      <c r="K116" s="382">
        <v>293.03895700760523</v>
      </c>
      <c r="L116" s="382">
        <v>293.78395157535317</v>
      </c>
      <c r="M116" s="382">
        <v>293.76067049511101</v>
      </c>
      <c r="N116" s="382">
        <v>295.64643799472316</v>
      </c>
      <c r="O116" s="382">
        <v>300</v>
      </c>
      <c r="P116" s="382">
        <v>304.19059444358214</v>
      </c>
      <c r="Q116" s="382">
        <v>310.15055098556581</v>
      </c>
      <c r="R116" s="382">
        <v>310.17383206580797</v>
      </c>
      <c r="S116" s="382">
        <v>326.70339903771543</v>
      </c>
      <c r="T116" s="382">
        <v>336.59785814061769</v>
      </c>
      <c r="U116" s="382">
        <v>346.37591184230945</v>
      </c>
      <c r="V116" s="382">
        <v>357.66723575973919</v>
      </c>
      <c r="W116" s="382">
        <v>365.58280304206113</v>
      </c>
      <c r="X116" s="382">
        <v>376.36194319416421</v>
      </c>
      <c r="Y116" s="382">
        <v>390.47027782089094</v>
      </c>
      <c r="Z116" s="382">
        <v>393.68306689430409</v>
      </c>
      <c r="AA116" s="382">
        <v>395.52227223343169</v>
      </c>
      <c r="AB116" s="382">
        <v>397.05882352941177</v>
      </c>
      <c r="AC116" s="382">
        <v>407.65171503957788</v>
      </c>
      <c r="AD116" s="382">
        <v>417.19695793884847</v>
      </c>
      <c r="AE116" s="382">
        <v>433.5169951885768</v>
      </c>
      <c r="AF116" s="382">
        <v>437.4514977494955</v>
      </c>
      <c r="AG116" s="382">
        <v>435.2165140462518</v>
      </c>
      <c r="AH116" s="382">
        <v>310.40082259816865</v>
      </c>
      <c r="AI116" s="382">
        <v>421.59708210460968</v>
      </c>
      <c r="AJ116" s="382">
        <v>427.23110352320356</v>
      </c>
      <c r="AK116" s="382">
        <v>428.20890889337261</v>
      </c>
      <c r="AL116" s="382">
        <v>432.21325469501784</v>
      </c>
      <c r="AM116" s="382">
        <v>439.19757876765493</v>
      </c>
      <c r="AN116" s="382">
        <v>449.48781623467335</v>
      </c>
      <c r="AO116" s="382">
        <v>464.08505354648469</v>
      </c>
      <c r="AP116" s="382">
        <v>477.16902064255783</v>
      </c>
      <c r="AQ116" s="382">
        <v>486.66770138134416</v>
      </c>
      <c r="AR116" s="382">
        <v>493.93139841688657</v>
      </c>
      <c r="AS116" s="382">
        <v>481.96492317243519</v>
      </c>
      <c r="AT116" s="382">
        <v>514.95421387552381</v>
      </c>
      <c r="AU116" s="382">
        <v>529.01598634176639</v>
      </c>
      <c r="AV116" s="382">
        <v>539.00356976563717</v>
      </c>
    </row>
    <row r="117" spans="1:48" ht="14.4" customHeight="1" x14ac:dyDescent="0.3">
      <c r="A117" s="380" t="s">
        <v>1831</v>
      </c>
      <c r="B117" s="380" t="s">
        <v>941</v>
      </c>
      <c r="C117" s="380" t="s">
        <v>2015</v>
      </c>
      <c r="D117" s="381">
        <v>90</v>
      </c>
      <c r="E117" s="380" t="s">
        <v>2038</v>
      </c>
      <c r="F117" s="380" t="s">
        <v>165</v>
      </c>
      <c r="G117" s="380" t="s">
        <v>1989</v>
      </c>
      <c r="H117" s="380" t="s">
        <v>1997</v>
      </c>
      <c r="I117" s="380" t="s">
        <v>1998</v>
      </c>
      <c r="J117" s="382">
        <v>97.772388638832851</v>
      </c>
      <c r="K117" s="382">
        <v>102.56363495266181</v>
      </c>
      <c r="L117" s="382">
        <v>102.8243830513736</v>
      </c>
      <c r="M117" s="382">
        <v>102.81623467328883</v>
      </c>
      <c r="N117" s="382">
        <v>103.47625329815303</v>
      </c>
      <c r="O117" s="382">
        <v>105</v>
      </c>
      <c r="P117" s="382">
        <v>106.46670805525375</v>
      </c>
      <c r="Q117" s="382">
        <v>108.55269284494798</v>
      </c>
      <c r="R117" s="382">
        <v>108.56084122303274</v>
      </c>
      <c r="S117" s="382">
        <v>114.34618966320032</v>
      </c>
      <c r="T117" s="382">
        <v>117.80925034921621</v>
      </c>
      <c r="U117" s="382">
        <v>121.23156914480832</v>
      </c>
      <c r="V117" s="382">
        <v>125.18353251590872</v>
      </c>
      <c r="W117" s="382">
        <v>127.95398106472138</v>
      </c>
      <c r="X117" s="382">
        <v>131.72668011795747</v>
      </c>
      <c r="Y117" s="382">
        <v>136.66459723731182</v>
      </c>
      <c r="Z117" s="382">
        <v>137.78907341300635</v>
      </c>
      <c r="AA117" s="382">
        <v>138.43279528170112</v>
      </c>
      <c r="AB117" s="382">
        <v>138.97058823529417</v>
      </c>
      <c r="AC117" s="382">
        <v>142.67810026385226</v>
      </c>
      <c r="AD117" s="382">
        <v>146.0189352785969</v>
      </c>
      <c r="AE117" s="382">
        <v>151.73094831600184</v>
      </c>
      <c r="AF117" s="382">
        <v>153.1080242123235</v>
      </c>
      <c r="AG117" s="382">
        <v>152.32577991618814</v>
      </c>
      <c r="AH117" s="382">
        <v>108.64028790935902</v>
      </c>
      <c r="AI117" s="382">
        <v>147.55897873661337</v>
      </c>
      <c r="AJ117" s="382">
        <v>149.53088623312121</v>
      </c>
      <c r="AK117" s="382">
        <v>149.87311811268046</v>
      </c>
      <c r="AL117" s="382">
        <v>151.27463914325622</v>
      </c>
      <c r="AM117" s="382">
        <v>153.71915256867919</v>
      </c>
      <c r="AN117" s="382">
        <v>157.32073568213565</v>
      </c>
      <c r="AO117" s="382">
        <v>162.42976874126956</v>
      </c>
      <c r="AP117" s="382">
        <v>167.00915722489523</v>
      </c>
      <c r="AQ117" s="382">
        <v>170.33369548347036</v>
      </c>
      <c r="AR117" s="382">
        <v>172.87598944591028</v>
      </c>
      <c r="AS117" s="382">
        <v>168.68772311035229</v>
      </c>
      <c r="AT117" s="382">
        <v>180.23397485643332</v>
      </c>
      <c r="AU117" s="382">
        <v>185.15559521961822</v>
      </c>
      <c r="AV117" s="382">
        <v>188.65124941797293</v>
      </c>
    </row>
    <row r="118" spans="1:48" ht="14.4" customHeight="1" x14ac:dyDescent="0.3">
      <c r="A118" s="380" t="s">
        <v>1831</v>
      </c>
      <c r="B118" s="380" t="s">
        <v>941</v>
      </c>
      <c r="C118" s="380" t="s">
        <v>2015</v>
      </c>
      <c r="D118" s="381">
        <v>91</v>
      </c>
      <c r="E118" s="380" t="s">
        <v>2039</v>
      </c>
      <c r="F118" s="380" t="s">
        <v>165</v>
      </c>
      <c r="G118" s="380" t="s">
        <v>1989</v>
      </c>
      <c r="H118" s="380" t="s">
        <v>1997</v>
      </c>
      <c r="I118" s="380" t="s">
        <v>1998</v>
      </c>
      <c r="J118" s="382">
        <v>148.98649697345957</v>
      </c>
      <c r="K118" s="382">
        <v>156.28744373738942</v>
      </c>
      <c r="L118" s="382">
        <v>156.68477417352167</v>
      </c>
      <c r="M118" s="382">
        <v>156.67235759739253</v>
      </c>
      <c r="N118" s="382">
        <v>157.67810026385231</v>
      </c>
      <c r="O118" s="382">
        <v>160</v>
      </c>
      <c r="P118" s="382">
        <v>162.23498370324384</v>
      </c>
      <c r="Q118" s="382">
        <v>165.41362719230173</v>
      </c>
      <c r="R118" s="382">
        <v>165.42604376843087</v>
      </c>
      <c r="S118" s="382">
        <v>174.24181282011486</v>
      </c>
      <c r="T118" s="382">
        <v>179.51885767499616</v>
      </c>
      <c r="U118" s="382">
        <v>184.73381964923172</v>
      </c>
      <c r="V118" s="382">
        <v>190.75585907186101</v>
      </c>
      <c r="W118" s="382">
        <v>194.97749495576602</v>
      </c>
      <c r="X118" s="382">
        <v>200.7263697035543</v>
      </c>
      <c r="Y118" s="382">
        <v>208.25081483780849</v>
      </c>
      <c r="Z118" s="382">
        <v>209.96430234362879</v>
      </c>
      <c r="AA118" s="382">
        <v>210.94521185783029</v>
      </c>
      <c r="AB118" s="382">
        <v>211.76470588235301</v>
      </c>
      <c r="AC118" s="382">
        <v>217.41424802110822</v>
      </c>
      <c r="AD118" s="382">
        <v>222.50504423405243</v>
      </c>
      <c r="AE118" s="382">
        <v>231.20906410057432</v>
      </c>
      <c r="AF118" s="382">
        <v>233.3074654663977</v>
      </c>
      <c r="AG118" s="382">
        <v>232.11547415800101</v>
      </c>
      <c r="AH118" s="382">
        <v>165.54710538568995</v>
      </c>
      <c r="AI118" s="382">
        <v>224.85177712245846</v>
      </c>
      <c r="AJ118" s="382">
        <v>227.85658854570846</v>
      </c>
      <c r="AK118" s="382">
        <v>228.37808474313218</v>
      </c>
      <c r="AL118" s="382">
        <v>230.51373583734286</v>
      </c>
      <c r="AM118" s="382">
        <v>234.23870867608258</v>
      </c>
      <c r="AN118" s="382">
        <v>239.72683532515907</v>
      </c>
      <c r="AO118" s="382">
        <v>247.51202855812517</v>
      </c>
      <c r="AP118" s="382">
        <v>254.49014434269745</v>
      </c>
      <c r="AQ118" s="382">
        <v>259.55610740338352</v>
      </c>
      <c r="AR118" s="382">
        <v>263.4300791556729</v>
      </c>
      <c r="AS118" s="382">
        <v>257.04795902529872</v>
      </c>
      <c r="AT118" s="382">
        <v>274.64224740027936</v>
      </c>
      <c r="AU118" s="382">
        <v>282.14185938227536</v>
      </c>
      <c r="AV118" s="382">
        <v>287.46857054167316</v>
      </c>
    </row>
    <row r="119" spans="1:48" ht="14.4" customHeight="1" x14ac:dyDescent="0.3">
      <c r="A119" s="380" t="s">
        <v>1831</v>
      </c>
      <c r="B119" s="380" t="s">
        <v>941</v>
      </c>
      <c r="C119" s="380" t="s">
        <v>2015</v>
      </c>
      <c r="D119" s="381">
        <v>100</v>
      </c>
      <c r="E119" s="380" t="s">
        <v>1837</v>
      </c>
      <c r="F119" s="380" t="s">
        <v>166</v>
      </c>
      <c r="G119" s="380" t="s">
        <v>166</v>
      </c>
      <c r="H119" s="380" t="s">
        <v>1811</v>
      </c>
      <c r="I119" s="380" t="s">
        <v>1812</v>
      </c>
      <c r="J119" s="383"/>
      <c r="K119" s="383"/>
      <c r="L119" s="383"/>
      <c r="M119" s="383"/>
      <c r="N119" s="383"/>
      <c r="O119" s="383"/>
      <c r="P119" s="383"/>
      <c r="Q119" s="383"/>
      <c r="R119" s="383"/>
      <c r="S119" s="383"/>
      <c r="T119" s="383"/>
      <c r="U119" s="383"/>
      <c r="V119" s="383"/>
      <c r="W119" s="383"/>
      <c r="X119" s="383"/>
      <c r="Y119" s="383"/>
      <c r="Z119" s="383"/>
      <c r="AA119" s="383"/>
      <c r="AB119" s="383"/>
      <c r="AC119" s="383"/>
      <c r="AD119" s="383"/>
      <c r="AE119" s="383"/>
      <c r="AF119" s="383"/>
      <c r="AG119" s="383"/>
      <c r="AH119" s="383"/>
      <c r="AI119" s="383"/>
      <c r="AJ119" s="383"/>
      <c r="AK119" s="383"/>
      <c r="AL119" s="383"/>
      <c r="AM119" s="383"/>
      <c r="AN119" s="383"/>
      <c r="AO119" s="382">
        <v>1.575</v>
      </c>
      <c r="AP119" s="382">
        <v>3.15</v>
      </c>
      <c r="AQ119" s="382">
        <v>3.15</v>
      </c>
      <c r="AR119" s="382">
        <v>3.15</v>
      </c>
      <c r="AS119" s="382">
        <v>3.15</v>
      </c>
      <c r="AT119" s="382">
        <v>3.3459969348455929</v>
      </c>
      <c r="AU119" s="382">
        <v>3.2562950329056708</v>
      </c>
      <c r="AV119" s="382">
        <v>3.3513707889240965</v>
      </c>
    </row>
    <row r="120" spans="1:48" ht="14.4" customHeight="1" x14ac:dyDescent="0.3">
      <c r="A120" s="380" t="s">
        <v>1831</v>
      </c>
      <c r="B120" s="380" t="s">
        <v>941</v>
      </c>
      <c r="C120" s="380" t="s">
        <v>2015</v>
      </c>
      <c r="D120" s="381">
        <v>100</v>
      </c>
      <c r="E120" s="380" t="s">
        <v>1837</v>
      </c>
      <c r="F120" s="380" t="s">
        <v>166</v>
      </c>
      <c r="G120" s="380" t="s">
        <v>166</v>
      </c>
      <c r="H120" s="380" t="s">
        <v>1813</v>
      </c>
      <c r="I120" s="380" t="s">
        <v>1814</v>
      </c>
      <c r="J120" s="382">
        <v>2.1717097857830749</v>
      </c>
      <c r="K120" s="382">
        <v>2.2694591337408641</v>
      </c>
      <c r="L120" s="382">
        <v>2.3158604746188716</v>
      </c>
      <c r="M120" s="382">
        <v>2.3976227942173711</v>
      </c>
      <c r="N120" s="382">
        <v>2.4787723875090339</v>
      </c>
      <c r="O120" s="382">
        <v>2.5440423883352281</v>
      </c>
      <c r="P120" s="382">
        <v>2.6084506864810915</v>
      </c>
      <c r="Q120" s="382">
        <v>2.6611008428536693</v>
      </c>
      <c r="R120" s="382">
        <v>2.7231055663536594</v>
      </c>
      <c r="S120" s="382">
        <v>2.6366241981685183</v>
      </c>
      <c r="T120" s="382">
        <v>2.7367724348776212</v>
      </c>
      <c r="U120" s="382">
        <v>2.8342236504811646</v>
      </c>
      <c r="V120" s="382">
        <v>2.9833338622221386</v>
      </c>
      <c r="W120" s="382">
        <v>3.0770632952039558</v>
      </c>
      <c r="X120" s="382">
        <v>3.187640063993177</v>
      </c>
      <c r="Y120" s="382">
        <v>3.1609720464923248</v>
      </c>
      <c r="Z120" s="382">
        <v>3.2763910880142824</v>
      </c>
      <c r="AA120" s="382">
        <v>3.3702264782059284</v>
      </c>
      <c r="AB120" s="382">
        <v>3.4756217043213038</v>
      </c>
      <c r="AC120" s="382">
        <v>2.9877293961225315</v>
      </c>
      <c r="AD120" s="382">
        <v>3.3449068647826801</v>
      </c>
      <c r="AE120" s="382">
        <v>6.1756821072271517</v>
      </c>
      <c r="AF120" s="382">
        <v>9.6489901251484973</v>
      </c>
      <c r="AG120" s="382">
        <v>18.966957403889232</v>
      </c>
      <c r="AH120" s="382">
        <v>18.184001875630859</v>
      </c>
      <c r="AI120" s="382">
        <v>19.888793200375503</v>
      </c>
      <c r="AJ120" s="382">
        <v>24.079780756803878</v>
      </c>
      <c r="AK120" s="382">
        <v>34.950294788408058</v>
      </c>
      <c r="AL120" s="382">
        <v>32.285736733287884</v>
      </c>
      <c r="AM120" s="382">
        <v>39.634596306577819</v>
      </c>
      <c r="AN120" s="382">
        <v>54.796384012498478</v>
      </c>
      <c r="AO120" s="382">
        <v>58.415533646697192</v>
      </c>
      <c r="AP120" s="382">
        <v>86.908788123158416</v>
      </c>
      <c r="AQ120" s="382">
        <v>111.85611870907822</v>
      </c>
      <c r="AR120" s="382">
        <v>117.84205366627856</v>
      </c>
      <c r="AS120" s="382">
        <v>127.11944579574552</v>
      </c>
      <c r="AT120" s="382">
        <v>126.68373793566199</v>
      </c>
      <c r="AU120" s="382">
        <v>126.89677197358068</v>
      </c>
      <c r="AV120" s="382">
        <v>127.28398002786767</v>
      </c>
    </row>
    <row r="121" spans="1:48" ht="14.4" customHeight="1" x14ac:dyDescent="0.3">
      <c r="A121" s="380" t="s">
        <v>1831</v>
      </c>
      <c r="B121" s="380" t="s">
        <v>941</v>
      </c>
      <c r="C121" s="380" t="s">
        <v>2015</v>
      </c>
      <c r="D121" s="381">
        <v>100</v>
      </c>
      <c r="E121" s="380" t="s">
        <v>1837</v>
      </c>
      <c r="F121" s="380" t="s">
        <v>166</v>
      </c>
      <c r="G121" s="380" t="s">
        <v>166</v>
      </c>
      <c r="H121" s="380" t="s">
        <v>1815</v>
      </c>
      <c r="I121" s="380" t="s">
        <v>1816</v>
      </c>
      <c r="J121" s="382">
        <v>71.236507743339814</v>
      </c>
      <c r="K121" s="382">
        <v>73.2083543608817</v>
      </c>
      <c r="L121" s="382">
        <v>74.338324417192226</v>
      </c>
      <c r="M121" s="382">
        <v>76.451137881562062</v>
      </c>
      <c r="N121" s="382">
        <v>78.338051377613326</v>
      </c>
      <c r="O121" s="382">
        <v>79.903053306047852</v>
      </c>
      <c r="P121" s="382">
        <v>81.827382521859889</v>
      </c>
      <c r="Q121" s="382">
        <v>82.423152852408279</v>
      </c>
      <c r="R121" s="382">
        <v>83.453994816436051</v>
      </c>
      <c r="S121" s="382">
        <v>83.293344844451369</v>
      </c>
      <c r="T121" s="382">
        <v>85.80684456741804</v>
      </c>
      <c r="U121" s="382">
        <v>87.265914863459116</v>
      </c>
      <c r="V121" s="382">
        <v>90.202006633088772</v>
      </c>
      <c r="W121" s="382">
        <v>91.921966796172953</v>
      </c>
      <c r="X121" s="382">
        <v>94.0895183939096</v>
      </c>
      <c r="Y121" s="382">
        <v>95.679989814463724</v>
      </c>
      <c r="Z121" s="382">
        <v>97.854855307609796</v>
      </c>
      <c r="AA121" s="382">
        <v>100.27584508654645</v>
      </c>
      <c r="AB121" s="382">
        <v>104.46074519753842</v>
      </c>
      <c r="AC121" s="382">
        <v>107.23726238265617</v>
      </c>
      <c r="AD121" s="382">
        <v>120.89868216097631</v>
      </c>
      <c r="AE121" s="382">
        <v>142.61819126021086</v>
      </c>
      <c r="AF121" s="382">
        <v>148.31929837616687</v>
      </c>
      <c r="AG121" s="382">
        <v>136.83247606622689</v>
      </c>
      <c r="AH121" s="382">
        <v>176.6404420843391</v>
      </c>
      <c r="AI121" s="382">
        <v>189.76858714293277</v>
      </c>
      <c r="AJ121" s="382">
        <v>181.92927210209987</v>
      </c>
      <c r="AK121" s="382">
        <v>182.22060322094964</v>
      </c>
      <c r="AL121" s="382">
        <v>142.79094002030072</v>
      </c>
      <c r="AM121" s="382">
        <v>143.24040138049466</v>
      </c>
      <c r="AN121" s="382">
        <v>128.08045966949103</v>
      </c>
      <c r="AO121" s="382">
        <v>141.19411250833204</v>
      </c>
      <c r="AP121" s="382">
        <v>156.50441374826275</v>
      </c>
      <c r="AQ121" s="382">
        <v>182.41267524210102</v>
      </c>
      <c r="AR121" s="382">
        <v>209.28712242030761</v>
      </c>
      <c r="AS121" s="382">
        <v>216.84928214870945</v>
      </c>
      <c r="AT121" s="382">
        <v>218.6125795530827</v>
      </c>
      <c r="AU121" s="382">
        <v>218.29861281923118</v>
      </c>
      <c r="AV121" s="382">
        <v>220.02767816845324</v>
      </c>
    </row>
    <row r="122" spans="1:48" ht="14.4" customHeight="1" x14ac:dyDescent="0.3">
      <c r="A122" s="380" t="s">
        <v>1831</v>
      </c>
      <c r="B122" s="380" t="s">
        <v>941</v>
      </c>
      <c r="C122" s="380" t="s">
        <v>2015</v>
      </c>
      <c r="D122" s="381">
        <v>100</v>
      </c>
      <c r="E122" s="380" t="s">
        <v>1837</v>
      </c>
      <c r="F122" s="380" t="s">
        <v>166</v>
      </c>
      <c r="G122" s="380" t="s">
        <v>166</v>
      </c>
      <c r="H122" s="380" t="s">
        <v>1817</v>
      </c>
      <c r="I122" s="380" t="s">
        <v>1818</v>
      </c>
      <c r="J122" s="382">
        <v>236.80701397625526</v>
      </c>
      <c r="K122" s="382">
        <v>243.67109300859892</v>
      </c>
      <c r="L122" s="382">
        <v>245.09118624735672</v>
      </c>
      <c r="M122" s="382">
        <v>253.89735468569287</v>
      </c>
      <c r="N122" s="382">
        <v>260.52296384412034</v>
      </c>
      <c r="O122" s="382">
        <v>265.0664504783357</v>
      </c>
      <c r="P122" s="382">
        <v>271.42291461647443</v>
      </c>
      <c r="Q122" s="382">
        <v>275.98884377037513</v>
      </c>
      <c r="R122" s="382">
        <v>278.15206647669021</v>
      </c>
      <c r="S122" s="382">
        <v>281.13898301673464</v>
      </c>
      <c r="T122" s="382">
        <v>291.21161537247417</v>
      </c>
      <c r="U122" s="382">
        <v>295.18216428929225</v>
      </c>
      <c r="V122" s="382">
        <v>307.96494998017977</v>
      </c>
      <c r="W122" s="382">
        <v>314.60626119906829</v>
      </c>
      <c r="X122" s="382">
        <v>322.04581983365392</v>
      </c>
      <c r="Y122" s="382">
        <v>331.99036722631075</v>
      </c>
      <c r="Z122" s="382">
        <v>340.67324037888562</v>
      </c>
      <c r="AA122" s="382">
        <v>344.73229779416909</v>
      </c>
      <c r="AB122" s="382">
        <v>362.21049923681187</v>
      </c>
      <c r="AC122" s="382">
        <v>311.41445867835392</v>
      </c>
      <c r="AD122" s="382">
        <v>296.97401589112701</v>
      </c>
      <c r="AE122" s="382">
        <v>330.13599541832974</v>
      </c>
      <c r="AF122" s="382">
        <v>423.55916306775657</v>
      </c>
      <c r="AG122" s="382">
        <v>307.83342605322076</v>
      </c>
      <c r="AH122" s="382">
        <v>310.48147405954893</v>
      </c>
      <c r="AI122" s="382">
        <v>293.97521378731852</v>
      </c>
      <c r="AJ122" s="382">
        <v>273.91385624719499</v>
      </c>
      <c r="AK122" s="382">
        <v>272.13437588501455</v>
      </c>
      <c r="AL122" s="382">
        <v>251.54336958537638</v>
      </c>
      <c r="AM122" s="382">
        <v>249.55196280639413</v>
      </c>
      <c r="AN122" s="382">
        <v>286.24952975804996</v>
      </c>
      <c r="AO122" s="382">
        <v>285.45876927501149</v>
      </c>
      <c r="AP122" s="382">
        <v>263.685556594795</v>
      </c>
      <c r="AQ122" s="382">
        <v>266.73676825010239</v>
      </c>
      <c r="AR122" s="382">
        <v>277.27579431996742</v>
      </c>
      <c r="AS122" s="382">
        <v>294.26419733105058</v>
      </c>
      <c r="AT122" s="382">
        <v>295.36177175873274</v>
      </c>
      <c r="AU122" s="382">
        <v>292.19044928882403</v>
      </c>
      <c r="AV122" s="382">
        <v>292.37111621136847</v>
      </c>
    </row>
    <row r="123" spans="1:48" ht="14.4" customHeight="1" x14ac:dyDescent="0.3">
      <c r="A123" s="380" t="s">
        <v>1831</v>
      </c>
      <c r="B123" s="380" t="s">
        <v>941</v>
      </c>
      <c r="C123" s="380" t="s">
        <v>2015</v>
      </c>
      <c r="D123" s="381">
        <v>100</v>
      </c>
      <c r="E123" s="380" t="s">
        <v>1837</v>
      </c>
      <c r="F123" s="380" t="s">
        <v>166</v>
      </c>
      <c r="G123" s="380" t="s">
        <v>166</v>
      </c>
      <c r="H123" s="380" t="s">
        <v>1819</v>
      </c>
      <c r="I123" s="380" t="s">
        <v>1820</v>
      </c>
      <c r="J123" s="382">
        <v>675.95398592836887</v>
      </c>
      <c r="K123" s="382">
        <v>703.7389491130433</v>
      </c>
      <c r="L123" s="382">
        <v>718.80708123985335</v>
      </c>
      <c r="M123" s="382">
        <v>744.5607884925488</v>
      </c>
      <c r="N123" s="382">
        <v>766.44381127166366</v>
      </c>
      <c r="O123" s="382">
        <v>787.33220398868377</v>
      </c>
      <c r="P123" s="382">
        <v>811.43343000395657</v>
      </c>
      <c r="Q123" s="382">
        <v>823.14210744105799</v>
      </c>
      <c r="R123" s="382">
        <v>839.11637738610568</v>
      </c>
      <c r="S123" s="382">
        <v>848.85989426002664</v>
      </c>
      <c r="T123" s="382">
        <v>875.28003992417462</v>
      </c>
      <c r="U123" s="382">
        <v>887.46462190261582</v>
      </c>
      <c r="V123" s="382">
        <v>917.07712853553073</v>
      </c>
      <c r="W123" s="382">
        <v>932.53310671198153</v>
      </c>
      <c r="X123" s="382">
        <v>958.13060997917069</v>
      </c>
      <c r="Y123" s="382">
        <v>981.73494005806276</v>
      </c>
      <c r="Z123" s="382">
        <v>1002.9125747631273</v>
      </c>
      <c r="AA123" s="382">
        <v>1021.3308777640634</v>
      </c>
      <c r="AB123" s="382">
        <v>1063.330329989315</v>
      </c>
      <c r="AC123" s="382">
        <v>1031.3045839294098</v>
      </c>
      <c r="AD123" s="382">
        <v>1077.8645639987076</v>
      </c>
      <c r="AE123" s="382">
        <v>1284.5158872151669</v>
      </c>
      <c r="AF123" s="382">
        <v>1516.1664795788367</v>
      </c>
      <c r="AG123" s="382">
        <v>1275.1129397873365</v>
      </c>
      <c r="AH123" s="382">
        <v>1178.3241839771863</v>
      </c>
      <c r="AI123" s="382">
        <v>1123.2834507146463</v>
      </c>
      <c r="AJ123" s="382">
        <v>1064.3963550917263</v>
      </c>
      <c r="AK123" s="382">
        <v>969.44533358043554</v>
      </c>
      <c r="AL123" s="382">
        <v>937.28474892765496</v>
      </c>
      <c r="AM123" s="382">
        <v>908.24710157400182</v>
      </c>
      <c r="AN123" s="382">
        <v>931.35713463670709</v>
      </c>
      <c r="AO123" s="382">
        <v>920.09293495359054</v>
      </c>
      <c r="AP123" s="382">
        <v>1028.0052514535535</v>
      </c>
      <c r="AQ123" s="382">
        <v>955.14389519143072</v>
      </c>
      <c r="AR123" s="382">
        <v>884.58494329517612</v>
      </c>
      <c r="AS123" s="382">
        <v>784.6287403628063</v>
      </c>
      <c r="AT123" s="382">
        <v>779.27085308413814</v>
      </c>
      <c r="AU123" s="382">
        <v>775.91632957719798</v>
      </c>
      <c r="AV123" s="382">
        <v>776.72170221544047</v>
      </c>
    </row>
    <row r="124" spans="1:48" ht="14.4" customHeight="1" x14ac:dyDescent="0.3">
      <c r="A124" s="380" t="s">
        <v>1831</v>
      </c>
      <c r="B124" s="380" t="s">
        <v>941</v>
      </c>
      <c r="C124" s="380" t="s">
        <v>2015</v>
      </c>
      <c r="D124" s="381">
        <v>100</v>
      </c>
      <c r="E124" s="380" t="s">
        <v>1837</v>
      </c>
      <c r="F124" s="380" t="s">
        <v>166</v>
      </c>
      <c r="G124" s="380" t="s">
        <v>166</v>
      </c>
      <c r="H124" s="380" t="s">
        <v>1821</v>
      </c>
      <c r="I124" s="380" t="s">
        <v>1822</v>
      </c>
      <c r="J124" s="382">
        <v>3116.4231913089257</v>
      </c>
      <c r="K124" s="382">
        <v>3243.0935433918303</v>
      </c>
      <c r="L124" s="382">
        <v>3313.3753709616467</v>
      </c>
      <c r="M124" s="382">
        <v>3433.9832692898185</v>
      </c>
      <c r="N124" s="382">
        <v>3538.4608735740298</v>
      </c>
      <c r="O124" s="382">
        <v>3629.0739099156217</v>
      </c>
      <c r="P124" s="382">
        <v>3731.7600138851171</v>
      </c>
      <c r="Q124" s="382">
        <v>3780.2431940370248</v>
      </c>
      <c r="R124" s="382">
        <v>3817.1439362065512</v>
      </c>
      <c r="S124" s="382">
        <v>3834.1420964808335</v>
      </c>
      <c r="T124" s="382">
        <v>3944.8639451640229</v>
      </c>
      <c r="U124" s="382">
        <v>4017.2972915747087</v>
      </c>
      <c r="V124" s="382">
        <v>4162.7303752292364</v>
      </c>
      <c r="W124" s="382">
        <v>4241.9458762010045</v>
      </c>
      <c r="X124" s="382">
        <v>4343.7359352876992</v>
      </c>
      <c r="Y124" s="382">
        <v>4430.5726613213865</v>
      </c>
      <c r="Z124" s="382">
        <v>4523.2637906469599</v>
      </c>
      <c r="AA124" s="382">
        <v>4606.9454438041876</v>
      </c>
      <c r="AB124" s="382">
        <v>4845.6777531886828</v>
      </c>
      <c r="AC124" s="382">
        <v>5012.374476604662</v>
      </c>
      <c r="AD124" s="382">
        <v>5455.8048687429882</v>
      </c>
      <c r="AE124" s="382">
        <v>5843.8391411126531</v>
      </c>
      <c r="AF124" s="382">
        <v>6107.176946532054</v>
      </c>
      <c r="AG124" s="382">
        <v>5691.4381639276744</v>
      </c>
      <c r="AH124" s="382">
        <v>5742.2354402838992</v>
      </c>
      <c r="AI124" s="382">
        <v>5552.117464498172</v>
      </c>
      <c r="AJ124" s="382">
        <v>5331.7032335302501</v>
      </c>
      <c r="AK124" s="382">
        <v>5028.2820053911</v>
      </c>
      <c r="AL124" s="382">
        <v>4614.0132231138068</v>
      </c>
      <c r="AM124" s="382">
        <v>4626.6435506073467</v>
      </c>
      <c r="AN124" s="382">
        <v>4149.6177451462645</v>
      </c>
      <c r="AO124" s="382">
        <v>4151.7430472624874</v>
      </c>
      <c r="AP124" s="382">
        <v>4052.8272908396088</v>
      </c>
      <c r="AQ124" s="382">
        <v>4118.7199749001211</v>
      </c>
      <c r="AR124" s="382">
        <v>3895.689916131987</v>
      </c>
      <c r="AS124" s="382">
        <v>4004.3692402483916</v>
      </c>
      <c r="AT124" s="382">
        <v>4145.1356270060423</v>
      </c>
      <c r="AU124" s="382">
        <v>4189.2105373135664</v>
      </c>
      <c r="AV124" s="382">
        <v>4227.6409563827301</v>
      </c>
    </row>
    <row r="125" spans="1:48" ht="14.4" customHeight="1" x14ac:dyDescent="0.3">
      <c r="A125" s="380" t="s">
        <v>1831</v>
      </c>
      <c r="B125" s="380" t="s">
        <v>941</v>
      </c>
      <c r="C125" s="380" t="s">
        <v>2015</v>
      </c>
      <c r="D125" s="381">
        <v>100</v>
      </c>
      <c r="E125" s="380" t="s">
        <v>1837</v>
      </c>
      <c r="F125" s="380" t="s">
        <v>166</v>
      </c>
      <c r="G125" s="380" t="s">
        <v>166</v>
      </c>
      <c r="H125" s="380" t="s">
        <v>1823</v>
      </c>
      <c r="I125" s="380" t="s">
        <v>1824</v>
      </c>
      <c r="J125" s="382">
        <v>776.582965610619</v>
      </c>
      <c r="K125" s="382">
        <v>818.41450709516141</v>
      </c>
      <c r="L125" s="382">
        <v>836.98974684301982</v>
      </c>
      <c r="M125" s="382">
        <v>885.30107413836004</v>
      </c>
      <c r="N125" s="382">
        <v>932.64734582651579</v>
      </c>
      <c r="O125" s="382">
        <v>976.18236517264813</v>
      </c>
      <c r="P125" s="382">
        <v>1037.2516913526908</v>
      </c>
      <c r="Q125" s="382">
        <v>1068.6264677395284</v>
      </c>
      <c r="R125" s="382">
        <v>1073.317033088339</v>
      </c>
      <c r="S125" s="382">
        <v>1100.8940062326258</v>
      </c>
      <c r="T125" s="382">
        <v>1166.175217868305</v>
      </c>
      <c r="U125" s="382">
        <v>1227.3416082299686</v>
      </c>
      <c r="V125" s="382">
        <v>1308.2020886893629</v>
      </c>
      <c r="W125" s="382">
        <v>1353.5897313943756</v>
      </c>
      <c r="X125" s="382">
        <v>1362.6219965506987</v>
      </c>
      <c r="Y125" s="382">
        <v>1428.5288679337211</v>
      </c>
      <c r="Z125" s="382">
        <v>1454.2772324373157</v>
      </c>
      <c r="AA125" s="382">
        <v>1495.856022522134</v>
      </c>
      <c r="AB125" s="382">
        <v>1578.476431062802</v>
      </c>
      <c r="AC125" s="382">
        <v>1742.0632289142027</v>
      </c>
      <c r="AD125" s="382">
        <v>1949.257693404265</v>
      </c>
      <c r="AE125" s="382">
        <v>2317.9415333433622</v>
      </c>
      <c r="AF125" s="382">
        <v>2929.399049683509</v>
      </c>
      <c r="AG125" s="382">
        <v>3070.6285871284199</v>
      </c>
      <c r="AH125" s="382">
        <v>3203.5484213696955</v>
      </c>
      <c r="AI125" s="382">
        <v>3186.263137590714</v>
      </c>
      <c r="AJ125" s="382">
        <v>3238.5308261176001</v>
      </c>
      <c r="AK125" s="382">
        <v>3369.0834307843893</v>
      </c>
      <c r="AL125" s="382">
        <v>3700.8363665569618</v>
      </c>
      <c r="AM125" s="382">
        <v>3636.7162137744099</v>
      </c>
      <c r="AN125" s="382">
        <v>3900.7751976983313</v>
      </c>
      <c r="AO125" s="382">
        <v>4250.2704765062736</v>
      </c>
      <c r="AP125" s="382">
        <v>4453.8660683446451</v>
      </c>
      <c r="AQ125" s="382">
        <v>4482.6730161399328</v>
      </c>
      <c r="AR125" s="382">
        <v>4453.7710099455626</v>
      </c>
      <c r="AS125" s="382">
        <v>4708.2048427156669</v>
      </c>
      <c r="AT125" s="382">
        <v>4698.7965267172103</v>
      </c>
      <c r="AU125" s="382">
        <v>4666.9959377051364</v>
      </c>
      <c r="AV125" s="382">
        <v>4637.4005135104408</v>
      </c>
    </row>
    <row r="126" spans="1:48" ht="14.4" customHeight="1" x14ac:dyDescent="0.3">
      <c r="A126" s="380" t="s">
        <v>1831</v>
      </c>
      <c r="B126" s="380" t="s">
        <v>941</v>
      </c>
      <c r="C126" s="380" t="s">
        <v>2015</v>
      </c>
      <c r="D126" s="381">
        <v>100</v>
      </c>
      <c r="E126" s="380" t="s">
        <v>1837</v>
      </c>
      <c r="F126" s="380" t="s">
        <v>166</v>
      </c>
      <c r="G126" s="380" t="s">
        <v>166</v>
      </c>
      <c r="H126" s="380" t="s">
        <v>1825</v>
      </c>
      <c r="I126" s="380" t="s">
        <v>1826</v>
      </c>
      <c r="J126" s="382">
        <v>29.09184915992072</v>
      </c>
      <c r="K126" s="382">
        <v>30.74000167177504</v>
      </c>
      <c r="L126" s="382">
        <v>31.339325819330707</v>
      </c>
      <c r="M126" s="382">
        <v>32.180557834845828</v>
      </c>
      <c r="N126" s="382">
        <v>33.356710470288881</v>
      </c>
      <c r="O126" s="382">
        <v>34.656593155304719</v>
      </c>
      <c r="P126" s="382">
        <v>35.386566710698723</v>
      </c>
      <c r="Q126" s="382">
        <v>36.024554367309634</v>
      </c>
      <c r="R126" s="382">
        <v>36.851614371023224</v>
      </c>
      <c r="S126" s="382">
        <v>36.9458535867441</v>
      </c>
      <c r="T126" s="382">
        <v>38.278452168139964</v>
      </c>
      <c r="U126" s="382">
        <v>39.125831820871198</v>
      </c>
      <c r="V126" s="382">
        <v>37.708429287162289</v>
      </c>
      <c r="W126" s="382">
        <v>38.649041034412512</v>
      </c>
      <c r="X126" s="382">
        <v>40.684852688328178</v>
      </c>
      <c r="Y126" s="382">
        <v>42.398984707544031</v>
      </c>
      <c r="Z126" s="382">
        <v>43.734075802070393</v>
      </c>
      <c r="AA126" s="382">
        <v>44.822742663633797</v>
      </c>
      <c r="AB126" s="382">
        <v>44.51647606256914</v>
      </c>
      <c r="AC126" s="382">
        <v>121.00833563745928</v>
      </c>
      <c r="AD126" s="382">
        <v>240.37636573558729</v>
      </c>
      <c r="AE126" s="382">
        <v>425.7370486352587</v>
      </c>
      <c r="AF126" s="382">
        <v>505.41856939075069</v>
      </c>
      <c r="AG126" s="382">
        <v>510.98991024549673</v>
      </c>
      <c r="AH126" s="382">
        <v>462.01952902167238</v>
      </c>
      <c r="AI126" s="382">
        <v>440.97202451226582</v>
      </c>
      <c r="AJ126" s="382">
        <v>636.26813886957461</v>
      </c>
      <c r="AK126" s="382">
        <v>521.9326206354724</v>
      </c>
      <c r="AL126" s="382">
        <v>565.76132311440097</v>
      </c>
      <c r="AM126" s="382">
        <v>645.38611805792902</v>
      </c>
      <c r="AN126" s="382">
        <v>741.82930242772284</v>
      </c>
      <c r="AO126" s="382">
        <v>838.71209993917557</v>
      </c>
      <c r="AP126" s="382">
        <v>883.00746347544055</v>
      </c>
      <c r="AQ126" s="382">
        <v>982.07192070479437</v>
      </c>
      <c r="AR126" s="382">
        <v>1071.9944982217689</v>
      </c>
      <c r="AS126" s="382">
        <v>1018.681813228161</v>
      </c>
      <c r="AT126" s="382">
        <v>1014.0774942364209</v>
      </c>
      <c r="AU126" s="382">
        <v>1008.1098886781326</v>
      </c>
      <c r="AV126" s="382">
        <v>1001.885364870908</v>
      </c>
    </row>
    <row r="127" spans="1:48" ht="14.4" customHeight="1" x14ac:dyDescent="0.3">
      <c r="A127" s="380" t="s">
        <v>1831</v>
      </c>
      <c r="B127" s="380" t="s">
        <v>941</v>
      </c>
      <c r="C127" s="380" t="s">
        <v>2015</v>
      </c>
      <c r="D127" s="381">
        <v>100</v>
      </c>
      <c r="E127" s="380" t="s">
        <v>1837</v>
      </c>
      <c r="F127" s="380" t="s">
        <v>166</v>
      </c>
      <c r="G127" s="380" t="s">
        <v>166</v>
      </c>
      <c r="H127" s="380" t="s">
        <v>1827</v>
      </c>
      <c r="I127" s="380" t="s">
        <v>1828</v>
      </c>
      <c r="J127" s="383"/>
      <c r="K127" s="383"/>
      <c r="L127" s="383"/>
      <c r="M127" s="383"/>
      <c r="N127" s="383"/>
      <c r="O127" s="383"/>
      <c r="P127" s="383"/>
      <c r="Q127" s="383"/>
      <c r="R127" s="383"/>
      <c r="S127" s="383"/>
      <c r="T127" s="383"/>
      <c r="U127" s="383"/>
      <c r="V127" s="383"/>
      <c r="W127" s="383"/>
      <c r="X127" s="383"/>
      <c r="Y127" s="383"/>
      <c r="Z127" s="383"/>
      <c r="AA127" s="383"/>
      <c r="AB127" s="383"/>
      <c r="AC127" s="383"/>
      <c r="AD127" s="383"/>
      <c r="AE127" s="383"/>
      <c r="AF127" s="383"/>
      <c r="AG127" s="383"/>
      <c r="AH127" s="383"/>
      <c r="AI127" s="383"/>
      <c r="AJ127" s="383"/>
      <c r="AK127" s="383"/>
      <c r="AL127" s="383"/>
      <c r="AM127" s="383"/>
      <c r="AN127" s="383"/>
      <c r="AO127" s="383"/>
      <c r="AP127" s="383"/>
      <c r="AQ127" s="383"/>
      <c r="AR127" s="383"/>
      <c r="AS127" s="382">
        <v>45.84</v>
      </c>
      <c r="AT127" s="382">
        <v>41.875010164254107</v>
      </c>
      <c r="AU127" s="382">
        <v>40.926398000333727</v>
      </c>
      <c r="AV127" s="382">
        <v>42.674896037056406</v>
      </c>
    </row>
    <row r="128" spans="1:48" ht="14.4" customHeight="1" x14ac:dyDescent="0.3">
      <c r="A128" s="380" t="s">
        <v>1831</v>
      </c>
      <c r="B128" s="380" t="s">
        <v>941</v>
      </c>
      <c r="C128" s="380" t="s">
        <v>2015</v>
      </c>
      <c r="D128" s="381">
        <v>103</v>
      </c>
      <c r="E128" s="380" t="s">
        <v>1837</v>
      </c>
      <c r="F128" s="380" t="s">
        <v>165</v>
      </c>
      <c r="G128" s="380" t="s">
        <v>1989</v>
      </c>
      <c r="H128" s="380" t="s">
        <v>1997</v>
      </c>
      <c r="I128" s="380" t="s">
        <v>1998</v>
      </c>
      <c r="J128" s="382">
        <v>109.71080868511457</v>
      </c>
      <c r="K128" s="382">
        <v>104.4218541578427</v>
      </c>
      <c r="L128" s="382">
        <v>99.132899630570861</v>
      </c>
      <c r="M128" s="382">
        <v>93.843945103298964</v>
      </c>
      <c r="N128" s="382">
        <v>88.554990576027095</v>
      </c>
      <c r="O128" s="382">
        <v>83.266036048755225</v>
      </c>
      <c r="P128" s="382">
        <v>77.977081521483356</v>
      </c>
      <c r="Q128" s="382">
        <v>72.688126994211487</v>
      </c>
      <c r="R128" s="382">
        <v>67.399172466939618</v>
      </c>
      <c r="S128" s="382">
        <v>62.110217939667749</v>
      </c>
      <c r="T128" s="382">
        <v>56.821263412395865</v>
      </c>
      <c r="U128" s="382">
        <v>51.53230888512401</v>
      </c>
      <c r="V128" s="382">
        <v>46.243354357852134</v>
      </c>
      <c r="W128" s="382">
        <v>40.954399830580257</v>
      </c>
      <c r="X128" s="382">
        <v>35.665445303308381</v>
      </c>
      <c r="Y128" s="382">
        <v>30.376490776036519</v>
      </c>
      <c r="Z128" s="382">
        <v>25.08753624876465</v>
      </c>
      <c r="AA128" s="382">
        <v>19.798581721492774</v>
      </c>
      <c r="AB128" s="382">
        <v>6.5530370370370363</v>
      </c>
      <c r="AC128" s="382">
        <v>6.5530370370370363</v>
      </c>
      <c r="AD128" s="382">
        <v>10.297629629629625</v>
      </c>
      <c r="AE128" s="383"/>
      <c r="AF128" s="383"/>
      <c r="AG128" s="383"/>
      <c r="AH128" s="383"/>
      <c r="AI128" s="383"/>
      <c r="AJ128" s="383"/>
      <c r="AK128" s="383"/>
      <c r="AL128" s="383"/>
      <c r="AM128" s="383"/>
      <c r="AN128" s="383"/>
      <c r="AO128" s="383"/>
      <c r="AP128" s="383"/>
      <c r="AQ128" s="383"/>
      <c r="AR128" s="383"/>
      <c r="AS128" s="383"/>
      <c r="AT128" s="383"/>
      <c r="AU128" s="383"/>
      <c r="AV128" s="383"/>
    </row>
    <row r="129" spans="1:48" ht="14.4" customHeight="1" x14ac:dyDescent="0.3">
      <c r="A129" s="380" t="s">
        <v>1831</v>
      </c>
      <c r="B129" s="380" t="s">
        <v>941</v>
      </c>
      <c r="C129" s="380" t="s">
        <v>2015</v>
      </c>
      <c r="D129" s="381">
        <v>110</v>
      </c>
      <c r="E129" s="380" t="s">
        <v>2040</v>
      </c>
      <c r="F129" s="380" t="s">
        <v>166</v>
      </c>
      <c r="G129" s="380" t="s">
        <v>166</v>
      </c>
      <c r="H129" s="380" t="s">
        <v>1817</v>
      </c>
      <c r="I129" s="380" t="s">
        <v>1818</v>
      </c>
      <c r="J129" s="382">
        <v>330.41313881435082</v>
      </c>
      <c r="K129" s="382">
        <v>370.25322222714965</v>
      </c>
      <c r="L129" s="382">
        <v>317.95566869638765</v>
      </c>
      <c r="M129" s="382">
        <v>384.51388535914805</v>
      </c>
      <c r="N129" s="382">
        <v>380.33707066594661</v>
      </c>
      <c r="O129" s="382">
        <v>356.99119644887651</v>
      </c>
      <c r="P129" s="382">
        <v>349.78236469851305</v>
      </c>
      <c r="Q129" s="382">
        <v>309.81622192586138</v>
      </c>
      <c r="R129" s="382">
        <v>349.01197908717029</v>
      </c>
      <c r="S129" s="382">
        <v>272.32919282328066</v>
      </c>
      <c r="T129" s="382">
        <v>369.28445687068336</v>
      </c>
      <c r="U129" s="382">
        <v>218.18846253329025</v>
      </c>
      <c r="V129" s="382">
        <v>261.58111815593946</v>
      </c>
      <c r="W129" s="382">
        <v>128.36056119229818</v>
      </c>
      <c r="X129" s="382">
        <v>131.34817919857713</v>
      </c>
      <c r="Y129" s="382">
        <v>64.863515574119774</v>
      </c>
      <c r="Z129" s="382">
        <v>50.926622059662371</v>
      </c>
      <c r="AA129" s="382">
        <v>45.599989793343852</v>
      </c>
      <c r="AB129" s="383"/>
      <c r="AC129" s="383"/>
      <c r="AD129" s="383"/>
      <c r="AE129" s="383"/>
      <c r="AF129" s="383"/>
      <c r="AG129" s="383"/>
      <c r="AH129" s="383"/>
      <c r="AI129" s="383"/>
      <c r="AJ129" s="383"/>
      <c r="AK129" s="383"/>
      <c r="AL129" s="383"/>
      <c r="AM129" s="383"/>
      <c r="AN129" s="383"/>
      <c r="AO129" s="383"/>
      <c r="AP129" s="383"/>
      <c r="AQ129" s="383"/>
      <c r="AR129" s="383"/>
      <c r="AS129" s="383"/>
      <c r="AT129" s="383"/>
      <c r="AU129" s="383"/>
      <c r="AV129" s="383"/>
    </row>
    <row r="130" spans="1:48" ht="14.4" customHeight="1" x14ac:dyDescent="0.3">
      <c r="A130" s="380" t="s">
        <v>1831</v>
      </c>
      <c r="B130" s="380" t="s">
        <v>941</v>
      </c>
      <c r="C130" s="380" t="s">
        <v>2015</v>
      </c>
      <c r="D130" s="381">
        <v>114</v>
      </c>
      <c r="E130" s="380" t="s">
        <v>678</v>
      </c>
      <c r="F130" s="380" t="s">
        <v>166</v>
      </c>
      <c r="G130" s="380" t="s">
        <v>166</v>
      </c>
      <c r="H130" s="380" t="s">
        <v>1819</v>
      </c>
      <c r="I130" s="380" t="s">
        <v>1820</v>
      </c>
      <c r="J130" s="383"/>
      <c r="K130" s="382">
        <v>86.460322904025745</v>
      </c>
      <c r="L130" s="382">
        <v>341.5182754709017</v>
      </c>
      <c r="M130" s="382">
        <v>757.09693284251034</v>
      </c>
      <c r="N130" s="382">
        <v>1323.0043827359743</v>
      </c>
      <c r="O130" s="382">
        <v>2027.2985979158125</v>
      </c>
      <c r="P130" s="382">
        <v>2856.6941568098619</v>
      </c>
      <c r="Q130" s="382">
        <v>3796.9950749654422</v>
      </c>
      <c r="R130" s="382">
        <v>4833.5376683713084</v>
      </c>
      <c r="S130" s="382">
        <v>5562.5561533769587</v>
      </c>
      <c r="T130" s="382">
        <v>5922.1063122319101</v>
      </c>
      <c r="U130" s="382">
        <v>6105.3634592736707</v>
      </c>
      <c r="V130" s="382">
        <v>6155.1057756400678</v>
      </c>
      <c r="W130" s="382">
        <v>6099.6193141221784</v>
      </c>
      <c r="X130" s="382">
        <v>6501.987416445525</v>
      </c>
      <c r="Y130" s="382">
        <v>7569.2153643379206</v>
      </c>
      <c r="Z130" s="382">
        <v>8511.8502053062184</v>
      </c>
      <c r="AA130" s="382">
        <v>9159.1722004832718</v>
      </c>
      <c r="AB130" s="382">
        <v>9836.6748719567622</v>
      </c>
      <c r="AC130" s="382">
        <v>10536.761265544408</v>
      </c>
      <c r="AD130" s="382">
        <v>10256.578798291815</v>
      </c>
      <c r="AE130" s="382">
        <v>9047.0469875489143</v>
      </c>
      <c r="AF130" s="382">
        <v>7844.7723634926551</v>
      </c>
      <c r="AG130" s="382">
        <v>6515.0752999869392</v>
      </c>
      <c r="AH130" s="382">
        <v>3809.3464155512902</v>
      </c>
      <c r="AI130" s="382">
        <v>3781.3963773479886</v>
      </c>
      <c r="AJ130" s="382">
        <v>2668.0905696947902</v>
      </c>
      <c r="AK130" s="382">
        <v>1686.3980779435126</v>
      </c>
      <c r="AL130" s="382">
        <v>842.02988960248581</v>
      </c>
      <c r="AM130" s="382">
        <v>394.05463421269735</v>
      </c>
      <c r="AN130" s="382">
        <v>244.63496188463017</v>
      </c>
      <c r="AO130" s="382">
        <v>140.2069661791939</v>
      </c>
      <c r="AP130" s="382">
        <v>72.569831103568646</v>
      </c>
      <c r="AQ130" s="382">
        <v>32.61846526877693</v>
      </c>
      <c r="AR130" s="382">
        <v>11.801972977280402</v>
      </c>
      <c r="AS130" s="382">
        <v>2.9258380168547138</v>
      </c>
      <c r="AT130" s="382">
        <v>0.31283232745749939</v>
      </c>
      <c r="AU130" s="383"/>
      <c r="AV130" s="383"/>
    </row>
    <row r="131" spans="1:48" ht="14.4" customHeight="1" x14ac:dyDescent="0.3">
      <c r="A131" s="380" t="s">
        <v>1831</v>
      </c>
      <c r="B131" s="380" t="s">
        <v>941</v>
      </c>
      <c r="C131" s="380" t="s">
        <v>2015</v>
      </c>
      <c r="D131" s="381">
        <v>114</v>
      </c>
      <c r="E131" s="380" t="s">
        <v>678</v>
      </c>
      <c r="F131" s="380" t="s">
        <v>166</v>
      </c>
      <c r="G131" s="380" t="s">
        <v>166</v>
      </c>
      <c r="H131" s="380" t="s">
        <v>1821</v>
      </c>
      <c r="I131" s="380" t="s">
        <v>1822</v>
      </c>
      <c r="J131" s="383"/>
      <c r="K131" s="382">
        <v>33.525431330132434</v>
      </c>
      <c r="L131" s="382">
        <v>132.61170615030164</v>
      </c>
      <c r="M131" s="382">
        <v>294.55909635460324</v>
      </c>
      <c r="N131" s="382">
        <v>515.96957062019897</v>
      </c>
      <c r="O131" s="382">
        <v>792.84837385334936</v>
      </c>
      <c r="P131" s="382">
        <v>1120.7179108170747</v>
      </c>
      <c r="Q131" s="382">
        <v>1494.7402531394259</v>
      </c>
      <c r="R131" s="382">
        <v>1909.84446110309</v>
      </c>
      <c r="S131" s="382">
        <v>2360.8548980153378</v>
      </c>
      <c r="T131" s="382">
        <v>2842.6168131741088</v>
      </c>
      <c r="U131" s="382">
        <v>3340.9239076221925</v>
      </c>
      <c r="V131" s="382">
        <v>3901.5705202621366</v>
      </c>
      <c r="W131" s="382">
        <v>4400.418919814626</v>
      </c>
      <c r="X131" s="382">
        <v>5505.5541478558716</v>
      </c>
      <c r="Y131" s="382">
        <v>7476.7628513398886</v>
      </c>
      <c r="Z131" s="382">
        <v>9347.9379320218613</v>
      </c>
      <c r="AA131" s="382">
        <v>10916.151543314802</v>
      </c>
      <c r="AB131" s="382">
        <v>11998.46086531746</v>
      </c>
      <c r="AC131" s="382">
        <v>12744.179177668746</v>
      </c>
      <c r="AD131" s="382">
        <v>15852.651084719631</v>
      </c>
      <c r="AE131" s="382">
        <v>20714.124229769193</v>
      </c>
      <c r="AF131" s="382">
        <v>24963.846269003097</v>
      </c>
      <c r="AG131" s="382">
        <v>27655.871059340097</v>
      </c>
      <c r="AH131" s="382">
        <v>20614.611817312307</v>
      </c>
      <c r="AI131" s="382">
        <v>25822.239180693698</v>
      </c>
      <c r="AJ131" s="382">
        <v>24417.680751733784</v>
      </c>
      <c r="AK131" s="382">
        <v>23201.74548803482</v>
      </c>
      <c r="AL131" s="382">
        <v>22380.142734470232</v>
      </c>
      <c r="AM131" s="382">
        <v>22172.741306612254</v>
      </c>
      <c r="AN131" s="382">
        <v>21513.237442108402</v>
      </c>
      <c r="AO131" s="382">
        <v>20754.1941777227</v>
      </c>
      <c r="AP131" s="382">
        <v>20917.251380282993</v>
      </c>
      <c r="AQ131" s="382">
        <v>22706.096653132954</v>
      </c>
      <c r="AR131" s="382">
        <v>25273.595128347817</v>
      </c>
      <c r="AS131" s="382">
        <v>27226.912932569485</v>
      </c>
      <c r="AT131" s="382">
        <v>29647.653253206056</v>
      </c>
      <c r="AU131" s="382">
        <v>32028.009587337012</v>
      </c>
      <c r="AV131" s="382">
        <v>32838.20725574941</v>
      </c>
    </row>
    <row r="132" spans="1:48" ht="14.4" customHeight="1" x14ac:dyDescent="0.3">
      <c r="A132" s="380" t="s">
        <v>1831</v>
      </c>
      <c r="B132" s="380" t="s">
        <v>941</v>
      </c>
      <c r="C132" s="380" t="s">
        <v>2015</v>
      </c>
      <c r="D132" s="381">
        <v>119</v>
      </c>
      <c r="E132" s="380" t="s">
        <v>1837</v>
      </c>
      <c r="F132" s="380" t="s">
        <v>2097</v>
      </c>
      <c r="G132" s="380" t="s">
        <v>2097</v>
      </c>
      <c r="H132" s="380" t="s">
        <v>1990</v>
      </c>
      <c r="I132" s="380" t="s">
        <v>1990</v>
      </c>
      <c r="J132" s="383"/>
      <c r="K132" s="383"/>
      <c r="L132" s="383"/>
      <c r="M132" s="383"/>
      <c r="N132" s="383"/>
      <c r="O132" s="383"/>
      <c r="P132" s="38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3"/>
      <c r="AL132" s="383"/>
      <c r="AM132" s="383"/>
      <c r="AN132" s="382">
        <v>2.4</v>
      </c>
      <c r="AO132" s="382">
        <v>2.4</v>
      </c>
      <c r="AP132" s="382">
        <v>2.4</v>
      </c>
      <c r="AQ132" s="382">
        <v>5.4399999618530277</v>
      </c>
      <c r="AR132" s="382">
        <v>5.4399999618530277</v>
      </c>
      <c r="AS132" s="382">
        <v>5.4399999618530277</v>
      </c>
      <c r="AT132" s="382">
        <v>3.6627080947716451</v>
      </c>
      <c r="AU132" s="382">
        <v>2.6702094612695051</v>
      </c>
      <c r="AV132" s="382">
        <v>3.2010044019430053</v>
      </c>
    </row>
    <row r="133" spans="1:48" ht="14.4" customHeight="1" x14ac:dyDescent="0.3">
      <c r="A133" s="380" t="s">
        <v>1831</v>
      </c>
      <c r="B133" s="380" t="s">
        <v>941</v>
      </c>
      <c r="C133" s="380" t="s">
        <v>2015</v>
      </c>
      <c r="D133" s="381">
        <v>124</v>
      </c>
      <c r="E133" s="380" t="s">
        <v>2100</v>
      </c>
      <c r="F133" s="380" t="s">
        <v>2097</v>
      </c>
      <c r="G133" s="380" t="s">
        <v>2097</v>
      </c>
      <c r="H133" s="380" t="s">
        <v>1990</v>
      </c>
      <c r="I133" s="380" t="s">
        <v>1990</v>
      </c>
      <c r="J133" s="382">
        <v>207.39384485716116</v>
      </c>
      <c r="K133" s="382">
        <v>222.97516469839709</v>
      </c>
      <c r="L133" s="382">
        <v>237.18188140152606</v>
      </c>
      <c r="M133" s="382">
        <v>246.31566019748036</v>
      </c>
      <c r="N133" s="382">
        <v>253.62953578508581</v>
      </c>
      <c r="O133" s="382">
        <v>259.83307253971407</v>
      </c>
      <c r="P133" s="382">
        <v>261.66040468267113</v>
      </c>
      <c r="Q133" s="382">
        <v>262.74333304606296</v>
      </c>
      <c r="R133" s="382">
        <v>260.9173566398232</v>
      </c>
      <c r="S133" s="382">
        <v>254.7830561260065</v>
      </c>
      <c r="T133" s="382">
        <v>253.34049975159897</v>
      </c>
      <c r="U133" s="382">
        <v>260.34631653893302</v>
      </c>
      <c r="V133" s="382">
        <v>277.64213024449379</v>
      </c>
      <c r="W133" s="382">
        <v>312.9557047952726</v>
      </c>
      <c r="X133" s="382">
        <v>365.76907186208371</v>
      </c>
      <c r="Y133" s="382">
        <v>413.10464041334677</v>
      </c>
      <c r="Z133" s="382">
        <v>447.87897454612244</v>
      </c>
      <c r="AA133" s="382">
        <v>481.93083601426838</v>
      </c>
      <c r="AB133" s="382">
        <v>509.04123085097746</v>
      </c>
      <c r="AC133" s="382">
        <v>528.67532153415004</v>
      </c>
      <c r="AD133" s="382">
        <v>550.87732166752517</v>
      </c>
      <c r="AE133" s="382">
        <v>591.62243590648245</v>
      </c>
      <c r="AF133" s="382">
        <v>667.49663603609611</v>
      </c>
      <c r="AG133" s="382">
        <v>714.79228959770774</v>
      </c>
      <c r="AH133" s="382">
        <v>621.35538458529356</v>
      </c>
      <c r="AI133" s="382">
        <v>746.75867356179049</v>
      </c>
      <c r="AJ133" s="382">
        <v>727.49842422161305</v>
      </c>
      <c r="AK133" s="382">
        <v>735.06019865304518</v>
      </c>
      <c r="AL133" s="382">
        <v>753.53173013611308</v>
      </c>
      <c r="AM133" s="382">
        <v>785.33326945157398</v>
      </c>
      <c r="AN133" s="382">
        <v>830.74518360605293</v>
      </c>
      <c r="AO133" s="382">
        <v>872.18472887141706</v>
      </c>
      <c r="AP133" s="382">
        <v>922.68314672593556</v>
      </c>
      <c r="AQ133" s="382">
        <v>1010.067431049594</v>
      </c>
      <c r="AR133" s="382">
        <v>1095.9126710416401</v>
      </c>
      <c r="AS133" s="382">
        <v>1157.6097030757487</v>
      </c>
      <c r="AT133" s="382">
        <v>1265.396491658762</v>
      </c>
      <c r="AU133" s="382">
        <v>1400.7848486788594</v>
      </c>
      <c r="AV133" s="382">
        <v>1464.4317377338164</v>
      </c>
    </row>
    <row r="134" spans="1:48" ht="14.4" customHeight="1" x14ac:dyDescent="0.3">
      <c r="A134" s="380" t="s">
        <v>1831</v>
      </c>
      <c r="B134" s="380" t="s">
        <v>941</v>
      </c>
      <c r="C134" s="380" t="s">
        <v>2015</v>
      </c>
      <c r="D134" s="381">
        <v>128</v>
      </c>
      <c r="E134" s="380" t="s">
        <v>2101</v>
      </c>
      <c r="F134" s="380" t="s">
        <v>2097</v>
      </c>
      <c r="G134" s="380" t="s">
        <v>2097</v>
      </c>
      <c r="H134" s="380" t="s">
        <v>1990</v>
      </c>
      <c r="I134" s="380" t="s">
        <v>1990</v>
      </c>
      <c r="J134" s="383"/>
      <c r="K134" s="383"/>
      <c r="L134" s="383"/>
      <c r="M134" s="383"/>
      <c r="N134" s="383"/>
      <c r="O134" s="383"/>
      <c r="P134" s="38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3"/>
      <c r="AL134" s="383"/>
      <c r="AM134" s="383"/>
      <c r="AN134" s="383"/>
      <c r="AO134" s="383"/>
      <c r="AP134" s="383"/>
      <c r="AQ134" s="383"/>
      <c r="AR134" s="383"/>
      <c r="AS134" s="383"/>
      <c r="AT134" s="382">
        <v>22.562399999999997</v>
      </c>
      <c r="AU134" s="382">
        <v>81.69429333333332</v>
      </c>
      <c r="AV134" s="382">
        <v>152.81711513597583</v>
      </c>
    </row>
    <row r="135" spans="1:48" ht="14.4" customHeight="1" x14ac:dyDescent="0.3">
      <c r="A135" s="380" t="s">
        <v>1831</v>
      </c>
      <c r="B135" s="380" t="s">
        <v>941</v>
      </c>
      <c r="C135" s="380" t="s">
        <v>2015</v>
      </c>
      <c r="D135" s="381">
        <v>129</v>
      </c>
      <c r="E135" s="380" t="s">
        <v>2102</v>
      </c>
      <c r="F135" s="380" t="s">
        <v>2097</v>
      </c>
      <c r="G135" s="380" t="s">
        <v>2097</v>
      </c>
      <c r="H135" s="380" t="s">
        <v>1990</v>
      </c>
      <c r="I135" s="380" t="s">
        <v>1990</v>
      </c>
      <c r="J135" s="383"/>
      <c r="K135" s="383"/>
      <c r="L135" s="383"/>
      <c r="M135" s="383"/>
      <c r="N135" s="383"/>
      <c r="O135" s="383"/>
      <c r="P135" s="38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3"/>
      <c r="AL135" s="383"/>
      <c r="AM135" s="383"/>
      <c r="AN135" s="383"/>
      <c r="AO135" s="383"/>
      <c r="AP135" s="383"/>
      <c r="AQ135" s="383"/>
      <c r="AR135" s="383"/>
      <c r="AS135" s="383"/>
      <c r="AT135" s="382">
        <v>29.988</v>
      </c>
      <c r="AU135" s="382">
        <v>113.96497777777778</v>
      </c>
      <c r="AV135" s="382">
        <v>249.25447654812854</v>
      </c>
    </row>
    <row r="136" spans="1:48" ht="14.4" customHeight="1" x14ac:dyDescent="0.3">
      <c r="A136" s="380" t="s">
        <v>1831</v>
      </c>
      <c r="B136" s="380" t="s">
        <v>941</v>
      </c>
      <c r="C136" s="380" t="s">
        <v>2041</v>
      </c>
      <c r="D136" s="381">
        <v>5</v>
      </c>
      <c r="E136" s="380" t="s">
        <v>1840</v>
      </c>
      <c r="F136" s="380" t="s">
        <v>166</v>
      </c>
      <c r="G136" s="380" t="s">
        <v>166</v>
      </c>
      <c r="H136" s="380" t="s">
        <v>1817</v>
      </c>
      <c r="I136" s="380" t="s">
        <v>1818</v>
      </c>
      <c r="J136" s="382">
        <v>12662.590415599558</v>
      </c>
      <c r="K136" s="382">
        <v>13213.735226571624</v>
      </c>
      <c r="L136" s="382">
        <v>13706.245366764018</v>
      </c>
      <c r="M136" s="382">
        <v>14068.433669794367</v>
      </c>
      <c r="N136" s="382">
        <v>14208.121101024537</v>
      </c>
      <c r="O136" s="382">
        <v>14056.233179732782</v>
      </c>
      <c r="P136" s="382">
        <v>13715.706233069393</v>
      </c>
      <c r="Q136" s="382">
        <v>13337.494054529945</v>
      </c>
      <c r="R136" s="382">
        <v>12830.5367195569</v>
      </c>
      <c r="S136" s="382">
        <v>12478.016640363574</v>
      </c>
      <c r="T136" s="382">
        <v>12600.110799933449</v>
      </c>
      <c r="U136" s="382">
        <v>12857.336080291951</v>
      </c>
      <c r="V136" s="382">
        <v>13293.859761956117</v>
      </c>
      <c r="W136" s="382">
        <v>13765.639844398378</v>
      </c>
      <c r="X136" s="382">
        <v>14016.507119488004</v>
      </c>
      <c r="Y136" s="382">
        <v>14226.665297134628</v>
      </c>
      <c r="Z136" s="382">
        <v>14313.464976644955</v>
      </c>
      <c r="AA136" s="382">
        <v>14274.046896519028</v>
      </c>
      <c r="AB136" s="382">
        <v>14365.782059784953</v>
      </c>
      <c r="AC136" s="382">
        <v>14703.798208699638</v>
      </c>
      <c r="AD136" s="382">
        <v>15312.772206356289</v>
      </c>
      <c r="AE136" s="382">
        <v>16411.512172353294</v>
      </c>
      <c r="AF136" s="382">
        <v>17767.109317562274</v>
      </c>
      <c r="AG136" s="382">
        <v>18123.37655191528</v>
      </c>
      <c r="AH136" s="382">
        <v>15250.527232620905</v>
      </c>
      <c r="AI136" s="382">
        <v>17824.95852863754</v>
      </c>
      <c r="AJ136" s="382">
        <v>16905.884879629375</v>
      </c>
      <c r="AK136" s="382">
        <v>16152.008179998196</v>
      </c>
      <c r="AL136" s="382">
        <v>15302.356038257132</v>
      </c>
      <c r="AM136" s="382">
        <v>14545.609714616487</v>
      </c>
      <c r="AN136" s="382">
        <v>14001.217867676885</v>
      </c>
      <c r="AO136" s="382">
        <v>13527.694792676837</v>
      </c>
      <c r="AP136" s="382">
        <v>12916.746577359443</v>
      </c>
      <c r="AQ136" s="382">
        <v>12155.181201858244</v>
      </c>
      <c r="AR136" s="382">
        <v>11395.14423955384</v>
      </c>
      <c r="AS136" s="382">
        <v>10650.193634278949</v>
      </c>
      <c r="AT136" s="382">
        <v>10321.648475350097</v>
      </c>
      <c r="AU136" s="382">
        <v>10244.012093295085</v>
      </c>
      <c r="AV136" s="382">
        <v>9920.2490784520633</v>
      </c>
    </row>
    <row r="137" spans="1:48" ht="14.4" customHeight="1" x14ac:dyDescent="0.3">
      <c r="A137" s="380" t="s">
        <v>1831</v>
      </c>
      <c r="B137" s="380" t="s">
        <v>941</v>
      </c>
      <c r="C137" s="380" t="s">
        <v>2041</v>
      </c>
      <c r="D137" s="381">
        <v>5</v>
      </c>
      <c r="E137" s="380" t="s">
        <v>1840</v>
      </c>
      <c r="F137" s="380" t="s">
        <v>166</v>
      </c>
      <c r="G137" s="380" t="s">
        <v>166</v>
      </c>
      <c r="H137" s="380" t="s">
        <v>1821</v>
      </c>
      <c r="I137" s="380" t="s">
        <v>1822</v>
      </c>
      <c r="J137" s="382">
        <v>6361.7333688436283</v>
      </c>
      <c r="K137" s="382">
        <v>6638.6306086616769</v>
      </c>
      <c r="L137" s="382">
        <v>6887.251162561055</v>
      </c>
      <c r="M137" s="382">
        <v>7071.8883341057035</v>
      </c>
      <c r="N137" s="382">
        <v>7148.4154878479849</v>
      </c>
      <c r="O137" s="382">
        <v>7083.0240946000731</v>
      </c>
      <c r="P137" s="382">
        <v>6915.1961911300978</v>
      </c>
      <c r="Q137" s="382">
        <v>6728.0573047023636</v>
      </c>
      <c r="R137" s="382">
        <v>6481.3815966270922</v>
      </c>
      <c r="S137" s="382">
        <v>6307.9410325918125</v>
      </c>
      <c r="T137" s="382">
        <v>6371.6608563077161</v>
      </c>
      <c r="U137" s="382">
        <v>6503.1202878797503</v>
      </c>
      <c r="V137" s="382">
        <v>6726.5876831401847</v>
      </c>
      <c r="W137" s="382">
        <v>7146.2850359656859</v>
      </c>
      <c r="X137" s="382">
        <v>7619.3015950147246</v>
      </c>
      <c r="Y137" s="382">
        <v>8263.9889759807811</v>
      </c>
      <c r="Z137" s="382">
        <v>8894.3280845393128</v>
      </c>
      <c r="AA137" s="382">
        <v>9381.7325269597386</v>
      </c>
      <c r="AB137" s="382">
        <v>9751.2391364679625</v>
      </c>
      <c r="AC137" s="382">
        <v>10322.26823678554</v>
      </c>
      <c r="AD137" s="382">
        <v>11255.503139833381</v>
      </c>
      <c r="AE137" s="382">
        <v>12395.87553055524</v>
      </c>
      <c r="AF137" s="382">
        <v>14345.253035197256</v>
      </c>
      <c r="AG137" s="382">
        <v>15559.406655938592</v>
      </c>
      <c r="AH137" s="382">
        <v>13384.087863258053</v>
      </c>
      <c r="AI137" s="382">
        <v>15896.837491788076</v>
      </c>
      <c r="AJ137" s="382">
        <v>15278.997447684798</v>
      </c>
      <c r="AK137" s="382">
        <v>14744.185762993937</v>
      </c>
      <c r="AL137" s="382">
        <v>14062.005532887913</v>
      </c>
      <c r="AM137" s="382">
        <v>13443.177274013813</v>
      </c>
      <c r="AN137" s="382">
        <v>13078.407092146017</v>
      </c>
      <c r="AO137" s="382">
        <v>12752.339687305184</v>
      </c>
      <c r="AP137" s="382">
        <v>12243.151564284241</v>
      </c>
      <c r="AQ137" s="382">
        <v>11647.139850831123</v>
      </c>
      <c r="AR137" s="382">
        <v>10879.922547156966</v>
      </c>
      <c r="AS137" s="382">
        <v>10108.537832784164</v>
      </c>
      <c r="AT137" s="382">
        <v>9840.5563246682632</v>
      </c>
      <c r="AU137" s="382">
        <v>9786.6785612324857</v>
      </c>
      <c r="AV137" s="382">
        <v>9487.796705052624</v>
      </c>
    </row>
    <row r="138" spans="1:48" ht="14.4" customHeight="1" x14ac:dyDescent="0.3">
      <c r="A138" s="380" t="s">
        <v>1831</v>
      </c>
      <c r="B138" s="380" t="s">
        <v>941</v>
      </c>
      <c r="C138" s="380" t="s">
        <v>2041</v>
      </c>
      <c r="D138" s="381">
        <v>9</v>
      </c>
      <c r="E138" s="380" t="s">
        <v>1841</v>
      </c>
      <c r="F138" s="380" t="s">
        <v>665</v>
      </c>
      <c r="G138" s="380" t="s">
        <v>665</v>
      </c>
      <c r="H138" s="380" t="s">
        <v>1815</v>
      </c>
      <c r="I138" s="380" t="s">
        <v>1816</v>
      </c>
      <c r="J138" s="382">
        <v>8913.8939851050309</v>
      </c>
      <c r="K138" s="382">
        <v>8861.6248429622083</v>
      </c>
      <c r="L138" s="382">
        <v>8726.4145998151525</v>
      </c>
      <c r="M138" s="382">
        <v>8479.2523388410118</v>
      </c>
      <c r="N138" s="382">
        <v>8233.3062307425698</v>
      </c>
      <c r="O138" s="382">
        <v>8066.4559397819385</v>
      </c>
      <c r="P138" s="382">
        <v>7908.3568394758922</v>
      </c>
      <c r="Q138" s="382">
        <v>7721.7770178406918</v>
      </c>
      <c r="R138" s="382">
        <v>7507.6717572840344</v>
      </c>
      <c r="S138" s="382">
        <v>7337.1901507413359</v>
      </c>
      <c r="T138" s="382">
        <v>7319.0893822721337</v>
      </c>
      <c r="U138" s="382">
        <v>7344.0156917619961</v>
      </c>
      <c r="V138" s="382">
        <v>7407.0254156730653</v>
      </c>
      <c r="W138" s="382">
        <v>7554.016547538663</v>
      </c>
      <c r="X138" s="382">
        <v>7703.0018805581512</v>
      </c>
      <c r="Y138" s="382">
        <v>7893.6882002433767</v>
      </c>
      <c r="Z138" s="382">
        <v>7882.4647288394535</v>
      </c>
      <c r="AA138" s="382">
        <v>7677.5343132393891</v>
      </c>
      <c r="AB138" s="382">
        <v>7532.7589810691825</v>
      </c>
      <c r="AC138" s="382">
        <v>7353.0066282181988</v>
      </c>
      <c r="AD138" s="382">
        <v>7079.687930900649</v>
      </c>
      <c r="AE138" s="382">
        <v>6752.9360871466743</v>
      </c>
      <c r="AF138" s="382">
        <v>6554.4299912162833</v>
      </c>
      <c r="AG138" s="382">
        <v>6071.9447106231</v>
      </c>
      <c r="AH138" s="382">
        <v>4723.6591050905881</v>
      </c>
      <c r="AI138" s="382">
        <v>5223.6325353894226</v>
      </c>
      <c r="AJ138" s="382">
        <v>4583.7134648868805</v>
      </c>
      <c r="AK138" s="382">
        <v>4005.9405435356684</v>
      </c>
      <c r="AL138" s="382">
        <v>3561.1905002941326</v>
      </c>
      <c r="AM138" s="382">
        <v>3217.9397938702255</v>
      </c>
      <c r="AN138" s="382">
        <v>2932.6055277676719</v>
      </c>
      <c r="AO138" s="382">
        <v>2715.4650761244061</v>
      </c>
      <c r="AP138" s="382">
        <v>2549.8400193108387</v>
      </c>
      <c r="AQ138" s="382">
        <v>2360.9425853279745</v>
      </c>
      <c r="AR138" s="382">
        <v>2124.0271521507439</v>
      </c>
      <c r="AS138" s="382">
        <v>1906.1170614499345</v>
      </c>
      <c r="AT138" s="382">
        <v>1766.185650454265</v>
      </c>
      <c r="AU138" s="382">
        <v>1686.172454491202</v>
      </c>
      <c r="AV138" s="382">
        <v>1611.4290620289926</v>
      </c>
    </row>
    <row r="139" spans="1:48" ht="14.4" customHeight="1" x14ac:dyDescent="0.3">
      <c r="A139" s="380" t="s">
        <v>1831</v>
      </c>
      <c r="B139" s="380" t="s">
        <v>941</v>
      </c>
      <c r="C139" s="380" t="s">
        <v>2041</v>
      </c>
      <c r="D139" s="381">
        <v>9</v>
      </c>
      <c r="E139" s="380" t="s">
        <v>1841</v>
      </c>
      <c r="F139" s="380" t="s">
        <v>665</v>
      </c>
      <c r="G139" s="380" t="s">
        <v>665</v>
      </c>
      <c r="H139" s="380" t="s">
        <v>1817</v>
      </c>
      <c r="I139" s="380" t="s">
        <v>1818</v>
      </c>
      <c r="J139" s="382">
        <v>37503.028492457488</v>
      </c>
      <c r="K139" s="382">
        <v>37283.118862576972</v>
      </c>
      <c r="L139" s="382">
        <v>36714.671074960555</v>
      </c>
      <c r="M139" s="382">
        <v>35670.935163595481</v>
      </c>
      <c r="N139" s="382">
        <v>34629.963352057515</v>
      </c>
      <c r="O139" s="382">
        <v>33926.881176812465</v>
      </c>
      <c r="P139" s="382">
        <v>33260.700213132048</v>
      </c>
      <c r="Q139" s="382">
        <v>32472.229890098584</v>
      </c>
      <c r="R139" s="382">
        <v>31561.010879452351</v>
      </c>
      <c r="S139" s="382">
        <v>30831.348880919166</v>
      </c>
      <c r="T139" s="382">
        <v>30747.430531422247</v>
      </c>
      <c r="U139" s="382">
        <v>30844.834665647031</v>
      </c>
      <c r="V139" s="382">
        <v>31108.413407861692</v>
      </c>
      <c r="W139" s="382">
        <v>31927.33483973502</v>
      </c>
      <c r="X139" s="382">
        <v>32935.154997666148</v>
      </c>
      <c r="Y139" s="382">
        <v>33474.226009936239</v>
      </c>
      <c r="Z139" s="382">
        <v>33477.389490268215</v>
      </c>
      <c r="AA139" s="382">
        <v>33937.73774686941</v>
      </c>
      <c r="AB139" s="382">
        <v>34604.096881811776</v>
      </c>
      <c r="AC139" s="382">
        <v>34749.597278772904</v>
      </c>
      <c r="AD139" s="382">
        <v>34756.704735357598</v>
      </c>
      <c r="AE139" s="382">
        <v>34650.5966116567</v>
      </c>
      <c r="AF139" s="382">
        <v>35331.207755498202</v>
      </c>
      <c r="AG139" s="382">
        <v>35166.359661049923</v>
      </c>
      <c r="AH139" s="382">
        <v>29173.867445030548</v>
      </c>
      <c r="AI139" s="382">
        <v>33690.1651654491</v>
      </c>
      <c r="AJ139" s="382">
        <v>30824.835818469397</v>
      </c>
      <c r="AK139" s="382">
        <v>28325.159230296387</v>
      </c>
      <c r="AL139" s="382">
        <v>26331.980006244634</v>
      </c>
      <c r="AM139" s="382">
        <v>24465.331094468424</v>
      </c>
      <c r="AN139" s="382">
        <v>23034.615709812144</v>
      </c>
      <c r="AO139" s="382">
        <v>22055.184643678134</v>
      </c>
      <c r="AP139" s="382">
        <v>21148.55386439076</v>
      </c>
      <c r="AQ139" s="382">
        <v>19854.636049035937</v>
      </c>
      <c r="AR139" s="382">
        <v>18190.50559576966</v>
      </c>
      <c r="AS139" s="382">
        <v>16384.617593287458</v>
      </c>
      <c r="AT139" s="382">
        <v>15065.062880962783</v>
      </c>
      <c r="AU139" s="382">
        <v>14348.873640179498</v>
      </c>
      <c r="AV139" s="382">
        <v>13700.194945354902</v>
      </c>
    </row>
    <row r="140" spans="1:48" ht="14.4" customHeight="1" x14ac:dyDescent="0.3">
      <c r="A140" s="380" t="s">
        <v>1831</v>
      </c>
      <c r="B140" s="380" t="s">
        <v>941</v>
      </c>
      <c r="C140" s="380" t="s">
        <v>2041</v>
      </c>
      <c r="D140" s="381">
        <v>9</v>
      </c>
      <c r="E140" s="380" t="s">
        <v>1841</v>
      </c>
      <c r="F140" s="380" t="s">
        <v>665</v>
      </c>
      <c r="G140" s="380" t="s">
        <v>665</v>
      </c>
      <c r="H140" s="380" t="s">
        <v>1821</v>
      </c>
      <c r="I140" s="380" t="s">
        <v>1822</v>
      </c>
      <c r="J140" s="382">
        <v>1337.727235859918</v>
      </c>
      <c r="K140" s="382">
        <v>1329.8830933161175</v>
      </c>
      <c r="L140" s="382">
        <v>1306.0473282009752</v>
      </c>
      <c r="M140" s="382">
        <v>1270.1746533578141</v>
      </c>
      <c r="N140" s="382">
        <v>1240.4006211520627</v>
      </c>
      <c r="O140" s="382">
        <v>1217.7110760412563</v>
      </c>
      <c r="P140" s="382">
        <v>1196.2537040546085</v>
      </c>
      <c r="Q140" s="382">
        <v>1165.7417670287753</v>
      </c>
      <c r="R140" s="382">
        <v>1132.7927717816219</v>
      </c>
      <c r="S140" s="382">
        <v>1120.1791404296766</v>
      </c>
      <c r="T140" s="382">
        <v>1135.1743941475759</v>
      </c>
      <c r="U140" s="382">
        <v>1145.099509977249</v>
      </c>
      <c r="V140" s="382">
        <v>1150.0297476359267</v>
      </c>
      <c r="W140" s="382">
        <v>1221.0337246585991</v>
      </c>
      <c r="X140" s="382">
        <v>1341.9705658200107</v>
      </c>
      <c r="Y140" s="382">
        <v>1350.6704459804007</v>
      </c>
      <c r="Z140" s="382">
        <v>1365.7646971340835</v>
      </c>
      <c r="AA140" s="382">
        <v>1470.4399211336254</v>
      </c>
      <c r="AB140" s="382">
        <v>1515.0927793715362</v>
      </c>
      <c r="AC140" s="382">
        <v>1601.7584175174243</v>
      </c>
      <c r="AD140" s="382">
        <v>1685.7823098139424</v>
      </c>
      <c r="AE140" s="382">
        <v>1789.2188861728516</v>
      </c>
      <c r="AF140" s="382">
        <v>2043.6405083704999</v>
      </c>
      <c r="AG140" s="382">
        <v>2613.1259946392493</v>
      </c>
      <c r="AH140" s="382">
        <v>2663.6762778157886</v>
      </c>
      <c r="AI140" s="382">
        <v>3333.6144153294035</v>
      </c>
      <c r="AJ140" s="382">
        <v>3242.0316802769412</v>
      </c>
      <c r="AK140" s="382">
        <v>3182.2119338334942</v>
      </c>
      <c r="AL140" s="382">
        <v>3146.1420425089004</v>
      </c>
      <c r="AM140" s="382">
        <v>3105.713974799201</v>
      </c>
      <c r="AN140" s="382">
        <v>3130.9883884154442</v>
      </c>
      <c r="AO140" s="382">
        <v>3161.4441676500214</v>
      </c>
      <c r="AP140" s="382">
        <v>3173.0177902783821</v>
      </c>
      <c r="AQ140" s="382">
        <v>3088.0671412125353</v>
      </c>
      <c r="AR140" s="382">
        <v>2927.4605104104603</v>
      </c>
      <c r="AS140" s="382">
        <v>2640.606304010998</v>
      </c>
      <c r="AT140" s="382">
        <v>2372.9625907524774</v>
      </c>
      <c r="AU140" s="382">
        <v>2256.5793662618221</v>
      </c>
      <c r="AV140" s="382">
        <v>2159.9724387349456</v>
      </c>
    </row>
    <row r="141" spans="1:48" ht="14.4" customHeight="1" x14ac:dyDescent="0.3">
      <c r="A141" s="380" t="s">
        <v>1831</v>
      </c>
      <c r="B141" s="380" t="s">
        <v>941</v>
      </c>
      <c r="C141" s="380" t="s">
        <v>2041</v>
      </c>
      <c r="D141" s="381">
        <v>64</v>
      </c>
      <c r="E141" s="380" t="s">
        <v>2042</v>
      </c>
      <c r="F141" s="380" t="s">
        <v>166</v>
      </c>
      <c r="G141" s="380" t="s">
        <v>166</v>
      </c>
      <c r="H141" s="380" t="s">
        <v>1813</v>
      </c>
      <c r="I141" s="380" t="s">
        <v>1814</v>
      </c>
      <c r="J141" s="382">
        <v>15000</v>
      </c>
      <c r="K141" s="382">
        <v>15000</v>
      </c>
      <c r="L141" s="382">
        <v>15000</v>
      </c>
      <c r="M141" s="382">
        <v>15000</v>
      </c>
      <c r="N141" s="382">
        <v>15000</v>
      </c>
      <c r="O141" s="382">
        <v>15000</v>
      </c>
      <c r="P141" s="382">
        <v>15046.638165565488</v>
      </c>
      <c r="Q141" s="382">
        <v>15102.020987174503</v>
      </c>
      <c r="R141" s="382">
        <v>15148.659152739996</v>
      </c>
      <c r="S141" s="382">
        <v>15204.041974349007</v>
      </c>
      <c r="T141" s="382">
        <v>15306.062961523518</v>
      </c>
      <c r="U141" s="382">
        <v>15376.020209871744</v>
      </c>
      <c r="V141" s="382">
        <v>15434.317916828604</v>
      </c>
      <c r="W141" s="382">
        <v>15489.700738437623</v>
      </c>
      <c r="X141" s="382">
        <v>15536.338904003107</v>
      </c>
      <c r="Y141" s="382">
        <v>15591.721725612129</v>
      </c>
      <c r="Z141" s="382">
        <v>15647.104547221141</v>
      </c>
      <c r="AA141" s="382">
        <v>15693.74271278663</v>
      </c>
      <c r="AB141" s="382">
        <v>15734.551107656431</v>
      </c>
      <c r="AC141" s="382">
        <v>15772.444617178389</v>
      </c>
      <c r="AD141" s="382">
        <v>15819.082782743881</v>
      </c>
      <c r="AE141" s="382">
        <v>15877.380489700739</v>
      </c>
      <c r="AF141" s="382">
        <v>15961.912164788188</v>
      </c>
      <c r="AG141" s="382">
        <v>16063.933151962692</v>
      </c>
      <c r="AH141" s="382">
        <v>12100.41780023319</v>
      </c>
      <c r="AI141" s="382">
        <v>16209.677419354837</v>
      </c>
      <c r="AJ141" s="382">
        <v>16267.975126311698</v>
      </c>
      <c r="AK141" s="382">
        <v>16332.102603964244</v>
      </c>
      <c r="AL141" s="382">
        <v>16402.059852312475</v>
      </c>
      <c r="AM141" s="382">
        <v>16498.251068791295</v>
      </c>
      <c r="AN141" s="382">
        <v>16635.250680139914</v>
      </c>
      <c r="AO141" s="382">
        <v>16757.675864749322</v>
      </c>
      <c r="AP141" s="382">
        <v>16850.952195880302</v>
      </c>
      <c r="AQ141" s="382">
        <v>16923.824329576371</v>
      </c>
      <c r="AR141" s="382">
        <v>16973.377380489699</v>
      </c>
      <c r="AS141" s="382">
        <v>17022.930431403031</v>
      </c>
      <c r="AT141" s="382">
        <v>17119.12164788185</v>
      </c>
      <c r="AU141" s="382">
        <v>17119.12164788185</v>
      </c>
      <c r="AV141" s="382">
        <v>17119.12164788185</v>
      </c>
    </row>
    <row r="142" spans="1:48" ht="14.4" customHeight="1" x14ac:dyDescent="0.3">
      <c r="A142" s="380" t="s">
        <v>1831</v>
      </c>
      <c r="B142" s="380" t="s">
        <v>941</v>
      </c>
      <c r="C142" s="380" t="s">
        <v>2041</v>
      </c>
      <c r="D142" s="381">
        <v>65</v>
      </c>
      <c r="E142" s="380" t="s">
        <v>2043</v>
      </c>
      <c r="F142" s="380" t="s">
        <v>166</v>
      </c>
      <c r="G142" s="380" t="s">
        <v>166</v>
      </c>
      <c r="H142" s="380" t="s">
        <v>1813</v>
      </c>
      <c r="I142" s="380" t="s">
        <v>1814</v>
      </c>
      <c r="J142" s="382">
        <v>5739.1304347826099</v>
      </c>
      <c r="K142" s="382">
        <v>5788.0434782608709</v>
      </c>
      <c r="L142" s="382">
        <v>5836.9565217391309</v>
      </c>
      <c r="M142" s="382">
        <v>5885.8695652173938</v>
      </c>
      <c r="N142" s="382">
        <v>5934.7826086956538</v>
      </c>
      <c r="O142" s="382">
        <v>5983.6956521739139</v>
      </c>
      <c r="P142" s="382">
        <v>6032.6086956521767</v>
      </c>
      <c r="Q142" s="382">
        <v>6081.5217391304368</v>
      </c>
      <c r="R142" s="382">
        <v>6130.4347826086978</v>
      </c>
      <c r="S142" s="382">
        <v>6179.3478260869579</v>
      </c>
      <c r="T142" s="382">
        <v>6228.2608695652207</v>
      </c>
      <c r="U142" s="382">
        <v>6277.1739130434808</v>
      </c>
      <c r="V142" s="382">
        <v>6326.0869565217436</v>
      </c>
      <c r="W142" s="382">
        <v>6375.0000000000036</v>
      </c>
      <c r="X142" s="382">
        <v>6423.9130434782637</v>
      </c>
      <c r="Y142" s="382">
        <v>6472.8260869565247</v>
      </c>
      <c r="Z142" s="382">
        <v>6521.7391304347848</v>
      </c>
      <c r="AA142" s="382">
        <v>6570.6521739130476</v>
      </c>
      <c r="AB142" s="382">
        <v>6619.5652173913077</v>
      </c>
      <c r="AC142" s="382">
        <v>6668.4782608695677</v>
      </c>
      <c r="AD142" s="382">
        <v>6717.3913043478306</v>
      </c>
      <c r="AE142" s="382">
        <v>6766.3043478260906</v>
      </c>
      <c r="AF142" s="382">
        <v>6815.2173913043516</v>
      </c>
      <c r="AG142" s="382">
        <v>6864.1304347826117</v>
      </c>
      <c r="AH142" s="382">
        <v>5184.7826086956547</v>
      </c>
      <c r="AI142" s="382">
        <v>6961.9565217391346</v>
      </c>
      <c r="AJ142" s="382">
        <v>7010.8695652173947</v>
      </c>
      <c r="AK142" s="382">
        <v>7059.7826086956575</v>
      </c>
      <c r="AL142" s="382">
        <v>7108.6956521739176</v>
      </c>
      <c r="AM142" s="382">
        <v>7157.6086956521758</v>
      </c>
      <c r="AN142" s="382">
        <v>7206.5217391304386</v>
      </c>
      <c r="AO142" s="382">
        <v>7255.4347826087014</v>
      </c>
      <c r="AP142" s="382">
        <v>7304.3478260869615</v>
      </c>
      <c r="AQ142" s="382">
        <v>7353.2608695652216</v>
      </c>
      <c r="AR142" s="382">
        <v>7402.1739130434844</v>
      </c>
      <c r="AS142" s="382">
        <v>7451.0869565217436</v>
      </c>
      <c r="AT142" s="382">
        <v>7500.0000000000009</v>
      </c>
      <c r="AU142" s="382">
        <v>7500.0000000000009</v>
      </c>
      <c r="AV142" s="382">
        <v>7500.0000000000009</v>
      </c>
    </row>
    <row r="143" spans="1:48" ht="14.4" customHeight="1" x14ac:dyDescent="0.3">
      <c r="A143" s="380" t="s">
        <v>1831</v>
      </c>
      <c r="B143" s="380" t="s">
        <v>941</v>
      </c>
      <c r="C143" s="380" t="s">
        <v>2041</v>
      </c>
      <c r="D143" s="381">
        <v>101</v>
      </c>
      <c r="E143" s="380" t="s">
        <v>1838</v>
      </c>
      <c r="F143" s="380" t="s">
        <v>166</v>
      </c>
      <c r="G143" s="380" t="s">
        <v>166</v>
      </c>
      <c r="H143" s="380" t="s">
        <v>1813</v>
      </c>
      <c r="I143" s="380" t="s">
        <v>1814</v>
      </c>
      <c r="J143" s="383"/>
      <c r="K143" s="383"/>
      <c r="L143" s="383"/>
      <c r="M143" s="383"/>
      <c r="N143" s="383"/>
      <c r="O143" s="383"/>
      <c r="P143" s="383"/>
      <c r="Q143" s="383"/>
      <c r="R143" s="383"/>
      <c r="S143" s="383"/>
      <c r="T143" s="383"/>
      <c r="U143" s="383"/>
      <c r="V143" s="383"/>
      <c r="W143" s="383"/>
      <c r="X143" s="383"/>
      <c r="Y143" s="383"/>
      <c r="Z143" s="383"/>
      <c r="AA143" s="383"/>
      <c r="AB143" s="383"/>
      <c r="AC143" s="383"/>
      <c r="AD143" s="383"/>
      <c r="AE143" s="382">
        <v>1.05</v>
      </c>
      <c r="AF143" s="382">
        <v>2.1</v>
      </c>
      <c r="AG143" s="382">
        <v>2.1</v>
      </c>
      <c r="AH143" s="382">
        <v>2.1</v>
      </c>
      <c r="AI143" s="382">
        <v>2.1</v>
      </c>
      <c r="AJ143" s="382">
        <v>4.41</v>
      </c>
      <c r="AK143" s="382">
        <v>7.9307552228667024</v>
      </c>
      <c r="AL143" s="382">
        <v>10.544999942779544</v>
      </c>
      <c r="AM143" s="382">
        <v>9.4500000000000011</v>
      </c>
      <c r="AN143" s="382">
        <v>9.2925000572204546</v>
      </c>
      <c r="AO143" s="382">
        <v>14.902500185966479</v>
      </c>
      <c r="AP143" s="382">
        <v>18.735000286102284</v>
      </c>
      <c r="AQ143" s="382">
        <v>27.496500257492059</v>
      </c>
      <c r="AR143" s="382">
        <v>32.025000228881829</v>
      </c>
      <c r="AS143" s="382">
        <v>36.00177017166137</v>
      </c>
      <c r="AT143" s="382">
        <v>36.5781356211969</v>
      </c>
      <c r="AU143" s="382">
        <v>36.335998721926082</v>
      </c>
      <c r="AV143" s="382">
        <v>36.522824840619364</v>
      </c>
    </row>
    <row r="144" spans="1:48" ht="14.4" customHeight="1" x14ac:dyDescent="0.3">
      <c r="A144" s="380" t="s">
        <v>1831</v>
      </c>
      <c r="B144" s="380" t="s">
        <v>941</v>
      </c>
      <c r="C144" s="380" t="s">
        <v>2041</v>
      </c>
      <c r="D144" s="381">
        <v>101</v>
      </c>
      <c r="E144" s="380" t="s">
        <v>1838</v>
      </c>
      <c r="F144" s="380" t="s">
        <v>166</v>
      </c>
      <c r="G144" s="380" t="s">
        <v>166</v>
      </c>
      <c r="H144" s="380" t="s">
        <v>1815</v>
      </c>
      <c r="I144" s="380" t="s">
        <v>1816</v>
      </c>
      <c r="J144" s="382">
        <v>50.461425088873874</v>
      </c>
      <c r="K144" s="382">
        <v>51.829282130556606</v>
      </c>
      <c r="L144" s="382">
        <v>52.410414922640449</v>
      </c>
      <c r="M144" s="382">
        <v>53.912352569728263</v>
      </c>
      <c r="N144" s="382">
        <v>54.916450573108094</v>
      </c>
      <c r="O144" s="382">
        <v>55.552094061123157</v>
      </c>
      <c r="P144" s="382">
        <v>56.683466382946477</v>
      </c>
      <c r="Q144" s="382">
        <v>56.846188105617706</v>
      </c>
      <c r="R144" s="382">
        <v>56.963637778262225</v>
      </c>
      <c r="S144" s="382">
        <v>57.314704786877336</v>
      </c>
      <c r="T144" s="382">
        <v>57.978159504015707</v>
      </c>
      <c r="U144" s="382">
        <v>58.066679471939466</v>
      </c>
      <c r="V144" s="382">
        <v>60.182872866281876</v>
      </c>
      <c r="W144" s="382">
        <v>61.37141061655651</v>
      </c>
      <c r="X144" s="382">
        <v>63.152758631568155</v>
      </c>
      <c r="Y144" s="382">
        <v>64.917700789734155</v>
      </c>
      <c r="Z144" s="382">
        <v>65.993262955451584</v>
      </c>
      <c r="AA144" s="382">
        <v>66.839134240936559</v>
      </c>
      <c r="AB144" s="382">
        <v>70.393393382074606</v>
      </c>
      <c r="AC144" s="382">
        <v>68.839494360066794</v>
      </c>
      <c r="AD144" s="382">
        <v>54.039300475629418</v>
      </c>
      <c r="AE144" s="382">
        <v>56.744027806920315</v>
      </c>
      <c r="AF144" s="382">
        <v>50.148971949950564</v>
      </c>
      <c r="AG144" s="382">
        <v>56.601203034600658</v>
      </c>
      <c r="AH144" s="382">
        <v>60.629554845887739</v>
      </c>
      <c r="AI144" s="382">
        <v>62.748638890394822</v>
      </c>
      <c r="AJ144" s="382">
        <v>78.240557596723576</v>
      </c>
      <c r="AK144" s="382">
        <v>71.444623791142291</v>
      </c>
      <c r="AL144" s="382">
        <v>75.661370146547696</v>
      </c>
      <c r="AM144" s="382">
        <v>72.529367270343386</v>
      </c>
      <c r="AN144" s="382">
        <v>81.834984472606365</v>
      </c>
      <c r="AO144" s="382">
        <v>86.139938052331232</v>
      </c>
      <c r="AP144" s="382">
        <v>86.43169241371632</v>
      </c>
      <c r="AQ144" s="382">
        <v>75.754912922191423</v>
      </c>
      <c r="AR144" s="382">
        <v>88.078802418474439</v>
      </c>
      <c r="AS144" s="382">
        <v>84.419363609078772</v>
      </c>
      <c r="AT144" s="382">
        <v>85.146159058301734</v>
      </c>
      <c r="AU144" s="382">
        <v>84.332401222580486</v>
      </c>
      <c r="AV144" s="382">
        <v>83.357265957462204</v>
      </c>
    </row>
    <row r="145" spans="1:48" ht="14.4" customHeight="1" x14ac:dyDescent="0.3">
      <c r="A145" s="380" t="s">
        <v>1831</v>
      </c>
      <c r="B145" s="380" t="s">
        <v>941</v>
      </c>
      <c r="C145" s="380" t="s">
        <v>2041</v>
      </c>
      <c r="D145" s="381">
        <v>101</v>
      </c>
      <c r="E145" s="380" t="s">
        <v>1838</v>
      </c>
      <c r="F145" s="380" t="s">
        <v>166</v>
      </c>
      <c r="G145" s="380" t="s">
        <v>166</v>
      </c>
      <c r="H145" s="380" t="s">
        <v>1817</v>
      </c>
      <c r="I145" s="380" t="s">
        <v>1818</v>
      </c>
      <c r="J145" s="382">
        <v>132.12935028642801</v>
      </c>
      <c r="K145" s="382">
        <v>137.01202736847279</v>
      </c>
      <c r="L145" s="382">
        <v>138.27092131726241</v>
      </c>
      <c r="M145" s="382">
        <v>142.29885329071527</v>
      </c>
      <c r="N145" s="382">
        <v>145.67339569212024</v>
      </c>
      <c r="O145" s="382">
        <v>149.28329548351238</v>
      </c>
      <c r="P145" s="382">
        <v>152.9675545074974</v>
      </c>
      <c r="Q145" s="382">
        <v>154.47466744977973</v>
      </c>
      <c r="R145" s="382">
        <v>156.92293628519101</v>
      </c>
      <c r="S145" s="382">
        <v>156.86252234657741</v>
      </c>
      <c r="T145" s="382">
        <v>161.90724258557688</v>
      </c>
      <c r="U145" s="382">
        <v>165.28143845816365</v>
      </c>
      <c r="V145" s="382">
        <v>172.35175674575294</v>
      </c>
      <c r="W145" s="382">
        <v>175.46062593648537</v>
      </c>
      <c r="X145" s="382">
        <v>180.82053197745313</v>
      </c>
      <c r="Y145" s="382">
        <v>184.01414972173831</v>
      </c>
      <c r="Z145" s="382">
        <v>187.99420708806926</v>
      </c>
      <c r="AA145" s="382">
        <v>192.53029292517303</v>
      </c>
      <c r="AB145" s="382">
        <v>201.30376739686747</v>
      </c>
      <c r="AC145" s="382">
        <v>189.10417753201114</v>
      </c>
      <c r="AD145" s="382">
        <v>181.20080138310888</v>
      </c>
      <c r="AE145" s="382">
        <v>186.05688108154746</v>
      </c>
      <c r="AF145" s="382">
        <v>237.91008425782638</v>
      </c>
      <c r="AG145" s="382">
        <v>241.4964254405532</v>
      </c>
      <c r="AH145" s="382">
        <v>244.02807496778965</v>
      </c>
      <c r="AI145" s="382">
        <v>240.82905865239016</v>
      </c>
      <c r="AJ145" s="382">
        <v>240.01184023707711</v>
      </c>
      <c r="AK145" s="382">
        <v>230.00553400009414</v>
      </c>
      <c r="AL145" s="382">
        <v>247.90594143139623</v>
      </c>
      <c r="AM145" s="382">
        <v>254.43472473130919</v>
      </c>
      <c r="AN145" s="382">
        <v>260.10374810274129</v>
      </c>
      <c r="AO145" s="382">
        <v>297.83418773820796</v>
      </c>
      <c r="AP145" s="382">
        <v>331.40227899569612</v>
      </c>
      <c r="AQ145" s="382">
        <v>325.11861801831304</v>
      </c>
      <c r="AR145" s="382">
        <v>308.66806727197695</v>
      </c>
      <c r="AS145" s="382">
        <v>317.13434473984495</v>
      </c>
      <c r="AT145" s="382">
        <v>320.8858772525997</v>
      </c>
      <c r="AU145" s="382">
        <v>319.08458915033737</v>
      </c>
      <c r="AV145" s="382">
        <v>318.91684107103026</v>
      </c>
    </row>
    <row r="146" spans="1:48" ht="14.4" customHeight="1" x14ac:dyDescent="0.3">
      <c r="A146" s="380" t="s">
        <v>1831</v>
      </c>
      <c r="B146" s="380" t="s">
        <v>941</v>
      </c>
      <c r="C146" s="380" t="s">
        <v>2041</v>
      </c>
      <c r="D146" s="381">
        <v>101</v>
      </c>
      <c r="E146" s="380" t="s">
        <v>1838</v>
      </c>
      <c r="F146" s="380" t="s">
        <v>166</v>
      </c>
      <c r="G146" s="380" t="s">
        <v>166</v>
      </c>
      <c r="H146" s="380" t="s">
        <v>1819</v>
      </c>
      <c r="I146" s="380" t="s">
        <v>1820</v>
      </c>
      <c r="J146" s="382">
        <v>236.17626263796535</v>
      </c>
      <c r="K146" s="382">
        <v>246.26545838566176</v>
      </c>
      <c r="L146" s="382">
        <v>251.54567470597826</v>
      </c>
      <c r="M146" s="382">
        <v>260.88253222293503</v>
      </c>
      <c r="N146" s="382">
        <v>268.65442377468497</v>
      </c>
      <c r="O146" s="382">
        <v>276.35072077659601</v>
      </c>
      <c r="P146" s="382">
        <v>284.29620446795974</v>
      </c>
      <c r="Q146" s="382">
        <v>289.57289660679419</v>
      </c>
      <c r="R146" s="382">
        <v>293.96994907345146</v>
      </c>
      <c r="S146" s="382">
        <v>297.22872839579537</v>
      </c>
      <c r="T146" s="382">
        <v>306.26095408023644</v>
      </c>
      <c r="U146" s="382">
        <v>312.57090357569405</v>
      </c>
      <c r="V146" s="382">
        <v>323.10464097065335</v>
      </c>
      <c r="W146" s="382">
        <v>327.7901114499499</v>
      </c>
      <c r="X146" s="382">
        <v>337.78320187928631</v>
      </c>
      <c r="Y146" s="382">
        <v>345.14596014673134</v>
      </c>
      <c r="Z146" s="382">
        <v>350.7322016872381</v>
      </c>
      <c r="AA146" s="382">
        <v>356.9509944880993</v>
      </c>
      <c r="AB146" s="382">
        <v>372.26928790782864</v>
      </c>
      <c r="AC146" s="382">
        <v>389.45052501890694</v>
      </c>
      <c r="AD146" s="382">
        <v>423.63321386453259</v>
      </c>
      <c r="AE146" s="382">
        <v>498.11619409628935</v>
      </c>
      <c r="AF146" s="382">
        <v>567.03568385862843</v>
      </c>
      <c r="AG146" s="382">
        <v>528.19031412535992</v>
      </c>
      <c r="AH146" s="382">
        <v>586.87228005857139</v>
      </c>
      <c r="AI146" s="382">
        <v>572.97227685706878</v>
      </c>
      <c r="AJ146" s="382">
        <v>605.01421052628484</v>
      </c>
      <c r="AK146" s="382">
        <v>704.10076996438465</v>
      </c>
      <c r="AL146" s="382">
        <v>771.64290779066732</v>
      </c>
      <c r="AM146" s="382">
        <v>740.28304389502114</v>
      </c>
      <c r="AN146" s="382">
        <v>756.76112526018949</v>
      </c>
      <c r="AO146" s="382">
        <v>761.64767705250767</v>
      </c>
      <c r="AP146" s="382">
        <v>730.7972496718188</v>
      </c>
      <c r="AQ146" s="382">
        <v>716.54336553960752</v>
      </c>
      <c r="AR146" s="382">
        <v>671.48604819351374</v>
      </c>
      <c r="AS146" s="382">
        <v>629.3754308522831</v>
      </c>
      <c r="AT146" s="382">
        <v>632.98025661691145</v>
      </c>
      <c r="AU146" s="382">
        <v>626.27453923311032</v>
      </c>
      <c r="AV146" s="382">
        <v>622.37120296031185</v>
      </c>
    </row>
    <row r="147" spans="1:48" ht="14.4" customHeight="1" x14ac:dyDescent="0.3">
      <c r="A147" s="380" t="s">
        <v>1831</v>
      </c>
      <c r="B147" s="380" t="s">
        <v>941</v>
      </c>
      <c r="C147" s="380" t="s">
        <v>2041</v>
      </c>
      <c r="D147" s="381">
        <v>101</v>
      </c>
      <c r="E147" s="380" t="s">
        <v>1838</v>
      </c>
      <c r="F147" s="380" t="s">
        <v>166</v>
      </c>
      <c r="G147" s="380" t="s">
        <v>166</v>
      </c>
      <c r="H147" s="380" t="s">
        <v>1821</v>
      </c>
      <c r="I147" s="380" t="s">
        <v>1822</v>
      </c>
      <c r="J147" s="382">
        <v>708.91126145478881</v>
      </c>
      <c r="K147" s="382">
        <v>736.7371595128991</v>
      </c>
      <c r="L147" s="382">
        <v>754.2223014949011</v>
      </c>
      <c r="M147" s="382">
        <v>781.34621276075904</v>
      </c>
      <c r="N147" s="382">
        <v>804.24725439087581</v>
      </c>
      <c r="O147" s="382">
        <v>826.71170122595754</v>
      </c>
      <c r="P147" s="382">
        <v>850.21428169250055</v>
      </c>
      <c r="Q147" s="382">
        <v>857.20377655984078</v>
      </c>
      <c r="R147" s="382">
        <v>870.8013320286251</v>
      </c>
      <c r="S147" s="382">
        <v>879.87053456511035</v>
      </c>
      <c r="T147" s="382">
        <v>897.85080252284831</v>
      </c>
      <c r="U147" s="382">
        <v>919.82767681962162</v>
      </c>
      <c r="V147" s="382">
        <v>949.84322957253141</v>
      </c>
      <c r="W147" s="382">
        <v>959.31580651915135</v>
      </c>
      <c r="X147" s="382">
        <v>989.74648535974529</v>
      </c>
      <c r="Y147" s="382">
        <v>1014.4851086159086</v>
      </c>
      <c r="Z147" s="382">
        <v>1038.7195933349951</v>
      </c>
      <c r="AA147" s="382">
        <v>1065.2180868122723</v>
      </c>
      <c r="AB147" s="382">
        <v>1106.0714102642228</v>
      </c>
      <c r="AC147" s="382">
        <v>1219.2357302335029</v>
      </c>
      <c r="AD147" s="382">
        <v>1334.2671730659333</v>
      </c>
      <c r="AE147" s="382">
        <v>1546.5075030244236</v>
      </c>
      <c r="AF147" s="382">
        <v>1665.1469302015812</v>
      </c>
      <c r="AG147" s="382">
        <v>1399.957303855648</v>
      </c>
      <c r="AH147" s="382">
        <v>1328.5901379503453</v>
      </c>
      <c r="AI147" s="382">
        <v>1235.9649119496223</v>
      </c>
      <c r="AJ147" s="382">
        <v>1179.9466688659959</v>
      </c>
      <c r="AK147" s="382">
        <v>1194.8122671424474</v>
      </c>
      <c r="AL147" s="382">
        <v>1101.5939291853667</v>
      </c>
      <c r="AM147" s="382">
        <v>1128.5664524583385</v>
      </c>
      <c r="AN147" s="382">
        <v>1169.2745231850629</v>
      </c>
      <c r="AO147" s="382">
        <v>1237.9281090055924</v>
      </c>
      <c r="AP147" s="382">
        <v>1222.4871905809696</v>
      </c>
      <c r="AQ147" s="382">
        <v>1221.9472162770192</v>
      </c>
      <c r="AR147" s="382">
        <v>1208.5583557702662</v>
      </c>
      <c r="AS147" s="382">
        <v>1196.6833200512524</v>
      </c>
      <c r="AT147" s="382">
        <v>1188.6079148983613</v>
      </c>
      <c r="AU147" s="382">
        <v>1206.6207964483356</v>
      </c>
      <c r="AV147" s="382">
        <v>1224.0416355328687</v>
      </c>
    </row>
    <row r="148" spans="1:48" ht="14.4" customHeight="1" x14ac:dyDescent="0.3">
      <c r="A148" s="380" t="s">
        <v>1831</v>
      </c>
      <c r="B148" s="380" t="s">
        <v>941</v>
      </c>
      <c r="C148" s="380" t="s">
        <v>2041</v>
      </c>
      <c r="D148" s="381">
        <v>101</v>
      </c>
      <c r="E148" s="380" t="s">
        <v>1838</v>
      </c>
      <c r="F148" s="380" t="s">
        <v>166</v>
      </c>
      <c r="G148" s="380" t="s">
        <v>166</v>
      </c>
      <c r="H148" s="380" t="s">
        <v>1823</v>
      </c>
      <c r="I148" s="380" t="s">
        <v>1824</v>
      </c>
      <c r="J148" s="382">
        <v>267.19820632455406</v>
      </c>
      <c r="K148" s="382">
        <v>277.70080892704692</v>
      </c>
      <c r="L148" s="382">
        <v>282.90612072949398</v>
      </c>
      <c r="M148" s="382">
        <v>291.83799873843941</v>
      </c>
      <c r="N148" s="382">
        <v>325.04287192126441</v>
      </c>
      <c r="O148" s="382">
        <v>341.83449371535403</v>
      </c>
      <c r="P148" s="382">
        <v>350.49281534693313</v>
      </c>
      <c r="Q148" s="382">
        <v>357.46632925713527</v>
      </c>
      <c r="R148" s="382">
        <v>357.78338184816278</v>
      </c>
      <c r="S148" s="382">
        <v>361.75701854180659</v>
      </c>
      <c r="T148" s="382">
        <v>384.68767079748062</v>
      </c>
      <c r="U148" s="382">
        <v>402.52504638588954</v>
      </c>
      <c r="V148" s="382">
        <v>437.94321343841364</v>
      </c>
      <c r="W148" s="382">
        <v>469.81697639738098</v>
      </c>
      <c r="X148" s="382">
        <v>471.71931888094872</v>
      </c>
      <c r="Y148" s="382">
        <v>493.02952896821029</v>
      </c>
      <c r="Z148" s="382">
        <v>506.16133193781758</v>
      </c>
      <c r="AA148" s="382">
        <v>520.11735107174343</v>
      </c>
      <c r="AB148" s="382">
        <v>547.77561641128375</v>
      </c>
      <c r="AC148" s="382">
        <v>422.22759492282711</v>
      </c>
      <c r="AD148" s="382">
        <v>475.06892367072498</v>
      </c>
      <c r="AE148" s="382">
        <v>798.98436467107501</v>
      </c>
      <c r="AF148" s="382">
        <v>1172.8507426307808</v>
      </c>
      <c r="AG148" s="382">
        <v>889.52812335644762</v>
      </c>
      <c r="AH148" s="382">
        <v>1061.3845188669284</v>
      </c>
      <c r="AI148" s="382">
        <v>1077.7913445468484</v>
      </c>
      <c r="AJ148" s="382">
        <v>1081.5764077453698</v>
      </c>
      <c r="AK148" s="382">
        <v>1138.4773975097064</v>
      </c>
      <c r="AL148" s="382">
        <v>1285.1006260514162</v>
      </c>
      <c r="AM148" s="382">
        <v>1365.0199443364888</v>
      </c>
      <c r="AN148" s="382">
        <v>1286.3303105686723</v>
      </c>
      <c r="AO148" s="382">
        <v>1376.4274573922316</v>
      </c>
      <c r="AP148" s="382">
        <v>1309.0831022211089</v>
      </c>
      <c r="AQ148" s="382">
        <v>1291.5290004318297</v>
      </c>
      <c r="AR148" s="382">
        <v>1421.2926111936868</v>
      </c>
      <c r="AS148" s="382">
        <v>1560.8045365549476</v>
      </c>
      <c r="AT148" s="382">
        <v>1543.0475523253772</v>
      </c>
      <c r="AU148" s="382">
        <v>1539.4334637206982</v>
      </c>
      <c r="AV148" s="382">
        <v>1533.4962838644187</v>
      </c>
    </row>
    <row r="149" spans="1:48" ht="14.4" customHeight="1" x14ac:dyDescent="0.3">
      <c r="A149" s="380" t="s">
        <v>1831</v>
      </c>
      <c r="B149" s="380" t="s">
        <v>941</v>
      </c>
      <c r="C149" s="380" t="s">
        <v>2041</v>
      </c>
      <c r="D149" s="381">
        <v>101</v>
      </c>
      <c r="E149" s="380" t="s">
        <v>1838</v>
      </c>
      <c r="F149" s="380" t="s">
        <v>166</v>
      </c>
      <c r="G149" s="380" t="s">
        <v>166</v>
      </c>
      <c r="H149" s="380" t="s">
        <v>1825</v>
      </c>
      <c r="I149" s="380" t="s">
        <v>1826</v>
      </c>
      <c r="J149" s="383"/>
      <c r="K149" s="383"/>
      <c r="L149" s="383"/>
      <c r="M149" s="383"/>
      <c r="N149" s="383"/>
      <c r="O149" s="383"/>
      <c r="P149" s="383"/>
      <c r="Q149" s="383"/>
      <c r="R149" s="383"/>
      <c r="S149" s="383"/>
      <c r="T149" s="383"/>
      <c r="U149" s="383"/>
      <c r="V149" s="383"/>
      <c r="W149" s="383"/>
      <c r="X149" s="383"/>
      <c r="Y149" s="383"/>
      <c r="Z149" s="383"/>
      <c r="AA149" s="383"/>
      <c r="AB149" s="383"/>
      <c r="AC149" s="383"/>
      <c r="AD149" s="383"/>
      <c r="AE149" s="383"/>
      <c r="AF149" s="382">
        <v>27.200000000000003</v>
      </c>
      <c r="AG149" s="382">
        <v>79</v>
      </c>
      <c r="AH149" s="382">
        <v>103.60000000000001</v>
      </c>
      <c r="AI149" s="382">
        <v>146.80000000000001</v>
      </c>
      <c r="AJ149" s="382">
        <v>146.80000000000001</v>
      </c>
      <c r="AK149" s="382">
        <v>92.4</v>
      </c>
      <c r="AL149" s="382">
        <v>99.787976788866501</v>
      </c>
      <c r="AM149" s="382">
        <v>240.12011737426121</v>
      </c>
      <c r="AN149" s="382">
        <v>195.1</v>
      </c>
      <c r="AO149" s="382">
        <v>246.8</v>
      </c>
      <c r="AP149" s="382">
        <v>189.79999999999998</v>
      </c>
      <c r="AQ149" s="382">
        <v>263.36</v>
      </c>
      <c r="AR149" s="382">
        <v>362.1</v>
      </c>
      <c r="AS149" s="382">
        <v>375.43761799999999</v>
      </c>
      <c r="AT149" s="382">
        <v>370.2792766442692</v>
      </c>
      <c r="AU149" s="382">
        <v>373.94954850674958</v>
      </c>
      <c r="AV149" s="382">
        <v>364.93175916634851</v>
      </c>
    </row>
    <row r="150" spans="1:48" ht="14.4" customHeight="1" x14ac:dyDescent="0.3">
      <c r="A150" s="380" t="s">
        <v>1831</v>
      </c>
      <c r="B150" s="380" t="s">
        <v>941</v>
      </c>
      <c r="C150" s="380" t="s">
        <v>2041</v>
      </c>
      <c r="D150" s="381">
        <v>101</v>
      </c>
      <c r="E150" s="380" t="s">
        <v>1838</v>
      </c>
      <c r="F150" s="380" t="s">
        <v>166</v>
      </c>
      <c r="G150" s="380" t="s">
        <v>166</v>
      </c>
      <c r="H150" s="380" t="s">
        <v>1827</v>
      </c>
      <c r="I150" s="380" t="s">
        <v>1828</v>
      </c>
      <c r="J150" s="383"/>
      <c r="K150" s="383"/>
      <c r="L150" s="383"/>
      <c r="M150" s="383"/>
      <c r="N150" s="383"/>
      <c r="O150" s="383"/>
      <c r="P150" s="383"/>
      <c r="Q150" s="383"/>
      <c r="R150" s="383"/>
      <c r="S150" s="383"/>
      <c r="T150" s="383"/>
      <c r="U150" s="383"/>
      <c r="V150" s="383"/>
      <c r="W150" s="383"/>
      <c r="X150" s="383"/>
      <c r="Y150" s="383"/>
      <c r="Z150" s="383"/>
      <c r="AA150" s="383"/>
      <c r="AB150" s="383"/>
      <c r="AC150" s="383"/>
      <c r="AD150" s="383"/>
      <c r="AE150" s="383"/>
      <c r="AF150" s="383"/>
      <c r="AG150" s="383"/>
      <c r="AH150" s="383"/>
      <c r="AI150" s="383"/>
      <c r="AJ150" s="383"/>
      <c r="AK150" s="383"/>
      <c r="AL150" s="383"/>
      <c r="AM150" s="383"/>
      <c r="AN150" s="383"/>
      <c r="AO150" s="383"/>
      <c r="AP150" s="383"/>
      <c r="AQ150" s="383"/>
      <c r="AR150" s="383"/>
      <c r="AS150" s="382">
        <v>71.979998779296906</v>
      </c>
      <c r="AT150" s="382">
        <v>70.420691643551422</v>
      </c>
      <c r="AU150" s="382">
        <v>68.894944607946556</v>
      </c>
      <c r="AV150" s="382">
        <v>67.461488661264568</v>
      </c>
    </row>
    <row r="151" spans="1:48" ht="14.4" customHeight="1" x14ac:dyDescent="0.3">
      <c r="A151" s="380" t="s">
        <v>1831</v>
      </c>
      <c r="B151" s="380" t="s">
        <v>941</v>
      </c>
      <c r="C151" s="380" t="s">
        <v>2041</v>
      </c>
      <c r="D151" s="381">
        <v>101</v>
      </c>
      <c r="E151" s="380" t="s">
        <v>1838</v>
      </c>
      <c r="F151" s="380" t="s">
        <v>166</v>
      </c>
      <c r="G151" s="380" t="s">
        <v>166</v>
      </c>
      <c r="H151" s="380" t="s">
        <v>1829</v>
      </c>
      <c r="I151" s="380" t="s">
        <v>1830</v>
      </c>
      <c r="J151" s="383"/>
      <c r="K151" s="383"/>
      <c r="L151" s="383"/>
      <c r="M151" s="383"/>
      <c r="N151" s="383"/>
      <c r="O151" s="383"/>
      <c r="P151" s="383"/>
      <c r="Q151" s="383"/>
      <c r="R151" s="383"/>
      <c r="S151" s="383"/>
      <c r="T151" s="383"/>
      <c r="U151" s="383"/>
      <c r="V151" s="383"/>
      <c r="W151" s="383"/>
      <c r="X151" s="383"/>
      <c r="Y151" s="383"/>
      <c r="Z151" s="383"/>
      <c r="AA151" s="383"/>
      <c r="AB151" s="383"/>
      <c r="AC151" s="383"/>
      <c r="AD151" s="383"/>
      <c r="AE151" s="383"/>
      <c r="AF151" s="383"/>
      <c r="AG151" s="383"/>
      <c r="AH151" s="383"/>
      <c r="AI151" s="383"/>
      <c r="AJ151" s="383"/>
      <c r="AK151" s="383"/>
      <c r="AL151" s="383"/>
      <c r="AM151" s="383"/>
      <c r="AN151" s="383"/>
      <c r="AO151" s="382">
        <v>16.633203263590413</v>
      </c>
      <c r="AP151" s="382">
        <v>34.257984527014401</v>
      </c>
      <c r="AQ151" s="382">
        <v>34.387320405395656</v>
      </c>
      <c r="AR151" s="382">
        <v>34.378916305613259</v>
      </c>
      <c r="AS151" s="382">
        <v>34.42731410004675</v>
      </c>
      <c r="AT151" s="382">
        <v>35.91474900686859</v>
      </c>
      <c r="AU151" s="382">
        <v>36.68807725024773</v>
      </c>
      <c r="AV151" s="382">
        <v>36.690413543385205</v>
      </c>
    </row>
    <row r="152" spans="1:48" ht="14.4" customHeight="1" x14ac:dyDescent="0.3">
      <c r="A152" s="380" t="s">
        <v>1831</v>
      </c>
      <c r="B152" s="380" t="s">
        <v>941</v>
      </c>
      <c r="C152" s="380" t="s">
        <v>2041</v>
      </c>
      <c r="D152" s="381">
        <v>104</v>
      </c>
      <c r="E152" s="380" t="s">
        <v>1838</v>
      </c>
      <c r="F152" s="380" t="s">
        <v>165</v>
      </c>
      <c r="G152" s="380" t="s">
        <v>1989</v>
      </c>
      <c r="H152" s="380" t="s">
        <v>1997</v>
      </c>
      <c r="I152" s="380" t="s">
        <v>1998</v>
      </c>
      <c r="J152" s="382">
        <v>62.691890677208335</v>
      </c>
      <c r="K152" s="382">
        <v>59.669630947338682</v>
      </c>
      <c r="L152" s="382">
        <v>56.64737121746905</v>
      </c>
      <c r="M152" s="382">
        <v>53.625111487599398</v>
      </c>
      <c r="N152" s="382">
        <v>50.602851757729759</v>
      </c>
      <c r="O152" s="382">
        <v>47.580592027860121</v>
      </c>
      <c r="P152" s="382">
        <v>44.558332297990482</v>
      </c>
      <c r="Q152" s="382">
        <v>41.536072568120851</v>
      </c>
      <c r="R152" s="382">
        <v>38.513812838251198</v>
      </c>
      <c r="S152" s="382">
        <v>35.491553108381559</v>
      </c>
      <c r="T152" s="382">
        <v>32.469293378511921</v>
      </c>
      <c r="U152" s="382">
        <v>29.447033648642282</v>
      </c>
      <c r="V152" s="382">
        <v>26.424773918772644</v>
      </c>
      <c r="W152" s="382">
        <v>23.402514188903002</v>
      </c>
      <c r="X152" s="382">
        <v>20.380254459033363</v>
      </c>
      <c r="Y152" s="382">
        <v>17.357994729163725</v>
      </c>
      <c r="Z152" s="382">
        <v>14.335734999294083</v>
      </c>
      <c r="AA152" s="382">
        <v>11.313475269424442</v>
      </c>
      <c r="AB152" s="382">
        <v>3.7445925925925923</v>
      </c>
      <c r="AC152" s="382">
        <v>4.68074074074074</v>
      </c>
      <c r="AD152" s="382">
        <v>5.6168888888888882</v>
      </c>
      <c r="AE152" s="383"/>
      <c r="AF152" s="383"/>
      <c r="AG152" s="383"/>
      <c r="AH152" s="383"/>
      <c r="AI152" s="383"/>
      <c r="AJ152" s="383"/>
      <c r="AK152" s="383"/>
      <c r="AL152" s="383"/>
      <c r="AM152" s="383"/>
      <c r="AN152" s="383"/>
      <c r="AO152" s="383"/>
      <c r="AP152" s="383"/>
      <c r="AQ152" s="383"/>
      <c r="AR152" s="383"/>
      <c r="AS152" s="383"/>
      <c r="AT152" s="383"/>
      <c r="AU152" s="383"/>
      <c r="AV152" s="383"/>
    </row>
    <row r="153" spans="1:48" ht="14.4" customHeight="1" x14ac:dyDescent="0.3">
      <c r="A153" s="380" t="s">
        <v>1831</v>
      </c>
      <c r="B153" s="380" t="s">
        <v>941</v>
      </c>
      <c r="C153" s="380" t="s">
        <v>2041</v>
      </c>
      <c r="D153" s="381">
        <v>111</v>
      </c>
      <c r="E153" s="380" t="s">
        <v>2044</v>
      </c>
      <c r="F153" s="380" t="s">
        <v>166</v>
      </c>
      <c r="G153" s="380" t="s">
        <v>166</v>
      </c>
      <c r="H153" s="380" t="s">
        <v>1817</v>
      </c>
      <c r="I153" s="380" t="s">
        <v>1818</v>
      </c>
      <c r="J153" s="382">
        <v>115.31196790836754</v>
      </c>
      <c r="K153" s="382">
        <v>129.21588963632482</v>
      </c>
      <c r="L153" s="382">
        <v>110.96439444437621</v>
      </c>
      <c r="M153" s="382">
        <v>134.19276536024134</v>
      </c>
      <c r="N153" s="382">
        <v>132.7350850646267</v>
      </c>
      <c r="O153" s="382">
        <v>124.58753164658799</v>
      </c>
      <c r="P153" s="382">
        <v>122.07169774713471</v>
      </c>
      <c r="Q153" s="382">
        <v>108.12378214862167</v>
      </c>
      <c r="R153" s="382">
        <v>121.80283833914959</v>
      </c>
      <c r="S153" s="382">
        <v>95.041060582622137</v>
      </c>
      <c r="T153" s="382">
        <v>128.87779702869409</v>
      </c>
      <c r="U153" s="382">
        <v>76.146309072020131</v>
      </c>
      <c r="V153" s="382">
        <v>91.290054658451552</v>
      </c>
      <c r="W153" s="382">
        <v>44.796974375835291</v>
      </c>
      <c r="X153" s="382">
        <v>45.83963300889841</v>
      </c>
      <c r="Y153" s="382">
        <v>22.636931609759756</v>
      </c>
      <c r="Z153" s="382">
        <v>17.773049309412642</v>
      </c>
      <c r="AA153" s="382">
        <v>15.914090397676985</v>
      </c>
      <c r="AB153" s="383"/>
      <c r="AC153" s="383"/>
      <c r="AD153" s="383"/>
      <c r="AE153" s="383"/>
      <c r="AF153" s="383"/>
      <c r="AG153" s="383"/>
      <c r="AH153" s="383"/>
      <c r="AI153" s="383"/>
      <c r="AJ153" s="383"/>
      <c r="AK153" s="383"/>
      <c r="AL153" s="383"/>
      <c r="AM153" s="383"/>
      <c r="AN153" s="383"/>
      <c r="AO153" s="383"/>
      <c r="AP153" s="383"/>
      <c r="AQ153" s="383"/>
      <c r="AR153" s="383"/>
      <c r="AS153" s="383"/>
      <c r="AT153" s="383"/>
      <c r="AU153" s="383"/>
      <c r="AV153" s="383"/>
    </row>
    <row r="154" spans="1:48" ht="14.4" customHeight="1" x14ac:dyDescent="0.3">
      <c r="A154" s="380" t="s">
        <v>1831</v>
      </c>
      <c r="B154" s="380" t="s">
        <v>941</v>
      </c>
      <c r="C154" s="380" t="s">
        <v>2041</v>
      </c>
      <c r="D154" s="381">
        <v>115</v>
      </c>
      <c r="E154" s="380" t="s">
        <v>678</v>
      </c>
      <c r="F154" s="380" t="s">
        <v>166</v>
      </c>
      <c r="G154" s="380" t="s">
        <v>166</v>
      </c>
      <c r="H154" s="380" t="s">
        <v>1821</v>
      </c>
      <c r="I154" s="380" t="s">
        <v>1822</v>
      </c>
      <c r="J154" s="383"/>
      <c r="K154" s="383"/>
      <c r="L154" s="383"/>
      <c r="M154" s="383"/>
      <c r="N154" s="383"/>
      <c r="O154" s="383"/>
      <c r="P154" s="383"/>
      <c r="Q154" s="383"/>
      <c r="R154" s="383"/>
      <c r="S154" s="383"/>
      <c r="T154" s="383"/>
      <c r="U154" s="383"/>
      <c r="V154" s="383"/>
      <c r="W154" s="383"/>
      <c r="X154" s="383"/>
      <c r="Y154" s="383"/>
      <c r="Z154" s="383"/>
      <c r="AA154" s="383"/>
      <c r="AB154" s="383"/>
      <c r="AC154" s="383"/>
      <c r="AD154" s="383"/>
      <c r="AE154" s="382">
        <v>530.87750000000005</v>
      </c>
      <c r="AF154" s="382">
        <v>1576.192125</v>
      </c>
      <c r="AG154" s="382">
        <v>2416.2131029488628</v>
      </c>
      <c r="AH154" s="382">
        <v>2113.390941375189</v>
      </c>
      <c r="AI154" s="382">
        <v>3024.0065514936605</v>
      </c>
      <c r="AJ154" s="382">
        <v>3437.1792469761681</v>
      </c>
      <c r="AK154" s="382">
        <v>3929.9570391901339</v>
      </c>
      <c r="AL154" s="382">
        <v>4547.1766076172007</v>
      </c>
      <c r="AM154" s="382">
        <v>5550.5373026488105</v>
      </c>
      <c r="AN154" s="382">
        <v>6487.2363204276089</v>
      </c>
      <c r="AO154" s="382">
        <v>7224.6000422303987</v>
      </c>
      <c r="AP154" s="382">
        <v>8159.2109448572864</v>
      </c>
      <c r="AQ154" s="382">
        <v>9553.9184040337732</v>
      </c>
      <c r="AR154" s="382">
        <v>10993.233948316338</v>
      </c>
      <c r="AS154" s="382">
        <v>12007.422262078368</v>
      </c>
      <c r="AT154" s="382">
        <v>13077.720989494315</v>
      </c>
      <c r="AU154" s="382">
        <v>14084.9492437669</v>
      </c>
      <c r="AV154" s="382">
        <v>14432.988905648423</v>
      </c>
    </row>
    <row r="155" spans="1:48" ht="14.4" customHeight="1" x14ac:dyDescent="0.3">
      <c r="A155" s="380" t="s">
        <v>1831</v>
      </c>
      <c r="B155" s="380" t="s">
        <v>941</v>
      </c>
      <c r="C155" s="380" t="s">
        <v>2041</v>
      </c>
      <c r="D155" s="381">
        <v>120</v>
      </c>
      <c r="E155" s="380" t="s">
        <v>1838</v>
      </c>
      <c r="F155" s="380" t="s">
        <v>2097</v>
      </c>
      <c r="G155" s="380" t="s">
        <v>2097</v>
      </c>
      <c r="H155" s="380" t="s">
        <v>1990</v>
      </c>
      <c r="I155" s="380" t="s">
        <v>1990</v>
      </c>
      <c r="J155" s="382">
        <v>4.45268</v>
      </c>
      <c r="K155" s="382">
        <v>4.45268</v>
      </c>
      <c r="L155" s="382">
        <v>4.45268</v>
      </c>
      <c r="M155" s="382">
        <v>4.45268</v>
      </c>
      <c r="N155" s="382">
        <v>4.45268</v>
      </c>
      <c r="O155" s="382">
        <v>4.45268</v>
      </c>
      <c r="P155" s="382">
        <v>4.45268</v>
      </c>
      <c r="Q155" s="382">
        <v>4.45268</v>
      </c>
      <c r="R155" s="382">
        <v>4.45268</v>
      </c>
      <c r="S155" s="382">
        <v>4.45268</v>
      </c>
      <c r="T155" s="382">
        <v>4.45268</v>
      </c>
      <c r="U155" s="382">
        <v>4.45268</v>
      </c>
      <c r="V155" s="382">
        <v>4.45268</v>
      </c>
      <c r="W155" s="382">
        <v>4.45268</v>
      </c>
      <c r="X155" s="382">
        <v>4.45268</v>
      </c>
      <c r="Y155" s="382">
        <v>4.45268</v>
      </c>
      <c r="Z155" s="382">
        <v>4.45268</v>
      </c>
      <c r="AA155" s="382">
        <v>4.45268</v>
      </c>
      <c r="AB155" s="382">
        <v>4.45268</v>
      </c>
      <c r="AC155" s="382">
        <v>4.45268</v>
      </c>
      <c r="AD155" s="382">
        <v>11.44736</v>
      </c>
      <c r="AE155" s="382">
        <v>22.832719999999998</v>
      </c>
      <c r="AF155" s="382">
        <v>22.832719999999998</v>
      </c>
      <c r="AG155" s="382">
        <v>22.832719999999998</v>
      </c>
      <c r="AH155" s="382">
        <v>11.75736</v>
      </c>
      <c r="AI155" s="382">
        <v>11.75736</v>
      </c>
      <c r="AJ155" s="382">
        <v>4.7626800000000005</v>
      </c>
      <c r="AK155" s="382">
        <v>4.7626800000000005</v>
      </c>
      <c r="AL155" s="382">
        <v>4.7626800000000005</v>
      </c>
      <c r="AM155" s="383"/>
      <c r="AN155" s="383"/>
      <c r="AO155" s="382">
        <v>1.2</v>
      </c>
      <c r="AP155" s="383"/>
      <c r="AQ155" s="382">
        <v>8</v>
      </c>
      <c r="AR155" s="382">
        <v>11.039999961853027</v>
      </c>
      <c r="AS155" s="382">
        <v>23.802679961853027</v>
      </c>
      <c r="AT155" s="382">
        <v>26.567524448612581</v>
      </c>
      <c r="AU155" s="382">
        <v>23.49439703274556</v>
      </c>
      <c r="AV155" s="382">
        <v>18.128974610459895</v>
      </c>
    </row>
    <row r="156" spans="1:48" ht="14.4" customHeight="1" x14ac:dyDescent="0.3">
      <c r="A156" s="380" t="s">
        <v>1831</v>
      </c>
      <c r="B156" s="380" t="s">
        <v>941</v>
      </c>
      <c r="C156" s="380" t="s">
        <v>2041</v>
      </c>
      <c r="D156" s="381">
        <v>125</v>
      </c>
      <c r="E156" s="380" t="s">
        <v>2100</v>
      </c>
      <c r="F156" s="380" t="s">
        <v>2097</v>
      </c>
      <c r="G156" s="380" t="s">
        <v>2097</v>
      </c>
      <c r="H156" s="380" t="s">
        <v>1990</v>
      </c>
      <c r="I156" s="380" t="s">
        <v>1990</v>
      </c>
      <c r="J156" s="382">
        <v>6510.9714752301506</v>
      </c>
      <c r="K156" s="382">
        <v>7000.1351199014571</v>
      </c>
      <c r="L156" s="382">
        <v>7445.4326509337834</v>
      </c>
      <c r="M156" s="382">
        <v>7731.4312892180287</v>
      </c>
      <c r="N156" s="382">
        <v>7962.0269548718325</v>
      </c>
      <c r="O156" s="382">
        <v>8157.1569141930931</v>
      </c>
      <c r="P156" s="382">
        <v>8214.7339145712012</v>
      </c>
      <c r="Q156" s="382">
        <v>8249.8482628542588</v>
      </c>
      <c r="R156" s="382">
        <v>8194.2537418491611</v>
      </c>
      <c r="S156" s="382">
        <v>8004.888200720382</v>
      </c>
      <c r="T156" s="382">
        <v>7963.761005769954</v>
      </c>
      <c r="U156" s="382">
        <v>8185.1015727879449</v>
      </c>
      <c r="V156" s="382">
        <v>8724.219120378375</v>
      </c>
      <c r="W156" s="382">
        <v>9663.487239484064</v>
      </c>
      <c r="X156" s="382">
        <v>10971.32347347744</v>
      </c>
      <c r="Y156" s="382">
        <v>12473.803979635171</v>
      </c>
      <c r="Z156" s="382">
        <v>13653.015936635422</v>
      </c>
      <c r="AA156" s="382">
        <v>14463.804341040455</v>
      </c>
      <c r="AB156" s="382">
        <v>15114.125486397739</v>
      </c>
      <c r="AC156" s="382">
        <v>15640.87237757072</v>
      </c>
      <c r="AD156" s="382">
        <v>16242.003006570261</v>
      </c>
      <c r="AE156" s="382">
        <v>17235.104035088756</v>
      </c>
      <c r="AF156" s="382">
        <v>18887.480411333177</v>
      </c>
      <c r="AG156" s="382">
        <v>19680.921191891484</v>
      </c>
      <c r="AH156" s="382">
        <v>16813.960764524214</v>
      </c>
      <c r="AI156" s="382">
        <v>20018.617410393181</v>
      </c>
      <c r="AJ156" s="382">
        <v>19402.661195690529</v>
      </c>
      <c r="AK156" s="382">
        <v>19428.323715505485</v>
      </c>
      <c r="AL156" s="382">
        <v>19734.177305656063</v>
      </c>
      <c r="AM156" s="382">
        <v>20401.467761174135</v>
      </c>
      <c r="AN156" s="382">
        <v>21462.411161143904</v>
      </c>
      <c r="AO156" s="382">
        <v>22511.404653432863</v>
      </c>
      <c r="AP156" s="382">
        <v>23813.866153732961</v>
      </c>
      <c r="AQ156" s="382">
        <v>26041.067473628769</v>
      </c>
      <c r="AR156" s="382">
        <v>28218.314376696439</v>
      </c>
      <c r="AS156" s="382">
        <v>29783.653989916103</v>
      </c>
      <c r="AT156" s="382">
        <v>32552.528059481439</v>
      </c>
      <c r="AU156" s="382">
        <v>36032.738521410698</v>
      </c>
      <c r="AV156" s="382">
        <v>37668.428122274068</v>
      </c>
    </row>
    <row r="157" spans="1:48" ht="14.4" customHeight="1" x14ac:dyDescent="0.3">
      <c r="A157" s="380" t="s">
        <v>684</v>
      </c>
      <c r="B157" s="380" t="s">
        <v>1843</v>
      </c>
      <c r="C157" s="380" t="s">
        <v>1843</v>
      </c>
      <c r="D157" s="381">
        <v>42</v>
      </c>
      <c r="E157" s="380" t="s">
        <v>683</v>
      </c>
      <c r="F157" s="380" t="s">
        <v>165</v>
      </c>
      <c r="G157" s="380" t="s">
        <v>1989</v>
      </c>
      <c r="H157" s="380" t="s">
        <v>1993</v>
      </c>
      <c r="I157" s="380" t="s">
        <v>1994</v>
      </c>
      <c r="J157" s="382">
        <v>6243.7511292488098</v>
      </c>
      <c r="K157" s="382">
        <v>6243.7511292488098</v>
      </c>
      <c r="L157" s="382">
        <v>6243.7511292488098</v>
      </c>
      <c r="M157" s="382">
        <v>6243.7511292488098</v>
      </c>
      <c r="N157" s="382">
        <v>6243.7511292488098</v>
      </c>
      <c r="O157" s="382">
        <v>6243.7511292488098</v>
      </c>
      <c r="P157" s="382">
        <v>6243.7511292488098</v>
      </c>
      <c r="Q157" s="382">
        <v>6243.7511292488098</v>
      </c>
      <c r="R157" s="382">
        <v>6243.7511292488098</v>
      </c>
      <c r="S157" s="382">
        <v>6243.7511292488098</v>
      </c>
      <c r="T157" s="382">
        <v>6243.7511292488098</v>
      </c>
      <c r="U157" s="382">
        <v>6243.7511292488098</v>
      </c>
      <c r="V157" s="382">
        <v>6243.7511292488098</v>
      </c>
      <c r="W157" s="382">
        <v>6243.7511292488098</v>
      </c>
      <c r="X157" s="382">
        <v>6243.7511292488098</v>
      </c>
      <c r="Y157" s="382">
        <v>6243.7511292488098</v>
      </c>
      <c r="Z157" s="382">
        <v>6243.7511292488098</v>
      </c>
      <c r="AA157" s="382">
        <v>6243.7511292488098</v>
      </c>
      <c r="AB157" s="382">
        <v>6243.7511292488098</v>
      </c>
      <c r="AC157" s="382">
        <v>6243.7511292488098</v>
      </c>
      <c r="AD157" s="382">
        <v>6243.7511292488098</v>
      </c>
      <c r="AE157" s="382">
        <v>6436.4655099630945</v>
      </c>
      <c r="AF157" s="382">
        <v>6675.7042157095075</v>
      </c>
      <c r="AG157" s="382">
        <v>6719.6436024420955</v>
      </c>
      <c r="AH157" s="382">
        <v>6473.9862747584757</v>
      </c>
      <c r="AI157" s="382">
        <v>6144.5496173767606</v>
      </c>
      <c r="AJ157" s="382">
        <v>5991.813060993687</v>
      </c>
      <c r="AK157" s="382">
        <v>5966.9303653876614</v>
      </c>
      <c r="AL157" s="382">
        <v>5996.2343473239234</v>
      </c>
      <c r="AM157" s="382">
        <v>5940.0149316084444</v>
      </c>
      <c r="AN157" s="382">
        <v>5822.7590738499712</v>
      </c>
      <c r="AO157" s="382">
        <v>5628.5387595995098</v>
      </c>
      <c r="AP157" s="382">
        <v>5366.9037505700762</v>
      </c>
      <c r="AQ157" s="382">
        <v>5014.5022613425308</v>
      </c>
      <c r="AR157" s="382">
        <v>4524.0961828200725</v>
      </c>
      <c r="AS157" s="382">
        <v>4050.3299628501559</v>
      </c>
      <c r="AT157" s="382">
        <v>3719.8513106846294</v>
      </c>
      <c r="AU157" s="382">
        <v>3419.7546022906117</v>
      </c>
      <c r="AV157" s="382">
        <v>3034.6174635328912</v>
      </c>
    </row>
    <row r="158" spans="1:48" ht="14.4" customHeight="1" x14ac:dyDescent="0.3">
      <c r="A158" s="380" t="s">
        <v>684</v>
      </c>
      <c r="B158" s="380" t="s">
        <v>1843</v>
      </c>
      <c r="C158" s="380" t="s">
        <v>1843</v>
      </c>
      <c r="D158" s="381">
        <v>44</v>
      </c>
      <c r="E158" s="380" t="s">
        <v>685</v>
      </c>
      <c r="F158" s="380" t="s">
        <v>165</v>
      </c>
      <c r="G158" s="380" t="s">
        <v>1989</v>
      </c>
      <c r="H158" s="380" t="s">
        <v>2028</v>
      </c>
      <c r="I158" s="380" t="s">
        <v>2029</v>
      </c>
      <c r="J158" s="382">
        <v>92.112553799151868</v>
      </c>
      <c r="K158" s="382">
        <v>92.867883052358252</v>
      </c>
      <c r="L158" s="382">
        <v>93.13780523566939</v>
      </c>
      <c r="M158" s="382">
        <v>93.164786990798206</v>
      </c>
      <c r="N158" s="382">
        <v>93.164786990798206</v>
      </c>
      <c r="O158" s="382">
        <v>93.164786990798206</v>
      </c>
      <c r="P158" s="382">
        <v>93.164786990798206</v>
      </c>
      <c r="Q158" s="382">
        <v>93.164786990798206</v>
      </c>
      <c r="R158" s="382">
        <v>93.164786990798206</v>
      </c>
      <c r="S158" s="382">
        <v>93.164786990798206</v>
      </c>
      <c r="T158" s="382">
        <v>93.164786990798206</v>
      </c>
      <c r="U158" s="382">
        <v>93.164786990798206</v>
      </c>
      <c r="V158" s="382">
        <v>93.164786990798206</v>
      </c>
      <c r="W158" s="382">
        <v>93.164786990798206</v>
      </c>
      <c r="X158" s="382">
        <v>93.164786990798206</v>
      </c>
      <c r="Y158" s="382">
        <v>93.164786990798206</v>
      </c>
      <c r="Z158" s="382">
        <v>93.164786990798206</v>
      </c>
      <c r="AA158" s="382">
        <v>93.164786990798206</v>
      </c>
      <c r="AB158" s="382">
        <v>93.164786990798206</v>
      </c>
      <c r="AC158" s="382">
        <v>93.164786990798206</v>
      </c>
      <c r="AD158" s="382">
        <v>93.164786990798206</v>
      </c>
      <c r="AE158" s="382">
        <v>96.871647847941063</v>
      </c>
      <c r="AF158" s="382">
        <v>96.666240746644888</v>
      </c>
      <c r="AG158" s="382">
        <v>88.581129634480718</v>
      </c>
      <c r="AH158" s="382">
        <v>79.830781203392405</v>
      </c>
      <c r="AI158" s="382">
        <v>79.61777547894998</v>
      </c>
      <c r="AJ158" s="382">
        <v>88.066871788388127</v>
      </c>
      <c r="AK158" s="382">
        <v>93.696857411435801</v>
      </c>
      <c r="AL158" s="382">
        <v>94.88774514759497</v>
      </c>
      <c r="AM158" s="382">
        <v>94.504961292112498</v>
      </c>
      <c r="AN158" s="382">
        <v>94.000409556444296</v>
      </c>
      <c r="AO158" s="382">
        <v>96.42961270530877</v>
      </c>
      <c r="AP158" s="382">
        <v>100.38452198825766</v>
      </c>
      <c r="AQ158" s="382">
        <v>102.0021084198781</v>
      </c>
      <c r="AR158" s="382">
        <v>100.19372981494649</v>
      </c>
      <c r="AS158" s="382">
        <v>99.873513103374137</v>
      </c>
      <c r="AT158" s="382">
        <v>102.38699539362435</v>
      </c>
      <c r="AU158" s="382">
        <v>101.86487477504085</v>
      </c>
      <c r="AV158" s="382">
        <v>101.43178344072039</v>
      </c>
    </row>
    <row r="159" spans="1:48" ht="14.4" customHeight="1" x14ac:dyDescent="0.3">
      <c r="A159" s="380" t="s">
        <v>684</v>
      </c>
      <c r="B159" s="380" t="s">
        <v>1843</v>
      </c>
      <c r="C159" s="380" t="s">
        <v>1843</v>
      </c>
      <c r="D159" s="381">
        <v>47</v>
      </c>
      <c r="E159" s="380" t="s">
        <v>686</v>
      </c>
      <c r="F159" s="380" t="s">
        <v>165</v>
      </c>
      <c r="G159" s="380" t="s">
        <v>2011</v>
      </c>
      <c r="H159" s="380" t="s">
        <v>2045</v>
      </c>
      <c r="I159" s="380" t="s">
        <v>2046</v>
      </c>
      <c r="J159" s="382">
        <v>542.65749296788181</v>
      </c>
      <c r="K159" s="382">
        <v>577.23552142066001</v>
      </c>
      <c r="L159" s="382">
        <v>614.49025442571428</v>
      </c>
      <c r="M159" s="382">
        <v>653.37770332069556</v>
      </c>
      <c r="N159" s="382">
        <v>693.05521453055599</v>
      </c>
      <c r="O159" s="382">
        <v>732.96180214304002</v>
      </c>
      <c r="P159" s="382">
        <v>771.5101629075242</v>
      </c>
      <c r="Q159" s="382">
        <v>807.22022376800817</v>
      </c>
      <c r="R159" s="382">
        <v>840.04093710538882</v>
      </c>
      <c r="S159" s="382">
        <v>870.04649433332463</v>
      </c>
      <c r="T159" s="382">
        <v>897.41735346646612</v>
      </c>
      <c r="U159" s="382">
        <v>922.41113598966774</v>
      </c>
      <c r="V159" s="382">
        <v>945.32616751287844</v>
      </c>
      <c r="W159" s="382">
        <v>966.46113798536601</v>
      </c>
      <c r="X159" s="382">
        <v>986.07472717642986</v>
      </c>
      <c r="Y159" s="382">
        <v>1004.3490444410105</v>
      </c>
      <c r="Z159" s="382">
        <v>995.22248813438159</v>
      </c>
      <c r="AA159" s="382">
        <v>959.91403229540026</v>
      </c>
      <c r="AB159" s="382">
        <v>929.61103074555263</v>
      </c>
      <c r="AC159" s="382">
        <v>906.46191351312564</v>
      </c>
      <c r="AD159" s="382">
        <v>889.36563918926254</v>
      </c>
      <c r="AE159" s="382">
        <v>913.19146246739172</v>
      </c>
      <c r="AF159" s="382">
        <v>958.47385153105245</v>
      </c>
      <c r="AG159" s="382">
        <v>962.53545904981365</v>
      </c>
      <c r="AH159" s="382">
        <v>934.47795308910031</v>
      </c>
      <c r="AI159" s="382">
        <v>904.08085329767482</v>
      </c>
      <c r="AJ159" s="382">
        <v>878.78767388538415</v>
      </c>
      <c r="AK159" s="382">
        <v>833.39671243853286</v>
      </c>
      <c r="AL159" s="382">
        <v>776.20500689045923</v>
      </c>
      <c r="AM159" s="382">
        <v>737.95521043689473</v>
      </c>
      <c r="AN159" s="382">
        <v>703.10802962825846</v>
      </c>
      <c r="AO159" s="382">
        <v>665.50621069467411</v>
      </c>
      <c r="AP159" s="382">
        <v>638.91658496245668</v>
      </c>
      <c r="AQ159" s="382">
        <v>616.98049346406117</v>
      </c>
      <c r="AR159" s="382">
        <v>591.03260968549614</v>
      </c>
      <c r="AS159" s="382">
        <v>574.34028511671931</v>
      </c>
      <c r="AT159" s="382">
        <v>573.66611382689712</v>
      </c>
      <c r="AU159" s="382">
        <v>589.20109385193746</v>
      </c>
      <c r="AV159" s="382">
        <v>596.90040375538638</v>
      </c>
    </row>
    <row r="160" spans="1:48" ht="14.4" customHeight="1" x14ac:dyDescent="0.3">
      <c r="A160" s="380" t="s">
        <v>684</v>
      </c>
      <c r="B160" s="380" t="s">
        <v>1843</v>
      </c>
      <c r="C160" s="380" t="s">
        <v>1843</v>
      </c>
      <c r="D160" s="381">
        <v>50</v>
      </c>
      <c r="E160" s="380" t="s">
        <v>687</v>
      </c>
      <c r="F160" s="380" t="s">
        <v>165</v>
      </c>
      <c r="G160" s="380" t="s">
        <v>1989</v>
      </c>
      <c r="H160" s="380" t="s">
        <v>1997</v>
      </c>
      <c r="I160" s="380" t="s">
        <v>1998</v>
      </c>
      <c r="J160" s="382">
        <v>5734.9293649582496</v>
      </c>
      <c r="K160" s="382">
        <v>5734.9293649582496</v>
      </c>
      <c r="L160" s="382">
        <v>5734.9293649582496</v>
      </c>
      <c r="M160" s="382">
        <v>5734.9293649582496</v>
      </c>
      <c r="N160" s="382">
        <v>5734.9293649582496</v>
      </c>
      <c r="O160" s="382">
        <v>5734.9293649582496</v>
      </c>
      <c r="P160" s="382">
        <v>5755.9476049582499</v>
      </c>
      <c r="Q160" s="382">
        <v>5817.8018222048713</v>
      </c>
      <c r="R160" s="382">
        <v>5918.1598288715768</v>
      </c>
      <c r="S160" s="382">
        <v>6053.691442510928</v>
      </c>
      <c r="T160" s="382">
        <v>6220.2593856007097</v>
      </c>
      <c r="U160" s="382">
        <v>6413.1564510486924</v>
      </c>
      <c r="V160" s="382">
        <v>6627.3753383687435</v>
      </c>
      <c r="W160" s="382">
        <v>6857.8956924257427</v>
      </c>
      <c r="X160" s="382">
        <v>7099.9718905258542</v>
      </c>
      <c r="Y160" s="382">
        <v>7349.4050807304975</v>
      </c>
      <c r="Z160" s="382">
        <v>7648.7995890560833</v>
      </c>
      <c r="AA160" s="382">
        <v>8025.9242498890035</v>
      </c>
      <c r="AB160" s="382">
        <v>8456.325310348062</v>
      </c>
      <c r="AC160" s="382">
        <v>8923.0748227070435</v>
      </c>
      <c r="AD160" s="382">
        <v>9445.7054058260183</v>
      </c>
      <c r="AE160" s="382">
        <v>10037.205178211363</v>
      </c>
      <c r="AF160" s="382">
        <v>10797.906584205015</v>
      </c>
      <c r="AG160" s="382">
        <v>11696.263108492572</v>
      </c>
      <c r="AH160" s="382">
        <v>12011.240447793902</v>
      </c>
      <c r="AI160" s="382">
        <v>11774.506900085187</v>
      </c>
      <c r="AJ160" s="382">
        <v>11696.929825582029</v>
      </c>
      <c r="AK160" s="382">
        <v>11674.047740202821</v>
      </c>
      <c r="AL160" s="382">
        <v>11563.816764410931</v>
      </c>
      <c r="AM160" s="382">
        <v>11344.028856650391</v>
      </c>
      <c r="AN160" s="382">
        <v>11104.272274900222</v>
      </c>
      <c r="AO160" s="382">
        <v>10960.726669248146</v>
      </c>
      <c r="AP160" s="382">
        <v>10886.3716134842</v>
      </c>
      <c r="AQ160" s="382">
        <v>10794.521746348595</v>
      </c>
      <c r="AR160" s="382">
        <v>10521.087897764788</v>
      </c>
      <c r="AS160" s="382">
        <v>10186.234518277313</v>
      </c>
      <c r="AT160" s="382">
        <v>10013.16610609324</v>
      </c>
      <c r="AU160" s="382">
        <v>10004.698911298285</v>
      </c>
      <c r="AV160" s="382">
        <v>9720.5971664989047</v>
      </c>
    </row>
    <row r="161" spans="1:48" ht="14.4" customHeight="1" x14ac:dyDescent="0.3">
      <c r="A161" s="380" t="s">
        <v>684</v>
      </c>
      <c r="B161" s="380" t="s">
        <v>1843</v>
      </c>
      <c r="C161" s="380" t="s">
        <v>1843</v>
      </c>
      <c r="D161" s="381">
        <v>52</v>
      </c>
      <c r="E161" s="380" t="s">
        <v>688</v>
      </c>
      <c r="F161" s="380" t="s">
        <v>165</v>
      </c>
      <c r="G161" s="380" t="s">
        <v>2011</v>
      </c>
      <c r="H161" s="380" t="s">
        <v>2045</v>
      </c>
      <c r="I161" s="380" t="s">
        <v>2046</v>
      </c>
      <c r="J161" s="382">
        <v>201.53690230107017</v>
      </c>
      <c r="K161" s="382">
        <v>276.54664089249309</v>
      </c>
      <c r="L161" s="382">
        <v>357.29607607441812</v>
      </c>
      <c r="M161" s="382">
        <v>441.5465677396611</v>
      </c>
      <c r="N161" s="382">
        <v>527.49120154365448</v>
      </c>
      <c r="O161" s="382">
        <v>613.92704721710322</v>
      </c>
      <c r="P161" s="382">
        <v>700.26814423340898</v>
      </c>
      <c r="Q161" s="382">
        <v>786.40251690685795</v>
      </c>
      <c r="R161" s="382">
        <v>872.30914990435963</v>
      </c>
      <c r="S161" s="382">
        <v>957.97700227232485</v>
      </c>
      <c r="T161" s="382">
        <v>1043.4043776034698</v>
      </c>
      <c r="U161" s="382">
        <v>1128.5974033612915</v>
      </c>
      <c r="V161" s="382">
        <v>1213.5677643325675</v>
      </c>
      <c r="W161" s="382">
        <v>1298.3299062843282</v>
      </c>
      <c r="X161" s="382">
        <v>1382.897976408688</v>
      </c>
      <c r="Y161" s="382">
        <v>1467.282792231674</v>
      </c>
      <c r="Z161" s="382">
        <v>1542.625905692654</v>
      </c>
      <c r="AA161" s="382">
        <v>1608.694751905914</v>
      </c>
      <c r="AB161" s="382">
        <v>1672.0953443632525</v>
      </c>
      <c r="AC161" s="382">
        <v>1737.0741488494693</v>
      </c>
      <c r="AD161" s="382">
        <v>1799.2876827598968</v>
      </c>
      <c r="AE161" s="382">
        <v>1839.1214356170881</v>
      </c>
      <c r="AF161" s="382">
        <v>1882.3617163717977</v>
      </c>
      <c r="AG161" s="382">
        <v>1953.7636519940213</v>
      </c>
      <c r="AH161" s="382">
        <v>1943.9999031057387</v>
      </c>
      <c r="AI161" s="382">
        <v>1897.7448712594855</v>
      </c>
      <c r="AJ161" s="382">
        <v>1923.2191895269962</v>
      </c>
      <c r="AK161" s="382">
        <v>1944.0184863047916</v>
      </c>
      <c r="AL161" s="382">
        <v>1937.1708805724668</v>
      </c>
      <c r="AM161" s="382">
        <v>1968.6654334561683</v>
      </c>
      <c r="AN161" s="382">
        <v>2069.1553955006493</v>
      </c>
      <c r="AO161" s="382">
        <v>2298.0572355650274</v>
      </c>
      <c r="AP161" s="382">
        <v>2597.8557716910864</v>
      </c>
      <c r="AQ161" s="382">
        <v>2694.4429919116337</v>
      </c>
      <c r="AR161" s="382">
        <v>2598.8255130761313</v>
      </c>
      <c r="AS161" s="382">
        <v>2547.4512215655959</v>
      </c>
      <c r="AT161" s="382">
        <v>2550.7737234488532</v>
      </c>
      <c r="AU161" s="382">
        <v>2473.3018947980927</v>
      </c>
      <c r="AV161" s="382">
        <v>2284.6673484492985</v>
      </c>
    </row>
    <row r="162" spans="1:48" ht="14.4" customHeight="1" x14ac:dyDescent="0.3">
      <c r="A162" s="380" t="s">
        <v>684</v>
      </c>
      <c r="B162" s="380" t="s">
        <v>1843</v>
      </c>
      <c r="C162" s="380" t="s">
        <v>1843</v>
      </c>
      <c r="D162" s="381">
        <v>54</v>
      </c>
      <c r="E162" s="380" t="s">
        <v>689</v>
      </c>
      <c r="F162" s="380" t="s">
        <v>165</v>
      </c>
      <c r="G162" s="380" t="s">
        <v>2011</v>
      </c>
      <c r="H162" s="380" t="s">
        <v>2045</v>
      </c>
      <c r="I162" s="380" t="s">
        <v>2046</v>
      </c>
      <c r="J162" s="382">
        <v>0.25375000000000003</v>
      </c>
      <c r="K162" s="382">
        <v>1.1932773957965921</v>
      </c>
      <c r="L162" s="382">
        <v>2.9573105010415803</v>
      </c>
      <c r="M162" s="382">
        <v>5.4548467810311401</v>
      </c>
      <c r="N162" s="382">
        <v>8.5747009615489933</v>
      </c>
      <c r="O162" s="382">
        <v>12.200670224072752</v>
      </c>
      <c r="P162" s="382">
        <v>16.22536643721207</v>
      </c>
      <c r="Q162" s="382">
        <v>20.551098987423746</v>
      </c>
      <c r="R162" s="382">
        <v>25.087207599306783</v>
      </c>
      <c r="S162" s="382">
        <v>29.753825175739742</v>
      </c>
      <c r="T162" s="382">
        <v>34.487226520533014</v>
      </c>
      <c r="U162" s="382">
        <v>39.244277312888492</v>
      </c>
      <c r="V162" s="382">
        <v>44.005293163863008</v>
      </c>
      <c r="W162" s="382">
        <v>48.76630901483751</v>
      </c>
      <c r="X162" s="382">
        <v>53.527324865812027</v>
      </c>
      <c r="Y162" s="382">
        <v>58.288340716786543</v>
      </c>
      <c r="Z162" s="382">
        <v>63.049356567761052</v>
      </c>
      <c r="AA162" s="382">
        <v>67.810372418735582</v>
      </c>
      <c r="AB162" s="382">
        <v>72.571388269710084</v>
      </c>
      <c r="AC162" s="382">
        <v>77.3324041206846</v>
      </c>
      <c r="AD162" s="382">
        <v>81.649163392711728</v>
      </c>
      <c r="AE162" s="382">
        <v>85.911069930764867</v>
      </c>
      <c r="AF162" s="382">
        <v>89.584805673267113</v>
      </c>
      <c r="AG162" s="382">
        <v>92.433282815542597</v>
      </c>
      <c r="AH162" s="382">
        <v>91.409467286745652</v>
      </c>
      <c r="AI162" s="382">
        <v>91.040031466605996</v>
      </c>
      <c r="AJ162" s="382">
        <v>92.965817935865772</v>
      </c>
      <c r="AK162" s="382">
        <v>92.43065956006582</v>
      </c>
      <c r="AL162" s="382">
        <v>91.176644829468685</v>
      </c>
      <c r="AM162" s="382">
        <v>88.872408310526325</v>
      </c>
      <c r="AN162" s="382">
        <v>87.94205231649488</v>
      </c>
      <c r="AO162" s="382">
        <v>89.210446370910944</v>
      </c>
      <c r="AP162" s="382">
        <v>90.809989352655023</v>
      </c>
      <c r="AQ162" s="382">
        <v>89.731972659394103</v>
      </c>
      <c r="AR162" s="382">
        <v>84.685040536674549</v>
      </c>
      <c r="AS162" s="382">
        <v>78.874730314210183</v>
      </c>
      <c r="AT162" s="382">
        <v>72.866633549506915</v>
      </c>
      <c r="AU162" s="382">
        <v>65.973629322119848</v>
      </c>
      <c r="AV162" s="382">
        <v>57.522055920146016</v>
      </c>
    </row>
    <row r="163" spans="1:48" ht="14.4" customHeight="1" x14ac:dyDescent="0.3">
      <c r="A163" s="380" t="s">
        <v>684</v>
      </c>
      <c r="B163" s="380" t="s">
        <v>1843</v>
      </c>
      <c r="C163" s="380" t="s">
        <v>1843</v>
      </c>
      <c r="D163" s="381">
        <v>56</v>
      </c>
      <c r="E163" s="380" t="s">
        <v>690</v>
      </c>
      <c r="F163" s="380" t="s">
        <v>165</v>
      </c>
      <c r="G163" s="380" t="s">
        <v>2011</v>
      </c>
      <c r="H163" s="380" t="s">
        <v>2045</v>
      </c>
      <c r="I163" s="380" t="s">
        <v>2046</v>
      </c>
      <c r="J163" s="382">
        <v>176.36661526765531</v>
      </c>
      <c r="K163" s="382">
        <v>186.06391788134479</v>
      </c>
      <c r="L163" s="382">
        <v>196.46215157362337</v>
      </c>
      <c r="M163" s="382">
        <v>207.28793387554697</v>
      </c>
      <c r="N163" s="382">
        <v>218.32060461797843</v>
      </c>
      <c r="O163" s="382">
        <v>229.41326209665013</v>
      </c>
      <c r="P163" s="382">
        <v>240.5059195753218</v>
      </c>
      <c r="Q163" s="382">
        <v>251.59857705399349</v>
      </c>
      <c r="R163" s="382">
        <v>262.69123453266519</v>
      </c>
      <c r="S163" s="382">
        <v>273.78389201133683</v>
      </c>
      <c r="T163" s="382">
        <v>284.87654949000847</v>
      </c>
      <c r="U163" s="382">
        <v>295.96920696868011</v>
      </c>
      <c r="V163" s="382">
        <v>307.06186444735175</v>
      </c>
      <c r="W163" s="382">
        <v>318.15452192602345</v>
      </c>
      <c r="X163" s="382">
        <v>329.24717940469515</v>
      </c>
      <c r="Y163" s="382">
        <v>340.33983688336679</v>
      </c>
      <c r="Z163" s="382">
        <v>351.43249436203848</v>
      </c>
      <c r="AA163" s="382">
        <v>362.52515184071012</v>
      </c>
      <c r="AB163" s="382">
        <v>373.61780931938176</v>
      </c>
      <c r="AC163" s="382">
        <v>384.71046679805352</v>
      </c>
      <c r="AD163" s="382">
        <v>394.56437928624911</v>
      </c>
      <c r="AE163" s="382">
        <v>417.37754467462878</v>
      </c>
      <c r="AF163" s="382">
        <v>437.9494357801791</v>
      </c>
      <c r="AG163" s="382">
        <v>440.74093766822108</v>
      </c>
      <c r="AH163" s="382">
        <v>432.1336089442874</v>
      </c>
      <c r="AI163" s="382">
        <v>414.6131340016899</v>
      </c>
      <c r="AJ163" s="382">
        <v>400.30707095406495</v>
      </c>
      <c r="AK163" s="382">
        <v>396.34453587750227</v>
      </c>
      <c r="AL163" s="382">
        <v>388.53286328750551</v>
      </c>
      <c r="AM163" s="382">
        <v>361.23891176994681</v>
      </c>
      <c r="AN163" s="382">
        <v>325.25115611238891</v>
      </c>
      <c r="AO163" s="382">
        <v>291.35378903925277</v>
      </c>
      <c r="AP163" s="382">
        <v>265.23367636277999</v>
      </c>
      <c r="AQ163" s="382">
        <v>240.99240301586272</v>
      </c>
      <c r="AR163" s="382">
        <v>214.20279554437278</v>
      </c>
      <c r="AS163" s="382">
        <v>192.61263070951023</v>
      </c>
      <c r="AT163" s="382">
        <v>178.41674974556958</v>
      </c>
      <c r="AU163" s="382">
        <v>162.49323830861596</v>
      </c>
      <c r="AV163" s="382">
        <v>142.79498243447682</v>
      </c>
    </row>
    <row r="164" spans="1:48" ht="14.4" customHeight="1" x14ac:dyDescent="0.3">
      <c r="A164" s="380" t="s">
        <v>684</v>
      </c>
      <c r="B164" s="380" t="s">
        <v>1843</v>
      </c>
      <c r="C164" s="380" t="s">
        <v>1843</v>
      </c>
      <c r="D164" s="381">
        <v>92</v>
      </c>
      <c r="E164" s="380" t="s">
        <v>2001</v>
      </c>
      <c r="F164" s="380" t="s">
        <v>165</v>
      </c>
      <c r="G164" s="380" t="s">
        <v>2011</v>
      </c>
      <c r="H164" s="380" t="s">
        <v>2045</v>
      </c>
      <c r="I164" s="380" t="s">
        <v>2046</v>
      </c>
      <c r="J164" s="382">
        <v>3.7246624243364894</v>
      </c>
      <c r="K164" s="382">
        <v>3.9071860934347353</v>
      </c>
      <c r="L164" s="382">
        <v>3.9171193543380416</v>
      </c>
      <c r="M164" s="382">
        <v>3.916808939934814</v>
      </c>
      <c r="N164" s="382">
        <v>3.9419525065963068</v>
      </c>
      <c r="O164" s="382">
        <v>3.9999999999999996</v>
      </c>
      <c r="P164" s="382">
        <v>4.0558745925810955</v>
      </c>
      <c r="Q164" s="382">
        <v>4.1353406798075456</v>
      </c>
      <c r="R164" s="382">
        <v>4.1356510942107718</v>
      </c>
      <c r="S164" s="382">
        <v>4.3560453205028704</v>
      </c>
      <c r="T164" s="382">
        <v>4.4879714418749028</v>
      </c>
      <c r="U164" s="382">
        <v>4.6183454912307935</v>
      </c>
      <c r="V164" s="382">
        <v>4.7688964767965238</v>
      </c>
      <c r="W164" s="382">
        <v>4.8744373738941489</v>
      </c>
      <c r="X164" s="382">
        <v>5.0181592425888573</v>
      </c>
      <c r="Y164" s="382">
        <v>5.2062703709452132</v>
      </c>
      <c r="Z164" s="382">
        <v>5.2491075585907181</v>
      </c>
      <c r="AA164" s="382">
        <v>5.2736302964457566</v>
      </c>
      <c r="AB164" s="382">
        <v>5.2941176470588234</v>
      </c>
      <c r="AC164" s="382">
        <v>5.4353562005277043</v>
      </c>
      <c r="AD164" s="382">
        <v>5.5626261058513116</v>
      </c>
      <c r="AE164" s="382">
        <v>5.7802266025143565</v>
      </c>
      <c r="AF164" s="382">
        <v>5.8326866366599424</v>
      </c>
      <c r="AG164" s="382">
        <v>5.8028868539500245</v>
      </c>
      <c r="AH164" s="382">
        <v>5.5182368461896649</v>
      </c>
      <c r="AI164" s="382">
        <v>5.6212944280614616</v>
      </c>
      <c r="AJ164" s="382">
        <v>5.6964147136427128</v>
      </c>
      <c r="AK164" s="382">
        <v>5.7094521185783007</v>
      </c>
      <c r="AL164" s="382">
        <v>5.7628433959335714</v>
      </c>
      <c r="AM164" s="382">
        <v>5.8559677169020654</v>
      </c>
      <c r="AN164" s="382">
        <v>5.9931708831289763</v>
      </c>
      <c r="AO164" s="382">
        <v>6.1878007139531279</v>
      </c>
      <c r="AP164" s="382">
        <v>6.3622536085674355</v>
      </c>
      <c r="AQ164" s="382">
        <v>6.4889026850845877</v>
      </c>
      <c r="AR164" s="382">
        <v>6.585751978891822</v>
      </c>
      <c r="AS164" s="382">
        <v>6.4261989756324676</v>
      </c>
      <c r="AT164" s="382">
        <v>6.8660561850069861</v>
      </c>
      <c r="AU164" s="382">
        <v>7.0535464845568825</v>
      </c>
      <c r="AV164" s="382">
        <v>7.1867142635418277</v>
      </c>
    </row>
    <row r="165" spans="1:48" ht="14.4" customHeight="1" x14ac:dyDescent="0.3">
      <c r="A165" s="380" t="s">
        <v>684</v>
      </c>
      <c r="B165" s="380" t="s">
        <v>1843</v>
      </c>
      <c r="C165" s="380" t="s">
        <v>1843</v>
      </c>
      <c r="D165" s="381">
        <v>93</v>
      </c>
      <c r="E165" s="380" t="s">
        <v>2047</v>
      </c>
      <c r="F165" s="380" t="s">
        <v>165</v>
      </c>
      <c r="G165" s="380" t="s">
        <v>1989</v>
      </c>
      <c r="H165" s="380" t="s">
        <v>1993</v>
      </c>
      <c r="I165" s="380" t="s">
        <v>1994</v>
      </c>
      <c r="J165" s="382">
        <v>5.9457500461850721E-2</v>
      </c>
      <c r="K165" s="382">
        <v>6.249295689534725E-2</v>
      </c>
      <c r="L165" s="382">
        <v>6.5834897126588784E-2</v>
      </c>
      <c r="M165" s="382">
        <v>6.9397378927526177E-2</v>
      </c>
      <c r="N165" s="382">
        <v>7.31046380018084E-2</v>
      </c>
      <c r="O165" s="382">
        <v>7.6894530817010129E-2</v>
      </c>
      <c r="P165" s="382">
        <v>8.0720290787056503E-2</v>
      </c>
      <c r="Q165" s="382">
        <v>8.4553793281347628E-2</v>
      </c>
      <c r="R165" s="382">
        <v>8.8387295775638766E-2</v>
      </c>
      <c r="S165" s="382">
        <v>9.2220798269929877E-2</v>
      </c>
      <c r="T165" s="382">
        <v>9.6054300764221029E-2</v>
      </c>
      <c r="U165" s="382">
        <v>9.9887803258512167E-2</v>
      </c>
      <c r="V165" s="382">
        <v>0.10372130575280332</v>
      </c>
      <c r="W165" s="382">
        <v>0.10755480824709444</v>
      </c>
      <c r="X165" s="382">
        <v>0.11138831074138558</v>
      </c>
      <c r="Y165" s="382">
        <v>0.11522181323567671</v>
      </c>
      <c r="Z165" s="382">
        <v>0.11905531572996782</v>
      </c>
      <c r="AA165" s="382">
        <v>0.12288881822425891</v>
      </c>
      <c r="AB165" s="382">
        <v>0.12672232071855005</v>
      </c>
      <c r="AC165" s="382">
        <v>0.13055582321284118</v>
      </c>
      <c r="AD165" s="382">
        <v>0.13406196570713236</v>
      </c>
      <c r="AE165" s="382">
        <v>0.14234738820142348</v>
      </c>
      <c r="AF165" s="382">
        <v>0.15652768851521606</v>
      </c>
      <c r="AG165" s="382">
        <v>0.16721590712992962</v>
      </c>
      <c r="AH165" s="382">
        <v>0.1687703419067359</v>
      </c>
      <c r="AI165" s="382">
        <v>0.16378342672470983</v>
      </c>
      <c r="AJ165" s="382">
        <v>0.1538961226463601</v>
      </c>
      <c r="AK165" s="382">
        <v>0.13857709138968038</v>
      </c>
      <c r="AL165" s="382">
        <v>0.12238033956735789</v>
      </c>
      <c r="AM165" s="382">
        <v>0.10788990058683805</v>
      </c>
      <c r="AN165" s="382">
        <v>9.3970754746314458E-2</v>
      </c>
      <c r="AO165" s="382">
        <v>8.3313486473630821E-2</v>
      </c>
      <c r="AP165" s="382">
        <v>7.5905987528049182E-2</v>
      </c>
      <c r="AQ165" s="382">
        <v>6.9608954453959954E-2</v>
      </c>
      <c r="AR165" s="382">
        <v>6.4928810680537491E-2</v>
      </c>
      <c r="AS165" s="382">
        <v>6.093538257040361E-2</v>
      </c>
      <c r="AT165" s="382">
        <v>5.7113662478870703E-2</v>
      </c>
      <c r="AU165" s="382">
        <v>5.1601369219116636E-2</v>
      </c>
      <c r="AV165" s="382">
        <v>4.5136517609781199E-2</v>
      </c>
    </row>
    <row r="166" spans="1:48" ht="14.4" customHeight="1" x14ac:dyDescent="0.3">
      <c r="A166" s="380" t="s">
        <v>684</v>
      </c>
      <c r="B166" s="380" t="s">
        <v>1843</v>
      </c>
      <c r="C166" s="380" t="s">
        <v>1843</v>
      </c>
      <c r="D166" s="381">
        <v>94</v>
      </c>
      <c r="E166" s="380" t="s">
        <v>2048</v>
      </c>
      <c r="F166" s="380" t="s">
        <v>165</v>
      </c>
      <c r="G166" s="380" t="s">
        <v>1989</v>
      </c>
      <c r="H166" s="380" t="s">
        <v>1993</v>
      </c>
      <c r="I166" s="380" t="s">
        <v>1994</v>
      </c>
      <c r="J166" s="382">
        <v>2.7934968182523683</v>
      </c>
      <c r="K166" s="382">
        <v>2.9303895700760525</v>
      </c>
      <c r="L166" s="382">
        <v>2.9378395157535313</v>
      </c>
      <c r="M166" s="382">
        <v>2.9376067049511096</v>
      </c>
      <c r="N166" s="382">
        <v>2.956464379947231</v>
      </c>
      <c r="O166" s="382">
        <v>2.9999999999999996</v>
      </c>
      <c r="P166" s="382">
        <v>3.0419059444358214</v>
      </c>
      <c r="Q166" s="382">
        <v>3.1015055098556581</v>
      </c>
      <c r="R166" s="382">
        <v>3.1017383206580793</v>
      </c>
      <c r="S166" s="382">
        <v>3.2670339903771537</v>
      </c>
      <c r="T166" s="382">
        <v>3.3659785814061784</v>
      </c>
      <c r="U166" s="382">
        <v>3.463759118423094</v>
      </c>
      <c r="V166" s="382">
        <v>3.5766723575973938</v>
      </c>
      <c r="W166" s="382">
        <v>3.6558280304206119</v>
      </c>
      <c r="X166" s="382">
        <v>3.7636194319416423</v>
      </c>
      <c r="Y166" s="382">
        <v>3.9047027782089088</v>
      </c>
      <c r="Z166" s="382">
        <v>3.9368306689430383</v>
      </c>
      <c r="AA166" s="382">
        <v>3.9552227223343159</v>
      </c>
      <c r="AB166" s="382">
        <v>3.9705882352941173</v>
      </c>
      <c r="AC166" s="382">
        <v>4.0765171503957784</v>
      </c>
      <c r="AD166" s="382">
        <v>4.1719695793884837</v>
      </c>
      <c r="AE166" s="382">
        <v>4.335169951885768</v>
      </c>
      <c r="AF166" s="382">
        <v>4.3745149774949557</v>
      </c>
      <c r="AG166" s="382">
        <v>4.3521651404625175</v>
      </c>
      <c r="AH166" s="382">
        <v>4.1386776346422485</v>
      </c>
      <c r="AI166" s="382">
        <v>4.2159708210460964</v>
      </c>
      <c r="AJ166" s="382">
        <v>4.2723110352320335</v>
      </c>
      <c r="AK166" s="382">
        <v>4.2820890889337262</v>
      </c>
      <c r="AL166" s="382">
        <v>4.3221325469501783</v>
      </c>
      <c r="AM166" s="382">
        <v>4.3919757876765484</v>
      </c>
      <c r="AN166" s="382">
        <v>4.4948781623467324</v>
      </c>
      <c r="AO166" s="382">
        <v>4.6408505354648453</v>
      </c>
      <c r="AP166" s="382">
        <v>4.7716902064255775</v>
      </c>
      <c r="AQ166" s="382">
        <v>4.8666770138134394</v>
      </c>
      <c r="AR166" s="382">
        <v>4.9393139841688658</v>
      </c>
      <c r="AS166" s="382">
        <v>4.8196492317243509</v>
      </c>
      <c r="AT166" s="382">
        <v>5.1495421387552387</v>
      </c>
      <c r="AU166" s="382">
        <v>5.2901598634176636</v>
      </c>
      <c r="AV166" s="382">
        <v>5.3900356976563693</v>
      </c>
    </row>
    <row r="167" spans="1:48" ht="14.4" customHeight="1" x14ac:dyDescent="0.3">
      <c r="A167" s="380" t="s">
        <v>684</v>
      </c>
      <c r="B167" s="380" t="s">
        <v>1843</v>
      </c>
      <c r="C167" s="380" t="s">
        <v>1843</v>
      </c>
      <c r="D167" s="381">
        <v>95</v>
      </c>
      <c r="E167" s="380" t="s">
        <v>2049</v>
      </c>
      <c r="F167" s="380" t="s">
        <v>165</v>
      </c>
      <c r="G167" s="380" t="s">
        <v>1989</v>
      </c>
      <c r="H167" s="380" t="s">
        <v>1993</v>
      </c>
      <c r="I167" s="380" t="s">
        <v>1994</v>
      </c>
      <c r="J167" s="382">
        <v>44.695949092037893</v>
      </c>
      <c r="K167" s="382">
        <v>46.88623312121684</v>
      </c>
      <c r="L167" s="382">
        <v>47.005432252056501</v>
      </c>
      <c r="M167" s="382">
        <v>47.001707279217754</v>
      </c>
      <c r="N167" s="382">
        <v>47.303430079155675</v>
      </c>
      <c r="O167" s="382">
        <v>47.999999999999993</v>
      </c>
      <c r="P167" s="382">
        <v>48.670495110973143</v>
      </c>
      <c r="Q167" s="382">
        <v>49.624088157690529</v>
      </c>
      <c r="R167" s="382">
        <v>49.627813130529269</v>
      </c>
      <c r="S167" s="382">
        <v>52.272543846034473</v>
      </c>
      <c r="T167" s="382">
        <v>53.855657302498827</v>
      </c>
      <c r="U167" s="382">
        <v>55.420145894769504</v>
      </c>
      <c r="V167" s="382">
        <v>57.226757721558272</v>
      </c>
      <c r="W167" s="382">
        <v>58.49324848672979</v>
      </c>
      <c r="X167" s="382">
        <v>60.217910911066276</v>
      </c>
      <c r="Y167" s="382">
        <v>62.47524445134254</v>
      </c>
      <c r="Z167" s="382">
        <v>62.989290703088642</v>
      </c>
      <c r="AA167" s="382">
        <v>63.283563557349048</v>
      </c>
      <c r="AB167" s="382">
        <v>63.529411764705877</v>
      </c>
      <c r="AC167" s="382">
        <v>65.224274406332455</v>
      </c>
      <c r="AD167" s="382">
        <v>66.751513270215753</v>
      </c>
      <c r="AE167" s="382">
        <v>69.362719230172289</v>
      </c>
      <c r="AF167" s="382">
        <v>69.992239639919291</v>
      </c>
      <c r="AG167" s="382">
        <v>69.634642247400279</v>
      </c>
      <c r="AH167" s="382">
        <v>66.218842154275976</v>
      </c>
      <c r="AI167" s="382">
        <v>67.455533136737543</v>
      </c>
      <c r="AJ167" s="382">
        <v>68.356976563712536</v>
      </c>
      <c r="AK167" s="382">
        <v>68.513425422939619</v>
      </c>
      <c r="AL167" s="382">
        <v>69.154120751202854</v>
      </c>
      <c r="AM167" s="382">
        <v>70.271612602824774</v>
      </c>
      <c r="AN167" s="382">
        <v>71.918050597547719</v>
      </c>
      <c r="AO167" s="382">
        <v>74.253608567437524</v>
      </c>
      <c r="AP167" s="382">
        <v>76.34704330280924</v>
      </c>
      <c r="AQ167" s="382">
        <v>77.866832221015073</v>
      </c>
      <c r="AR167" s="382">
        <v>79.029023746701853</v>
      </c>
      <c r="AS167" s="382">
        <v>77.114387707589614</v>
      </c>
      <c r="AT167" s="382">
        <v>82.392674220083819</v>
      </c>
      <c r="AU167" s="382">
        <v>84.642557814682618</v>
      </c>
      <c r="AV167" s="382">
        <v>86.240571162501951</v>
      </c>
    </row>
    <row r="168" spans="1:48" ht="14.4" customHeight="1" x14ac:dyDescent="0.3">
      <c r="A168" s="380" t="s">
        <v>684</v>
      </c>
      <c r="B168" s="380" t="s">
        <v>1843</v>
      </c>
      <c r="C168" s="380" t="s">
        <v>1843</v>
      </c>
      <c r="D168" s="381">
        <v>96</v>
      </c>
      <c r="E168" s="380" t="s">
        <v>2014</v>
      </c>
      <c r="F168" s="380" t="s">
        <v>165</v>
      </c>
      <c r="G168" s="380" t="s">
        <v>1989</v>
      </c>
      <c r="H168" s="380" t="s">
        <v>1997</v>
      </c>
      <c r="I168" s="380" t="s">
        <v>1998</v>
      </c>
      <c r="J168" s="382">
        <v>130.36318485177713</v>
      </c>
      <c r="K168" s="382">
        <v>136.7515132702157</v>
      </c>
      <c r="L168" s="382">
        <v>137.09917740183147</v>
      </c>
      <c r="M168" s="382">
        <v>137.08831289771848</v>
      </c>
      <c r="N168" s="382">
        <v>137.96833773087073</v>
      </c>
      <c r="O168" s="382">
        <v>140</v>
      </c>
      <c r="P168" s="382">
        <v>141.95561074033833</v>
      </c>
      <c r="Q168" s="382">
        <v>144.73692379326403</v>
      </c>
      <c r="R168" s="382">
        <v>144.74778829737704</v>
      </c>
      <c r="S168" s="382">
        <v>152.46158621760048</v>
      </c>
      <c r="T168" s="382">
        <v>157.07900046562156</v>
      </c>
      <c r="U168" s="382">
        <v>161.64209219307773</v>
      </c>
      <c r="V168" s="382">
        <v>166.91137668787832</v>
      </c>
      <c r="W168" s="382">
        <v>170.6053080862952</v>
      </c>
      <c r="X168" s="382">
        <v>175.63557349060997</v>
      </c>
      <c r="Y168" s="382">
        <v>182.21946298308242</v>
      </c>
      <c r="Z168" s="382">
        <v>183.7187645506751</v>
      </c>
      <c r="AA168" s="382">
        <v>184.57706037560143</v>
      </c>
      <c r="AB168" s="382">
        <v>185.29411764705884</v>
      </c>
      <c r="AC168" s="382">
        <v>190.23746701846963</v>
      </c>
      <c r="AD168" s="382">
        <v>194.69191370479589</v>
      </c>
      <c r="AE168" s="382">
        <v>202.30793108800245</v>
      </c>
      <c r="AF168" s="382">
        <v>204.14403228309794</v>
      </c>
      <c r="AG168" s="382">
        <v>203.10103988825082</v>
      </c>
      <c r="AH168" s="382">
        <v>193.13828961663822</v>
      </c>
      <c r="AI168" s="382">
        <v>196.74530498215117</v>
      </c>
      <c r="AJ168" s="382">
        <v>199.37451497749495</v>
      </c>
      <c r="AK168" s="382">
        <v>199.83082415024057</v>
      </c>
      <c r="AL168" s="382">
        <v>201.69951885767492</v>
      </c>
      <c r="AM168" s="382">
        <v>204.95887009157227</v>
      </c>
      <c r="AN168" s="382">
        <v>209.76098090951419</v>
      </c>
      <c r="AO168" s="382">
        <v>216.57302498835946</v>
      </c>
      <c r="AP168" s="382">
        <v>222.67887629986032</v>
      </c>
      <c r="AQ168" s="382">
        <v>227.11159397796055</v>
      </c>
      <c r="AR168" s="382">
        <v>230.50131926121372</v>
      </c>
      <c r="AS168" s="382">
        <v>224.91696414713647</v>
      </c>
      <c r="AT168" s="382">
        <v>240.31196647524442</v>
      </c>
      <c r="AU168" s="382">
        <v>246.87412695949095</v>
      </c>
      <c r="AV168" s="382">
        <v>251.53499922396401</v>
      </c>
    </row>
    <row r="169" spans="1:48" ht="14.4" customHeight="1" x14ac:dyDescent="0.3">
      <c r="A169" s="380" t="s">
        <v>684</v>
      </c>
      <c r="B169" s="380" t="s">
        <v>1843</v>
      </c>
      <c r="C169" s="380" t="s">
        <v>1843</v>
      </c>
      <c r="D169" s="381">
        <v>131</v>
      </c>
      <c r="E169" s="380" t="s">
        <v>2050</v>
      </c>
      <c r="F169" s="380" t="s">
        <v>165</v>
      </c>
      <c r="G169" s="380" t="s">
        <v>1989</v>
      </c>
      <c r="H169" s="380" t="s">
        <v>1993</v>
      </c>
      <c r="I169" s="380" t="s">
        <v>1994</v>
      </c>
      <c r="J169" s="382">
        <v>4.9124787594669286</v>
      </c>
      <c r="K169" s="382">
        <v>5.1786705468404808</v>
      </c>
      <c r="L169" s="382">
        <v>5.4537274381680954</v>
      </c>
      <c r="M169" s="382">
        <v>5.7400439717415432</v>
      </c>
      <c r="N169" s="382">
        <v>6.0396622937283171</v>
      </c>
      <c r="O169" s="382">
        <v>6.3488864423699471</v>
      </c>
      <c r="P169" s="382">
        <v>6.6643021839593271</v>
      </c>
      <c r="Q169" s="382">
        <v>6.9835556515035355</v>
      </c>
      <c r="R169" s="382">
        <v>7.3047920153611914</v>
      </c>
      <c r="S169" s="382">
        <v>7.6267369810635834</v>
      </c>
      <c r="T169" s="382">
        <v>7.9487527794823674</v>
      </c>
      <c r="U169" s="382">
        <v>8.2707685779011531</v>
      </c>
      <c r="V169" s="382">
        <v>8.592784376319937</v>
      </c>
      <c r="W169" s="382">
        <v>8.9148001747387227</v>
      </c>
      <c r="X169" s="382">
        <v>9.2368159731575101</v>
      </c>
      <c r="Y169" s="382">
        <v>9.558831771576294</v>
      </c>
      <c r="Z169" s="382">
        <v>9.8808475699950762</v>
      </c>
      <c r="AA169" s="382">
        <v>10.202863368413862</v>
      </c>
      <c r="AB169" s="382">
        <v>10.524879166832648</v>
      </c>
      <c r="AC169" s="382">
        <v>10.846894965251433</v>
      </c>
      <c r="AD169" s="382">
        <v>11.143149643670215</v>
      </c>
      <c r="AE169" s="382">
        <v>10.74904006500247</v>
      </c>
      <c r="AF169" s="382">
        <v>9.7205045639176575</v>
      </c>
      <c r="AG169" s="382">
        <v>8.9950063948290957</v>
      </c>
      <c r="AH169" s="382">
        <v>8.9204264780674247</v>
      </c>
      <c r="AI169" s="382">
        <v>9.5792825671589519</v>
      </c>
      <c r="AJ169" s="382">
        <v>10.806853054056097</v>
      </c>
      <c r="AK169" s="382">
        <v>12.470013921917507</v>
      </c>
      <c r="AL169" s="382">
        <v>14.209502204749615</v>
      </c>
      <c r="AM169" s="382">
        <v>15.597814293012425</v>
      </c>
      <c r="AN169" s="382">
        <v>18.543662798264734</v>
      </c>
      <c r="AO169" s="382">
        <v>24.300179764998163</v>
      </c>
      <c r="AP169" s="382">
        <v>30.015990569704975</v>
      </c>
      <c r="AQ169" s="382">
        <v>33.409512025285075</v>
      </c>
      <c r="AR169" s="382">
        <v>35.345720135331653</v>
      </c>
      <c r="AS169" s="382">
        <v>37.407747207064574</v>
      </c>
      <c r="AT169" s="382">
        <v>40.443892013396322</v>
      </c>
      <c r="AU169" s="382">
        <v>41.811383601999985</v>
      </c>
      <c r="AV169" s="382">
        <v>39.410798390740254</v>
      </c>
    </row>
    <row r="170" spans="1:48" ht="14.4" customHeight="1" x14ac:dyDescent="0.3">
      <c r="A170" s="380" t="s">
        <v>684</v>
      </c>
      <c r="B170" s="380" t="s">
        <v>1843</v>
      </c>
      <c r="C170" s="380" t="s">
        <v>1843</v>
      </c>
      <c r="D170" s="381">
        <v>133</v>
      </c>
      <c r="E170" s="380" t="s">
        <v>2051</v>
      </c>
      <c r="F170" s="380" t="s">
        <v>165</v>
      </c>
      <c r="G170" s="380" t="s">
        <v>2011</v>
      </c>
      <c r="H170" s="380" t="s">
        <v>2045</v>
      </c>
      <c r="I170" s="380" t="s">
        <v>2046</v>
      </c>
      <c r="J170" s="382">
        <v>1.6211013398318146</v>
      </c>
      <c r="K170" s="382">
        <v>1.7099414173419103</v>
      </c>
      <c r="L170" s="382">
        <v>1.8057013813860778</v>
      </c>
      <c r="M170" s="382">
        <v>1.9056822852015272</v>
      </c>
      <c r="N170" s="382">
        <v>2.0077056787527821</v>
      </c>
      <c r="O170" s="382">
        <v>2.1103212866044321</v>
      </c>
      <c r="P170" s="382">
        <v>2.2129368944560821</v>
      </c>
      <c r="Q170" s="382">
        <v>2.3155525023077317</v>
      </c>
      <c r="R170" s="382">
        <v>2.4181681101593817</v>
      </c>
      <c r="S170" s="382">
        <v>2.5207837180110313</v>
      </c>
      <c r="T170" s="382">
        <v>2.6233993258626809</v>
      </c>
      <c r="U170" s="382">
        <v>2.7260149337143309</v>
      </c>
      <c r="V170" s="382">
        <v>2.8286305415659809</v>
      </c>
      <c r="W170" s="382">
        <v>2.9312461494176305</v>
      </c>
      <c r="X170" s="382">
        <v>3.0338617572692801</v>
      </c>
      <c r="Y170" s="382">
        <v>3.1364773651209297</v>
      </c>
      <c r="Z170" s="382">
        <v>3.2390929729725801</v>
      </c>
      <c r="AA170" s="382">
        <v>3.3417085808242297</v>
      </c>
      <c r="AB170" s="382">
        <v>3.4443241886758793</v>
      </c>
      <c r="AC170" s="382">
        <v>3.5469397965275293</v>
      </c>
      <c r="AD170" s="382">
        <v>3.639160404379179</v>
      </c>
      <c r="AE170" s="382">
        <v>3.5702657008109453</v>
      </c>
      <c r="AF170" s="382">
        <v>3.3584736354476683</v>
      </c>
      <c r="AG170" s="382">
        <v>3.2613168773893118</v>
      </c>
      <c r="AH170" s="382">
        <v>3.2787840226675167</v>
      </c>
      <c r="AI170" s="382">
        <v>3.4098302380079901</v>
      </c>
      <c r="AJ170" s="382">
        <v>3.7335766772232972</v>
      </c>
      <c r="AK170" s="382">
        <v>4.0820436207945816</v>
      </c>
      <c r="AL170" s="382">
        <v>4.4223575012680474</v>
      </c>
      <c r="AM170" s="382">
        <v>4.7084986090996415</v>
      </c>
      <c r="AN170" s="382">
        <v>5.0205421040124794</v>
      </c>
      <c r="AO170" s="382">
        <v>5.5122299025295396</v>
      </c>
      <c r="AP170" s="382">
        <v>6.3594111665115882</v>
      </c>
      <c r="AQ170" s="382">
        <v>7.5212799738620042</v>
      </c>
      <c r="AR170" s="382">
        <v>8.1988689787412792</v>
      </c>
      <c r="AS170" s="382">
        <v>8.1370556894574317</v>
      </c>
      <c r="AT170" s="382">
        <v>7.862706269139017</v>
      </c>
      <c r="AU170" s="382">
        <v>7.4861150778672219</v>
      </c>
      <c r="AV170" s="382">
        <v>6.8154292233063476</v>
      </c>
    </row>
    <row r="171" spans="1:48" ht="14.4" customHeight="1" x14ac:dyDescent="0.3">
      <c r="A171" s="380" t="s">
        <v>684</v>
      </c>
      <c r="B171" s="380" t="s">
        <v>1843</v>
      </c>
      <c r="C171" s="380" t="s">
        <v>1843</v>
      </c>
      <c r="D171" s="381">
        <v>136</v>
      </c>
      <c r="E171" s="380" t="s">
        <v>2103</v>
      </c>
      <c r="F171" s="380" t="s">
        <v>2097</v>
      </c>
      <c r="G171" s="380" t="s">
        <v>2097</v>
      </c>
      <c r="H171" s="380" t="s">
        <v>1990</v>
      </c>
      <c r="I171" s="380" t="s">
        <v>1990</v>
      </c>
      <c r="J171" s="383"/>
      <c r="K171" s="383"/>
      <c r="L171" s="383"/>
      <c r="M171" s="383"/>
      <c r="N171" s="383"/>
      <c r="O171" s="383"/>
      <c r="P171" s="383"/>
      <c r="Q171" s="383"/>
      <c r="R171" s="383"/>
      <c r="S171" s="383"/>
      <c r="T171" s="383"/>
      <c r="U171" s="383"/>
      <c r="V171" s="383"/>
      <c r="W171" s="383"/>
      <c r="X171" s="383"/>
      <c r="Y171" s="383"/>
      <c r="Z171" s="383"/>
      <c r="AA171" s="383"/>
      <c r="AB171" s="383"/>
      <c r="AC171" s="383"/>
      <c r="AD171" s="383"/>
      <c r="AE171" s="382">
        <v>0.87760800000000005</v>
      </c>
      <c r="AF171" s="382">
        <v>16.451759724656</v>
      </c>
      <c r="AG171" s="382">
        <v>52.453007588989962</v>
      </c>
      <c r="AH171" s="382">
        <v>97.915644276355749</v>
      </c>
      <c r="AI171" s="382">
        <v>143.35428389336909</v>
      </c>
      <c r="AJ171" s="382">
        <v>175.6825496139536</v>
      </c>
      <c r="AK171" s="382">
        <v>198.21101481108843</v>
      </c>
      <c r="AL171" s="382">
        <v>220.99007467968957</v>
      </c>
      <c r="AM171" s="382">
        <v>246.99179675914425</v>
      </c>
      <c r="AN171" s="382">
        <v>274.53149670924597</v>
      </c>
      <c r="AO171" s="382">
        <v>303.71277414774192</v>
      </c>
      <c r="AP171" s="382">
        <v>348.01414204780144</v>
      </c>
      <c r="AQ171" s="382">
        <v>413.97019017772078</v>
      </c>
      <c r="AR171" s="382">
        <v>478.97014596537679</v>
      </c>
      <c r="AS171" s="382">
        <v>550.42149161069733</v>
      </c>
      <c r="AT171" s="382">
        <v>672.8860958425937</v>
      </c>
      <c r="AU171" s="382">
        <v>822.62759594884415</v>
      </c>
      <c r="AV171" s="382">
        <v>921.01421272708842</v>
      </c>
    </row>
    <row r="172" spans="1:48" ht="14.4" customHeight="1" x14ac:dyDescent="0.3">
      <c r="A172" s="380" t="s">
        <v>684</v>
      </c>
      <c r="B172" s="380" t="s">
        <v>1843</v>
      </c>
      <c r="C172" s="380" t="s">
        <v>1843</v>
      </c>
      <c r="D172" s="381">
        <v>138</v>
      </c>
      <c r="E172" s="380" t="s">
        <v>2104</v>
      </c>
      <c r="F172" s="380" t="s">
        <v>2097</v>
      </c>
      <c r="G172" s="380" t="s">
        <v>2097</v>
      </c>
      <c r="H172" s="380" t="s">
        <v>1990</v>
      </c>
      <c r="I172" s="380" t="s">
        <v>1990</v>
      </c>
      <c r="J172" s="382">
        <v>311.73238935887474</v>
      </c>
      <c r="K172" s="382">
        <v>311.73238935887474</v>
      </c>
      <c r="L172" s="382">
        <v>311.73238935887474</v>
      </c>
      <c r="M172" s="382">
        <v>311.73238935887474</v>
      </c>
      <c r="N172" s="382">
        <v>311.73238935887474</v>
      </c>
      <c r="O172" s="382">
        <v>311.73238935887474</v>
      </c>
      <c r="P172" s="382">
        <v>311.73238935887474</v>
      </c>
      <c r="Q172" s="382">
        <v>311.73238935887474</v>
      </c>
      <c r="R172" s="382">
        <v>311.73238935887474</v>
      </c>
      <c r="S172" s="382">
        <v>311.73238935887474</v>
      </c>
      <c r="T172" s="382">
        <v>311.73238935887474</v>
      </c>
      <c r="U172" s="382">
        <v>311.73238935887474</v>
      </c>
      <c r="V172" s="382">
        <v>311.73238935887474</v>
      </c>
      <c r="W172" s="382">
        <v>311.73238935887474</v>
      </c>
      <c r="X172" s="382">
        <v>311.73238935887474</v>
      </c>
      <c r="Y172" s="382">
        <v>311.73238935887474</v>
      </c>
      <c r="Z172" s="382">
        <v>311.73238935887474</v>
      </c>
      <c r="AA172" s="382">
        <v>311.73238935887474</v>
      </c>
      <c r="AB172" s="382">
        <v>311.73238935887474</v>
      </c>
      <c r="AC172" s="382">
        <v>311.73238935887474</v>
      </c>
      <c r="AD172" s="382">
        <v>311.73238935887474</v>
      </c>
      <c r="AE172" s="382">
        <v>326.95498935887468</v>
      </c>
      <c r="AF172" s="382">
        <v>342.49062079540488</v>
      </c>
      <c r="AG172" s="382">
        <v>342.19205807954467</v>
      </c>
      <c r="AH172" s="382">
        <v>330.46167417456155</v>
      </c>
      <c r="AI172" s="382">
        <v>316.97434327031374</v>
      </c>
      <c r="AJ172" s="382">
        <v>303.55238480311596</v>
      </c>
      <c r="AK172" s="382">
        <v>290.55966307084975</v>
      </c>
      <c r="AL172" s="382">
        <v>277.10127628975783</v>
      </c>
      <c r="AM172" s="382">
        <v>268.38623461905479</v>
      </c>
      <c r="AN172" s="382">
        <v>275.49004067655949</v>
      </c>
      <c r="AO172" s="382">
        <v>289.54334554553827</v>
      </c>
      <c r="AP172" s="382">
        <v>309.62096384954384</v>
      </c>
      <c r="AQ172" s="382">
        <v>317.94798944810168</v>
      </c>
      <c r="AR172" s="382">
        <v>320.48626211983753</v>
      </c>
      <c r="AS172" s="382">
        <v>325.57377442046885</v>
      </c>
      <c r="AT172" s="382">
        <v>323.76252717070065</v>
      </c>
      <c r="AU172" s="382">
        <v>316.2889506550116</v>
      </c>
      <c r="AV172" s="382">
        <v>291.25509326188097</v>
      </c>
    </row>
    <row r="173" spans="1:48" ht="14.4" customHeight="1" x14ac:dyDescent="0.3">
      <c r="A173" s="380" t="s">
        <v>684</v>
      </c>
      <c r="B173" s="380" t="s">
        <v>1843</v>
      </c>
      <c r="C173" s="380" t="s">
        <v>1843</v>
      </c>
      <c r="D173" s="381">
        <v>139</v>
      </c>
      <c r="E173" s="380" t="s">
        <v>2105</v>
      </c>
      <c r="F173" s="380" t="s">
        <v>2097</v>
      </c>
      <c r="G173" s="380" t="s">
        <v>2097</v>
      </c>
      <c r="H173" s="380" t="s">
        <v>1990</v>
      </c>
      <c r="I173" s="380" t="s">
        <v>1990</v>
      </c>
      <c r="J173" s="383"/>
      <c r="K173" s="383"/>
      <c r="L173" s="383"/>
      <c r="M173" s="383"/>
      <c r="N173" s="383"/>
      <c r="O173" s="383"/>
      <c r="P173" s="383"/>
      <c r="Q173" s="383"/>
      <c r="R173" s="383"/>
      <c r="S173" s="383"/>
      <c r="T173" s="383"/>
      <c r="U173" s="383"/>
      <c r="V173" s="383"/>
      <c r="W173" s="383"/>
      <c r="X173" s="383"/>
      <c r="Y173" s="383"/>
      <c r="Z173" s="383"/>
      <c r="AA173" s="383"/>
      <c r="AB173" s="383"/>
      <c r="AC173" s="383"/>
      <c r="AD173" s="383"/>
      <c r="AE173" s="383"/>
      <c r="AF173" s="383"/>
      <c r="AG173" s="383"/>
      <c r="AH173" s="383"/>
      <c r="AI173" s="382">
        <v>0</v>
      </c>
      <c r="AJ173" s="382">
        <v>0</v>
      </c>
      <c r="AK173" s="382">
        <v>0</v>
      </c>
      <c r="AL173" s="382">
        <v>0</v>
      </c>
      <c r="AM173" s="382">
        <v>0</v>
      </c>
      <c r="AN173" s="382">
        <v>0</v>
      </c>
      <c r="AO173" s="382">
        <v>0</v>
      </c>
      <c r="AP173" s="382">
        <v>0</v>
      </c>
      <c r="AQ173" s="382">
        <v>0</v>
      </c>
      <c r="AR173" s="382">
        <v>0</v>
      </c>
      <c r="AS173" s="382">
        <v>0</v>
      </c>
      <c r="AT173" s="382">
        <v>0</v>
      </c>
      <c r="AU173" s="382">
        <v>0</v>
      </c>
      <c r="AV173" s="382">
        <v>0</v>
      </c>
    </row>
    <row r="174" spans="1:48" ht="14.4" customHeight="1" x14ac:dyDescent="0.3">
      <c r="A174" s="380" t="s">
        <v>684</v>
      </c>
      <c r="B174" s="380" t="s">
        <v>1843</v>
      </c>
      <c r="C174" s="380" t="s">
        <v>1843</v>
      </c>
      <c r="D174" s="381">
        <v>141</v>
      </c>
      <c r="E174" s="380" t="s">
        <v>2106</v>
      </c>
      <c r="F174" s="380" t="s">
        <v>2097</v>
      </c>
      <c r="G174" s="380" t="s">
        <v>2097</v>
      </c>
      <c r="H174" s="380" t="s">
        <v>1990</v>
      </c>
      <c r="I174" s="380" t="s">
        <v>1990</v>
      </c>
      <c r="J174" s="383"/>
      <c r="K174" s="383"/>
      <c r="L174" s="383"/>
      <c r="M174" s="383"/>
      <c r="N174" s="383"/>
      <c r="O174" s="383"/>
      <c r="P174" s="383"/>
      <c r="Q174" s="383"/>
      <c r="R174" s="383"/>
      <c r="S174" s="383"/>
      <c r="T174" s="383"/>
      <c r="U174" s="383"/>
      <c r="V174" s="383"/>
      <c r="W174" s="383"/>
      <c r="X174" s="383"/>
      <c r="Y174" s="383"/>
      <c r="Z174" s="383"/>
      <c r="AA174" s="383"/>
      <c r="AB174" s="383"/>
      <c r="AC174" s="383"/>
      <c r="AD174" s="383"/>
      <c r="AE174" s="383"/>
      <c r="AF174" s="383"/>
      <c r="AG174" s="383"/>
      <c r="AH174" s="383"/>
      <c r="AI174" s="383"/>
      <c r="AJ174" s="383"/>
      <c r="AK174" s="383"/>
      <c r="AL174" s="383"/>
      <c r="AM174" s="383"/>
      <c r="AN174" s="382">
        <v>2.6482301999999999E-2</v>
      </c>
      <c r="AO174" s="382">
        <v>9.5775371999999998E-2</v>
      </c>
      <c r="AP174" s="382">
        <v>0.20339692826582825</v>
      </c>
      <c r="AQ174" s="382">
        <v>0.47230851744615177</v>
      </c>
      <c r="AR174" s="382">
        <v>1.0356637906068897</v>
      </c>
      <c r="AS174" s="382">
        <v>1.9790437126644875</v>
      </c>
      <c r="AT174" s="382">
        <v>3.3073252727462346</v>
      </c>
      <c r="AU174" s="382">
        <v>5.1377635048715948</v>
      </c>
      <c r="AV174" s="382">
        <v>7.9765488164375107</v>
      </c>
    </row>
    <row r="175" spans="1:48" ht="14.4" customHeight="1" x14ac:dyDescent="0.3">
      <c r="A175" s="380" t="s">
        <v>684</v>
      </c>
      <c r="B175" s="380" t="s">
        <v>1843</v>
      </c>
      <c r="C175" s="380" t="s">
        <v>1843</v>
      </c>
      <c r="D175" s="381">
        <v>143</v>
      </c>
      <c r="E175" s="380" t="s">
        <v>2107</v>
      </c>
      <c r="F175" s="380" t="s">
        <v>2097</v>
      </c>
      <c r="G175" s="380" t="s">
        <v>2097</v>
      </c>
      <c r="H175" s="380" t="s">
        <v>1990</v>
      </c>
      <c r="I175" s="380" t="s">
        <v>1990</v>
      </c>
      <c r="J175" s="383"/>
      <c r="K175" s="383"/>
      <c r="L175" s="383"/>
      <c r="M175" s="383"/>
      <c r="N175" s="383"/>
      <c r="O175" s="383"/>
      <c r="P175" s="383"/>
      <c r="Q175" s="383"/>
      <c r="R175" s="383"/>
      <c r="S175" s="383"/>
      <c r="T175" s="383"/>
      <c r="U175" s="383"/>
      <c r="V175" s="383"/>
      <c r="W175" s="383"/>
      <c r="X175" s="383"/>
      <c r="Y175" s="383"/>
      <c r="Z175" s="383"/>
      <c r="AA175" s="383"/>
      <c r="AB175" s="383"/>
      <c r="AC175" s="383"/>
      <c r="AD175" s="383"/>
      <c r="AE175" s="383"/>
      <c r="AF175" s="383"/>
      <c r="AG175" s="383"/>
      <c r="AH175" s="383"/>
      <c r="AI175" s="383"/>
      <c r="AJ175" s="383"/>
      <c r="AK175" s="383"/>
      <c r="AL175" s="383"/>
      <c r="AM175" s="382">
        <v>0.31060260000000001</v>
      </c>
      <c r="AN175" s="382">
        <v>1.0146708</v>
      </c>
      <c r="AO175" s="382">
        <v>1.8851820496910108</v>
      </c>
      <c r="AP175" s="382">
        <v>3.3527780454527689</v>
      </c>
      <c r="AQ175" s="382">
        <v>5.3639662226619009</v>
      </c>
      <c r="AR175" s="382">
        <v>7.3112861685441057</v>
      </c>
      <c r="AS175" s="382">
        <v>9.5110056862343768</v>
      </c>
      <c r="AT175" s="382">
        <v>13.872550216578542</v>
      </c>
      <c r="AU175" s="382">
        <v>18.890378381995884</v>
      </c>
      <c r="AV175" s="382">
        <v>22.678845509453268</v>
      </c>
    </row>
    <row r="176" spans="1:48" ht="14.4" customHeight="1" x14ac:dyDescent="0.3">
      <c r="A176" s="380" t="s">
        <v>684</v>
      </c>
      <c r="B176" s="380" t="s">
        <v>1843</v>
      </c>
      <c r="C176" s="380" t="s">
        <v>1843</v>
      </c>
      <c r="D176" s="381">
        <v>145</v>
      </c>
      <c r="E176" s="380" t="s">
        <v>2108</v>
      </c>
      <c r="F176" s="380" t="s">
        <v>2097</v>
      </c>
      <c r="G176" s="380" t="s">
        <v>2097</v>
      </c>
      <c r="H176" s="380" t="s">
        <v>1990</v>
      </c>
      <c r="I176" s="380" t="s">
        <v>1990</v>
      </c>
      <c r="J176" s="382">
        <v>121.9040903832408</v>
      </c>
      <c r="K176" s="382">
        <v>121.9040903832408</v>
      </c>
      <c r="L176" s="382">
        <v>121.9040903832408</v>
      </c>
      <c r="M176" s="382">
        <v>121.9040903832408</v>
      </c>
      <c r="N176" s="382">
        <v>121.9040903832408</v>
      </c>
      <c r="O176" s="382">
        <v>121.9040903832408</v>
      </c>
      <c r="P176" s="382">
        <v>121.9040903832408</v>
      </c>
      <c r="Q176" s="382">
        <v>121.9040903832408</v>
      </c>
      <c r="R176" s="382">
        <v>121.9040903832408</v>
      </c>
      <c r="S176" s="382">
        <v>121.9040903832408</v>
      </c>
      <c r="T176" s="382">
        <v>121.9040903832408</v>
      </c>
      <c r="U176" s="382">
        <v>121.9040903832408</v>
      </c>
      <c r="V176" s="382">
        <v>121.9040903832408</v>
      </c>
      <c r="W176" s="382">
        <v>121.9040903832408</v>
      </c>
      <c r="X176" s="382">
        <v>121.9040903832408</v>
      </c>
      <c r="Y176" s="382">
        <v>121.9040903832408</v>
      </c>
      <c r="Z176" s="382">
        <v>121.9040903832408</v>
      </c>
      <c r="AA176" s="382">
        <v>121.9040903832408</v>
      </c>
      <c r="AB176" s="382">
        <v>121.9040903832408</v>
      </c>
      <c r="AC176" s="382">
        <v>121.9040903832408</v>
      </c>
      <c r="AD176" s="382">
        <v>121.9040903832408</v>
      </c>
      <c r="AE176" s="382">
        <v>129.50179694395507</v>
      </c>
      <c r="AF176" s="382">
        <v>137.80144441590272</v>
      </c>
      <c r="AG176" s="382">
        <v>134.68286394363579</v>
      </c>
      <c r="AH176" s="382">
        <v>124.79720229647572</v>
      </c>
      <c r="AI176" s="382">
        <v>117.08805523000042</v>
      </c>
      <c r="AJ176" s="382">
        <v>114.39213709679251</v>
      </c>
      <c r="AK176" s="382">
        <v>112.68107572824493</v>
      </c>
      <c r="AL176" s="382">
        <v>112.17454746971259</v>
      </c>
      <c r="AM176" s="382">
        <v>108.56011808002367</v>
      </c>
      <c r="AN176" s="382">
        <v>98.949994223425449</v>
      </c>
      <c r="AO176" s="382">
        <v>92.84448642281437</v>
      </c>
      <c r="AP176" s="382">
        <v>92.099176535458525</v>
      </c>
      <c r="AQ176" s="382">
        <v>88.856612588295548</v>
      </c>
      <c r="AR176" s="382">
        <v>81.264640710612767</v>
      </c>
      <c r="AS176" s="382">
        <v>74.196355185040773</v>
      </c>
      <c r="AT176" s="382">
        <v>66.593708713602055</v>
      </c>
      <c r="AU176" s="382">
        <v>61.78647054530299</v>
      </c>
      <c r="AV176" s="382">
        <v>59.940701894419412</v>
      </c>
    </row>
    <row r="177" spans="1:48" ht="14.4" customHeight="1" x14ac:dyDescent="0.3">
      <c r="A177" s="380" t="s">
        <v>684</v>
      </c>
      <c r="B177" s="380" t="s">
        <v>1843</v>
      </c>
      <c r="C177" s="380" t="s">
        <v>1843</v>
      </c>
      <c r="D177" s="381">
        <v>147</v>
      </c>
      <c r="E177" s="380" t="s">
        <v>2109</v>
      </c>
      <c r="F177" s="380" t="s">
        <v>2097</v>
      </c>
      <c r="G177" s="380" t="s">
        <v>2097</v>
      </c>
      <c r="H177" s="380" t="s">
        <v>1990</v>
      </c>
      <c r="I177" s="380" t="s">
        <v>1990</v>
      </c>
      <c r="J177" s="383"/>
      <c r="K177" s="383"/>
      <c r="L177" s="383"/>
      <c r="M177" s="383"/>
      <c r="N177" s="383"/>
      <c r="O177" s="383"/>
      <c r="P177" s="383"/>
      <c r="Q177" s="383"/>
      <c r="R177" s="383"/>
      <c r="S177" s="383"/>
      <c r="T177" s="383"/>
      <c r="U177" s="383"/>
      <c r="V177" s="383"/>
      <c r="W177" s="383"/>
      <c r="X177" s="383"/>
      <c r="Y177" s="383"/>
      <c r="Z177" s="383"/>
      <c r="AA177" s="383"/>
      <c r="AB177" s="383"/>
      <c r="AC177" s="383"/>
      <c r="AD177" s="383"/>
      <c r="AE177" s="382">
        <v>0.69135010000000008</v>
      </c>
      <c r="AF177" s="382">
        <v>6.8773448703077156</v>
      </c>
      <c r="AG177" s="382">
        <v>14.986876162113401</v>
      </c>
      <c r="AH177" s="382">
        <v>18.985227055522937</v>
      </c>
      <c r="AI177" s="382">
        <v>19.400385686971966</v>
      </c>
      <c r="AJ177" s="382">
        <v>16.434884477383292</v>
      </c>
      <c r="AK177" s="382">
        <v>12.431810576695161</v>
      </c>
      <c r="AL177" s="382">
        <v>9.4459976700498061</v>
      </c>
      <c r="AM177" s="382">
        <v>7.4669552060956565</v>
      </c>
      <c r="AN177" s="382">
        <v>7.1523848498981994</v>
      </c>
      <c r="AO177" s="382">
        <v>8.5380324337080111</v>
      </c>
      <c r="AP177" s="382">
        <v>11.247620891040588</v>
      </c>
      <c r="AQ177" s="382">
        <v>14.480743962835099</v>
      </c>
      <c r="AR177" s="382">
        <v>17.888061927354304</v>
      </c>
      <c r="AS177" s="382">
        <v>21.950988518022832</v>
      </c>
      <c r="AT177" s="382">
        <v>27.058814408072699</v>
      </c>
      <c r="AU177" s="382">
        <v>31.450396144758344</v>
      </c>
      <c r="AV177" s="382">
        <v>32.748387472772237</v>
      </c>
    </row>
    <row r="178" spans="1:48" ht="14.4" customHeight="1" x14ac:dyDescent="0.3">
      <c r="A178" s="380" t="s">
        <v>684</v>
      </c>
      <c r="B178" s="380" t="s">
        <v>1843</v>
      </c>
      <c r="C178" s="380" t="s">
        <v>1843</v>
      </c>
      <c r="D178" s="381">
        <v>149</v>
      </c>
      <c r="E178" s="380" t="s">
        <v>2110</v>
      </c>
      <c r="F178" s="380" t="s">
        <v>2097</v>
      </c>
      <c r="G178" s="380" t="s">
        <v>2097</v>
      </c>
      <c r="H178" s="380" t="s">
        <v>1990</v>
      </c>
      <c r="I178" s="380" t="s">
        <v>1990</v>
      </c>
      <c r="J178" s="383"/>
      <c r="K178" s="383"/>
      <c r="L178" s="383"/>
      <c r="M178" s="383"/>
      <c r="N178" s="383"/>
      <c r="O178" s="383"/>
      <c r="P178" s="383"/>
      <c r="Q178" s="383"/>
      <c r="R178" s="383"/>
      <c r="S178" s="383"/>
      <c r="T178" s="383"/>
      <c r="U178" s="383"/>
      <c r="V178" s="383"/>
      <c r="W178" s="383"/>
      <c r="X178" s="383"/>
      <c r="Y178" s="383"/>
      <c r="Z178" s="383"/>
      <c r="AA178" s="383"/>
      <c r="AB178" s="383"/>
      <c r="AC178" s="383"/>
      <c r="AD178" s="383"/>
      <c r="AE178" s="383"/>
      <c r="AF178" s="383"/>
      <c r="AG178" s="383"/>
      <c r="AH178" s="383"/>
      <c r="AI178" s="382">
        <v>2.53876875</v>
      </c>
      <c r="AJ178" s="382">
        <v>8.2439548924411863</v>
      </c>
      <c r="AK178" s="382">
        <v>14.422597795975408</v>
      </c>
      <c r="AL178" s="382">
        <v>20.250538666324058</v>
      </c>
      <c r="AM178" s="382">
        <v>25.087971790244808</v>
      </c>
      <c r="AN178" s="382">
        <v>26.04981026262298</v>
      </c>
      <c r="AO178" s="382">
        <v>23.749763232885989</v>
      </c>
      <c r="AP178" s="382">
        <v>21.482619318770315</v>
      </c>
      <c r="AQ178" s="382">
        <v>19.382947812116527</v>
      </c>
      <c r="AR178" s="382">
        <v>17.846086111612763</v>
      </c>
      <c r="AS178" s="382">
        <v>17.30643563545858</v>
      </c>
      <c r="AT178" s="382">
        <v>18.12152378463405</v>
      </c>
      <c r="AU178" s="382">
        <v>18.892144044811154</v>
      </c>
      <c r="AV178" s="382">
        <v>18.727459374917171</v>
      </c>
    </row>
    <row r="179" spans="1:48" ht="14.4" customHeight="1" x14ac:dyDescent="0.3">
      <c r="A179" s="380" t="s">
        <v>684</v>
      </c>
      <c r="B179" s="380" t="s">
        <v>1843</v>
      </c>
      <c r="C179" s="380" t="s">
        <v>1843</v>
      </c>
      <c r="D179" s="381">
        <v>151</v>
      </c>
      <c r="E179" s="380" t="s">
        <v>2111</v>
      </c>
      <c r="F179" s="380" t="s">
        <v>2097</v>
      </c>
      <c r="G179" s="380" t="s">
        <v>2097</v>
      </c>
      <c r="H179" s="380" t="s">
        <v>1990</v>
      </c>
      <c r="I179" s="380" t="s">
        <v>1990</v>
      </c>
      <c r="J179" s="382">
        <v>27.884331133330491</v>
      </c>
      <c r="K179" s="382">
        <v>27.884331133330491</v>
      </c>
      <c r="L179" s="382">
        <v>27.884331133330491</v>
      </c>
      <c r="M179" s="382">
        <v>27.884331133330491</v>
      </c>
      <c r="N179" s="382">
        <v>27.884331133330491</v>
      </c>
      <c r="O179" s="382">
        <v>27.884331133330491</v>
      </c>
      <c r="P179" s="382">
        <v>27.884331133330491</v>
      </c>
      <c r="Q179" s="382">
        <v>27.884331133330491</v>
      </c>
      <c r="R179" s="382">
        <v>27.884331133330491</v>
      </c>
      <c r="S179" s="382">
        <v>27.884331133330491</v>
      </c>
      <c r="T179" s="382">
        <v>27.884331133330491</v>
      </c>
      <c r="U179" s="382">
        <v>27.884331133330491</v>
      </c>
      <c r="V179" s="382">
        <v>27.884331133330491</v>
      </c>
      <c r="W179" s="382">
        <v>27.884331133330491</v>
      </c>
      <c r="X179" s="382">
        <v>27.884331133330491</v>
      </c>
      <c r="Y179" s="382">
        <v>27.884331133330491</v>
      </c>
      <c r="Z179" s="382">
        <v>27.884331133330491</v>
      </c>
      <c r="AA179" s="382">
        <v>27.884331133330491</v>
      </c>
      <c r="AB179" s="382">
        <v>27.884331133330491</v>
      </c>
      <c r="AC179" s="382">
        <v>27.884331133330491</v>
      </c>
      <c r="AD179" s="382">
        <v>27.884331133330491</v>
      </c>
      <c r="AE179" s="382">
        <v>28.845631740473348</v>
      </c>
      <c r="AF179" s="382">
        <v>30.57702855286308</v>
      </c>
      <c r="AG179" s="382">
        <v>31.021326525017663</v>
      </c>
      <c r="AH179" s="382">
        <v>30.197274106992118</v>
      </c>
      <c r="AI179" s="382">
        <v>28.945482343530646</v>
      </c>
      <c r="AJ179" s="382">
        <v>27.803885282807983</v>
      </c>
      <c r="AK179" s="382">
        <v>26.362870761388944</v>
      </c>
      <c r="AL179" s="382">
        <v>24.342553457867449</v>
      </c>
      <c r="AM179" s="382">
        <v>22.67513345209969</v>
      </c>
      <c r="AN179" s="382">
        <v>21.745348598421963</v>
      </c>
      <c r="AO179" s="382">
        <v>21.409789263095078</v>
      </c>
      <c r="AP179" s="382">
        <v>20.74845043808401</v>
      </c>
      <c r="AQ179" s="382">
        <v>19.155423471423333</v>
      </c>
      <c r="AR179" s="382">
        <v>16.914647991817283</v>
      </c>
      <c r="AS179" s="382">
        <v>14.655145683980288</v>
      </c>
      <c r="AT179" s="382">
        <v>12.397710975430048</v>
      </c>
      <c r="AU179" s="382">
        <v>10.207777329710451</v>
      </c>
      <c r="AV179" s="382">
        <v>8.0932072789510165</v>
      </c>
    </row>
    <row r="180" spans="1:48" ht="14.4" customHeight="1" x14ac:dyDescent="0.3">
      <c r="A180" s="380" t="s">
        <v>684</v>
      </c>
      <c r="B180" s="380" t="s">
        <v>1843</v>
      </c>
      <c r="C180" s="380" t="s">
        <v>1843</v>
      </c>
      <c r="D180" s="381">
        <v>153</v>
      </c>
      <c r="E180" s="380" t="s">
        <v>2112</v>
      </c>
      <c r="F180" s="380" t="s">
        <v>2097</v>
      </c>
      <c r="G180" s="380" t="s">
        <v>2097</v>
      </c>
      <c r="H180" s="380" t="s">
        <v>1990</v>
      </c>
      <c r="I180" s="380" t="s">
        <v>1990</v>
      </c>
      <c r="J180" s="383"/>
      <c r="K180" s="383"/>
      <c r="L180" s="383"/>
      <c r="M180" s="383"/>
      <c r="N180" s="383"/>
      <c r="O180" s="383"/>
      <c r="P180" s="383"/>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3"/>
      <c r="AL180" s="383"/>
      <c r="AM180" s="383"/>
      <c r="AN180" s="382">
        <v>1.9164899999999998</v>
      </c>
      <c r="AO180" s="382">
        <v>5.0622628434772841</v>
      </c>
      <c r="AP180" s="382">
        <v>7.1424457422657532</v>
      </c>
      <c r="AQ180" s="382">
        <v>8.4785635853215684</v>
      </c>
      <c r="AR180" s="382">
        <v>9.4745265480151506</v>
      </c>
      <c r="AS180" s="382">
        <v>11.862235049463047</v>
      </c>
      <c r="AT180" s="382">
        <v>13.728043549256435</v>
      </c>
      <c r="AU180" s="382">
        <v>13.479829391716443</v>
      </c>
      <c r="AV180" s="382">
        <v>12.65021430563298</v>
      </c>
    </row>
    <row r="181" spans="1:48" ht="14.4" customHeight="1" x14ac:dyDescent="0.3">
      <c r="A181" s="380" t="s">
        <v>684</v>
      </c>
      <c r="B181" s="380" t="s">
        <v>1843</v>
      </c>
      <c r="C181" s="380" t="s">
        <v>1843</v>
      </c>
      <c r="D181" s="381">
        <v>155</v>
      </c>
      <c r="E181" s="380" t="s">
        <v>2113</v>
      </c>
      <c r="F181" s="380" t="s">
        <v>2097</v>
      </c>
      <c r="G181" s="380" t="s">
        <v>2097</v>
      </c>
      <c r="H181" s="380" t="s">
        <v>1990</v>
      </c>
      <c r="I181" s="380" t="s">
        <v>1990</v>
      </c>
      <c r="J181" s="383"/>
      <c r="K181" s="383"/>
      <c r="L181" s="383"/>
      <c r="M181" s="383"/>
      <c r="N181" s="383"/>
      <c r="O181" s="383"/>
      <c r="P181" s="383"/>
      <c r="Q181" s="383"/>
      <c r="R181" s="383"/>
      <c r="S181" s="383"/>
      <c r="T181" s="383"/>
      <c r="U181" s="383"/>
      <c r="V181" s="383"/>
      <c r="W181" s="383"/>
      <c r="X181" s="383"/>
      <c r="Y181" s="383"/>
      <c r="Z181" s="383"/>
      <c r="AA181" s="383"/>
      <c r="AB181" s="383"/>
      <c r="AC181" s="383"/>
      <c r="AD181" s="383"/>
      <c r="AE181" s="382">
        <v>11.002840624999999</v>
      </c>
      <c r="AF181" s="382">
        <v>29.116754809472226</v>
      </c>
      <c r="AG181" s="382">
        <v>46.557883016252532</v>
      </c>
      <c r="AH181" s="382">
        <v>62.842109902417597</v>
      </c>
      <c r="AI181" s="382">
        <v>72.438326734823178</v>
      </c>
      <c r="AJ181" s="382">
        <v>81.614251017950565</v>
      </c>
      <c r="AK181" s="382">
        <v>93.157883135997906</v>
      </c>
      <c r="AL181" s="382">
        <v>106.48706229658335</v>
      </c>
      <c r="AM181" s="382">
        <v>117.99248331369776</v>
      </c>
      <c r="AN181" s="382">
        <v>127.61877065354278</v>
      </c>
      <c r="AO181" s="382">
        <v>138.41443676461773</v>
      </c>
      <c r="AP181" s="382">
        <v>151.84306606593188</v>
      </c>
      <c r="AQ181" s="382">
        <v>162.80806576013526</v>
      </c>
      <c r="AR181" s="382">
        <v>175.66452511109676</v>
      </c>
      <c r="AS181" s="382">
        <v>210.47899771172058</v>
      </c>
      <c r="AT181" s="382">
        <v>257.30939496839829</v>
      </c>
      <c r="AU181" s="382">
        <v>296.09595053344509</v>
      </c>
      <c r="AV181" s="382">
        <v>320.28898036806618</v>
      </c>
    </row>
    <row r="182" spans="1:48" ht="14.4" customHeight="1" x14ac:dyDescent="0.3">
      <c r="A182" s="380" t="s">
        <v>684</v>
      </c>
      <c r="B182" s="380" t="s">
        <v>1843</v>
      </c>
      <c r="C182" s="380" t="s">
        <v>1843</v>
      </c>
      <c r="D182" s="381">
        <v>157</v>
      </c>
      <c r="E182" s="380" t="s">
        <v>2114</v>
      </c>
      <c r="F182" s="380" t="s">
        <v>2097</v>
      </c>
      <c r="G182" s="380" t="s">
        <v>2097</v>
      </c>
      <c r="H182" s="380" t="s">
        <v>1990</v>
      </c>
      <c r="I182" s="380" t="s">
        <v>1990</v>
      </c>
      <c r="J182" s="383"/>
      <c r="K182" s="383"/>
      <c r="L182" s="383"/>
      <c r="M182" s="383"/>
      <c r="N182" s="383"/>
      <c r="O182" s="383"/>
      <c r="P182" s="38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3"/>
      <c r="AL182" s="383"/>
      <c r="AM182" s="383"/>
      <c r="AN182" s="382">
        <v>4.1306265000000009</v>
      </c>
      <c r="AO182" s="382">
        <v>13.374888329176368</v>
      </c>
      <c r="AP182" s="382">
        <v>25.404799055258152</v>
      </c>
      <c r="AQ182" s="382">
        <v>39.023902838177811</v>
      </c>
      <c r="AR182" s="382">
        <v>49.432319781804637</v>
      </c>
      <c r="AS182" s="382">
        <v>57.542473111382904</v>
      </c>
      <c r="AT182" s="382">
        <v>68.89835028332385</v>
      </c>
      <c r="AU182" s="382">
        <v>79.701151912059956</v>
      </c>
      <c r="AV182" s="382">
        <v>85.075018643272585</v>
      </c>
    </row>
    <row r="183" spans="1:48" ht="14.4" customHeight="1" x14ac:dyDescent="0.3">
      <c r="A183" s="380" t="s">
        <v>684</v>
      </c>
      <c r="B183" s="380" t="s">
        <v>1843</v>
      </c>
      <c r="C183" s="380" t="s">
        <v>1843</v>
      </c>
      <c r="D183" s="381">
        <v>159</v>
      </c>
      <c r="E183" s="380" t="s">
        <v>2115</v>
      </c>
      <c r="F183" s="380" t="s">
        <v>2097</v>
      </c>
      <c r="G183" s="380" t="s">
        <v>2097</v>
      </c>
      <c r="H183" s="380" t="s">
        <v>1990</v>
      </c>
      <c r="I183" s="380" t="s">
        <v>1990</v>
      </c>
      <c r="J183" s="382">
        <v>17.81473369955809</v>
      </c>
      <c r="K183" s="382">
        <v>18.848993049186284</v>
      </c>
      <c r="L183" s="382">
        <v>19.929058521025429</v>
      </c>
      <c r="M183" s="382">
        <v>21.026077566277177</v>
      </c>
      <c r="N183" s="382">
        <v>22.124899873887948</v>
      </c>
      <c r="O183" s="382">
        <v>23.223722181498715</v>
      </c>
      <c r="P183" s="382">
        <v>24.32254448910949</v>
      </c>
      <c r="Q183" s="382">
        <v>25.421366796720257</v>
      </c>
      <c r="R183" s="382">
        <v>26.520189104331031</v>
      </c>
      <c r="S183" s="382">
        <v>27.619011411941802</v>
      </c>
      <c r="T183" s="382">
        <v>28.717833719552573</v>
      </c>
      <c r="U183" s="382">
        <v>29.816656027163344</v>
      </c>
      <c r="V183" s="382">
        <v>30.915478334774107</v>
      </c>
      <c r="W183" s="382">
        <v>32.014300642384889</v>
      </c>
      <c r="X183" s="382">
        <v>33.113122949995663</v>
      </c>
      <c r="Y183" s="382">
        <v>34.21194525760643</v>
      </c>
      <c r="Z183" s="382">
        <v>35.310767565217191</v>
      </c>
      <c r="AA183" s="382">
        <v>36.409589872827972</v>
      </c>
      <c r="AB183" s="382">
        <v>37.508412180438739</v>
      </c>
      <c r="AC183" s="382">
        <v>38.607234488049507</v>
      </c>
      <c r="AD183" s="382">
        <v>39.557790252803137</v>
      </c>
      <c r="AE183" s="382">
        <v>42.237197977441426</v>
      </c>
      <c r="AF183" s="382">
        <v>45.099183371241843</v>
      </c>
      <c r="AG183" s="382">
        <v>46.750603150772299</v>
      </c>
      <c r="AH183" s="382">
        <v>46.746431707223195</v>
      </c>
      <c r="AI183" s="382">
        <v>43.687918117989469</v>
      </c>
      <c r="AJ183" s="382">
        <v>39.875212010334579</v>
      </c>
      <c r="AK183" s="382">
        <v>37.323751469826</v>
      </c>
      <c r="AL183" s="382">
        <v>34.943184489504034</v>
      </c>
      <c r="AM183" s="382">
        <v>31.890292440451635</v>
      </c>
      <c r="AN183" s="382">
        <v>28.972427933653378</v>
      </c>
      <c r="AO183" s="382">
        <v>26.407990401905312</v>
      </c>
      <c r="AP183" s="382">
        <v>24.117260333777889</v>
      </c>
      <c r="AQ183" s="382">
        <v>21.842419351008633</v>
      </c>
      <c r="AR183" s="382">
        <v>19.609749207767052</v>
      </c>
      <c r="AS183" s="382">
        <v>17.552791766812927</v>
      </c>
      <c r="AT183" s="382">
        <v>15.395961382468068</v>
      </c>
      <c r="AU183" s="382">
        <v>13.194649218305363</v>
      </c>
      <c r="AV183" s="382">
        <v>11.27781081054993</v>
      </c>
    </row>
    <row r="184" spans="1:48" ht="14.4" customHeight="1" x14ac:dyDescent="0.3">
      <c r="A184" s="380" t="s">
        <v>684</v>
      </c>
      <c r="B184" s="380" t="s">
        <v>1843</v>
      </c>
      <c r="C184" s="380" t="s">
        <v>1843</v>
      </c>
      <c r="D184" s="381">
        <v>160</v>
      </c>
      <c r="E184" s="380" t="s">
        <v>2116</v>
      </c>
      <c r="F184" s="380" t="s">
        <v>2097</v>
      </c>
      <c r="G184" s="380" t="s">
        <v>2097</v>
      </c>
      <c r="H184" s="380" t="s">
        <v>1990</v>
      </c>
      <c r="I184" s="380" t="s">
        <v>1990</v>
      </c>
      <c r="J184" s="383"/>
      <c r="K184" s="383"/>
      <c r="L184" s="383"/>
      <c r="M184" s="383"/>
      <c r="N184" s="383"/>
      <c r="O184" s="383"/>
      <c r="P184" s="38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3"/>
      <c r="AL184" s="383"/>
      <c r="AM184" s="383"/>
      <c r="AN184" s="383"/>
      <c r="AO184" s="383"/>
      <c r="AP184" s="383"/>
      <c r="AQ184" s="383"/>
      <c r="AR184" s="383"/>
      <c r="AS184" s="383"/>
      <c r="AT184" s="382">
        <v>8.6399999999999991E-2</v>
      </c>
      <c r="AU184" s="382">
        <v>0.33271903116012097</v>
      </c>
      <c r="AV184" s="382">
        <v>0.68945214967847823</v>
      </c>
    </row>
    <row r="185" spans="1:48" ht="14.4" customHeight="1" x14ac:dyDescent="0.3">
      <c r="A185" s="380" t="s">
        <v>684</v>
      </c>
      <c r="B185" s="380" t="s">
        <v>1843</v>
      </c>
      <c r="C185" s="380" t="s">
        <v>1843</v>
      </c>
      <c r="D185" s="381">
        <v>162</v>
      </c>
      <c r="E185" s="380" t="s">
        <v>2117</v>
      </c>
      <c r="F185" s="380" t="s">
        <v>2097</v>
      </c>
      <c r="G185" s="380" t="s">
        <v>2097</v>
      </c>
      <c r="H185" s="380" t="s">
        <v>1990</v>
      </c>
      <c r="I185" s="380" t="s">
        <v>1990</v>
      </c>
      <c r="J185" s="382">
        <v>26.451906636720466</v>
      </c>
      <c r="K185" s="382">
        <v>27.92431862609449</v>
      </c>
      <c r="L185" s="382">
        <v>29.505240630222787</v>
      </c>
      <c r="M185" s="382">
        <v>31.148109203336535</v>
      </c>
      <c r="N185" s="382">
        <v>32.819530330005207</v>
      </c>
      <c r="O185" s="382">
        <v>34.498992444054196</v>
      </c>
      <c r="P185" s="382">
        <v>36.178463047225534</v>
      </c>
      <c r="Q185" s="382">
        <v>37.857933650396873</v>
      </c>
      <c r="R185" s="382">
        <v>39.537404253568212</v>
      </c>
      <c r="S185" s="382">
        <v>41.216874856739537</v>
      </c>
      <c r="T185" s="382">
        <v>42.896345459910876</v>
      </c>
      <c r="U185" s="382">
        <v>44.575816063082208</v>
      </c>
      <c r="V185" s="382">
        <v>46.255286666253554</v>
      </c>
      <c r="W185" s="382">
        <v>47.934757269424885</v>
      </c>
      <c r="X185" s="382">
        <v>49.614227872596217</v>
      </c>
      <c r="Y185" s="382">
        <v>51.293698475767556</v>
      </c>
      <c r="Z185" s="382">
        <v>52.973169078938895</v>
      </c>
      <c r="AA185" s="382">
        <v>54.652639682110227</v>
      </c>
      <c r="AB185" s="382">
        <v>56.332110285281559</v>
      </c>
      <c r="AC185" s="382">
        <v>58.011580888452897</v>
      </c>
      <c r="AD185" s="382">
        <v>59.540548634481397</v>
      </c>
      <c r="AE185" s="382">
        <v>60.708910285004393</v>
      </c>
      <c r="AF185" s="382">
        <v>60.919561617842945</v>
      </c>
      <c r="AG185" s="382">
        <v>59.466142812160001</v>
      </c>
      <c r="AH185" s="382">
        <v>58.450374995779498</v>
      </c>
      <c r="AI185" s="382">
        <v>59.516664676684442</v>
      </c>
      <c r="AJ185" s="382">
        <v>62.776438997506752</v>
      </c>
      <c r="AK185" s="382">
        <v>65.103700854114436</v>
      </c>
      <c r="AL185" s="382">
        <v>65.571604227689875</v>
      </c>
      <c r="AM185" s="382">
        <v>68.266529323651881</v>
      </c>
      <c r="AN185" s="382">
        <v>75.589097904889954</v>
      </c>
      <c r="AO185" s="382">
        <v>84.246717214303516</v>
      </c>
      <c r="AP185" s="382">
        <v>89.984724793229901</v>
      </c>
      <c r="AQ185" s="382">
        <v>91.433725191299317</v>
      </c>
      <c r="AR185" s="382">
        <v>88.344321377213149</v>
      </c>
      <c r="AS185" s="382">
        <v>84.920871018259788</v>
      </c>
      <c r="AT185" s="382">
        <v>81.711070559604025</v>
      </c>
      <c r="AU185" s="382">
        <v>76.55182131849655</v>
      </c>
      <c r="AV185" s="382">
        <v>67.679147617606858</v>
      </c>
    </row>
    <row r="186" spans="1:48" ht="14.4" customHeight="1" x14ac:dyDescent="0.3">
      <c r="A186" s="380" t="s">
        <v>684</v>
      </c>
      <c r="B186" s="380" t="s">
        <v>1843</v>
      </c>
      <c r="C186" s="380" t="s">
        <v>1843</v>
      </c>
      <c r="D186" s="381">
        <v>163</v>
      </c>
      <c r="E186" s="380" t="s">
        <v>2118</v>
      </c>
      <c r="F186" s="380" t="s">
        <v>2097</v>
      </c>
      <c r="G186" s="380" t="s">
        <v>2097</v>
      </c>
      <c r="H186" s="380" t="s">
        <v>1990</v>
      </c>
      <c r="I186" s="380" t="s">
        <v>1990</v>
      </c>
      <c r="J186" s="383"/>
      <c r="K186" s="383"/>
      <c r="L186" s="383"/>
      <c r="M186" s="383"/>
      <c r="N186" s="383"/>
      <c r="O186" s="383"/>
      <c r="P186" s="383"/>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3"/>
      <c r="AL186" s="383"/>
      <c r="AM186" s="383"/>
      <c r="AN186" s="382">
        <v>0.48856499999999997</v>
      </c>
      <c r="AO186" s="382">
        <v>1.5800046367344982</v>
      </c>
      <c r="AP186" s="382">
        <v>2.9672426791854587</v>
      </c>
      <c r="AQ186" s="382">
        <v>4.8681784585372796</v>
      </c>
      <c r="AR186" s="382">
        <v>7.1260947796439611</v>
      </c>
      <c r="AS186" s="382">
        <v>10.386193938202638</v>
      </c>
      <c r="AT186" s="382">
        <v>16.112535644267211</v>
      </c>
      <c r="AU186" s="382">
        <v>22.571424300946614</v>
      </c>
      <c r="AV186" s="382">
        <v>29.9971300818824</v>
      </c>
    </row>
    <row r="187" spans="1:48" ht="14.4" customHeight="1" x14ac:dyDescent="0.3">
      <c r="A187" s="380" t="s">
        <v>684</v>
      </c>
      <c r="B187" s="380" t="s">
        <v>1843</v>
      </c>
      <c r="C187" s="380" t="s">
        <v>1843</v>
      </c>
      <c r="D187" s="381">
        <v>165</v>
      </c>
      <c r="E187" s="380" t="s">
        <v>2119</v>
      </c>
      <c r="F187" s="380" t="s">
        <v>2097</v>
      </c>
      <c r="G187" s="380" t="s">
        <v>2097</v>
      </c>
      <c r="H187" s="380" t="s">
        <v>1990</v>
      </c>
      <c r="I187" s="380" t="s">
        <v>1990</v>
      </c>
      <c r="J187" s="382">
        <v>5.549281655979752</v>
      </c>
      <c r="K187" s="382">
        <v>5.8762882614881695</v>
      </c>
      <c r="L187" s="382">
        <v>6.2032948669965871</v>
      </c>
      <c r="M187" s="382">
        <v>6.5303014725050055</v>
      </c>
      <c r="N187" s="382">
        <v>6.8573080780134248</v>
      </c>
      <c r="O187" s="382">
        <v>7.1843146835218423</v>
      </c>
      <c r="P187" s="382">
        <v>7.5113212890302599</v>
      </c>
      <c r="Q187" s="382">
        <v>7.8383278945386783</v>
      </c>
      <c r="R187" s="382">
        <v>8.1653345000470967</v>
      </c>
      <c r="S187" s="382">
        <v>8.4923411055555125</v>
      </c>
      <c r="T187" s="382">
        <v>8.8193477110639318</v>
      </c>
      <c r="U187" s="382">
        <v>9.1463543165723493</v>
      </c>
      <c r="V187" s="382">
        <v>9.4733609220807686</v>
      </c>
      <c r="W187" s="382">
        <v>9.8003675275891862</v>
      </c>
      <c r="X187" s="382">
        <v>10.127374133097604</v>
      </c>
      <c r="Y187" s="382">
        <v>10.454380738606023</v>
      </c>
      <c r="Z187" s="382">
        <v>10.781387344114442</v>
      </c>
      <c r="AA187" s="382">
        <v>11.10839394962286</v>
      </c>
      <c r="AB187" s="382">
        <v>11.435400555131279</v>
      </c>
      <c r="AC187" s="382">
        <v>11.762407160639697</v>
      </c>
      <c r="AD187" s="382">
        <v>12.024428051862401</v>
      </c>
      <c r="AE187" s="382">
        <v>12.193277640756342</v>
      </c>
      <c r="AF187" s="382">
        <v>12.193731318141426</v>
      </c>
      <c r="AG187" s="382">
        <v>11.722139402613829</v>
      </c>
      <c r="AH187" s="382">
        <v>11.189087297710728</v>
      </c>
      <c r="AI187" s="382">
        <v>11.098797564787604</v>
      </c>
      <c r="AJ187" s="382">
        <v>11.772908947057747</v>
      </c>
      <c r="AK187" s="382">
        <v>12.950739539936091</v>
      </c>
      <c r="AL187" s="382">
        <v>13.533125866974977</v>
      </c>
      <c r="AM187" s="382">
        <v>13.715083806228284</v>
      </c>
      <c r="AN187" s="382">
        <v>14.465663676993527</v>
      </c>
      <c r="AO187" s="382">
        <v>15.387669494551542</v>
      </c>
      <c r="AP187" s="382">
        <v>16.727842877477361</v>
      </c>
      <c r="AQ187" s="382">
        <v>18.777377403891304</v>
      </c>
      <c r="AR187" s="382">
        <v>20.567177475674967</v>
      </c>
      <c r="AS187" s="382">
        <v>20.35643216646503</v>
      </c>
      <c r="AT187" s="382">
        <v>18.711184832820678</v>
      </c>
      <c r="AU187" s="382">
        <v>16.354978166332966</v>
      </c>
      <c r="AV187" s="382">
        <v>13.156459455306722</v>
      </c>
    </row>
    <row r="188" spans="1:48" ht="14.4" customHeight="1" x14ac:dyDescent="0.3">
      <c r="A188" s="380" t="s">
        <v>684</v>
      </c>
      <c r="B188" s="380" t="s">
        <v>1843</v>
      </c>
      <c r="C188" s="380" t="s">
        <v>1843</v>
      </c>
      <c r="D188" s="381">
        <v>166</v>
      </c>
      <c r="E188" s="380" t="s">
        <v>2120</v>
      </c>
      <c r="F188" s="380" t="s">
        <v>2097</v>
      </c>
      <c r="G188" s="380" t="s">
        <v>2097</v>
      </c>
      <c r="H188" s="380" t="s">
        <v>1990</v>
      </c>
      <c r="I188" s="380" t="s">
        <v>1990</v>
      </c>
      <c r="J188" s="382">
        <v>5.4793797103366417</v>
      </c>
      <c r="K188" s="382">
        <v>5.7796623060095662</v>
      </c>
      <c r="L188" s="382">
        <v>6.1033343622553637</v>
      </c>
      <c r="M188" s="382">
        <v>6.4412733438148555</v>
      </c>
      <c r="N188" s="382">
        <v>6.7861160127268656</v>
      </c>
      <c r="O188" s="382">
        <v>7.1329603868636022</v>
      </c>
      <c r="P188" s="382">
        <v>7.479804761000338</v>
      </c>
      <c r="Q188" s="382">
        <v>7.8266491351370755</v>
      </c>
      <c r="R188" s="382">
        <v>8.1734935092738112</v>
      </c>
      <c r="S188" s="382">
        <v>8.5203378834105497</v>
      </c>
      <c r="T188" s="382">
        <v>8.8671822575472863</v>
      </c>
      <c r="U188" s="382">
        <v>9.2140266316840229</v>
      </c>
      <c r="V188" s="382">
        <v>9.5608710058207595</v>
      </c>
      <c r="W188" s="382">
        <v>9.9077153799574962</v>
      </c>
      <c r="X188" s="382">
        <v>10.254559754094235</v>
      </c>
      <c r="Y188" s="382">
        <v>10.601404128230969</v>
      </c>
      <c r="Z188" s="382">
        <v>10.948248502367708</v>
      </c>
      <c r="AA188" s="382">
        <v>11.295092876504444</v>
      </c>
      <c r="AB188" s="382">
        <v>11.641937250641181</v>
      </c>
      <c r="AC188" s="382">
        <v>11.988781624777918</v>
      </c>
      <c r="AD188" s="382">
        <v>12.300490532247988</v>
      </c>
      <c r="AE188" s="382">
        <v>12.363269362769243</v>
      </c>
      <c r="AF188" s="382">
        <v>12.527102468929025</v>
      </c>
      <c r="AG188" s="382">
        <v>12.915140927667398</v>
      </c>
      <c r="AH188" s="382">
        <v>13.033212922056272</v>
      </c>
      <c r="AI188" s="382">
        <v>13.07890856469832</v>
      </c>
      <c r="AJ188" s="382">
        <v>13.11833633974163</v>
      </c>
      <c r="AK188" s="382">
        <v>13.057272440665644</v>
      </c>
      <c r="AL188" s="382">
        <v>12.758091582953998</v>
      </c>
      <c r="AM188" s="382">
        <v>12.379241534320082</v>
      </c>
      <c r="AN188" s="382">
        <v>12.255594598462352</v>
      </c>
      <c r="AO188" s="382">
        <v>12.09771162613244</v>
      </c>
      <c r="AP188" s="382">
        <v>11.875408239497132</v>
      </c>
      <c r="AQ188" s="382">
        <v>11.796571925774694</v>
      </c>
      <c r="AR188" s="382">
        <v>12.107657781113264</v>
      </c>
      <c r="AS188" s="382">
        <v>13.508292682093039</v>
      </c>
      <c r="AT188" s="382">
        <v>15.596756416692042</v>
      </c>
      <c r="AU188" s="382">
        <v>17.08415641544552</v>
      </c>
      <c r="AV188" s="382">
        <v>17.267570301318344</v>
      </c>
    </row>
    <row r="189" spans="1:48" ht="14.4" customHeight="1" x14ac:dyDescent="0.3">
      <c r="A189" s="380" t="s">
        <v>692</v>
      </c>
      <c r="B189" s="380" t="s">
        <v>945</v>
      </c>
      <c r="C189" s="380" t="s">
        <v>945</v>
      </c>
      <c r="D189" s="381">
        <v>6</v>
      </c>
      <c r="E189" s="380" t="s">
        <v>1840</v>
      </c>
      <c r="F189" s="380" t="s">
        <v>166</v>
      </c>
      <c r="G189" s="380" t="s">
        <v>166</v>
      </c>
      <c r="H189" s="380" t="s">
        <v>1815</v>
      </c>
      <c r="I189" s="380" t="s">
        <v>1816</v>
      </c>
      <c r="J189" s="382">
        <v>3848.4559885597259</v>
      </c>
      <c r="K189" s="382">
        <v>4015.9617262274342</v>
      </c>
      <c r="L189" s="382">
        <v>4168.6455643887857</v>
      </c>
      <c r="M189" s="382">
        <v>4280.2566103624858</v>
      </c>
      <c r="N189" s="382">
        <v>4323.4501838204496</v>
      </c>
      <c r="O189" s="382">
        <v>4281.6030951977591</v>
      </c>
      <c r="P189" s="382">
        <v>4180.9106772402984</v>
      </c>
      <c r="Q189" s="382">
        <v>4067.7441476600911</v>
      </c>
      <c r="R189" s="382">
        <v>3914.0578242939969</v>
      </c>
      <c r="S189" s="382">
        <v>3807.0963766798332</v>
      </c>
      <c r="T189" s="382">
        <v>3845.2130368497483</v>
      </c>
      <c r="U189" s="382">
        <v>3922.1138608195361</v>
      </c>
      <c r="V189" s="382">
        <v>4057.1132863473772</v>
      </c>
      <c r="W189" s="382">
        <v>4122.8478847437264</v>
      </c>
      <c r="X189" s="382">
        <v>4044.4469812814623</v>
      </c>
      <c r="Y189" s="382">
        <v>3977.3126984453543</v>
      </c>
      <c r="Z189" s="382">
        <v>3888.1818389149566</v>
      </c>
      <c r="AA189" s="382">
        <v>3826.9891058285948</v>
      </c>
      <c r="AB189" s="382">
        <v>3773.689547308943</v>
      </c>
      <c r="AC189" s="382">
        <v>3663.94873780124</v>
      </c>
      <c r="AD189" s="382">
        <v>3670.0941575706779</v>
      </c>
      <c r="AE189" s="382">
        <v>3795.4956641680551</v>
      </c>
      <c r="AF189" s="382">
        <v>4043.810974455414</v>
      </c>
      <c r="AG189" s="382">
        <v>4302.8804172924501</v>
      </c>
      <c r="AH189" s="382">
        <v>3741.258696638964</v>
      </c>
      <c r="AI189" s="382">
        <v>4432.7800018817625</v>
      </c>
      <c r="AJ189" s="382">
        <v>4277.9827137849006</v>
      </c>
      <c r="AK189" s="382">
        <v>4138.2671441516231</v>
      </c>
      <c r="AL189" s="382">
        <v>3967.6043537880782</v>
      </c>
      <c r="AM189" s="382">
        <v>3802.4384830561166</v>
      </c>
      <c r="AN189" s="382">
        <v>3705.5281591191711</v>
      </c>
      <c r="AO189" s="382">
        <v>3658.2425758857007</v>
      </c>
      <c r="AP189" s="382">
        <v>3553.8323070953893</v>
      </c>
      <c r="AQ189" s="382">
        <v>3408.471177367519</v>
      </c>
      <c r="AR189" s="382">
        <v>3238.3021081085853</v>
      </c>
      <c r="AS189" s="382">
        <v>3000.6993901858723</v>
      </c>
      <c r="AT189" s="382">
        <v>2876.0677368438619</v>
      </c>
      <c r="AU189" s="382">
        <v>2843.2757947194818</v>
      </c>
      <c r="AV189" s="382">
        <v>2748.6541840884593</v>
      </c>
    </row>
    <row r="190" spans="1:48" ht="14.4" customHeight="1" x14ac:dyDescent="0.3">
      <c r="A190" s="380" t="s">
        <v>692</v>
      </c>
      <c r="B190" s="380" t="s">
        <v>945</v>
      </c>
      <c r="C190" s="380" t="s">
        <v>945</v>
      </c>
      <c r="D190" s="381">
        <v>6</v>
      </c>
      <c r="E190" s="380" t="s">
        <v>1840</v>
      </c>
      <c r="F190" s="380" t="s">
        <v>166</v>
      </c>
      <c r="G190" s="380" t="s">
        <v>166</v>
      </c>
      <c r="H190" s="380" t="s">
        <v>1817</v>
      </c>
      <c r="I190" s="380" t="s">
        <v>1818</v>
      </c>
      <c r="J190" s="382">
        <v>36736.33700906318</v>
      </c>
      <c r="K190" s="382">
        <v>38335.302216981698</v>
      </c>
      <c r="L190" s="382">
        <v>39762.618832612156</v>
      </c>
      <c r="M190" s="382">
        <v>40811.820001355671</v>
      </c>
      <c r="N190" s="382">
        <v>41215.240876299751</v>
      </c>
      <c r="O190" s="382">
        <v>40773.852706914244</v>
      </c>
      <c r="P190" s="382">
        <v>39785.137692204167</v>
      </c>
      <c r="Q190" s="382">
        <v>38685.918833664378</v>
      </c>
      <c r="R190" s="382">
        <v>37214.146175370581</v>
      </c>
      <c r="S190" s="382">
        <v>36189.560590867848</v>
      </c>
      <c r="T190" s="382">
        <v>36542.869120701762</v>
      </c>
      <c r="U190" s="382">
        <v>37286.529162895225</v>
      </c>
      <c r="V190" s="382">
        <v>38548.352365914965</v>
      </c>
      <c r="W190" s="382">
        <v>40032.266907932681</v>
      </c>
      <c r="X190" s="382">
        <v>40982.88232614255</v>
      </c>
      <c r="Y190" s="382">
        <v>41742.05116039369</v>
      </c>
      <c r="Z190" s="382">
        <v>42199.247986866649</v>
      </c>
      <c r="AA190" s="382">
        <v>42456.234557173135</v>
      </c>
      <c r="AB190" s="382">
        <v>43050.643487570575</v>
      </c>
      <c r="AC190" s="382">
        <v>44315.12206769576</v>
      </c>
      <c r="AD190" s="382">
        <v>46533.210693748384</v>
      </c>
      <c r="AE190" s="382">
        <v>50198.8947203606</v>
      </c>
      <c r="AF190" s="382">
        <v>54689.616218643365</v>
      </c>
      <c r="AG190" s="382">
        <v>55894.335989169791</v>
      </c>
      <c r="AH190" s="382">
        <v>46952.745513275047</v>
      </c>
      <c r="AI190" s="382">
        <v>54883.16586303115</v>
      </c>
      <c r="AJ190" s="382">
        <v>52032.961173088428</v>
      </c>
      <c r="AK190" s="382">
        <v>49732.063465334089</v>
      </c>
      <c r="AL190" s="382">
        <v>47102.795623088896</v>
      </c>
      <c r="AM190" s="382">
        <v>44700.141911759012</v>
      </c>
      <c r="AN190" s="382">
        <v>42966.160905703997</v>
      </c>
      <c r="AO190" s="382">
        <v>41467.858263496717</v>
      </c>
      <c r="AP190" s="382">
        <v>39511.468525592529</v>
      </c>
      <c r="AQ190" s="382">
        <v>37118.526667651022</v>
      </c>
      <c r="AR190" s="382">
        <v>34722.410247970307</v>
      </c>
      <c r="AS190" s="382">
        <v>32443.060445470321</v>
      </c>
      <c r="AT190" s="382">
        <v>31494.251066237957</v>
      </c>
      <c r="AU190" s="382">
        <v>31275.04217700064</v>
      </c>
      <c r="AV190" s="382">
        <v>30293.713919842594</v>
      </c>
    </row>
    <row r="191" spans="1:48" ht="14.4" customHeight="1" x14ac:dyDescent="0.3">
      <c r="A191" s="380" t="s">
        <v>692</v>
      </c>
      <c r="B191" s="380" t="s">
        <v>945</v>
      </c>
      <c r="C191" s="380" t="s">
        <v>945</v>
      </c>
      <c r="D191" s="381">
        <v>6</v>
      </c>
      <c r="E191" s="380" t="s">
        <v>1840</v>
      </c>
      <c r="F191" s="380" t="s">
        <v>166</v>
      </c>
      <c r="G191" s="380" t="s">
        <v>166</v>
      </c>
      <c r="H191" s="380" t="s">
        <v>1821</v>
      </c>
      <c r="I191" s="380" t="s">
        <v>1822</v>
      </c>
      <c r="J191" s="382">
        <v>8011.0716496549394</v>
      </c>
      <c r="K191" s="382">
        <v>8359.7570627591485</v>
      </c>
      <c r="L191" s="382">
        <v>8665.0047972991069</v>
      </c>
      <c r="M191" s="382">
        <v>8897.7955924428734</v>
      </c>
      <c r="N191" s="382">
        <v>9004.7938530612664</v>
      </c>
      <c r="O191" s="382">
        <v>8930.2982746555463</v>
      </c>
      <c r="P191" s="382">
        <v>8716.1030770383568</v>
      </c>
      <c r="Q191" s="382">
        <v>8480.3063189351888</v>
      </c>
      <c r="R191" s="382">
        <v>8184.9784959394565</v>
      </c>
      <c r="S191" s="382">
        <v>7973.5682457370885</v>
      </c>
      <c r="T191" s="382">
        <v>8055.2819661123003</v>
      </c>
      <c r="U191" s="382">
        <v>8229.8201034560043</v>
      </c>
      <c r="V191" s="382">
        <v>8511.8562477524611</v>
      </c>
      <c r="W191" s="382">
        <v>9450.5716579071286</v>
      </c>
      <c r="X191" s="382">
        <v>10834.838437170652</v>
      </c>
      <c r="Y191" s="382">
        <v>12426.37170460738</v>
      </c>
      <c r="Z191" s="382">
        <v>13623.996224621884</v>
      </c>
      <c r="AA191" s="382">
        <v>14456.620726931324</v>
      </c>
      <c r="AB191" s="382">
        <v>15143.926356793341</v>
      </c>
      <c r="AC191" s="382">
        <v>15993.785523440642</v>
      </c>
      <c r="AD191" s="382">
        <v>17271.690491148143</v>
      </c>
      <c r="AE191" s="382">
        <v>19319.251213935899</v>
      </c>
      <c r="AF191" s="382">
        <v>23178.088904350792</v>
      </c>
      <c r="AG191" s="382">
        <v>24840.131702700379</v>
      </c>
      <c r="AH191" s="382">
        <v>20818.903977807338</v>
      </c>
      <c r="AI191" s="382">
        <v>24421.228254923724</v>
      </c>
      <c r="AJ191" s="382">
        <v>23181.306194895704</v>
      </c>
      <c r="AK191" s="382">
        <v>22225.112497570964</v>
      </c>
      <c r="AL191" s="382">
        <v>21158.746552203054</v>
      </c>
      <c r="AM191" s="382">
        <v>20219.801129837833</v>
      </c>
      <c r="AN191" s="382">
        <v>19665.884513335299</v>
      </c>
      <c r="AO191" s="382">
        <v>19207.077649612002</v>
      </c>
      <c r="AP191" s="382">
        <v>18498.197424190541</v>
      </c>
      <c r="AQ191" s="382">
        <v>17518.795554585718</v>
      </c>
      <c r="AR191" s="382">
        <v>16146.577433780432</v>
      </c>
      <c r="AS191" s="382">
        <v>15082.841787128233</v>
      </c>
      <c r="AT191" s="382">
        <v>14899.662608010454</v>
      </c>
      <c r="AU191" s="382">
        <v>14909.276467552096</v>
      </c>
      <c r="AV191" s="382">
        <v>14499.834651899557</v>
      </c>
    </row>
    <row r="192" spans="1:48" ht="14.4" customHeight="1" x14ac:dyDescent="0.3">
      <c r="A192" s="380" t="s">
        <v>692</v>
      </c>
      <c r="B192" s="380" t="s">
        <v>945</v>
      </c>
      <c r="C192" s="380" t="s">
        <v>945</v>
      </c>
      <c r="D192" s="381">
        <v>10</v>
      </c>
      <c r="E192" s="380" t="s">
        <v>1841</v>
      </c>
      <c r="F192" s="380" t="s">
        <v>665</v>
      </c>
      <c r="G192" s="380" t="s">
        <v>665</v>
      </c>
      <c r="H192" s="380" t="s">
        <v>1815</v>
      </c>
      <c r="I192" s="380" t="s">
        <v>1816</v>
      </c>
      <c r="J192" s="382">
        <v>22779.951295268409</v>
      </c>
      <c r="K192" s="382">
        <v>22646.374598681203</v>
      </c>
      <c r="L192" s="382">
        <v>22300.837310638726</v>
      </c>
      <c r="M192" s="382">
        <v>21669.200421482583</v>
      </c>
      <c r="N192" s="382">
        <v>21040.671478564345</v>
      </c>
      <c r="O192" s="382">
        <v>20614.276290553844</v>
      </c>
      <c r="P192" s="382">
        <v>20210.245256438389</v>
      </c>
      <c r="Q192" s="382">
        <v>19733.430156703991</v>
      </c>
      <c r="R192" s="382">
        <v>19186.272268614757</v>
      </c>
      <c r="S192" s="382">
        <v>18750.597051894525</v>
      </c>
      <c r="T192" s="382">
        <v>18704.33953247323</v>
      </c>
      <c r="U192" s="382">
        <v>18768.04010116955</v>
      </c>
      <c r="V192" s="382">
        <v>18929.064951164499</v>
      </c>
      <c r="W192" s="382">
        <v>19304.708954821028</v>
      </c>
      <c r="X192" s="382">
        <v>19685.449250315269</v>
      </c>
      <c r="Y192" s="382">
        <v>20172.758733955296</v>
      </c>
      <c r="Z192" s="382">
        <v>20144.076529256385</v>
      </c>
      <c r="AA192" s="382">
        <v>19620.365467167325</v>
      </c>
      <c r="AB192" s="382">
        <v>19250.384062732355</v>
      </c>
      <c r="AC192" s="382">
        <v>18791.016938779838</v>
      </c>
      <c r="AD192" s="382">
        <v>18092.535823412774</v>
      </c>
      <c r="AE192" s="382">
        <v>17257.503333819281</v>
      </c>
      <c r="AF192" s="382">
        <v>16750.209977552724</v>
      </c>
      <c r="AG192" s="382">
        <v>15517.192038259031</v>
      </c>
      <c r="AH192" s="382">
        <v>12071.573268564838</v>
      </c>
      <c r="AI192" s="382">
        <v>13349.28314599519</v>
      </c>
      <c r="AJ192" s="382">
        <v>11713.934410266475</v>
      </c>
      <c r="AK192" s="382">
        <v>10237.403611257818</v>
      </c>
      <c r="AL192" s="382">
        <v>9100.8201674183383</v>
      </c>
      <c r="AM192" s="382">
        <v>8223.6239176683539</v>
      </c>
      <c r="AN192" s="382">
        <v>7494.4363487396067</v>
      </c>
      <c r="AO192" s="382">
        <v>6939.5218612068147</v>
      </c>
      <c r="AP192" s="382">
        <v>6516.2578271276989</v>
      </c>
      <c r="AQ192" s="382">
        <v>6033.5199402826029</v>
      </c>
      <c r="AR192" s="382">
        <v>5428.0693888296792</v>
      </c>
      <c r="AS192" s="382">
        <v>4871.1880459276108</v>
      </c>
      <c r="AT192" s="382">
        <v>4513.5855511608997</v>
      </c>
      <c r="AU192" s="382">
        <v>4309.1073836997384</v>
      </c>
      <c r="AV192" s="382">
        <v>4118.0964918518675</v>
      </c>
    </row>
    <row r="193" spans="1:48" ht="14.4" customHeight="1" x14ac:dyDescent="0.3">
      <c r="A193" s="380" t="s">
        <v>692</v>
      </c>
      <c r="B193" s="380" t="s">
        <v>945</v>
      </c>
      <c r="C193" s="380" t="s">
        <v>945</v>
      </c>
      <c r="D193" s="381">
        <v>10</v>
      </c>
      <c r="E193" s="380" t="s">
        <v>1841</v>
      </c>
      <c r="F193" s="380" t="s">
        <v>665</v>
      </c>
      <c r="G193" s="380" t="s">
        <v>665</v>
      </c>
      <c r="H193" s="380" t="s">
        <v>1817</v>
      </c>
      <c r="I193" s="380" t="s">
        <v>1818</v>
      </c>
      <c r="J193" s="382">
        <v>16383.368623848422</v>
      </c>
      <c r="K193" s="382">
        <v>16287.300101515862</v>
      </c>
      <c r="L193" s="382">
        <v>16038.883376417181</v>
      </c>
      <c r="M193" s="382">
        <v>15582.271851034784</v>
      </c>
      <c r="N193" s="382">
        <v>15127.416898521536</v>
      </c>
      <c r="O193" s="382">
        <v>14820.153741964115</v>
      </c>
      <c r="P193" s="382">
        <v>14529.030922029184</v>
      </c>
      <c r="Q193" s="382">
        <v>14185.913133671749</v>
      </c>
      <c r="R193" s="382">
        <v>13789.324002825799</v>
      </c>
      <c r="S193" s="382">
        <v>13471.497493660501</v>
      </c>
      <c r="T193" s="382">
        <v>13436.023855629128</v>
      </c>
      <c r="U193" s="382">
        <v>13479.158491567003</v>
      </c>
      <c r="V193" s="382">
        <v>13592.537038029155</v>
      </c>
      <c r="W193" s="382">
        <v>13849.461557684232</v>
      </c>
      <c r="X193" s="382">
        <v>14099.285082420323</v>
      </c>
      <c r="Y193" s="382">
        <v>14334.846045500746</v>
      </c>
      <c r="Z193" s="382">
        <v>14363.601816872566</v>
      </c>
      <c r="AA193" s="382">
        <v>14404.849407476073</v>
      </c>
      <c r="AB193" s="382">
        <v>14560.327074512736</v>
      </c>
      <c r="AC193" s="382">
        <v>14547.617368783469</v>
      </c>
      <c r="AD193" s="382">
        <v>14477.123939826433</v>
      </c>
      <c r="AE193" s="382">
        <v>14318.088324272929</v>
      </c>
      <c r="AF193" s="382">
        <v>14334.24902897545</v>
      </c>
      <c r="AG193" s="382">
        <v>13908.360520487755</v>
      </c>
      <c r="AH193" s="382">
        <v>11329.881528696547</v>
      </c>
      <c r="AI193" s="382">
        <v>12972.790574459712</v>
      </c>
      <c r="AJ193" s="382">
        <v>11796.392521052221</v>
      </c>
      <c r="AK193" s="382">
        <v>10712.200136161617</v>
      </c>
      <c r="AL193" s="382">
        <v>9835.7675504786785</v>
      </c>
      <c r="AM193" s="382">
        <v>9058.0728073824939</v>
      </c>
      <c r="AN193" s="382">
        <v>8436.4452394963409</v>
      </c>
      <c r="AO193" s="382">
        <v>7987.1795294393123</v>
      </c>
      <c r="AP193" s="382">
        <v>7582.7704174015653</v>
      </c>
      <c r="AQ193" s="382">
        <v>7067.4988646483453</v>
      </c>
      <c r="AR193" s="382">
        <v>6455.3077246807106</v>
      </c>
      <c r="AS193" s="382">
        <v>5816.8782421591359</v>
      </c>
      <c r="AT193" s="382">
        <v>5351.7743136261552</v>
      </c>
      <c r="AU193" s="382">
        <v>5089.7923655210898</v>
      </c>
      <c r="AV193" s="382">
        <v>4852.6881464463095</v>
      </c>
    </row>
    <row r="194" spans="1:48" ht="14.4" customHeight="1" x14ac:dyDescent="0.3">
      <c r="A194" s="380" t="s">
        <v>692</v>
      </c>
      <c r="B194" s="380" t="s">
        <v>945</v>
      </c>
      <c r="C194" s="380" t="s">
        <v>945</v>
      </c>
      <c r="D194" s="381">
        <v>10</v>
      </c>
      <c r="E194" s="380" t="s">
        <v>1841</v>
      </c>
      <c r="F194" s="380" t="s">
        <v>665</v>
      </c>
      <c r="G194" s="380" t="s">
        <v>665</v>
      </c>
      <c r="H194" s="380" t="s">
        <v>1821</v>
      </c>
      <c r="I194" s="380" t="s">
        <v>1822</v>
      </c>
      <c r="J194" s="383"/>
      <c r="K194" s="383"/>
      <c r="L194" s="383"/>
      <c r="M194" s="383"/>
      <c r="N194" s="383"/>
      <c r="O194" s="383"/>
      <c r="P194" s="383"/>
      <c r="Q194" s="383"/>
      <c r="R194" s="383"/>
      <c r="S194" s="383"/>
      <c r="T194" s="383"/>
      <c r="U194" s="383"/>
      <c r="V194" s="383"/>
      <c r="W194" s="382">
        <v>24.638083910034606</v>
      </c>
      <c r="X194" s="382">
        <v>71.870237496067944</v>
      </c>
      <c r="Y194" s="382">
        <v>93.009957729019533</v>
      </c>
      <c r="Z194" s="382">
        <v>89.728610133612079</v>
      </c>
      <c r="AA194" s="382">
        <v>109.52260058629261</v>
      </c>
      <c r="AB194" s="382">
        <v>127.86947577458122</v>
      </c>
      <c r="AC194" s="382">
        <v>121.40311623745397</v>
      </c>
      <c r="AD194" s="382">
        <v>114.18774380637369</v>
      </c>
      <c r="AE194" s="382">
        <v>106.35778080770039</v>
      </c>
      <c r="AF194" s="382">
        <v>98.054426680439093</v>
      </c>
      <c r="AG194" s="382">
        <v>84.951611032342754</v>
      </c>
      <c r="AH194" s="382">
        <v>64.487020413477268</v>
      </c>
      <c r="AI194" s="382">
        <v>174.90212279400305</v>
      </c>
      <c r="AJ194" s="382">
        <v>266.30948648870822</v>
      </c>
      <c r="AK194" s="382">
        <v>263.34706471479728</v>
      </c>
      <c r="AL194" s="382">
        <v>268.79311889698357</v>
      </c>
      <c r="AM194" s="382">
        <v>268.07737430173222</v>
      </c>
      <c r="AN194" s="382">
        <v>272.15511906980856</v>
      </c>
      <c r="AO194" s="382">
        <v>283.48311593662265</v>
      </c>
      <c r="AP194" s="382">
        <v>291.76027227677957</v>
      </c>
      <c r="AQ194" s="382">
        <v>291.63067171833973</v>
      </c>
      <c r="AR194" s="382">
        <v>287.52301729653857</v>
      </c>
      <c r="AS194" s="382">
        <v>281.95952718321951</v>
      </c>
      <c r="AT194" s="382">
        <v>271.2282276524034</v>
      </c>
      <c r="AU194" s="382">
        <v>227.65705281528665</v>
      </c>
      <c r="AV194" s="382">
        <v>189.61509160370778</v>
      </c>
    </row>
    <row r="195" spans="1:48" ht="14.4" customHeight="1" x14ac:dyDescent="0.3">
      <c r="A195" s="380" t="s">
        <v>692</v>
      </c>
      <c r="B195" s="380" t="s">
        <v>945</v>
      </c>
      <c r="C195" s="380" t="s">
        <v>945</v>
      </c>
      <c r="D195" s="381">
        <v>43</v>
      </c>
      <c r="E195" s="380" t="s">
        <v>691</v>
      </c>
      <c r="F195" s="380" t="s">
        <v>165</v>
      </c>
      <c r="G195" s="380" t="s">
        <v>1989</v>
      </c>
      <c r="H195" s="380" t="s">
        <v>1993</v>
      </c>
      <c r="I195" s="380" t="s">
        <v>1994</v>
      </c>
      <c r="J195" s="382">
        <v>2139.0434854358991</v>
      </c>
      <c r="K195" s="382">
        <v>2139.0434854358991</v>
      </c>
      <c r="L195" s="382">
        <v>2139.0434854358991</v>
      </c>
      <c r="M195" s="382">
        <v>2139.0434854358991</v>
      </c>
      <c r="N195" s="382">
        <v>2139.0434854358991</v>
      </c>
      <c r="O195" s="382">
        <v>2139.0434854358991</v>
      </c>
      <c r="P195" s="382">
        <v>2139.0434854358991</v>
      </c>
      <c r="Q195" s="382">
        <v>2139.0434854358991</v>
      </c>
      <c r="R195" s="382">
        <v>2139.0434854358991</v>
      </c>
      <c r="S195" s="382">
        <v>2139.0434854358991</v>
      </c>
      <c r="T195" s="382">
        <v>2139.0434854358991</v>
      </c>
      <c r="U195" s="382">
        <v>2139.0434854358991</v>
      </c>
      <c r="V195" s="382">
        <v>2139.0434854358991</v>
      </c>
      <c r="W195" s="382">
        <v>2139.0434854358991</v>
      </c>
      <c r="X195" s="382">
        <v>2139.0434854358991</v>
      </c>
      <c r="Y195" s="382">
        <v>2139.0434854358991</v>
      </c>
      <c r="Z195" s="382">
        <v>2139.0434854358991</v>
      </c>
      <c r="AA195" s="382">
        <v>2139.0434854358991</v>
      </c>
      <c r="AB195" s="382">
        <v>2139.0434854358991</v>
      </c>
      <c r="AC195" s="382">
        <v>2139.0434854358991</v>
      </c>
      <c r="AD195" s="382">
        <v>2139.0434854358991</v>
      </c>
      <c r="AE195" s="382">
        <v>2402.3948854358996</v>
      </c>
      <c r="AF195" s="382">
        <v>2523.08995405117</v>
      </c>
      <c r="AG195" s="382">
        <v>2307.5906981183502</v>
      </c>
      <c r="AH195" s="382">
        <v>1918.5610398661788</v>
      </c>
      <c r="AI195" s="382">
        <v>1750.3851194969607</v>
      </c>
      <c r="AJ195" s="382">
        <v>1934.2633749197576</v>
      </c>
      <c r="AK195" s="382">
        <v>2080.5665179892349</v>
      </c>
      <c r="AL195" s="382">
        <v>2140.0926983663239</v>
      </c>
      <c r="AM195" s="382">
        <v>2012.9078446576982</v>
      </c>
      <c r="AN195" s="382">
        <v>1897.495089260311</v>
      </c>
      <c r="AO195" s="382">
        <v>1742.0916334075152</v>
      </c>
      <c r="AP195" s="382">
        <v>1582.8115104689628</v>
      </c>
      <c r="AQ195" s="382">
        <v>1387.8083219538389</v>
      </c>
      <c r="AR195" s="382">
        <v>1112.7661651711142</v>
      </c>
      <c r="AS195" s="382">
        <v>1007.6632271048452</v>
      </c>
      <c r="AT195" s="382">
        <v>1069.7182645335415</v>
      </c>
      <c r="AU195" s="382">
        <v>995.83822474502676</v>
      </c>
      <c r="AV195" s="382">
        <v>752.87135928823125</v>
      </c>
    </row>
    <row r="196" spans="1:48" ht="14.4" customHeight="1" x14ac:dyDescent="0.3">
      <c r="A196" s="380" t="s">
        <v>692</v>
      </c>
      <c r="B196" s="380" t="s">
        <v>945</v>
      </c>
      <c r="C196" s="380" t="s">
        <v>945</v>
      </c>
      <c r="D196" s="381">
        <v>46</v>
      </c>
      <c r="E196" s="380" t="s">
        <v>693</v>
      </c>
      <c r="F196" s="380" t="s">
        <v>165</v>
      </c>
      <c r="G196" s="380" t="s">
        <v>1989</v>
      </c>
      <c r="H196" s="380" t="s">
        <v>1993</v>
      </c>
      <c r="I196" s="380" t="s">
        <v>1994</v>
      </c>
      <c r="J196" s="382">
        <v>32.215003602900168</v>
      </c>
      <c r="K196" s="382">
        <v>32.215003602900168</v>
      </c>
      <c r="L196" s="382">
        <v>32.215003602900168</v>
      </c>
      <c r="M196" s="382">
        <v>32.215003602900168</v>
      </c>
      <c r="N196" s="382">
        <v>32.215003602900168</v>
      </c>
      <c r="O196" s="382">
        <v>32.215003602900168</v>
      </c>
      <c r="P196" s="382">
        <v>32.215003602900168</v>
      </c>
      <c r="Q196" s="382">
        <v>32.215003602900168</v>
      </c>
      <c r="R196" s="382">
        <v>32.215003602900168</v>
      </c>
      <c r="S196" s="382">
        <v>32.215003602900168</v>
      </c>
      <c r="T196" s="382">
        <v>32.215003602900168</v>
      </c>
      <c r="U196" s="382">
        <v>32.215003602900168</v>
      </c>
      <c r="V196" s="382">
        <v>32.215003602900168</v>
      </c>
      <c r="W196" s="382">
        <v>32.215003602900168</v>
      </c>
      <c r="X196" s="382">
        <v>32.215003602900168</v>
      </c>
      <c r="Y196" s="382">
        <v>32.215003602900168</v>
      </c>
      <c r="Z196" s="382">
        <v>32.215003602900168</v>
      </c>
      <c r="AA196" s="382">
        <v>32.215003602900168</v>
      </c>
      <c r="AB196" s="382">
        <v>32.215003602900168</v>
      </c>
      <c r="AC196" s="382">
        <v>32.215003602900168</v>
      </c>
      <c r="AD196" s="382">
        <v>32.215003602900168</v>
      </c>
      <c r="AE196" s="382">
        <v>35.086985888614457</v>
      </c>
      <c r="AF196" s="382">
        <v>34.281701098501564</v>
      </c>
      <c r="AG196" s="382">
        <v>28.111796629497185</v>
      </c>
      <c r="AH196" s="382">
        <v>22.065355229158197</v>
      </c>
      <c r="AI196" s="382">
        <v>22.652878189390247</v>
      </c>
      <c r="AJ196" s="382">
        <v>30.567885380301888</v>
      </c>
      <c r="AK196" s="382">
        <v>36.713612739916798</v>
      </c>
      <c r="AL196" s="382">
        <v>38.522705334804762</v>
      </c>
      <c r="AM196" s="382">
        <v>36.493180420356701</v>
      </c>
      <c r="AN196" s="382">
        <v>33.114775612071227</v>
      </c>
      <c r="AO196" s="382">
        <v>33.402649124522554</v>
      </c>
      <c r="AP196" s="382">
        <v>35.761790013864626</v>
      </c>
      <c r="AQ196" s="382">
        <v>36.709792172918924</v>
      </c>
      <c r="AR196" s="382">
        <v>35.032914457150937</v>
      </c>
      <c r="AS196" s="382">
        <v>34.220220454516664</v>
      </c>
      <c r="AT196" s="382">
        <v>35.296383332208933</v>
      </c>
      <c r="AU196" s="382">
        <v>34.759697680282486</v>
      </c>
      <c r="AV196" s="382">
        <v>35.301858439630593</v>
      </c>
    </row>
    <row r="197" spans="1:48" ht="14.4" customHeight="1" x14ac:dyDescent="0.3">
      <c r="A197" s="380" t="s">
        <v>692</v>
      </c>
      <c r="B197" s="380" t="s">
        <v>945</v>
      </c>
      <c r="C197" s="380" t="s">
        <v>945</v>
      </c>
      <c r="D197" s="381">
        <v>48</v>
      </c>
      <c r="E197" s="380" t="s">
        <v>694</v>
      </c>
      <c r="F197" s="380" t="s">
        <v>165</v>
      </c>
      <c r="G197" s="380" t="s">
        <v>2011</v>
      </c>
      <c r="H197" s="380" t="s">
        <v>2012</v>
      </c>
      <c r="I197" s="380" t="s">
        <v>2013</v>
      </c>
      <c r="J197" s="382">
        <v>545.58027908525969</v>
      </c>
      <c r="K197" s="382">
        <v>579.81115764323556</v>
      </c>
      <c r="L197" s="382">
        <v>614.04203620121143</v>
      </c>
      <c r="M197" s="382">
        <v>648.27291475918742</v>
      </c>
      <c r="N197" s="382">
        <v>682.5037933171634</v>
      </c>
      <c r="O197" s="382">
        <v>716.73467187513927</v>
      </c>
      <c r="P197" s="382">
        <v>794.41967124195185</v>
      </c>
      <c r="Q197" s="382">
        <v>898.88221419711704</v>
      </c>
      <c r="R197" s="382">
        <v>1009.7374886244811</v>
      </c>
      <c r="S197" s="382">
        <v>1126.5831667994908</v>
      </c>
      <c r="T197" s="382">
        <v>1249.4192487221467</v>
      </c>
      <c r="U197" s="382">
        <v>1378.245734392448</v>
      </c>
      <c r="V197" s="382">
        <v>1513.0626238103948</v>
      </c>
      <c r="W197" s="382">
        <v>1653.869916975988</v>
      </c>
      <c r="X197" s="382">
        <v>1800.6676138892262</v>
      </c>
      <c r="Y197" s="382">
        <v>1953.455714550111</v>
      </c>
      <c r="Z197" s="382">
        <v>2948.5090196132878</v>
      </c>
      <c r="AA197" s="382">
        <v>3514.5909239205635</v>
      </c>
      <c r="AB197" s="382">
        <v>3630.4252910275818</v>
      </c>
      <c r="AC197" s="382">
        <v>3737.3967865212571</v>
      </c>
      <c r="AD197" s="382">
        <v>3774.7565166785002</v>
      </c>
      <c r="AE197" s="382">
        <v>4763.0255501626943</v>
      </c>
      <c r="AF197" s="382">
        <v>4791.4986627528779</v>
      </c>
      <c r="AG197" s="382">
        <v>3976.8671772593034</v>
      </c>
      <c r="AH197" s="382">
        <v>3430.7399197643454</v>
      </c>
      <c r="AI197" s="382">
        <v>3475.4713505583741</v>
      </c>
      <c r="AJ197" s="382">
        <v>3477.6932804739172</v>
      </c>
      <c r="AK197" s="382">
        <v>2913.7396793937783</v>
      </c>
      <c r="AL197" s="382">
        <v>2722.3198142361693</v>
      </c>
      <c r="AM197" s="382">
        <v>2974.4637769291244</v>
      </c>
      <c r="AN197" s="382">
        <v>2707.7794349544047</v>
      </c>
      <c r="AO197" s="382">
        <v>2544.8868403072092</v>
      </c>
      <c r="AP197" s="382">
        <v>2548.5924677660555</v>
      </c>
      <c r="AQ197" s="382">
        <v>2486.4653435675737</v>
      </c>
      <c r="AR197" s="382">
        <v>2248.1636215939329</v>
      </c>
      <c r="AS197" s="382">
        <v>2443.1981351033633</v>
      </c>
      <c r="AT197" s="382">
        <v>2586.6175391208694</v>
      </c>
      <c r="AU197" s="382">
        <v>2957.5749393296878</v>
      </c>
      <c r="AV197" s="382">
        <v>2546.5725806733135</v>
      </c>
    </row>
    <row r="198" spans="1:48" ht="14.4" customHeight="1" x14ac:dyDescent="0.3">
      <c r="A198" s="380" t="s">
        <v>692</v>
      </c>
      <c r="B198" s="380" t="s">
        <v>945</v>
      </c>
      <c r="C198" s="380" t="s">
        <v>945</v>
      </c>
      <c r="D198" s="381">
        <v>51</v>
      </c>
      <c r="E198" s="380" t="s">
        <v>695</v>
      </c>
      <c r="F198" s="380" t="s">
        <v>165</v>
      </c>
      <c r="G198" s="380" t="s">
        <v>1989</v>
      </c>
      <c r="H198" s="380" t="s">
        <v>1997</v>
      </c>
      <c r="I198" s="380" t="s">
        <v>1998</v>
      </c>
      <c r="J198" s="382">
        <v>9165.1349460818583</v>
      </c>
      <c r="K198" s="382">
        <v>9165.1349460818583</v>
      </c>
      <c r="L198" s="382">
        <v>9165.1349460818583</v>
      </c>
      <c r="M198" s="382">
        <v>9165.1349460818583</v>
      </c>
      <c r="N198" s="382">
        <v>9165.1349460818583</v>
      </c>
      <c r="O198" s="382">
        <v>9165.1349460818583</v>
      </c>
      <c r="P198" s="382">
        <v>9230.191403224715</v>
      </c>
      <c r="Q198" s="382">
        <v>9416.6865803675719</v>
      </c>
      <c r="R198" s="382">
        <v>9703.4100527974842</v>
      </c>
      <c r="S198" s="382">
        <v>10065.306608763278</v>
      </c>
      <c r="T198" s="382">
        <v>10461.365201596644</v>
      </c>
      <c r="U198" s="382">
        <v>10865.938233809493</v>
      </c>
      <c r="V198" s="382">
        <v>11273.255024581153</v>
      </c>
      <c r="W198" s="382">
        <v>11680.948158822708</v>
      </c>
      <c r="X198" s="382">
        <v>12088.641293064267</v>
      </c>
      <c r="Y198" s="382">
        <v>12496.334427305823</v>
      </c>
      <c r="Z198" s="382">
        <v>13573.855012975951</v>
      </c>
      <c r="AA198" s="382">
        <v>16269.162128931792</v>
      </c>
      <c r="AB198" s="382">
        <v>20838.456422002953</v>
      </c>
      <c r="AC198" s="382">
        <v>27195.422499881446</v>
      </c>
      <c r="AD198" s="382">
        <v>33992.583507941206</v>
      </c>
      <c r="AE198" s="382">
        <v>39795.324112229311</v>
      </c>
      <c r="AF198" s="382">
        <v>44284.993045202929</v>
      </c>
      <c r="AG198" s="382">
        <v>47470.525120437298</v>
      </c>
      <c r="AH198" s="382">
        <v>46172.875981298363</v>
      </c>
      <c r="AI198" s="382">
        <v>41394.433262796767</v>
      </c>
      <c r="AJ198" s="382">
        <v>38558.090110194033</v>
      </c>
      <c r="AK198" s="382">
        <v>37089.178432684421</v>
      </c>
      <c r="AL198" s="382">
        <v>36806.915596306426</v>
      </c>
      <c r="AM198" s="382">
        <v>36671.137423504231</v>
      </c>
      <c r="AN198" s="382">
        <v>36030.784893950753</v>
      </c>
      <c r="AO198" s="382">
        <v>35911.974511424312</v>
      </c>
      <c r="AP198" s="382">
        <v>36165.364286772674</v>
      </c>
      <c r="AQ198" s="382">
        <v>36238.717079240101</v>
      </c>
      <c r="AR198" s="382">
        <v>34827.611395167252</v>
      </c>
      <c r="AS198" s="382">
        <v>32811.141269154687</v>
      </c>
      <c r="AT198" s="382">
        <v>31937.058447089767</v>
      </c>
      <c r="AU198" s="382">
        <v>32474.921740272152</v>
      </c>
      <c r="AV198" s="382">
        <v>31524.930272651938</v>
      </c>
    </row>
    <row r="199" spans="1:48" ht="14.4" customHeight="1" x14ac:dyDescent="0.3">
      <c r="A199" s="380" t="s">
        <v>692</v>
      </c>
      <c r="B199" s="380" t="s">
        <v>945</v>
      </c>
      <c r="C199" s="380" t="s">
        <v>945</v>
      </c>
      <c r="D199" s="381">
        <v>53</v>
      </c>
      <c r="E199" s="380" t="s">
        <v>696</v>
      </c>
      <c r="F199" s="380" t="s">
        <v>165</v>
      </c>
      <c r="G199" s="380" t="s">
        <v>2011</v>
      </c>
      <c r="H199" s="380" t="s">
        <v>2045</v>
      </c>
      <c r="I199" s="380" t="s">
        <v>2046</v>
      </c>
      <c r="J199" s="382">
        <v>59.454156163762775</v>
      </c>
      <c r="K199" s="382">
        <v>73.913440667617351</v>
      </c>
      <c r="L199" s="382">
        <v>88.372725171471927</v>
      </c>
      <c r="M199" s="382">
        <v>102.8320096753265</v>
      </c>
      <c r="N199" s="382">
        <v>117.29129417918108</v>
      </c>
      <c r="O199" s="382">
        <v>131.75057868303568</v>
      </c>
      <c r="P199" s="382">
        <v>146.80204229403313</v>
      </c>
      <c r="Q199" s="382">
        <v>162.78508456731774</v>
      </c>
      <c r="R199" s="382">
        <v>179.33522360849551</v>
      </c>
      <c r="S199" s="382">
        <v>196.23880443106978</v>
      </c>
      <c r="T199" s="382">
        <v>213.46522085561571</v>
      </c>
      <c r="U199" s="382">
        <v>231.01295471358057</v>
      </c>
      <c r="V199" s="382">
        <v>248.88200600496435</v>
      </c>
      <c r="W199" s="382">
        <v>267.0723747297672</v>
      </c>
      <c r="X199" s="382">
        <v>285.58406088798904</v>
      </c>
      <c r="Y199" s="382">
        <v>304.41706447962991</v>
      </c>
      <c r="Z199" s="382">
        <v>378.96704925468964</v>
      </c>
      <c r="AA199" s="382">
        <v>476.96922879374392</v>
      </c>
      <c r="AB199" s="382">
        <v>525.99264712227853</v>
      </c>
      <c r="AC199" s="382">
        <v>552.47771260315858</v>
      </c>
      <c r="AD199" s="382">
        <v>571.36732780635396</v>
      </c>
      <c r="AE199" s="382">
        <v>569.77058652026108</v>
      </c>
      <c r="AF199" s="382">
        <v>581.91599924438538</v>
      </c>
      <c r="AG199" s="382">
        <v>622.32094558300446</v>
      </c>
      <c r="AH199" s="382">
        <v>573.11536794697838</v>
      </c>
      <c r="AI199" s="382">
        <v>524.8365621660945</v>
      </c>
      <c r="AJ199" s="382">
        <v>572.05990604201065</v>
      </c>
      <c r="AK199" s="382">
        <v>596.72319087835399</v>
      </c>
      <c r="AL199" s="382">
        <v>577.34377263753026</v>
      </c>
      <c r="AM199" s="382">
        <v>605.19941715186224</v>
      </c>
      <c r="AN199" s="382">
        <v>683.62593818232449</v>
      </c>
      <c r="AO199" s="382">
        <v>842.97466151853064</v>
      </c>
      <c r="AP199" s="382">
        <v>985.52031384186989</v>
      </c>
      <c r="AQ199" s="382">
        <v>881.77857925557578</v>
      </c>
      <c r="AR199" s="382">
        <v>681.72370529491184</v>
      </c>
      <c r="AS199" s="382">
        <v>663.51038566178499</v>
      </c>
      <c r="AT199" s="382">
        <v>728.32953679497518</v>
      </c>
      <c r="AU199" s="382">
        <v>687.08223116874331</v>
      </c>
      <c r="AV199" s="382">
        <v>560.71402718267041</v>
      </c>
    </row>
    <row r="200" spans="1:48" ht="14.4" customHeight="1" x14ac:dyDescent="0.3">
      <c r="A200" s="380" t="s">
        <v>692</v>
      </c>
      <c r="B200" s="380" t="s">
        <v>945</v>
      </c>
      <c r="C200" s="380" t="s">
        <v>945</v>
      </c>
      <c r="D200" s="381">
        <v>55</v>
      </c>
      <c r="E200" s="380" t="s">
        <v>697</v>
      </c>
      <c r="F200" s="380" t="s">
        <v>165</v>
      </c>
      <c r="G200" s="380" t="s">
        <v>2011</v>
      </c>
      <c r="H200" s="380" t="s">
        <v>2045</v>
      </c>
      <c r="I200" s="380" t="s">
        <v>2046</v>
      </c>
      <c r="J200" s="382">
        <v>3.6540000000000004</v>
      </c>
      <c r="K200" s="382">
        <v>14.273511243912882</v>
      </c>
      <c r="L200" s="382">
        <v>28.541141311567721</v>
      </c>
      <c r="M200" s="382">
        <v>43.188945413624594</v>
      </c>
      <c r="N200" s="382">
        <v>57.852619132711837</v>
      </c>
      <c r="O200" s="382">
        <v>72.516292851799079</v>
      </c>
      <c r="P200" s="382">
        <v>87.179966570886336</v>
      </c>
      <c r="Q200" s="382">
        <v>101.84364028997359</v>
      </c>
      <c r="R200" s="382">
        <v>116.50731400906083</v>
      </c>
      <c r="S200" s="382">
        <v>131.17098772814808</v>
      </c>
      <c r="T200" s="382">
        <v>145.83466144723536</v>
      </c>
      <c r="U200" s="382">
        <v>160.49833516632259</v>
      </c>
      <c r="V200" s="382">
        <v>175.16200888540988</v>
      </c>
      <c r="W200" s="382">
        <v>189.8256826044971</v>
      </c>
      <c r="X200" s="382">
        <v>204.48935632358439</v>
      </c>
      <c r="Y200" s="382">
        <v>219.15303004267165</v>
      </c>
      <c r="Z200" s="382">
        <v>233.81670376175893</v>
      </c>
      <c r="AA200" s="382">
        <v>248.48037748084616</v>
      </c>
      <c r="AB200" s="382">
        <v>263.14405119993341</v>
      </c>
      <c r="AC200" s="382">
        <v>277.80772491902064</v>
      </c>
      <c r="AD200" s="382">
        <v>286.07410390126574</v>
      </c>
      <c r="AE200" s="382">
        <v>298.64477466279607</v>
      </c>
      <c r="AF200" s="382">
        <v>304.00703485477459</v>
      </c>
      <c r="AG200" s="382">
        <v>303.87364404405764</v>
      </c>
      <c r="AH200" s="382">
        <v>258.28126624282356</v>
      </c>
      <c r="AI200" s="382">
        <v>266.82070728956376</v>
      </c>
      <c r="AJ200" s="382">
        <v>305.8755986938271</v>
      </c>
      <c r="AK200" s="382">
        <v>277.77989819776144</v>
      </c>
      <c r="AL200" s="382">
        <v>265.33784942001495</v>
      </c>
      <c r="AM200" s="382">
        <v>248.6369014181374</v>
      </c>
      <c r="AN200" s="382">
        <v>264.35893692799885</v>
      </c>
      <c r="AO200" s="382">
        <v>294.5097307695853</v>
      </c>
      <c r="AP200" s="382">
        <v>301.36988006801528</v>
      </c>
      <c r="AQ200" s="382">
        <v>263.79470282329424</v>
      </c>
      <c r="AR200" s="382">
        <v>201.26053087276486</v>
      </c>
      <c r="AS200" s="382">
        <v>178.20594462694024</v>
      </c>
      <c r="AT200" s="382">
        <v>164.78585146358381</v>
      </c>
      <c r="AU200" s="382">
        <v>137.69144543895507</v>
      </c>
      <c r="AV200" s="382">
        <v>97.446941670092428</v>
      </c>
    </row>
    <row r="201" spans="1:48" ht="14.4" customHeight="1" x14ac:dyDescent="0.3">
      <c r="A201" s="380" t="s">
        <v>692</v>
      </c>
      <c r="B201" s="380" t="s">
        <v>945</v>
      </c>
      <c r="C201" s="380" t="s">
        <v>945</v>
      </c>
      <c r="D201" s="381">
        <v>57</v>
      </c>
      <c r="E201" s="380" t="s">
        <v>698</v>
      </c>
      <c r="F201" s="380" t="s">
        <v>165</v>
      </c>
      <c r="G201" s="380" t="s">
        <v>2011</v>
      </c>
      <c r="H201" s="380" t="s">
        <v>2045</v>
      </c>
      <c r="I201" s="380" t="s">
        <v>2046</v>
      </c>
      <c r="J201" s="382">
        <v>93.904904565180246</v>
      </c>
      <c r="K201" s="382">
        <v>99.236825845163025</v>
      </c>
      <c r="L201" s="382">
        <v>104.56874712514578</v>
      </c>
      <c r="M201" s="382">
        <v>109.90066840512856</v>
      </c>
      <c r="N201" s="382">
        <v>115.23258968511131</v>
      </c>
      <c r="O201" s="382">
        <v>120.56451096509407</v>
      </c>
      <c r="P201" s="382">
        <v>125.89643224507682</v>
      </c>
      <c r="Q201" s="382">
        <v>131.22835352505956</v>
      </c>
      <c r="R201" s="382">
        <v>136.56027480504233</v>
      </c>
      <c r="S201" s="382">
        <v>141.89219608502509</v>
      </c>
      <c r="T201" s="382">
        <v>147.22411736500786</v>
      </c>
      <c r="U201" s="382">
        <v>152.55603864499059</v>
      </c>
      <c r="V201" s="382">
        <v>157.88795992497336</v>
      </c>
      <c r="W201" s="382">
        <v>163.21988120495612</v>
      </c>
      <c r="X201" s="382">
        <v>168.55180248493889</v>
      </c>
      <c r="Y201" s="382">
        <v>173.88372376492163</v>
      </c>
      <c r="Z201" s="382">
        <v>179.21564504490436</v>
      </c>
      <c r="AA201" s="382">
        <v>184.54756632488713</v>
      </c>
      <c r="AB201" s="382">
        <v>189.87948760486987</v>
      </c>
      <c r="AC201" s="382">
        <v>195.21140888485269</v>
      </c>
      <c r="AD201" s="382">
        <v>198.75667873626412</v>
      </c>
      <c r="AE201" s="382">
        <v>221.93321887094922</v>
      </c>
      <c r="AF201" s="382">
        <v>232.29616126347014</v>
      </c>
      <c r="AG201" s="382">
        <v>216.32743401063215</v>
      </c>
      <c r="AH201" s="382">
        <v>194.80429009475105</v>
      </c>
      <c r="AI201" s="382">
        <v>176.7864300392481</v>
      </c>
      <c r="AJ201" s="382">
        <v>172.5145585025723</v>
      </c>
      <c r="AK201" s="382">
        <v>184.92547254779197</v>
      </c>
      <c r="AL201" s="382">
        <v>182.22482081210703</v>
      </c>
      <c r="AM201" s="382">
        <v>150.93865029563898</v>
      </c>
      <c r="AN201" s="382">
        <v>119.41303288784655</v>
      </c>
      <c r="AO201" s="382">
        <v>103.4959545687943</v>
      </c>
      <c r="AP201" s="382">
        <v>99.861378976861232</v>
      </c>
      <c r="AQ201" s="382">
        <v>93.941469378911933</v>
      </c>
      <c r="AR201" s="382">
        <v>80.324808363188637</v>
      </c>
      <c r="AS201" s="382">
        <v>74.613161579622272</v>
      </c>
      <c r="AT201" s="382">
        <v>75.190203781030931</v>
      </c>
      <c r="AU201" s="382">
        <v>66.286776886381617</v>
      </c>
      <c r="AV201" s="382">
        <v>50.507484894207238</v>
      </c>
    </row>
    <row r="202" spans="1:48" ht="14.4" customHeight="1" x14ac:dyDescent="0.3">
      <c r="A202" s="380" t="s">
        <v>692</v>
      </c>
      <c r="B202" s="380" t="s">
        <v>945</v>
      </c>
      <c r="C202" s="380" t="s">
        <v>945</v>
      </c>
      <c r="D202" s="381">
        <v>75</v>
      </c>
      <c r="E202" s="380" t="s">
        <v>2052</v>
      </c>
      <c r="F202" s="380" t="s">
        <v>166</v>
      </c>
      <c r="G202" s="380" t="s">
        <v>166</v>
      </c>
      <c r="H202" s="380" t="s">
        <v>1821</v>
      </c>
      <c r="I202" s="380" t="s">
        <v>1822</v>
      </c>
      <c r="J202" s="382">
        <v>10000</v>
      </c>
      <c r="K202" s="382">
        <v>10000</v>
      </c>
      <c r="L202" s="382">
        <v>10000</v>
      </c>
      <c r="M202" s="382">
        <v>10000</v>
      </c>
      <c r="N202" s="382">
        <v>10000</v>
      </c>
      <c r="O202" s="382">
        <v>10000</v>
      </c>
      <c r="P202" s="382">
        <v>10000</v>
      </c>
      <c r="Q202" s="382">
        <v>10000</v>
      </c>
      <c r="R202" s="382">
        <v>10000</v>
      </c>
      <c r="S202" s="382">
        <v>10000</v>
      </c>
      <c r="T202" s="382">
        <v>10000</v>
      </c>
      <c r="U202" s="382">
        <v>10000</v>
      </c>
      <c r="V202" s="382">
        <v>10000</v>
      </c>
      <c r="W202" s="382">
        <v>10000</v>
      </c>
      <c r="X202" s="382">
        <v>10000</v>
      </c>
      <c r="Y202" s="382">
        <v>10000</v>
      </c>
      <c r="Z202" s="382">
        <v>10000</v>
      </c>
      <c r="AA202" s="382">
        <v>10000</v>
      </c>
      <c r="AB202" s="382">
        <v>10000</v>
      </c>
      <c r="AC202" s="382">
        <v>10000</v>
      </c>
      <c r="AD202" s="382">
        <v>10000</v>
      </c>
      <c r="AE202" s="382">
        <v>10000</v>
      </c>
      <c r="AF202" s="382">
        <v>10000</v>
      </c>
      <c r="AG202" s="382">
        <v>10000</v>
      </c>
      <c r="AH202" s="382">
        <v>7500</v>
      </c>
      <c r="AI202" s="382">
        <v>10000</v>
      </c>
      <c r="AJ202" s="382">
        <v>10000</v>
      </c>
      <c r="AK202" s="382">
        <v>10000</v>
      </c>
      <c r="AL202" s="382">
        <v>10000</v>
      </c>
      <c r="AM202" s="382">
        <v>10000</v>
      </c>
      <c r="AN202" s="382">
        <v>10000</v>
      </c>
      <c r="AO202" s="382">
        <v>10000</v>
      </c>
      <c r="AP202" s="382">
        <v>10000</v>
      </c>
      <c r="AQ202" s="382">
        <v>10000</v>
      </c>
      <c r="AR202" s="382">
        <v>10000</v>
      </c>
      <c r="AS202" s="382">
        <v>10000</v>
      </c>
      <c r="AT202" s="382">
        <v>10000</v>
      </c>
      <c r="AU202" s="382">
        <v>10000</v>
      </c>
      <c r="AV202" s="382">
        <v>10000</v>
      </c>
    </row>
    <row r="203" spans="1:48" ht="14.4" customHeight="1" x14ac:dyDescent="0.3">
      <c r="A203" s="380" t="s">
        <v>692</v>
      </c>
      <c r="B203" s="380" t="s">
        <v>945</v>
      </c>
      <c r="C203" s="380" t="s">
        <v>945</v>
      </c>
      <c r="D203" s="381">
        <v>77</v>
      </c>
      <c r="E203" s="380" t="s">
        <v>2053</v>
      </c>
      <c r="F203" s="380" t="s">
        <v>166</v>
      </c>
      <c r="G203" s="380" t="s">
        <v>166</v>
      </c>
      <c r="H203" s="380" t="s">
        <v>1821</v>
      </c>
      <c r="I203" s="380" t="s">
        <v>1822</v>
      </c>
      <c r="J203" s="382">
        <v>6562.5</v>
      </c>
      <c r="K203" s="382">
        <v>6562.5</v>
      </c>
      <c r="L203" s="382">
        <v>6562.5</v>
      </c>
      <c r="M203" s="382">
        <v>6562.5</v>
      </c>
      <c r="N203" s="382">
        <v>6562.5</v>
      </c>
      <c r="O203" s="382">
        <v>6562.5</v>
      </c>
      <c r="P203" s="382">
        <v>6562.5</v>
      </c>
      <c r="Q203" s="382">
        <v>6562.5</v>
      </c>
      <c r="R203" s="382">
        <v>6562.5</v>
      </c>
      <c r="S203" s="382">
        <v>6562.5</v>
      </c>
      <c r="T203" s="382">
        <v>6562.5</v>
      </c>
      <c r="U203" s="382">
        <v>6562.5</v>
      </c>
      <c r="V203" s="382">
        <v>6562.5</v>
      </c>
      <c r="W203" s="382">
        <v>6562.5</v>
      </c>
      <c r="X203" s="382">
        <v>6562.5</v>
      </c>
      <c r="Y203" s="382">
        <v>6562.5</v>
      </c>
      <c r="Z203" s="382">
        <v>6562.5</v>
      </c>
      <c r="AA203" s="382">
        <v>6562.5</v>
      </c>
      <c r="AB203" s="382">
        <v>6562.5</v>
      </c>
      <c r="AC203" s="382">
        <v>6562.5</v>
      </c>
      <c r="AD203" s="382">
        <v>6562.5</v>
      </c>
      <c r="AE203" s="382">
        <v>6562.5</v>
      </c>
      <c r="AF203" s="382">
        <v>6562.5</v>
      </c>
      <c r="AG203" s="382">
        <v>6562.5</v>
      </c>
      <c r="AH203" s="382">
        <v>4921.875</v>
      </c>
      <c r="AI203" s="382">
        <v>6562.5</v>
      </c>
      <c r="AJ203" s="382">
        <v>6562.5</v>
      </c>
      <c r="AK203" s="382">
        <v>6562.5</v>
      </c>
      <c r="AL203" s="382">
        <v>6562.5</v>
      </c>
      <c r="AM203" s="382">
        <v>6562.5</v>
      </c>
      <c r="AN203" s="382">
        <v>6562.5</v>
      </c>
      <c r="AO203" s="382">
        <v>6562.5</v>
      </c>
      <c r="AP203" s="382">
        <v>6562.5</v>
      </c>
      <c r="AQ203" s="382">
        <v>6562.5</v>
      </c>
      <c r="AR203" s="382">
        <v>6562.5</v>
      </c>
      <c r="AS203" s="382">
        <v>6562.5</v>
      </c>
      <c r="AT203" s="382">
        <v>6562.5</v>
      </c>
      <c r="AU203" s="382">
        <v>6562.5</v>
      </c>
      <c r="AV203" s="382">
        <v>6562.5</v>
      </c>
    </row>
    <row r="204" spans="1:48" ht="14.4" customHeight="1" x14ac:dyDescent="0.3">
      <c r="A204" s="380" t="s">
        <v>692</v>
      </c>
      <c r="B204" s="380" t="s">
        <v>945</v>
      </c>
      <c r="C204" s="380" t="s">
        <v>945</v>
      </c>
      <c r="D204" s="381">
        <v>79</v>
      </c>
      <c r="E204" s="380" t="s">
        <v>2054</v>
      </c>
      <c r="F204" s="380" t="s">
        <v>166</v>
      </c>
      <c r="G204" s="380" t="s">
        <v>166</v>
      </c>
      <c r="H204" s="380" t="s">
        <v>1823</v>
      </c>
      <c r="I204" s="380" t="s">
        <v>1824</v>
      </c>
      <c r="J204" s="382">
        <v>11375</v>
      </c>
      <c r="K204" s="382">
        <v>11375</v>
      </c>
      <c r="L204" s="382">
        <v>11375</v>
      </c>
      <c r="M204" s="382">
        <v>11375</v>
      </c>
      <c r="N204" s="382">
        <v>11375</v>
      </c>
      <c r="O204" s="382">
        <v>11375</v>
      </c>
      <c r="P204" s="382">
        <v>11375</v>
      </c>
      <c r="Q204" s="382">
        <v>11375</v>
      </c>
      <c r="R204" s="382">
        <v>11375</v>
      </c>
      <c r="S204" s="382">
        <v>11375</v>
      </c>
      <c r="T204" s="382">
        <v>11375</v>
      </c>
      <c r="U204" s="382">
        <v>11375</v>
      </c>
      <c r="V204" s="382">
        <v>11375</v>
      </c>
      <c r="W204" s="382">
        <v>11375</v>
      </c>
      <c r="X204" s="382">
        <v>11375</v>
      </c>
      <c r="Y204" s="382">
        <v>11375</v>
      </c>
      <c r="Z204" s="382">
        <v>11375</v>
      </c>
      <c r="AA204" s="382">
        <v>11375</v>
      </c>
      <c r="AB204" s="382">
        <v>11375</v>
      </c>
      <c r="AC204" s="382">
        <v>11375</v>
      </c>
      <c r="AD204" s="382">
        <v>11375</v>
      </c>
      <c r="AE204" s="382">
        <v>11375</v>
      </c>
      <c r="AF204" s="382">
        <v>11375</v>
      </c>
      <c r="AG204" s="382">
        <v>11375</v>
      </c>
      <c r="AH204" s="382">
        <v>8531.25</v>
      </c>
      <c r="AI204" s="382">
        <v>11375</v>
      </c>
      <c r="AJ204" s="382">
        <v>11375</v>
      </c>
      <c r="AK204" s="382">
        <v>11375</v>
      </c>
      <c r="AL204" s="382">
        <v>11375</v>
      </c>
      <c r="AM204" s="382">
        <v>11375</v>
      </c>
      <c r="AN204" s="382">
        <v>11375</v>
      </c>
      <c r="AO204" s="382">
        <v>11375</v>
      </c>
      <c r="AP204" s="382">
        <v>11375</v>
      </c>
      <c r="AQ204" s="382">
        <v>11375</v>
      </c>
      <c r="AR204" s="382">
        <v>11375</v>
      </c>
      <c r="AS204" s="382">
        <v>11375</v>
      </c>
      <c r="AT204" s="382">
        <v>11375</v>
      </c>
      <c r="AU204" s="382">
        <v>11375</v>
      </c>
      <c r="AV204" s="382">
        <v>11375</v>
      </c>
    </row>
    <row r="205" spans="1:48" ht="14.4" customHeight="1" x14ac:dyDescent="0.3">
      <c r="A205" s="380" t="s">
        <v>692</v>
      </c>
      <c r="B205" s="380" t="s">
        <v>945</v>
      </c>
      <c r="C205" s="380" t="s">
        <v>945</v>
      </c>
      <c r="D205" s="381">
        <v>102</v>
      </c>
      <c r="E205" s="380" t="s">
        <v>1839</v>
      </c>
      <c r="F205" s="380" t="s">
        <v>166</v>
      </c>
      <c r="G205" s="380" t="s">
        <v>166</v>
      </c>
      <c r="H205" s="380" t="s">
        <v>1811</v>
      </c>
      <c r="I205" s="380" t="s">
        <v>1812</v>
      </c>
      <c r="J205" s="382">
        <v>0.47083238655085036</v>
      </c>
      <c r="K205" s="382">
        <v>0.49412465783825232</v>
      </c>
      <c r="L205" s="382">
        <v>0.52231330379740915</v>
      </c>
      <c r="M205" s="382">
        <v>0.53931758439870847</v>
      </c>
      <c r="N205" s="382">
        <v>0.55658499993592592</v>
      </c>
      <c r="O205" s="382">
        <v>0.57799677648350467</v>
      </c>
      <c r="P205" s="382">
        <v>0.59300715415311045</v>
      </c>
      <c r="Q205" s="382">
        <v>0.60425673506822852</v>
      </c>
      <c r="R205" s="382">
        <v>0.60976204847143234</v>
      </c>
      <c r="S205" s="382">
        <v>0.62081536467659726</v>
      </c>
      <c r="T205" s="382">
        <v>0.63633846415762907</v>
      </c>
      <c r="U205" s="382">
        <v>0.6436342680680891</v>
      </c>
      <c r="V205" s="382">
        <v>0.66725590418121739</v>
      </c>
      <c r="W205" s="382">
        <v>0.68407796338867877</v>
      </c>
      <c r="X205" s="382">
        <v>0.69574323787104542</v>
      </c>
      <c r="Y205" s="382">
        <v>0.70986939659075965</v>
      </c>
      <c r="Z205" s="382">
        <v>0.72614878608299727</v>
      </c>
      <c r="AA205" s="382">
        <v>0.67632360703749717</v>
      </c>
      <c r="AB205" s="382">
        <v>0.70487211093833735</v>
      </c>
      <c r="AC205" s="382">
        <v>0.60499597453414</v>
      </c>
      <c r="AD205" s="383"/>
      <c r="AE205" s="382">
        <v>0.22499999999999998</v>
      </c>
      <c r="AF205" s="382">
        <v>0.44999999999999996</v>
      </c>
      <c r="AG205" s="382">
        <v>0.67499999999999993</v>
      </c>
      <c r="AH205" s="382">
        <v>0.89999999999999991</v>
      </c>
      <c r="AI205" s="382">
        <v>1.0499999999999998</v>
      </c>
      <c r="AJ205" s="382">
        <v>1.2</v>
      </c>
      <c r="AK205" s="382">
        <v>1.2</v>
      </c>
      <c r="AL205" s="382">
        <v>1.95</v>
      </c>
      <c r="AM205" s="382">
        <v>2.4299999999999997</v>
      </c>
      <c r="AN205" s="382">
        <v>2.835</v>
      </c>
      <c r="AO205" s="382">
        <v>2.67</v>
      </c>
      <c r="AP205" s="382">
        <v>2.6866637899978318</v>
      </c>
      <c r="AQ205" s="382">
        <v>2.4915088135130494</v>
      </c>
      <c r="AR205" s="382">
        <v>1.9212049450996274</v>
      </c>
      <c r="AS205" s="382">
        <v>1.801307796423441</v>
      </c>
      <c r="AT205" s="382">
        <v>1.7823017130685157</v>
      </c>
      <c r="AU205" s="382">
        <v>1.7195587783056987</v>
      </c>
      <c r="AV205" s="382">
        <v>1.780772307699912</v>
      </c>
    </row>
    <row r="206" spans="1:48" ht="14.4" customHeight="1" x14ac:dyDescent="0.3">
      <c r="A206" s="380" t="s">
        <v>692</v>
      </c>
      <c r="B206" s="380" t="s">
        <v>945</v>
      </c>
      <c r="C206" s="380" t="s">
        <v>945</v>
      </c>
      <c r="D206" s="381">
        <v>102</v>
      </c>
      <c r="E206" s="380" t="s">
        <v>1839</v>
      </c>
      <c r="F206" s="380" t="s">
        <v>166</v>
      </c>
      <c r="G206" s="380" t="s">
        <v>166</v>
      </c>
      <c r="H206" s="380" t="s">
        <v>1813</v>
      </c>
      <c r="I206" s="380" t="s">
        <v>1814</v>
      </c>
      <c r="J206" s="382">
        <v>263.12831415251003</v>
      </c>
      <c r="K206" s="382">
        <v>273.80906278460651</v>
      </c>
      <c r="L206" s="382">
        <v>278.86406550211217</v>
      </c>
      <c r="M206" s="382">
        <v>288.26775650112376</v>
      </c>
      <c r="N206" s="382">
        <v>296.6379658593325</v>
      </c>
      <c r="O206" s="382">
        <v>303.92981864227028</v>
      </c>
      <c r="P206" s="382">
        <v>311.9966913531141</v>
      </c>
      <c r="Q206" s="382">
        <v>315.84507894861133</v>
      </c>
      <c r="R206" s="382">
        <v>318.33842158969611</v>
      </c>
      <c r="S206" s="382">
        <v>317.09021562526277</v>
      </c>
      <c r="T206" s="382">
        <v>325.97263611719535</v>
      </c>
      <c r="U206" s="382">
        <v>330.82390057866354</v>
      </c>
      <c r="V206" s="382">
        <v>343.74274270279852</v>
      </c>
      <c r="W206" s="382">
        <v>352.03625426307184</v>
      </c>
      <c r="X206" s="382">
        <v>362.42986918886231</v>
      </c>
      <c r="Y206" s="382">
        <v>370.74228040799096</v>
      </c>
      <c r="Z206" s="382">
        <v>378.88816308187802</v>
      </c>
      <c r="AA206" s="382">
        <v>384.9651990053552</v>
      </c>
      <c r="AB206" s="382">
        <v>402.91996981317408</v>
      </c>
      <c r="AC206" s="382">
        <v>427.62762154453634</v>
      </c>
      <c r="AD206" s="382">
        <v>464.87654388431633</v>
      </c>
      <c r="AE206" s="382">
        <v>512.5472753504481</v>
      </c>
      <c r="AF206" s="382">
        <v>657.96838156589195</v>
      </c>
      <c r="AG206" s="382">
        <v>805.35129696653439</v>
      </c>
      <c r="AH206" s="382">
        <v>883.65069169329911</v>
      </c>
      <c r="AI206" s="382">
        <v>939.72591607203947</v>
      </c>
      <c r="AJ206" s="382">
        <v>1093.2864239766657</v>
      </c>
      <c r="AK206" s="382">
        <v>1234.543611503598</v>
      </c>
      <c r="AL206" s="382">
        <v>1361.1735188996233</v>
      </c>
      <c r="AM206" s="382">
        <v>1437.1560683828293</v>
      </c>
      <c r="AN206" s="382">
        <v>1464.2029936273505</v>
      </c>
      <c r="AO206" s="382">
        <v>1448.9849325433088</v>
      </c>
      <c r="AP206" s="382">
        <v>1429.4256617991084</v>
      </c>
      <c r="AQ206" s="382">
        <v>1349.4594167073112</v>
      </c>
      <c r="AR206" s="382">
        <v>1289.5473168991412</v>
      </c>
      <c r="AS206" s="382">
        <v>1258.4403251703563</v>
      </c>
      <c r="AT206" s="382">
        <v>1258.3313870104846</v>
      </c>
      <c r="AU206" s="382">
        <v>1252.0776051064092</v>
      </c>
      <c r="AV206" s="382">
        <v>1248.8227805422227</v>
      </c>
    </row>
    <row r="207" spans="1:48" ht="14.4" customHeight="1" x14ac:dyDescent="0.3">
      <c r="A207" s="380" t="s">
        <v>692</v>
      </c>
      <c r="B207" s="380" t="s">
        <v>945</v>
      </c>
      <c r="C207" s="380" t="s">
        <v>945</v>
      </c>
      <c r="D207" s="381">
        <v>102</v>
      </c>
      <c r="E207" s="380" t="s">
        <v>1839</v>
      </c>
      <c r="F207" s="380" t="s">
        <v>166</v>
      </c>
      <c r="G207" s="380" t="s">
        <v>166</v>
      </c>
      <c r="H207" s="380" t="s">
        <v>1815</v>
      </c>
      <c r="I207" s="380" t="s">
        <v>1816</v>
      </c>
      <c r="J207" s="382">
        <v>2344.0866967607653</v>
      </c>
      <c r="K207" s="382">
        <v>2434.801739919953</v>
      </c>
      <c r="L207" s="382">
        <v>2481.6461438640149</v>
      </c>
      <c r="M207" s="382">
        <v>2563.3081966016821</v>
      </c>
      <c r="N207" s="382">
        <v>2633.292506610549</v>
      </c>
      <c r="O207" s="382">
        <v>2693.2485202041607</v>
      </c>
      <c r="P207" s="382">
        <v>2761.2844881047081</v>
      </c>
      <c r="Q207" s="382">
        <v>2785.9962515391812</v>
      </c>
      <c r="R207" s="382">
        <v>2808.0767788038033</v>
      </c>
      <c r="S207" s="382">
        <v>2814.134405626537</v>
      </c>
      <c r="T207" s="382">
        <v>2890.3682636623053</v>
      </c>
      <c r="U207" s="382">
        <v>2931.4518405172853</v>
      </c>
      <c r="V207" s="382">
        <v>3028.7248641643005</v>
      </c>
      <c r="W207" s="382">
        <v>3074.4869642477115</v>
      </c>
      <c r="X207" s="382">
        <v>3144.0651119721442</v>
      </c>
      <c r="Y207" s="382">
        <v>3218.8528874704707</v>
      </c>
      <c r="Z207" s="382">
        <v>3295.0061840127378</v>
      </c>
      <c r="AA207" s="382">
        <v>3363.384353250919</v>
      </c>
      <c r="AB207" s="382">
        <v>3519.7297163348021</v>
      </c>
      <c r="AC207" s="382">
        <v>3732.8300551231564</v>
      </c>
      <c r="AD207" s="382">
        <v>3619.8472269658769</v>
      </c>
      <c r="AE207" s="382">
        <v>3387.6727710852274</v>
      </c>
      <c r="AF207" s="382">
        <v>4349.2384374934145</v>
      </c>
      <c r="AG207" s="382">
        <v>4932.4070021244579</v>
      </c>
      <c r="AH207" s="382">
        <v>5128.5854507059639</v>
      </c>
      <c r="AI207" s="382">
        <v>5542.2225693689279</v>
      </c>
      <c r="AJ207" s="382">
        <v>6031.0736597258947</v>
      </c>
      <c r="AK207" s="382">
        <v>6650.5043750962959</v>
      </c>
      <c r="AL207" s="382">
        <v>7297.632029231152</v>
      </c>
      <c r="AM207" s="382">
        <v>7957.8316761630085</v>
      </c>
      <c r="AN207" s="382">
        <v>8471.2345613484958</v>
      </c>
      <c r="AO207" s="382">
        <v>9005.3122549610798</v>
      </c>
      <c r="AP207" s="382">
        <v>9431.7779169861442</v>
      </c>
      <c r="AQ207" s="382">
        <v>9558.1625788836573</v>
      </c>
      <c r="AR207" s="382">
        <v>9266.6276552498566</v>
      </c>
      <c r="AS207" s="382">
        <v>8934.6959147747148</v>
      </c>
      <c r="AT207" s="382">
        <v>8933.7818955146631</v>
      </c>
      <c r="AU207" s="382">
        <v>8946.2970656288635</v>
      </c>
      <c r="AV207" s="382">
        <v>8954.2369613273167</v>
      </c>
    </row>
    <row r="208" spans="1:48" ht="14.4" customHeight="1" x14ac:dyDescent="0.3">
      <c r="A208" s="380" t="s">
        <v>692</v>
      </c>
      <c r="B208" s="380" t="s">
        <v>945</v>
      </c>
      <c r="C208" s="380" t="s">
        <v>945</v>
      </c>
      <c r="D208" s="381">
        <v>102</v>
      </c>
      <c r="E208" s="380" t="s">
        <v>1839</v>
      </c>
      <c r="F208" s="380" t="s">
        <v>166</v>
      </c>
      <c r="G208" s="380" t="s">
        <v>166</v>
      </c>
      <c r="H208" s="380" t="s">
        <v>1817</v>
      </c>
      <c r="I208" s="380" t="s">
        <v>1818</v>
      </c>
      <c r="J208" s="382">
        <v>1388.4099721043117</v>
      </c>
      <c r="K208" s="382">
        <v>1434.7641636084436</v>
      </c>
      <c r="L208" s="382">
        <v>1454.6840942752526</v>
      </c>
      <c r="M208" s="382">
        <v>1497.8630526388238</v>
      </c>
      <c r="N208" s="382">
        <v>1538.1346715907866</v>
      </c>
      <c r="O208" s="382">
        <v>1573.7996904454772</v>
      </c>
      <c r="P208" s="382">
        <v>1614.8763359922373</v>
      </c>
      <c r="Q208" s="382">
        <v>1635.8772567912149</v>
      </c>
      <c r="R208" s="382">
        <v>1655.8750775077106</v>
      </c>
      <c r="S208" s="382">
        <v>1665.6781902259281</v>
      </c>
      <c r="T208" s="382">
        <v>1719.072726932673</v>
      </c>
      <c r="U208" s="382">
        <v>1751.4771500398306</v>
      </c>
      <c r="V208" s="382">
        <v>1814.889614850294</v>
      </c>
      <c r="W208" s="382">
        <v>1850.2583233797325</v>
      </c>
      <c r="X208" s="382">
        <v>1899.8187873818838</v>
      </c>
      <c r="Y208" s="382">
        <v>1948.7159092146248</v>
      </c>
      <c r="Z208" s="382">
        <v>1995.0290277444544</v>
      </c>
      <c r="AA208" s="382">
        <v>2028.2826263161967</v>
      </c>
      <c r="AB208" s="382">
        <v>2115.1300082719017</v>
      </c>
      <c r="AC208" s="382">
        <v>2061.4376275322043</v>
      </c>
      <c r="AD208" s="382">
        <v>1967.7863092949201</v>
      </c>
      <c r="AE208" s="382">
        <v>1535.1497297962835</v>
      </c>
      <c r="AF208" s="382">
        <v>2249.8010716114759</v>
      </c>
      <c r="AG208" s="382">
        <v>2684.9354270557474</v>
      </c>
      <c r="AH208" s="382">
        <v>2772.5079740938545</v>
      </c>
      <c r="AI208" s="382">
        <v>2952.8163810760293</v>
      </c>
      <c r="AJ208" s="382">
        <v>2994.340306516473</v>
      </c>
      <c r="AK208" s="382">
        <v>3080.9397511964971</v>
      </c>
      <c r="AL208" s="382">
        <v>3147.0462988311911</v>
      </c>
      <c r="AM208" s="382">
        <v>3134.1991215621651</v>
      </c>
      <c r="AN208" s="382">
        <v>3094.7648125876381</v>
      </c>
      <c r="AO208" s="382">
        <v>3108.6368743471562</v>
      </c>
      <c r="AP208" s="382">
        <v>3165.475193393248</v>
      </c>
      <c r="AQ208" s="382">
        <v>3168.5702270326447</v>
      </c>
      <c r="AR208" s="382">
        <v>3040.4997316353652</v>
      </c>
      <c r="AS208" s="382">
        <v>3046.7612182533876</v>
      </c>
      <c r="AT208" s="382">
        <v>3053.0360229446555</v>
      </c>
      <c r="AU208" s="382">
        <v>3058.3346827784553</v>
      </c>
      <c r="AV208" s="382">
        <v>3047.7656782751492</v>
      </c>
    </row>
    <row r="209" spans="1:48" ht="14.4" customHeight="1" x14ac:dyDescent="0.3">
      <c r="A209" s="380" t="s">
        <v>692</v>
      </c>
      <c r="B209" s="380" t="s">
        <v>945</v>
      </c>
      <c r="C209" s="380" t="s">
        <v>945</v>
      </c>
      <c r="D209" s="381">
        <v>102</v>
      </c>
      <c r="E209" s="380" t="s">
        <v>1839</v>
      </c>
      <c r="F209" s="380" t="s">
        <v>166</v>
      </c>
      <c r="G209" s="380" t="s">
        <v>166</v>
      </c>
      <c r="H209" s="380" t="s">
        <v>1819</v>
      </c>
      <c r="I209" s="380" t="s">
        <v>1820</v>
      </c>
      <c r="J209" s="382">
        <v>3223.0400461597624</v>
      </c>
      <c r="K209" s="382">
        <v>3354.6882905245238</v>
      </c>
      <c r="L209" s="382">
        <v>3426.6850405457913</v>
      </c>
      <c r="M209" s="382">
        <v>3549.2024123807055</v>
      </c>
      <c r="N209" s="382">
        <v>3657.9435940093886</v>
      </c>
      <c r="O209" s="382">
        <v>3751.9783429692375</v>
      </c>
      <c r="P209" s="382">
        <v>3858.6402590289431</v>
      </c>
      <c r="Q209" s="382">
        <v>3912.0742693172024</v>
      </c>
      <c r="R209" s="382">
        <v>3974.0135511173748</v>
      </c>
      <c r="S209" s="382">
        <v>4004.5398088968004</v>
      </c>
      <c r="T209" s="382">
        <v>4126.7745914157667</v>
      </c>
      <c r="U209" s="382">
        <v>4189.260029462569</v>
      </c>
      <c r="V209" s="382">
        <v>4320.4042237943831</v>
      </c>
      <c r="W209" s="382">
        <v>4393.1108053288272</v>
      </c>
      <c r="X209" s="382">
        <v>4504.0068784959358</v>
      </c>
      <c r="Y209" s="382">
        <v>4607.6170830946066</v>
      </c>
      <c r="Z209" s="382">
        <v>4704.4152161703296</v>
      </c>
      <c r="AA209" s="382">
        <v>4789.3187651315884</v>
      </c>
      <c r="AB209" s="382">
        <v>4987.9171078347354</v>
      </c>
      <c r="AC209" s="382">
        <v>4868.6596311475223</v>
      </c>
      <c r="AD209" s="382">
        <v>4761.4007975261484</v>
      </c>
      <c r="AE209" s="382">
        <v>3596.3982788965577</v>
      </c>
      <c r="AF209" s="382">
        <v>5583.2887743304855</v>
      </c>
      <c r="AG209" s="382">
        <v>6350.5253590676548</v>
      </c>
      <c r="AH209" s="382">
        <v>6801.7611659094937</v>
      </c>
      <c r="AI209" s="382">
        <v>7667.54617187032</v>
      </c>
      <c r="AJ209" s="382">
        <v>8074.2679634741571</v>
      </c>
      <c r="AK209" s="382">
        <v>8292.5083762833856</v>
      </c>
      <c r="AL209" s="382">
        <v>8342.7512147230282</v>
      </c>
      <c r="AM209" s="382">
        <v>8306.2196790393464</v>
      </c>
      <c r="AN209" s="382">
        <v>7833.2599181535998</v>
      </c>
      <c r="AO209" s="382">
        <v>7530.7882707765775</v>
      </c>
      <c r="AP209" s="382">
        <v>7420.6872133746128</v>
      </c>
      <c r="AQ209" s="382">
        <v>7040.8824656152592</v>
      </c>
      <c r="AR209" s="382">
        <v>6368.7621450023171</v>
      </c>
      <c r="AS209" s="382">
        <v>6201.4226070089371</v>
      </c>
      <c r="AT209" s="382">
        <v>6212.9730098185864</v>
      </c>
      <c r="AU209" s="382">
        <v>6206.6581888803266</v>
      </c>
      <c r="AV209" s="382">
        <v>6176.0184477252942</v>
      </c>
    </row>
    <row r="210" spans="1:48" ht="14.4" customHeight="1" x14ac:dyDescent="0.3">
      <c r="A210" s="380" t="s">
        <v>692</v>
      </c>
      <c r="B210" s="380" t="s">
        <v>945</v>
      </c>
      <c r="C210" s="380" t="s">
        <v>945</v>
      </c>
      <c r="D210" s="381">
        <v>102</v>
      </c>
      <c r="E210" s="380" t="s">
        <v>1839</v>
      </c>
      <c r="F210" s="380" t="s">
        <v>166</v>
      </c>
      <c r="G210" s="380" t="s">
        <v>166</v>
      </c>
      <c r="H210" s="380" t="s">
        <v>1821</v>
      </c>
      <c r="I210" s="380" t="s">
        <v>1822</v>
      </c>
      <c r="J210" s="382">
        <v>7626.2973633664669</v>
      </c>
      <c r="K210" s="382">
        <v>7930.822321949664</v>
      </c>
      <c r="L210" s="382">
        <v>8097.7644893015477</v>
      </c>
      <c r="M210" s="382">
        <v>8381.019057833395</v>
      </c>
      <c r="N210" s="382">
        <v>8623.7723721266302</v>
      </c>
      <c r="O210" s="382">
        <v>8837.4043253233976</v>
      </c>
      <c r="P210" s="382">
        <v>9077.8097039955137</v>
      </c>
      <c r="Q210" s="382">
        <v>9178.8228136554862</v>
      </c>
      <c r="R210" s="382">
        <v>9281.7277530117117</v>
      </c>
      <c r="S210" s="382">
        <v>9317.4435287052711</v>
      </c>
      <c r="T210" s="382">
        <v>9585.5151589393681</v>
      </c>
      <c r="U210" s="382">
        <v>9740.8709455229018</v>
      </c>
      <c r="V210" s="382">
        <v>10061.920654388183</v>
      </c>
      <c r="W210" s="382">
        <v>10225.052533691685</v>
      </c>
      <c r="X210" s="382">
        <v>10466.749773479421</v>
      </c>
      <c r="Y210" s="382">
        <v>10706.528689613362</v>
      </c>
      <c r="Z210" s="382">
        <v>10950.964489315329</v>
      </c>
      <c r="AA210" s="382">
        <v>11173.574855978284</v>
      </c>
      <c r="AB210" s="382">
        <v>11658.418732208582</v>
      </c>
      <c r="AC210" s="382">
        <v>11705.846735483834</v>
      </c>
      <c r="AD210" s="382">
        <v>12163.882931158176</v>
      </c>
      <c r="AE210" s="382">
        <v>9062.5637656567415</v>
      </c>
      <c r="AF210" s="382">
        <v>13159.375791603616</v>
      </c>
      <c r="AG210" s="382">
        <v>15462.186859269228</v>
      </c>
      <c r="AH210" s="382">
        <v>15889.321342258861</v>
      </c>
      <c r="AI210" s="382">
        <v>18390.479429143161</v>
      </c>
      <c r="AJ210" s="382">
        <v>19001.952613608486</v>
      </c>
      <c r="AK210" s="382">
        <v>19200.579309597677</v>
      </c>
      <c r="AL210" s="382">
        <v>20057.245155872955</v>
      </c>
      <c r="AM210" s="382">
        <v>20666.869388285751</v>
      </c>
      <c r="AN210" s="382">
        <v>21382.87707460059</v>
      </c>
      <c r="AO210" s="382">
        <v>21886.222277323566</v>
      </c>
      <c r="AP210" s="382">
        <v>22490.529905092582</v>
      </c>
      <c r="AQ210" s="382">
        <v>23201.595627320581</v>
      </c>
      <c r="AR210" s="382">
        <v>17246.485292296438</v>
      </c>
      <c r="AS210" s="382">
        <v>16956.637485231171</v>
      </c>
      <c r="AT210" s="382">
        <v>17575.529367323183</v>
      </c>
      <c r="AU210" s="382">
        <v>17876.797004180768</v>
      </c>
      <c r="AV210" s="382">
        <v>18300.953865144318</v>
      </c>
    </row>
    <row r="211" spans="1:48" ht="14.4" customHeight="1" x14ac:dyDescent="0.3">
      <c r="A211" s="380" t="s">
        <v>692</v>
      </c>
      <c r="B211" s="380" t="s">
        <v>945</v>
      </c>
      <c r="C211" s="380" t="s">
        <v>945</v>
      </c>
      <c r="D211" s="381">
        <v>102</v>
      </c>
      <c r="E211" s="380" t="s">
        <v>1839</v>
      </c>
      <c r="F211" s="380" t="s">
        <v>166</v>
      </c>
      <c r="G211" s="380" t="s">
        <v>166</v>
      </c>
      <c r="H211" s="380" t="s">
        <v>1823</v>
      </c>
      <c r="I211" s="380" t="s">
        <v>1824</v>
      </c>
      <c r="J211" s="382">
        <v>2630.2207012662302</v>
      </c>
      <c r="K211" s="382">
        <v>2734.128255687916</v>
      </c>
      <c r="L211" s="382">
        <v>2988.5314549574314</v>
      </c>
      <c r="M211" s="382">
        <v>3157.4085782922175</v>
      </c>
      <c r="N211" s="382">
        <v>3307.1384087525494</v>
      </c>
      <c r="O211" s="382">
        <v>3464.0910244883366</v>
      </c>
      <c r="P211" s="382">
        <v>3557.9347646612264</v>
      </c>
      <c r="Q211" s="382">
        <v>3644.9378521329722</v>
      </c>
      <c r="R211" s="382">
        <v>3808.0604814557432</v>
      </c>
      <c r="S211" s="382">
        <v>3908.9713576402014</v>
      </c>
      <c r="T211" s="382">
        <v>4111.9649178855043</v>
      </c>
      <c r="U211" s="382">
        <v>4196.4749547697802</v>
      </c>
      <c r="V211" s="382">
        <v>4493.9185856093782</v>
      </c>
      <c r="W211" s="382">
        <v>4578.2521905617259</v>
      </c>
      <c r="X211" s="382">
        <v>4721.7512824005225</v>
      </c>
      <c r="Y211" s="382">
        <v>4911.1232439023697</v>
      </c>
      <c r="Z211" s="382">
        <v>5000.5253153361373</v>
      </c>
      <c r="AA211" s="382">
        <v>5107.8634979327016</v>
      </c>
      <c r="AB211" s="382">
        <v>5366.6474184000472</v>
      </c>
      <c r="AC211" s="382">
        <v>5950.6151154460513</v>
      </c>
      <c r="AD211" s="382">
        <v>6567.8652484558997</v>
      </c>
      <c r="AE211" s="382">
        <v>7285.4135774681836</v>
      </c>
      <c r="AF211" s="382">
        <v>8813.8140425082474</v>
      </c>
      <c r="AG211" s="382">
        <v>9901.7274956988476</v>
      </c>
      <c r="AH211" s="382">
        <v>10774.437643260582</v>
      </c>
      <c r="AI211" s="382">
        <v>12760.484920898502</v>
      </c>
      <c r="AJ211" s="382">
        <v>15826.427614887803</v>
      </c>
      <c r="AK211" s="382">
        <v>17287.294556295907</v>
      </c>
      <c r="AL211" s="382">
        <v>18824.290067782142</v>
      </c>
      <c r="AM211" s="382">
        <v>20028.916176820487</v>
      </c>
      <c r="AN211" s="382">
        <v>22034.598414076008</v>
      </c>
      <c r="AO211" s="382">
        <v>23519.903959704105</v>
      </c>
      <c r="AP211" s="382">
        <v>27012.9146729231</v>
      </c>
      <c r="AQ211" s="382">
        <v>28130.980373347968</v>
      </c>
      <c r="AR211" s="382">
        <v>20097.808902811608</v>
      </c>
      <c r="AS211" s="382">
        <v>21510.098784807571</v>
      </c>
      <c r="AT211" s="382">
        <v>21564.588616618577</v>
      </c>
      <c r="AU211" s="382">
        <v>21618.793166359101</v>
      </c>
      <c r="AV211" s="382">
        <v>21533.740550706989</v>
      </c>
    </row>
    <row r="212" spans="1:48" ht="14.4" customHeight="1" x14ac:dyDescent="0.3">
      <c r="A212" s="380" t="s">
        <v>692</v>
      </c>
      <c r="B212" s="380" t="s">
        <v>945</v>
      </c>
      <c r="C212" s="380" t="s">
        <v>945</v>
      </c>
      <c r="D212" s="381">
        <v>102</v>
      </c>
      <c r="E212" s="380" t="s">
        <v>1839</v>
      </c>
      <c r="F212" s="380" t="s">
        <v>166</v>
      </c>
      <c r="G212" s="380" t="s">
        <v>166</v>
      </c>
      <c r="H212" s="380" t="s">
        <v>1825</v>
      </c>
      <c r="I212" s="380" t="s">
        <v>1826</v>
      </c>
      <c r="J212" s="382">
        <v>147.71545188463921</v>
      </c>
      <c r="K212" s="382">
        <v>152.99346389693503</v>
      </c>
      <c r="L212" s="382">
        <v>158.22268295556802</v>
      </c>
      <c r="M212" s="382">
        <v>162.91614135313478</v>
      </c>
      <c r="N212" s="382">
        <v>169.16269580354003</v>
      </c>
      <c r="O212" s="382">
        <v>173.99678919820144</v>
      </c>
      <c r="P212" s="382">
        <v>178.7529331160618</v>
      </c>
      <c r="Q212" s="382">
        <v>181.09776183952781</v>
      </c>
      <c r="R212" s="382">
        <v>181.69587737523335</v>
      </c>
      <c r="S212" s="382">
        <v>181.44167199139434</v>
      </c>
      <c r="T212" s="382">
        <v>181.90320103423849</v>
      </c>
      <c r="U212" s="382">
        <v>187.20159309819689</v>
      </c>
      <c r="V212" s="382">
        <v>197.17095272635373</v>
      </c>
      <c r="W212" s="382">
        <v>203.42283090141302</v>
      </c>
      <c r="X212" s="382">
        <v>208.6340582026595</v>
      </c>
      <c r="Y212" s="382">
        <v>213.28932582408279</v>
      </c>
      <c r="Z212" s="382">
        <v>215.14852507378356</v>
      </c>
      <c r="AA212" s="382">
        <v>218.61650710118772</v>
      </c>
      <c r="AB212" s="382">
        <v>230.69310877700093</v>
      </c>
      <c r="AC212" s="382">
        <v>327.12413158556541</v>
      </c>
      <c r="AD212" s="382">
        <v>234.91180662788952</v>
      </c>
      <c r="AE212" s="382">
        <v>523.25100000000009</v>
      </c>
      <c r="AF212" s="382">
        <v>809.36310000000003</v>
      </c>
      <c r="AG212" s="382">
        <v>1307.4676892843424</v>
      </c>
      <c r="AH212" s="382">
        <v>1538.6347817596734</v>
      </c>
      <c r="AI212" s="382">
        <v>2904.1965477756253</v>
      </c>
      <c r="AJ212" s="382">
        <v>4876.4024048549081</v>
      </c>
      <c r="AK212" s="382">
        <v>5665.4262901134643</v>
      </c>
      <c r="AL212" s="382">
        <v>7387.7213527342892</v>
      </c>
      <c r="AM212" s="382">
        <v>8592.4512060366815</v>
      </c>
      <c r="AN212" s="382">
        <v>9890.2325748957883</v>
      </c>
      <c r="AO212" s="382">
        <v>10413.556367960073</v>
      </c>
      <c r="AP212" s="382">
        <v>11080.512998660119</v>
      </c>
      <c r="AQ212" s="382">
        <v>11632.319894807006</v>
      </c>
      <c r="AR212" s="382">
        <v>4719.3430431182387</v>
      </c>
      <c r="AS212" s="382">
        <v>5029.7665526334313</v>
      </c>
      <c r="AT212" s="382">
        <v>5042.360563969225</v>
      </c>
      <c r="AU212" s="382">
        <v>4965.5640130838201</v>
      </c>
      <c r="AV212" s="382">
        <v>4935.8903722113873</v>
      </c>
    </row>
    <row r="213" spans="1:48" ht="14.4" customHeight="1" x14ac:dyDescent="0.3">
      <c r="A213" s="380" t="s">
        <v>692</v>
      </c>
      <c r="B213" s="380" t="s">
        <v>945</v>
      </c>
      <c r="C213" s="380" t="s">
        <v>945</v>
      </c>
      <c r="D213" s="381">
        <v>102</v>
      </c>
      <c r="E213" s="380" t="s">
        <v>1839</v>
      </c>
      <c r="F213" s="380" t="s">
        <v>166</v>
      </c>
      <c r="G213" s="380" t="s">
        <v>166</v>
      </c>
      <c r="H213" s="380" t="s">
        <v>1827</v>
      </c>
      <c r="I213" s="380" t="s">
        <v>1828</v>
      </c>
      <c r="J213" s="383"/>
      <c r="K213" s="383"/>
      <c r="L213" s="383"/>
      <c r="M213" s="383"/>
      <c r="N213" s="383"/>
      <c r="O213" s="383"/>
      <c r="P213" s="383"/>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3"/>
      <c r="AL213" s="382">
        <v>30.8</v>
      </c>
      <c r="AM213" s="382">
        <v>190.5</v>
      </c>
      <c r="AN213" s="382">
        <v>335.55976455081174</v>
      </c>
      <c r="AO213" s="382">
        <v>261.38326578967025</v>
      </c>
      <c r="AP213" s="382">
        <v>715.66536936929037</v>
      </c>
      <c r="AQ213" s="382">
        <v>1006.6024218637099</v>
      </c>
      <c r="AR213" s="382">
        <v>828.8446768064947</v>
      </c>
      <c r="AS213" s="382">
        <v>1414.6184764189193</v>
      </c>
      <c r="AT213" s="382">
        <v>1415.946027605693</v>
      </c>
      <c r="AU213" s="382">
        <v>1407.0576862257867</v>
      </c>
      <c r="AV213" s="382">
        <v>1397.5289719549314</v>
      </c>
    </row>
    <row r="214" spans="1:48" ht="14.4" customHeight="1" x14ac:dyDescent="0.3">
      <c r="A214" s="380" t="s">
        <v>692</v>
      </c>
      <c r="B214" s="380" t="s">
        <v>945</v>
      </c>
      <c r="C214" s="380" t="s">
        <v>945</v>
      </c>
      <c r="D214" s="381">
        <v>105</v>
      </c>
      <c r="E214" s="380" t="s">
        <v>1839</v>
      </c>
      <c r="F214" s="380" t="s">
        <v>165</v>
      </c>
      <c r="G214" s="380" t="s">
        <v>1989</v>
      </c>
      <c r="H214" s="380" t="s">
        <v>1997</v>
      </c>
      <c r="I214" s="380" t="s">
        <v>1998</v>
      </c>
      <c r="J214" s="382">
        <v>1912.102665654852</v>
      </c>
      <c r="K214" s="382">
        <v>1819.9237438938294</v>
      </c>
      <c r="L214" s="382">
        <v>1727.7448221328086</v>
      </c>
      <c r="M214" s="382">
        <v>1635.5659003717881</v>
      </c>
      <c r="N214" s="382">
        <v>1543.3869786107637</v>
      </c>
      <c r="O214" s="382">
        <v>1451.2080568497336</v>
      </c>
      <c r="P214" s="382">
        <v>1359.0291350887098</v>
      </c>
      <c r="Q214" s="382">
        <v>1266.8502133276888</v>
      </c>
      <c r="R214" s="382">
        <v>1174.6712915666628</v>
      </c>
      <c r="S214" s="382">
        <v>1082.4923698056377</v>
      </c>
      <c r="T214" s="382">
        <v>990.31344804461696</v>
      </c>
      <c r="U214" s="382">
        <v>898.13452628358959</v>
      </c>
      <c r="V214" s="382">
        <v>805.95560452256723</v>
      </c>
      <c r="W214" s="382">
        <v>713.77668276154191</v>
      </c>
      <c r="X214" s="382">
        <v>621.59776100051943</v>
      </c>
      <c r="Y214" s="382">
        <v>529.41883923949399</v>
      </c>
      <c r="Z214" s="382">
        <v>437.23991747846947</v>
      </c>
      <c r="AA214" s="382">
        <v>345.06099571744591</v>
      </c>
      <c r="AB214" s="382">
        <v>114.21007407407421</v>
      </c>
      <c r="AC214" s="382">
        <v>109.52933333333345</v>
      </c>
      <c r="AD214" s="382">
        <v>114.21007407407421</v>
      </c>
      <c r="AE214" s="383"/>
      <c r="AF214" s="383"/>
      <c r="AG214" s="383"/>
      <c r="AH214" s="383"/>
      <c r="AI214" s="383"/>
      <c r="AJ214" s="383"/>
      <c r="AK214" s="383"/>
      <c r="AL214" s="383"/>
      <c r="AM214" s="383"/>
      <c r="AN214" s="383"/>
      <c r="AO214" s="383"/>
      <c r="AP214" s="383"/>
      <c r="AQ214" s="383"/>
      <c r="AR214" s="383"/>
      <c r="AS214" s="383"/>
      <c r="AT214" s="383"/>
      <c r="AU214" s="383"/>
      <c r="AV214" s="383"/>
    </row>
    <row r="215" spans="1:48" ht="14.4" customHeight="1" x14ac:dyDescent="0.3">
      <c r="A215" s="380" t="s">
        <v>692</v>
      </c>
      <c r="B215" s="380" t="s">
        <v>945</v>
      </c>
      <c r="C215" s="380" t="s">
        <v>945</v>
      </c>
      <c r="D215" s="381">
        <v>112</v>
      </c>
      <c r="E215" s="380" t="s">
        <v>2055</v>
      </c>
      <c r="F215" s="380" t="s">
        <v>166</v>
      </c>
      <c r="G215" s="380" t="s">
        <v>166</v>
      </c>
      <c r="H215" s="380" t="s">
        <v>1817</v>
      </c>
      <c r="I215" s="380" t="s">
        <v>1818</v>
      </c>
      <c r="J215" s="382">
        <v>1404.8102244220649</v>
      </c>
      <c r="K215" s="382">
        <v>1574.1974247040562</v>
      </c>
      <c r="L215" s="382">
        <v>1351.8450746253502</v>
      </c>
      <c r="M215" s="382">
        <v>1634.8291703021732</v>
      </c>
      <c r="N215" s="382">
        <v>1617.0706997776938</v>
      </c>
      <c r="O215" s="382">
        <v>1517.8115634252554</v>
      </c>
      <c r="P215" s="382">
        <v>1487.1619331311058</v>
      </c>
      <c r="Q215" s="382">
        <v>1317.2387690605076</v>
      </c>
      <c r="R215" s="382">
        <v>1483.8865016893903</v>
      </c>
      <c r="S215" s="382">
        <v>1157.8559976748343</v>
      </c>
      <c r="T215" s="382">
        <v>1570.0785464937799</v>
      </c>
      <c r="U215" s="382">
        <v>927.66705379078996</v>
      </c>
      <c r="V215" s="382">
        <v>1112.1586466563735</v>
      </c>
      <c r="W215" s="382">
        <v>545.74775513642328</v>
      </c>
      <c r="X215" s="382">
        <v>558.45014444488936</v>
      </c>
      <c r="Y215" s="382">
        <v>275.77877259196111</v>
      </c>
      <c r="Z215" s="382">
        <v>216.5235911060085</v>
      </c>
      <c r="AA215" s="382">
        <v>193.87646667170404</v>
      </c>
      <c r="AB215" s="383"/>
      <c r="AC215" s="383"/>
      <c r="AD215" s="383"/>
      <c r="AE215" s="383"/>
      <c r="AF215" s="383"/>
      <c r="AG215" s="383"/>
      <c r="AH215" s="383"/>
      <c r="AI215" s="383"/>
      <c r="AJ215" s="383"/>
      <c r="AK215" s="383"/>
      <c r="AL215" s="383"/>
      <c r="AM215" s="383"/>
      <c r="AN215" s="383"/>
      <c r="AO215" s="383"/>
      <c r="AP215" s="383"/>
      <c r="AQ215" s="383"/>
      <c r="AR215" s="383"/>
      <c r="AS215" s="383"/>
      <c r="AT215" s="383"/>
      <c r="AU215" s="383"/>
      <c r="AV215" s="383"/>
    </row>
    <row r="216" spans="1:48" ht="14.4" customHeight="1" x14ac:dyDescent="0.3">
      <c r="A216" s="380" t="s">
        <v>692</v>
      </c>
      <c r="B216" s="380" t="s">
        <v>945</v>
      </c>
      <c r="C216" s="380" t="s">
        <v>945</v>
      </c>
      <c r="D216" s="381">
        <v>116</v>
      </c>
      <c r="E216" s="380" t="s">
        <v>678</v>
      </c>
      <c r="F216" s="380" t="s">
        <v>166</v>
      </c>
      <c r="G216" s="380" t="s">
        <v>166</v>
      </c>
      <c r="H216" s="380" t="s">
        <v>1819</v>
      </c>
      <c r="I216" s="380" t="s">
        <v>1820</v>
      </c>
      <c r="J216" s="383"/>
      <c r="K216" s="383"/>
      <c r="L216" s="383"/>
      <c r="M216" s="383"/>
      <c r="N216" s="383"/>
      <c r="O216" s="383"/>
      <c r="P216" s="383"/>
      <c r="Q216" s="383"/>
      <c r="R216" s="383"/>
      <c r="S216" s="383"/>
      <c r="T216" s="383"/>
      <c r="U216" s="383"/>
      <c r="V216" s="383"/>
      <c r="W216" s="383"/>
      <c r="X216" s="383"/>
      <c r="Y216" s="383"/>
      <c r="Z216" s="383"/>
      <c r="AA216" s="382">
        <v>30.944225188624493</v>
      </c>
      <c r="AB216" s="382">
        <v>131.04173911781777</v>
      </c>
      <c r="AC216" s="382">
        <v>307.14897564673169</v>
      </c>
      <c r="AD216" s="382">
        <v>403.13747794047464</v>
      </c>
      <c r="AE216" s="382">
        <v>380.08213062530064</v>
      </c>
      <c r="AF216" s="382">
        <v>352.37923381272924</v>
      </c>
      <c r="AG216" s="382">
        <v>320.98822858406101</v>
      </c>
      <c r="AH216" s="382">
        <v>215.21071988481009</v>
      </c>
      <c r="AI216" s="382">
        <v>251.33583611187353</v>
      </c>
      <c r="AJ216" s="382">
        <v>206.69292318851103</v>
      </c>
      <c r="AK216" s="382">
        <v>146.0751745138154</v>
      </c>
      <c r="AL216" s="382">
        <v>71.38301119499539</v>
      </c>
      <c r="AM216" s="382">
        <v>28.980634874170192</v>
      </c>
      <c r="AN216" s="382">
        <v>19.546900529478709</v>
      </c>
      <c r="AO216" s="382">
        <v>12.226400763746797</v>
      </c>
      <c r="AP216" s="382">
        <v>6.9087246796805477</v>
      </c>
      <c r="AQ216" s="382">
        <v>3.376685474103295</v>
      </c>
      <c r="AR216" s="382">
        <v>1.3195604754870498</v>
      </c>
      <c r="AS216" s="382">
        <v>0.35027876935402746</v>
      </c>
      <c r="AT216" s="382">
        <v>3.9104040932187424E-2</v>
      </c>
      <c r="AU216" s="383"/>
      <c r="AV216" s="383"/>
    </row>
    <row r="217" spans="1:48" ht="14.4" customHeight="1" x14ac:dyDescent="0.3">
      <c r="A217" s="380" t="s">
        <v>692</v>
      </c>
      <c r="B217" s="380" t="s">
        <v>945</v>
      </c>
      <c r="C217" s="380" t="s">
        <v>945</v>
      </c>
      <c r="D217" s="381">
        <v>116</v>
      </c>
      <c r="E217" s="380" t="s">
        <v>678</v>
      </c>
      <c r="F217" s="380" t="s">
        <v>166</v>
      </c>
      <c r="G217" s="380" t="s">
        <v>166</v>
      </c>
      <c r="H217" s="380" t="s">
        <v>1821</v>
      </c>
      <c r="I217" s="380" t="s">
        <v>1822</v>
      </c>
      <c r="J217" s="383"/>
      <c r="K217" s="383"/>
      <c r="L217" s="383"/>
      <c r="M217" s="383"/>
      <c r="N217" s="383"/>
      <c r="O217" s="383"/>
      <c r="P217" s="383"/>
      <c r="Q217" s="383"/>
      <c r="R217" s="383"/>
      <c r="S217" s="383"/>
      <c r="T217" s="383"/>
      <c r="U217" s="383"/>
      <c r="V217" s="383"/>
      <c r="W217" s="383"/>
      <c r="X217" s="383"/>
      <c r="Y217" s="383"/>
      <c r="Z217" s="383"/>
      <c r="AA217" s="383"/>
      <c r="AB217" s="383"/>
      <c r="AC217" s="383"/>
      <c r="AD217" s="382">
        <v>196.95000000000002</v>
      </c>
      <c r="AE217" s="382">
        <v>790.89875000000006</v>
      </c>
      <c r="AF217" s="382">
        <v>1570.4793831850704</v>
      </c>
      <c r="AG217" s="382">
        <v>2183.9829743337032</v>
      </c>
      <c r="AH217" s="382">
        <v>1840.5366440774931</v>
      </c>
      <c r="AI217" s="382">
        <v>2541.6086170379012</v>
      </c>
      <c r="AJ217" s="382">
        <v>2701.0364315928155</v>
      </c>
      <c r="AK217" s="382">
        <v>2868.5980395288693</v>
      </c>
      <c r="AL217" s="382">
        <v>3062.0767769343661</v>
      </c>
      <c r="AM217" s="382">
        <v>3346.9282823118187</v>
      </c>
      <c r="AN217" s="382">
        <v>3544.4310918749929</v>
      </c>
      <c r="AO217" s="382">
        <v>3667.3119409075384</v>
      </c>
      <c r="AP217" s="382">
        <v>3959.3718056653356</v>
      </c>
      <c r="AQ217" s="382">
        <v>4638.1198521205924</v>
      </c>
      <c r="AR217" s="382">
        <v>5429.9692626913184</v>
      </c>
      <c r="AS217" s="382">
        <v>5850.8251466531719</v>
      </c>
      <c r="AT217" s="382">
        <v>6173.0070506997527</v>
      </c>
      <c r="AU217" s="382">
        <v>6475.5945347334273</v>
      </c>
      <c r="AV217" s="382">
        <v>6488.8719368078937</v>
      </c>
    </row>
    <row r="218" spans="1:48" ht="14.4" customHeight="1" x14ac:dyDescent="0.3">
      <c r="A218" s="380" t="s">
        <v>692</v>
      </c>
      <c r="B218" s="380" t="s">
        <v>945</v>
      </c>
      <c r="C218" s="380" t="s">
        <v>945</v>
      </c>
      <c r="D218" s="381">
        <v>121</v>
      </c>
      <c r="E218" s="380" t="s">
        <v>1839</v>
      </c>
      <c r="F218" s="380" t="s">
        <v>2097</v>
      </c>
      <c r="G218" s="380" t="s">
        <v>2097</v>
      </c>
      <c r="H218" s="380" t="s">
        <v>1990</v>
      </c>
      <c r="I218" s="380" t="s">
        <v>1990</v>
      </c>
      <c r="J218" s="382">
        <v>909.23700000000008</v>
      </c>
      <c r="K218" s="382">
        <v>909.23700000000008</v>
      </c>
      <c r="L218" s="382">
        <v>909.23700000000008</v>
      </c>
      <c r="M218" s="382">
        <v>909.23700000000008</v>
      </c>
      <c r="N218" s="382">
        <v>909.23700000000008</v>
      </c>
      <c r="O218" s="382">
        <v>909.23700000000008</v>
      </c>
      <c r="P218" s="382">
        <v>909.23700000000008</v>
      </c>
      <c r="Q218" s="382">
        <v>909.23700000000008</v>
      </c>
      <c r="R218" s="382">
        <v>909.23700000000008</v>
      </c>
      <c r="S218" s="382">
        <v>909.23700000000008</v>
      </c>
      <c r="T218" s="382">
        <v>909.23700000000008</v>
      </c>
      <c r="U218" s="382">
        <v>909.23700000000008</v>
      </c>
      <c r="V218" s="382">
        <v>909.23700000000008</v>
      </c>
      <c r="W218" s="382">
        <v>909.23700000000008</v>
      </c>
      <c r="X218" s="382">
        <v>909.23700000000008</v>
      </c>
      <c r="Y218" s="382">
        <v>909.23700000000008</v>
      </c>
      <c r="Z218" s="382">
        <v>909.23700000000008</v>
      </c>
      <c r="AA218" s="382">
        <v>909.23700000000008</v>
      </c>
      <c r="AB218" s="382">
        <v>909.23700000000008</v>
      </c>
      <c r="AC218" s="382">
        <v>1079.7640000000001</v>
      </c>
      <c r="AD218" s="382">
        <v>1049.8932</v>
      </c>
      <c r="AE218" s="382">
        <v>1061.3057999999999</v>
      </c>
      <c r="AF218" s="382">
        <v>1135.5403999999999</v>
      </c>
      <c r="AG218" s="382">
        <v>1138.51704</v>
      </c>
      <c r="AH218" s="382">
        <v>1073.0982799999999</v>
      </c>
      <c r="AI218" s="382">
        <v>701.61875999999984</v>
      </c>
      <c r="AJ218" s="382">
        <v>739.89671999999973</v>
      </c>
      <c r="AK218" s="382">
        <v>740.61892</v>
      </c>
      <c r="AL218" s="382">
        <v>1104.3292799999999</v>
      </c>
      <c r="AM218" s="382">
        <v>1303.7574799618533</v>
      </c>
      <c r="AN218" s="382">
        <v>1636.6615601144408</v>
      </c>
      <c r="AO218" s="382">
        <v>1587.0592001907351</v>
      </c>
      <c r="AP218" s="382">
        <v>1729.7121603814699</v>
      </c>
      <c r="AQ218" s="382">
        <v>2168.8830403242491</v>
      </c>
      <c r="AR218" s="382">
        <v>2535.0969203051764</v>
      </c>
      <c r="AS218" s="382">
        <v>2169.003440495911</v>
      </c>
      <c r="AT218" s="382">
        <v>2077.278143130075</v>
      </c>
      <c r="AU218" s="382">
        <v>1646.7812324333763</v>
      </c>
      <c r="AV218" s="382">
        <v>1663.0736480464295</v>
      </c>
    </row>
    <row r="219" spans="1:48" ht="14.4" customHeight="1" x14ac:dyDescent="0.3">
      <c r="A219" s="380" t="s">
        <v>692</v>
      </c>
      <c r="B219" s="380" t="s">
        <v>945</v>
      </c>
      <c r="C219" s="380" t="s">
        <v>945</v>
      </c>
      <c r="D219" s="381">
        <v>126</v>
      </c>
      <c r="E219" s="380" t="s">
        <v>2100</v>
      </c>
      <c r="F219" s="380" t="s">
        <v>2097</v>
      </c>
      <c r="G219" s="380" t="s">
        <v>2097</v>
      </c>
      <c r="H219" s="380" t="s">
        <v>1990</v>
      </c>
      <c r="I219" s="380" t="s">
        <v>1990</v>
      </c>
      <c r="J219" s="382">
        <v>4893.9790670816747</v>
      </c>
      <c r="K219" s="382">
        <v>5261.6594733783622</v>
      </c>
      <c r="L219" s="382">
        <v>5596.5293863962761</v>
      </c>
      <c r="M219" s="382">
        <v>5811.3204723056915</v>
      </c>
      <c r="N219" s="382">
        <v>5984.2287541984861</v>
      </c>
      <c r="O219" s="382">
        <v>6130.7756315341339</v>
      </c>
      <c r="P219" s="382">
        <v>6173.9571230049314</v>
      </c>
      <c r="Q219" s="382">
        <v>6200.6531311139179</v>
      </c>
      <c r="R219" s="382">
        <v>6159.0099411045931</v>
      </c>
      <c r="S219" s="382">
        <v>6016.0615112829773</v>
      </c>
      <c r="T219" s="382">
        <v>5984.4194016187103</v>
      </c>
      <c r="U219" s="382">
        <v>6150.5098105997695</v>
      </c>
      <c r="V219" s="382">
        <v>6555.8373778356918</v>
      </c>
      <c r="W219" s="382">
        <v>7253.1456646347078</v>
      </c>
      <c r="X219" s="382">
        <v>8217.7779818412655</v>
      </c>
      <c r="Y219" s="382">
        <v>9357.9229683236208</v>
      </c>
      <c r="Z219" s="382">
        <v>10247.514780403953</v>
      </c>
      <c r="AA219" s="382">
        <v>10836.442017542671</v>
      </c>
      <c r="AB219" s="382">
        <v>11317.39472729368</v>
      </c>
      <c r="AC219" s="382">
        <v>11695.287599882844</v>
      </c>
      <c r="AD219" s="382">
        <v>12129.347347409652</v>
      </c>
      <c r="AE219" s="382">
        <v>12831.085232496103</v>
      </c>
      <c r="AF219" s="382">
        <v>13971.619661626073</v>
      </c>
      <c r="AG219" s="382">
        <v>14423.117065866316</v>
      </c>
      <c r="AH219" s="382">
        <v>12215.134856349174</v>
      </c>
      <c r="AI219" s="382">
        <v>14590.601436444877</v>
      </c>
      <c r="AJ219" s="382">
        <v>14218.333108958639</v>
      </c>
      <c r="AK219" s="382">
        <v>14200.764582816599</v>
      </c>
      <c r="AL219" s="382">
        <v>14391.677442381417</v>
      </c>
      <c r="AM219" s="382">
        <v>14844.79115989118</v>
      </c>
      <c r="AN219" s="382">
        <v>15589.56608219643</v>
      </c>
      <c r="AO219" s="382">
        <v>16337.40231084424</v>
      </c>
      <c r="AP219" s="382">
        <v>17284.901612769725</v>
      </c>
      <c r="AQ219" s="382">
        <v>18900.36234594823</v>
      </c>
      <c r="AR219" s="382">
        <v>20434.208576650839</v>
      </c>
      <c r="AS219" s="382">
        <v>21531.46611993256</v>
      </c>
      <c r="AT219" s="382">
        <v>23528.764444979955</v>
      </c>
      <c r="AU219" s="382">
        <v>26040.628359089431</v>
      </c>
      <c r="AV219" s="382">
        <v>27220.314256309906</v>
      </c>
    </row>
    <row r="220" spans="1:48" ht="14.4" customHeight="1" x14ac:dyDescent="0.3">
      <c r="A220" s="380" t="s">
        <v>692</v>
      </c>
      <c r="B220" s="380" t="s">
        <v>945</v>
      </c>
      <c r="C220" s="380" t="s">
        <v>945</v>
      </c>
      <c r="D220" s="381">
        <v>132</v>
      </c>
      <c r="E220" s="380" t="s">
        <v>2056</v>
      </c>
      <c r="F220" s="380" t="s">
        <v>165</v>
      </c>
      <c r="G220" s="380" t="s">
        <v>1989</v>
      </c>
      <c r="H220" s="380" t="s">
        <v>1993</v>
      </c>
      <c r="I220" s="380" t="s">
        <v>1994</v>
      </c>
      <c r="J220" s="382">
        <v>0.91448526470814884</v>
      </c>
      <c r="K220" s="382">
        <v>0.96838708642690219</v>
      </c>
      <c r="L220" s="382">
        <v>1.0230815097524788</v>
      </c>
      <c r="M220" s="382">
        <v>1.0781385319041215</v>
      </c>
      <c r="N220" s="382">
        <v>1.1333125271187292</v>
      </c>
      <c r="O220" s="382">
        <v>1.1885034803428276</v>
      </c>
      <c r="P220" s="382">
        <v>1.2436944335669262</v>
      </c>
      <c r="Q220" s="382">
        <v>1.2988853867910246</v>
      </c>
      <c r="R220" s="382">
        <v>1.354076340015123</v>
      </c>
      <c r="S220" s="382">
        <v>1.4092672932392214</v>
      </c>
      <c r="T220" s="382">
        <v>1.4644582464633196</v>
      </c>
      <c r="U220" s="382">
        <v>1.5196491996874182</v>
      </c>
      <c r="V220" s="382">
        <v>1.5748401529115168</v>
      </c>
      <c r="W220" s="382">
        <v>1.6300311061356152</v>
      </c>
      <c r="X220" s="382">
        <v>1.6852220593597136</v>
      </c>
      <c r="Y220" s="382">
        <v>1.7404130125838118</v>
      </c>
      <c r="Z220" s="382">
        <v>1.7956039658079102</v>
      </c>
      <c r="AA220" s="382">
        <v>1.8507949190320083</v>
      </c>
      <c r="AB220" s="382">
        <v>1.9059858722561072</v>
      </c>
      <c r="AC220" s="382">
        <v>1.9611768254802056</v>
      </c>
      <c r="AD220" s="382">
        <v>2.0066261787043036</v>
      </c>
      <c r="AE220" s="382">
        <v>1.7939388794485216</v>
      </c>
      <c r="AF220" s="382">
        <v>1.4208231530881343</v>
      </c>
      <c r="AG220" s="382">
        <v>1.2645051384239134</v>
      </c>
      <c r="AH220" s="382">
        <v>1.3770697076142195</v>
      </c>
      <c r="AI220" s="382">
        <v>1.694540773086135</v>
      </c>
      <c r="AJ220" s="382">
        <v>2.147057061507704</v>
      </c>
      <c r="AK220" s="382">
        <v>2.6623875372690016</v>
      </c>
      <c r="AL220" s="382">
        <v>3.0751033326018948</v>
      </c>
      <c r="AM220" s="382">
        <v>3.2655939957398075</v>
      </c>
      <c r="AN220" s="382">
        <v>4.0317168902790801</v>
      </c>
      <c r="AO220" s="382">
        <v>5.6877312753649525</v>
      </c>
      <c r="AP220" s="382">
        <v>6.9563818221539861</v>
      </c>
      <c r="AQ220" s="382">
        <v>7.1787021418128614</v>
      </c>
      <c r="AR220" s="382">
        <v>7.0649021954419835</v>
      </c>
      <c r="AS220" s="382">
        <v>7.1884509178254508</v>
      </c>
      <c r="AT220" s="382">
        <v>7.6884860978784237</v>
      </c>
      <c r="AU220" s="382">
        <v>7.5531393700341907</v>
      </c>
      <c r="AV220" s="382">
        <v>6.2954798297027335</v>
      </c>
    </row>
    <row r="221" spans="1:48" ht="14.4" customHeight="1" x14ac:dyDescent="0.3">
      <c r="A221" s="380" t="s">
        <v>692</v>
      </c>
      <c r="B221" s="380" t="s">
        <v>945</v>
      </c>
      <c r="C221" s="380" t="s">
        <v>945</v>
      </c>
      <c r="D221" s="381">
        <v>134</v>
      </c>
      <c r="E221" s="380" t="s">
        <v>2057</v>
      </c>
      <c r="F221" s="380" t="s">
        <v>165</v>
      </c>
      <c r="G221" s="380" t="s">
        <v>2011</v>
      </c>
      <c r="H221" s="380" t="s">
        <v>2045</v>
      </c>
      <c r="I221" s="380" t="s">
        <v>2046</v>
      </c>
      <c r="J221" s="382">
        <v>16.420093432160748</v>
      </c>
      <c r="K221" s="382">
        <v>17.364329129645949</v>
      </c>
      <c r="L221" s="382">
        <v>18.30856482713115</v>
      </c>
      <c r="M221" s="382">
        <v>19.252800524616347</v>
      </c>
      <c r="N221" s="382">
        <v>20.197036222101545</v>
      </c>
      <c r="O221" s="382">
        <v>21.14127191958675</v>
      </c>
      <c r="P221" s="382">
        <v>22.085507617071951</v>
      </c>
      <c r="Q221" s="382">
        <v>23.029743314557152</v>
      </c>
      <c r="R221" s="382">
        <v>23.973979012042353</v>
      </c>
      <c r="S221" s="382">
        <v>24.918214709527554</v>
      </c>
      <c r="T221" s="382">
        <v>25.862450407012751</v>
      </c>
      <c r="U221" s="382">
        <v>26.806686104497953</v>
      </c>
      <c r="V221" s="382">
        <v>27.75092180198315</v>
      </c>
      <c r="W221" s="382">
        <v>28.695157499468355</v>
      </c>
      <c r="X221" s="382">
        <v>29.639393196953556</v>
      </c>
      <c r="Y221" s="382">
        <v>30.58362889443876</v>
      </c>
      <c r="Z221" s="382">
        <v>31.527864591923958</v>
      </c>
      <c r="AA221" s="382">
        <v>32.472100289409155</v>
      </c>
      <c r="AB221" s="382">
        <v>33.416335986894353</v>
      </c>
      <c r="AC221" s="382">
        <v>34.360571684379565</v>
      </c>
      <c r="AD221" s="382">
        <v>35.050707381864761</v>
      </c>
      <c r="AE221" s="382">
        <v>31.917492057151883</v>
      </c>
      <c r="AF221" s="382">
        <v>27.048016245648565</v>
      </c>
      <c r="AG221" s="382">
        <v>26.360658311469511</v>
      </c>
      <c r="AH221" s="382">
        <v>29.755718287114679</v>
      </c>
      <c r="AI221" s="382">
        <v>34.532107625327903</v>
      </c>
      <c r="AJ221" s="382">
        <v>40.77593368453114</v>
      </c>
      <c r="AK221" s="382">
        <v>45.407910913353675</v>
      </c>
      <c r="AL221" s="382">
        <v>48.054204803625723</v>
      </c>
      <c r="AM221" s="382">
        <v>48.076547682914104</v>
      </c>
      <c r="AN221" s="382">
        <v>51.013467542418596</v>
      </c>
      <c r="AO221" s="382">
        <v>57.355563665190161</v>
      </c>
      <c r="AP221" s="382">
        <v>73.067275244848489</v>
      </c>
      <c r="AQ221" s="382">
        <v>90.182861695775287</v>
      </c>
      <c r="AR221" s="382">
        <v>92.102623458718639</v>
      </c>
      <c r="AS221" s="382">
        <v>75.769506540170283</v>
      </c>
      <c r="AT221" s="382">
        <v>62.013133944970235</v>
      </c>
      <c r="AU221" s="382">
        <v>56.028302895910691</v>
      </c>
      <c r="AV221" s="382">
        <v>48.880310346042407</v>
      </c>
    </row>
    <row r="222" spans="1:48" ht="14.4" customHeight="1" x14ac:dyDescent="0.3">
      <c r="A222" s="380" t="s">
        <v>692</v>
      </c>
      <c r="B222" s="380" t="s">
        <v>945</v>
      </c>
      <c r="C222" s="380" t="s">
        <v>945</v>
      </c>
      <c r="D222" s="381">
        <v>135</v>
      </c>
      <c r="E222" s="380" t="s">
        <v>2058</v>
      </c>
      <c r="F222" s="380" t="s">
        <v>165</v>
      </c>
      <c r="G222" s="380" t="s">
        <v>1989</v>
      </c>
      <c r="H222" s="380" t="s">
        <v>2028</v>
      </c>
      <c r="I222" s="380" t="s">
        <v>2029</v>
      </c>
      <c r="J222" s="382">
        <v>6.5995609710211189</v>
      </c>
      <c r="K222" s="382">
        <v>6.9931478138480303</v>
      </c>
      <c r="L222" s="382">
        <v>7.394009423082526</v>
      </c>
      <c r="M222" s="382">
        <v>7.7981486838471739</v>
      </c>
      <c r="N222" s="382">
        <v>8.2033316503007043</v>
      </c>
      <c r="O222" s="382">
        <v>8.6086656821620586</v>
      </c>
      <c r="P222" s="382">
        <v>9.0139997140234147</v>
      </c>
      <c r="Q222" s="382">
        <v>9.419333745884769</v>
      </c>
      <c r="R222" s="382">
        <v>9.8246677777461251</v>
      </c>
      <c r="S222" s="382">
        <v>10.230001809607481</v>
      </c>
      <c r="T222" s="382">
        <v>10.635335841468835</v>
      </c>
      <c r="U222" s="382">
        <v>11.04066987333019</v>
      </c>
      <c r="V222" s="382">
        <v>11.446003905191546</v>
      </c>
      <c r="W222" s="382">
        <v>11.8513379370529</v>
      </c>
      <c r="X222" s="382">
        <v>12.256671968914256</v>
      </c>
      <c r="Y222" s="382">
        <v>12.662006000775607</v>
      </c>
      <c r="Z222" s="382">
        <v>13.067340032636961</v>
      </c>
      <c r="AA222" s="382">
        <v>13.472674064498317</v>
      </c>
      <c r="AB222" s="382">
        <v>13.878008096359672</v>
      </c>
      <c r="AC222" s="382">
        <v>14.283342128221022</v>
      </c>
      <c r="AD222" s="382">
        <v>14.635643840082377</v>
      </c>
      <c r="AE222" s="382">
        <v>15.768269777825505</v>
      </c>
      <c r="AF222" s="382">
        <v>17.76729892070091</v>
      </c>
      <c r="AG222" s="382">
        <v>19.094104103991071</v>
      </c>
      <c r="AH222" s="382">
        <v>18.914239259415961</v>
      </c>
      <c r="AI222" s="382">
        <v>17.747297520832031</v>
      </c>
      <c r="AJ222" s="382">
        <v>15.716146365757156</v>
      </c>
      <c r="AK222" s="382">
        <v>12.923728479853491</v>
      </c>
      <c r="AL222" s="382">
        <v>10.499683283393336</v>
      </c>
      <c r="AM222" s="382">
        <v>8.8916248510702722</v>
      </c>
      <c r="AN222" s="382">
        <v>7.6363894994341566</v>
      </c>
      <c r="AO222" s="382">
        <v>7.0355961854607934</v>
      </c>
      <c r="AP222" s="382">
        <v>6.9188662673887862</v>
      </c>
      <c r="AQ222" s="382">
        <v>6.7094887795974545</v>
      </c>
      <c r="AR222" s="382">
        <v>6.4606639076529566</v>
      </c>
      <c r="AS222" s="382">
        <v>6.157495074012032</v>
      </c>
      <c r="AT222" s="382">
        <v>5.6984895030641569</v>
      </c>
      <c r="AU222" s="382">
        <v>4.916153711199124</v>
      </c>
      <c r="AV222" s="382">
        <v>4.0512416289251618</v>
      </c>
    </row>
    <row r="223" spans="1:48" ht="14.4" customHeight="1" x14ac:dyDescent="0.3">
      <c r="A223" s="380" t="s">
        <v>692</v>
      </c>
      <c r="B223" s="380" t="s">
        <v>945</v>
      </c>
      <c r="C223" s="380" t="s">
        <v>945</v>
      </c>
      <c r="D223" s="381">
        <v>137</v>
      </c>
      <c r="E223" s="380" t="s">
        <v>2121</v>
      </c>
      <c r="F223" s="380" t="s">
        <v>2097</v>
      </c>
      <c r="G223" s="380" t="s">
        <v>2097</v>
      </c>
      <c r="H223" s="380" t="s">
        <v>1990</v>
      </c>
      <c r="I223" s="380" t="s">
        <v>1990</v>
      </c>
      <c r="J223" s="383"/>
      <c r="K223" s="383"/>
      <c r="L223" s="383"/>
      <c r="M223" s="383"/>
      <c r="N223" s="383"/>
      <c r="O223" s="383"/>
      <c r="P223" s="383"/>
      <c r="Q223" s="383"/>
      <c r="R223" s="383"/>
      <c r="S223" s="383"/>
      <c r="T223" s="383"/>
      <c r="U223" s="383"/>
      <c r="V223" s="383"/>
      <c r="W223" s="383"/>
      <c r="X223" s="383"/>
      <c r="Y223" s="383"/>
      <c r="Z223" s="383"/>
      <c r="AA223" s="383"/>
      <c r="AB223" s="383"/>
      <c r="AC223" s="383"/>
      <c r="AD223" s="383"/>
      <c r="AE223" s="382">
        <v>0.67128749999999993</v>
      </c>
      <c r="AF223" s="382">
        <v>12.30440911244194</v>
      </c>
      <c r="AG223" s="382">
        <v>34.761805064484939</v>
      </c>
      <c r="AH223" s="382">
        <v>55.849184603430103</v>
      </c>
      <c r="AI223" s="382">
        <v>69.195224865050307</v>
      </c>
      <c r="AJ223" s="382">
        <v>71.02703194194379</v>
      </c>
      <c r="AK223" s="382">
        <v>70.659018813731194</v>
      </c>
      <c r="AL223" s="382">
        <v>77.011863898360289</v>
      </c>
      <c r="AM223" s="382">
        <v>89.222648033901052</v>
      </c>
      <c r="AN223" s="382">
        <v>100.78832200040554</v>
      </c>
      <c r="AO223" s="382">
        <v>111.29208903855307</v>
      </c>
      <c r="AP223" s="382">
        <v>131.34572357938214</v>
      </c>
      <c r="AQ223" s="382">
        <v>163.21211564497827</v>
      </c>
      <c r="AR223" s="382">
        <v>185.49341712549904</v>
      </c>
      <c r="AS223" s="382">
        <v>209.00559250669508</v>
      </c>
      <c r="AT223" s="382">
        <v>269.03961125967112</v>
      </c>
      <c r="AU223" s="382">
        <v>335.74085825226234</v>
      </c>
      <c r="AV223" s="382">
        <v>345.74284782433938</v>
      </c>
    </row>
    <row r="224" spans="1:48" ht="14.4" customHeight="1" x14ac:dyDescent="0.3">
      <c r="A224" s="380" t="s">
        <v>692</v>
      </c>
      <c r="B224" s="380" t="s">
        <v>945</v>
      </c>
      <c r="C224" s="380" t="s">
        <v>945</v>
      </c>
      <c r="D224" s="381">
        <v>140</v>
      </c>
      <c r="E224" s="380" t="s">
        <v>2122</v>
      </c>
      <c r="F224" s="380" t="s">
        <v>2097</v>
      </c>
      <c r="G224" s="380" t="s">
        <v>2097</v>
      </c>
      <c r="H224" s="380" t="s">
        <v>1990</v>
      </c>
      <c r="I224" s="380" t="s">
        <v>1990</v>
      </c>
      <c r="J224" s="383"/>
      <c r="K224" s="383"/>
      <c r="L224" s="383"/>
      <c r="M224" s="383"/>
      <c r="N224" s="383"/>
      <c r="O224" s="383"/>
      <c r="P224" s="383"/>
      <c r="Q224" s="383"/>
      <c r="R224" s="383"/>
      <c r="S224" s="383"/>
      <c r="T224" s="383"/>
      <c r="U224" s="383"/>
      <c r="V224" s="383"/>
      <c r="W224" s="383"/>
      <c r="X224" s="383"/>
      <c r="Y224" s="383"/>
      <c r="Z224" s="383"/>
      <c r="AA224" s="383"/>
      <c r="AB224" s="383"/>
      <c r="AC224" s="383"/>
      <c r="AD224" s="383"/>
      <c r="AE224" s="383"/>
      <c r="AF224" s="383"/>
      <c r="AG224" s="383"/>
      <c r="AH224" s="383"/>
      <c r="AI224" s="382">
        <v>0</v>
      </c>
      <c r="AJ224" s="382">
        <v>0</v>
      </c>
      <c r="AK224" s="382">
        <v>0</v>
      </c>
      <c r="AL224" s="382">
        <v>0</v>
      </c>
      <c r="AM224" s="382">
        <v>0</v>
      </c>
      <c r="AN224" s="382">
        <v>0</v>
      </c>
      <c r="AO224" s="382">
        <v>0</v>
      </c>
      <c r="AP224" s="382">
        <v>0</v>
      </c>
      <c r="AQ224" s="382">
        <v>0</v>
      </c>
      <c r="AR224" s="382">
        <v>0</v>
      </c>
      <c r="AS224" s="382">
        <v>0</v>
      </c>
      <c r="AT224" s="382">
        <v>0</v>
      </c>
      <c r="AU224" s="382">
        <v>0</v>
      </c>
      <c r="AV224" s="382">
        <v>0</v>
      </c>
    </row>
    <row r="225" spans="1:48" ht="14.4" customHeight="1" x14ac:dyDescent="0.3">
      <c r="A225" s="380" t="s">
        <v>692</v>
      </c>
      <c r="B225" s="380" t="s">
        <v>945</v>
      </c>
      <c r="C225" s="380" t="s">
        <v>945</v>
      </c>
      <c r="D225" s="381">
        <v>142</v>
      </c>
      <c r="E225" s="380" t="s">
        <v>2123</v>
      </c>
      <c r="F225" s="380" t="s">
        <v>2097</v>
      </c>
      <c r="G225" s="380" t="s">
        <v>2097</v>
      </c>
      <c r="H225" s="380" t="s">
        <v>1990</v>
      </c>
      <c r="I225" s="380" t="s">
        <v>1990</v>
      </c>
      <c r="J225" s="383"/>
      <c r="K225" s="383"/>
      <c r="L225" s="383"/>
      <c r="M225" s="383"/>
      <c r="N225" s="383"/>
      <c r="O225" s="383"/>
      <c r="P225" s="383"/>
      <c r="Q225" s="383"/>
      <c r="R225" s="383"/>
      <c r="S225" s="383"/>
      <c r="T225" s="383"/>
      <c r="U225" s="383"/>
      <c r="V225" s="383"/>
      <c r="W225" s="383"/>
      <c r="X225" s="383"/>
      <c r="Y225" s="383"/>
      <c r="Z225" s="383"/>
      <c r="AA225" s="383"/>
      <c r="AB225" s="383"/>
      <c r="AC225" s="383"/>
      <c r="AD225" s="383"/>
      <c r="AE225" s="383"/>
      <c r="AF225" s="383"/>
      <c r="AG225" s="383"/>
      <c r="AH225" s="383"/>
      <c r="AI225" s="383"/>
      <c r="AJ225" s="383"/>
      <c r="AK225" s="383"/>
      <c r="AL225" s="383"/>
      <c r="AM225" s="383"/>
      <c r="AN225" s="382">
        <v>1.091608E-3</v>
      </c>
      <c r="AO225" s="382">
        <v>3.6526747512809167E-3</v>
      </c>
      <c r="AP225" s="382">
        <v>7.2279627565858037E-3</v>
      </c>
      <c r="AQ225" s="382">
        <v>1.6550609960942181E-2</v>
      </c>
      <c r="AR225" s="382">
        <v>3.5573863598730493E-2</v>
      </c>
      <c r="AS225" s="382">
        <v>6.5869332412209936E-2</v>
      </c>
      <c r="AT225" s="382">
        <v>0.10486527446334837</v>
      </c>
      <c r="AU225" s="382">
        <v>0.15552712130416582</v>
      </c>
      <c r="AV225" s="382">
        <v>0.23592773903369113</v>
      </c>
    </row>
    <row r="226" spans="1:48" ht="14.4" customHeight="1" x14ac:dyDescent="0.3">
      <c r="A226" s="380" t="s">
        <v>692</v>
      </c>
      <c r="B226" s="380" t="s">
        <v>945</v>
      </c>
      <c r="C226" s="380" t="s">
        <v>945</v>
      </c>
      <c r="D226" s="381">
        <v>144</v>
      </c>
      <c r="E226" s="380" t="s">
        <v>2124</v>
      </c>
      <c r="F226" s="380" t="s">
        <v>2097</v>
      </c>
      <c r="G226" s="380" t="s">
        <v>2097</v>
      </c>
      <c r="H226" s="380" t="s">
        <v>1990</v>
      </c>
      <c r="I226" s="380" t="s">
        <v>1990</v>
      </c>
      <c r="J226" s="383"/>
      <c r="K226" s="383"/>
      <c r="L226" s="383"/>
      <c r="M226" s="383"/>
      <c r="N226" s="383"/>
      <c r="O226" s="383"/>
      <c r="P226" s="383"/>
      <c r="Q226" s="383"/>
      <c r="R226" s="383"/>
      <c r="S226" s="383"/>
      <c r="T226" s="383"/>
      <c r="U226" s="383"/>
      <c r="V226" s="383"/>
      <c r="W226" s="383"/>
      <c r="X226" s="383"/>
      <c r="Y226" s="383"/>
      <c r="Z226" s="383"/>
      <c r="AA226" s="383"/>
      <c r="AB226" s="383"/>
      <c r="AC226" s="383"/>
      <c r="AD226" s="383"/>
      <c r="AE226" s="383"/>
      <c r="AF226" s="383"/>
      <c r="AG226" s="383"/>
      <c r="AH226" s="383"/>
      <c r="AI226" s="383"/>
      <c r="AJ226" s="383"/>
      <c r="AK226" s="383"/>
      <c r="AL226" s="383"/>
      <c r="AM226" s="382">
        <v>1.0562580000000001</v>
      </c>
      <c r="AN226" s="382">
        <v>3.1960384327788676</v>
      </c>
      <c r="AO226" s="382">
        <v>5.5447457768103039</v>
      </c>
      <c r="AP226" s="382">
        <v>9.4552927237651687</v>
      </c>
      <c r="AQ226" s="382">
        <v>14.389227155649614</v>
      </c>
      <c r="AR226" s="382">
        <v>18.346604083106062</v>
      </c>
      <c r="AS226" s="382">
        <v>22.692079322116005</v>
      </c>
      <c r="AT226" s="382">
        <v>33.867575506266803</v>
      </c>
      <c r="AU226" s="382">
        <v>45.493769951792629</v>
      </c>
      <c r="AV226" s="382">
        <v>52.125253386968041</v>
      </c>
    </row>
    <row r="227" spans="1:48" ht="14.4" customHeight="1" x14ac:dyDescent="0.3">
      <c r="A227" s="380" t="s">
        <v>692</v>
      </c>
      <c r="B227" s="380" t="s">
        <v>945</v>
      </c>
      <c r="C227" s="380" t="s">
        <v>945</v>
      </c>
      <c r="D227" s="381">
        <v>146</v>
      </c>
      <c r="E227" s="380" t="s">
        <v>2125</v>
      </c>
      <c r="F227" s="380" t="s">
        <v>2097</v>
      </c>
      <c r="G227" s="380" t="s">
        <v>2097</v>
      </c>
      <c r="H227" s="380" t="s">
        <v>1990</v>
      </c>
      <c r="I227" s="380" t="s">
        <v>1990</v>
      </c>
      <c r="J227" s="382">
        <v>1.7546032003099015</v>
      </c>
      <c r="K227" s="382">
        <v>1.7546032003099015</v>
      </c>
      <c r="L227" s="382">
        <v>1.7546032003099015</v>
      </c>
      <c r="M227" s="382">
        <v>1.7546032003099015</v>
      </c>
      <c r="N227" s="382">
        <v>1.7546032003099015</v>
      </c>
      <c r="O227" s="382">
        <v>1.7546032003099015</v>
      </c>
      <c r="P227" s="382">
        <v>1.7546032003099015</v>
      </c>
      <c r="Q227" s="382">
        <v>1.7546032003099015</v>
      </c>
      <c r="R227" s="382">
        <v>1.7546032003099015</v>
      </c>
      <c r="S227" s="382">
        <v>1.7546032003099015</v>
      </c>
      <c r="T227" s="382">
        <v>1.7546032003099015</v>
      </c>
      <c r="U227" s="382">
        <v>1.7546032003099015</v>
      </c>
      <c r="V227" s="382">
        <v>1.7546032003099015</v>
      </c>
      <c r="W227" s="382">
        <v>1.7546032003099015</v>
      </c>
      <c r="X227" s="382">
        <v>1.7546032003099015</v>
      </c>
      <c r="Y227" s="382">
        <v>1.7546032003099015</v>
      </c>
      <c r="Z227" s="382">
        <v>1.7546032003099015</v>
      </c>
      <c r="AA227" s="382">
        <v>1.7546032003099015</v>
      </c>
      <c r="AB227" s="382">
        <v>1.7546032003099015</v>
      </c>
      <c r="AC227" s="382">
        <v>1.7546032003099015</v>
      </c>
      <c r="AD227" s="382">
        <v>1.7546032003099015</v>
      </c>
      <c r="AE227" s="382">
        <v>1.8111445023099015</v>
      </c>
      <c r="AF227" s="382">
        <v>1.8866765635610663</v>
      </c>
      <c r="AG227" s="382">
        <v>1.8842293914323751</v>
      </c>
      <c r="AH227" s="382">
        <v>1.8288341199246307</v>
      </c>
      <c r="AI227" s="382">
        <v>1.7765258709026599</v>
      </c>
      <c r="AJ227" s="382">
        <v>1.7456943506990403</v>
      </c>
      <c r="AK227" s="382">
        <v>1.704842955233558</v>
      </c>
      <c r="AL227" s="382">
        <v>1.666811943502388</v>
      </c>
      <c r="AM227" s="382">
        <v>1.6137055217024714</v>
      </c>
      <c r="AN227" s="382">
        <v>1.5189544645103452</v>
      </c>
      <c r="AO227" s="382">
        <v>1.4459599093178483</v>
      </c>
      <c r="AP227" s="382">
        <v>1.4114931414780167</v>
      </c>
      <c r="AQ227" s="382">
        <v>1.3571234340510425</v>
      </c>
      <c r="AR227" s="382">
        <v>1.2664008622986851</v>
      </c>
      <c r="AS227" s="382">
        <v>1.1789749715765687</v>
      </c>
      <c r="AT227" s="382">
        <v>1.0890691752201411</v>
      </c>
      <c r="AU227" s="382">
        <v>1.0118545041412437</v>
      </c>
      <c r="AV227" s="382">
        <v>0.95651483185472297</v>
      </c>
    </row>
    <row r="228" spans="1:48" ht="14.4" customHeight="1" x14ac:dyDescent="0.3">
      <c r="A228" s="380" t="s">
        <v>692</v>
      </c>
      <c r="B228" s="380" t="s">
        <v>945</v>
      </c>
      <c r="C228" s="380" t="s">
        <v>945</v>
      </c>
      <c r="D228" s="381">
        <v>148</v>
      </c>
      <c r="E228" s="380" t="s">
        <v>2126</v>
      </c>
      <c r="F228" s="380" t="s">
        <v>2097</v>
      </c>
      <c r="G228" s="380" t="s">
        <v>2097</v>
      </c>
      <c r="H228" s="380" t="s">
        <v>1990</v>
      </c>
      <c r="I228" s="380" t="s">
        <v>1990</v>
      </c>
      <c r="J228" s="383"/>
      <c r="K228" s="383"/>
      <c r="L228" s="383"/>
      <c r="M228" s="383"/>
      <c r="N228" s="383"/>
      <c r="O228" s="383"/>
      <c r="P228" s="383"/>
      <c r="Q228" s="383"/>
      <c r="R228" s="383"/>
      <c r="S228" s="383"/>
      <c r="T228" s="383"/>
      <c r="U228" s="383"/>
      <c r="V228" s="383"/>
      <c r="W228" s="383"/>
      <c r="X228" s="383"/>
      <c r="Y228" s="383"/>
      <c r="Z228" s="383"/>
      <c r="AA228" s="383"/>
      <c r="AB228" s="383"/>
      <c r="AC228" s="383"/>
      <c r="AD228" s="383"/>
      <c r="AE228" s="382">
        <v>6.7884119999999992E-2</v>
      </c>
      <c r="AF228" s="382">
        <v>0.6735432063811001</v>
      </c>
      <c r="AG228" s="382">
        <v>1.4529329435831742</v>
      </c>
      <c r="AH228" s="382">
        <v>1.8121154684479417</v>
      </c>
      <c r="AI228" s="382">
        <v>1.8127883503602629</v>
      </c>
      <c r="AJ228" s="382">
        <v>1.4945367040152537</v>
      </c>
      <c r="AK228" s="382">
        <v>1.1064278771177767</v>
      </c>
      <c r="AL228" s="382">
        <v>0.83811552952745383</v>
      </c>
      <c r="AM228" s="382">
        <v>0.66692028809374115</v>
      </c>
      <c r="AN228" s="382">
        <v>0.65307795792511669</v>
      </c>
      <c r="AO228" s="382">
        <v>0.79625697198448275</v>
      </c>
      <c r="AP228" s="382">
        <v>1.0603543461897398</v>
      </c>
      <c r="AQ228" s="382">
        <v>1.3673276073155185</v>
      </c>
      <c r="AR228" s="382">
        <v>1.6844101114453767</v>
      </c>
      <c r="AS228" s="382">
        <v>2.0626682322415673</v>
      </c>
      <c r="AT228" s="382">
        <v>2.5421426321306626</v>
      </c>
      <c r="AU228" s="382">
        <v>2.9479669710807359</v>
      </c>
      <c r="AV228" s="382">
        <v>3.0484055137210664</v>
      </c>
    </row>
    <row r="229" spans="1:48" ht="14.4" customHeight="1" x14ac:dyDescent="0.3">
      <c r="A229" s="380" t="s">
        <v>692</v>
      </c>
      <c r="B229" s="380" t="s">
        <v>945</v>
      </c>
      <c r="C229" s="380" t="s">
        <v>945</v>
      </c>
      <c r="D229" s="381">
        <v>150</v>
      </c>
      <c r="E229" s="380" t="s">
        <v>2127</v>
      </c>
      <c r="F229" s="380" t="s">
        <v>2097</v>
      </c>
      <c r="G229" s="380" t="s">
        <v>2097</v>
      </c>
      <c r="H229" s="380" t="s">
        <v>1990</v>
      </c>
      <c r="I229" s="380" t="s">
        <v>1990</v>
      </c>
      <c r="J229" s="383"/>
      <c r="K229" s="383"/>
      <c r="L229" s="383"/>
      <c r="M229" s="383"/>
      <c r="N229" s="383"/>
      <c r="O229" s="383"/>
      <c r="P229" s="383"/>
      <c r="Q229" s="383"/>
      <c r="R229" s="383"/>
      <c r="S229" s="383"/>
      <c r="T229" s="383"/>
      <c r="U229" s="383"/>
      <c r="V229" s="383"/>
      <c r="W229" s="383"/>
      <c r="X229" s="383"/>
      <c r="Y229" s="383"/>
      <c r="Z229" s="383"/>
      <c r="AA229" s="383"/>
      <c r="AB229" s="383"/>
      <c r="AC229" s="383"/>
      <c r="AD229" s="383"/>
      <c r="AE229" s="383"/>
      <c r="AF229" s="383"/>
      <c r="AG229" s="383"/>
      <c r="AH229" s="383"/>
      <c r="AI229" s="382">
        <v>63.705750000000002</v>
      </c>
      <c r="AJ229" s="382">
        <v>173.47318027686239</v>
      </c>
      <c r="AK229" s="382">
        <v>251.32005898092683</v>
      </c>
      <c r="AL229" s="382">
        <v>291.7087875894606</v>
      </c>
      <c r="AM229" s="382">
        <v>313.65999343904247</v>
      </c>
      <c r="AN229" s="382">
        <v>260.80101516524303</v>
      </c>
      <c r="AO229" s="382">
        <v>185.18196587178784</v>
      </c>
      <c r="AP229" s="382">
        <v>162.04078381628733</v>
      </c>
      <c r="AQ229" s="382">
        <v>165.00736012167906</v>
      </c>
      <c r="AR229" s="382">
        <v>166.43109515385331</v>
      </c>
      <c r="AS229" s="382">
        <v>175.74201792153627</v>
      </c>
      <c r="AT229" s="382">
        <v>200.98638179935131</v>
      </c>
      <c r="AU229" s="382">
        <v>205.39569198903439</v>
      </c>
      <c r="AV229" s="382">
        <v>185.59366737481909</v>
      </c>
    </row>
    <row r="230" spans="1:48" ht="14.4" customHeight="1" x14ac:dyDescent="0.3">
      <c r="A230" s="380" t="s">
        <v>692</v>
      </c>
      <c r="B230" s="380" t="s">
        <v>945</v>
      </c>
      <c r="C230" s="380" t="s">
        <v>945</v>
      </c>
      <c r="D230" s="381">
        <v>152</v>
      </c>
      <c r="E230" s="380" t="s">
        <v>2128</v>
      </c>
      <c r="F230" s="380" t="s">
        <v>2097</v>
      </c>
      <c r="G230" s="380" t="s">
        <v>2097</v>
      </c>
      <c r="H230" s="380" t="s">
        <v>1990</v>
      </c>
      <c r="I230" s="380" t="s">
        <v>1990</v>
      </c>
      <c r="J230" s="382">
        <v>0.32283476818151058</v>
      </c>
      <c r="K230" s="382">
        <v>0.32283476818151058</v>
      </c>
      <c r="L230" s="382">
        <v>0.32283476818151058</v>
      </c>
      <c r="M230" s="382">
        <v>0.32283476818151058</v>
      </c>
      <c r="N230" s="382">
        <v>0.32283476818151058</v>
      </c>
      <c r="O230" s="382">
        <v>0.32283476818151058</v>
      </c>
      <c r="P230" s="382">
        <v>0.32283476818151058</v>
      </c>
      <c r="Q230" s="382">
        <v>0.32283476818151058</v>
      </c>
      <c r="R230" s="382">
        <v>0.32283476818151058</v>
      </c>
      <c r="S230" s="382">
        <v>0.32283476818151058</v>
      </c>
      <c r="T230" s="382">
        <v>0.32283476818151058</v>
      </c>
      <c r="U230" s="382">
        <v>0.32283476818151058</v>
      </c>
      <c r="V230" s="382">
        <v>0.32283476818151058</v>
      </c>
      <c r="W230" s="382">
        <v>0.32283476818151058</v>
      </c>
      <c r="X230" s="382">
        <v>0.32283476818151058</v>
      </c>
      <c r="Y230" s="382">
        <v>0.32283476818151058</v>
      </c>
      <c r="Z230" s="382">
        <v>0.32283476818151058</v>
      </c>
      <c r="AA230" s="382">
        <v>0.32283476818151058</v>
      </c>
      <c r="AB230" s="382">
        <v>0.32283476818151058</v>
      </c>
      <c r="AC230" s="382">
        <v>0.32283476818151058</v>
      </c>
      <c r="AD230" s="382">
        <v>0.32283476818151058</v>
      </c>
      <c r="AE230" s="382">
        <v>0.33989078246722487</v>
      </c>
      <c r="AF230" s="382">
        <v>0.36831833907858647</v>
      </c>
      <c r="AG230" s="382">
        <v>0.37039339861356502</v>
      </c>
      <c r="AH230" s="382">
        <v>0.34908917993382893</v>
      </c>
      <c r="AI230" s="382">
        <v>0.32285436556759367</v>
      </c>
      <c r="AJ230" s="382">
        <v>0.30481902800420968</v>
      </c>
      <c r="AK230" s="382">
        <v>0.28793644558463011</v>
      </c>
      <c r="AL230" s="382">
        <v>0.26411146641592487</v>
      </c>
      <c r="AM230" s="382">
        <v>0.24619898543954352</v>
      </c>
      <c r="AN230" s="382">
        <v>0.23980978772860173</v>
      </c>
      <c r="AO230" s="382">
        <v>0.24217038989107811</v>
      </c>
      <c r="AP230" s="382">
        <v>0.23668700030196521</v>
      </c>
      <c r="AQ230" s="382">
        <v>0.21210078115894229</v>
      </c>
      <c r="AR230" s="382">
        <v>0.17647571075345089</v>
      </c>
      <c r="AS230" s="382">
        <v>0.14438649942786366</v>
      </c>
      <c r="AT230" s="382">
        <v>0.11753345265327697</v>
      </c>
      <c r="AU230" s="382">
        <v>9.5204493859167211E-2</v>
      </c>
      <c r="AV230" s="382">
        <v>7.3677246359650089E-2</v>
      </c>
    </row>
    <row r="231" spans="1:48" ht="14.4" customHeight="1" x14ac:dyDescent="0.3">
      <c r="A231" s="380" t="s">
        <v>692</v>
      </c>
      <c r="B231" s="380" t="s">
        <v>945</v>
      </c>
      <c r="C231" s="380" t="s">
        <v>945</v>
      </c>
      <c r="D231" s="381">
        <v>154</v>
      </c>
      <c r="E231" s="380" t="s">
        <v>2129</v>
      </c>
      <c r="F231" s="380" t="s">
        <v>2097</v>
      </c>
      <c r="G231" s="380" t="s">
        <v>2097</v>
      </c>
      <c r="H231" s="380" t="s">
        <v>1990</v>
      </c>
      <c r="I231" s="380" t="s">
        <v>1990</v>
      </c>
      <c r="J231" s="383"/>
      <c r="K231" s="383"/>
      <c r="L231" s="383"/>
      <c r="M231" s="383"/>
      <c r="N231" s="383"/>
      <c r="O231" s="383"/>
      <c r="P231" s="383"/>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3"/>
      <c r="AL231" s="383"/>
      <c r="AM231" s="383"/>
      <c r="AN231" s="382">
        <v>15.395471999999998</v>
      </c>
      <c r="AO231" s="382">
        <v>34.050985606919113</v>
      </c>
      <c r="AP231" s="382">
        <v>37.144508126143677</v>
      </c>
      <c r="AQ231" s="382">
        <v>33.113289181952226</v>
      </c>
      <c r="AR231" s="382">
        <v>32.507020179401835</v>
      </c>
      <c r="AS231" s="382">
        <v>47.469223403855203</v>
      </c>
      <c r="AT231" s="382">
        <v>54.618968265486949</v>
      </c>
      <c r="AU231" s="382">
        <v>44.125096999473094</v>
      </c>
      <c r="AV231" s="382">
        <v>33.715353988399798</v>
      </c>
    </row>
    <row r="232" spans="1:48" ht="14.4" customHeight="1" x14ac:dyDescent="0.3">
      <c r="A232" s="380" t="s">
        <v>692</v>
      </c>
      <c r="B232" s="380" t="s">
        <v>945</v>
      </c>
      <c r="C232" s="380" t="s">
        <v>945</v>
      </c>
      <c r="D232" s="381">
        <v>156</v>
      </c>
      <c r="E232" s="380" t="s">
        <v>2130</v>
      </c>
      <c r="F232" s="380" t="s">
        <v>2097</v>
      </c>
      <c r="G232" s="380" t="s">
        <v>2097</v>
      </c>
      <c r="H232" s="380" t="s">
        <v>1990</v>
      </c>
      <c r="I232" s="380" t="s">
        <v>1990</v>
      </c>
      <c r="J232" s="383"/>
      <c r="K232" s="383"/>
      <c r="L232" s="383"/>
      <c r="M232" s="383"/>
      <c r="N232" s="383"/>
      <c r="O232" s="383"/>
      <c r="P232" s="383"/>
      <c r="Q232" s="383"/>
      <c r="R232" s="383"/>
      <c r="S232" s="383"/>
      <c r="T232" s="383"/>
      <c r="U232" s="383"/>
      <c r="V232" s="383"/>
      <c r="W232" s="383"/>
      <c r="X232" s="383"/>
      <c r="Y232" s="383"/>
      <c r="Z232" s="383"/>
      <c r="AA232" s="383"/>
      <c r="AB232" s="383"/>
      <c r="AC232" s="383"/>
      <c r="AD232" s="383"/>
      <c r="AE232" s="382">
        <v>1.151</v>
      </c>
      <c r="AF232" s="382">
        <v>2.8190920045346699</v>
      </c>
      <c r="AG232" s="382">
        <v>4.286425650813726</v>
      </c>
      <c r="AH232" s="382">
        <v>5.38010025857555</v>
      </c>
      <c r="AI232" s="382">
        <v>5.6813184881580217</v>
      </c>
      <c r="AJ232" s="382">
        <v>6.0238871594461374</v>
      </c>
      <c r="AK232" s="382">
        <v>6.8228667869756858</v>
      </c>
      <c r="AL232" s="382">
        <v>7.9172649090756781</v>
      </c>
      <c r="AM232" s="382">
        <v>8.8141485858570849</v>
      </c>
      <c r="AN232" s="382">
        <v>9.4231932063401249</v>
      </c>
      <c r="AO232" s="382">
        <v>10.085833609731766</v>
      </c>
      <c r="AP232" s="382">
        <v>11.040855292442656</v>
      </c>
      <c r="AQ232" s="382">
        <v>11.774903695013082</v>
      </c>
      <c r="AR232" s="382">
        <v>12.780078191819275</v>
      </c>
      <c r="AS232" s="382">
        <v>15.943304405383738</v>
      </c>
      <c r="AT232" s="382">
        <v>19.9544063979416</v>
      </c>
      <c r="AU232" s="382">
        <v>22.830837833140478</v>
      </c>
      <c r="AV232" s="382">
        <v>23.90852653816636</v>
      </c>
    </row>
    <row r="233" spans="1:48" ht="14.4" customHeight="1" x14ac:dyDescent="0.3">
      <c r="A233" s="380" t="s">
        <v>692</v>
      </c>
      <c r="B233" s="380" t="s">
        <v>945</v>
      </c>
      <c r="C233" s="380" t="s">
        <v>945</v>
      </c>
      <c r="D233" s="381">
        <v>158</v>
      </c>
      <c r="E233" s="380" t="s">
        <v>2131</v>
      </c>
      <c r="F233" s="380" t="s">
        <v>2097</v>
      </c>
      <c r="G233" s="380" t="s">
        <v>2097</v>
      </c>
      <c r="H233" s="380" t="s">
        <v>1990</v>
      </c>
      <c r="I233" s="380" t="s">
        <v>1990</v>
      </c>
      <c r="J233" s="383"/>
      <c r="K233" s="383"/>
      <c r="L233" s="383"/>
      <c r="M233" s="383"/>
      <c r="N233" s="383"/>
      <c r="O233" s="383"/>
      <c r="P233" s="383"/>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3"/>
      <c r="AL233" s="383"/>
      <c r="AM233" s="383"/>
      <c r="AN233" s="382">
        <v>9.0764659999999999</v>
      </c>
      <c r="AO233" s="382">
        <v>25.561565147737639</v>
      </c>
      <c r="AP233" s="382">
        <v>41.822931070182989</v>
      </c>
      <c r="AQ233" s="382">
        <v>55.248550303391426</v>
      </c>
      <c r="AR233" s="382">
        <v>59.207823140935481</v>
      </c>
      <c r="AS233" s="382">
        <v>60.8891407809149</v>
      </c>
      <c r="AT233" s="382">
        <v>74.159913813133244</v>
      </c>
      <c r="AU233" s="382">
        <v>86.21558393441228</v>
      </c>
      <c r="AV233" s="382">
        <v>84.922351161923785</v>
      </c>
    </row>
    <row r="234" spans="1:48" ht="14.4" customHeight="1" x14ac:dyDescent="0.3">
      <c r="A234" s="380" t="s">
        <v>692</v>
      </c>
      <c r="B234" s="380" t="s">
        <v>945</v>
      </c>
      <c r="C234" s="380" t="s">
        <v>945</v>
      </c>
      <c r="D234" s="381">
        <v>164</v>
      </c>
      <c r="E234" s="380" t="s">
        <v>2132</v>
      </c>
      <c r="F234" s="380" t="s">
        <v>2097</v>
      </c>
      <c r="G234" s="380" t="s">
        <v>2097</v>
      </c>
      <c r="H234" s="380" t="s">
        <v>1990</v>
      </c>
      <c r="I234" s="380" t="s">
        <v>1990</v>
      </c>
      <c r="J234" s="383"/>
      <c r="K234" s="383"/>
      <c r="L234" s="383"/>
      <c r="M234" s="383"/>
      <c r="N234" s="383"/>
      <c r="O234" s="383"/>
      <c r="P234" s="383"/>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3"/>
      <c r="AL234" s="383"/>
      <c r="AM234" s="383"/>
      <c r="AN234" s="382">
        <v>2.9980124999999997</v>
      </c>
      <c r="AO234" s="382">
        <v>8.1031868109963483</v>
      </c>
      <c r="AP234" s="382">
        <v>12.976259299016149</v>
      </c>
      <c r="AQ234" s="382">
        <v>18.978941869883393</v>
      </c>
      <c r="AR234" s="382">
        <v>25.559082995613316</v>
      </c>
      <c r="AS234" s="382">
        <v>37.041666378238332</v>
      </c>
      <c r="AT234" s="382">
        <v>60.111570688901054</v>
      </c>
      <c r="AU234" s="382">
        <v>79.765179270819857</v>
      </c>
      <c r="AV234" s="382">
        <v>100.86773225332504</v>
      </c>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P41"/>
  <sheetViews>
    <sheetView zoomScale="80" zoomScaleNormal="80" workbookViewId="0"/>
  </sheetViews>
  <sheetFormatPr defaultColWidth="9.109375" defaultRowHeight="15" customHeight="1" x14ac:dyDescent="0.25"/>
  <cols>
    <col min="1" max="1" width="10.5546875" style="97" customWidth="1"/>
    <col min="2" max="2" width="7.88671875" style="8" bestFit="1" customWidth="1"/>
    <col min="3" max="3" width="17.5546875" style="8" bestFit="1" customWidth="1"/>
    <col min="4" max="32" width="5.33203125" style="8" bestFit="1" customWidth="1"/>
    <col min="33" max="34" width="5.5546875" style="8" bestFit="1" customWidth="1"/>
    <col min="35" max="38" width="4.88671875" style="8" bestFit="1" customWidth="1"/>
    <col min="39" max="41" width="5.33203125" style="8" bestFit="1" customWidth="1"/>
    <col min="42" max="16384" width="9.109375" style="8"/>
  </cols>
  <sheetData>
    <row r="1" spans="1:42" ht="15.6" x14ac:dyDescent="0.3">
      <c r="A1" s="48" t="s">
        <v>2340</v>
      </c>
    </row>
    <row r="3" spans="1:42" ht="15" customHeight="1" x14ac:dyDescent="0.25">
      <c r="A3" s="126" t="s">
        <v>699</v>
      </c>
      <c r="B3" s="127" t="s">
        <v>700</v>
      </c>
      <c r="C3" s="127" t="s">
        <v>701</v>
      </c>
      <c r="D3" s="127" t="s">
        <v>4</v>
      </c>
      <c r="E3" s="127" t="s">
        <v>5</v>
      </c>
      <c r="F3" s="127" t="s">
        <v>6</v>
      </c>
      <c r="G3" s="127" t="s">
        <v>7</v>
      </c>
      <c r="H3" s="127" t="s">
        <v>8</v>
      </c>
      <c r="I3" s="127" t="s">
        <v>9</v>
      </c>
      <c r="J3" s="127" t="s">
        <v>10</v>
      </c>
      <c r="K3" s="127" t="s">
        <v>11</v>
      </c>
      <c r="L3" s="127" t="s">
        <v>12</v>
      </c>
      <c r="M3" s="127" t="s">
        <v>13</v>
      </c>
      <c r="N3" s="127" t="s">
        <v>14</v>
      </c>
      <c r="O3" s="127" t="s">
        <v>15</v>
      </c>
      <c r="P3" s="127" t="s">
        <v>16</v>
      </c>
      <c r="Q3" s="127" t="s">
        <v>17</v>
      </c>
      <c r="R3" s="127" t="s">
        <v>18</v>
      </c>
      <c r="S3" s="127" t="s">
        <v>19</v>
      </c>
      <c r="T3" s="127" t="s">
        <v>20</v>
      </c>
      <c r="U3" s="127" t="s">
        <v>21</v>
      </c>
      <c r="V3" s="127" t="s">
        <v>22</v>
      </c>
      <c r="W3" s="127" t="s">
        <v>23</v>
      </c>
      <c r="X3" s="127" t="s">
        <v>24</v>
      </c>
      <c r="Y3" s="127" t="s">
        <v>25</v>
      </c>
      <c r="Z3" s="127" t="s">
        <v>26</v>
      </c>
      <c r="AA3" s="127" t="s">
        <v>27</v>
      </c>
      <c r="AB3" s="127" t="s">
        <v>28</v>
      </c>
      <c r="AC3" s="127" t="s">
        <v>29</v>
      </c>
      <c r="AD3" s="127" t="s">
        <v>30</v>
      </c>
      <c r="AE3" s="127" t="s">
        <v>31</v>
      </c>
      <c r="AF3" s="127" t="s">
        <v>32</v>
      </c>
      <c r="AG3" s="127" t="s">
        <v>1057</v>
      </c>
      <c r="AH3" s="127" t="s">
        <v>1287</v>
      </c>
      <c r="AI3" s="127">
        <v>2016</v>
      </c>
      <c r="AJ3" s="127">
        <v>2017</v>
      </c>
      <c r="AK3" s="127">
        <v>2018</v>
      </c>
      <c r="AL3" s="127">
        <v>2019</v>
      </c>
      <c r="AM3" s="127">
        <v>2020</v>
      </c>
      <c r="AN3" s="127">
        <v>2021</v>
      </c>
      <c r="AO3" s="127">
        <v>2022</v>
      </c>
      <c r="AP3" s="127">
        <v>2023</v>
      </c>
    </row>
    <row r="4" spans="1:42" ht="15" customHeight="1" x14ac:dyDescent="0.25">
      <c r="A4" s="94" t="s">
        <v>166</v>
      </c>
      <c r="B4" s="71" t="s">
        <v>181</v>
      </c>
      <c r="C4" s="71" t="s">
        <v>702</v>
      </c>
      <c r="D4" s="72">
        <v>1549.9999999999998</v>
      </c>
      <c r="E4" s="72">
        <v>1549.9999999999998</v>
      </c>
      <c r="F4" s="72">
        <v>1718.9999999999995</v>
      </c>
      <c r="G4" s="72">
        <v>1889.0000000000007</v>
      </c>
      <c r="H4" s="72">
        <v>2058.0000000000005</v>
      </c>
      <c r="I4" s="72">
        <v>2228</v>
      </c>
      <c r="J4" s="72">
        <v>2397</v>
      </c>
      <c r="K4" s="72">
        <v>2566.9999999999991</v>
      </c>
      <c r="L4" s="72">
        <v>2736.0000000000009</v>
      </c>
      <c r="M4" s="72">
        <v>2905.9999999999991</v>
      </c>
      <c r="N4" s="72">
        <v>3075</v>
      </c>
      <c r="O4" s="72">
        <v>3244.0000000000014</v>
      </c>
      <c r="P4" s="72">
        <v>3413.9999999999991</v>
      </c>
      <c r="Q4" s="72">
        <v>3583.0000000000014</v>
      </c>
      <c r="R4" s="72">
        <v>3752.9999999999991</v>
      </c>
      <c r="S4" s="72">
        <v>3922</v>
      </c>
      <c r="T4" s="72">
        <v>4092.0000000000014</v>
      </c>
      <c r="U4" s="72">
        <v>4261</v>
      </c>
      <c r="V4" s="72">
        <v>4431</v>
      </c>
      <c r="W4" s="72">
        <v>4600</v>
      </c>
      <c r="X4" s="72">
        <v>4600</v>
      </c>
      <c r="Y4" s="72">
        <v>4600</v>
      </c>
      <c r="Z4" s="72">
        <v>4600</v>
      </c>
      <c r="AA4" s="72">
        <v>4600</v>
      </c>
      <c r="AB4" s="72">
        <v>4600</v>
      </c>
      <c r="AC4" s="72">
        <v>4600</v>
      </c>
      <c r="AD4" s="72">
        <v>4600</v>
      </c>
      <c r="AE4" s="72">
        <v>4600</v>
      </c>
      <c r="AF4" s="72">
        <v>4600</v>
      </c>
      <c r="AG4" s="72">
        <v>4600</v>
      </c>
      <c r="AH4" s="72">
        <v>4600</v>
      </c>
      <c r="AI4" s="72">
        <v>4600</v>
      </c>
      <c r="AJ4" s="72">
        <v>4600</v>
      </c>
      <c r="AK4" s="72">
        <v>4600</v>
      </c>
      <c r="AL4" s="72">
        <v>4600</v>
      </c>
      <c r="AM4" s="72">
        <v>4600</v>
      </c>
      <c r="AN4" s="72">
        <v>4600</v>
      </c>
      <c r="AO4" s="72">
        <v>4600</v>
      </c>
      <c r="AP4" s="72">
        <v>4600</v>
      </c>
    </row>
    <row r="5" spans="1:42" ht="15" customHeight="1" x14ac:dyDescent="0.25">
      <c r="A5" s="94" t="s">
        <v>166</v>
      </c>
      <c r="B5" s="71" t="s">
        <v>181</v>
      </c>
      <c r="C5" s="71" t="s">
        <v>703</v>
      </c>
      <c r="D5" s="72">
        <v>450</v>
      </c>
      <c r="E5" s="72">
        <v>450</v>
      </c>
      <c r="F5" s="72">
        <v>502.99999999999977</v>
      </c>
      <c r="G5" s="72">
        <v>556.00000000000011</v>
      </c>
      <c r="H5" s="72">
        <v>607.99999999999977</v>
      </c>
      <c r="I5" s="72">
        <v>661.00000000000023</v>
      </c>
      <c r="J5" s="72">
        <v>714.00000000000023</v>
      </c>
      <c r="K5" s="72">
        <v>767</v>
      </c>
      <c r="L5" s="72">
        <v>819.00000000000023</v>
      </c>
      <c r="M5" s="72">
        <v>872</v>
      </c>
      <c r="N5" s="72">
        <v>924.99999999999977</v>
      </c>
      <c r="O5" s="72">
        <v>978.00000000000034</v>
      </c>
      <c r="P5" s="72">
        <v>1031</v>
      </c>
      <c r="Q5" s="72">
        <v>1083.0000000000002</v>
      </c>
      <c r="R5" s="72">
        <v>1136</v>
      </c>
      <c r="S5" s="72">
        <v>1189</v>
      </c>
      <c r="T5" s="72">
        <v>1241.9999999999998</v>
      </c>
      <c r="U5" s="72">
        <v>1294</v>
      </c>
      <c r="V5" s="72">
        <v>1346.9999999999995</v>
      </c>
      <c r="W5" s="72">
        <v>1399.9999999999998</v>
      </c>
      <c r="X5" s="72">
        <v>1399.9999999999998</v>
      </c>
      <c r="Y5" s="72">
        <v>1399.9999999999998</v>
      </c>
      <c r="Z5" s="72">
        <v>1399.9999999999998</v>
      </c>
      <c r="AA5" s="72">
        <v>1399.9999999999998</v>
      </c>
      <c r="AB5" s="72">
        <v>1399.9999999999998</v>
      </c>
      <c r="AC5" s="72">
        <v>1399.9999999999998</v>
      </c>
      <c r="AD5" s="72">
        <v>1399.9999999999998</v>
      </c>
      <c r="AE5" s="72">
        <v>1399.9999999999998</v>
      </c>
      <c r="AF5" s="72">
        <v>1399.9999999999998</v>
      </c>
      <c r="AG5" s="72">
        <v>1399.9999999999998</v>
      </c>
      <c r="AH5" s="72">
        <v>1399.9999999999998</v>
      </c>
      <c r="AI5" s="72">
        <v>1399.9999999999998</v>
      </c>
      <c r="AJ5" s="72">
        <v>1399.9999999999998</v>
      </c>
      <c r="AK5" s="72">
        <v>1399.9999999999998</v>
      </c>
      <c r="AL5" s="72">
        <v>1399.9999999999998</v>
      </c>
      <c r="AM5" s="72">
        <v>1400</v>
      </c>
      <c r="AN5" s="72">
        <v>1400</v>
      </c>
      <c r="AO5" s="72">
        <v>1400</v>
      </c>
      <c r="AP5" s="72">
        <v>1400</v>
      </c>
    </row>
    <row r="6" spans="1:42" ht="15" customHeight="1" x14ac:dyDescent="0.25">
      <c r="A6" s="94" t="s">
        <v>166</v>
      </c>
      <c r="B6" s="71" t="s">
        <v>181</v>
      </c>
      <c r="C6" s="71" t="s">
        <v>704</v>
      </c>
      <c r="D6" s="72">
        <v>3000</v>
      </c>
      <c r="E6" s="72">
        <v>3000</v>
      </c>
      <c r="F6" s="72">
        <v>3000</v>
      </c>
      <c r="G6" s="72">
        <v>3000</v>
      </c>
      <c r="H6" s="72">
        <v>3000</v>
      </c>
      <c r="I6" s="72">
        <v>3000</v>
      </c>
      <c r="J6" s="72">
        <v>3000</v>
      </c>
      <c r="K6" s="72">
        <v>3000</v>
      </c>
      <c r="L6" s="72">
        <v>3000</v>
      </c>
      <c r="M6" s="72">
        <v>3000</v>
      </c>
      <c r="N6" s="72">
        <v>3000</v>
      </c>
      <c r="O6" s="72">
        <v>3000</v>
      </c>
      <c r="P6" s="72">
        <v>3000</v>
      </c>
      <c r="Q6" s="72">
        <v>3000</v>
      </c>
      <c r="R6" s="72">
        <v>3000</v>
      </c>
      <c r="S6" s="72">
        <v>3000</v>
      </c>
      <c r="T6" s="72">
        <v>3000</v>
      </c>
      <c r="U6" s="72">
        <v>3000</v>
      </c>
      <c r="V6" s="72">
        <v>3000</v>
      </c>
      <c r="W6" s="72">
        <v>3000</v>
      </c>
      <c r="X6" s="72">
        <v>3000</v>
      </c>
      <c r="Y6" s="72">
        <v>3000</v>
      </c>
      <c r="Z6" s="72">
        <v>3000</v>
      </c>
      <c r="AA6" s="72">
        <v>3000</v>
      </c>
      <c r="AB6" s="72">
        <v>3000</v>
      </c>
      <c r="AC6" s="72">
        <v>3000</v>
      </c>
      <c r="AD6" s="72">
        <v>3000</v>
      </c>
      <c r="AE6" s="72">
        <v>3000</v>
      </c>
      <c r="AF6" s="72">
        <v>3000</v>
      </c>
      <c r="AG6" s="72">
        <v>3000</v>
      </c>
      <c r="AH6" s="72">
        <v>3000</v>
      </c>
      <c r="AI6" s="72">
        <v>3000</v>
      </c>
      <c r="AJ6" s="72">
        <v>3000</v>
      </c>
      <c r="AK6" s="72">
        <v>3000</v>
      </c>
      <c r="AL6" s="72">
        <v>3000</v>
      </c>
      <c r="AM6" s="72">
        <v>3000</v>
      </c>
      <c r="AN6" s="72">
        <v>3000</v>
      </c>
      <c r="AO6" s="72">
        <v>3000</v>
      </c>
      <c r="AP6" s="72">
        <v>3000</v>
      </c>
    </row>
    <row r="7" spans="1:42" ht="15" customHeight="1" x14ac:dyDescent="0.25">
      <c r="A7" s="94" t="s">
        <v>166</v>
      </c>
      <c r="B7" s="71" t="s">
        <v>181</v>
      </c>
      <c r="C7" s="71" t="s">
        <v>705</v>
      </c>
      <c r="D7" s="72">
        <v>3500.0000000000009</v>
      </c>
      <c r="E7" s="72">
        <v>3500.0000000000009</v>
      </c>
      <c r="F7" s="72">
        <v>3583.0000000000014</v>
      </c>
      <c r="G7" s="72">
        <v>3667</v>
      </c>
      <c r="H7" s="72">
        <v>3750</v>
      </c>
      <c r="I7" s="72">
        <v>3833</v>
      </c>
      <c r="J7" s="72">
        <v>3916.9999999999986</v>
      </c>
      <c r="K7" s="72">
        <v>3999.9999999999991</v>
      </c>
      <c r="L7" s="72">
        <v>4082.9999999999986</v>
      </c>
      <c r="M7" s="72">
        <v>4167.0000000000009</v>
      </c>
      <c r="N7" s="72">
        <v>4250.0000000000009</v>
      </c>
      <c r="O7" s="72">
        <v>4333.0000000000009</v>
      </c>
      <c r="P7" s="72">
        <v>4416.9999999999991</v>
      </c>
      <c r="Q7" s="72">
        <v>4500</v>
      </c>
      <c r="R7" s="72">
        <v>4583.0000000000009</v>
      </c>
      <c r="S7" s="72">
        <v>4666.9999999999991</v>
      </c>
      <c r="T7" s="72">
        <v>4750</v>
      </c>
      <c r="U7" s="72">
        <v>4832.9999999999991</v>
      </c>
      <c r="V7" s="72">
        <v>4917.0000000000009</v>
      </c>
      <c r="W7" s="72">
        <v>5000</v>
      </c>
      <c r="X7" s="72">
        <v>5000</v>
      </c>
      <c r="Y7" s="72">
        <v>5000</v>
      </c>
      <c r="Z7" s="72">
        <v>5000</v>
      </c>
      <c r="AA7" s="72">
        <v>5000</v>
      </c>
      <c r="AB7" s="72">
        <v>5000</v>
      </c>
      <c r="AC7" s="72">
        <v>5000</v>
      </c>
      <c r="AD7" s="72">
        <v>5000</v>
      </c>
      <c r="AE7" s="72">
        <v>5000</v>
      </c>
      <c r="AF7" s="72">
        <v>5000</v>
      </c>
      <c r="AG7" s="72">
        <v>5000</v>
      </c>
      <c r="AH7" s="72">
        <v>5000</v>
      </c>
      <c r="AI7" s="72">
        <v>5000</v>
      </c>
      <c r="AJ7" s="72">
        <v>5000</v>
      </c>
      <c r="AK7" s="72">
        <v>5000</v>
      </c>
      <c r="AL7" s="72">
        <v>5000</v>
      </c>
      <c r="AM7" s="72">
        <v>5000</v>
      </c>
      <c r="AN7" s="72">
        <v>5000</v>
      </c>
      <c r="AO7" s="72">
        <v>5000</v>
      </c>
      <c r="AP7" s="72">
        <v>5000</v>
      </c>
    </row>
    <row r="8" spans="1:42" ht="15" customHeight="1" x14ac:dyDescent="0.25">
      <c r="A8" s="94" t="s">
        <v>166</v>
      </c>
      <c r="B8" s="71" t="s">
        <v>181</v>
      </c>
      <c r="C8" s="71" t="s">
        <v>706</v>
      </c>
      <c r="D8" s="72">
        <v>7500</v>
      </c>
      <c r="E8" s="72">
        <v>7500</v>
      </c>
      <c r="F8" s="72">
        <v>7917.0000000000018</v>
      </c>
      <c r="G8" s="72">
        <v>8332.9999999999964</v>
      </c>
      <c r="H8" s="72">
        <v>8749.9999999999982</v>
      </c>
      <c r="I8" s="72">
        <v>9167</v>
      </c>
      <c r="J8" s="72">
        <v>9583</v>
      </c>
      <c r="K8" s="72">
        <v>10000</v>
      </c>
      <c r="L8" s="72">
        <v>10417.000000000004</v>
      </c>
      <c r="M8" s="72">
        <v>10833.000000000002</v>
      </c>
      <c r="N8" s="72">
        <v>11250</v>
      </c>
      <c r="O8" s="72">
        <v>11666.999999999998</v>
      </c>
      <c r="P8" s="72">
        <v>12082.999999999996</v>
      </c>
      <c r="Q8" s="72">
        <v>12500.000000000002</v>
      </c>
      <c r="R8" s="72">
        <v>12917</v>
      </c>
      <c r="S8" s="72">
        <v>13333</v>
      </c>
      <c r="T8" s="72">
        <v>13749.999999999996</v>
      </c>
      <c r="U8" s="72">
        <v>14167.000000000005</v>
      </c>
      <c r="V8" s="72">
        <v>14583.000000000004</v>
      </c>
      <c r="W8" s="72">
        <v>15000</v>
      </c>
      <c r="X8" s="72">
        <v>15000</v>
      </c>
      <c r="Y8" s="72">
        <v>15000</v>
      </c>
      <c r="Z8" s="72">
        <v>15000</v>
      </c>
      <c r="AA8" s="72">
        <v>15000</v>
      </c>
      <c r="AB8" s="72">
        <v>15000</v>
      </c>
      <c r="AC8" s="72">
        <v>15000</v>
      </c>
      <c r="AD8" s="72">
        <v>15000</v>
      </c>
      <c r="AE8" s="72">
        <v>15000</v>
      </c>
      <c r="AF8" s="72">
        <v>15000</v>
      </c>
      <c r="AG8" s="72">
        <v>15000</v>
      </c>
      <c r="AH8" s="72">
        <v>15000</v>
      </c>
      <c r="AI8" s="72">
        <v>15000</v>
      </c>
      <c r="AJ8" s="72">
        <v>15000</v>
      </c>
      <c r="AK8" s="72">
        <v>15000</v>
      </c>
      <c r="AL8" s="72">
        <v>15000</v>
      </c>
      <c r="AM8" s="72">
        <v>15000</v>
      </c>
      <c r="AN8" s="72">
        <v>15000</v>
      </c>
      <c r="AO8" s="72">
        <v>15000</v>
      </c>
      <c r="AP8" s="72">
        <v>15000</v>
      </c>
    </row>
    <row r="9" spans="1:42" ht="15" customHeight="1" x14ac:dyDescent="0.25">
      <c r="A9" s="94" t="s">
        <v>707</v>
      </c>
      <c r="B9" s="71" t="s">
        <v>708</v>
      </c>
      <c r="C9" s="71" t="s">
        <v>709</v>
      </c>
      <c r="D9" s="72">
        <v>4000</v>
      </c>
      <c r="E9" s="72">
        <v>4000</v>
      </c>
      <c r="F9" s="72">
        <v>4055.9999999999995</v>
      </c>
      <c r="G9" s="72">
        <v>4111</v>
      </c>
      <c r="H9" s="72">
        <v>4166.9999999999991</v>
      </c>
      <c r="I9" s="72">
        <v>4221.9999999999991</v>
      </c>
      <c r="J9" s="72">
        <v>4278.0000000000009</v>
      </c>
      <c r="K9" s="72">
        <v>4333.0000000000009</v>
      </c>
      <c r="L9" s="72">
        <v>4389</v>
      </c>
      <c r="M9" s="72">
        <v>4444</v>
      </c>
      <c r="N9" s="72">
        <v>4500</v>
      </c>
      <c r="O9" s="72">
        <v>4556</v>
      </c>
      <c r="P9" s="72">
        <v>4564.8900000000003</v>
      </c>
      <c r="Q9" s="72">
        <v>4526.9899999999989</v>
      </c>
      <c r="R9" s="72">
        <v>4438.6799999999994</v>
      </c>
      <c r="S9" s="72">
        <v>4300.2000000000007</v>
      </c>
      <c r="T9" s="72">
        <v>4108.05</v>
      </c>
      <c r="U9" s="72">
        <v>3862.31</v>
      </c>
      <c r="V9" s="72">
        <v>3559.6800000000003</v>
      </c>
      <c r="W9" s="72">
        <v>3200</v>
      </c>
      <c r="X9" s="72">
        <v>2750</v>
      </c>
      <c r="Y9" s="72">
        <v>2250</v>
      </c>
      <c r="Z9" s="72">
        <v>1800</v>
      </c>
      <c r="AA9" s="72">
        <v>1400</v>
      </c>
      <c r="AB9" s="72">
        <v>1050</v>
      </c>
      <c r="AC9" s="72">
        <v>750</v>
      </c>
      <c r="AD9" s="72">
        <v>500</v>
      </c>
      <c r="AE9" s="72">
        <v>300</v>
      </c>
      <c r="AF9" s="72">
        <v>150</v>
      </c>
      <c r="AG9" s="72">
        <v>50</v>
      </c>
      <c r="AH9" s="82" t="s">
        <v>181</v>
      </c>
      <c r="AI9" s="82" t="s">
        <v>181</v>
      </c>
      <c r="AJ9" s="82" t="s">
        <v>181</v>
      </c>
      <c r="AK9" s="82" t="s">
        <v>181</v>
      </c>
      <c r="AL9" s="82" t="s">
        <v>181</v>
      </c>
      <c r="AM9" s="82" t="s">
        <v>181</v>
      </c>
      <c r="AN9" s="82" t="s">
        <v>181</v>
      </c>
      <c r="AO9" s="82" t="s">
        <v>181</v>
      </c>
      <c r="AP9" s="82" t="s">
        <v>181</v>
      </c>
    </row>
    <row r="10" spans="1:42" ht="15" customHeight="1" x14ac:dyDescent="0.25">
      <c r="A10" s="94" t="s">
        <v>707</v>
      </c>
      <c r="B10" s="71" t="s">
        <v>708</v>
      </c>
      <c r="C10" s="71" t="s">
        <v>710</v>
      </c>
      <c r="D10" s="72">
        <v>4000</v>
      </c>
      <c r="E10" s="72">
        <v>4000</v>
      </c>
      <c r="F10" s="72">
        <v>4055.9999999999995</v>
      </c>
      <c r="G10" s="72">
        <v>4111</v>
      </c>
      <c r="H10" s="72">
        <v>4166.9999999999991</v>
      </c>
      <c r="I10" s="72">
        <v>4221.9999999999991</v>
      </c>
      <c r="J10" s="72">
        <v>4278.0000000000009</v>
      </c>
      <c r="K10" s="72">
        <v>4333.0000000000009</v>
      </c>
      <c r="L10" s="72">
        <v>4389</v>
      </c>
      <c r="M10" s="72">
        <v>4444</v>
      </c>
      <c r="N10" s="72">
        <v>4500</v>
      </c>
      <c r="O10" s="72">
        <v>4556</v>
      </c>
      <c r="P10" s="72">
        <v>4564.8900000000003</v>
      </c>
      <c r="Q10" s="72">
        <v>4526.99</v>
      </c>
      <c r="R10" s="72">
        <v>4438.6799999999994</v>
      </c>
      <c r="S10" s="72">
        <v>4300.2000000000007</v>
      </c>
      <c r="T10" s="72">
        <v>4108.05</v>
      </c>
      <c r="U10" s="72">
        <v>3862.31</v>
      </c>
      <c r="V10" s="72">
        <v>3559.6800000000003</v>
      </c>
      <c r="W10" s="72">
        <v>3200</v>
      </c>
      <c r="X10" s="72">
        <v>2750</v>
      </c>
      <c r="Y10" s="72">
        <v>2250</v>
      </c>
      <c r="Z10" s="72">
        <v>1800</v>
      </c>
      <c r="AA10" s="72">
        <v>1400</v>
      </c>
      <c r="AB10" s="72">
        <v>1050</v>
      </c>
      <c r="AC10" s="72">
        <v>750</v>
      </c>
      <c r="AD10" s="72">
        <v>500</v>
      </c>
      <c r="AE10" s="72">
        <v>300</v>
      </c>
      <c r="AF10" s="72">
        <v>150</v>
      </c>
      <c r="AG10" s="72">
        <v>50</v>
      </c>
      <c r="AH10" s="82" t="s">
        <v>181</v>
      </c>
      <c r="AI10" s="82" t="s">
        <v>181</v>
      </c>
      <c r="AJ10" s="82" t="s">
        <v>181</v>
      </c>
      <c r="AK10" s="82" t="s">
        <v>181</v>
      </c>
      <c r="AL10" s="82" t="s">
        <v>181</v>
      </c>
      <c r="AM10" s="82" t="s">
        <v>181</v>
      </c>
      <c r="AN10" s="82" t="s">
        <v>181</v>
      </c>
      <c r="AO10" s="82" t="s">
        <v>181</v>
      </c>
      <c r="AP10" s="82" t="s">
        <v>181</v>
      </c>
    </row>
    <row r="11" spans="1:42" ht="15" customHeight="1" x14ac:dyDescent="0.25">
      <c r="A11" s="94" t="s">
        <v>707</v>
      </c>
      <c r="B11" s="71" t="s">
        <v>708</v>
      </c>
      <c r="C11" s="71" t="s">
        <v>711</v>
      </c>
      <c r="D11" s="72">
        <v>19000</v>
      </c>
      <c r="E11" s="72">
        <v>19000</v>
      </c>
      <c r="F11" s="72">
        <v>18777.999999999996</v>
      </c>
      <c r="G11" s="72">
        <v>18556</v>
      </c>
      <c r="H11" s="72">
        <v>18332.999999999996</v>
      </c>
      <c r="I11" s="72">
        <v>18111</v>
      </c>
      <c r="J11" s="72">
        <v>17889</v>
      </c>
      <c r="K11" s="72">
        <v>17667.000000000004</v>
      </c>
      <c r="L11" s="72">
        <v>17444</v>
      </c>
      <c r="M11" s="72">
        <v>17222.000000000004</v>
      </c>
      <c r="N11" s="72">
        <v>17000</v>
      </c>
      <c r="O11" s="72">
        <v>16777.999999999996</v>
      </c>
      <c r="P11" s="72">
        <v>16390.440000000002</v>
      </c>
      <c r="Q11" s="72">
        <v>15843.009999999997</v>
      </c>
      <c r="R11" s="72">
        <v>15144.34</v>
      </c>
      <c r="S11" s="72">
        <v>14300.099999999999</v>
      </c>
      <c r="T11" s="72">
        <v>13316.950000000003</v>
      </c>
      <c r="U11" s="72">
        <v>12200.759999999998</v>
      </c>
      <c r="V11" s="72">
        <v>10959.84</v>
      </c>
      <c r="W11" s="72">
        <v>9600</v>
      </c>
      <c r="X11" s="72">
        <v>8250</v>
      </c>
      <c r="Y11" s="72">
        <v>6750</v>
      </c>
      <c r="Z11" s="72">
        <v>5400</v>
      </c>
      <c r="AA11" s="72">
        <v>4200</v>
      </c>
      <c r="AB11" s="72">
        <v>3150</v>
      </c>
      <c r="AC11" s="72">
        <v>2250</v>
      </c>
      <c r="AD11" s="72">
        <v>1500</v>
      </c>
      <c r="AE11" s="72">
        <v>900</v>
      </c>
      <c r="AF11" s="72">
        <v>450</v>
      </c>
      <c r="AG11" s="72">
        <v>150</v>
      </c>
      <c r="AH11" s="82" t="s">
        <v>181</v>
      </c>
      <c r="AI11" s="82" t="s">
        <v>181</v>
      </c>
      <c r="AJ11" s="82" t="s">
        <v>181</v>
      </c>
      <c r="AK11" s="82" t="s">
        <v>181</v>
      </c>
      <c r="AL11" s="82" t="s">
        <v>181</v>
      </c>
      <c r="AM11" s="82" t="s">
        <v>181</v>
      </c>
      <c r="AN11" s="82" t="s">
        <v>181</v>
      </c>
      <c r="AO11" s="82" t="s">
        <v>181</v>
      </c>
      <c r="AP11" s="82" t="s">
        <v>181</v>
      </c>
    </row>
    <row r="12" spans="1:42" ht="15" customHeight="1" x14ac:dyDescent="0.25">
      <c r="A12" s="94" t="s">
        <v>707</v>
      </c>
      <c r="B12" s="71" t="s">
        <v>708</v>
      </c>
      <c r="C12" s="71" t="s">
        <v>712</v>
      </c>
      <c r="D12" s="72">
        <v>3000</v>
      </c>
      <c r="E12" s="72">
        <v>3000</v>
      </c>
      <c r="F12" s="72">
        <v>3000</v>
      </c>
      <c r="G12" s="72">
        <v>3000</v>
      </c>
      <c r="H12" s="72">
        <v>3000</v>
      </c>
      <c r="I12" s="72">
        <v>3000</v>
      </c>
      <c r="J12" s="72">
        <v>3000</v>
      </c>
      <c r="K12" s="72">
        <v>3000</v>
      </c>
      <c r="L12" s="72">
        <v>3000</v>
      </c>
      <c r="M12" s="72">
        <v>3000</v>
      </c>
      <c r="N12" s="72">
        <v>3000</v>
      </c>
      <c r="O12" s="72">
        <v>3000</v>
      </c>
      <c r="P12" s="72">
        <v>2970</v>
      </c>
      <c r="Q12" s="72">
        <v>2910</v>
      </c>
      <c r="R12" s="72">
        <v>2820</v>
      </c>
      <c r="S12" s="72">
        <v>2700</v>
      </c>
      <c r="T12" s="72">
        <v>2550</v>
      </c>
      <c r="U12" s="72">
        <v>2370</v>
      </c>
      <c r="V12" s="72">
        <v>2160</v>
      </c>
      <c r="W12" s="72">
        <v>1920</v>
      </c>
      <c r="X12" s="72">
        <v>1650</v>
      </c>
      <c r="Y12" s="72">
        <v>1350</v>
      </c>
      <c r="Z12" s="72">
        <v>1080</v>
      </c>
      <c r="AA12" s="72">
        <v>840</v>
      </c>
      <c r="AB12" s="72">
        <v>630</v>
      </c>
      <c r="AC12" s="72">
        <v>450</v>
      </c>
      <c r="AD12" s="72">
        <v>300</v>
      </c>
      <c r="AE12" s="72">
        <v>180</v>
      </c>
      <c r="AF12" s="72">
        <v>90</v>
      </c>
      <c r="AG12" s="72">
        <v>30</v>
      </c>
      <c r="AH12" s="82" t="s">
        <v>181</v>
      </c>
      <c r="AI12" s="82" t="s">
        <v>181</v>
      </c>
      <c r="AJ12" s="82" t="s">
        <v>181</v>
      </c>
      <c r="AK12" s="82" t="s">
        <v>181</v>
      </c>
      <c r="AL12" s="82" t="s">
        <v>181</v>
      </c>
      <c r="AM12" s="82" t="s">
        <v>181</v>
      </c>
      <c r="AN12" s="82" t="s">
        <v>181</v>
      </c>
      <c r="AO12" s="82" t="s">
        <v>181</v>
      </c>
      <c r="AP12" s="82" t="s">
        <v>181</v>
      </c>
    </row>
    <row r="13" spans="1:42" ht="15" customHeight="1" x14ac:dyDescent="0.25">
      <c r="A13" s="94" t="s">
        <v>707</v>
      </c>
      <c r="B13" s="71" t="s">
        <v>708</v>
      </c>
      <c r="C13" s="71" t="s">
        <v>713</v>
      </c>
      <c r="D13" s="72">
        <v>1000</v>
      </c>
      <c r="E13" s="72">
        <v>1000</v>
      </c>
      <c r="F13" s="72">
        <v>1000</v>
      </c>
      <c r="G13" s="72">
        <v>1000</v>
      </c>
      <c r="H13" s="72">
        <v>1000</v>
      </c>
      <c r="I13" s="72">
        <v>1000</v>
      </c>
      <c r="J13" s="72">
        <v>1000</v>
      </c>
      <c r="K13" s="72">
        <v>1000</v>
      </c>
      <c r="L13" s="72">
        <v>1000</v>
      </c>
      <c r="M13" s="72">
        <v>1000</v>
      </c>
      <c r="N13" s="72">
        <v>1000</v>
      </c>
      <c r="O13" s="72">
        <v>1000</v>
      </c>
      <c r="P13" s="72">
        <v>990</v>
      </c>
      <c r="Q13" s="72">
        <v>970</v>
      </c>
      <c r="R13" s="72">
        <v>940</v>
      </c>
      <c r="S13" s="72">
        <v>900</v>
      </c>
      <c r="T13" s="72">
        <v>850</v>
      </c>
      <c r="U13" s="72">
        <v>790</v>
      </c>
      <c r="V13" s="72">
        <v>720</v>
      </c>
      <c r="W13" s="72">
        <v>640</v>
      </c>
      <c r="X13" s="72">
        <v>550</v>
      </c>
      <c r="Y13" s="72">
        <v>450</v>
      </c>
      <c r="Z13" s="72">
        <v>360</v>
      </c>
      <c r="AA13" s="72">
        <v>280</v>
      </c>
      <c r="AB13" s="72">
        <v>210</v>
      </c>
      <c r="AC13" s="72">
        <v>150</v>
      </c>
      <c r="AD13" s="72">
        <v>100</v>
      </c>
      <c r="AE13" s="72">
        <v>60</v>
      </c>
      <c r="AF13" s="72">
        <v>30</v>
      </c>
      <c r="AG13" s="72">
        <v>10</v>
      </c>
      <c r="AH13" s="82" t="s">
        <v>181</v>
      </c>
      <c r="AI13" s="82" t="s">
        <v>181</v>
      </c>
      <c r="AJ13" s="82" t="s">
        <v>181</v>
      </c>
      <c r="AK13" s="82" t="s">
        <v>181</v>
      </c>
      <c r="AL13" s="82" t="s">
        <v>181</v>
      </c>
      <c r="AM13" s="82" t="s">
        <v>181</v>
      </c>
      <c r="AN13" s="82" t="s">
        <v>181</v>
      </c>
      <c r="AO13" s="82" t="s">
        <v>181</v>
      </c>
      <c r="AP13" s="82" t="s">
        <v>181</v>
      </c>
    </row>
    <row r="14" spans="1:42" ht="15" customHeight="1" x14ac:dyDescent="0.25">
      <c r="A14" s="94" t="s">
        <v>707</v>
      </c>
      <c r="B14" s="71" t="s">
        <v>714</v>
      </c>
      <c r="C14" s="71" t="s">
        <v>709</v>
      </c>
      <c r="D14" s="73"/>
      <c r="E14" s="73"/>
      <c r="F14" s="73"/>
      <c r="G14" s="73"/>
      <c r="H14" s="73"/>
      <c r="I14" s="73"/>
      <c r="J14" s="73"/>
      <c r="K14" s="73"/>
      <c r="L14" s="73"/>
      <c r="M14" s="73"/>
      <c r="N14" s="73"/>
      <c r="O14" s="73"/>
      <c r="P14" s="72">
        <v>46.11</v>
      </c>
      <c r="Q14" s="72">
        <v>140.01</v>
      </c>
      <c r="R14" s="72">
        <v>283.32</v>
      </c>
      <c r="S14" s="72">
        <v>477.80000000000007</v>
      </c>
      <c r="T14" s="72">
        <v>724.94999999999993</v>
      </c>
      <c r="U14" s="72">
        <v>1026.6899999999998</v>
      </c>
      <c r="V14" s="72">
        <v>1384.32</v>
      </c>
      <c r="W14" s="72">
        <v>1800</v>
      </c>
      <c r="X14" s="72">
        <v>2250</v>
      </c>
      <c r="Y14" s="72">
        <v>2750</v>
      </c>
      <c r="Z14" s="72">
        <v>3200</v>
      </c>
      <c r="AA14" s="72">
        <v>3600</v>
      </c>
      <c r="AB14" s="72">
        <v>3950</v>
      </c>
      <c r="AC14" s="72">
        <v>4250</v>
      </c>
      <c r="AD14" s="72">
        <v>4500</v>
      </c>
      <c r="AE14" s="72">
        <v>4700</v>
      </c>
      <c r="AF14" s="72">
        <v>4850</v>
      </c>
      <c r="AG14" s="72">
        <v>4950</v>
      </c>
      <c r="AH14" s="82">
        <v>5000</v>
      </c>
      <c r="AI14" s="82">
        <v>5000</v>
      </c>
      <c r="AJ14" s="82">
        <v>5000</v>
      </c>
      <c r="AK14" s="82">
        <v>5000</v>
      </c>
      <c r="AL14" s="82">
        <v>5000</v>
      </c>
      <c r="AM14" s="82">
        <v>5000</v>
      </c>
      <c r="AN14" s="82">
        <v>5000</v>
      </c>
      <c r="AO14" s="82">
        <v>5000</v>
      </c>
      <c r="AP14" s="82">
        <v>5000</v>
      </c>
    </row>
    <row r="15" spans="1:42" ht="15" customHeight="1" x14ac:dyDescent="0.25">
      <c r="A15" s="94" t="s">
        <v>707</v>
      </c>
      <c r="B15" s="71" t="s">
        <v>714</v>
      </c>
      <c r="C15" s="71" t="s">
        <v>710</v>
      </c>
      <c r="D15" s="73"/>
      <c r="E15" s="73"/>
      <c r="F15" s="73"/>
      <c r="G15" s="73"/>
      <c r="H15" s="73"/>
      <c r="I15" s="73"/>
      <c r="J15" s="73"/>
      <c r="K15" s="73"/>
      <c r="L15" s="73"/>
      <c r="M15" s="73"/>
      <c r="N15" s="73"/>
      <c r="O15" s="73"/>
      <c r="P15" s="72">
        <v>46.11</v>
      </c>
      <c r="Q15" s="72">
        <v>140.01</v>
      </c>
      <c r="R15" s="72">
        <v>283.32</v>
      </c>
      <c r="S15" s="72">
        <v>477.80000000000007</v>
      </c>
      <c r="T15" s="72">
        <v>724.95</v>
      </c>
      <c r="U15" s="72">
        <v>1026.6899999999998</v>
      </c>
      <c r="V15" s="72">
        <v>1384.3199999999997</v>
      </c>
      <c r="W15" s="72">
        <v>1800</v>
      </c>
      <c r="X15" s="72">
        <v>2250</v>
      </c>
      <c r="Y15" s="72">
        <v>2750</v>
      </c>
      <c r="Z15" s="72">
        <v>3200</v>
      </c>
      <c r="AA15" s="72">
        <v>3600</v>
      </c>
      <c r="AB15" s="72">
        <v>3950</v>
      </c>
      <c r="AC15" s="72">
        <v>4250</v>
      </c>
      <c r="AD15" s="72">
        <v>4500</v>
      </c>
      <c r="AE15" s="72">
        <v>4700</v>
      </c>
      <c r="AF15" s="72">
        <v>4850</v>
      </c>
      <c r="AG15" s="72">
        <v>4950</v>
      </c>
      <c r="AH15" s="82">
        <v>5000</v>
      </c>
      <c r="AI15" s="82">
        <v>5000</v>
      </c>
      <c r="AJ15" s="82">
        <v>5000</v>
      </c>
      <c r="AK15" s="82">
        <v>5000</v>
      </c>
      <c r="AL15" s="82">
        <v>5000</v>
      </c>
      <c r="AM15" s="82">
        <v>5000</v>
      </c>
      <c r="AN15" s="82">
        <v>5000</v>
      </c>
      <c r="AO15" s="82">
        <v>5000</v>
      </c>
      <c r="AP15" s="82">
        <v>5000</v>
      </c>
    </row>
    <row r="16" spans="1:42" ht="15" customHeight="1" x14ac:dyDescent="0.25">
      <c r="A16" s="94" t="s">
        <v>707</v>
      </c>
      <c r="B16" s="71" t="s">
        <v>714</v>
      </c>
      <c r="C16" s="71" t="s">
        <v>711</v>
      </c>
      <c r="D16" s="73"/>
      <c r="E16" s="73"/>
      <c r="F16" s="73"/>
      <c r="G16" s="73"/>
      <c r="H16" s="73"/>
      <c r="I16" s="73"/>
      <c r="J16" s="73"/>
      <c r="K16" s="73"/>
      <c r="L16" s="73"/>
      <c r="M16" s="73"/>
      <c r="N16" s="73"/>
      <c r="O16" s="73"/>
      <c r="P16" s="72">
        <v>165.56</v>
      </c>
      <c r="Q16" s="72">
        <v>489.99</v>
      </c>
      <c r="R16" s="72">
        <v>966.66000000000008</v>
      </c>
      <c r="S16" s="72">
        <v>1588.9</v>
      </c>
      <c r="T16" s="72">
        <v>2350.0500000000002</v>
      </c>
      <c r="U16" s="72">
        <v>3243.2400000000007</v>
      </c>
      <c r="V16" s="72">
        <v>4262.16</v>
      </c>
      <c r="W16" s="72">
        <v>5400</v>
      </c>
      <c r="X16" s="72">
        <v>6750</v>
      </c>
      <c r="Y16" s="72">
        <v>8250</v>
      </c>
      <c r="Z16" s="72">
        <v>9600</v>
      </c>
      <c r="AA16" s="72">
        <v>10800</v>
      </c>
      <c r="AB16" s="72">
        <v>11850</v>
      </c>
      <c r="AC16" s="72">
        <v>12750</v>
      </c>
      <c r="AD16" s="72">
        <v>13500</v>
      </c>
      <c r="AE16" s="72">
        <v>14100</v>
      </c>
      <c r="AF16" s="72">
        <v>14550</v>
      </c>
      <c r="AG16" s="72">
        <v>14850</v>
      </c>
      <c r="AH16" s="82">
        <v>15000</v>
      </c>
      <c r="AI16" s="82">
        <v>15000</v>
      </c>
      <c r="AJ16" s="82">
        <v>15000</v>
      </c>
      <c r="AK16" s="82">
        <v>15000</v>
      </c>
      <c r="AL16" s="82">
        <v>15000</v>
      </c>
      <c r="AM16" s="82">
        <v>15000</v>
      </c>
      <c r="AN16" s="82">
        <v>15000</v>
      </c>
      <c r="AO16" s="82">
        <v>15000</v>
      </c>
      <c r="AP16" s="82">
        <v>15000</v>
      </c>
    </row>
    <row r="17" spans="1:42" ht="15" customHeight="1" x14ac:dyDescent="0.25">
      <c r="A17" s="94" t="s">
        <v>707</v>
      </c>
      <c r="B17" s="71" t="s">
        <v>714</v>
      </c>
      <c r="C17" s="71" t="s">
        <v>712</v>
      </c>
      <c r="D17" s="72">
        <v>3000</v>
      </c>
      <c r="E17" s="72">
        <v>3000</v>
      </c>
      <c r="F17" s="72">
        <v>3000</v>
      </c>
      <c r="G17" s="72">
        <v>3000</v>
      </c>
      <c r="H17" s="72">
        <v>3000</v>
      </c>
      <c r="I17" s="72">
        <v>3000</v>
      </c>
      <c r="J17" s="72">
        <v>3000</v>
      </c>
      <c r="K17" s="72">
        <v>3000</v>
      </c>
      <c r="L17" s="72">
        <v>3000</v>
      </c>
      <c r="M17" s="72">
        <v>3000</v>
      </c>
      <c r="N17" s="72">
        <v>3000</v>
      </c>
      <c r="O17" s="72">
        <v>3000</v>
      </c>
      <c r="P17" s="72">
        <v>3000</v>
      </c>
      <c r="Q17" s="72">
        <v>3000</v>
      </c>
      <c r="R17" s="72">
        <v>3000</v>
      </c>
      <c r="S17" s="72">
        <v>3000</v>
      </c>
      <c r="T17" s="72">
        <v>3000</v>
      </c>
      <c r="U17" s="72">
        <v>3000</v>
      </c>
      <c r="V17" s="72">
        <v>3000</v>
      </c>
      <c r="W17" s="72">
        <v>3000</v>
      </c>
      <c r="X17" s="72">
        <v>3000</v>
      </c>
      <c r="Y17" s="72">
        <v>3000</v>
      </c>
      <c r="Z17" s="72">
        <v>3000</v>
      </c>
      <c r="AA17" s="72">
        <v>3000</v>
      </c>
      <c r="AB17" s="72">
        <v>3000</v>
      </c>
      <c r="AC17" s="72">
        <v>3000</v>
      </c>
      <c r="AD17" s="72">
        <v>3000</v>
      </c>
      <c r="AE17" s="72">
        <v>3000</v>
      </c>
      <c r="AF17" s="72">
        <v>3000</v>
      </c>
      <c r="AG17" s="72">
        <v>3000</v>
      </c>
      <c r="AH17" s="82">
        <v>3000</v>
      </c>
      <c r="AI17" s="82">
        <v>3000</v>
      </c>
      <c r="AJ17" s="82">
        <v>3000</v>
      </c>
      <c r="AK17" s="82">
        <v>3000</v>
      </c>
      <c r="AL17" s="82">
        <v>3000</v>
      </c>
      <c r="AM17" s="82">
        <v>3000</v>
      </c>
      <c r="AN17" s="82">
        <v>3000</v>
      </c>
      <c r="AO17" s="82">
        <v>3000</v>
      </c>
      <c r="AP17" s="82">
        <v>3000</v>
      </c>
    </row>
    <row r="18" spans="1:42" ht="15" customHeight="1" x14ac:dyDescent="0.25">
      <c r="A18" s="94" t="s">
        <v>707</v>
      </c>
      <c r="B18" s="71" t="s">
        <v>714</v>
      </c>
      <c r="C18" s="71" t="s">
        <v>712</v>
      </c>
      <c r="D18" s="73"/>
      <c r="E18" s="73"/>
      <c r="F18" s="73"/>
      <c r="G18" s="73"/>
      <c r="H18" s="73"/>
      <c r="I18" s="73"/>
      <c r="J18" s="73"/>
      <c r="K18" s="73"/>
      <c r="L18" s="73"/>
      <c r="M18" s="73"/>
      <c r="N18" s="73"/>
      <c r="O18" s="73"/>
      <c r="P18" s="72">
        <v>30</v>
      </c>
      <c r="Q18" s="72">
        <v>90</v>
      </c>
      <c r="R18" s="72">
        <v>180</v>
      </c>
      <c r="S18" s="72">
        <v>300</v>
      </c>
      <c r="T18" s="72">
        <v>450</v>
      </c>
      <c r="U18" s="72">
        <v>630</v>
      </c>
      <c r="V18" s="72">
        <v>840</v>
      </c>
      <c r="W18" s="72">
        <v>1080</v>
      </c>
      <c r="X18" s="72">
        <v>1350</v>
      </c>
      <c r="Y18" s="72">
        <v>1650</v>
      </c>
      <c r="Z18" s="72">
        <v>1920</v>
      </c>
      <c r="AA18" s="72">
        <v>2160</v>
      </c>
      <c r="AB18" s="72">
        <v>2370</v>
      </c>
      <c r="AC18" s="72">
        <v>2550</v>
      </c>
      <c r="AD18" s="72">
        <v>2700</v>
      </c>
      <c r="AE18" s="72">
        <v>2820</v>
      </c>
      <c r="AF18" s="72">
        <v>2910</v>
      </c>
      <c r="AG18" s="72">
        <v>2970</v>
      </c>
      <c r="AH18" s="82">
        <v>3000</v>
      </c>
      <c r="AI18" s="82">
        <v>3000</v>
      </c>
      <c r="AJ18" s="82">
        <v>3000</v>
      </c>
      <c r="AK18" s="82">
        <v>3000</v>
      </c>
      <c r="AL18" s="82">
        <v>3000</v>
      </c>
      <c r="AM18" s="82">
        <v>3000</v>
      </c>
      <c r="AN18" s="82">
        <v>3000</v>
      </c>
      <c r="AO18" s="82">
        <v>3000</v>
      </c>
      <c r="AP18" s="82">
        <v>3000</v>
      </c>
    </row>
    <row r="19" spans="1:42" ht="15" customHeight="1" x14ac:dyDescent="0.25">
      <c r="A19" s="94" t="s">
        <v>707</v>
      </c>
      <c r="B19" s="71" t="s">
        <v>714</v>
      </c>
      <c r="C19" s="71" t="s">
        <v>713</v>
      </c>
      <c r="D19" s="73"/>
      <c r="E19" s="73"/>
      <c r="F19" s="73"/>
      <c r="G19" s="73"/>
      <c r="H19" s="73"/>
      <c r="I19" s="73"/>
      <c r="J19" s="73"/>
      <c r="K19" s="73"/>
      <c r="L19" s="73"/>
      <c r="M19" s="73"/>
      <c r="N19" s="73"/>
      <c r="O19" s="73"/>
      <c r="P19" s="72">
        <v>10</v>
      </c>
      <c r="Q19" s="72">
        <v>30</v>
      </c>
      <c r="R19" s="72">
        <v>60</v>
      </c>
      <c r="S19" s="72">
        <v>100</v>
      </c>
      <c r="T19" s="72">
        <v>150</v>
      </c>
      <c r="U19" s="72">
        <v>210</v>
      </c>
      <c r="V19" s="72">
        <v>280</v>
      </c>
      <c r="W19" s="72">
        <v>360</v>
      </c>
      <c r="X19" s="72">
        <v>450</v>
      </c>
      <c r="Y19" s="72">
        <v>550</v>
      </c>
      <c r="Z19" s="72">
        <v>640</v>
      </c>
      <c r="AA19" s="72">
        <v>720</v>
      </c>
      <c r="AB19" s="72">
        <v>790</v>
      </c>
      <c r="AC19" s="72">
        <v>850</v>
      </c>
      <c r="AD19" s="72">
        <v>900</v>
      </c>
      <c r="AE19" s="72">
        <v>940</v>
      </c>
      <c r="AF19" s="72">
        <v>970</v>
      </c>
      <c r="AG19" s="72">
        <v>990</v>
      </c>
      <c r="AH19" s="82">
        <v>1000</v>
      </c>
      <c r="AI19" s="82">
        <v>1000</v>
      </c>
      <c r="AJ19" s="82">
        <v>1000</v>
      </c>
      <c r="AK19" s="82">
        <v>1000</v>
      </c>
      <c r="AL19" s="82">
        <v>1000</v>
      </c>
      <c r="AM19" s="82">
        <v>1000</v>
      </c>
      <c r="AN19" s="82">
        <v>1000</v>
      </c>
      <c r="AO19" s="82">
        <v>1000</v>
      </c>
      <c r="AP19" s="82">
        <v>1000</v>
      </c>
    </row>
    <row r="21" spans="1:42" ht="15" customHeight="1" x14ac:dyDescent="0.3">
      <c r="A21" s="48" t="s">
        <v>1842</v>
      </c>
    </row>
    <row r="23" spans="1:42" ht="15" customHeight="1" x14ac:dyDescent="0.25">
      <c r="A23" s="128" t="s">
        <v>699</v>
      </c>
      <c r="B23" s="129" t="s">
        <v>700</v>
      </c>
      <c r="C23" s="129" t="s">
        <v>701</v>
      </c>
      <c r="D23" s="129" t="s">
        <v>4</v>
      </c>
      <c r="E23" s="129" t="s">
        <v>5</v>
      </c>
      <c r="F23" s="129" t="s">
        <v>6</v>
      </c>
      <c r="G23" s="129" t="s">
        <v>7</v>
      </c>
      <c r="H23" s="129" t="s">
        <v>8</v>
      </c>
      <c r="I23" s="129" t="s">
        <v>9</v>
      </c>
      <c r="J23" s="129" t="s">
        <v>10</v>
      </c>
      <c r="K23" s="129" t="s">
        <v>11</v>
      </c>
      <c r="L23" s="129" t="s">
        <v>12</v>
      </c>
      <c r="M23" s="129" t="s">
        <v>13</v>
      </c>
      <c r="N23" s="129" t="s">
        <v>14</v>
      </c>
      <c r="O23" s="129" t="s">
        <v>15</v>
      </c>
      <c r="P23" s="129" t="s">
        <v>16</v>
      </c>
      <c r="Q23" s="129" t="s">
        <v>17</v>
      </c>
      <c r="R23" s="129" t="s">
        <v>18</v>
      </c>
      <c r="S23" s="129" t="s">
        <v>19</v>
      </c>
      <c r="T23" s="129" t="s">
        <v>20</v>
      </c>
      <c r="U23" s="129" t="s">
        <v>21</v>
      </c>
      <c r="V23" s="129" t="s">
        <v>22</v>
      </c>
      <c r="W23" s="129" t="s">
        <v>715</v>
      </c>
      <c r="X23" s="9"/>
      <c r="Y23" s="9"/>
      <c r="Z23" s="9"/>
      <c r="AA23" s="9"/>
      <c r="AB23" s="9"/>
      <c r="AC23" s="9"/>
      <c r="AD23" s="1"/>
      <c r="AE23" s="1"/>
      <c r="AF23" s="1"/>
    </row>
    <row r="24" spans="1:42" ht="15" customHeight="1" x14ac:dyDescent="0.25">
      <c r="A24" s="95" t="s">
        <v>166</v>
      </c>
      <c r="B24" s="10" t="s">
        <v>181</v>
      </c>
      <c r="C24" s="10" t="s">
        <v>702</v>
      </c>
      <c r="D24" s="11">
        <v>70</v>
      </c>
      <c r="E24" s="11">
        <v>70</v>
      </c>
      <c r="F24" s="11">
        <v>74</v>
      </c>
      <c r="G24" s="11">
        <v>79</v>
      </c>
      <c r="H24" s="11">
        <v>83</v>
      </c>
      <c r="I24" s="11">
        <v>88</v>
      </c>
      <c r="J24" s="11">
        <v>92</v>
      </c>
      <c r="K24" s="11">
        <v>97</v>
      </c>
      <c r="L24" s="11">
        <v>101</v>
      </c>
      <c r="M24" s="11">
        <v>106</v>
      </c>
      <c r="N24" s="11">
        <v>110</v>
      </c>
      <c r="O24" s="11">
        <v>114</v>
      </c>
      <c r="P24" s="11">
        <v>119</v>
      </c>
      <c r="Q24" s="11">
        <v>123</v>
      </c>
      <c r="R24" s="11">
        <v>128</v>
      </c>
      <c r="S24" s="11">
        <v>132</v>
      </c>
      <c r="T24" s="11">
        <v>137</v>
      </c>
      <c r="U24" s="11">
        <v>141</v>
      </c>
      <c r="V24" s="11">
        <v>146</v>
      </c>
      <c r="W24" s="11">
        <v>150</v>
      </c>
      <c r="X24" s="11"/>
      <c r="Y24" s="11"/>
      <c r="Z24" s="11"/>
      <c r="AA24" s="11"/>
      <c r="AB24" s="11"/>
      <c r="AC24" s="11"/>
      <c r="AD24" s="1"/>
      <c r="AE24" s="1"/>
      <c r="AF24" s="1"/>
    </row>
    <row r="25" spans="1:42" ht="15" customHeight="1" x14ac:dyDescent="0.25">
      <c r="A25" s="95" t="s">
        <v>166</v>
      </c>
      <c r="B25" s="10" t="s">
        <v>181</v>
      </c>
      <c r="C25" s="10" t="s">
        <v>703</v>
      </c>
      <c r="D25" s="11">
        <v>120</v>
      </c>
      <c r="E25" s="11">
        <v>120</v>
      </c>
      <c r="F25" s="11">
        <v>127</v>
      </c>
      <c r="G25" s="11">
        <v>134</v>
      </c>
      <c r="H25" s="11">
        <v>142</v>
      </c>
      <c r="I25" s="11">
        <v>149</v>
      </c>
      <c r="J25" s="11">
        <v>156</v>
      </c>
      <c r="K25" s="11">
        <v>163</v>
      </c>
      <c r="L25" s="11">
        <v>171</v>
      </c>
      <c r="M25" s="11">
        <v>178</v>
      </c>
      <c r="N25" s="11">
        <v>185</v>
      </c>
      <c r="O25" s="11">
        <v>192</v>
      </c>
      <c r="P25" s="11">
        <v>199</v>
      </c>
      <c r="Q25" s="11">
        <v>207</v>
      </c>
      <c r="R25" s="11">
        <v>214</v>
      </c>
      <c r="S25" s="11">
        <v>221</v>
      </c>
      <c r="T25" s="11">
        <v>228</v>
      </c>
      <c r="U25" s="11">
        <v>236</v>
      </c>
      <c r="V25" s="11">
        <v>243</v>
      </c>
      <c r="W25" s="11">
        <v>250</v>
      </c>
      <c r="X25" s="11"/>
      <c r="Y25" s="11"/>
      <c r="Z25" s="11"/>
      <c r="AA25" s="11"/>
      <c r="AB25" s="11"/>
      <c r="AC25" s="11"/>
      <c r="AD25" s="1"/>
      <c r="AE25" s="1"/>
      <c r="AF25" s="1"/>
    </row>
    <row r="26" spans="1:42" ht="15" customHeight="1" x14ac:dyDescent="0.25">
      <c r="A26" s="95" t="s">
        <v>166</v>
      </c>
      <c r="B26" s="10" t="s">
        <v>181</v>
      </c>
      <c r="C26" s="10" t="s">
        <v>704</v>
      </c>
      <c r="D26" s="11">
        <v>20</v>
      </c>
      <c r="E26" s="11">
        <v>20</v>
      </c>
      <c r="F26" s="11">
        <v>21.1</v>
      </c>
      <c r="G26" s="11">
        <v>22.2</v>
      </c>
      <c r="H26" s="11">
        <v>23.3</v>
      </c>
      <c r="I26" s="11">
        <v>24.4</v>
      </c>
      <c r="J26" s="11">
        <v>25.6</v>
      </c>
      <c r="K26" s="11">
        <v>26.7</v>
      </c>
      <c r="L26" s="11">
        <v>27.8</v>
      </c>
      <c r="M26" s="11">
        <v>28.9</v>
      </c>
      <c r="N26" s="11">
        <v>30</v>
      </c>
      <c r="O26" s="11">
        <v>31.1</v>
      </c>
      <c r="P26" s="11">
        <v>32.200000000000003</v>
      </c>
      <c r="Q26" s="11">
        <v>33.299999999999997</v>
      </c>
      <c r="R26" s="11">
        <v>34.4</v>
      </c>
      <c r="S26" s="11">
        <v>35.6</v>
      </c>
      <c r="T26" s="11">
        <v>36.700000000000003</v>
      </c>
      <c r="U26" s="11">
        <v>37.799999999999997</v>
      </c>
      <c r="V26" s="11">
        <v>38.9</v>
      </c>
      <c r="W26" s="11">
        <v>40</v>
      </c>
      <c r="X26" s="11"/>
      <c r="Y26" s="11"/>
      <c r="Z26" s="11"/>
      <c r="AA26" s="11"/>
      <c r="AB26" s="11"/>
      <c r="AC26" s="11"/>
      <c r="AD26" s="1"/>
      <c r="AE26" s="1"/>
      <c r="AF26" s="1"/>
    </row>
    <row r="27" spans="1:42" ht="15" customHeight="1" x14ac:dyDescent="0.25">
      <c r="A27" s="95" t="s">
        <v>166</v>
      </c>
      <c r="B27" s="10" t="s">
        <v>181</v>
      </c>
      <c r="C27" s="10" t="s">
        <v>705</v>
      </c>
      <c r="D27" s="11">
        <v>20</v>
      </c>
      <c r="E27" s="11">
        <v>20</v>
      </c>
      <c r="F27" s="11">
        <v>21</v>
      </c>
      <c r="G27" s="11">
        <v>21</v>
      </c>
      <c r="H27" s="11">
        <v>22</v>
      </c>
      <c r="I27" s="11">
        <v>22</v>
      </c>
      <c r="J27" s="11">
        <v>23</v>
      </c>
      <c r="K27" s="11">
        <v>23</v>
      </c>
      <c r="L27" s="11">
        <v>24</v>
      </c>
      <c r="M27" s="11">
        <v>24</v>
      </c>
      <c r="N27" s="11">
        <v>25</v>
      </c>
      <c r="O27" s="11">
        <v>26</v>
      </c>
      <c r="P27" s="11">
        <v>26</v>
      </c>
      <c r="Q27" s="11">
        <v>27</v>
      </c>
      <c r="R27" s="11">
        <v>27</v>
      </c>
      <c r="S27" s="11">
        <v>28</v>
      </c>
      <c r="T27" s="11">
        <v>28</v>
      </c>
      <c r="U27" s="11">
        <v>29</v>
      </c>
      <c r="V27" s="11">
        <v>29</v>
      </c>
      <c r="W27" s="11">
        <v>30</v>
      </c>
      <c r="X27" s="11"/>
      <c r="Y27" s="11"/>
      <c r="Z27" s="11"/>
      <c r="AA27" s="11"/>
      <c r="AB27" s="11"/>
      <c r="AC27" s="11"/>
      <c r="AD27" s="1"/>
      <c r="AE27" s="1"/>
      <c r="AF27" s="1"/>
    </row>
    <row r="28" spans="1:42" ht="15" customHeight="1" x14ac:dyDescent="0.25">
      <c r="A28" s="95" t="s">
        <v>166</v>
      </c>
      <c r="B28" s="10" t="s">
        <v>181</v>
      </c>
      <c r="C28" s="10" t="s">
        <v>706</v>
      </c>
      <c r="D28" s="11">
        <v>30</v>
      </c>
      <c r="E28" s="11">
        <v>30</v>
      </c>
      <c r="F28" s="11">
        <v>30</v>
      </c>
      <c r="G28" s="11">
        <v>30</v>
      </c>
      <c r="H28" s="11">
        <v>30</v>
      </c>
      <c r="I28" s="11">
        <v>30</v>
      </c>
      <c r="J28" s="11">
        <v>30</v>
      </c>
      <c r="K28" s="11">
        <v>30</v>
      </c>
      <c r="L28" s="11">
        <v>30</v>
      </c>
      <c r="M28" s="11">
        <v>30</v>
      </c>
      <c r="N28" s="11">
        <v>30</v>
      </c>
      <c r="O28" s="11">
        <v>30</v>
      </c>
      <c r="P28" s="11">
        <v>30</v>
      </c>
      <c r="Q28" s="11">
        <v>30</v>
      </c>
      <c r="R28" s="11">
        <v>30</v>
      </c>
      <c r="S28" s="11">
        <v>30</v>
      </c>
      <c r="T28" s="11">
        <v>30</v>
      </c>
      <c r="U28" s="11">
        <v>30</v>
      </c>
      <c r="V28" s="11">
        <v>30</v>
      </c>
      <c r="W28" s="11">
        <v>30</v>
      </c>
      <c r="X28" s="11"/>
      <c r="Y28" s="11"/>
      <c r="Z28" s="11"/>
      <c r="AA28" s="11"/>
      <c r="AB28" s="11"/>
      <c r="AC28" s="11"/>
      <c r="AD28" s="1"/>
      <c r="AE28" s="1"/>
      <c r="AF28" s="1"/>
    </row>
    <row r="29" spans="1:42" ht="15" customHeight="1" x14ac:dyDescent="0.25">
      <c r="A29" s="95" t="s">
        <v>707</v>
      </c>
      <c r="B29" s="10" t="s">
        <v>708</v>
      </c>
      <c r="C29" s="10" t="s">
        <v>709</v>
      </c>
      <c r="D29" s="11">
        <v>8</v>
      </c>
      <c r="E29" s="11">
        <v>8</v>
      </c>
      <c r="F29" s="11">
        <v>8</v>
      </c>
      <c r="G29" s="11">
        <v>8</v>
      </c>
      <c r="H29" s="11">
        <v>8</v>
      </c>
      <c r="I29" s="11">
        <v>8</v>
      </c>
      <c r="J29" s="11">
        <v>8</v>
      </c>
      <c r="K29" s="11">
        <v>8</v>
      </c>
      <c r="L29" s="11">
        <v>8</v>
      </c>
      <c r="M29" s="11">
        <v>8</v>
      </c>
      <c r="N29" s="11">
        <v>8</v>
      </c>
      <c r="O29" s="11">
        <v>8</v>
      </c>
      <c r="P29" s="11">
        <v>8</v>
      </c>
      <c r="Q29" s="11">
        <v>8</v>
      </c>
      <c r="R29" s="11">
        <v>8</v>
      </c>
      <c r="S29" s="11">
        <v>8</v>
      </c>
      <c r="T29" s="11">
        <v>8</v>
      </c>
      <c r="U29" s="11">
        <v>8</v>
      </c>
      <c r="V29" s="11">
        <v>8</v>
      </c>
      <c r="W29" s="11">
        <v>8</v>
      </c>
      <c r="X29" s="11"/>
      <c r="Y29" s="12"/>
      <c r="Z29" s="12"/>
      <c r="AA29" s="12"/>
      <c r="AB29" s="12"/>
      <c r="AC29" s="12"/>
      <c r="AD29" s="1"/>
      <c r="AE29" s="1"/>
      <c r="AF29" s="1"/>
    </row>
    <row r="30" spans="1:42" ht="15" customHeight="1" x14ac:dyDescent="0.25">
      <c r="A30" s="95" t="s">
        <v>707</v>
      </c>
      <c r="B30" s="10" t="s">
        <v>708</v>
      </c>
      <c r="C30" s="10" t="s">
        <v>710</v>
      </c>
      <c r="D30" s="11">
        <v>20</v>
      </c>
      <c r="E30" s="11">
        <v>20</v>
      </c>
      <c r="F30" s="11">
        <v>20</v>
      </c>
      <c r="G30" s="11">
        <v>20</v>
      </c>
      <c r="H30" s="11">
        <v>20</v>
      </c>
      <c r="I30" s="11">
        <v>20</v>
      </c>
      <c r="J30" s="11">
        <v>20</v>
      </c>
      <c r="K30" s="11">
        <v>20</v>
      </c>
      <c r="L30" s="11">
        <v>20</v>
      </c>
      <c r="M30" s="11">
        <v>20</v>
      </c>
      <c r="N30" s="11">
        <v>20</v>
      </c>
      <c r="O30" s="11">
        <v>20</v>
      </c>
      <c r="P30" s="11">
        <v>20</v>
      </c>
      <c r="Q30" s="11">
        <v>20</v>
      </c>
      <c r="R30" s="11">
        <v>20</v>
      </c>
      <c r="S30" s="11">
        <v>20</v>
      </c>
      <c r="T30" s="11">
        <v>20</v>
      </c>
      <c r="U30" s="11">
        <v>20</v>
      </c>
      <c r="V30" s="11">
        <v>20</v>
      </c>
      <c r="W30" s="11">
        <v>20</v>
      </c>
      <c r="X30" s="11"/>
      <c r="Y30" s="12"/>
      <c r="Z30" s="12"/>
      <c r="AA30" s="12"/>
      <c r="AB30" s="12"/>
      <c r="AC30" s="12"/>
      <c r="AD30" s="1"/>
      <c r="AE30" s="1"/>
      <c r="AF30" s="1"/>
    </row>
    <row r="31" spans="1:42" ht="15" customHeight="1" x14ac:dyDescent="0.25">
      <c r="A31" s="95" t="s">
        <v>707</v>
      </c>
      <c r="B31" s="10" t="s">
        <v>708</v>
      </c>
      <c r="C31" s="10" t="s">
        <v>711</v>
      </c>
      <c r="D31" s="11">
        <v>10</v>
      </c>
      <c r="E31" s="11">
        <v>10</v>
      </c>
      <c r="F31" s="11">
        <v>10</v>
      </c>
      <c r="G31" s="11">
        <v>10</v>
      </c>
      <c r="H31" s="11">
        <v>10</v>
      </c>
      <c r="I31" s="11">
        <v>10</v>
      </c>
      <c r="J31" s="11">
        <v>10</v>
      </c>
      <c r="K31" s="11">
        <v>10</v>
      </c>
      <c r="L31" s="11">
        <v>10</v>
      </c>
      <c r="M31" s="11">
        <v>10</v>
      </c>
      <c r="N31" s="11">
        <v>10</v>
      </c>
      <c r="O31" s="11">
        <v>10</v>
      </c>
      <c r="P31" s="11">
        <v>10</v>
      </c>
      <c r="Q31" s="11">
        <v>10</v>
      </c>
      <c r="R31" s="11">
        <v>10</v>
      </c>
      <c r="S31" s="11">
        <v>10</v>
      </c>
      <c r="T31" s="11">
        <v>10</v>
      </c>
      <c r="U31" s="11">
        <v>10</v>
      </c>
      <c r="V31" s="11">
        <v>10</v>
      </c>
      <c r="W31" s="11">
        <v>10</v>
      </c>
      <c r="X31" s="11"/>
      <c r="Y31" s="12"/>
      <c r="Z31" s="12"/>
      <c r="AA31" s="12"/>
      <c r="AB31" s="12"/>
      <c r="AC31" s="12"/>
      <c r="AD31" s="1"/>
      <c r="AE31" s="1"/>
      <c r="AF31" s="1"/>
    </row>
    <row r="32" spans="1:42" ht="15" customHeight="1" x14ac:dyDescent="0.25">
      <c r="A32" s="95" t="s">
        <v>707</v>
      </c>
      <c r="B32" s="10" t="s">
        <v>708</v>
      </c>
      <c r="C32" s="10" t="s">
        <v>712</v>
      </c>
      <c r="D32" s="11">
        <v>25</v>
      </c>
      <c r="E32" s="11">
        <v>25</v>
      </c>
      <c r="F32" s="11">
        <v>26.4</v>
      </c>
      <c r="G32" s="11">
        <v>27.8</v>
      </c>
      <c r="H32" s="11">
        <v>29.2</v>
      </c>
      <c r="I32" s="11">
        <v>30.6</v>
      </c>
      <c r="J32" s="11">
        <v>31.9</v>
      </c>
      <c r="K32" s="11">
        <v>33.299999999999997</v>
      </c>
      <c r="L32" s="11">
        <v>34.700000000000003</v>
      </c>
      <c r="M32" s="11">
        <v>36.1</v>
      </c>
      <c r="N32" s="11">
        <v>37.5</v>
      </c>
      <c r="O32" s="11">
        <v>38.9</v>
      </c>
      <c r="P32" s="11">
        <v>40.299999999999997</v>
      </c>
      <c r="Q32" s="11">
        <v>41.7</v>
      </c>
      <c r="R32" s="11">
        <v>43.1</v>
      </c>
      <c r="S32" s="11">
        <v>44.4</v>
      </c>
      <c r="T32" s="11">
        <v>45.8</v>
      </c>
      <c r="U32" s="11">
        <v>47.2</v>
      </c>
      <c r="V32" s="11">
        <v>48.6</v>
      </c>
      <c r="W32" s="11">
        <v>50</v>
      </c>
      <c r="X32" s="11"/>
      <c r="Y32" s="12"/>
      <c r="Z32" s="12"/>
      <c r="AA32" s="12"/>
      <c r="AB32" s="12"/>
      <c r="AC32" s="12"/>
      <c r="AD32" s="1"/>
      <c r="AE32" s="1"/>
      <c r="AF32" s="1"/>
    </row>
    <row r="33" spans="1:32" ht="15" customHeight="1" x14ac:dyDescent="0.25">
      <c r="A33" s="95" t="s">
        <v>707</v>
      </c>
      <c r="B33" s="10" t="s">
        <v>708</v>
      </c>
      <c r="C33" s="10" t="s">
        <v>713</v>
      </c>
      <c r="D33" s="11">
        <v>45</v>
      </c>
      <c r="E33" s="11">
        <v>45</v>
      </c>
      <c r="F33" s="11">
        <v>45</v>
      </c>
      <c r="G33" s="11">
        <v>45</v>
      </c>
      <c r="H33" s="11">
        <v>45</v>
      </c>
      <c r="I33" s="11">
        <v>45</v>
      </c>
      <c r="J33" s="11">
        <v>45</v>
      </c>
      <c r="K33" s="11">
        <v>45</v>
      </c>
      <c r="L33" s="11">
        <v>45</v>
      </c>
      <c r="M33" s="11">
        <v>45</v>
      </c>
      <c r="N33" s="11">
        <v>45</v>
      </c>
      <c r="O33" s="11">
        <v>45</v>
      </c>
      <c r="P33" s="11">
        <v>45</v>
      </c>
      <c r="Q33" s="11">
        <v>45</v>
      </c>
      <c r="R33" s="11">
        <v>45</v>
      </c>
      <c r="S33" s="11">
        <v>45</v>
      </c>
      <c r="T33" s="11">
        <v>45</v>
      </c>
      <c r="U33" s="11">
        <v>45</v>
      </c>
      <c r="V33" s="11">
        <v>45</v>
      </c>
      <c r="W33" s="11">
        <v>45</v>
      </c>
      <c r="X33" s="11"/>
      <c r="Y33" s="12"/>
      <c r="Z33" s="12"/>
      <c r="AA33" s="12"/>
      <c r="AB33" s="12"/>
      <c r="AC33" s="12"/>
      <c r="AD33" s="1"/>
      <c r="AE33" s="1"/>
      <c r="AF33" s="1"/>
    </row>
    <row r="34" spans="1:32" ht="15" customHeight="1" x14ac:dyDescent="0.25">
      <c r="A34" s="95" t="s">
        <v>707</v>
      </c>
      <c r="B34" s="10" t="s">
        <v>714</v>
      </c>
      <c r="C34" s="10" t="s">
        <v>709</v>
      </c>
      <c r="D34" s="12"/>
      <c r="E34" s="12"/>
      <c r="F34" s="12"/>
      <c r="G34" s="12"/>
      <c r="H34" s="12"/>
      <c r="I34" s="12"/>
      <c r="J34" s="12"/>
      <c r="K34" s="12"/>
      <c r="L34" s="12"/>
      <c r="M34" s="12"/>
      <c r="N34" s="12"/>
      <c r="O34" s="12"/>
      <c r="P34" s="11">
        <v>8</v>
      </c>
      <c r="Q34" s="11">
        <v>8</v>
      </c>
      <c r="R34" s="11">
        <v>8</v>
      </c>
      <c r="S34" s="11">
        <v>8</v>
      </c>
      <c r="T34" s="11">
        <v>8</v>
      </c>
      <c r="U34" s="11">
        <v>8</v>
      </c>
      <c r="V34" s="11">
        <v>8</v>
      </c>
      <c r="W34" s="11">
        <v>8</v>
      </c>
      <c r="X34" s="11"/>
      <c r="Y34" s="11"/>
      <c r="Z34" s="11"/>
      <c r="AA34" s="11"/>
      <c r="AB34" s="11"/>
      <c r="AC34" s="11"/>
      <c r="AD34" s="1"/>
      <c r="AE34" s="1"/>
      <c r="AF34" s="1"/>
    </row>
    <row r="35" spans="1:32" ht="15" customHeight="1" x14ac:dyDescent="0.25">
      <c r="A35" s="95" t="s">
        <v>707</v>
      </c>
      <c r="B35" s="10" t="s">
        <v>714</v>
      </c>
      <c r="C35" s="10" t="s">
        <v>710</v>
      </c>
      <c r="D35" s="12"/>
      <c r="E35" s="12"/>
      <c r="F35" s="12"/>
      <c r="G35" s="12"/>
      <c r="H35" s="12"/>
      <c r="I35" s="12"/>
      <c r="J35" s="12"/>
      <c r="K35" s="12"/>
      <c r="L35" s="12"/>
      <c r="M35" s="12"/>
      <c r="N35" s="12"/>
      <c r="O35" s="12"/>
      <c r="P35" s="11">
        <v>20</v>
      </c>
      <c r="Q35" s="11">
        <v>20</v>
      </c>
      <c r="R35" s="11">
        <v>20</v>
      </c>
      <c r="S35" s="11">
        <v>20</v>
      </c>
      <c r="T35" s="11">
        <v>20</v>
      </c>
      <c r="U35" s="11">
        <v>20</v>
      </c>
      <c r="V35" s="11">
        <v>20</v>
      </c>
      <c r="W35" s="11">
        <v>20</v>
      </c>
      <c r="X35" s="11"/>
      <c r="Y35" s="11"/>
      <c r="Z35" s="11"/>
      <c r="AA35" s="11"/>
      <c r="AB35" s="11"/>
      <c r="AC35" s="11"/>
      <c r="AD35" s="1"/>
      <c r="AE35" s="1"/>
      <c r="AF35" s="1"/>
    </row>
    <row r="36" spans="1:32" ht="15" customHeight="1" x14ac:dyDescent="0.25">
      <c r="A36" s="95" t="s">
        <v>707</v>
      </c>
      <c r="B36" s="10" t="s">
        <v>714</v>
      </c>
      <c r="C36" s="10" t="s">
        <v>711</v>
      </c>
      <c r="D36" s="12"/>
      <c r="E36" s="12"/>
      <c r="F36" s="12"/>
      <c r="G36" s="12"/>
      <c r="H36" s="12"/>
      <c r="I36" s="12"/>
      <c r="J36" s="12"/>
      <c r="K36" s="12"/>
      <c r="L36" s="12"/>
      <c r="M36" s="12"/>
      <c r="N36" s="12"/>
      <c r="O36" s="12"/>
      <c r="P36" s="11">
        <v>10</v>
      </c>
      <c r="Q36" s="11">
        <v>10</v>
      </c>
      <c r="R36" s="11">
        <v>10</v>
      </c>
      <c r="S36" s="11">
        <v>10</v>
      </c>
      <c r="T36" s="11">
        <v>10</v>
      </c>
      <c r="U36" s="11">
        <v>10</v>
      </c>
      <c r="V36" s="11">
        <v>10</v>
      </c>
      <c r="W36" s="11">
        <v>10</v>
      </c>
      <c r="X36" s="11"/>
      <c r="Y36" s="11"/>
      <c r="Z36" s="11"/>
      <c r="AA36" s="11"/>
      <c r="AB36" s="11"/>
      <c r="AC36" s="11"/>
      <c r="AD36" s="1"/>
      <c r="AE36" s="1"/>
      <c r="AF36" s="1"/>
    </row>
    <row r="37" spans="1:32" ht="15" customHeight="1" x14ac:dyDescent="0.25">
      <c r="A37" s="95" t="s">
        <v>707</v>
      </c>
      <c r="B37" s="10" t="s">
        <v>714</v>
      </c>
      <c r="C37" s="10" t="s">
        <v>712</v>
      </c>
      <c r="D37" s="11">
        <v>45</v>
      </c>
      <c r="E37" s="11">
        <v>45</v>
      </c>
      <c r="F37" s="11">
        <v>47.5</v>
      </c>
      <c r="G37" s="11">
        <v>50</v>
      </c>
      <c r="H37" s="11">
        <v>52.5</v>
      </c>
      <c r="I37" s="11">
        <v>55</v>
      </c>
      <c r="J37" s="11">
        <v>57.5</v>
      </c>
      <c r="K37" s="11">
        <v>60</v>
      </c>
      <c r="L37" s="11">
        <v>62.5</v>
      </c>
      <c r="M37" s="11">
        <v>65</v>
      </c>
      <c r="N37" s="11">
        <v>67.5</v>
      </c>
      <c r="O37" s="11">
        <v>70</v>
      </c>
      <c r="P37" s="11">
        <v>72.5</v>
      </c>
      <c r="Q37" s="11">
        <v>75</v>
      </c>
      <c r="R37" s="11">
        <v>77.5</v>
      </c>
      <c r="S37" s="11">
        <v>80</v>
      </c>
      <c r="T37" s="11">
        <v>82.5</v>
      </c>
      <c r="U37" s="11">
        <v>85</v>
      </c>
      <c r="V37" s="11">
        <v>87.5</v>
      </c>
      <c r="W37" s="11">
        <v>90</v>
      </c>
      <c r="X37" s="11"/>
      <c r="Y37" s="11"/>
      <c r="Z37" s="11"/>
      <c r="AA37" s="11"/>
      <c r="AB37" s="11"/>
      <c r="AC37" s="11"/>
      <c r="AD37" s="1"/>
      <c r="AE37" s="1"/>
      <c r="AF37" s="1"/>
    </row>
    <row r="38" spans="1:32" ht="15" customHeight="1" x14ac:dyDescent="0.25">
      <c r="A38" s="95" t="s">
        <v>707</v>
      </c>
      <c r="B38" s="10" t="s">
        <v>714</v>
      </c>
      <c r="C38" s="10" t="s">
        <v>712</v>
      </c>
      <c r="D38" s="12"/>
      <c r="E38" s="12"/>
      <c r="F38" s="12"/>
      <c r="G38" s="12"/>
      <c r="H38" s="12"/>
      <c r="I38" s="12"/>
      <c r="J38" s="12"/>
      <c r="K38" s="12"/>
      <c r="L38" s="12"/>
      <c r="M38" s="12"/>
      <c r="N38" s="12"/>
      <c r="O38" s="12"/>
      <c r="P38" s="11">
        <v>40.299999999999997</v>
      </c>
      <c r="Q38" s="11">
        <v>41.7</v>
      </c>
      <c r="R38" s="11">
        <v>43.1</v>
      </c>
      <c r="S38" s="11">
        <v>44.4</v>
      </c>
      <c r="T38" s="11">
        <v>45.8</v>
      </c>
      <c r="U38" s="11">
        <v>47.2</v>
      </c>
      <c r="V38" s="11">
        <v>48.6</v>
      </c>
      <c r="W38" s="11">
        <v>50</v>
      </c>
      <c r="X38" s="11"/>
      <c r="Y38" s="11"/>
      <c r="Z38" s="11"/>
      <c r="AA38" s="11"/>
      <c r="AB38" s="11"/>
      <c r="AC38" s="11"/>
      <c r="AD38" s="1"/>
      <c r="AE38" s="1"/>
      <c r="AF38" s="1"/>
    </row>
    <row r="39" spans="1:32" ht="15" customHeight="1" x14ac:dyDescent="0.25">
      <c r="A39" s="95" t="s">
        <v>707</v>
      </c>
      <c r="B39" s="10" t="s">
        <v>714</v>
      </c>
      <c r="C39" s="10" t="s">
        <v>713</v>
      </c>
      <c r="D39" s="12"/>
      <c r="E39" s="12"/>
      <c r="F39" s="12"/>
      <c r="G39" s="12"/>
      <c r="H39" s="12"/>
      <c r="I39" s="12"/>
      <c r="J39" s="12"/>
      <c r="K39" s="12"/>
      <c r="L39" s="12"/>
      <c r="M39" s="12"/>
      <c r="N39" s="12"/>
      <c r="O39" s="12"/>
      <c r="P39" s="11">
        <v>45</v>
      </c>
      <c r="Q39" s="11">
        <v>45</v>
      </c>
      <c r="R39" s="11">
        <v>45</v>
      </c>
      <c r="S39" s="11">
        <v>45</v>
      </c>
      <c r="T39" s="11">
        <v>45</v>
      </c>
      <c r="U39" s="11">
        <v>45</v>
      </c>
      <c r="V39" s="11">
        <v>45</v>
      </c>
      <c r="W39" s="11">
        <v>45</v>
      </c>
      <c r="X39" s="11"/>
      <c r="Y39" s="11"/>
      <c r="Z39" s="11"/>
      <c r="AA39" s="11"/>
      <c r="AB39" s="11"/>
      <c r="AC39" s="11"/>
      <c r="AD39" s="1"/>
      <c r="AE39" s="1"/>
      <c r="AF39" s="1"/>
    </row>
    <row r="40" spans="1:32" ht="15" customHeight="1" x14ac:dyDescent="0.25">
      <c r="A40" s="96"/>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row>
    <row r="41" spans="1:32" ht="15" customHeight="1" x14ac:dyDescent="0.25">
      <c r="A41" s="96"/>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N64"/>
  <sheetViews>
    <sheetView zoomScale="70" zoomScaleNormal="70" workbookViewId="0">
      <pane xSplit="1" ySplit="3" topLeftCell="B4" activePane="bottomRight" state="frozen"/>
      <selection pane="topRight"/>
      <selection pane="bottomLeft"/>
      <selection pane="bottomRight" activeCell="B4" sqref="B4"/>
    </sheetView>
  </sheetViews>
  <sheetFormatPr defaultColWidth="9.109375" defaultRowHeight="10.199999999999999" x14ac:dyDescent="0.2"/>
  <cols>
    <col min="1" max="1" width="27.88671875" style="4" customWidth="1"/>
    <col min="2" max="34" width="8.5546875" style="4" customWidth="1"/>
    <col min="35" max="16384" width="9.109375" style="4"/>
  </cols>
  <sheetData>
    <row r="1" spans="1:40" ht="15.6" x14ac:dyDescent="0.3">
      <c r="A1" s="48" t="s">
        <v>2341</v>
      </c>
    </row>
    <row r="2" spans="1:40" ht="13.2" x14ac:dyDescent="0.25">
      <c r="A2" s="104" t="s">
        <v>1476</v>
      </c>
    </row>
    <row r="3" spans="1:40" ht="14.4" x14ac:dyDescent="0.3">
      <c r="A3" s="236" t="s">
        <v>731</v>
      </c>
      <c r="B3" s="236" t="s">
        <v>4</v>
      </c>
      <c r="C3" s="236" t="s">
        <v>5</v>
      </c>
      <c r="D3" s="236" t="s">
        <v>6</v>
      </c>
      <c r="E3" s="236" t="s">
        <v>7</v>
      </c>
      <c r="F3" s="236" t="s">
        <v>8</v>
      </c>
      <c r="G3" s="236" t="s">
        <v>9</v>
      </c>
      <c r="H3" s="236" t="s">
        <v>10</v>
      </c>
      <c r="I3" s="236" t="s">
        <v>11</v>
      </c>
      <c r="J3" s="236" t="s">
        <v>12</v>
      </c>
      <c r="K3" s="236" t="s">
        <v>13</v>
      </c>
      <c r="L3" s="236" t="s">
        <v>14</v>
      </c>
      <c r="M3" s="236" t="s">
        <v>15</v>
      </c>
      <c r="N3" s="236" t="s">
        <v>16</v>
      </c>
      <c r="O3" s="236" t="s">
        <v>17</v>
      </c>
      <c r="P3" s="236" t="s">
        <v>18</v>
      </c>
      <c r="Q3" s="236" t="s">
        <v>19</v>
      </c>
      <c r="R3" s="236" t="s">
        <v>20</v>
      </c>
      <c r="S3" s="236" t="s">
        <v>21</v>
      </c>
      <c r="T3" s="236" t="s">
        <v>22</v>
      </c>
      <c r="U3" s="236" t="s">
        <v>23</v>
      </c>
      <c r="V3" s="236" t="s">
        <v>24</v>
      </c>
      <c r="W3" s="236" t="s">
        <v>25</v>
      </c>
      <c r="X3" s="236" t="s">
        <v>26</v>
      </c>
      <c r="Y3" s="236" t="s">
        <v>27</v>
      </c>
      <c r="Z3" s="236" t="s">
        <v>28</v>
      </c>
      <c r="AA3" s="236" t="s">
        <v>29</v>
      </c>
      <c r="AB3" s="236" t="s">
        <v>30</v>
      </c>
      <c r="AC3" s="236" t="s">
        <v>31</v>
      </c>
      <c r="AD3" s="236" t="s">
        <v>32</v>
      </c>
      <c r="AE3" s="236" t="s">
        <v>1057</v>
      </c>
      <c r="AF3" s="236" t="s">
        <v>1287</v>
      </c>
      <c r="AG3" s="236" t="s">
        <v>1334</v>
      </c>
      <c r="AH3" s="236" t="s">
        <v>1580</v>
      </c>
      <c r="AI3" s="236" t="s">
        <v>1708</v>
      </c>
      <c r="AJ3" s="236" t="s">
        <v>1751</v>
      </c>
      <c r="AK3" s="236" t="s">
        <v>1809</v>
      </c>
      <c r="AL3" s="236" t="s">
        <v>1982</v>
      </c>
      <c r="AM3" s="236" t="s">
        <v>2080</v>
      </c>
      <c r="AN3" s="236" t="s">
        <v>2322</v>
      </c>
    </row>
    <row r="4" spans="1:40" ht="14.4" x14ac:dyDescent="0.3">
      <c r="A4" s="384" t="s">
        <v>730</v>
      </c>
      <c r="B4" s="385">
        <v>9</v>
      </c>
      <c r="C4" s="385">
        <v>9</v>
      </c>
      <c r="D4" s="385">
        <v>9</v>
      </c>
      <c r="E4" s="385">
        <v>9</v>
      </c>
      <c r="F4" s="385">
        <v>9</v>
      </c>
      <c r="G4" s="385">
        <v>9</v>
      </c>
      <c r="H4" s="385">
        <v>9</v>
      </c>
      <c r="I4" s="385">
        <v>9</v>
      </c>
      <c r="J4" s="385">
        <v>15</v>
      </c>
      <c r="K4" s="385">
        <v>14</v>
      </c>
      <c r="L4" s="385">
        <v>13</v>
      </c>
      <c r="M4" s="385">
        <v>0</v>
      </c>
      <c r="N4" s="385">
        <v>0</v>
      </c>
      <c r="O4" s="385">
        <v>0</v>
      </c>
      <c r="P4" s="385">
        <v>0</v>
      </c>
      <c r="Q4" s="385">
        <v>0</v>
      </c>
      <c r="R4" s="385">
        <v>0</v>
      </c>
      <c r="S4" s="385">
        <v>0</v>
      </c>
      <c r="T4" s="385">
        <v>0</v>
      </c>
      <c r="U4" s="385">
        <v>0</v>
      </c>
      <c r="V4" s="385">
        <v>0</v>
      </c>
      <c r="W4" s="385">
        <v>0</v>
      </c>
      <c r="X4" s="385">
        <v>0</v>
      </c>
      <c r="Y4" s="385">
        <v>0</v>
      </c>
      <c r="Z4" s="385">
        <v>35</v>
      </c>
      <c r="AA4" s="385">
        <v>30</v>
      </c>
      <c r="AB4" s="385">
        <v>0</v>
      </c>
      <c r="AC4" s="385">
        <v>0</v>
      </c>
      <c r="AD4" s="385">
        <v>0</v>
      </c>
      <c r="AE4" s="385">
        <v>0</v>
      </c>
      <c r="AF4" s="385">
        <v>0</v>
      </c>
      <c r="AG4" s="385">
        <v>0</v>
      </c>
      <c r="AH4" s="385">
        <v>0</v>
      </c>
      <c r="AI4" s="385">
        <v>0</v>
      </c>
      <c r="AJ4" s="385">
        <v>0</v>
      </c>
      <c r="AK4" s="385">
        <v>0</v>
      </c>
      <c r="AL4" s="385">
        <v>0</v>
      </c>
      <c r="AM4" s="385">
        <v>0</v>
      </c>
      <c r="AN4" s="385">
        <v>0</v>
      </c>
    </row>
    <row r="5" spans="1:40" ht="14.4" x14ac:dyDescent="0.3">
      <c r="A5" s="384" t="s">
        <v>1274</v>
      </c>
      <c r="B5" s="385">
        <v>979</v>
      </c>
      <c r="C5" s="385">
        <v>979</v>
      </c>
      <c r="D5" s="385">
        <v>979</v>
      </c>
      <c r="E5" s="385">
        <v>979</v>
      </c>
      <c r="F5" s="385">
        <v>979</v>
      </c>
      <c r="G5" s="385">
        <v>979</v>
      </c>
      <c r="H5" s="385">
        <v>962</v>
      </c>
      <c r="I5" s="385">
        <v>995</v>
      </c>
      <c r="J5" s="385">
        <v>1010</v>
      </c>
      <c r="K5" s="385">
        <v>1009</v>
      </c>
      <c r="L5" s="385">
        <v>1027</v>
      </c>
      <c r="M5" s="385">
        <v>1148</v>
      </c>
      <c r="N5" s="385">
        <v>1455</v>
      </c>
      <c r="O5" s="385">
        <v>1498</v>
      </c>
      <c r="P5" s="385">
        <v>1487</v>
      </c>
      <c r="Q5" s="385">
        <v>1446</v>
      </c>
      <c r="R5" s="385">
        <v>1419</v>
      </c>
      <c r="S5" s="385">
        <v>1438</v>
      </c>
      <c r="T5" s="385">
        <v>1440</v>
      </c>
      <c r="U5" s="385">
        <v>1441</v>
      </c>
      <c r="V5" s="385">
        <v>1449</v>
      </c>
      <c r="W5" s="385">
        <v>1466</v>
      </c>
      <c r="X5" s="385">
        <v>1453</v>
      </c>
      <c r="Y5" s="385">
        <v>1455</v>
      </c>
      <c r="Z5" s="385">
        <v>1457</v>
      </c>
      <c r="AA5" s="385">
        <v>1466</v>
      </c>
      <c r="AB5" s="385">
        <v>1453</v>
      </c>
      <c r="AC5" s="385">
        <v>1476</v>
      </c>
      <c r="AD5" s="385">
        <v>1415</v>
      </c>
      <c r="AE5" s="385">
        <v>1424</v>
      </c>
      <c r="AF5" s="385">
        <v>1422</v>
      </c>
      <c r="AG5" s="385">
        <v>1460</v>
      </c>
      <c r="AH5" s="385">
        <v>1510</v>
      </c>
      <c r="AI5" s="385">
        <v>1572</v>
      </c>
      <c r="AJ5" s="385">
        <v>1577</v>
      </c>
      <c r="AK5" s="385">
        <v>1473</v>
      </c>
      <c r="AL5" s="385">
        <v>1613</v>
      </c>
      <c r="AM5" s="385">
        <v>1555</v>
      </c>
      <c r="AN5" s="385">
        <v>1518</v>
      </c>
    </row>
    <row r="6" spans="1:40" ht="14.4" x14ac:dyDescent="0.3">
      <c r="A6" s="384" t="s">
        <v>718</v>
      </c>
      <c r="B6" s="385">
        <v>10601</v>
      </c>
      <c r="C6" s="385">
        <v>10601</v>
      </c>
      <c r="D6" s="385">
        <v>10601</v>
      </c>
      <c r="E6" s="385">
        <v>10601</v>
      </c>
      <c r="F6" s="385">
        <v>10601</v>
      </c>
      <c r="G6" s="385">
        <v>10601</v>
      </c>
      <c r="H6" s="385">
        <v>10582</v>
      </c>
      <c r="I6" s="385">
        <v>11701</v>
      </c>
      <c r="J6" s="385">
        <v>11767</v>
      </c>
      <c r="K6" s="385">
        <v>12420</v>
      </c>
      <c r="L6" s="385">
        <v>12970</v>
      </c>
      <c r="M6" s="385">
        <v>13539</v>
      </c>
      <c r="N6" s="385">
        <v>13612</v>
      </c>
      <c r="O6" s="385">
        <v>5732</v>
      </c>
      <c r="P6" s="385">
        <v>0</v>
      </c>
      <c r="Q6" s="385">
        <v>0</v>
      </c>
      <c r="R6" s="385">
        <v>0</v>
      </c>
      <c r="S6" s="385">
        <v>0</v>
      </c>
      <c r="T6" s="385">
        <v>0</v>
      </c>
      <c r="U6" s="385">
        <v>0</v>
      </c>
      <c r="V6" s="385">
        <v>0</v>
      </c>
      <c r="W6" s="385">
        <v>0</v>
      </c>
      <c r="X6" s="385">
        <v>0</v>
      </c>
      <c r="Y6" s="385">
        <v>0</v>
      </c>
      <c r="Z6" s="385">
        <v>0</v>
      </c>
      <c r="AA6" s="385">
        <v>0</v>
      </c>
      <c r="AB6" s="385">
        <v>0</v>
      </c>
      <c r="AC6" s="385">
        <v>0</v>
      </c>
      <c r="AD6" s="385">
        <v>0</v>
      </c>
      <c r="AE6" s="385">
        <v>0</v>
      </c>
      <c r="AF6" s="385">
        <v>0</v>
      </c>
      <c r="AG6" s="385">
        <v>0</v>
      </c>
      <c r="AH6" s="385">
        <v>0</v>
      </c>
      <c r="AI6" s="385">
        <v>0</v>
      </c>
      <c r="AJ6" s="385">
        <v>0</v>
      </c>
      <c r="AK6" s="385">
        <v>0</v>
      </c>
      <c r="AL6" s="385">
        <v>0</v>
      </c>
      <c r="AM6" s="385">
        <v>0</v>
      </c>
      <c r="AN6" s="385">
        <v>0</v>
      </c>
    </row>
    <row r="7" spans="1:40" ht="14.4" x14ac:dyDescent="0.3">
      <c r="A7" s="384" t="s">
        <v>729</v>
      </c>
      <c r="B7" s="385">
        <v>0</v>
      </c>
      <c r="C7" s="385">
        <v>0</v>
      </c>
      <c r="D7" s="385">
        <v>0</v>
      </c>
      <c r="E7" s="385">
        <v>0</v>
      </c>
      <c r="F7" s="385">
        <v>0</v>
      </c>
      <c r="G7" s="385">
        <v>0</v>
      </c>
      <c r="H7" s="385">
        <v>14</v>
      </c>
      <c r="I7" s="385">
        <v>15</v>
      </c>
      <c r="J7" s="385">
        <v>0</v>
      </c>
      <c r="K7" s="385">
        <v>0</v>
      </c>
      <c r="L7" s="385">
        <v>0</v>
      </c>
      <c r="M7" s="385">
        <v>0</v>
      </c>
      <c r="N7" s="385">
        <v>0</v>
      </c>
      <c r="O7" s="385">
        <v>0</v>
      </c>
      <c r="P7" s="385">
        <v>48</v>
      </c>
      <c r="Q7" s="385">
        <v>67</v>
      </c>
      <c r="R7" s="385">
        <v>94</v>
      </c>
      <c r="S7" s="385">
        <v>85</v>
      </c>
      <c r="T7" s="385">
        <v>50</v>
      </c>
      <c r="U7" s="385">
        <v>59</v>
      </c>
      <c r="V7" s="385">
        <v>51</v>
      </c>
      <c r="W7" s="385">
        <v>51</v>
      </c>
      <c r="X7" s="385">
        <v>48</v>
      </c>
      <c r="Y7" s="385">
        <v>52</v>
      </c>
      <c r="Z7" s="385">
        <v>27</v>
      </c>
      <c r="AA7" s="385">
        <v>20</v>
      </c>
      <c r="AB7" s="385">
        <v>0</v>
      </c>
      <c r="AC7" s="385">
        <v>0</v>
      </c>
      <c r="AD7" s="385">
        <v>0</v>
      </c>
      <c r="AE7" s="385">
        <v>0</v>
      </c>
      <c r="AF7" s="385">
        <v>0</v>
      </c>
      <c r="AG7" s="385">
        <v>0</v>
      </c>
      <c r="AH7" s="385">
        <v>0</v>
      </c>
      <c r="AI7" s="385">
        <v>0</v>
      </c>
      <c r="AJ7" s="385">
        <v>0</v>
      </c>
      <c r="AK7" s="385">
        <v>0</v>
      </c>
      <c r="AL7" s="385">
        <v>0</v>
      </c>
      <c r="AM7" s="385">
        <v>0</v>
      </c>
      <c r="AN7" s="385">
        <v>0</v>
      </c>
    </row>
    <row r="8" spans="1:40" ht="14.4" x14ac:dyDescent="0.3">
      <c r="A8" s="384" t="s">
        <v>728</v>
      </c>
      <c r="B8" s="237"/>
      <c r="C8" s="237"/>
      <c r="D8" s="237"/>
      <c r="E8" s="237"/>
      <c r="F8" s="237"/>
      <c r="G8" s="385">
        <v>0</v>
      </c>
      <c r="H8" s="385">
        <v>0</v>
      </c>
      <c r="I8" s="385">
        <v>0</v>
      </c>
      <c r="J8" s="385">
        <v>0</v>
      </c>
      <c r="K8" s="385">
        <v>0</v>
      </c>
      <c r="L8" s="385">
        <v>0</v>
      </c>
      <c r="M8" s="385">
        <v>0</v>
      </c>
      <c r="N8" s="385">
        <v>0</v>
      </c>
      <c r="O8" s="385">
        <v>0</v>
      </c>
      <c r="P8" s="385">
        <v>0</v>
      </c>
      <c r="Q8" s="385">
        <v>0</v>
      </c>
      <c r="R8" s="385">
        <v>0</v>
      </c>
      <c r="S8" s="385">
        <v>0</v>
      </c>
      <c r="T8" s="385">
        <v>0</v>
      </c>
      <c r="U8" s="385">
        <v>0</v>
      </c>
      <c r="V8" s="385">
        <v>0</v>
      </c>
      <c r="W8" s="385">
        <v>0</v>
      </c>
      <c r="X8" s="385">
        <v>0</v>
      </c>
      <c r="Y8" s="385">
        <v>0</v>
      </c>
      <c r="Z8" s="385">
        <v>0</v>
      </c>
      <c r="AA8" s="385">
        <v>13</v>
      </c>
      <c r="AB8" s="385">
        <v>63</v>
      </c>
      <c r="AC8" s="385">
        <v>58</v>
      </c>
      <c r="AD8" s="385">
        <v>61</v>
      </c>
      <c r="AE8" s="385">
        <v>54</v>
      </c>
      <c r="AF8" s="385">
        <v>56</v>
      </c>
      <c r="AG8" s="385">
        <v>60</v>
      </c>
      <c r="AH8" s="385">
        <v>62</v>
      </c>
      <c r="AI8" s="385">
        <v>61</v>
      </c>
      <c r="AJ8" s="385">
        <v>58</v>
      </c>
      <c r="AK8" s="385">
        <v>55</v>
      </c>
      <c r="AL8" s="385">
        <v>52</v>
      </c>
      <c r="AM8" s="385">
        <v>62</v>
      </c>
      <c r="AN8" s="385">
        <v>61</v>
      </c>
    </row>
    <row r="9" spans="1:40" ht="14.4" x14ac:dyDescent="0.3">
      <c r="A9" s="384" t="s">
        <v>1278</v>
      </c>
      <c r="B9" s="385">
        <v>2512</v>
      </c>
      <c r="C9" s="385">
        <v>2512</v>
      </c>
      <c r="D9" s="385">
        <v>2512</v>
      </c>
      <c r="E9" s="385">
        <v>2512</v>
      </c>
      <c r="F9" s="385">
        <v>2512</v>
      </c>
      <c r="G9" s="385">
        <v>2512</v>
      </c>
      <c r="H9" s="385">
        <v>2523</v>
      </c>
      <c r="I9" s="385">
        <v>2657</v>
      </c>
      <c r="J9" s="385">
        <v>2711</v>
      </c>
      <c r="K9" s="385">
        <v>2616</v>
      </c>
      <c r="L9" s="385">
        <v>2403</v>
      </c>
      <c r="M9" s="385">
        <v>2314</v>
      </c>
      <c r="N9" s="385">
        <v>2321</v>
      </c>
      <c r="O9" s="385">
        <v>2275</v>
      </c>
      <c r="P9" s="385">
        <v>2261</v>
      </c>
      <c r="Q9" s="385">
        <v>2458</v>
      </c>
      <c r="R9" s="385">
        <v>2400</v>
      </c>
      <c r="S9" s="385">
        <v>2419</v>
      </c>
      <c r="T9" s="385">
        <v>2419</v>
      </c>
      <c r="U9" s="385">
        <v>2445</v>
      </c>
      <c r="V9" s="385">
        <v>2417</v>
      </c>
      <c r="W9" s="385">
        <v>2407</v>
      </c>
      <c r="X9" s="385">
        <v>2558</v>
      </c>
      <c r="Y9" s="385">
        <v>2638</v>
      </c>
      <c r="Z9" s="385">
        <v>2606</v>
      </c>
      <c r="AA9" s="385">
        <v>2545</v>
      </c>
      <c r="AB9" s="385">
        <v>2577</v>
      </c>
      <c r="AC9" s="385">
        <v>2574</v>
      </c>
      <c r="AD9" s="385">
        <v>2517</v>
      </c>
      <c r="AE9" s="385">
        <v>2424</v>
      </c>
      <c r="AF9" s="385">
        <v>2378</v>
      </c>
      <c r="AG9" s="385">
        <v>2443</v>
      </c>
      <c r="AH9" s="385">
        <v>2447</v>
      </c>
      <c r="AI9" s="385">
        <v>2429</v>
      </c>
      <c r="AJ9" s="385">
        <v>2439</v>
      </c>
      <c r="AK9" s="385">
        <v>2392</v>
      </c>
      <c r="AL9" s="385">
        <v>2435</v>
      </c>
      <c r="AM9" s="385">
        <v>2443</v>
      </c>
      <c r="AN9" s="385">
        <v>2356</v>
      </c>
    </row>
    <row r="10" spans="1:40" ht="14.4" x14ac:dyDescent="0.3">
      <c r="A10" s="384" t="s">
        <v>723</v>
      </c>
      <c r="B10" s="385">
        <v>1026</v>
      </c>
      <c r="C10" s="385">
        <v>1026</v>
      </c>
      <c r="D10" s="385">
        <v>1026</v>
      </c>
      <c r="E10" s="385">
        <v>1026</v>
      </c>
      <c r="F10" s="385">
        <v>1026</v>
      </c>
      <c r="G10" s="385">
        <v>1026</v>
      </c>
      <c r="H10" s="385">
        <v>1025</v>
      </c>
      <c r="I10" s="385">
        <v>1032</v>
      </c>
      <c r="J10" s="385">
        <v>1030</v>
      </c>
      <c r="K10" s="385">
        <v>718</v>
      </c>
      <c r="L10" s="385">
        <v>602</v>
      </c>
      <c r="M10" s="385">
        <v>67</v>
      </c>
      <c r="N10" s="385">
        <v>0</v>
      </c>
      <c r="O10" s="385">
        <v>0</v>
      </c>
      <c r="P10" s="385">
        <v>0</v>
      </c>
      <c r="Q10" s="385">
        <v>0</v>
      </c>
      <c r="R10" s="385">
        <v>0</v>
      </c>
      <c r="S10" s="385">
        <v>0</v>
      </c>
      <c r="T10" s="385">
        <v>0</v>
      </c>
      <c r="U10" s="385">
        <v>0</v>
      </c>
      <c r="V10" s="385">
        <v>0</v>
      </c>
      <c r="W10" s="385">
        <v>0</v>
      </c>
      <c r="X10" s="385">
        <v>0</v>
      </c>
      <c r="Y10" s="385">
        <v>0</v>
      </c>
      <c r="Z10" s="385">
        <v>0</v>
      </c>
      <c r="AA10" s="385">
        <v>0</v>
      </c>
      <c r="AB10" s="385">
        <v>0</v>
      </c>
      <c r="AC10" s="385">
        <v>0</v>
      </c>
      <c r="AD10" s="385">
        <v>0</v>
      </c>
      <c r="AE10" s="385">
        <v>0</v>
      </c>
      <c r="AF10" s="385">
        <v>0</v>
      </c>
      <c r="AG10" s="385">
        <v>0</v>
      </c>
      <c r="AH10" s="385">
        <v>0</v>
      </c>
      <c r="AI10" s="385">
        <v>0</v>
      </c>
      <c r="AJ10" s="385">
        <v>0</v>
      </c>
      <c r="AK10" s="385">
        <v>0</v>
      </c>
      <c r="AL10" s="385">
        <v>0</v>
      </c>
      <c r="AM10" s="385">
        <v>0</v>
      </c>
      <c r="AN10" s="385">
        <v>0</v>
      </c>
    </row>
    <row r="11" spans="1:40" ht="14.4" x14ac:dyDescent="0.3">
      <c r="A11" s="384" t="s">
        <v>719</v>
      </c>
      <c r="B11" s="385">
        <v>0</v>
      </c>
      <c r="C11" s="385">
        <v>0</v>
      </c>
      <c r="D11" s="385">
        <v>0</v>
      </c>
      <c r="E11" s="385">
        <v>0</v>
      </c>
      <c r="F11" s="385">
        <v>0</v>
      </c>
      <c r="G11" s="385">
        <v>0</v>
      </c>
      <c r="H11" s="385">
        <v>1326</v>
      </c>
      <c r="I11" s="385">
        <v>1733</v>
      </c>
      <c r="J11" s="385">
        <v>1542</v>
      </c>
      <c r="K11" s="385">
        <v>1541</v>
      </c>
      <c r="L11" s="385">
        <v>1508</v>
      </c>
      <c r="M11" s="385">
        <v>856</v>
      </c>
      <c r="N11" s="385">
        <v>0</v>
      </c>
      <c r="O11" s="385">
        <v>0</v>
      </c>
      <c r="P11" s="385">
        <v>0</v>
      </c>
      <c r="Q11" s="385">
        <v>0</v>
      </c>
      <c r="R11" s="385">
        <v>0</v>
      </c>
      <c r="S11" s="385">
        <v>0</v>
      </c>
      <c r="T11" s="385">
        <v>0</v>
      </c>
      <c r="U11" s="385">
        <v>0</v>
      </c>
      <c r="V11" s="385">
        <v>0</v>
      </c>
      <c r="W11" s="385">
        <v>0</v>
      </c>
      <c r="X11" s="385">
        <v>0</v>
      </c>
      <c r="Y11" s="385">
        <v>0</v>
      </c>
      <c r="Z11" s="385">
        <v>0</v>
      </c>
      <c r="AA11" s="385">
        <v>0</v>
      </c>
      <c r="AB11" s="385">
        <v>0</v>
      </c>
      <c r="AC11" s="385">
        <v>0</v>
      </c>
      <c r="AD11" s="385">
        <v>0</v>
      </c>
      <c r="AE11" s="385">
        <v>0</v>
      </c>
      <c r="AF11" s="385">
        <v>0</v>
      </c>
      <c r="AG11" s="385">
        <v>0</v>
      </c>
      <c r="AH11" s="385">
        <v>0</v>
      </c>
      <c r="AI11" s="385">
        <v>0</v>
      </c>
      <c r="AJ11" s="385">
        <v>0</v>
      </c>
      <c r="AK11" s="385">
        <v>0</v>
      </c>
      <c r="AL11" s="385">
        <v>0</v>
      </c>
      <c r="AM11" s="385">
        <v>0</v>
      </c>
      <c r="AN11" s="385">
        <v>0</v>
      </c>
    </row>
    <row r="12" spans="1:40" ht="14.4" x14ac:dyDescent="0.3">
      <c r="A12" s="384" t="s">
        <v>726</v>
      </c>
      <c r="B12" s="385">
        <v>873</v>
      </c>
      <c r="C12" s="385">
        <v>873</v>
      </c>
      <c r="D12" s="385">
        <v>873</v>
      </c>
      <c r="E12" s="385">
        <v>873</v>
      </c>
      <c r="F12" s="385">
        <v>873</v>
      </c>
      <c r="G12" s="385">
        <v>873</v>
      </c>
      <c r="H12" s="385">
        <v>873</v>
      </c>
      <c r="I12" s="385">
        <v>860</v>
      </c>
      <c r="J12" s="385">
        <v>881</v>
      </c>
      <c r="K12" s="385">
        <v>826</v>
      </c>
      <c r="L12" s="385">
        <v>811</v>
      </c>
      <c r="M12" s="385">
        <v>813</v>
      </c>
      <c r="N12" s="385">
        <v>823</v>
      </c>
      <c r="O12" s="385">
        <v>824</v>
      </c>
      <c r="P12" s="385">
        <v>850</v>
      </c>
      <c r="Q12" s="385">
        <v>828</v>
      </c>
      <c r="R12" s="385">
        <v>817</v>
      </c>
      <c r="S12" s="385">
        <v>833</v>
      </c>
      <c r="T12" s="385">
        <v>831</v>
      </c>
      <c r="U12" s="385">
        <v>841</v>
      </c>
      <c r="V12" s="385">
        <v>867</v>
      </c>
      <c r="W12" s="385">
        <v>862</v>
      </c>
      <c r="X12" s="385">
        <v>887</v>
      </c>
      <c r="Y12" s="385">
        <v>921</v>
      </c>
      <c r="Z12" s="385">
        <v>968</v>
      </c>
      <c r="AA12" s="385">
        <v>937</v>
      </c>
      <c r="AB12" s="385">
        <v>919</v>
      </c>
      <c r="AC12" s="385">
        <v>927</v>
      </c>
      <c r="AD12" s="385">
        <v>930</v>
      </c>
      <c r="AE12" s="385">
        <v>926</v>
      </c>
      <c r="AF12" s="385">
        <v>960</v>
      </c>
      <c r="AG12" s="385">
        <v>987</v>
      </c>
      <c r="AH12" s="385">
        <v>967</v>
      </c>
      <c r="AI12" s="385">
        <v>996</v>
      </c>
      <c r="AJ12" s="385">
        <v>989</v>
      </c>
      <c r="AK12" s="385">
        <v>1018</v>
      </c>
      <c r="AL12" s="385">
        <v>1037</v>
      </c>
      <c r="AM12" s="385">
        <v>1049</v>
      </c>
      <c r="AN12" s="385">
        <v>1067</v>
      </c>
    </row>
    <row r="13" spans="1:40" ht="14.4" x14ac:dyDescent="0.3">
      <c r="A13" s="384" t="s">
        <v>720</v>
      </c>
      <c r="B13" s="385">
        <v>1907</v>
      </c>
      <c r="C13" s="385">
        <v>1907</v>
      </c>
      <c r="D13" s="385">
        <v>1907</v>
      </c>
      <c r="E13" s="385">
        <v>1907</v>
      </c>
      <c r="F13" s="385">
        <v>1907</v>
      </c>
      <c r="G13" s="385">
        <v>1907</v>
      </c>
      <c r="H13" s="385">
        <v>2400</v>
      </c>
      <c r="I13" s="385">
        <v>3162</v>
      </c>
      <c r="J13" s="385">
        <v>2921</v>
      </c>
      <c r="K13" s="385">
        <v>2913</v>
      </c>
      <c r="L13" s="385">
        <v>3540</v>
      </c>
      <c r="M13" s="385">
        <v>4962</v>
      </c>
      <c r="N13" s="385">
        <v>4888</v>
      </c>
      <c r="O13" s="385">
        <v>4483</v>
      </c>
      <c r="P13" s="385">
        <v>1454</v>
      </c>
      <c r="Q13" s="385">
        <v>1870</v>
      </c>
      <c r="R13" s="385">
        <v>1804</v>
      </c>
      <c r="S13" s="385">
        <v>2037</v>
      </c>
      <c r="T13" s="385">
        <v>1800</v>
      </c>
      <c r="U13" s="385">
        <v>1750</v>
      </c>
      <c r="V13" s="385">
        <v>1725</v>
      </c>
      <c r="W13" s="385">
        <v>1724</v>
      </c>
      <c r="X13" s="385">
        <v>1695</v>
      </c>
      <c r="Y13" s="385">
        <v>1694</v>
      </c>
      <c r="Z13" s="385">
        <v>1668</v>
      </c>
      <c r="AA13" s="385">
        <v>1552</v>
      </c>
      <c r="AB13" s="385">
        <v>1159</v>
      </c>
      <c r="AC13" s="385">
        <v>845</v>
      </c>
      <c r="AD13" s="385">
        <v>626</v>
      </c>
      <c r="AE13" s="385">
        <v>0</v>
      </c>
      <c r="AF13" s="385">
        <v>0</v>
      </c>
      <c r="AG13" s="385">
        <v>0</v>
      </c>
      <c r="AH13" s="385">
        <v>0</v>
      </c>
      <c r="AI13" s="385">
        <v>0</v>
      </c>
      <c r="AJ13" s="385">
        <v>0</v>
      </c>
      <c r="AK13" s="385">
        <v>0</v>
      </c>
      <c r="AL13" s="385">
        <v>0</v>
      </c>
      <c r="AM13" s="385">
        <v>0</v>
      </c>
      <c r="AN13" s="385">
        <v>0</v>
      </c>
    </row>
    <row r="14" spans="1:40" ht="14.4" x14ac:dyDescent="0.3">
      <c r="A14" s="384" t="s">
        <v>716</v>
      </c>
      <c r="B14" s="385">
        <v>9305</v>
      </c>
      <c r="C14" s="385">
        <v>9305</v>
      </c>
      <c r="D14" s="385">
        <v>9305</v>
      </c>
      <c r="E14" s="385">
        <v>9305</v>
      </c>
      <c r="F14" s="385">
        <v>9305</v>
      </c>
      <c r="G14" s="385">
        <v>9305</v>
      </c>
      <c r="H14" s="385">
        <v>9167</v>
      </c>
      <c r="I14" s="385">
        <v>9237</v>
      </c>
      <c r="J14" s="385">
        <v>8959</v>
      </c>
      <c r="K14" s="385">
        <v>8813</v>
      </c>
      <c r="L14" s="385">
        <v>8789</v>
      </c>
      <c r="M14" s="385">
        <v>8746</v>
      </c>
      <c r="N14" s="385">
        <v>3258</v>
      </c>
      <c r="O14" s="385">
        <v>0</v>
      </c>
      <c r="P14" s="385">
        <v>0</v>
      </c>
      <c r="Q14" s="385">
        <v>0</v>
      </c>
      <c r="R14" s="385">
        <v>0</v>
      </c>
      <c r="S14" s="385">
        <v>0</v>
      </c>
      <c r="T14" s="385">
        <v>0</v>
      </c>
      <c r="U14" s="385">
        <v>0</v>
      </c>
      <c r="V14" s="385">
        <v>0</v>
      </c>
      <c r="W14" s="385">
        <v>0</v>
      </c>
      <c r="X14" s="385">
        <v>0</v>
      </c>
      <c r="Y14" s="385">
        <v>0</v>
      </c>
      <c r="Z14" s="385">
        <v>0</v>
      </c>
      <c r="AA14" s="385">
        <v>0</v>
      </c>
      <c r="AB14" s="385">
        <v>0</v>
      </c>
      <c r="AC14" s="385">
        <v>0</v>
      </c>
      <c r="AD14" s="385">
        <v>0</v>
      </c>
      <c r="AE14" s="385">
        <v>0</v>
      </c>
      <c r="AF14" s="385">
        <v>0</v>
      </c>
      <c r="AG14" s="385">
        <v>0</v>
      </c>
      <c r="AH14" s="385">
        <v>0</v>
      </c>
      <c r="AI14" s="385">
        <v>0</v>
      </c>
      <c r="AJ14" s="385">
        <v>0</v>
      </c>
      <c r="AK14" s="385">
        <v>0</v>
      </c>
      <c r="AL14" s="385">
        <v>0</v>
      </c>
      <c r="AM14" s="385">
        <v>0</v>
      </c>
      <c r="AN14" s="385">
        <v>0</v>
      </c>
    </row>
    <row r="15" spans="1:40" ht="28.8" x14ac:dyDescent="0.3">
      <c r="A15" s="384" t="s">
        <v>717</v>
      </c>
      <c r="B15" s="385">
        <v>7512</v>
      </c>
      <c r="C15" s="385">
        <v>7512</v>
      </c>
      <c r="D15" s="385">
        <v>7512</v>
      </c>
      <c r="E15" s="385">
        <v>7512</v>
      </c>
      <c r="F15" s="385">
        <v>7512</v>
      </c>
      <c r="G15" s="385">
        <v>7512</v>
      </c>
      <c r="H15" s="385">
        <v>7363</v>
      </c>
      <c r="I15" s="385">
        <v>7468</v>
      </c>
      <c r="J15" s="385">
        <v>7496</v>
      </c>
      <c r="K15" s="385">
        <v>7502</v>
      </c>
      <c r="L15" s="385">
        <v>7828</v>
      </c>
      <c r="M15" s="385">
        <v>7917</v>
      </c>
      <c r="N15" s="385">
        <v>8302</v>
      </c>
      <c r="O15" s="385">
        <v>3576</v>
      </c>
      <c r="P15" s="385">
        <v>0</v>
      </c>
      <c r="Q15" s="385">
        <v>0</v>
      </c>
      <c r="R15" s="385">
        <v>0</v>
      </c>
      <c r="S15" s="385">
        <v>0</v>
      </c>
      <c r="T15" s="385">
        <v>0</v>
      </c>
      <c r="U15" s="385">
        <v>0</v>
      </c>
      <c r="V15" s="385">
        <v>0</v>
      </c>
      <c r="W15" s="385">
        <v>0</v>
      </c>
      <c r="X15" s="385">
        <v>0</v>
      </c>
      <c r="Y15" s="385">
        <v>0</v>
      </c>
      <c r="Z15" s="385">
        <v>0</v>
      </c>
      <c r="AA15" s="385">
        <v>0</v>
      </c>
      <c r="AB15" s="385">
        <v>0</v>
      </c>
      <c r="AC15" s="385">
        <v>0</v>
      </c>
      <c r="AD15" s="385">
        <v>0</v>
      </c>
      <c r="AE15" s="385">
        <v>0</v>
      </c>
      <c r="AF15" s="385">
        <v>0</v>
      </c>
      <c r="AG15" s="385">
        <v>0</v>
      </c>
      <c r="AH15" s="385">
        <v>0</v>
      </c>
      <c r="AI15" s="385">
        <v>0</v>
      </c>
      <c r="AJ15" s="385">
        <v>0</v>
      </c>
      <c r="AK15" s="385">
        <v>0</v>
      </c>
      <c r="AL15" s="385">
        <v>0</v>
      </c>
      <c r="AM15" s="385">
        <v>0</v>
      </c>
      <c r="AN15" s="385">
        <v>0</v>
      </c>
    </row>
    <row r="16" spans="1:40" ht="14.4" x14ac:dyDescent="0.3">
      <c r="A16" s="384" t="s">
        <v>724</v>
      </c>
      <c r="B16" s="385">
        <v>558</v>
      </c>
      <c r="C16" s="385">
        <v>558</v>
      </c>
      <c r="D16" s="385">
        <v>558</v>
      </c>
      <c r="E16" s="385">
        <v>558</v>
      </c>
      <c r="F16" s="385">
        <v>558</v>
      </c>
      <c r="G16" s="385">
        <v>558</v>
      </c>
      <c r="H16" s="385">
        <v>545</v>
      </c>
      <c r="I16" s="385">
        <v>484</v>
      </c>
      <c r="J16" s="385">
        <v>412</v>
      </c>
      <c r="K16" s="385">
        <v>427</v>
      </c>
      <c r="L16" s="385">
        <v>426</v>
      </c>
      <c r="M16" s="385">
        <v>437</v>
      </c>
      <c r="N16" s="385">
        <v>465</v>
      </c>
      <c r="O16" s="385">
        <v>458</v>
      </c>
      <c r="P16" s="385">
        <v>506</v>
      </c>
      <c r="Q16" s="385">
        <v>491</v>
      </c>
      <c r="R16" s="385">
        <v>430</v>
      </c>
      <c r="S16" s="385">
        <v>413</v>
      </c>
      <c r="T16" s="385">
        <v>397</v>
      </c>
      <c r="U16" s="385">
        <v>293</v>
      </c>
      <c r="V16" s="385">
        <v>0</v>
      </c>
      <c r="W16" s="385">
        <v>0</v>
      </c>
      <c r="X16" s="385">
        <v>0</v>
      </c>
      <c r="Y16" s="385">
        <v>0</v>
      </c>
      <c r="Z16" s="385">
        <v>0</v>
      </c>
      <c r="AA16" s="385">
        <v>0</v>
      </c>
      <c r="AB16" s="385">
        <v>0</v>
      </c>
      <c r="AC16" s="385">
        <v>0</v>
      </c>
      <c r="AD16" s="385">
        <v>0</v>
      </c>
      <c r="AE16" s="385">
        <v>0</v>
      </c>
      <c r="AF16" s="385">
        <v>0</v>
      </c>
      <c r="AG16" s="385">
        <v>0</v>
      </c>
      <c r="AH16" s="385">
        <v>0</v>
      </c>
      <c r="AI16" s="385">
        <v>0</v>
      </c>
      <c r="AJ16" s="385">
        <v>0</v>
      </c>
      <c r="AK16" s="385">
        <v>0</v>
      </c>
      <c r="AL16" s="385">
        <v>0</v>
      </c>
      <c r="AM16" s="385">
        <v>0</v>
      </c>
      <c r="AN16" s="385">
        <v>0</v>
      </c>
    </row>
    <row r="17" spans="1:40" ht="14.4" x14ac:dyDescent="0.3">
      <c r="A17" s="384" t="s">
        <v>725</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0</v>
      </c>
      <c r="R17" s="385">
        <v>0</v>
      </c>
      <c r="S17" s="385">
        <v>0</v>
      </c>
      <c r="T17" s="385">
        <v>0</v>
      </c>
      <c r="U17" s="385">
        <v>154</v>
      </c>
      <c r="V17" s="385">
        <v>488</v>
      </c>
      <c r="W17" s="385">
        <v>436</v>
      </c>
      <c r="X17" s="385">
        <v>399</v>
      </c>
      <c r="Y17" s="385">
        <v>428</v>
      </c>
      <c r="Z17" s="385">
        <v>408</v>
      </c>
      <c r="AA17" s="385">
        <v>459</v>
      </c>
      <c r="AB17" s="385">
        <v>365</v>
      </c>
      <c r="AC17" s="385">
        <v>370</v>
      </c>
      <c r="AD17" s="385">
        <v>376</v>
      </c>
      <c r="AE17" s="385">
        <v>368</v>
      </c>
      <c r="AF17" s="385">
        <v>408</v>
      </c>
      <c r="AG17" s="385">
        <v>369</v>
      </c>
      <c r="AH17" s="385">
        <v>382</v>
      </c>
      <c r="AI17" s="385">
        <v>365</v>
      </c>
      <c r="AJ17" s="385">
        <v>365</v>
      </c>
      <c r="AK17" s="385">
        <v>382</v>
      </c>
      <c r="AL17" s="385">
        <v>395</v>
      </c>
      <c r="AM17" s="385">
        <v>364</v>
      </c>
      <c r="AN17" s="385">
        <v>363</v>
      </c>
    </row>
    <row r="18" spans="1:40" ht="14.4" x14ac:dyDescent="0.3">
      <c r="A18" s="384" t="s">
        <v>721</v>
      </c>
      <c r="B18" s="385">
        <v>3908</v>
      </c>
      <c r="C18" s="385">
        <v>3908</v>
      </c>
      <c r="D18" s="385">
        <v>3908</v>
      </c>
      <c r="E18" s="385">
        <v>3908</v>
      </c>
      <c r="F18" s="385">
        <v>3908</v>
      </c>
      <c r="G18" s="385">
        <v>3908</v>
      </c>
      <c r="H18" s="385">
        <v>3978</v>
      </c>
      <c r="I18" s="385">
        <v>4008</v>
      </c>
      <c r="J18" s="385">
        <v>3988</v>
      </c>
      <c r="K18" s="385">
        <v>4325</v>
      </c>
      <c r="L18" s="385">
        <v>4569</v>
      </c>
      <c r="M18" s="385">
        <v>5712</v>
      </c>
      <c r="N18" s="385">
        <v>8153</v>
      </c>
      <c r="O18" s="385">
        <v>7851</v>
      </c>
      <c r="P18" s="385">
        <v>7720</v>
      </c>
      <c r="Q18" s="385">
        <v>4775</v>
      </c>
      <c r="R18" s="385">
        <v>4226</v>
      </c>
      <c r="S18" s="385">
        <v>3597</v>
      </c>
      <c r="T18" s="385">
        <v>3191</v>
      </c>
      <c r="U18" s="385">
        <v>2906</v>
      </c>
      <c r="V18" s="385">
        <v>2889</v>
      </c>
      <c r="W18" s="385">
        <v>2690</v>
      </c>
      <c r="X18" s="385">
        <v>2670</v>
      </c>
      <c r="Y18" s="385">
        <v>2577</v>
      </c>
      <c r="Z18" s="385">
        <v>2372</v>
      </c>
      <c r="AA18" s="385">
        <v>2324</v>
      </c>
      <c r="AB18" s="385">
        <v>1961</v>
      </c>
      <c r="AC18" s="385">
        <v>844</v>
      </c>
      <c r="AD18" s="385">
        <v>579</v>
      </c>
      <c r="AE18" s="385">
        <v>273</v>
      </c>
      <c r="AF18" s="385">
        <v>199</v>
      </c>
      <c r="AG18" s="385">
        <v>200</v>
      </c>
      <c r="AH18" s="385">
        <v>98</v>
      </c>
      <c r="AI18" s="385">
        <v>97</v>
      </c>
      <c r="AJ18" s="385">
        <v>93</v>
      </c>
      <c r="AK18" s="385">
        <v>72</v>
      </c>
      <c r="AL18" s="385">
        <v>131</v>
      </c>
      <c r="AM18" s="385">
        <v>142</v>
      </c>
      <c r="AN18" s="385">
        <v>283</v>
      </c>
    </row>
    <row r="19" spans="1:40" ht="14.4" x14ac:dyDescent="0.3">
      <c r="A19" s="384" t="s">
        <v>722</v>
      </c>
      <c r="B19" s="385">
        <v>0</v>
      </c>
      <c r="C19" s="385">
        <v>0</v>
      </c>
      <c r="D19" s="385">
        <v>0</v>
      </c>
      <c r="E19" s="385">
        <v>0</v>
      </c>
      <c r="F19" s="385">
        <v>0</v>
      </c>
      <c r="G19" s="385">
        <v>0</v>
      </c>
      <c r="H19" s="385">
        <v>0</v>
      </c>
      <c r="I19" s="385">
        <v>0</v>
      </c>
      <c r="J19" s="385">
        <v>0</v>
      </c>
      <c r="K19" s="385">
        <v>0</v>
      </c>
      <c r="L19" s="385">
        <v>0</v>
      </c>
      <c r="M19" s="385">
        <v>0</v>
      </c>
      <c r="N19" s="385">
        <v>0</v>
      </c>
      <c r="O19" s="385">
        <v>0</v>
      </c>
      <c r="P19" s="385">
        <v>2339</v>
      </c>
      <c r="Q19" s="385">
        <v>1799</v>
      </c>
      <c r="R19" s="385">
        <v>1817</v>
      </c>
      <c r="S19" s="385">
        <v>1825</v>
      </c>
      <c r="T19" s="385">
        <v>2359</v>
      </c>
      <c r="U19" s="385">
        <v>2863</v>
      </c>
      <c r="V19" s="385">
        <v>2795</v>
      </c>
      <c r="W19" s="385">
        <v>2853</v>
      </c>
      <c r="X19" s="385">
        <v>2810</v>
      </c>
      <c r="Y19" s="385">
        <v>2814</v>
      </c>
      <c r="Z19" s="385">
        <v>2880</v>
      </c>
      <c r="AA19" s="385">
        <v>2788</v>
      </c>
      <c r="AB19" s="385">
        <v>2796</v>
      </c>
      <c r="AC19" s="385">
        <v>2299</v>
      </c>
      <c r="AD19" s="385">
        <v>2663</v>
      </c>
      <c r="AE19" s="385">
        <v>2802</v>
      </c>
      <c r="AF19" s="385">
        <v>3151</v>
      </c>
      <c r="AG19" s="385">
        <v>3505</v>
      </c>
      <c r="AH19" s="385">
        <v>3676</v>
      </c>
      <c r="AI19" s="385">
        <v>3662</v>
      </c>
      <c r="AJ19" s="385">
        <v>3727</v>
      </c>
      <c r="AK19" s="385">
        <v>3501</v>
      </c>
      <c r="AL19" s="385">
        <v>3811</v>
      </c>
      <c r="AM19" s="385">
        <v>4202</v>
      </c>
      <c r="AN19" s="385">
        <v>4055</v>
      </c>
    </row>
    <row r="20" spans="1:40" ht="14.4" x14ac:dyDescent="0.3">
      <c r="A20" s="384" t="s">
        <v>1282</v>
      </c>
      <c r="B20" s="385">
        <v>1655</v>
      </c>
      <c r="C20" s="385">
        <v>1655</v>
      </c>
      <c r="D20" s="385">
        <v>1655</v>
      </c>
      <c r="E20" s="385">
        <v>1655</v>
      </c>
      <c r="F20" s="385">
        <v>1655</v>
      </c>
      <c r="G20" s="385">
        <v>1655</v>
      </c>
      <c r="H20" s="385">
        <v>1716</v>
      </c>
      <c r="I20" s="385">
        <v>1709</v>
      </c>
      <c r="J20" s="385">
        <v>1728</v>
      </c>
      <c r="K20" s="385">
        <v>1728</v>
      </c>
      <c r="L20" s="385">
        <v>1924</v>
      </c>
      <c r="M20" s="385">
        <v>2065</v>
      </c>
      <c r="N20" s="385">
        <v>2070</v>
      </c>
      <c r="O20" s="385">
        <v>2019</v>
      </c>
      <c r="P20" s="385">
        <v>1604</v>
      </c>
      <c r="Q20" s="385">
        <v>2052</v>
      </c>
      <c r="R20" s="385">
        <v>1835</v>
      </c>
      <c r="S20" s="385">
        <v>2050</v>
      </c>
      <c r="T20" s="385">
        <v>1997</v>
      </c>
      <c r="U20" s="385">
        <v>2010</v>
      </c>
      <c r="V20" s="385">
        <v>2064</v>
      </c>
      <c r="W20" s="385">
        <v>2035</v>
      </c>
      <c r="X20" s="385">
        <v>2015</v>
      </c>
      <c r="Y20" s="385">
        <v>2022</v>
      </c>
      <c r="Z20" s="385">
        <v>2002</v>
      </c>
      <c r="AA20" s="385">
        <v>2013</v>
      </c>
      <c r="AB20" s="385">
        <v>1975</v>
      </c>
      <c r="AC20" s="385">
        <v>2006</v>
      </c>
      <c r="AD20" s="385">
        <v>3393</v>
      </c>
      <c r="AE20" s="385">
        <v>3634</v>
      </c>
      <c r="AF20" s="385">
        <v>3611</v>
      </c>
      <c r="AG20" s="385">
        <v>3701</v>
      </c>
      <c r="AH20" s="385">
        <v>3910</v>
      </c>
      <c r="AI20" s="385">
        <v>3912</v>
      </c>
      <c r="AJ20" s="385">
        <v>3874</v>
      </c>
      <c r="AK20" s="385">
        <v>3692</v>
      </c>
      <c r="AL20" s="385">
        <v>3860</v>
      </c>
      <c r="AM20" s="385">
        <v>3838</v>
      </c>
      <c r="AN20" s="385">
        <v>3701</v>
      </c>
    </row>
    <row r="21" spans="1:40" ht="14.4" x14ac:dyDescent="0.3">
      <c r="A21" s="384" t="s">
        <v>727</v>
      </c>
      <c r="B21" s="385">
        <v>7656</v>
      </c>
      <c r="C21" s="385">
        <v>7656</v>
      </c>
      <c r="D21" s="385">
        <v>7656</v>
      </c>
      <c r="E21" s="385">
        <v>7656</v>
      </c>
      <c r="F21" s="385">
        <v>7656</v>
      </c>
      <c r="G21" s="385">
        <v>7656</v>
      </c>
      <c r="H21" s="385">
        <v>8835</v>
      </c>
      <c r="I21" s="385">
        <v>9488</v>
      </c>
      <c r="J21" s="385">
        <v>9535</v>
      </c>
      <c r="K21" s="385">
        <v>9402</v>
      </c>
      <c r="L21" s="385">
        <v>9562</v>
      </c>
      <c r="M21" s="385">
        <v>9000</v>
      </c>
      <c r="N21" s="385">
        <v>9129</v>
      </c>
      <c r="O21" s="385">
        <v>7052</v>
      </c>
      <c r="P21" s="385">
        <v>6442</v>
      </c>
      <c r="Q21" s="385">
        <v>6477</v>
      </c>
      <c r="R21" s="385">
        <v>6498</v>
      </c>
      <c r="S21" s="385">
        <v>6468</v>
      </c>
      <c r="T21" s="385">
        <v>6516</v>
      </c>
      <c r="U21" s="385">
        <v>6497</v>
      </c>
      <c r="V21" s="385">
        <v>6494</v>
      </c>
      <c r="W21" s="385">
        <v>6460</v>
      </c>
      <c r="X21" s="385">
        <v>6493</v>
      </c>
      <c r="Y21" s="385">
        <v>6504</v>
      </c>
      <c r="Z21" s="385">
        <v>6471</v>
      </c>
      <c r="AA21" s="385">
        <v>6528</v>
      </c>
      <c r="AB21" s="385">
        <v>6184</v>
      </c>
      <c r="AC21" s="385">
        <v>6234</v>
      </c>
      <c r="AD21" s="385">
        <v>6214</v>
      </c>
      <c r="AE21" s="385">
        <v>6252</v>
      </c>
      <c r="AF21" s="385">
        <v>6138</v>
      </c>
      <c r="AG21" s="385">
        <v>6266</v>
      </c>
      <c r="AH21" s="385">
        <v>6141</v>
      </c>
      <c r="AI21" s="385">
        <v>6176</v>
      </c>
      <c r="AJ21" s="385">
        <v>6231</v>
      </c>
      <c r="AK21" s="385">
        <v>6027</v>
      </c>
      <c r="AL21" s="385">
        <v>6250</v>
      </c>
      <c r="AM21" s="385">
        <v>6127</v>
      </c>
      <c r="AN21" s="385">
        <v>6212</v>
      </c>
    </row>
    <row r="23" spans="1:40" ht="13.2" x14ac:dyDescent="0.25">
      <c r="A23" s="104" t="s">
        <v>1496</v>
      </c>
    </row>
    <row r="24" spans="1:40" ht="14.4" x14ac:dyDescent="0.3">
      <c r="A24" s="236" t="s">
        <v>731</v>
      </c>
      <c r="B24" s="236" t="s">
        <v>4</v>
      </c>
      <c r="C24" s="236" t="s">
        <v>5</v>
      </c>
      <c r="D24" s="236" t="s">
        <v>6</v>
      </c>
      <c r="E24" s="236" t="s">
        <v>7</v>
      </c>
      <c r="F24" s="236" t="s">
        <v>8</v>
      </c>
      <c r="G24" s="236" t="s">
        <v>9</v>
      </c>
      <c r="H24" s="236" t="s">
        <v>10</v>
      </c>
      <c r="I24" s="236" t="s">
        <v>11</v>
      </c>
      <c r="J24" s="236" t="s">
        <v>12</v>
      </c>
      <c r="K24" s="236" t="s">
        <v>13</v>
      </c>
      <c r="L24" s="236" t="s">
        <v>14</v>
      </c>
      <c r="M24" s="236" t="s">
        <v>15</v>
      </c>
      <c r="N24" s="236" t="s">
        <v>16</v>
      </c>
      <c r="O24" s="236" t="s">
        <v>17</v>
      </c>
      <c r="P24" s="236" t="s">
        <v>18</v>
      </c>
      <c r="Q24" s="236" t="s">
        <v>19</v>
      </c>
      <c r="R24" s="236" t="s">
        <v>20</v>
      </c>
      <c r="S24" s="236" t="s">
        <v>21</v>
      </c>
      <c r="T24" s="236" t="s">
        <v>22</v>
      </c>
      <c r="U24" s="236" t="s">
        <v>23</v>
      </c>
      <c r="V24" s="236" t="s">
        <v>24</v>
      </c>
      <c r="W24" s="236" t="s">
        <v>25</v>
      </c>
      <c r="X24" s="236" t="s">
        <v>26</v>
      </c>
      <c r="Y24" s="236" t="s">
        <v>27</v>
      </c>
      <c r="Z24" s="236" t="s">
        <v>28</v>
      </c>
      <c r="AA24" s="236" t="s">
        <v>29</v>
      </c>
      <c r="AB24" s="236" t="s">
        <v>30</v>
      </c>
      <c r="AC24" s="236" t="s">
        <v>31</v>
      </c>
      <c r="AD24" s="236" t="s">
        <v>32</v>
      </c>
      <c r="AE24" s="236" t="s">
        <v>1057</v>
      </c>
      <c r="AF24" s="236" t="s">
        <v>1287</v>
      </c>
      <c r="AG24" s="236" t="s">
        <v>1334</v>
      </c>
      <c r="AH24" s="236" t="s">
        <v>1580</v>
      </c>
      <c r="AI24" s="236" t="s">
        <v>1708</v>
      </c>
      <c r="AJ24" s="236" t="s">
        <v>1751</v>
      </c>
      <c r="AK24" s="236" t="s">
        <v>1809</v>
      </c>
      <c r="AL24" s="236" t="s">
        <v>1982</v>
      </c>
      <c r="AM24" s="236" t="s">
        <v>2080</v>
      </c>
      <c r="AN24" s="236" t="s">
        <v>2322</v>
      </c>
    </row>
    <row r="25" spans="1:40" ht="14.4" x14ac:dyDescent="0.3">
      <c r="A25" s="384" t="s">
        <v>1335</v>
      </c>
      <c r="B25" s="385">
        <v>1720</v>
      </c>
      <c r="C25" s="385">
        <v>1720</v>
      </c>
      <c r="D25" s="385">
        <v>1720</v>
      </c>
      <c r="E25" s="385">
        <v>1720</v>
      </c>
      <c r="F25" s="385">
        <v>1720</v>
      </c>
      <c r="G25" s="385">
        <v>1720</v>
      </c>
      <c r="H25" s="385">
        <v>1724</v>
      </c>
      <c r="I25" s="385">
        <v>1637</v>
      </c>
      <c r="J25" s="385">
        <v>1657</v>
      </c>
      <c r="K25" s="385">
        <v>1774</v>
      </c>
      <c r="L25" s="385">
        <v>1841</v>
      </c>
      <c r="M25" s="385">
        <v>1970</v>
      </c>
      <c r="N25" s="385">
        <v>1602</v>
      </c>
      <c r="O25" s="385">
        <v>1713</v>
      </c>
      <c r="P25" s="385">
        <v>1907</v>
      </c>
      <c r="Q25" s="385">
        <v>1833</v>
      </c>
      <c r="R25" s="385">
        <v>1728</v>
      </c>
      <c r="S25" s="385">
        <v>1687</v>
      </c>
      <c r="T25" s="385">
        <v>1720</v>
      </c>
      <c r="U25" s="385">
        <v>1679</v>
      </c>
      <c r="V25" s="385">
        <v>1686</v>
      </c>
      <c r="W25" s="385">
        <v>1679</v>
      </c>
      <c r="X25" s="385">
        <v>1683</v>
      </c>
      <c r="Y25" s="385">
        <v>1679</v>
      </c>
      <c r="Z25" s="385">
        <v>1683</v>
      </c>
      <c r="AA25" s="385">
        <v>1664</v>
      </c>
      <c r="AB25" s="385">
        <v>1662</v>
      </c>
      <c r="AC25" s="385">
        <v>1655</v>
      </c>
      <c r="AD25" s="385">
        <v>1616</v>
      </c>
      <c r="AE25" s="385">
        <v>1609</v>
      </c>
      <c r="AF25" s="385">
        <v>1631</v>
      </c>
      <c r="AG25" s="385">
        <v>1610</v>
      </c>
      <c r="AH25" s="385">
        <v>1731</v>
      </c>
      <c r="AI25" s="385">
        <v>1620</v>
      </c>
      <c r="AJ25" s="385">
        <v>1591</v>
      </c>
      <c r="AK25" s="385">
        <v>1640</v>
      </c>
      <c r="AL25" s="385">
        <v>1756</v>
      </c>
      <c r="AM25" s="385">
        <v>1800</v>
      </c>
      <c r="AN25" s="385">
        <v>1875</v>
      </c>
    </row>
    <row r="26" spans="1:40" ht="14.4" x14ac:dyDescent="0.3">
      <c r="A26" s="384" t="s">
        <v>1337</v>
      </c>
      <c r="B26" s="385">
        <v>9872</v>
      </c>
      <c r="C26" s="385">
        <v>9872</v>
      </c>
      <c r="D26" s="385">
        <v>9872</v>
      </c>
      <c r="E26" s="385">
        <v>9872</v>
      </c>
      <c r="F26" s="385">
        <v>9872</v>
      </c>
      <c r="G26" s="385">
        <v>9872</v>
      </c>
      <c r="H26" s="385">
        <v>10281</v>
      </c>
      <c r="I26" s="385">
        <v>9571</v>
      </c>
      <c r="J26" s="385">
        <v>8977</v>
      </c>
      <c r="K26" s="385">
        <v>9089</v>
      </c>
      <c r="L26" s="385">
        <v>9523</v>
      </c>
      <c r="M26" s="385">
        <v>5661</v>
      </c>
      <c r="N26" s="385">
        <v>9347</v>
      </c>
      <c r="O26" s="385">
        <v>9697</v>
      </c>
      <c r="P26" s="385">
        <v>9678</v>
      </c>
      <c r="Q26" s="385">
        <v>9610</v>
      </c>
      <c r="R26" s="385">
        <v>9618</v>
      </c>
      <c r="S26" s="385">
        <v>9984</v>
      </c>
      <c r="T26" s="385">
        <v>10030</v>
      </c>
      <c r="U26" s="385">
        <v>10520</v>
      </c>
      <c r="V26" s="385">
        <v>10381</v>
      </c>
      <c r="W26" s="385">
        <v>10423</v>
      </c>
      <c r="X26" s="385">
        <v>10147</v>
      </c>
      <c r="Y26" s="385">
        <v>9677</v>
      </c>
      <c r="Z26" s="385">
        <v>10223</v>
      </c>
      <c r="AA26" s="385">
        <v>10372</v>
      </c>
      <c r="AB26" s="385">
        <v>10239</v>
      </c>
      <c r="AC26" s="385">
        <v>10463</v>
      </c>
      <c r="AD26" s="385">
        <v>10227</v>
      </c>
      <c r="AE26" s="385">
        <v>10233</v>
      </c>
      <c r="AF26" s="385">
        <v>10096</v>
      </c>
      <c r="AG26" s="385">
        <v>9767</v>
      </c>
      <c r="AH26" s="385">
        <v>10065</v>
      </c>
      <c r="AI26" s="385">
        <v>10281</v>
      </c>
      <c r="AJ26" s="385">
        <v>10729</v>
      </c>
      <c r="AK26" s="385">
        <v>10344</v>
      </c>
      <c r="AL26" s="385">
        <v>10662</v>
      </c>
      <c r="AM26" s="385">
        <v>10124</v>
      </c>
      <c r="AN26" s="385">
        <v>10063</v>
      </c>
    </row>
    <row r="27" spans="1:40" ht="14.4" x14ac:dyDescent="0.3">
      <c r="A27" s="384" t="s">
        <v>1340</v>
      </c>
      <c r="B27" s="385">
        <v>2236</v>
      </c>
      <c r="C27" s="385">
        <v>2236</v>
      </c>
      <c r="D27" s="385">
        <v>2236</v>
      </c>
      <c r="E27" s="385">
        <v>2236</v>
      </c>
      <c r="F27" s="385">
        <v>2236</v>
      </c>
      <c r="G27" s="385">
        <v>2236</v>
      </c>
      <c r="H27" s="385">
        <v>2261</v>
      </c>
      <c r="I27" s="385">
        <v>2225</v>
      </c>
      <c r="J27" s="385">
        <v>2213</v>
      </c>
      <c r="K27" s="385">
        <v>2215</v>
      </c>
      <c r="L27" s="385">
        <v>2203</v>
      </c>
      <c r="M27" s="385">
        <v>2226</v>
      </c>
      <c r="N27" s="385">
        <v>2240</v>
      </c>
      <c r="O27" s="385">
        <v>2238</v>
      </c>
      <c r="P27" s="385">
        <v>2257</v>
      </c>
      <c r="Q27" s="385">
        <v>2327</v>
      </c>
      <c r="R27" s="385">
        <v>2292</v>
      </c>
      <c r="S27" s="385">
        <v>2334</v>
      </c>
      <c r="T27" s="385">
        <v>2338</v>
      </c>
      <c r="U27" s="385">
        <v>2429</v>
      </c>
      <c r="V27" s="385">
        <v>2441</v>
      </c>
      <c r="W27" s="385">
        <v>2402</v>
      </c>
      <c r="X27" s="385">
        <v>2347</v>
      </c>
      <c r="Y27" s="385">
        <v>3269</v>
      </c>
      <c r="Z27" s="385">
        <v>2559</v>
      </c>
      <c r="AA27" s="385">
        <v>2657</v>
      </c>
      <c r="AB27" s="385">
        <v>2815</v>
      </c>
      <c r="AC27" s="385">
        <v>3019</v>
      </c>
      <c r="AD27" s="385">
        <v>2738</v>
      </c>
      <c r="AE27" s="385">
        <v>2933</v>
      </c>
      <c r="AF27" s="385">
        <v>2860</v>
      </c>
      <c r="AG27" s="385">
        <v>2921</v>
      </c>
      <c r="AH27" s="385">
        <v>2898</v>
      </c>
      <c r="AI27" s="385">
        <v>2947</v>
      </c>
      <c r="AJ27" s="385">
        <v>2952</v>
      </c>
      <c r="AK27" s="385">
        <v>2759</v>
      </c>
      <c r="AL27" s="385">
        <v>3162</v>
      </c>
      <c r="AM27" s="385">
        <v>3279</v>
      </c>
      <c r="AN27" s="385">
        <v>3339</v>
      </c>
    </row>
    <row r="28" spans="1:40" ht="14.4" x14ac:dyDescent="0.3">
      <c r="A28" s="384" t="s">
        <v>1731</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0</v>
      </c>
      <c r="R28" s="385">
        <v>0</v>
      </c>
      <c r="S28" s="385">
        <v>0</v>
      </c>
      <c r="T28" s="385">
        <v>0</v>
      </c>
      <c r="U28" s="385">
        <v>0</v>
      </c>
      <c r="V28" s="385">
        <v>0</v>
      </c>
      <c r="W28" s="385">
        <v>0</v>
      </c>
      <c r="X28" s="385">
        <v>0</v>
      </c>
      <c r="Y28" s="385">
        <v>0</v>
      </c>
      <c r="Z28" s="385">
        <v>0</v>
      </c>
      <c r="AA28" s="385">
        <v>0</v>
      </c>
      <c r="AB28" s="385">
        <v>0</v>
      </c>
      <c r="AC28" s="385">
        <v>0</v>
      </c>
      <c r="AD28" s="385">
        <v>0</v>
      </c>
      <c r="AE28" s="385">
        <v>0</v>
      </c>
      <c r="AF28" s="385">
        <v>0</v>
      </c>
      <c r="AG28" s="385">
        <v>0</v>
      </c>
      <c r="AH28" s="385">
        <v>0</v>
      </c>
      <c r="AI28" s="385">
        <v>2976</v>
      </c>
      <c r="AJ28" s="385">
        <v>3026</v>
      </c>
      <c r="AK28" s="385">
        <v>2917</v>
      </c>
      <c r="AL28" s="385">
        <v>2888</v>
      </c>
      <c r="AM28" s="385">
        <v>2905</v>
      </c>
      <c r="AN28" s="385">
        <v>2688</v>
      </c>
    </row>
    <row r="29" spans="1:40" ht="14.4" x14ac:dyDescent="0.3">
      <c r="A29" s="384" t="s">
        <v>1344</v>
      </c>
      <c r="B29" s="385">
        <v>30376</v>
      </c>
      <c r="C29" s="385">
        <v>30376</v>
      </c>
      <c r="D29" s="385">
        <v>30376</v>
      </c>
      <c r="E29" s="385">
        <v>30376</v>
      </c>
      <c r="F29" s="385">
        <v>30376</v>
      </c>
      <c r="G29" s="385">
        <v>30376</v>
      </c>
      <c r="H29" s="385">
        <v>30290</v>
      </c>
      <c r="I29" s="385">
        <v>30510</v>
      </c>
      <c r="J29" s="385">
        <v>29257</v>
      </c>
      <c r="K29" s="385">
        <v>33326</v>
      </c>
      <c r="L29" s="385">
        <v>33882</v>
      </c>
      <c r="M29" s="385">
        <v>19676</v>
      </c>
      <c r="N29" s="385">
        <v>25050</v>
      </c>
      <c r="O29" s="385">
        <v>25304</v>
      </c>
      <c r="P29" s="385">
        <v>24374</v>
      </c>
      <c r="Q29" s="385">
        <v>24850</v>
      </c>
      <c r="R29" s="385">
        <v>23906</v>
      </c>
      <c r="S29" s="385">
        <v>25920</v>
      </c>
      <c r="T29" s="385">
        <v>25920</v>
      </c>
      <c r="U29" s="385">
        <v>25920</v>
      </c>
      <c r="V29" s="385">
        <v>26280</v>
      </c>
      <c r="W29" s="385">
        <v>26280</v>
      </c>
      <c r="X29" s="385">
        <v>26280</v>
      </c>
      <c r="Y29" s="385">
        <v>26280</v>
      </c>
      <c r="Z29" s="385">
        <v>26280</v>
      </c>
      <c r="AA29" s="385">
        <v>26280</v>
      </c>
      <c r="AB29" s="385">
        <v>26280</v>
      </c>
      <c r="AC29" s="385">
        <v>26280</v>
      </c>
      <c r="AD29" s="385">
        <v>25920</v>
      </c>
      <c r="AE29" s="385">
        <v>25920</v>
      </c>
      <c r="AF29" s="385">
        <v>25920</v>
      </c>
      <c r="AG29" s="385">
        <v>25920</v>
      </c>
      <c r="AH29" s="385">
        <v>25920</v>
      </c>
      <c r="AI29" s="385">
        <v>25020</v>
      </c>
      <c r="AJ29" s="385">
        <v>25920</v>
      </c>
      <c r="AK29" s="385">
        <v>25920</v>
      </c>
      <c r="AL29" s="385">
        <v>25920</v>
      </c>
      <c r="AM29" s="385">
        <v>25920</v>
      </c>
      <c r="AN29" s="385">
        <v>26208</v>
      </c>
    </row>
    <row r="30" spans="1:40" ht="14.4" x14ac:dyDescent="0.3">
      <c r="A30" s="384" t="s">
        <v>1348</v>
      </c>
      <c r="B30" s="385">
        <v>2532</v>
      </c>
      <c r="C30" s="385">
        <v>2532</v>
      </c>
      <c r="D30" s="385">
        <v>2532</v>
      </c>
      <c r="E30" s="385">
        <v>2532</v>
      </c>
      <c r="F30" s="385">
        <v>2532</v>
      </c>
      <c r="G30" s="385">
        <v>2532</v>
      </c>
      <c r="H30" s="385">
        <v>2559</v>
      </c>
      <c r="I30" s="385">
        <v>2568</v>
      </c>
      <c r="J30" s="385">
        <v>2550</v>
      </c>
      <c r="K30" s="385">
        <v>2519</v>
      </c>
      <c r="L30" s="385">
        <v>2489</v>
      </c>
      <c r="M30" s="385">
        <v>2327</v>
      </c>
      <c r="N30" s="385">
        <v>2502</v>
      </c>
      <c r="O30" s="385">
        <v>2470</v>
      </c>
      <c r="P30" s="385">
        <v>2486</v>
      </c>
      <c r="Q30" s="385">
        <v>2527</v>
      </c>
      <c r="R30" s="385">
        <v>2561</v>
      </c>
      <c r="S30" s="385">
        <v>2641</v>
      </c>
      <c r="T30" s="385">
        <v>2630</v>
      </c>
      <c r="U30" s="385">
        <v>2661</v>
      </c>
      <c r="V30" s="385">
        <v>2657</v>
      </c>
      <c r="W30" s="385">
        <v>2658</v>
      </c>
      <c r="X30" s="385">
        <v>2652</v>
      </c>
      <c r="Y30" s="385">
        <v>2672</v>
      </c>
      <c r="Z30" s="385">
        <v>3379</v>
      </c>
      <c r="AA30" s="385">
        <v>3362</v>
      </c>
      <c r="AB30" s="385">
        <v>3350</v>
      </c>
      <c r="AC30" s="385">
        <v>3369</v>
      </c>
      <c r="AD30" s="385">
        <v>3332</v>
      </c>
      <c r="AE30" s="385">
        <v>3107</v>
      </c>
      <c r="AF30" s="385">
        <v>2970</v>
      </c>
      <c r="AG30" s="385">
        <v>3035</v>
      </c>
      <c r="AH30" s="385">
        <v>3042</v>
      </c>
      <c r="AI30" s="385">
        <v>3047</v>
      </c>
      <c r="AJ30" s="385">
        <v>3030</v>
      </c>
      <c r="AK30" s="385">
        <v>2995</v>
      </c>
      <c r="AL30" s="385">
        <v>3076</v>
      </c>
      <c r="AM30" s="385">
        <v>3081</v>
      </c>
      <c r="AN30" s="385">
        <v>3013</v>
      </c>
    </row>
    <row r="31" spans="1:40" ht="14.4" x14ac:dyDescent="0.3">
      <c r="A31" s="384" t="s">
        <v>1355</v>
      </c>
      <c r="B31" s="385">
        <v>9481</v>
      </c>
      <c r="C31" s="385">
        <v>9481</v>
      </c>
      <c r="D31" s="385">
        <v>9481</v>
      </c>
      <c r="E31" s="385">
        <v>9481</v>
      </c>
      <c r="F31" s="385">
        <v>9481</v>
      </c>
      <c r="G31" s="385">
        <v>9481</v>
      </c>
      <c r="H31" s="385">
        <v>9641</v>
      </c>
      <c r="I31" s="385">
        <v>10048</v>
      </c>
      <c r="J31" s="385">
        <v>9734</v>
      </c>
      <c r="K31" s="385">
        <v>11544</v>
      </c>
      <c r="L31" s="385">
        <v>13219</v>
      </c>
      <c r="M31" s="385">
        <v>13641</v>
      </c>
      <c r="N31" s="385">
        <v>13753</v>
      </c>
      <c r="O31" s="385">
        <v>13087</v>
      </c>
      <c r="P31" s="385">
        <v>13312</v>
      </c>
      <c r="Q31" s="385">
        <v>14187</v>
      </c>
      <c r="R31" s="385">
        <v>14197</v>
      </c>
      <c r="S31" s="385">
        <v>13650</v>
      </c>
      <c r="T31" s="385">
        <v>14035</v>
      </c>
      <c r="U31" s="385">
        <v>13909</v>
      </c>
      <c r="V31" s="385">
        <v>14106</v>
      </c>
      <c r="W31" s="385">
        <v>14519</v>
      </c>
      <c r="X31" s="385">
        <v>14638</v>
      </c>
      <c r="Y31" s="385">
        <v>14440</v>
      </c>
      <c r="Z31" s="385">
        <v>14243</v>
      </c>
      <c r="AA31" s="385">
        <v>14424</v>
      </c>
      <c r="AB31" s="385">
        <v>14762</v>
      </c>
      <c r="AC31" s="385">
        <v>15029</v>
      </c>
      <c r="AD31" s="385">
        <v>14856</v>
      </c>
      <c r="AE31" s="385">
        <v>14699</v>
      </c>
      <c r="AF31" s="385">
        <v>15067</v>
      </c>
      <c r="AG31" s="385">
        <v>15235</v>
      </c>
      <c r="AH31" s="385">
        <v>15562</v>
      </c>
      <c r="AI31" s="385">
        <v>16075</v>
      </c>
      <c r="AJ31" s="385">
        <v>16224</v>
      </c>
      <c r="AK31" s="385">
        <v>16342</v>
      </c>
      <c r="AL31" s="385">
        <v>16342</v>
      </c>
      <c r="AM31" s="385">
        <v>17461</v>
      </c>
      <c r="AN31" s="385">
        <v>17006</v>
      </c>
    </row>
    <row r="32" spans="1:40" ht="14.4" x14ac:dyDescent="0.3">
      <c r="A32" s="384" t="s">
        <v>1361</v>
      </c>
      <c r="B32" s="385">
        <v>14686</v>
      </c>
      <c r="C32" s="385">
        <v>14686</v>
      </c>
      <c r="D32" s="385">
        <v>14686</v>
      </c>
      <c r="E32" s="385">
        <v>14686</v>
      </c>
      <c r="F32" s="385">
        <v>14686</v>
      </c>
      <c r="G32" s="385">
        <v>14686</v>
      </c>
      <c r="H32" s="385">
        <v>14631</v>
      </c>
      <c r="I32" s="385">
        <v>14686</v>
      </c>
      <c r="J32" s="385">
        <v>14492</v>
      </c>
      <c r="K32" s="385">
        <v>14503</v>
      </c>
      <c r="L32" s="385">
        <v>14797</v>
      </c>
      <c r="M32" s="385">
        <v>14449</v>
      </c>
      <c r="N32" s="385">
        <v>14454</v>
      </c>
      <c r="O32" s="385">
        <v>13960</v>
      </c>
      <c r="P32" s="385">
        <v>14315</v>
      </c>
      <c r="Q32" s="385">
        <v>14375</v>
      </c>
      <c r="R32" s="385">
        <v>14340</v>
      </c>
      <c r="S32" s="385">
        <v>18404</v>
      </c>
      <c r="T32" s="385">
        <v>18316</v>
      </c>
      <c r="U32" s="385">
        <v>14674</v>
      </c>
      <c r="V32" s="385">
        <v>14398</v>
      </c>
      <c r="W32" s="385">
        <v>14580</v>
      </c>
      <c r="X32" s="385">
        <v>14430</v>
      </c>
      <c r="Y32" s="385">
        <v>14787</v>
      </c>
      <c r="Z32" s="385">
        <v>14119</v>
      </c>
      <c r="AA32" s="385">
        <v>14391</v>
      </c>
      <c r="AB32" s="385">
        <v>13886</v>
      </c>
      <c r="AC32" s="385">
        <v>14298</v>
      </c>
      <c r="AD32" s="385">
        <v>13845</v>
      </c>
      <c r="AE32" s="385">
        <v>13934</v>
      </c>
      <c r="AF32" s="385">
        <v>13901</v>
      </c>
      <c r="AG32" s="385">
        <v>13698</v>
      </c>
      <c r="AH32" s="385">
        <v>13905</v>
      </c>
      <c r="AI32" s="385">
        <v>13737</v>
      </c>
      <c r="AJ32" s="385">
        <v>13667</v>
      </c>
      <c r="AK32" s="385">
        <v>13142</v>
      </c>
      <c r="AL32" s="385">
        <v>13694</v>
      </c>
      <c r="AM32" s="385">
        <v>13672</v>
      </c>
      <c r="AN32" s="385">
        <v>12849</v>
      </c>
    </row>
    <row r="33" spans="1:40" ht="14.4" x14ac:dyDescent="0.3">
      <c r="A33" s="384" t="s">
        <v>1365</v>
      </c>
      <c r="B33" s="385">
        <v>7119</v>
      </c>
      <c r="C33" s="385">
        <v>7119</v>
      </c>
      <c r="D33" s="385">
        <v>7119</v>
      </c>
      <c r="E33" s="385">
        <v>7119</v>
      </c>
      <c r="F33" s="385">
        <v>7119</v>
      </c>
      <c r="G33" s="385">
        <v>7119</v>
      </c>
      <c r="H33" s="385">
        <v>7193</v>
      </c>
      <c r="I33" s="385">
        <v>7167</v>
      </c>
      <c r="J33" s="385">
        <v>7193</v>
      </c>
      <c r="K33" s="385">
        <v>6364</v>
      </c>
      <c r="L33" s="385">
        <v>7614</v>
      </c>
      <c r="M33" s="385">
        <v>7585</v>
      </c>
      <c r="N33" s="385">
        <v>7520</v>
      </c>
      <c r="O33" s="385">
        <v>7607</v>
      </c>
      <c r="P33" s="385">
        <v>7499</v>
      </c>
      <c r="Q33" s="385">
        <v>7574</v>
      </c>
      <c r="R33" s="385">
        <v>7608</v>
      </c>
      <c r="S33" s="385">
        <v>7652</v>
      </c>
      <c r="T33" s="385">
        <v>7379</v>
      </c>
      <c r="U33" s="385">
        <v>7222</v>
      </c>
      <c r="V33" s="385">
        <v>6968</v>
      </c>
      <c r="W33" s="385">
        <v>6592</v>
      </c>
      <c r="X33" s="385">
        <v>6068</v>
      </c>
      <c r="Y33" s="385">
        <v>6427</v>
      </c>
      <c r="Z33" s="385">
        <v>6528</v>
      </c>
      <c r="AA33" s="385">
        <v>6239</v>
      </c>
      <c r="AB33" s="385">
        <v>6405</v>
      </c>
      <c r="AC33" s="385">
        <v>6586</v>
      </c>
      <c r="AD33" s="385">
        <v>6054</v>
      </c>
      <c r="AE33" s="385">
        <v>6128</v>
      </c>
      <c r="AF33" s="385">
        <v>6512</v>
      </c>
      <c r="AG33" s="385">
        <v>6612</v>
      </c>
      <c r="AH33" s="385">
        <v>6654</v>
      </c>
      <c r="AI33" s="385">
        <v>6550</v>
      </c>
      <c r="AJ33" s="385">
        <v>6682</v>
      </c>
      <c r="AK33" s="385">
        <v>6671</v>
      </c>
      <c r="AL33" s="385">
        <v>6918</v>
      </c>
      <c r="AM33" s="385">
        <v>6929</v>
      </c>
      <c r="AN33" s="385">
        <v>6964</v>
      </c>
    </row>
    <row r="34" spans="1:40" ht="14.4" x14ac:dyDescent="0.3">
      <c r="A34" s="384" t="s">
        <v>1368</v>
      </c>
      <c r="B34" s="385">
        <v>2719</v>
      </c>
      <c r="C34" s="385">
        <v>2719</v>
      </c>
      <c r="D34" s="385">
        <v>2719</v>
      </c>
      <c r="E34" s="385">
        <v>2719</v>
      </c>
      <c r="F34" s="385">
        <v>2719</v>
      </c>
      <c r="G34" s="385">
        <v>2719</v>
      </c>
      <c r="H34" s="385">
        <v>2758</v>
      </c>
      <c r="I34" s="385">
        <v>2773</v>
      </c>
      <c r="J34" s="385">
        <v>2750</v>
      </c>
      <c r="K34" s="385">
        <v>2740</v>
      </c>
      <c r="L34" s="385">
        <v>2847</v>
      </c>
      <c r="M34" s="385">
        <v>2448</v>
      </c>
      <c r="N34" s="385">
        <v>2680</v>
      </c>
      <c r="O34" s="385">
        <v>2567</v>
      </c>
      <c r="P34" s="385">
        <v>2787</v>
      </c>
      <c r="Q34" s="385">
        <v>2755</v>
      </c>
      <c r="R34" s="385">
        <v>2852</v>
      </c>
      <c r="S34" s="385">
        <v>2769</v>
      </c>
      <c r="T34" s="385">
        <v>2763</v>
      </c>
      <c r="U34" s="385">
        <v>2791</v>
      </c>
      <c r="V34" s="385">
        <v>2780</v>
      </c>
      <c r="W34" s="385">
        <v>2874</v>
      </c>
      <c r="X34" s="385">
        <v>2363</v>
      </c>
      <c r="Y34" s="385">
        <v>2576</v>
      </c>
      <c r="Z34" s="385">
        <v>2484</v>
      </c>
      <c r="AA34" s="385">
        <v>2287</v>
      </c>
      <c r="AB34" s="385">
        <v>2260</v>
      </c>
      <c r="AC34" s="385">
        <v>2388</v>
      </c>
      <c r="AD34" s="385">
        <v>2321</v>
      </c>
      <c r="AE34" s="385">
        <v>2496</v>
      </c>
      <c r="AF34" s="385">
        <v>2292</v>
      </c>
      <c r="AG34" s="385">
        <v>2559</v>
      </c>
      <c r="AH34" s="385">
        <v>2576</v>
      </c>
      <c r="AI34" s="385">
        <v>2566</v>
      </c>
      <c r="AJ34" s="385">
        <v>2574</v>
      </c>
      <c r="AK34" s="385">
        <v>2648</v>
      </c>
      <c r="AL34" s="385">
        <v>2795</v>
      </c>
      <c r="AM34" s="385">
        <v>2843</v>
      </c>
      <c r="AN34" s="385">
        <v>2926</v>
      </c>
    </row>
    <row r="35" spans="1:40" ht="14.4" x14ac:dyDescent="0.3">
      <c r="A35" s="384" t="s">
        <v>1371</v>
      </c>
      <c r="B35" s="385">
        <v>0</v>
      </c>
      <c r="C35" s="385">
        <v>0</v>
      </c>
      <c r="D35" s="385">
        <v>0</v>
      </c>
      <c r="E35" s="385">
        <v>0</v>
      </c>
      <c r="F35" s="385">
        <v>0</v>
      </c>
      <c r="G35" s="385">
        <v>0</v>
      </c>
      <c r="H35" s="385">
        <v>0</v>
      </c>
      <c r="I35" s="385">
        <v>0</v>
      </c>
      <c r="J35" s="385">
        <v>0</v>
      </c>
      <c r="K35" s="385">
        <v>0</v>
      </c>
      <c r="L35" s="385">
        <v>0</v>
      </c>
      <c r="M35" s="385">
        <v>0</v>
      </c>
      <c r="N35" s="385">
        <v>0</v>
      </c>
      <c r="O35" s="385">
        <v>0</v>
      </c>
      <c r="P35" s="385">
        <v>465</v>
      </c>
      <c r="Q35" s="385">
        <v>430</v>
      </c>
      <c r="R35" s="385">
        <v>0</v>
      </c>
      <c r="S35" s="385">
        <v>0</v>
      </c>
      <c r="T35" s="385">
        <v>0</v>
      </c>
      <c r="U35" s="385">
        <v>0</v>
      </c>
      <c r="V35" s="385">
        <v>0</v>
      </c>
      <c r="W35" s="385">
        <v>0</v>
      </c>
      <c r="X35" s="385">
        <v>0</v>
      </c>
      <c r="Y35" s="385">
        <v>0</v>
      </c>
      <c r="Z35" s="385">
        <v>0</v>
      </c>
      <c r="AA35" s="385">
        <v>0</v>
      </c>
      <c r="AB35" s="385">
        <v>0</v>
      </c>
      <c r="AC35" s="385">
        <v>0</v>
      </c>
      <c r="AD35" s="385">
        <v>0</v>
      </c>
      <c r="AE35" s="385">
        <v>0</v>
      </c>
      <c r="AF35" s="385">
        <v>0</v>
      </c>
      <c r="AG35" s="385">
        <v>0</v>
      </c>
      <c r="AH35" s="385">
        <v>0</v>
      </c>
      <c r="AI35" s="385">
        <v>0</v>
      </c>
      <c r="AJ35" s="385">
        <v>0</v>
      </c>
      <c r="AK35" s="385">
        <v>0</v>
      </c>
      <c r="AL35" s="385">
        <v>0</v>
      </c>
      <c r="AM35" s="385">
        <v>0</v>
      </c>
      <c r="AN35" s="385">
        <v>0</v>
      </c>
    </row>
    <row r="36" spans="1:40" ht="14.4" x14ac:dyDescent="0.3">
      <c r="A36" s="384" t="s">
        <v>1373</v>
      </c>
      <c r="B36" s="385">
        <v>2145</v>
      </c>
      <c r="C36" s="385">
        <v>2145</v>
      </c>
      <c r="D36" s="385">
        <v>2145</v>
      </c>
      <c r="E36" s="385">
        <v>2145</v>
      </c>
      <c r="F36" s="385">
        <v>2145</v>
      </c>
      <c r="G36" s="385">
        <v>2145</v>
      </c>
      <c r="H36" s="385">
        <v>2105</v>
      </c>
      <c r="I36" s="385">
        <v>2085</v>
      </c>
      <c r="J36" s="385">
        <v>2067</v>
      </c>
      <c r="K36" s="385">
        <v>2111</v>
      </c>
      <c r="L36" s="385">
        <v>2137</v>
      </c>
      <c r="M36" s="385">
        <v>2212</v>
      </c>
      <c r="N36" s="385">
        <v>2227</v>
      </c>
      <c r="O36" s="385">
        <v>2163</v>
      </c>
      <c r="P36" s="385">
        <v>2196</v>
      </c>
      <c r="Q36" s="385">
        <v>2200</v>
      </c>
      <c r="R36" s="385">
        <v>2207</v>
      </c>
      <c r="S36" s="385">
        <v>2224</v>
      </c>
      <c r="T36" s="385">
        <v>2205</v>
      </c>
      <c r="U36" s="385">
        <v>2230</v>
      </c>
      <c r="V36" s="385">
        <v>2209</v>
      </c>
      <c r="W36" s="385">
        <v>2211</v>
      </c>
      <c r="X36" s="385">
        <v>2193</v>
      </c>
      <c r="Y36" s="385">
        <v>2191</v>
      </c>
      <c r="Z36" s="385">
        <v>2244</v>
      </c>
      <c r="AA36" s="385">
        <v>2205</v>
      </c>
      <c r="AB36" s="385">
        <v>2213</v>
      </c>
      <c r="AC36" s="385">
        <v>2189</v>
      </c>
      <c r="AD36" s="385">
        <v>2233</v>
      </c>
      <c r="AE36" s="385">
        <v>2227</v>
      </c>
      <c r="AF36" s="385">
        <v>2156</v>
      </c>
      <c r="AG36" s="385">
        <v>2150</v>
      </c>
      <c r="AH36" s="385">
        <v>2217</v>
      </c>
      <c r="AI36" s="385">
        <v>2203</v>
      </c>
      <c r="AJ36" s="385">
        <v>2216</v>
      </c>
      <c r="AK36" s="385">
        <v>2254</v>
      </c>
      <c r="AL36" s="385">
        <v>2248</v>
      </c>
      <c r="AM36" s="385">
        <v>2244</v>
      </c>
      <c r="AN36" s="385">
        <v>2230</v>
      </c>
    </row>
    <row r="37" spans="1:40" ht="14.4" x14ac:dyDescent="0.3">
      <c r="A37" s="384" t="s">
        <v>1376</v>
      </c>
      <c r="B37" s="385">
        <v>1659</v>
      </c>
      <c r="C37" s="385">
        <v>1659</v>
      </c>
      <c r="D37" s="385">
        <v>1659</v>
      </c>
      <c r="E37" s="385">
        <v>1659</v>
      </c>
      <c r="F37" s="385">
        <v>1659</v>
      </c>
      <c r="G37" s="385">
        <v>1659</v>
      </c>
      <c r="H37" s="385">
        <v>1587</v>
      </c>
      <c r="I37" s="385">
        <v>1729</v>
      </c>
      <c r="J37" s="385">
        <v>1705</v>
      </c>
      <c r="K37" s="385">
        <v>1721</v>
      </c>
      <c r="L37" s="385">
        <v>1728</v>
      </c>
      <c r="M37" s="385">
        <v>1521</v>
      </c>
      <c r="N37" s="385">
        <v>1590</v>
      </c>
      <c r="O37" s="385">
        <v>1605</v>
      </c>
      <c r="P37" s="385">
        <v>1691</v>
      </c>
      <c r="Q37" s="385">
        <v>1567</v>
      </c>
      <c r="R37" s="385">
        <v>1593</v>
      </c>
      <c r="S37" s="385">
        <v>1551</v>
      </c>
      <c r="T37" s="385">
        <v>1566</v>
      </c>
      <c r="U37" s="385">
        <v>1578</v>
      </c>
      <c r="V37" s="385">
        <v>1633</v>
      </c>
      <c r="W37" s="385">
        <v>1582</v>
      </c>
      <c r="X37" s="385">
        <v>1529</v>
      </c>
      <c r="Y37" s="385">
        <v>1564</v>
      </c>
      <c r="Z37" s="385">
        <v>1581</v>
      </c>
      <c r="AA37" s="385">
        <v>1596</v>
      </c>
      <c r="AB37" s="385">
        <v>1613</v>
      </c>
      <c r="AC37" s="385">
        <v>966</v>
      </c>
      <c r="AD37" s="385">
        <v>908</v>
      </c>
      <c r="AE37" s="385">
        <v>883</v>
      </c>
      <c r="AF37" s="385">
        <v>873</v>
      </c>
      <c r="AG37" s="385">
        <v>914</v>
      </c>
      <c r="AH37" s="385">
        <v>793</v>
      </c>
      <c r="AI37" s="385">
        <v>806</v>
      </c>
      <c r="AJ37" s="385">
        <v>1142</v>
      </c>
      <c r="AK37" s="385">
        <v>1403</v>
      </c>
      <c r="AL37" s="385">
        <v>1258</v>
      </c>
      <c r="AM37" s="385">
        <v>1437</v>
      </c>
      <c r="AN37" s="385">
        <v>1070</v>
      </c>
    </row>
    <row r="38" spans="1:40" ht="14.4" x14ac:dyDescent="0.3">
      <c r="A38" s="384" t="s">
        <v>1379</v>
      </c>
      <c r="B38" s="385">
        <v>231</v>
      </c>
      <c r="C38" s="385">
        <v>231</v>
      </c>
      <c r="D38" s="385">
        <v>231</v>
      </c>
      <c r="E38" s="385">
        <v>231</v>
      </c>
      <c r="F38" s="385">
        <v>231</v>
      </c>
      <c r="G38" s="385">
        <v>231</v>
      </c>
      <c r="H38" s="385">
        <v>201</v>
      </c>
      <c r="I38" s="385">
        <v>245</v>
      </c>
      <c r="J38" s="385">
        <v>259</v>
      </c>
      <c r="K38" s="385">
        <v>243</v>
      </c>
      <c r="L38" s="385">
        <v>240</v>
      </c>
      <c r="M38" s="385">
        <v>250</v>
      </c>
      <c r="N38" s="385">
        <v>257</v>
      </c>
      <c r="O38" s="385">
        <v>239</v>
      </c>
      <c r="P38" s="385">
        <v>228</v>
      </c>
      <c r="Q38" s="385">
        <v>243</v>
      </c>
      <c r="R38" s="385">
        <v>242</v>
      </c>
      <c r="S38" s="385">
        <v>246</v>
      </c>
      <c r="T38" s="385">
        <v>237</v>
      </c>
      <c r="U38" s="385">
        <v>243</v>
      </c>
      <c r="V38" s="385">
        <v>243</v>
      </c>
      <c r="W38" s="385">
        <v>249</v>
      </c>
      <c r="X38" s="385">
        <v>248</v>
      </c>
      <c r="Y38" s="385">
        <v>250</v>
      </c>
      <c r="Z38" s="385">
        <v>250</v>
      </c>
      <c r="AA38" s="385">
        <v>260</v>
      </c>
      <c r="AB38" s="385">
        <v>249</v>
      </c>
      <c r="AC38" s="385">
        <v>261</v>
      </c>
      <c r="AD38" s="385">
        <v>252</v>
      </c>
      <c r="AE38" s="385">
        <v>248</v>
      </c>
      <c r="AF38" s="385">
        <v>262</v>
      </c>
      <c r="AG38" s="385">
        <v>261</v>
      </c>
      <c r="AH38" s="385">
        <v>261</v>
      </c>
      <c r="AI38" s="385">
        <v>268</v>
      </c>
      <c r="AJ38" s="385">
        <v>264</v>
      </c>
      <c r="AK38" s="385">
        <v>297</v>
      </c>
      <c r="AL38" s="385">
        <v>276</v>
      </c>
      <c r="AM38" s="385">
        <v>264</v>
      </c>
      <c r="AN38" s="385">
        <v>255</v>
      </c>
    </row>
    <row r="39" spans="1:40" ht="14.4" x14ac:dyDescent="0.3">
      <c r="A39" s="384" t="s">
        <v>1382</v>
      </c>
      <c r="B39" s="385">
        <v>0</v>
      </c>
      <c r="C39" s="385">
        <v>0</v>
      </c>
      <c r="D39" s="385">
        <v>0</v>
      </c>
      <c r="E39" s="385">
        <v>0</v>
      </c>
      <c r="F39" s="385">
        <v>0</v>
      </c>
      <c r="G39" s="385">
        <v>0</v>
      </c>
      <c r="H39" s="385">
        <v>0</v>
      </c>
      <c r="I39" s="385">
        <v>0</v>
      </c>
      <c r="J39" s="385">
        <v>0</v>
      </c>
      <c r="K39" s="385">
        <v>0</v>
      </c>
      <c r="L39" s="385">
        <v>0</v>
      </c>
      <c r="M39" s="385">
        <v>0</v>
      </c>
      <c r="N39" s="385">
        <v>0</v>
      </c>
      <c r="O39" s="385">
        <v>0</v>
      </c>
      <c r="P39" s="385">
        <v>0</v>
      </c>
      <c r="Q39" s="385">
        <v>0</v>
      </c>
      <c r="R39" s="385">
        <v>0</v>
      </c>
      <c r="S39" s="385">
        <v>0</v>
      </c>
      <c r="T39" s="385">
        <v>0</v>
      </c>
      <c r="U39" s="385">
        <v>0</v>
      </c>
      <c r="V39" s="385">
        <v>0</v>
      </c>
      <c r="W39" s="385">
        <v>0</v>
      </c>
      <c r="X39" s="385">
        <v>0</v>
      </c>
      <c r="Y39" s="385">
        <v>0</v>
      </c>
      <c r="Z39" s="385">
        <v>0</v>
      </c>
      <c r="AA39" s="385">
        <v>0</v>
      </c>
      <c r="AB39" s="385">
        <v>0</v>
      </c>
      <c r="AC39" s="385">
        <v>0</v>
      </c>
      <c r="AD39" s="385">
        <v>0</v>
      </c>
      <c r="AE39" s="385">
        <v>0</v>
      </c>
      <c r="AF39" s="385">
        <v>566</v>
      </c>
      <c r="AG39" s="385">
        <v>606</v>
      </c>
      <c r="AH39" s="385">
        <v>619</v>
      </c>
      <c r="AI39" s="385">
        <v>646</v>
      </c>
      <c r="AJ39" s="385">
        <v>605</v>
      </c>
      <c r="AK39" s="385">
        <v>591</v>
      </c>
      <c r="AL39" s="385">
        <v>651</v>
      </c>
      <c r="AM39" s="385">
        <v>621</v>
      </c>
      <c r="AN39" s="385">
        <v>609</v>
      </c>
    </row>
    <row r="40" spans="1:40" ht="14.4" x14ac:dyDescent="0.3">
      <c r="A40" s="384" t="s">
        <v>1386</v>
      </c>
      <c r="B40" s="385">
        <v>0</v>
      </c>
      <c r="C40" s="385">
        <v>0</v>
      </c>
      <c r="D40" s="385">
        <v>0</v>
      </c>
      <c r="E40" s="385">
        <v>0</v>
      </c>
      <c r="F40" s="385">
        <v>0</v>
      </c>
      <c r="G40" s="385">
        <v>0</v>
      </c>
      <c r="H40" s="385">
        <v>0</v>
      </c>
      <c r="I40" s="385">
        <v>0</v>
      </c>
      <c r="J40" s="385">
        <v>0</v>
      </c>
      <c r="K40" s="385">
        <v>21600</v>
      </c>
      <c r="L40" s="385">
        <v>21600</v>
      </c>
      <c r="M40" s="385">
        <v>15473</v>
      </c>
      <c r="N40" s="385">
        <v>16290</v>
      </c>
      <c r="O40" s="385">
        <v>22346</v>
      </c>
      <c r="P40" s="385">
        <v>23859</v>
      </c>
      <c r="Q40" s="385">
        <v>22707</v>
      </c>
      <c r="R40" s="385">
        <v>22349</v>
      </c>
      <c r="S40" s="385">
        <v>21685</v>
      </c>
      <c r="T40" s="385">
        <v>22862</v>
      </c>
      <c r="U40" s="385">
        <v>23852</v>
      </c>
      <c r="V40" s="385">
        <v>23708</v>
      </c>
      <c r="W40" s="385">
        <v>24619</v>
      </c>
      <c r="X40" s="385">
        <v>25515</v>
      </c>
      <c r="Y40" s="385">
        <v>28158</v>
      </c>
      <c r="Z40" s="385">
        <v>28339</v>
      </c>
      <c r="AA40" s="385">
        <v>27292</v>
      </c>
      <c r="AB40" s="385">
        <v>26637</v>
      </c>
      <c r="AC40" s="385">
        <v>27775</v>
      </c>
      <c r="AD40" s="385">
        <v>28334</v>
      </c>
      <c r="AE40" s="385">
        <v>28833</v>
      </c>
      <c r="AF40" s="385">
        <v>28175</v>
      </c>
      <c r="AG40" s="385">
        <v>26555</v>
      </c>
      <c r="AH40" s="385">
        <v>26444</v>
      </c>
      <c r="AI40" s="385">
        <v>27883</v>
      </c>
      <c r="AJ40" s="385">
        <v>26836</v>
      </c>
      <c r="AK40" s="385">
        <v>23432</v>
      </c>
      <c r="AL40" s="385">
        <v>22421</v>
      </c>
      <c r="AM40" s="385">
        <v>21625</v>
      </c>
      <c r="AN40" s="385">
        <v>18604</v>
      </c>
    </row>
    <row r="41" spans="1:40" ht="14.4" x14ac:dyDescent="0.3">
      <c r="A41" s="384" t="s">
        <v>1391</v>
      </c>
      <c r="B41" s="385">
        <v>1651</v>
      </c>
      <c r="C41" s="385">
        <v>1651</v>
      </c>
      <c r="D41" s="385">
        <v>1651</v>
      </c>
      <c r="E41" s="385">
        <v>1651</v>
      </c>
      <c r="F41" s="385">
        <v>1651</v>
      </c>
      <c r="G41" s="385">
        <v>1651</v>
      </c>
      <c r="H41" s="385">
        <v>1635</v>
      </c>
      <c r="I41" s="385">
        <v>1671</v>
      </c>
      <c r="J41" s="385">
        <v>1599</v>
      </c>
      <c r="K41" s="385">
        <v>1674</v>
      </c>
      <c r="L41" s="385">
        <v>1660</v>
      </c>
      <c r="M41" s="385">
        <v>1681</v>
      </c>
      <c r="N41" s="385">
        <v>1825</v>
      </c>
      <c r="O41" s="385">
        <v>1993</v>
      </c>
      <c r="P41" s="385">
        <v>1682</v>
      </c>
      <c r="Q41" s="385">
        <v>1670</v>
      </c>
      <c r="R41" s="385">
        <v>1715</v>
      </c>
      <c r="S41" s="385">
        <v>1711</v>
      </c>
      <c r="T41" s="385">
        <v>1648</v>
      </c>
      <c r="U41" s="385">
        <v>1678</v>
      </c>
      <c r="V41" s="385">
        <v>1645</v>
      </c>
      <c r="W41" s="385">
        <v>1693</v>
      </c>
      <c r="X41" s="385">
        <v>1681</v>
      </c>
      <c r="Y41" s="385">
        <v>1702</v>
      </c>
      <c r="Z41" s="385">
        <v>1667</v>
      </c>
      <c r="AA41" s="385">
        <v>1679</v>
      </c>
      <c r="AB41" s="385">
        <v>1670</v>
      </c>
      <c r="AC41" s="385">
        <v>1679</v>
      </c>
      <c r="AD41" s="385">
        <v>1658</v>
      </c>
      <c r="AE41" s="385">
        <v>1653</v>
      </c>
      <c r="AF41" s="385">
        <v>1659</v>
      </c>
      <c r="AG41" s="385">
        <v>1701</v>
      </c>
      <c r="AH41" s="385">
        <v>1657</v>
      </c>
      <c r="AI41" s="385">
        <v>1693</v>
      </c>
      <c r="AJ41" s="385">
        <v>1645</v>
      </c>
      <c r="AK41" s="385">
        <v>1657</v>
      </c>
      <c r="AL41" s="385">
        <v>1668</v>
      </c>
      <c r="AM41" s="385">
        <v>1667</v>
      </c>
      <c r="AN41" s="385">
        <v>1619</v>
      </c>
    </row>
    <row r="42" spans="1:40" ht="14.4" x14ac:dyDescent="0.3">
      <c r="A42" s="384" t="s">
        <v>1394</v>
      </c>
      <c r="B42" s="385">
        <v>3346</v>
      </c>
      <c r="C42" s="385">
        <v>3346</v>
      </c>
      <c r="D42" s="385">
        <v>3346</v>
      </c>
      <c r="E42" s="385">
        <v>3346</v>
      </c>
      <c r="F42" s="385">
        <v>3346</v>
      </c>
      <c r="G42" s="385">
        <v>3346</v>
      </c>
      <c r="H42" s="385">
        <v>3206</v>
      </c>
      <c r="I42" s="385">
        <v>3373</v>
      </c>
      <c r="J42" s="385">
        <v>3347</v>
      </c>
      <c r="K42" s="385">
        <v>3375</v>
      </c>
      <c r="L42" s="385">
        <v>3549</v>
      </c>
      <c r="M42" s="385">
        <v>3077</v>
      </c>
      <c r="N42" s="385">
        <v>3659</v>
      </c>
      <c r="O42" s="385">
        <v>3637</v>
      </c>
      <c r="P42" s="385">
        <v>3681</v>
      </c>
      <c r="Q42" s="385">
        <v>3664</v>
      </c>
      <c r="R42" s="385">
        <v>3696</v>
      </c>
      <c r="S42" s="385">
        <v>3583</v>
      </c>
      <c r="T42" s="385">
        <v>3680</v>
      </c>
      <c r="U42" s="385">
        <v>3650</v>
      </c>
      <c r="V42" s="385">
        <v>3695</v>
      </c>
      <c r="W42" s="385">
        <v>3653</v>
      </c>
      <c r="X42" s="385">
        <v>3621</v>
      </c>
      <c r="Y42" s="385">
        <v>3655</v>
      </c>
      <c r="Z42" s="385">
        <v>3635</v>
      </c>
      <c r="AA42" s="385">
        <v>3581</v>
      </c>
      <c r="AB42" s="385">
        <v>3530</v>
      </c>
      <c r="AC42" s="385">
        <v>3315</v>
      </c>
      <c r="AD42" s="385">
        <v>3578</v>
      </c>
      <c r="AE42" s="385">
        <v>3865</v>
      </c>
      <c r="AF42" s="385">
        <v>3818</v>
      </c>
      <c r="AG42" s="385">
        <v>3879</v>
      </c>
      <c r="AH42" s="385">
        <v>3890</v>
      </c>
      <c r="AI42" s="385">
        <v>3906</v>
      </c>
      <c r="AJ42" s="385">
        <v>3891</v>
      </c>
      <c r="AK42" s="385">
        <v>3990</v>
      </c>
      <c r="AL42" s="385">
        <v>4261</v>
      </c>
      <c r="AM42" s="385">
        <v>4208</v>
      </c>
      <c r="AN42" s="385">
        <v>4062</v>
      </c>
    </row>
    <row r="43" spans="1:40" ht="14.4" x14ac:dyDescent="0.3">
      <c r="A43" s="384" t="s">
        <v>1397</v>
      </c>
      <c r="B43" s="385">
        <v>1021</v>
      </c>
      <c r="C43" s="385">
        <v>1021</v>
      </c>
      <c r="D43" s="385">
        <v>1021</v>
      </c>
      <c r="E43" s="385">
        <v>1021</v>
      </c>
      <c r="F43" s="385">
        <v>1021</v>
      </c>
      <c r="G43" s="385">
        <v>1021</v>
      </c>
      <c r="H43" s="385">
        <v>985</v>
      </c>
      <c r="I43" s="385">
        <v>981</v>
      </c>
      <c r="J43" s="385">
        <v>991</v>
      </c>
      <c r="K43" s="385">
        <v>1028</v>
      </c>
      <c r="L43" s="385">
        <v>1044</v>
      </c>
      <c r="M43" s="385">
        <v>918</v>
      </c>
      <c r="N43" s="385">
        <v>1054</v>
      </c>
      <c r="O43" s="385">
        <v>986</v>
      </c>
      <c r="P43" s="385">
        <v>1045</v>
      </c>
      <c r="Q43" s="385">
        <v>1049</v>
      </c>
      <c r="R43" s="385">
        <v>1009</v>
      </c>
      <c r="S43" s="385">
        <v>987</v>
      </c>
      <c r="T43" s="385">
        <v>999</v>
      </c>
      <c r="U43" s="385">
        <v>1031</v>
      </c>
      <c r="V43" s="385">
        <v>1039</v>
      </c>
      <c r="W43" s="385">
        <v>1045</v>
      </c>
      <c r="X43" s="385">
        <v>1046</v>
      </c>
      <c r="Y43" s="385">
        <v>1043</v>
      </c>
      <c r="Z43" s="385">
        <v>1039</v>
      </c>
      <c r="AA43" s="385">
        <v>1023</v>
      </c>
      <c r="AB43" s="385">
        <v>1041</v>
      </c>
      <c r="AC43" s="385">
        <v>1028</v>
      </c>
      <c r="AD43" s="385">
        <v>1038</v>
      </c>
      <c r="AE43" s="385">
        <v>1047</v>
      </c>
      <c r="AF43" s="385">
        <v>1024</v>
      </c>
      <c r="AG43" s="385">
        <v>1018</v>
      </c>
      <c r="AH43" s="385">
        <v>1019</v>
      </c>
      <c r="AI43" s="385">
        <v>1023</v>
      </c>
      <c r="AJ43" s="385">
        <v>1033</v>
      </c>
      <c r="AK43" s="385">
        <v>1043</v>
      </c>
      <c r="AL43" s="385">
        <v>1066</v>
      </c>
      <c r="AM43" s="385">
        <v>1077</v>
      </c>
      <c r="AN43" s="385">
        <v>1060</v>
      </c>
    </row>
    <row r="44" spans="1:40" ht="14.4" x14ac:dyDescent="0.3">
      <c r="A44" s="384" t="s">
        <v>1400</v>
      </c>
      <c r="B44" s="385">
        <v>625</v>
      </c>
      <c r="C44" s="385">
        <v>625</v>
      </c>
      <c r="D44" s="385">
        <v>625</v>
      </c>
      <c r="E44" s="385">
        <v>625</v>
      </c>
      <c r="F44" s="385">
        <v>625</v>
      </c>
      <c r="G44" s="385">
        <v>625</v>
      </c>
      <c r="H44" s="385">
        <v>630</v>
      </c>
      <c r="I44" s="385">
        <v>649</v>
      </c>
      <c r="J44" s="385">
        <v>667</v>
      </c>
      <c r="K44" s="385">
        <v>665</v>
      </c>
      <c r="L44" s="385">
        <v>659</v>
      </c>
      <c r="M44" s="385">
        <v>655</v>
      </c>
      <c r="N44" s="385">
        <v>656</v>
      </c>
      <c r="O44" s="385">
        <v>664</v>
      </c>
      <c r="P44" s="385">
        <v>652</v>
      </c>
      <c r="Q44" s="385">
        <v>678</v>
      </c>
      <c r="R44" s="385">
        <v>681</v>
      </c>
      <c r="S44" s="385">
        <v>669</v>
      </c>
      <c r="T44" s="385">
        <v>688</v>
      </c>
      <c r="U44" s="385">
        <v>693</v>
      </c>
      <c r="V44" s="385">
        <v>662</v>
      </c>
      <c r="W44" s="385">
        <v>726</v>
      </c>
      <c r="X44" s="385">
        <v>742</v>
      </c>
      <c r="Y44" s="385">
        <v>706</v>
      </c>
      <c r="Z44" s="385">
        <v>724</v>
      </c>
      <c r="AA44" s="385">
        <v>709</v>
      </c>
      <c r="AB44" s="385">
        <v>680</v>
      </c>
      <c r="AC44" s="385">
        <v>689</v>
      </c>
      <c r="AD44" s="385">
        <v>676</v>
      </c>
      <c r="AE44" s="385">
        <v>668</v>
      </c>
      <c r="AF44" s="385">
        <v>677</v>
      </c>
      <c r="AG44" s="385">
        <v>685</v>
      </c>
      <c r="AH44" s="385">
        <v>661</v>
      </c>
      <c r="AI44" s="385">
        <v>684</v>
      </c>
      <c r="AJ44" s="385">
        <v>690</v>
      </c>
      <c r="AK44" s="385">
        <v>771</v>
      </c>
      <c r="AL44" s="385">
        <v>776</v>
      </c>
      <c r="AM44" s="385">
        <v>780</v>
      </c>
      <c r="AN44" s="385">
        <v>1060</v>
      </c>
    </row>
    <row r="45" spans="1:40" ht="14.4" x14ac:dyDescent="0.3">
      <c r="A45" s="384" t="s">
        <v>1402</v>
      </c>
      <c r="B45" s="385">
        <v>5254</v>
      </c>
      <c r="C45" s="385">
        <v>5254</v>
      </c>
      <c r="D45" s="385">
        <v>5254</v>
      </c>
      <c r="E45" s="385">
        <v>5254</v>
      </c>
      <c r="F45" s="385">
        <v>5254</v>
      </c>
      <c r="G45" s="385">
        <v>5254</v>
      </c>
      <c r="H45" s="385">
        <v>5210</v>
      </c>
      <c r="I45" s="385">
        <v>5128</v>
      </c>
      <c r="J45" s="385">
        <v>4850</v>
      </c>
      <c r="K45" s="385">
        <v>5029</v>
      </c>
      <c r="L45" s="385">
        <v>4995</v>
      </c>
      <c r="M45" s="385">
        <v>4933</v>
      </c>
      <c r="N45" s="385">
        <v>5227</v>
      </c>
      <c r="O45" s="385">
        <v>5305</v>
      </c>
      <c r="P45" s="385">
        <v>5913</v>
      </c>
      <c r="Q45" s="385">
        <v>5582</v>
      </c>
      <c r="R45" s="385">
        <v>5555</v>
      </c>
      <c r="S45" s="385">
        <v>5683</v>
      </c>
      <c r="T45" s="385">
        <v>5672</v>
      </c>
      <c r="U45" s="385">
        <v>5700</v>
      </c>
      <c r="V45" s="385">
        <v>5889</v>
      </c>
      <c r="W45" s="385">
        <v>5899</v>
      </c>
      <c r="X45" s="385">
        <v>6272</v>
      </c>
      <c r="Y45" s="385">
        <v>6208</v>
      </c>
      <c r="Z45" s="385">
        <v>6051</v>
      </c>
      <c r="AA45" s="385">
        <v>5948</v>
      </c>
      <c r="AB45" s="385">
        <v>5881</v>
      </c>
      <c r="AC45" s="385">
        <v>5666</v>
      </c>
      <c r="AD45" s="385">
        <v>5190</v>
      </c>
      <c r="AE45" s="385">
        <v>5142</v>
      </c>
      <c r="AF45" s="385">
        <v>5108</v>
      </c>
      <c r="AG45" s="385">
        <v>5264</v>
      </c>
      <c r="AH45" s="385">
        <v>5296</v>
      </c>
      <c r="AI45" s="385">
        <v>5288</v>
      </c>
      <c r="AJ45" s="385">
        <v>5177</v>
      </c>
      <c r="AK45" s="385">
        <v>5179</v>
      </c>
      <c r="AL45" s="385">
        <v>5210</v>
      </c>
      <c r="AM45" s="385">
        <v>5224</v>
      </c>
      <c r="AN45" s="385">
        <v>5385</v>
      </c>
    </row>
    <row r="46" spans="1:40" ht="14.4" x14ac:dyDescent="0.3">
      <c r="A46" s="384" t="s">
        <v>1407</v>
      </c>
      <c r="B46" s="385">
        <v>10561</v>
      </c>
      <c r="C46" s="385">
        <v>10561</v>
      </c>
      <c r="D46" s="385">
        <v>10561</v>
      </c>
      <c r="E46" s="385">
        <v>10561</v>
      </c>
      <c r="F46" s="385">
        <v>10561</v>
      </c>
      <c r="G46" s="385">
        <v>10561</v>
      </c>
      <c r="H46" s="385">
        <v>10842</v>
      </c>
      <c r="I46" s="385">
        <v>11290</v>
      </c>
      <c r="J46" s="385">
        <v>11101</v>
      </c>
      <c r="K46" s="385">
        <v>11280</v>
      </c>
      <c r="L46" s="385">
        <v>11260</v>
      </c>
      <c r="M46" s="385">
        <v>10379</v>
      </c>
      <c r="N46" s="385">
        <v>10142</v>
      </c>
      <c r="O46" s="385">
        <v>10760</v>
      </c>
      <c r="P46" s="385">
        <v>10542</v>
      </c>
      <c r="Q46" s="385">
        <v>10539</v>
      </c>
      <c r="R46" s="385">
        <v>10542</v>
      </c>
      <c r="S46" s="385">
        <v>10602</v>
      </c>
      <c r="T46" s="385">
        <v>10602</v>
      </c>
      <c r="U46" s="385">
        <v>10660</v>
      </c>
      <c r="V46" s="385">
        <v>10617</v>
      </c>
      <c r="W46" s="385">
        <v>7922</v>
      </c>
      <c r="X46" s="385">
        <v>10151</v>
      </c>
      <c r="Y46" s="385">
        <v>10448</v>
      </c>
      <c r="Z46" s="385">
        <v>10252</v>
      </c>
      <c r="AA46" s="385">
        <v>10084</v>
      </c>
      <c r="AB46" s="385">
        <v>10024</v>
      </c>
      <c r="AC46" s="385">
        <v>10418</v>
      </c>
      <c r="AD46" s="385">
        <v>10240</v>
      </c>
      <c r="AE46" s="385">
        <v>10758</v>
      </c>
      <c r="AF46" s="385">
        <v>10796</v>
      </c>
      <c r="AG46" s="385">
        <v>10837</v>
      </c>
      <c r="AH46" s="385">
        <v>10745</v>
      </c>
      <c r="AI46" s="385">
        <v>10788</v>
      </c>
      <c r="AJ46" s="385">
        <v>10799</v>
      </c>
      <c r="AK46" s="385">
        <v>10243</v>
      </c>
      <c r="AL46" s="385">
        <v>9960</v>
      </c>
      <c r="AM46" s="385">
        <v>10796</v>
      </c>
      <c r="AN46" s="385">
        <v>10652</v>
      </c>
    </row>
    <row r="47" spans="1:40" ht="14.4" x14ac:dyDescent="0.3">
      <c r="A47" s="384" t="s">
        <v>1410</v>
      </c>
      <c r="B47" s="385">
        <v>256</v>
      </c>
      <c r="C47" s="385">
        <v>256</v>
      </c>
      <c r="D47" s="385">
        <v>256</v>
      </c>
      <c r="E47" s="385">
        <v>256</v>
      </c>
      <c r="F47" s="385">
        <v>256</v>
      </c>
      <c r="G47" s="385">
        <v>256</v>
      </c>
      <c r="H47" s="385">
        <v>0</v>
      </c>
      <c r="I47" s="385">
        <v>0</v>
      </c>
      <c r="J47" s="385">
        <v>0</v>
      </c>
      <c r="K47" s="385">
        <v>0</v>
      </c>
      <c r="L47" s="385">
        <v>0</v>
      </c>
      <c r="M47" s="385">
        <v>0</v>
      </c>
      <c r="N47" s="385">
        <v>0</v>
      </c>
      <c r="O47" s="385">
        <v>0</v>
      </c>
      <c r="P47" s="385">
        <v>0</v>
      </c>
      <c r="Q47" s="385">
        <v>0</v>
      </c>
      <c r="R47" s="385">
        <v>0</v>
      </c>
      <c r="S47" s="385">
        <v>0</v>
      </c>
      <c r="T47" s="385">
        <v>0</v>
      </c>
      <c r="U47" s="385">
        <v>0</v>
      </c>
      <c r="V47" s="385">
        <v>0</v>
      </c>
      <c r="W47" s="385">
        <v>0</v>
      </c>
      <c r="X47" s="385">
        <v>0</v>
      </c>
      <c r="Y47" s="385">
        <v>0</v>
      </c>
      <c r="Z47" s="385">
        <v>0</v>
      </c>
      <c r="AA47" s="385">
        <v>0</v>
      </c>
      <c r="AB47" s="385">
        <v>0</v>
      </c>
      <c r="AC47" s="385">
        <v>0</v>
      </c>
      <c r="AD47" s="385">
        <v>0</v>
      </c>
      <c r="AE47" s="385">
        <v>0</v>
      </c>
      <c r="AF47" s="385">
        <v>0</v>
      </c>
      <c r="AG47" s="385">
        <v>0</v>
      </c>
      <c r="AH47" s="385">
        <v>0</v>
      </c>
      <c r="AI47" s="385">
        <v>0</v>
      </c>
      <c r="AJ47" s="385">
        <v>0</v>
      </c>
      <c r="AK47" s="385">
        <v>0</v>
      </c>
      <c r="AL47" s="385">
        <v>0</v>
      </c>
      <c r="AM47" s="385">
        <v>0</v>
      </c>
      <c r="AN47" s="385">
        <v>0</v>
      </c>
    </row>
    <row r="48" spans="1:40" ht="14.4" x14ac:dyDescent="0.3">
      <c r="A48" s="384" t="s">
        <v>1412</v>
      </c>
      <c r="B48" s="385">
        <v>21200</v>
      </c>
      <c r="C48" s="385">
        <v>21200</v>
      </c>
      <c r="D48" s="385">
        <v>21200</v>
      </c>
      <c r="E48" s="385">
        <v>21200</v>
      </c>
      <c r="F48" s="385">
        <v>21200</v>
      </c>
      <c r="G48" s="385">
        <v>21200</v>
      </c>
      <c r="H48" s="385">
        <v>22797</v>
      </c>
      <c r="I48" s="385">
        <v>22050</v>
      </c>
      <c r="J48" s="385">
        <v>21600</v>
      </c>
      <c r="K48" s="385">
        <v>21250</v>
      </c>
      <c r="L48" s="385">
        <v>21000</v>
      </c>
      <c r="M48" s="385">
        <v>21450</v>
      </c>
      <c r="N48" s="385">
        <v>22750</v>
      </c>
      <c r="O48" s="385">
        <v>23250</v>
      </c>
      <c r="P48" s="385">
        <v>24000</v>
      </c>
      <c r="Q48" s="385">
        <v>24000</v>
      </c>
      <c r="R48" s="385">
        <v>24000</v>
      </c>
      <c r="S48" s="385">
        <v>24000</v>
      </c>
      <c r="T48" s="385">
        <v>24000</v>
      </c>
      <c r="U48" s="385">
        <v>24000</v>
      </c>
      <c r="V48" s="385">
        <v>24000</v>
      </c>
      <c r="W48" s="385">
        <v>24000</v>
      </c>
      <c r="X48" s="385">
        <v>24000</v>
      </c>
      <c r="Y48" s="385">
        <v>24000</v>
      </c>
      <c r="Z48" s="385">
        <v>24000</v>
      </c>
      <c r="AA48" s="385">
        <v>22500</v>
      </c>
      <c r="AB48" s="385">
        <v>19200</v>
      </c>
      <c r="AC48" s="385">
        <v>19380</v>
      </c>
      <c r="AD48" s="385">
        <v>19200</v>
      </c>
      <c r="AE48" s="385">
        <v>19200</v>
      </c>
      <c r="AF48" s="385">
        <v>19200</v>
      </c>
      <c r="AG48" s="385">
        <v>19200</v>
      </c>
      <c r="AH48" s="385">
        <v>19200</v>
      </c>
      <c r="AI48" s="385">
        <v>19200</v>
      </c>
      <c r="AJ48" s="385">
        <v>19200</v>
      </c>
      <c r="AK48" s="385">
        <v>19200</v>
      </c>
      <c r="AL48" s="385">
        <v>18100</v>
      </c>
      <c r="AM48" s="385">
        <v>15996</v>
      </c>
      <c r="AN48" s="385">
        <v>16263</v>
      </c>
    </row>
    <row r="49" spans="1:40" ht="14.4" x14ac:dyDescent="0.3">
      <c r="A49" s="384" t="s">
        <v>1417</v>
      </c>
      <c r="B49" s="385">
        <v>1416</v>
      </c>
      <c r="C49" s="385">
        <v>1416</v>
      </c>
      <c r="D49" s="385">
        <v>1416</v>
      </c>
      <c r="E49" s="385">
        <v>1416</v>
      </c>
      <c r="F49" s="385">
        <v>1416</v>
      </c>
      <c r="G49" s="385">
        <v>1416</v>
      </c>
      <c r="H49" s="385">
        <v>435</v>
      </c>
      <c r="I49" s="385">
        <v>820</v>
      </c>
      <c r="J49" s="385">
        <v>1239</v>
      </c>
      <c r="K49" s="385">
        <v>871</v>
      </c>
      <c r="L49" s="385">
        <v>0</v>
      </c>
      <c r="M49" s="385">
        <v>565</v>
      </c>
      <c r="N49" s="385">
        <v>684</v>
      </c>
      <c r="O49" s="385">
        <v>539</v>
      </c>
      <c r="P49" s="385">
        <v>0</v>
      </c>
      <c r="Q49" s="385">
        <v>0</v>
      </c>
      <c r="R49" s="385">
        <v>0</v>
      </c>
      <c r="S49" s="385">
        <v>0</v>
      </c>
      <c r="T49" s="385">
        <v>0</v>
      </c>
      <c r="U49" s="385">
        <v>0</v>
      </c>
      <c r="V49" s="385">
        <v>0</v>
      </c>
      <c r="W49" s="385">
        <v>0</v>
      </c>
      <c r="X49" s="385">
        <v>0</v>
      </c>
      <c r="Y49" s="385">
        <v>0</v>
      </c>
      <c r="Z49" s="385">
        <v>0</v>
      </c>
      <c r="AA49" s="385">
        <v>0</v>
      </c>
      <c r="AB49" s="385">
        <v>0</v>
      </c>
      <c r="AC49" s="385">
        <v>0</v>
      </c>
      <c r="AD49" s="385">
        <v>0</v>
      </c>
      <c r="AE49" s="385">
        <v>0</v>
      </c>
      <c r="AF49" s="385">
        <v>0</v>
      </c>
      <c r="AG49" s="385">
        <v>0</v>
      </c>
      <c r="AH49" s="385">
        <v>0</v>
      </c>
      <c r="AI49" s="385">
        <v>0</v>
      </c>
      <c r="AJ49" s="385">
        <v>0</v>
      </c>
      <c r="AK49" s="385">
        <v>0</v>
      </c>
      <c r="AL49" s="385">
        <v>0</v>
      </c>
      <c r="AM49" s="385">
        <v>0</v>
      </c>
      <c r="AN49" s="385">
        <v>0</v>
      </c>
    </row>
    <row r="50" spans="1:40" ht="14.4" x14ac:dyDescent="0.3">
      <c r="A50" s="384" t="s">
        <v>1914</v>
      </c>
      <c r="B50" s="385">
        <v>0</v>
      </c>
      <c r="C50" s="385">
        <v>0</v>
      </c>
      <c r="D50" s="385">
        <v>0</v>
      </c>
      <c r="E50" s="385">
        <v>0</v>
      </c>
      <c r="F50" s="385">
        <v>0</v>
      </c>
      <c r="G50" s="385">
        <v>0</v>
      </c>
      <c r="H50" s="385">
        <v>0</v>
      </c>
      <c r="I50" s="385">
        <v>0</v>
      </c>
      <c r="J50" s="385">
        <v>0</v>
      </c>
      <c r="K50" s="385">
        <v>0</v>
      </c>
      <c r="L50" s="385">
        <v>0</v>
      </c>
      <c r="M50" s="385">
        <v>0</v>
      </c>
      <c r="N50" s="385">
        <v>0</v>
      </c>
      <c r="O50" s="385">
        <v>0</v>
      </c>
      <c r="P50" s="385">
        <v>0</v>
      </c>
      <c r="Q50" s="385">
        <v>0</v>
      </c>
      <c r="R50" s="385">
        <v>0</v>
      </c>
      <c r="S50" s="385">
        <v>0</v>
      </c>
      <c r="T50" s="385">
        <v>0</v>
      </c>
      <c r="U50" s="385">
        <v>0</v>
      </c>
      <c r="V50" s="385">
        <v>0</v>
      </c>
      <c r="W50" s="385">
        <v>0</v>
      </c>
      <c r="X50" s="385">
        <v>0</v>
      </c>
      <c r="Y50" s="385">
        <v>0</v>
      </c>
      <c r="Z50" s="385">
        <v>0</v>
      </c>
      <c r="AA50" s="385">
        <v>0</v>
      </c>
      <c r="AB50" s="385">
        <v>0</v>
      </c>
      <c r="AC50" s="385">
        <v>0</v>
      </c>
      <c r="AD50" s="385">
        <v>0</v>
      </c>
      <c r="AE50" s="385">
        <v>0</v>
      </c>
      <c r="AF50" s="385">
        <v>0</v>
      </c>
      <c r="AG50" s="385">
        <v>0</v>
      </c>
      <c r="AH50" s="385">
        <v>0</v>
      </c>
      <c r="AI50" s="385">
        <v>0</v>
      </c>
      <c r="AJ50" s="385">
        <v>0</v>
      </c>
      <c r="AK50" s="385">
        <v>155</v>
      </c>
      <c r="AL50" s="385">
        <v>141</v>
      </c>
      <c r="AM50" s="385">
        <v>1</v>
      </c>
      <c r="AN50" s="385">
        <v>1</v>
      </c>
    </row>
    <row r="51" spans="1:40" ht="14.4" x14ac:dyDescent="0.3">
      <c r="A51" s="384" t="s">
        <v>1421</v>
      </c>
      <c r="B51" s="385">
        <v>0</v>
      </c>
      <c r="C51" s="385">
        <v>0</v>
      </c>
      <c r="D51" s="385">
        <v>0</v>
      </c>
      <c r="E51" s="385">
        <v>0</v>
      </c>
      <c r="F51" s="385">
        <v>0</v>
      </c>
      <c r="G51" s="385">
        <v>0</v>
      </c>
      <c r="H51" s="385">
        <v>0</v>
      </c>
      <c r="I51" s="385">
        <v>79</v>
      </c>
      <c r="J51" s="385">
        <v>107</v>
      </c>
      <c r="K51" s="237"/>
      <c r="L51" s="237"/>
      <c r="M51" s="237"/>
      <c r="N51" s="237"/>
      <c r="O51" s="237"/>
      <c r="P51" s="237"/>
      <c r="Q51" s="237"/>
      <c r="R51" s="237"/>
      <c r="S51" s="237"/>
      <c r="T51" s="237"/>
      <c r="U51" s="237"/>
      <c r="V51" s="237"/>
      <c r="W51" s="237"/>
      <c r="X51" s="237"/>
      <c r="Y51" s="237"/>
      <c r="Z51" s="237"/>
      <c r="AA51" s="237"/>
      <c r="AB51" s="237"/>
      <c r="AC51" s="237"/>
      <c r="AD51" s="237"/>
      <c r="AE51" s="237"/>
      <c r="AF51" s="237"/>
      <c r="AG51" s="237"/>
      <c r="AH51" s="237"/>
      <c r="AI51" s="237"/>
      <c r="AJ51" s="237"/>
      <c r="AK51" s="237"/>
      <c r="AL51" s="237"/>
      <c r="AM51" s="237"/>
      <c r="AN51" s="237"/>
    </row>
    <row r="52" spans="1:40" ht="14.4" x14ac:dyDescent="0.3">
      <c r="A52" s="384" t="s">
        <v>1423</v>
      </c>
      <c r="B52" s="385">
        <v>13297</v>
      </c>
      <c r="C52" s="385">
        <v>13297</v>
      </c>
      <c r="D52" s="385">
        <v>13297</v>
      </c>
      <c r="E52" s="385">
        <v>13297</v>
      </c>
      <c r="F52" s="385">
        <v>13297</v>
      </c>
      <c r="G52" s="385">
        <v>13297</v>
      </c>
      <c r="H52" s="385">
        <v>13305</v>
      </c>
      <c r="I52" s="385">
        <v>13517</v>
      </c>
      <c r="J52" s="385">
        <v>13268</v>
      </c>
      <c r="K52" s="385">
        <v>13324</v>
      </c>
      <c r="L52" s="385">
        <v>13471</v>
      </c>
      <c r="M52" s="385">
        <v>13570</v>
      </c>
      <c r="N52" s="385">
        <v>14170</v>
      </c>
      <c r="O52" s="385">
        <v>11529</v>
      </c>
      <c r="P52" s="385">
        <v>11939</v>
      </c>
      <c r="Q52" s="385">
        <v>11825</v>
      </c>
      <c r="R52" s="385">
        <v>12048</v>
      </c>
      <c r="S52" s="385">
        <v>14494</v>
      </c>
      <c r="T52" s="385">
        <v>14379</v>
      </c>
      <c r="U52" s="385">
        <v>13859</v>
      </c>
      <c r="V52" s="385">
        <v>13504</v>
      </c>
      <c r="W52" s="385">
        <v>13304</v>
      </c>
      <c r="X52" s="385">
        <v>13491</v>
      </c>
      <c r="Y52" s="385">
        <v>13994</v>
      </c>
      <c r="Z52" s="385">
        <v>13837</v>
      </c>
      <c r="AA52" s="385">
        <v>13096</v>
      </c>
      <c r="AB52" s="385">
        <v>13820</v>
      </c>
      <c r="AC52" s="385">
        <v>13455</v>
      </c>
      <c r="AD52" s="385">
        <v>13298</v>
      </c>
      <c r="AE52" s="385">
        <v>11811</v>
      </c>
      <c r="AF52" s="385">
        <v>1842</v>
      </c>
      <c r="AG52" s="385">
        <v>4661</v>
      </c>
      <c r="AH52" s="385">
        <v>9967</v>
      </c>
      <c r="AI52" s="385">
        <v>10521</v>
      </c>
      <c r="AJ52" s="385">
        <v>9513</v>
      </c>
      <c r="AK52" s="385">
        <v>6867</v>
      </c>
      <c r="AL52" s="385">
        <v>9144</v>
      </c>
      <c r="AM52" s="385">
        <v>8009</v>
      </c>
      <c r="AN52" s="385">
        <v>5576</v>
      </c>
    </row>
    <row r="53" spans="1:40" ht="14.4" x14ac:dyDescent="0.3">
      <c r="A53" s="384" t="s">
        <v>1425</v>
      </c>
      <c r="B53" s="385">
        <v>1859</v>
      </c>
      <c r="C53" s="385">
        <v>1859</v>
      </c>
      <c r="D53" s="385">
        <v>1859</v>
      </c>
      <c r="E53" s="385">
        <v>1859</v>
      </c>
      <c r="F53" s="385">
        <v>1859</v>
      </c>
      <c r="G53" s="385">
        <v>1859</v>
      </c>
      <c r="H53" s="385">
        <v>1811</v>
      </c>
      <c r="I53" s="385">
        <v>1834</v>
      </c>
      <c r="J53" s="385">
        <v>1845</v>
      </c>
      <c r="K53" s="385">
        <v>1820</v>
      </c>
      <c r="L53" s="385">
        <v>1880</v>
      </c>
      <c r="M53" s="385">
        <v>1941</v>
      </c>
      <c r="N53" s="385">
        <v>1927</v>
      </c>
      <c r="O53" s="385">
        <v>1881</v>
      </c>
      <c r="P53" s="385">
        <v>1865</v>
      </c>
      <c r="Q53" s="385">
        <v>1904</v>
      </c>
      <c r="R53" s="385">
        <v>1962</v>
      </c>
      <c r="S53" s="385">
        <v>1903</v>
      </c>
      <c r="T53" s="385">
        <v>1775</v>
      </c>
      <c r="U53" s="385">
        <v>1891</v>
      </c>
      <c r="V53" s="385">
        <v>1876</v>
      </c>
      <c r="W53" s="385">
        <v>1896</v>
      </c>
      <c r="X53" s="385">
        <v>1895</v>
      </c>
      <c r="Y53" s="385">
        <v>1898</v>
      </c>
      <c r="Z53" s="385">
        <v>1885</v>
      </c>
      <c r="AA53" s="385">
        <v>1891</v>
      </c>
      <c r="AB53" s="385">
        <v>1859</v>
      </c>
      <c r="AC53" s="385">
        <v>1891</v>
      </c>
      <c r="AD53" s="385">
        <v>93</v>
      </c>
      <c r="AE53" s="385">
        <v>0</v>
      </c>
      <c r="AF53" s="385">
        <v>0</v>
      </c>
      <c r="AG53" s="385">
        <v>0</v>
      </c>
      <c r="AH53" s="385">
        <v>0</v>
      </c>
      <c r="AI53" s="385">
        <v>0</v>
      </c>
      <c r="AJ53" s="385">
        <v>66</v>
      </c>
      <c r="AK53" s="385">
        <v>2032</v>
      </c>
      <c r="AL53" s="385">
        <v>2035</v>
      </c>
      <c r="AM53" s="385">
        <v>1968</v>
      </c>
      <c r="AN53" s="385">
        <v>1919</v>
      </c>
    </row>
    <row r="54" spans="1:40" ht="14.4" x14ac:dyDescent="0.3">
      <c r="A54" s="384" t="s">
        <v>1428</v>
      </c>
      <c r="B54" s="385">
        <v>2399</v>
      </c>
      <c r="C54" s="385">
        <v>2399</v>
      </c>
      <c r="D54" s="385">
        <v>2399</v>
      </c>
      <c r="E54" s="385">
        <v>2399</v>
      </c>
      <c r="F54" s="385">
        <v>2399</v>
      </c>
      <c r="G54" s="385">
        <v>2399</v>
      </c>
      <c r="H54" s="385">
        <v>2427</v>
      </c>
      <c r="I54" s="385">
        <v>2441</v>
      </c>
      <c r="J54" s="385">
        <v>2438</v>
      </c>
      <c r="K54" s="385">
        <v>2414</v>
      </c>
      <c r="L54" s="385">
        <v>2439</v>
      </c>
      <c r="M54" s="385">
        <v>2358</v>
      </c>
      <c r="N54" s="385">
        <v>2445</v>
      </c>
      <c r="O54" s="385">
        <v>2443</v>
      </c>
      <c r="P54" s="385">
        <v>2443</v>
      </c>
      <c r="Q54" s="385">
        <v>2452</v>
      </c>
      <c r="R54" s="385">
        <v>2448</v>
      </c>
      <c r="S54" s="385">
        <v>2448</v>
      </c>
      <c r="T54" s="385">
        <v>2439</v>
      </c>
      <c r="U54" s="385">
        <v>2446</v>
      </c>
      <c r="V54" s="385">
        <v>2446</v>
      </c>
      <c r="W54" s="385">
        <v>2434</v>
      </c>
      <c r="X54" s="385">
        <v>2426</v>
      </c>
      <c r="Y54" s="385">
        <v>2483</v>
      </c>
      <c r="Z54" s="385">
        <v>2445</v>
      </c>
      <c r="AA54" s="385">
        <v>2449</v>
      </c>
      <c r="AB54" s="385">
        <v>2418</v>
      </c>
      <c r="AC54" s="385">
        <v>2707</v>
      </c>
      <c r="AD54" s="385">
        <v>2724</v>
      </c>
      <c r="AE54" s="385">
        <v>2753</v>
      </c>
      <c r="AF54" s="385">
        <v>2832</v>
      </c>
      <c r="AG54" s="385">
        <v>2871</v>
      </c>
      <c r="AH54" s="385">
        <v>2938</v>
      </c>
      <c r="AI54" s="385">
        <v>2970</v>
      </c>
      <c r="AJ54" s="385">
        <v>2982</v>
      </c>
      <c r="AK54" s="385">
        <v>2989</v>
      </c>
      <c r="AL54" s="385">
        <v>2978</v>
      </c>
      <c r="AM54" s="385">
        <v>2958</v>
      </c>
      <c r="AN54" s="385">
        <v>2990</v>
      </c>
    </row>
    <row r="55" spans="1:40" ht="14.4" x14ac:dyDescent="0.3">
      <c r="A55" s="384" t="s">
        <v>1431</v>
      </c>
      <c r="B55" s="385">
        <v>5647</v>
      </c>
      <c r="C55" s="385">
        <v>5647</v>
      </c>
      <c r="D55" s="385">
        <v>5647</v>
      </c>
      <c r="E55" s="385">
        <v>5647</v>
      </c>
      <c r="F55" s="385">
        <v>5647</v>
      </c>
      <c r="G55" s="385">
        <v>5647</v>
      </c>
      <c r="H55" s="385">
        <v>5237</v>
      </c>
      <c r="I55" s="385">
        <v>5700</v>
      </c>
      <c r="J55" s="385">
        <v>5623</v>
      </c>
      <c r="K55" s="385">
        <v>5516</v>
      </c>
      <c r="L55" s="385">
        <v>5317</v>
      </c>
      <c r="M55" s="385">
        <v>5415</v>
      </c>
      <c r="N55" s="385">
        <v>6150</v>
      </c>
      <c r="O55" s="385">
        <v>5647</v>
      </c>
      <c r="P55" s="385">
        <v>5401</v>
      </c>
      <c r="Q55" s="385">
        <v>5330</v>
      </c>
      <c r="R55" s="385">
        <v>5297</v>
      </c>
      <c r="S55" s="385">
        <v>5437</v>
      </c>
      <c r="T55" s="385">
        <v>5274</v>
      </c>
      <c r="U55" s="385">
        <v>5260</v>
      </c>
      <c r="V55" s="385">
        <v>5250</v>
      </c>
      <c r="W55" s="385">
        <v>5242</v>
      </c>
      <c r="X55" s="385">
        <v>5215</v>
      </c>
      <c r="Y55" s="385">
        <v>5270</v>
      </c>
      <c r="Z55" s="385">
        <v>5191</v>
      </c>
      <c r="AA55" s="385">
        <v>5232</v>
      </c>
      <c r="AB55" s="385">
        <v>5227</v>
      </c>
      <c r="AC55" s="385">
        <v>5208</v>
      </c>
      <c r="AD55" s="385">
        <v>5013</v>
      </c>
      <c r="AE55" s="385">
        <v>4808</v>
      </c>
      <c r="AF55" s="385">
        <v>5097</v>
      </c>
      <c r="AG55" s="385">
        <v>4842</v>
      </c>
      <c r="AH55" s="385">
        <v>5109</v>
      </c>
      <c r="AI55" s="385">
        <v>5067</v>
      </c>
      <c r="AJ55" s="385">
        <v>5171</v>
      </c>
      <c r="AK55" s="385">
        <v>5096</v>
      </c>
      <c r="AL55" s="385">
        <v>5234</v>
      </c>
      <c r="AM55" s="385">
        <v>5128</v>
      </c>
      <c r="AN55" s="385">
        <v>5171</v>
      </c>
    </row>
    <row r="56" spans="1:40" ht="14.4" x14ac:dyDescent="0.3">
      <c r="A56" s="384" t="s">
        <v>1435</v>
      </c>
      <c r="B56" s="385">
        <v>2714</v>
      </c>
      <c r="C56" s="385">
        <v>2714</v>
      </c>
      <c r="D56" s="385">
        <v>2714</v>
      </c>
      <c r="E56" s="385">
        <v>2714</v>
      </c>
      <c r="F56" s="385">
        <v>2714</v>
      </c>
      <c r="G56" s="385">
        <v>2714</v>
      </c>
      <c r="H56" s="385">
        <v>2667</v>
      </c>
      <c r="I56" s="385">
        <v>2774</v>
      </c>
      <c r="J56" s="385">
        <v>2713</v>
      </c>
      <c r="K56" s="385">
        <v>2771</v>
      </c>
      <c r="L56" s="385">
        <v>2855</v>
      </c>
      <c r="M56" s="385">
        <v>2620</v>
      </c>
      <c r="N56" s="385">
        <v>2658</v>
      </c>
      <c r="O56" s="385">
        <v>2726</v>
      </c>
      <c r="P56" s="385">
        <v>2861</v>
      </c>
      <c r="Q56" s="385">
        <v>2723</v>
      </c>
      <c r="R56" s="385">
        <v>2757</v>
      </c>
      <c r="S56" s="385">
        <v>2819</v>
      </c>
      <c r="T56" s="385">
        <v>2828</v>
      </c>
      <c r="U56" s="385">
        <v>2855</v>
      </c>
      <c r="V56" s="385">
        <v>2799</v>
      </c>
      <c r="W56" s="385">
        <v>2731</v>
      </c>
      <c r="X56" s="385">
        <v>2805</v>
      </c>
      <c r="Y56" s="385">
        <v>2686</v>
      </c>
      <c r="Z56" s="385">
        <v>2683</v>
      </c>
      <c r="AA56" s="385">
        <v>2662</v>
      </c>
      <c r="AB56" s="385">
        <v>2613</v>
      </c>
      <c r="AC56" s="385">
        <v>2644</v>
      </c>
      <c r="AD56" s="385">
        <v>2597</v>
      </c>
      <c r="AE56" s="385">
        <v>2651</v>
      </c>
      <c r="AF56" s="385">
        <v>2686</v>
      </c>
      <c r="AG56" s="385">
        <v>2695</v>
      </c>
      <c r="AH56" s="385">
        <v>2676</v>
      </c>
      <c r="AI56" s="385">
        <v>2647</v>
      </c>
      <c r="AJ56" s="385">
        <v>2679</v>
      </c>
      <c r="AK56" s="385">
        <v>2649</v>
      </c>
      <c r="AL56" s="385">
        <v>2749</v>
      </c>
      <c r="AM56" s="385">
        <v>2773</v>
      </c>
      <c r="AN56" s="385">
        <v>2581</v>
      </c>
    </row>
    <row r="57" spans="1:40" ht="14.4" x14ac:dyDescent="0.3">
      <c r="A57" s="384" t="s">
        <v>1439</v>
      </c>
      <c r="B57" s="385">
        <v>2901</v>
      </c>
      <c r="C57" s="385">
        <v>2901</v>
      </c>
      <c r="D57" s="385">
        <v>2901</v>
      </c>
      <c r="E57" s="385">
        <v>2901</v>
      </c>
      <c r="F57" s="385">
        <v>2901</v>
      </c>
      <c r="G57" s="385">
        <v>2901</v>
      </c>
      <c r="H57" s="385">
        <v>2767</v>
      </c>
      <c r="I57" s="385">
        <v>3082</v>
      </c>
      <c r="J57" s="385">
        <v>3090</v>
      </c>
      <c r="K57" s="385">
        <v>3031</v>
      </c>
      <c r="L57" s="385">
        <v>2893</v>
      </c>
      <c r="M57" s="385">
        <v>2294</v>
      </c>
      <c r="N57" s="385">
        <v>2279</v>
      </c>
      <c r="O57" s="385">
        <v>1269</v>
      </c>
      <c r="P57" s="385">
        <v>1246</v>
      </c>
      <c r="Q57" s="385">
        <v>1302</v>
      </c>
      <c r="R57" s="385">
        <v>1294</v>
      </c>
      <c r="S57" s="385">
        <v>1322</v>
      </c>
      <c r="T57" s="385">
        <v>1366</v>
      </c>
      <c r="U57" s="385">
        <v>1355</v>
      </c>
      <c r="V57" s="385">
        <v>1527</v>
      </c>
      <c r="W57" s="385">
        <v>1369</v>
      </c>
      <c r="X57" s="385">
        <v>1267</v>
      </c>
      <c r="Y57" s="385">
        <v>1541</v>
      </c>
      <c r="Z57" s="385">
        <v>1339</v>
      </c>
      <c r="AA57" s="385">
        <v>1405</v>
      </c>
      <c r="AB57" s="385">
        <v>1293</v>
      </c>
      <c r="AC57" s="385">
        <v>1448</v>
      </c>
      <c r="AD57" s="385">
        <v>1357</v>
      </c>
      <c r="AE57" s="385">
        <v>1527</v>
      </c>
      <c r="AF57" s="385">
        <v>1518</v>
      </c>
      <c r="AG57" s="385">
        <v>1422</v>
      </c>
      <c r="AH57" s="385">
        <v>1575</v>
      </c>
      <c r="AI57" s="385">
        <v>1572</v>
      </c>
      <c r="AJ57" s="385">
        <v>1473</v>
      </c>
      <c r="AK57" s="385">
        <v>1600</v>
      </c>
      <c r="AL57" s="385">
        <v>1548</v>
      </c>
      <c r="AM57" s="385">
        <v>1757</v>
      </c>
      <c r="AN57" s="385">
        <v>1541</v>
      </c>
    </row>
    <row r="58" spans="1:40" ht="14.4" x14ac:dyDescent="0.3">
      <c r="A58" s="384" t="s">
        <v>1442</v>
      </c>
      <c r="B58" s="385">
        <v>1311</v>
      </c>
      <c r="C58" s="385">
        <v>1311</v>
      </c>
      <c r="D58" s="385">
        <v>1311</v>
      </c>
      <c r="E58" s="385">
        <v>1311</v>
      </c>
      <c r="F58" s="385">
        <v>1311</v>
      </c>
      <c r="G58" s="385">
        <v>1311</v>
      </c>
      <c r="H58" s="385">
        <v>1313</v>
      </c>
      <c r="I58" s="385">
        <v>1331</v>
      </c>
      <c r="J58" s="385">
        <v>1317</v>
      </c>
      <c r="K58" s="385">
        <v>1324</v>
      </c>
      <c r="L58" s="385">
        <v>1319</v>
      </c>
      <c r="M58" s="385">
        <v>1264</v>
      </c>
      <c r="N58" s="385">
        <v>1350</v>
      </c>
      <c r="O58" s="385">
        <v>1505</v>
      </c>
      <c r="P58" s="385">
        <v>1482</v>
      </c>
      <c r="Q58" s="385">
        <v>1507</v>
      </c>
      <c r="R58" s="385">
        <v>1488</v>
      </c>
      <c r="S58" s="385">
        <v>1486</v>
      </c>
      <c r="T58" s="385">
        <v>1490</v>
      </c>
      <c r="U58" s="385">
        <v>1493</v>
      </c>
      <c r="V58" s="385">
        <v>1491</v>
      </c>
      <c r="W58" s="385">
        <v>1485</v>
      </c>
      <c r="X58" s="385">
        <v>1481</v>
      </c>
      <c r="Y58" s="385">
        <v>1490</v>
      </c>
      <c r="Z58" s="385">
        <v>1485</v>
      </c>
      <c r="AA58" s="385">
        <v>1480</v>
      </c>
      <c r="AB58" s="385">
        <v>1497</v>
      </c>
      <c r="AC58" s="385">
        <v>1746</v>
      </c>
      <c r="AD58" s="385">
        <v>1504</v>
      </c>
      <c r="AE58" s="385">
        <v>1470</v>
      </c>
      <c r="AF58" s="385">
        <v>1467</v>
      </c>
      <c r="AG58" s="385">
        <v>1457</v>
      </c>
      <c r="AH58" s="385">
        <v>1505</v>
      </c>
      <c r="AI58" s="385">
        <v>1493</v>
      </c>
      <c r="AJ58" s="385">
        <v>1502</v>
      </c>
      <c r="AK58" s="385">
        <v>1523</v>
      </c>
      <c r="AL58" s="385">
        <v>1517</v>
      </c>
      <c r="AM58" s="385">
        <v>1519</v>
      </c>
      <c r="AN58" s="385">
        <v>1512</v>
      </c>
    </row>
    <row r="59" spans="1:40" ht="14.4" x14ac:dyDescent="0.3">
      <c r="A59" s="384" t="s">
        <v>2060</v>
      </c>
      <c r="B59" s="237"/>
      <c r="C59" s="237"/>
      <c r="D59" s="237"/>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c r="AE59" s="237"/>
      <c r="AF59" s="237"/>
      <c r="AG59" s="237"/>
      <c r="AH59" s="237"/>
      <c r="AI59" s="237"/>
      <c r="AJ59" s="237"/>
      <c r="AK59" s="237"/>
      <c r="AL59" s="385">
        <v>769</v>
      </c>
      <c r="AM59" s="385">
        <v>1062</v>
      </c>
      <c r="AN59" s="385">
        <v>897</v>
      </c>
    </row>
    <row r="60" spans="1:40" ht="14.4" x14ac:dyDescent="0.3">
      <c r="A60" s="384" t="s">
        <v>1446</v>
      </c>
      <c r="B60" s="385">
        <v>0</v>
      </c>
      <c r="C60" s="385">
        <v>0</v>
      </c>
      <c r="D60" s="385">
        <v>0</v>
      </c>
      <c r="E60" s="385">
        <v>0</v>
      </c>
      <c r="F60" s="385">
        <v>0</v>
      </c>
      <c r="G60" s="385">
        <v>0</v>
      </c>
      <c r="H60" s="385">
        <v>0</v>
      </c>
      <c r="I60" s="385">
        <v>0</v>
      </c>
      <c r="J60" s="385">
        <v>0</v>
      </c>
      <c r="K60" s="385">
        <v>0</v>
      </c>
      <c r="L60" s="385">
        <v>0</v>
      </c>
      <c r="M60" s="385">
        <v>0</v>
      </c>
      <c r="N60" s="385">
        <v>0</v>
      </c>
      <c r="O60" s="385">
        <v>0</v>
      </c>
      <c r="P60" s="385">
        <v>0</v>
      </c>
      <c r="Q60" s="385">
        <v>0</v>
      </c>
      <c r="R60" s="385">
        <v>0</v>
      </c>
      <c r="S60" s="385">
        <v>0</v>
      </c>
      <c r="T60" s="385">
        <v>0</v>
      </c>
      <c r="U60" s="385">
        <v>0</v>
      </c>
      <c r="V60" s="385">
        <v>0</v>
      </c>
      <c r="W60" s="385">
        <v>0</v>
      </c>
      <c r="X60" s="385">
        <v>0</v>
      </c>
      <c r="Y60" s="385">
        <v>0</v>
      </c>
      <c r="Z60" s="385">
        <v>87</v>
      </c>
      <c r="AA60" s="385">
        <v>1220</v>
      </c>
      <c r="AB60" s="385">
        <v>1311</v>
      </c>
      <c r="AC60" s="385">
        <v>1159</v>
      </c>
      <c r="AD60" s="385">
        <v>1001</v>
      </c>
      <c r="AE60" s="385">
        <v>972</v>
      </c>
      <c r="AF60" s="385">
        <v>954</v>
      </c>
      <c r="AG60" s="385">
        <v>991</v>
      </c>
      <c r="AH60" s="385">
        <v>1131</v>
      </c>
      <c r="AI60" s="385">
        <v>965</v>
      </c>
      <c r="AJ60" s="385">
        <v>1014</v>
      </c>
      <c r="AK60" s="385">
        <v>1735</v>
      </c>
      <c r="AL60" s="385">
        <v>1702</v>
      </c>
      <c r="AM60" s="385">
        <v>1539</v>
      </c>
      <c r="AN60" s="385">
        <v>1342</v>
      </c>
    </row>
    <row r="61" spans="1:40" ht="14.4" x14ac:dyDescent="0.3">
      <c r="A61" s="384" t="s">
        <v>1447</v>
      </c>
      <c r="B61" s="385">
        <v>461</v>
      </c>
      <c r="C61" s="385">
        <v>461</v>
      </c>
      <c r="D61" s="385">
        <v>461</v>
      </c>
      <c r="E61" s="385">
        <v>461</v>
      </c>
      <c r="F61" s="385">
        <v>461</v>
      </c>
      <c r="G61" s="385">
        <v>461</v>
      </c>
      <c r="H61" s="385">
        <v>480</v>
      </c>
      <c r="I61" s="385">
        <v>489</v>
      </c>
      <c r="J61" s="385">
        <v>590</v>
      </c>
      <c r="K61" s="385">
        <v>765</v>
      </c>
      <c r="L61" s="385">
        <v>900</v>
      </c>
      <c r="M61" s="385">
        <v>889</v>
      </c>
      <c r="N61" s="385">
        <v>890</v>
      </c>
      <c r="O61" s="385">
        <v>894</v>
      </c>
      <c r="P61" s="385">
        <v>933</v>
      </c>
      <c r="Q61" s="385">
        <v>1021</v>
      </c>
      <c r="R61" s="385">
        <v>996</v>
      </c>
      <c r="S61" s="385">
        <v>1069</v>
      </c>
      <c r="T61" s="385">
        <v>1076</v>
      </c>
      <c r="U61" s="385">
        <v>1087</v>
      </c>
      <c r="V61" s="385">
        <v>1088</v>
      </c>
      <c r="W61" s="385">
        <v>1038</v>
      </c>
      <c r="X61" s="385">
        <v>1067</v>
      </c>
      <c r="Y61" s="385">
        <v>1208</v>
      </c>
      <c r="Z61" s="385">
        <v>1167</v>
      </c>
      <c r="AA61" s="385">
        <v>0</v>
      </c>
      <c r="AB61" s="385">
        <v>0</v>
      </c>
      <c r="AC61" s="385">
        <v>0</v>
      </c>
      <c r="AD61" s="385">
        <v>0</v>
      </c>
      <c r="AE61" s="385">
        <v>0</v>
      </c>
      <c r="AF61" s="385">
        <v>0</v>
      </c>
      <c r="AG61" s="385">
        <v>0</v>
      </c>
      <c r="AH61" s="385">
        <v>0</v>
      </c>
      <c r="AI61" s="385">
        <v>0</v>
      </c>
      <c r="AJ61" s="385">
        <v>0</v>
      </c>
      <c r="AK61" s="385">
        <v>0</v>
      </c>
      <c r="AL61" s="385">
        <v>0</v>
      </c>
      <c r="AM61" s="385">
        <v>0</v>
      </c>
      <c r="AN61" s="385">
        <v>0</v>
      </c>
    </row>
    <row r="62" spans="1:40" ht="14.4" x14ac:dyDescent="0.3">
      <c r="A62" s="384" t="s">
        <v>1450</v>
      </c>
      <c r="B62" s="385">
        <v>7078</v>
      </c>
      <c r="C62" s="385">
        <v>7078</v>
      </c>
      <c r="D62" s="385">
        <v>7078</v>
      </c>
      <c r="E62" s="385">
        <v>7078</v>
      </c>
      <c r="F62" s="385">
        <v>7078</v>
      </c>
      <c r="G62" s="385">
        <v>7078</v>
      </c>
      <c r="H62" s="385">
        <v>7154</v>
      </c>
      <c r="I62" s="385">
        <v>7680</v>
      </c>
      <c r="J62" s="385">
        <v>7345</v>
      </c>
      <c r="K62" s="385">
        <v>7229</v>
      </c>
      <c r="L62" s="385">
        <v>7096</v>
      </c>
      <c r="M62" s="385">
        <v>6827</v>
      </c>
      <c r="N62" s="385">
        <v>7213</v>
      </c>
      <c r="O62" s="385">
        <v>7098</v>
      </c>
      <c r="P62" s="385">
        <v>7031</v>
      </c>
      <c r="Q62" s="385">
        <v>7053</v>
      </c>
      <c r="R62" s="385">
        <v>6730</v>
      </c>
      <c r="S62" s="385">
        <v>7029</v>
      </c>
      <c r="T62" s="385">
        <v>6336</v>
      </c>
      <c r="U62" s="385">
        <v>6738</v>
      </c>
      <c r="V62" s="385">
        <v>6401</v>
      </c>
      <c r="W62" s="385">
        <v>6045</v>
      </c>
      <c r="X62" s="385">
        <v>5727</v>
      </c>
      <c r="Y62" s="385">
        <v>5287</v>
      </c>
      <c r="Z62" s="385">
        <v>5438</v>
      </c>
      <c r="AA62" s="385">
        <v>5068</v>
      </c>
      <c r="AB62" s="385">
        <v>5558</v>
      </c>
      <c r="AC62" s="385">
        <v>4942</v>
      </c>
      <c r="AD62" s="385">
        <v>5561</v>
      </c>
      <c r="AE62" s="385">
        <v>5627</v>
      </c>
      <c r="AF62" s="385">
        <v>5678</v>
      </c>
      <c r="AG62" s="385">
        <v>5654</v>
      </c>
      <c r="AH62" s="385">
        <v>6167</v>
      </c>
      <c r="AI62" s="385">
        <v>5991</v>
      </c>
      <c r="AJ62" s="385">
        <v>4835</v>
      </c>
      <c r="AK62" s="385">
        <v>4774</v>
      </c>
      <c r="AL62" s="385">
        <v>4774</v>
      </c>
      <c r="AM62" s="385">
        <v>4618</v>
      </c>
      <c r="AN62" s="385">
        <v>4451</v>
      </c>
    </row>
    <row r="63" spans="1:40" ht="14.4" x14ac:dyDescent="0.3">
      <c r="A63" s="384" t="s">
        <v>1477</v>
      </c>
      <c r="B63" s="385">
        <v>0</v>
      </c>
      <c r="C63" s="385">
        <v>0</v>
      </c>
      <c r="D63" s="385">
        <v>0</v>
      </c>
      <c r="E63" s="385">
        <v>0</v>
      </c>
      <c r="F63" s="385">
        <v>0</v>
      </c>
      <c r="G63" s="385">
        <v>0</v>
      </c>
      <c r="H63" s="385">
        <v>0</v>
      </c>
      <c r="I63" s="385">
        <v>0</v>
      </c>
      <c r="J63" s="385">
        <v>0</v>
      </c>
      <c r="K63" s="385">
        <v>0</v>
      </c>
      <c r="L63" s="385">
        <v>0</v>
      </c>
      <c r="M63" s="385">
        <v>0</v>
      </c>
      <c r="N63" s="385">
        <v>0</v>
      </c>
      <c r="O63" s="385">
        <v>0</v>
      </c>
      <c r="P63" s="385">
        <v>0</v>
      </c>
      <c r="Q63" s="385">
        <v>0</v>
      </c>
      <c r="R63" s="385">
        <v>0</v>
      </c>
      <c r="S63" s="385">
        <v>0</v>
      </c>
      <c r="T63" s="385">
        <v>0</v>
      </c>
      <c r="U63" s="385">
        <v>0</v>
      </c>
      <c r="V63" s="385">
        <v>0</v>
      </c>
      <c r="W63" s="385">
        <v>0</v>
      </c>
      <c r="X63" s="385">
        <v>0</v>
      </c>
      <c r="Y63" s="385">
        <v>0</v>
      </c>
      <c r="Z63" s="385">
        <v>0</v>
      </c>
      <c r="AA63" s="385">
        <v>0</v>
      </c>
      <c r="AB63" s="385">
        <v>0</v>
      </c>
      <c r="AC63" s="385">
        <v>0</v>
      </c>
      <c r="AD63" s="385">
        <v>0</v>
      </c>
      <c r="AE63" s="385">
        <v>0</v>
      </c>
      <c r="AF63" s="385">
        <v>0</v>
      </c>
      <c r="AG63" s="385">
        <v>0</v>
      </c>
      <c r="AH63" s="385">
        <v>15759</v>
      </c>
      <c r="AI63" s="385">
        <v>15185</v>
      </c>
      <c r="AJ63" s="385">
        <v>14170</v>
      </c>
      <c r="AK63" s="385">
        <v>15222</v>
      </c>
      <c r="AL63" s="385">
        <v>13774</v>
      </c>
      <c r="AM63" s="385">
        <v>13644</v>
      </c>
      <c r="AN63" s="385">
        <v>13645</v>
      </c>
    </row>
    <row r="64" spans="1:40" ht="14.4" x14ac:dyDescent="0.3">
      <c r="A64" s="384" t="s">
        <v>1452</v>
      </c>
      <c r="B64" s="385">
        <v>3972</v>
      </c>
      <c r="C64" s="385">
        <v>3972</v>
      </c>
      <c r="D64" s="385">
        <v>3972</v>
      </c>
      <c r="E64" s="385">
        <v>3972</v>
      </c>
      <c r="F64" s="385">
        <v>3972</v>
      </c>
      <c r="G64" s="385">
        <v>3972</v>
      </c>
      <c r="H64" s="385">
        <v>6517</v>
      </c>
      <c r="I64" s="385">
        <v>6340</v>
      </c>
      <c r="J64" s="385">
        <v>6386</v>
      </c>
      <c r="K64" s="385">
        <v>3977</v>
      </c>
      <c r="L64" s="385">
        <v>7318</v>
      </c>
      <c r="M64" s="385">
        <v>6948</v>
      </c>
      <c r="N64" s="385">
        <v>7052</v>
      </c>
      <c r="O64" s="385">
        <v>7113</v>
      </c>
      <c r="P64" s="385">
        <v>6932</v>
      </c>
      <c r="Q64" s="385">
        <v>6393</v>
      </c>
      <c r="R64" s="385">
        <v>6765</v>
      </c>
      <c r="S64" s="385">
        <v>6500</v>
      </c>
      <c r="T64" s="385">
        <v>6392</v>
      </c>
      <c r="U64" s="385">
        <v>6297</v>
      </c>
      <c r="V64" s="385">
        <v>6215</v>
      </c>
      <c r="W64" s="385">
        <v>6355</v>
      </c>
      <c r="X64" s="385">
        <v>6254</v>
      </c>
      <c r="Y64" s="385">
        <v>6385</v>
      </c>
      <c r="Z64" s="385">
        <v>6201</v>
      </c>
      <c r="AA64" s="385">
        <v>6274</v>
      </c>
      <c r="AB64" s="385">
        <v>6517</v>
      </c>
      <c r="AC64" s="385">
        <v>6444</v>
      </c>
      <c r="AD64" s="385">
        <v>6561</v>
      </c>
      <c r="AE64" s="385">
        <v>6532</v>
      </c>
      <c r="AF64" s="385">
        <v>6594</v>
      </c>
      <c r="AG64" s="385">
        <v>6849</v>
      </c>
      <c r="AH64" s="385">
        <v>6676</v>
      </c>
      <c r="AI64" s="385">
        <v>6828</v>
      </c>
      <c r="AJ64" s="385">
        <v>6797</v>
      </c>
      <c r="AK64" s="385">
        <v>7011</v>
      </c>
      <c r="AL64" s="385">
        <v>7510</v>
      </c>
      <c r="AM64" s="385">
        <v>6952</v>
      </c>
      <c r="AN64" s="385">
        <v>6906</v>
      </c>
    </row>
  </sheetData>
  <pageMargins left="0.7" right="0.7" top="0.75" bottom="0.75" header="0.3" footer="0.3"/>
  <pageSetup paperSize="9" orientation="portrait" horizontalDpi="4294967293" verticalDpi="4294967293"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O208"/>
  <sheetViews>
    <sheetView zoomScale="80" zoomScaleNormal="80" workbookViewId="0">
      <pane xSplit="2" ySplit="3" topLeftCell="C4" activePane="bottomRight" state="frozen"/>
      <selection pane="topRight"/>
      <selection pane="bottomLeft"/>
      <selection pane="bottomRight" activeCell="C4" sqref="C4"/>
    </sheetView>
  </sheetViews>
  <sheetFormatPr defaultColWidth="9.109375" defaultRowHeight="15" customHeight="1" x14ac:dyDescent="0.3"/>
  <cols>
    <col min="1" max="1" width="30.88671875" style="109" bestFit="1" customWidth="1"/>
    <col min="2" max="2" width="29.33203125" style="109" bestFit="1" customWidth="1"/>
    <col min="3" max="12" width="12.6640625" style="109" bestFit="1" customWidth="1"/>
    <col min="13" max="13" width="9.33203125" style="109" bestFit="1" customWidth="1"/>
    <col min="14" max="17" width="12.6640625" style="109" bestFit="1" customWidth="1"/>
    <col min="18" max="18" width="8.33203125" style="109" bestFit="1" customWidth="1"/>
    <col min="19" max="20" width="12.6640625" style="109" bestFit="1" customWidth="1"/>
    <col min="21" max="21" width="7.109375" style="109" bestFit="1" customWidth="1"/>
    <col min="22" max="22" width="8.33203125" style="109" bestFit="1" customWidth="1"/>
    <col min="23" max="23" width="7.109375" style="109" bestFit="1" customWidth="1"/>
    <col min="24" max="28" width="12.6640625" style="109" bestFit="1" customWidth="1"/>
    <col min="29" max="29" width="8.33203125" style="109" bestFit="1" customWidth="1"/>
    <col min="30" max="30" width="12.6640625" style="109" bestFit="1" customWidth="1"/>
    <col min="31" max="31" width="9.33203125" style="109" bestFit="1" customWidth="1"/>
    <col min="32" max="32" width="8.33203125" style="109" bestFit="1" customWidth="1"/>
    <col min="33" max="35" width="12.6640625" style="109" bestFit="1" customWidth="1"/>
    <col min="36" max="16384" width="9.109375" style="109"/>
  </cols>
  <sheetData>
    <row r="1" spans="1:41" ht="15.6" x14ac:dyDescent="0.3">
      <c r="A1" s="25" t="s">
        <v>2344</v>
      </c>
    </row>
    <row r="2" spans="1:41" ht="15" customHeight="1" x14ac:dyDescent="0.3">
      <c r="A2" s="160" t="s">
        <v>1476</v>
      </c>
    </row>
    <row r="3" spans="1:41" ht="15" customHeight="1" x14ac:dyDescent="0.3">
      <c r="A3" s="386" t="s">
        <v>731</v>
      </c>
      <c r="B3" s="386" t="s">
        <v>732</v>
      </c>
      <c r="C3" s="238" t="s">
        <v>4</v>
      </c>
      <c r="D3" s="238" t="s">
        <v>5</v>
      </c>
      <c r="E3" s="238" t="s">
        <v>6</v>
      </c>
      <c r="F3" s="238" t="s">
        <v>7</v>
      </c>
      <c r="G3" s="238" t="s">
        <v>8</v>
      </c>
      <c r="H3" s="238" t="s">
        <v>9</v>
      </c>
      <c r="I3" s="238" t="s">
        <v>10</v>
      </c>
      <c r="J3" s="238" t="s">
        <v>11</v>
      </c>
      <c r="K3" s="238" t="s">
        <v>12</v>
      </c>
      <c r="L3" s="238" t="s">
        <v>13</v>
      </c>
      <c r="M3" s="238" t="s">
        <v>14</v>
      </c>
      <c r="N3" s="238" t="s">
        <v>15</v>
      </c>
      <c r="O3" s="238" t="s">
        <v>16</v>
      </c>
      <c r="P3" s="238" t="s">
        <v>17</v>
      </c>
      <c r="Q3" s="238" t="s">
        <v>18</v>
      </c>
      <c r="R3" s="238" t="s">
        <v>19</v>
      </c>
      <c r="S3" s="238" t="s">
        <v>20</v>
      </c>
      <c r="T3" s="238" t="s">
        <v>21</v>
      </c>
      <c r="U3" s="238" t="s">
        <v>22</v>
      </c>
      <c r="V3" s="238" t="s">
        <v>23</v>
      </c>
      <c r="W3" s="238" t="s">
        <v>24</v>
      </c>
      <c r="X3" s="238" t="s">
        <v>25</v>
      </c>
      <c r="Y3" s="238" t="s">
        <v>26</v>
      </c>
      <c r="Z3" s="238" t="s">
        <v>27</v>
      </c>
      <c r="AA3" s="238" t="s">
        <v>28</v>
      </c>
      <c r="AB3" s="238" t="s">
        <v>29</v>
      </c>
      <c r="AC3" s="238" t="s">
        <v>30</v>
      </c>
      <c r="AD3" s="238" t="s">
        <v>31</v>
      </c>
      <c r="AE3" s="238" t="s">
        <v>32</v>
      </c>
      <c r="AF3" s="238" t="s">
        <v>1057</v>
      </c>
      <c r="AG3" s="238" t="s">
        <v>1287</v>
      </c>
      <c r="AH3" s="238" t="s">
        <v>1334</v>
      </c>
      <c r="AI3" s="238" t="s">
        <v>1580</v>
      </c>
      <c r="AJ3" s="238" t="s">
        <v>1708</v>
      </c>
      <c r="AK3" s="238" t="s">
        <v>1751</v>
      </c>
      <c r="AL3" s="238" t="s">
        <v>1809</v>
      </c>
      <c r="AM3" s="238" t="s">
        <v>1982</v>
      </c>
      <c r="AN3" s="238" t="s">
        <v>2080</v>
      </c>
      <c r="AO3" s="238" t="s">
        <v>2322</v>
      </c>
    </row>
    <row r="4" spans="1:41" ht="15" customHeight="1" x14ac:dyDescent="0.3">
      <c r="A4" s="387" t="s">
        <v>730</v>
      </c>
      <c r="B4" s="387" t="s">
        <v>737</v>
      </c>
      <c r="C4" s="388">
        <v>9</v>
      </c>
      <c r="D4" s="388">
        <v>9</v>
      </c>
      <c r="E4" s="388">
        <v>9</v>
      </c>
      <c r="F4" s="388">
        <v>9</v>
      </c>
      <c r="G4" s="388">
        <v>9</v>
      </c>
      <c r="H4" s="388">
        <v>9</v>
      </c>
      <c r="I4" s="388">
        <v>9</v>
      </c>
      <c r="J4" s="388">
        <v>9</v>
      </c>
      <c r="K4" s="388">
        <v>15</v>
      </c>
      <c r="L4" s="388">
        <v>14</v>
      </c>
      <c r="M4" s="388">
        <v>13</v>
      </c>
      <c r="N4" s="388">
        <v>0</v>
      </c>
      <c r="O4" s="388">
        <v>0</v>
      </c>
      <c r="P4" s="388">
        <v>0</v>
      </c>
      <c r="Q4" s="388">
        <v>0</v>
      </c>
      <c r="R4" s="388">
        <v>0</v>
      </c>
      <c r="S4" s="388">
        <v>0</v>
      </c>
      <c r="T4" s="388">
        <v>0</v>
      </c>
      <c r="U4" s="239"/>
      <c r="V4" s="239"/>
      <c r="W4" s="239"/>
      <c r="X4" s="239"/>
      <c r="Y4" s="239"/>
      <c r="Z4" s="239"/>
      <c r="AA4" s="239"/>
      <c r="AB4" s="239"/>
      <c r="AC4" s="239"/>
      <c r="AD4" s="239"/>
      <c r="AE4" s="239"/>
      <c r="AF4" s="239"/>
      <c r="AG4" s="239"/>
      <c r="AH4" s="239"/>
      <c r="AI4" s="239"/>
      <c r="AJ4" s="239"/>
      <c r="AK4" s="239"/>
      <c r="AL4" s="239"/>
      <c r="AM4" s="239"/>
      <c r="AN4" s="239"/>
      <c r="AO4" s="239"/>
    </row>
    <row r="5" spans="1:41" ht="15" customHeight="1" x14ac:dyDescent="0.3">
      <c r="A5" s="387" t="s">
        <v>730</v>
      </c>
      <c r="B5" s="387" t="s">
        <v>739</v>
      </c>
      <c r="C5" s="239"/>
      <c r="D5" s="239"/>
      <c r="E5" s="239"/>
      <c r="F5" s="239"/>
      <c r="G5" s="239"/>
      <c r="H5" s="239"/>
      <c r="I5" s="239"/>
      <c r="J5" s="239"/>
      <c r="K5" s="239"/>
      <c r="L5" s="239"/>
      <c r="M5" s="239"/>
      <c r="N5" s="239"/>
      <c r="O5" s="239"/>
      <c r="P5" s="239"/>
      <c r="Q5" s="239"/>
      <c r="R5" s="239"/>
      <c r="S5" s="239"/>
      <c r="T5" s="239"/>
      <c r="U5" s="388">
        <v>0</v>
      </c>
      <c r="V5" s="388">
        <v>0</v>
      </c>
      <c r="W5" s="388">
        <v>0</v>
      </c>
      <c r="X5" s="388">
        <v>0</v>
      </c>
      <c r="Y5" s="388">
        <v>0</v>
      </c>
      <c r="Z5" s="388">
        <v>0</v>
      </c>
      <c r="AA5" s="388">
        <v>35</v>
      </c>
      <c r="AB5" s="388">
        <v>30</v>
      </c>
      <c r="AC5" s="388">
        <v>0</v>
      </c>
      <c r="AD5" s="388">
        <v>0</v>
      </c>
      <c r="AE5" s="388">
        <v>0</v>
      </c>
      <c r="AF5" s="388">
        <v>0</v>
      </c>
      <c r="AG5" s="388">
        <v>0</v>
      </c>
      <c r="AH5" s="388">
        <v>0</v>
      </c>
      <c r="AI5" s="388">
        <v>0</v>
      </c>
      <c r="AJ5" s="388">
        <v>0</v>
      </c>
      <c r="AK5" s="388">
        <v>0</v>
      </c>
      <c r="AL5" s="388">
        <v>0</v>
      </c>
      <c r="AM5" s="388">
        <v>0</v>
      </c>
      <c r="AN5" s="388">
        <v>0</v>
      </c>
      <c r="AO5" s="388">
        <v>0</v>
      </c>
    </row>
    <row r="6" spans="1:41" ht="15" customHeight="1" x14ac:dyDescent="0.3">
      <c r="A6" s="387" t="s">
        <v>1274</v>
      </c>
      <c r="B6" s="387" t="s">
        <v>1275</v>
      </c>
      <c r="C6" s="239"/>
      <c r="D6" s="239"/>
      <c r="E6" s="239"/>
      <c r="F6" s="239"/>
      <c r="G6" s="239"/>
      <c r="H6" s="239"/>
      <c r="I6" s="239"/>
      <c r="J6" s="239"/>
      <c r="K6" s="239"/>
      <c r="L6" s="239"/>
      <c r="M6" s="239"/>
      <c r="N6" s="239"/>
      <c r="O6" s="388">
        <v>268.36889194769441</v>
      </c>
      <c r="P6" s="388">
        <v>152.1254851228978</v>
      </c>
      <c r="Q6" s="388">
        <v>117.1634931057124</v>
      </c>
      <c r="R6" s="388">
        <v>147.99999999999997</v>
      </c>
      <c r="S6" s="388">
        <v>183</v>
      </c>
      <c r="T6" s="388">
        <v>78</v>
      </c>
      <c r="U6" s="388">
        <v>170</v>
      </c>
      <c r="V6" s="388">
        <v>81.000000000000014</v>
      </c>
      <c r="W6" s="388">
        <v>125</v>
      </c>
      <c r="X6" s="388">
        <v>156</v>
      </c>
      <c r="Y6" s="388">
        <v>122.00000000000001</v>
      </c>
      <c r="Z6" s="388">
        <v>101</v>
      </c>
      <c r="AA6" s="388">
        <v>128.08791208791209</v>
      </c>
      <c r="AB6" s="388">
        <v>120.00000000000001</v>
      </c>
      <c r="AC6" s="388">
        <v>117</v>
      </c>
      <c r="AD6" s="388">
        <v>100.99999999999999</v>
      </c>
      <c r="AE6" s="388">
        <v>116</v>
      </c>
      <c r="AF6" s="388">
        <v>123.00000000000001</v>
      </c>
      <c r="AG6" s="388">
        <v>122.82724719101125</v>
      </c>
      <c r="AH6" s="388">
        <v>126.10955056179778</v>
      </c>
      <c r="AI6" s="388">
        <v>130.42837078651687</v>
      </c>
      <c r="AJ6" s="388">
        <v>135.78370786516857</v>
      </c>
      <c r="AK6" s="388">
        <v>136.21558988764048</v>
      </c>
      <c r="AL6" s="388">
        <v>127.23244382022473</v>
      </c>
      <c r="AM6" s="388">
        <v>139.32514044943821</v>
      </c>
      <c r="AN6" s="388">
        <v>134.31530898876406</v>
      </c>
      <c r="AO6" s="388">
        <v>131.11938202247194</v>
      </c>
    </row>
    <row r="7" spans="1:41" ht="15" customHeight="1" x14ac:dyDescent="0.3">
      <c r="A7" s="387" t="s">
        <v>1274</v>
      </c>
      <c r="B7" s="387" t="s">
        <v>1276</v>
      </c>
      <c r="C7" s="388">
        <v>979</v>
      </c>
      <c r="D7" s="388">
        <v>979</v>
      </c>
      <c r="E7" s="388">
        <v>979</v>
      </c>
      <c r="F7" s="388">
        <v>979</v>
      </c>
      <c r="G7" s="388">
        <v>979</v>
      </c>
      <c r="H7" s="388">
        <v>979</v>
      </c>
      <c r="I7" s="388">
        <v>962</v>
      </c>
      <c r="J7" s="388">
        <v>995</v>
      </c>
      <c r="K7" s="388">
        <v>1010</v>
      </c>
      <c r="L7" s="388">
        <v>1009</v>
      </c>
      <c r="M7" s="388">
        <v>1027</v>
      </c>
      <c r="N7" s="388">
        <v>1148</v>
      </c>
      <c r="O7" s="239"/>
      <c r="P7" s="239"/>
      <c r="Q7" s="239"/>
      <c r="R7" s="239"/>
      <c r="S7" s="239"/>
      <c r="T7" s="239"/>
      <c r="U7" s="239"/>
      <c r="V7" s="239"/>
      <c r="W7" s="239"/>
      <c r="X7" s="239"/>
      <c r="Y7" s="239"/>
      <c r="Z7" s="239"/>
      <c r="AA7" s="239"/>
      <c r="AB7" s="239"/>
      <c r="AC7" s="239"/>
      <c r="AD7" s="239"/>
      <c r="AE7" s="239"/>
      <c r="AF7" s="239"/>
      <c r="AG7" s="239"/>
      <c r="AH7" s="239"/>
      <c r="AI7" s="239"/>
      <c r="AJ7" s="239"/>
      <c r="AK7" s="239"/>
      <c r="AL7" s="239"/>
      <c r="AM7" s="239"/>
      <c r="AN7" s="239"/>
      <c r="AO7" s="239"/>
    </row>
    <row r="8" spans="1:41" ht="15" customHeight="1" x14ac:dyDescent="0.3">
      <c r="A8" s="387" t="s">
        <v>1274</v>
      </c>
      <c r="B8" s="387" t="s">
        <v>1277</v>
      </c>
      <c r="C8" s="239"/>
      <c r="D8" s="239"/>
      <c r="E8" s="239"/>
      <c r="F8" s="239"/>
      <c r="G8" s="239"/>
      <c r="H8" s="239"/>
      <c r="I8" s="239"/>
      <c r="J8" s="239"/>
      <c r="K8" s="239"/>
      <c r="L8" s="239"/>
      <c r="M8" s="239"/>
      <c r="N8" s="239"/>
      <c r="O8" s="388">
        <v>1186.6311080523055</v>
      </c>
      <c r="P8" s="388">
        <v>1345.8745148771022</v>
      </c>
      <c r="Q8" s="388">
        <v>1369.8365068942876</v>
      </c>
      <c r="R8" s="388">
        <v>1298.0000000000002</v>
      </c>
      <c r="S8" s="388">
        <v>1236</v>
      </c>
      <c r="T8" s="388">
        <v>1360</v>
      </c>
      <c r="U8" s="388">
        <v>1270</v>
      </c>
      <c r="V8" s="388">
        <v>1360</v>
      </c>
      <c r="W8" s="388">
        <v>1324</v>
      </c>
      <c r="X8" s="388">
        <v>1310</v>
      </c>
      <c r="Y8" s="388">
        <v>1331</v>
      </c>
      <c r="Z8" s="388">
        <v>1354</v>
      </c>
      <c r="AA8" s="388">
        <v>1328.9120879120881</v>
      </c>
      <c r="AB8" s="388">
        <v>1346</v>
      </c>
      <c r="AC8" s="388">
        <v>1336</v>
      </c>
      <c r="AD8" s="388">
        <v>1375</v>
      </c>
      <c r="AE8" s="388">
        <v>1299</v>
      </c>
      <c r="AF8" s="388">
        <v>1301.0000000000002</v>
      </c>
      <c r="AG8" s="388">
        <v>1299.1727528089889</v>
      </c>
      <c r="AH8" s="388">
        <v>1333.8904494382025</v>
      </c>
      <c r="AI8" s="388">
        <v>1379.5716292134832</v>
      </c>
      <c r="AJ8" s="388">
        <v>1436.2162921348315</v>
      </c>
      <c r="AK8" s="388">
        <v>1440.7844101123596</v>
      </c>
      <c r="AL8" s="388">
        <v>1345.7675561797753</v>
      </c>
      <c r="AM8" s="388">
        <v>1473.6748595505619</v>
      </c>
      <c r="AN8" s="388">
        <v>1420.6846910112361</v>
      </c>
      <c r="AO8" s="388">
        <v>1386.8806179775283</v>
      </c>
    </row>
    <row r="9" spans="1:41" ht="15" customHeight="1" x14ac:dyDescent="0.3">
      <c r="A9" s="387" t="s">
        <v>718</v>
      </c>
      <c r="B9" s="387" t="s">
        <v>741</v>
      </c>
      <c r="C9" s="388">
        <v>2236.8110000000001</v>
      </c>
      <c r="D9" s="388">
        <v>2236.8110000000001</v>
      </c>
      <c r="E9" s="388">
        <v>2236.8110000000001</v>
      </c>
      <c r="F9" s="388">
        <v>2236.8110000000001</v>
      </c>
      <c r="G9" s="388">
        <v>2236.8110000000001</v>
      </c>
      <c r="H9" s="388">
        <v>2236.8110000000001</v>
      </c>
      <c r="I9" s="388">
        <v>2137.5639999999999</v>
      </c>
      <c r="J9" s="388">
        <v>2305.0969999999998</v>
      </c>
      <c r="K9" s="388">
        <v>2329.866</v>
      </c>
      <c r="L9" s="388">
        <v>2558.5200000000004</v>
      </c>
      <c r="M9" s="388">
        <v>2412.42</v>
      </c>
      <c r="N9" s="388">
        <v>2545.3320000000003</v>
      </c>
      <c r="O9" s="388">
        <v>2395.712</v>
      </c>
      <c r="P9" s="388">
        <v>1146.4000000000001</v>
      </c>
      <c r="Q9" s="239"/>
      <c r="R9" s="239"/>
      <c r="S9" s="239"/>
      <c r="T9" s="239"/>
      <c r="U9" s="239"/>
      <c r="V9" s="239"/>
      <c r="W9" s="239"/>
      <c r="X9" s="239"/>
      <c r="Y9" s="239"/>
      <c r="Z9" s="239"/>
      <c r="AA9" s="239"/>
      <c r="AB9" s="239"/>
      <c r="AC9" s="239"/>
      <c r="AD9" s="239"/>
      <c r="AE9" s="239"/>
      <c r="AF9" s="239"/>
      <c r="AG9" s="239"/>
      <c r="AH9" s="239"/>
      <c r="AI9" s="239"/>
      <c r="AJ9" s="239"/>
      <c r="AK9" s="239"/>
      <c r="AL9" s="239"/>
      <c r="AM9" s="239"/>
      <c r="AN9" s="239"/>
      <c r="AO9" s="239"/>
    </row>
    <row r="10" spans="1:41" ht="15" customHeight="1" x14ac:dyDescent="0.3">
      <c r="A10" s="387" t="s">
        <v>718</v>
      </c>
      <c r="B10" s="387" t="s">
        <v>742</v>
      </c>
      <c r="C10" s="388">
        <v>254.42399999999998</v>
      </c>
      <c r="D10" s="388">
        <v>254.42399999999998</v>
      </c>
      <c r="E10" s="388">
        <v>254.42399999999998</v>
      </c>
      <c r="F10" s="388">
        <v>254.42399999999998</v>
      </c>
      <c r="G10" s="388">
        <v>254.42399999999998</v>
      </c>
      <c r="H10" s="388">
        <v>254.42399999999998</v>
      </c>
      <c r="I10" s="388">
        <v>0</v>
      </c>
      <c r="J10" s="388">
        <v>0</v>
      </c>
      <c r="K10" s="388">
        <v>0</v>
      </c>
      <c r="L10" s="388">
        <v>0</v>
      </c>
      <c r="M10" s="388">
        <v>0</v>
      </c>
      <c r="N10" s="388">
        <v>0</v>
      </c>
      <c r="O10" s="388">
        <v>0</v>
      </c>
      <c r="P10" s="388">
        <v>0</v>
      </c>
      <c r="Q10" s="239"/>
      <c r="R10" s="239"/>
      <c r="S10" s="239"/>
      <c r="T10" s="239"/>
      <c r="U10" s="239"/>
      <c r="V10" s="239"/>
      <c r="W10" s="239"/>
      <c r="X10" s="239"/>
      <c r="Y10" s="239"/>
      <c r="Z10" s="239"/>
      <c r="AA10" s="239"/>
      <c r="AB10" s="239"/>
      <c r="AC10" s="239"/>
      <c r="AD10" s="239"/>
      <c r="AE10" s="239"/>
      <c r="AF10" s="239"/>
      <c r="AG10" s="239"/>
      <c r="AH10" s="239"/>
      <c r="AI10" s="239"/>
      <c r="AJ10" s="239"/>
      <c r="AK10" s="239"/>
      <c r="AL10" s="239"/>
      <c r="AM10" s="239"/>
      <c r="AN10" s="239"/>
      <c r="AO10" s="239"/>
    </row>
    <row r="11" spans="1:41" ht="15" customHeight="1" x14ac:dyDescent="0.3">
      <c r="A11" s="387" t="s">
        <v>718</v>
      </c>
      <c r="B11" s="387" t="s">
        <v>743</v>
      </c>
      <c r="C11" s="388">
        <v>2385.2249999999999</v>
      </c>
      <c r="D11" s="388">
        <v>2385.2249999999999</v>
      </c>
      <c r="E11" s="388">
        <v>2385.2249999999999</v>
      </c>
      <c r="F11" s="388">
        <v>2385.2249999999999</v>
      </c>
      <c r="G11" s="388">
        <v>2385.2249999999999</v>
      </c>
      <c r="H11" s="388">
        <v>2385.2249999999999</v>
      </c>
      <c r="I11" s="388">
        <v>2518.5160000000001</v>
      </c>
      <c r="J11" s="388">
        <v>2609.3230000000003</v>
      </c>
      <c r="K11" s="388">
        <v>2859.3810000000003</v>
      </c>
      <c r="L11" s="388">
        <v>2906.28</v>
      </c>
      <c r="M11" s="388">
        <v>2762.61</v>
      </c>
      <c r="N11" s="388">
        <v>2856.7290000000003</v>
      </c>
      <c r="O11" s="388">
        <v>2627.1160000000004</v>
      </c>
      <c r="P11" s="388">
        <v>1232.3800000000001</v>
      </c>
      <c r="Q11" s="239"/>
      <c r="R11" s="239"/>
      <c r="S11" s="239"/>
      <c r="T11" s="239"/>
      <c r="U11" s="239"/>
      <c r="V11" s="239"/>
      <c r="W11" s="239"/>
      <c r="X11" s="239"/>
      <c r="Y11" s="239"/>
      <c r="Z11" s="239"/>
      <c r="AA11" s="239"/>
      <c r="AB11" s="239"/>
      <c r="AC11" s="239"/>
      <c r="AD11" s="239"/>
      <c r="AE11" s="239"/>
      <c r="AF11" s="239"/>
      <c r="AG11" s="239"/>
      <c r="AH11" s="239"/>
      <c r="AI11" s="239"/>
      <c r="AJ11" s="239"/>
      <c r="AK11" s="239"/>
      <c r="AL11" s="239"/>
      <c r="AM11" s="239"/>
      <c r="AN11" s="239"/>
      <c r="AO11" s="239"/>
    </row>
    <row r="12" spans="1:41" ht="15" customHeight="1" x14ac:dyDescent="0.3">
      <c r="A12" s="387" t="s">
        <v>718</v>
      </c>
      <c r="B12" s="387" t="s">
        <v>744</v>
      </c>
      <c r="C12" s="388">
        <v>0</v>
      </c>
      <c r="D12" s="388">
        <v>0</v>
      </c>
      <c r="E12" s="388">
        <v>0</v>
      </c>
      <c r="F12" s="388">
        <v>0</v>
      </c>
      <c r="G12" s="388">
        <v>0</v>
      </c>
      <c r="H12" s="388">
        <v>0</v>
      </c>
      <c r="I12" s="388">
        <v>0</v>
      </c>
      <c r="J12" s="388">
        <v>0</v>
      </c>
      <c r="K12" s="388">
        <v>0</v>
      </c>
      <c r="L12" s="388">
        <v>0</v>
      </c>
      <c r="M12" s="388">
        <v>0</v>
      </c>
      <c r="N12" s="388">
        <v>324.93599999999998</v>
      </c>
      <c r="O12" s="388">
        <v>626.15199999999993</v>
      </c>
      <c r="P12" s="388">
        <v>0</v>
      </c>
      <c r="Q12" s="239"/>
      <c r="R12" s="239"/>
      <c r="S12" s="239"/>
      <c r="T12" s="239"/>
      <c r="U12" s="239"/>
      <c r="V12" s="239"/>
      <c r="W12" s="239"/>
      <c r="X12" s="239"/>
      <c r="Y12" s="239"/>
      <c r="Z12" s="239"/>
      <c r="AA12" s="239"/>
      <c r="AB12" s="239"/>
      <c r="AC12" s="239"/>
      <c r="AD12" s="239"/>
      <c r="AE12" s="239"/>
      <c r="AF12" s="239"/>
      <c r="AG12" s="239"/>
      <c r="AH12" s="239"/>
      <c r="AI12" s="239"/>
      <c r="AJ12" s="239"/>
      <c r="AK12" s="239"/>
      <c r="AL12" s="239"/>
      <c r="AM12" s="239"/>
      <c r="AN12" s="239"/>
      <c r="AO12" s="239"/>
    </row>
    <row r="13" spans="1:41" ht="15" customHeight="1" x14ac:dyDescent="0.3">
      <c r="A13" s="387" t="s">
        <v>718</v>
      </c>
      <c r="B13" s="387" t="s">
        <v>745</v>
      </c>
      <c r="C13" s="388">
        <v>0</v>
      </c>
      <c r="D13" s="388">
        <v>0</v>
      </c>
      <c r="E13" s="388">
        <v>0</v>
      </c>
      <c r="F13" s="388">
        <v>0</v>
      </c>
      <c r="G13" s="388">
        <v>0</v>
      </c>
      <c r="H13" s="388">
        <v>0</v>
      </c>
      <c r="I13" s="388">
        <v>0</v>
      </c>
      <c r="J13" s="388">
        <v>0</v>
      </c>
      <c r="K13" s="388">
        <v>0</v>
      </c>
      <c r="L13" s="388">
        <v>0</v>
      </c>
      <c r="M13" s="388">
        <v>38.909999999999997</v>
      </c>
      <c r="N13" s="388">
        <v>0</v>
      </c>
      <c r="O13" s="388">
        <v>0</v>
      </c>
      <c r="P13" s="388">
        <v>0</v>
      </c>
      <c r="Q13" s="239"/>
      <c r="R13" s="239"/>
      <c r="S13" s="239"/>
      <c r="T13" s="239"/>
      <c r="U13" s="239"/>
      <c r="V13" s="239"/>
      <c r="W13" s="239"/>
      <c r="X13" s="239"/>
      <c r="Y13" s="239"/>
      <c r="Z13" s="239"/>
      <c r="AA13" s="239"/>
      <c r="AB13" s="239"/>
      <c r="AC13" s="239"/>
      <c r="AD13" s="239"/>
      <c r="AE13" s="239"/>
      <c r="AF13" s="239"/>
      <c r="AG13" s="239"/>
      <c r="AH13" s="239"/>
      <c r="AI13" s="239"/>
      <c r="AJ13" s="239"/>
      <c r="AK13" s="239"/>
      <c r="AL13" s="239"/>
      <c r="AM13" s="239"/>
      <c r="AN13" s="239"/>
      <c r="AO13" s="239"/>
    </row>
    <row r="14" spans="1:41" ht="15" customHeight="1" x14ac:dyDescent="0.3">
      <c r="A14" s="387" t="s">
        <v>718</v>
      </c>
      <c r="B14" s="387" t="s">
        <v>746</v>
      </c>
      <c r="C14" s="388">
        <v>2576.0430000000001</v>
      </c>
      <c r="D14" s="388">
        <v>2576.0430000000001</v>
      </c>
      <c r="E14" s="388">
        <v>2576.0430000000001</v>
      </c>
      <c r="F14" s="388">
        <v>2576.0430000000001</v>
      </c>
      <c r="G14" s="388">
        <v>2576.0430000000001</v>
      </c>
      <c r="H14" s="388">
        <v>2576.0430000000001</v>
      </c>
      <c r="I14" s="388">
        <v>2687.828</v>
      </c>
      <c r="J14" s="388">
        <v>2656.127</v>
      </c>
      <c r="K14" s="388">
        <v>2753.4780000000001</v>
      </c>
      <c r="L14" s="388">
        <v>2620.6200000000003</v>
      </c>
      <c r="M14" s="388">
        <v>2645.88</v>
      </c>
      <c r="N14" s="388">
        <v>2748.4169999999999</v>
      </c>
      <c r="O14" s="388">
        <v>2708.788</v>
      </c>
      <c r="P14" s="388">
        <v>1203.72</v>
      </c>
      <c r="Q14" s="239"/>
      <c r="R14" s="239"/>
      <c r="S14" s="239"/>
      <c r="T14" s="239"/>
      <c r="U14" s="239"/>
      <c r="V14" s="239"/>
      <c r="W14" s="239"/>
      <c r="X14" s="239"/>
      <c r="Y14" s="239"/>
      <c r="Z14" s="239"/>
      <c r="AA14" s="239"/>
      <c r="AB14" s="239"/>
      <c r="AC14" s="239"/>
      <c r="AD14" s="239"/>
      <c r="AE14" s="239"/>
      <c r="AF14" s="239"/>
      <c r="AG14" s="239"/>
      <c r="AH14" s="239"/>
      <c r="AI14" s="239"/>
      <c r="AJ14" s="239"/>
      <c r="AK14" s="239"/>
      <c r="AL14" s="239"/>
      <c r="AM14" s="239"/>
      <c r="AN14" s="239"/>
      <c r="AO14" s="239"/>
    </row>
    <row r="15" spans="1:41" ht="15" customHeight="1" x14ac:dyDescent="0.3">
      <c r="A15" s="387" t="s">
        <v>718</v>
      </c>
      <c r="B15" s="387" t="s">
        <v>747</v>
      </c>
      <c r="C15" s="388">
        <v>0</v>
      </c>
      <c r="D15" s="388">
        <v>0</v>
      </c>
      <c r="E15" s="388">
        <v>0</v>
      </c>
      <c r="F15" s="388">
        <v>0</v>
      </c>
      <c r="G15" s="388">
        <v>0</v>
      </c>
      <c r="H15" s="388">
        <v>0</v>
      </c>
      <c r="I15" s="388">
        <v>0</v>
      </c>
      <c r="J15" s="388">
        <v>0</v>
      </c>
      <c r="K15" s="388">
        <v>0</v>
      </c>
      <c r="L15" s="388">
        <v>0</v>
      </c>
      <c r="M15" s="388">
        <v>0</v>
      </c>
      <c r="N15" s="388">
        <v>0</v>
      </c>
      <c r="O15" s="388">
        <v>966.452</v>
      </c>
      <c r="P15" s="388">
        <v>802.48</v>
      </c>
      <c r="Q15" s="239"/>
      <c r="R15" s="239"/>
      <c r="S15" s="239"/>
      <c r="T15" s="239"/>
      <c r="U15" s="239"/>
      <c r="V15" s="239"/>
      <c r="W15" s="239"/>
      <c r="X15" s="239"/>
      <c r="Y15" s="239"/>
      <c r="Z15" s="239"/>
      <c r="AA15" s="239"/>
      <c r="AB15" s="239"/>
      <c r="AC15" s="239"/>
      <c r="AD15" s="239"/>
      <c r="AE15" s="239"/>
      <c r="AF15" s="239"/>
      <c r="AG15" s="239"/>
      <c r="AH15" s="239"/>
      <c r="AI15" s="239"/>
      <c r="AJ15" s="239"/>
      <c r="AK15" s="239"/>
      <c r="AL15" s="239"/>
      <c r="AM15" s="239"/>
      <c r="AN15" s="239"/>
      <c r="AO15" s="239"/>
    </row>
    <row r="16" spans="1:41" ht="15" customHeight="1" x14ac:dyDescent="0.3">
      <c r="A16" s="387" t="s">
        <v>718</v>
      </c>
      <c r="B16" s="387" t="s">
        <v>748</v>
      </c>
      <c r="C16" s="388">
        <v>0</v>
      </c>
      <c r="D16" s="388">
        <v>0</v>
      </c>
      <c r="E16" s="388">
        <v>0</v>
      </c>
      <c r="F16" s="388">
        <v>0</v>
      </c>
      <c r="G16" s="388">
        <v>0</v>
      </c>
      <c r="H16" s="388">
        <v>0</v>
      </c>
      <c r="I16" s="388">
        <v>0</v>
      </c>
      <c r="J16" s="388">
        <v>0</v>
      </c>
      <c r="K16" s="388">
        <v>0</v>
      </c>
      <c r="L16" s="388">
        <v>0</v>
      </c>
      <c r="M16" s="388">
        <v>713.35</v>
      </c>
      <c r="N16" s="388">
        <v>324.93599999999998</v>
      </c>
      <c r="O16" s="388">
        <v>0</v>
      </c>
      <c r="P16" s="388">
        <v>0</v>
      </c>
      <c r="Q16" s="239"/>
      <c r="R16" s="239"/>
      <c r="S16" s="239"/>
      <c r="T16" s="239"/>
      <c r="U16" s="239"/>
      <c r="V16" s="239"/>
      <c r="W16" s="239"/>
      <c r="X16" s="239"/>
      <c r="Y16" s="239"/>
      <c r="Z16" s="239"/>
      <c r="AA16" s="239"/>
      <c r="AB16" s="239"/>
      <c r="AC16" s="239"/>
      <c r="AD16" s="239"/>
      <c r="AE16" s="239"/>
      <c r="AF16" s="239"/>
      <c r="AG16" s="239"/>
      <c r="AH16" s="239"/>
      <c r="AI16" s="239"/>
      <c r="AJ16" s="239"/>
      <c r="AK16" s="239"/>
      <c r="AL16" s="239"/>
      <c r="AM16" s="239"/>
      <c r="AN16" s="239"/>
      <c r="AO16" s="239"/>
    </row>
    <row r="17" spans="1:41" ht="15" customHeight="1" x14ac:dyDescent="0.3">
      <c r="A17" s="387" t="s">
        <v>718</v>
      </c>
      <c r="B17" s="387" t="s">
        <v>749</v>
      </c>
      <c r="C17" s="388">
        <v>0</v>
      </c>
      <c r="D17" s="388">
        <v>0</v>
      </c>
      <c r="E17" s="388">
        <v>0</v>
      </c>
      <c r="F17" s="388">
        <v>0</v>
      </c>
      <c r="G17" s="388">
        <v>0</v>
      </c>
      <c r="H17" s="388">
        <v>0</v>
      </c>
      <c r="I17" s="388">
        <v>0</v>
      </c>
      <c r="J17" s="388">
        <v>0</v>
      </c>
      <c r="K17" s="388">
        <v>294.17500000000001</v>
      </c>
      <c r="L17" s="388">
        <v>12.42</v>
      </c>
      <c r="M17" s="388">
        <v>0</v>
      </c>
      <c r="N17" s="388">
        <v>0</v>
      </c>
      <c r="O17" s="388">
        <v>0</v>
      </c>
      <c r="P17" s="388">
        <v>0</v>
      </c>
      <c r="Q17" s="239"/>
      <c r="R17" s="239"/>
      <c r="S17" s="239"/>
      <c r="T17" s="239"/>
      <c r="U17" s="239"/>
      <c r="V17" s="239"/>
      <c r="W17" s="239"/>
      <c r="X17" s="239"/>
      <c r="Y17" s="239"/>
      <c r="Z17" s="239"/>
      <c r="AA17" s="239"/>
      <c r="AB17" s="239"/>
      <c r="AC17" s="239"/>
      <c r="AD17" s="239"/>
      <c r="AE17" s="239"/>
      <c r="AF17" s="239"/>
      <c r="AG17" s="239"/>
      <c r="AH17" s="239"/>
      <c r="AI17" s="239"/>
      <c r="AJ17" s="239"/>
      <c r="AK17" s="239"/>
      <c r="AL17" s="239"/>
      <c r="AM17" s="239"/>
      <c r="AN17" s="239"/>
      <c r="AO17" s="239"/>
    </row>
    <row r="18" spans="1:41" ht="15" customHeight="1" x14ac:dyDescent="0.3">
      <c r="A18" s="387" t="s">
        <v>718</v>
      </c>
      <c r="B18" s="387" t="s">
        <v>750</v>
      </c>
      <c r="C18" s="388">
        <v>2183.806</v>
      </c>
      <c r="D18" s="388">
        <v>2183.806</v>
      </c>
      <c r="E18" s="388">
        <v>2183.806</v>
      </c>
      <c r="F18" s="388">
        <v>2183.806</v>
      </c>
      <c r="G18" s="388">
        <v>2183.806</v>
      </c>
      <c r="H18" s="388">
        <v>2183.806</v>
      </c>
      <c r="I18" s="388">
        <v>2285.712</v>
      </c>
      <c r="J18" s="388">
        <v>2398.7049999999999</v>
      </c>
      <c r="K18" s="388">
        <v>1906.2539999999999</v>
      </c>
      <c r="L18" s="388">
        <v>2496.42</v>
      </c>
      <c r="M18" s="388">
        <v>2464.3000000000002</v>
      </c>
      <c r="N18" s="388">
        <v>2856.7290000000003</v>
      </c>
      <c r="O18" s="388">
        <v>2790.46</v>
      </c>
      <c r="P18" s="388">
        <v>1312.6279999999999</v>
      </c>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row>
    <row r="19" spans="1:41" ht="15" customHeight="1" x14ac:dyDescent="0.3">
      <c r="A19" s="387" t="s">
        <v>718</v>
      </c>
      <c r="B19" s="387" t="s">
        <v>751</v>
      </c>
      <c r="C19" s="388">
        <v>964.69099999999992</v>
      </c>
      <c r="D19" s="388">
        <v>964.69099999999992</v>
      </c>
      <c r="E19" s="388">
        <v>964.69099999999992</v>
      </c>
      <c r="F19" s="388">
        <v>964.69099999999992</v>
      </c>
      <c r="G19" s="388">
        <v>964.69099999999992</v>
      </c>
      <c r="H19" s="388">
        <v>964.69099999999992</v>
      </c>
      <c r="I19" s="388">
        <v>952.38</v>
      </c>
      <c r="J19" s="388">
        <v>1731.7480000000003</v>
      </c>
      <c r="K19" s="388">
        <v>1623.846</v>
      </c>
      <c r="L19" s="388">
        <v>1825.74</v>
      </c>
      <c r="M19" s="388">
        <v>1932.53</v>
      </c>
      <c r="N19" s="388">
        <v>1881.921</v>
      </c>
      <c r="O19" s="388">
        <v>1497.32</v>
      </c>
      <c r="P19" s="388">
        <v>34.391999999999996</v>
      </c>
      <c r="Q19" s="239"/>
      <c r="R19" s="239"/>
      <c r="S19" s="239"/>
      <c r="T19" s="239"/>
      <c r="U19" s="239"/>
      <c r="V19" s="239"/>
      <c r="W19" s="239"/>
      <c r="X19" s="239"/>
      <c r="Y19" s="239"/>
      <c r="Z19" s="239"/>
      <c r="AA19" s="239"/>
      <c r="AB19" s="239"/>
      <c r="AC19" s="239"/>
      <c r="AD19" s="239"/>
      <c r="AE19" s="239"/>
      <c r="AF19" s="239"/>
      <c r="AG19" s="239"/>
      <c r="AH19" s="239"/>
      <c r="AI19" s="239"/>
      <c r="AJ19" s="239"/>
      <c r="AK19" s="239"/>
      <c r="AL19" s="239"/>
      <c r="AM19" s="239"/>
      <c r="AN19" s="239"/>
      <c r="AO19" s="239"/>
    </row>
    <row r="20" spans="1:41" ht="15" customHeight="1" x14ac:dyDescent="0.3">
      <c r="A20" s="387" t="s">
        <v>729</v>
      </c>
      <c r="B20" s="387" t="s">
        <v>737</v>
      </c>
      <c r="C20" s="388">
        <v>0</v>
      </c>
      <c r="D20" s="388">
        <v>0</v>
      </c>
      <c r="E20" s="388">
        <v>0</v>
      </c>
      <c r="F20" s="388">
        <v>0</v>
      </c>
      <c r="G20" s="388">
        <v>0</v>
      </c>
      <c r="H20" s="388">
        <v>0</v>
      </c>
      <c r="I20" s="388">
        <v>14</v>
      </c>
      <c r="J20" s="388">
        <v>15</v>
      </c>
      <c r="K20" s="388">
        <v>0</v>
      </c>
      <c r="L20" s="388">
        <v>0</v>
      </c>
      <c r="M20" s="388">
        <v>0</v>
      </c>
      <c r="N20" s="388">
        <v>0</v>
      </c>
      <c r="O20" s="388">
        <v>0</v>
      </c>
      <c r="P20" s="388">
        <v>0</v>
      </c>
      <c r="Q20" s="388">
        <v>48</v>
      </c>
      <c r="R20" s="388">
        <v>67</v>
      </c>
      <c r="S20" s="388">
        <v>94</v>
      </c>
      <c r="T20" s="388">
        <v>85</v>
      </c>
      <c r="U20" s="239"/>
      <c r="V20" s="239"/>
      <c r="W20" s="239"/>
      <c r="X20" s="239"/>
      <c r="Y20" s="239"/>
      <c r="Z20" s="239"/>
      <c r="AA20" s="239"/>
      <c r="AB20" s="239"/>
      <c r="AC20" s="239"/>
      <c r="AD20" s="239"/>
      <c r="AE20" s="239"/>
      <c r="AF20" s="239"/>
      <c r="AG20" s="239"/>
      <c r="AH20" s="239"/>
      <c r="AI20" s="239"/>
      <c r="AJ20" s="239"/>
      <c r="AK20" s="239"/>
      <c r="AL20" s="239"/>
      <c r="AM20" s="239"/>
      <c r="AN20" s="239"/>
      <c r="AO20" s="239"/>
    </row>
    <row r="21" spans="1:41" ht="15" customHeight="1" x14ac:dyDescent="0.3">
      <c r="A21" s="387" t="s">
        <v>729</v>
      </c>
      <c r="B21" s="387" t="s">
        <v>739</v>
      </c>
      <c r="C21" s="239"/>
      <c r="D21" s="239"/>
      <c r="E21" s="239"/>
      <c r="F21" s="239"/>
      <c r="G21" s="239"/>
      <c r="H21" s="239"/>
      <c r="I21" s="239"/>
      <c r="J21" s="239"/>
      <c r="K21" s="239"/>
      <c r="L21" s="239"/>
      <c r="M21" s="239"/>
      <c r="N21" s="239"/>
      <c r="O21" s="239"/>
      <c r="P21" s="239"/>
      <c r="Q21" s="239"/>
      <c r="R21" s="239"/>
      <c r="S21" s="239"/>
      <c r="T21" s="239"/>
      <c r="U21" s="388">
        <v>50</v>
      </c>
      <c r="V21" s="388">
        <v>59</v>
      </c>
      <c r="W21" s="388">
        <v>51</v>
      </c>
      <c r="X21" s="388">
        <v>51</v>
      </c>
      <c r="Y21" s="388">
        <v>48</v>
      </c>
      <c r="Z21" s="388">
        <v>52</v>
      </c>
      <c r="AA21" s="388">
        <v>27</v>
      </c>
      <c r="AB21" s="388">
        <v>20</v>
      </c>
      <c r="AC21" s="388">
        <v>0</v>
      </c>
      <c r="AD21" s="388">
        <v>0</v>
      </c>
      <c r="AE21" s="388">
        <v>0</v>
      </c>
      <c r="AF21" s="388">
        <v>0</v>
      </c>
      <c r="AG21" s="388">
        <v>0</v>
      </c>
      <c r="AH21" s="388">
        <v>0</v>
      </c>
      <c r="AI21" s="388">
        <v>0</v>
      </c>
      <c r="AJ21" s="388">
        <v>0</v>
      </c>
      <c r="AK21" s="388">
        <v>0</v>
      </c>
      <c r="AL21" s="388">
        <v>0</v>
      </c>
      <c r="AM21" s="388">
        <v>0</v>
      </c>
      <c r="AN21" s="388">
        <v>0</v>
      </c>
      <c r="AO21" s="388">
        <v>0</v>
      </c>
    </row>
    <row r="22" spans="1:41" ht="15" customHeight="1" x14ac:dyDescent="0.3">
      <c r="A22" s="387" t="s">
        <v>728</v>
      </c>
      <c r="B22" s="387" t="s">
        <v>739</v>
      </c>
      <c r="C22" s="239"/>
      <c r="D22" s="239"/>
      <c r="E22" s="239"/>
      <c r="F22" s="239"/>
      <c r="G22" s="239"/>
      <c r="H22" s="239"/>
      <c r="I22" s="239"/>
      <c r="J22" s="239"/>
      <c r="K22" s="239"/>
      <c r="L22" s="239"/>
      <c r="M22" s="239"/>
      <c r="N22" s="239"/>
      <c r="O22" s="239"/>
      <c r="P22" s="239"/>
      <c r="Q22" s="239"/>
      <c r="R22" s="239"/>
      <c r="S22" s="239"/>
      <c r="T22" s="239"/>
      <c r="U22" s="239"/>
      <c r="V22" s="239"/>
      <c r="W22" s="239"/>
      <c r="X22" s="239"/>
      <c r="Y22" s="239"/>
      <c r="Z22" s="239"/>
      <c r="AA22" s="239"/>
      <c r="AB22" s="388">
        <v>13</v>
      </c>
      <c r="AC22" s="388">
        <v>63</v>
      </c>
      <c r="AD22" s="388">
        <v>58</v>
      </c>
      <c r="AE22" s="388">
        <v>61</v>
      </c>
      <c r="AF22" s="388">
        <v>54</v>
      </c>
      <c r="AG22" s="388">
        <v>56</v>
      </c>
      <c r="AH22" s="388">
        <v>60</v>
      </c>
      <c r="AI22" s="388">
        <v>62</v>
      </c>
      <c r="AJ22" s="388">
        <v>61</v>
      </c>
      <c r="AK22" s="388">
        <v>58</v>
      </c>
      <c r="AL22" s="388">
        <v>55</v>
      </c>
      <c r="AM22" s="388">
        <v>52</v>
      </c>
      <c r="AN22" s="388">
        <v>62</v>
      </c>
      <c r="AO22" s="388">
        <v>61</v>
      </c>
    </row>
    <row r="23" spans="1:41" ht="15" customHeight="1" x14ac:dyDescent="0.3">
      <c r="A23" s="387" t="s">
        <v>1278</v>
      </c>
      <c r="B23" s="387" t="s">
        <v>1279</v>
      </c>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388">
        <v>606</v>
      </c>
      <c r="AG23" s="388">
        <v>324.36114519427406</v>
      </c>
      <c r="AH23" s="239"/>
      <c r="AI23" s="239"/>
      <c r="AJ23" s="388">
        <v>46.150999999999996</v>
      </c>
      <c r="AK23" s="239"/>
      <c r="AL23" s="388">
        <v>59.8</v>
      </c>
      <c r="AM23" s="239"/>
      <c r="AN23" s="239"/>
      <c r="AO23" s="239"/>
    </row>
    <row r="24" spans="1:41" ht="15" customHeight="1" x14ac:dyDescent="0.3">
      <c r="A24" s="387" t="s">
        <v>1278</v>
      </c>
      <c r="B24" s="387" t="s">
        <v>1280</v>
      </c>
      <c r="C24" s="239"/>
      <c r="D24" s="239"/>
      <c r="E24" s="239"/>
      <c r="F24" s="239"/>
      <c r="G24" s="239"/>
      <c r="H24" s="239"/>
      <c r="I24" s="239"/>
      <c r="J24" s="239"/>
      <c r="K24" s="239"/>
      <c r="L24" s="239"/>
      <c r="M24" s="239"/>
      <c r="N24" s="239"/>
      <c r="O24" s="239"/>
      <c r="P24" s="239"/>
      <c r="Q24" s="239"/>
      <c r="R24" s="239"/>
      <c r="S24" s="239"/>
      <c r="T24" s="239"/>
      <c r="U24" s="239"/>
      <c r="V24" s="239"/>
      <c r="W24" s="239"/>
      <c r="X24" s="239"/>
      <c r="Y24" s="239"/>
      <c r="Z24" s="239"/>
      <c r="AA24" s="388">
        <v>1303</v>
      </c>
      <c r="AB24" s="388">
        <v>2545</v>
      </c>
      <c r="AC24" s="388">
        <v>2577</v>
      </c>
      <c r="AD24" s="388">
        <v>2574</v>
      </c>
      <c r="AE24" s="388">
        <v>2517</v>
      </c>
      <c r="AF24" s="388">
        <v>1818</v>
      </c>
      <c r="AG24" s="239"/>
      <c r="AH24" s="239"/>
      <c r="AI24" s="239"/>
      <c r="AJ24" s="239"/>
      <c r="AK24" s="239"/>
      <c r="AL24" s="239"/>
      <c r="AM24" s="239"/>
      <c r="AN24" s="239"/>
      <c r="AO24" s="239"/>
    </row>
    <row r="25" spans="1:41" ht="15" customHeight="1" x14ac:dyDescent="0.3">
      <c r="A25" s="387" t="s">
        <v>1278</v>
      </c>
      <c r="B25" s="387" t="s">
        <v>1328</v>
      </c>
      <c r="C25" s="239"/>
      <c r="D25" s="239"/>
      <c r="E25" s="239"/>
      <c r="F25" s="239"/>
      <c r="G25" s="239"/>
      <c r="H25" s="239"/>
      <c r="I25" s="239"/>
      <c r="J25" s="239"/>
      <c r="K25" s="239"/>
      <c r="L25" s="239"/>
      <c r="M25" s="239"/>
      <c r="N25" s="239"/>
      <c r="O25" s="239"/>
      <c r="P25" s="239"/>
      <c r="Q25" s="239"/>
      <c r="R25" s="239"/>
      <c r="S25" s="239"/>
      <c r="T25" s="239"/>
      <c r="U25" s="239"/>
      <c r="V25" s="239"/>
      <c r="W25" s="239"/>
      <c r="X25" s="239"/>
      <c r="Y25" s="239"/>
      <c r="Z25" s="239"/>
      <c r="AA25" s="239"/>
      <c r="AB25" s="239"/>
      <c r="AC25" s="239"/>
      <c r="AD25" s="239"/>
      <c r="AE25" s="239"/>
      <c r="AF25" s="239"/>
      <c r="AG25" s="388">
        <v>4107.2777096114514</v>
      </c>
      <c r="AH25" s="388">
        <v>4886</v>
      </c>
      <c r="AI25" s="388">
        <v>4894</v>
      </c>
      <c r="AJ25" s="388">
        <v>4765.6980000000003</v>
      </c>
      <c r="AK25" s="388">
        <v>4878</v>
      </c>
      <c r="AL25" s="388">
        <v>4664.3999999999996</v>
      </c>
      <c r="AM25" s="388">
        <v>4870</v>
      </c>
      <c r="AN25" s="388">
        <v>4886</v>
      </c>
      <c r="AO25" s="388">
        <v>4712</v>
      </c>
    </row>
    <row r="26" spans="1:41" ht="15" customHeight="1" x14ac:dyDescent="0.3">
      <c r="A26" s="387" t="s">
        <v>1278</v>
      </c>
      <c r="B26" s="387" t="s">
        <v>1281</v>
      </c>
      <c r="C26" s="388">
        <v>2512</v>
      </c>
      <c r="D26" s="388">
        <v>2512</v>
      </c>
      <c r="E26" s="388">
        <v>2512</v>
      </c>
      <c r="F26" s="388">
        <v>2512</v>
      </c>
      <c r="G26" s="388">
        <v>2512</v>
      </c>
      <c r="H26" s="388">
        <v>2512</v>
      </c>
      <c r="I26" s="388">
        <v>2523</v>
      </c>
      <c r="J26" s="388">
        <v>2657</v>
      </c>
      <c r="K26" s="388">
        <v>2711</v>
      </c>
      <c r="L26" s="388">
        <v>2616</v>
      </c>
      <c r="M26" s="388">
        <v>2403</v>
      </c>
      <c r="N26" s="239"/>
      <c r="O26" s="239"/>
      <c r="P26" s="239"/>
      <c r="Q26" s="239"/>
      <c r="R26" s="239"/>
      <c r="S26" s="239"/>
      <c r="T26" s="239"/>
      <c r="U26" s="239"/>
      <c r="V26" s="239"/>
      <c r="W26" s="239"/>
      <c r="X26" s="239"/>
      <c r="Y26" s="239"/>
      <c r="Z26" s="239"/>
      <c r="AA26" s="239"/>
      <c r="AB26" s="239"/>
      <c r="AC26" s="239"/>
      <c r="AD26" s="239"/>
      <c r="AE26" s="239"/>
      <c r="AF26" s="239"/>
      <c r="AG26" s="239"/>
      <c r="AH26" s="239"/>
      <c r="AI26" s="239"/>
      <c r="AJ26" s="239"/>
      <c r="AK26" s="239"/>
      <c r="AL26" s="239"/>
      <c r="AM26" s="239"/>
      <c r="AN26" s="239"/>
      <c r="AO26" s="239"/>
    </row>
    <row r="27" spans="1:41" ht="15" customHeight="1" x14ac:dyDescent="0.3">
      <c r="A27" s="387" t="s">
        <v>1278</v>
      </c>
      <c r="B27" s="387" t="s">
        <v>762</v>
      </c>
      <c r="C27" s="239"/>
      <c r="D27" s="239"/>
      <c r="E27" s="239"/>
      <c r="F27" s="239"/>
      <c r="G27" s="239"/>
      <c r="H27" s="239"/>
      <c r="I27" s="239"/>
      <c r="J27" s="239"/>
      <c r="K27" s="239"/>
      <c r="L27" s="239"/>
      <c r="M27" s="239"/>
      <c r="N27" s="388">
        <v>2314</v>
      </c>
      <c r="O27" s="388">
        <v>2321</v>
      </c>
      <c r="P27" s="388">
        <v>2275</v>
      </c>
      <c r="Q27" s="388">
        <v>2261</v>
      </c>
      <c r="R27" s="388">
        <v>2458</v>
      </c>
      <c r="S27" s="388">
        <v>2400</v>
      </c>
      <c r="T27" s="388">
        <v>2419</v>
      </c>
      <c r="U27" s="388">
        <v>2419</v>
      </c>
      <c r="V27" s="388">
        <v>2445</v>
      </c>
      <c r="W27" s="388">
        <v>2417</v>
      </c>
      <c r="X27" s="388">
        <v>2407</v>
      </c>
      <c r="Y27" s="388">
        <v>2558</v>
      </c>
      <c r="Z27" s="388">
        <v>2638</v>
      </c>
      <c r="AA27" s="388">
        <v>1303</v>
      </c>
      <c r="AB27" s="239"/>
      <c r="AC27" s="239"/>
      <c r="AD27" s="239"/>
      <c r="AE27" s="239"/>
      <c r="AF27" s="239"/>
      <c r="AG27" s="239"/>
      <c r="AH27" s="239"/>
      <c r="AI27" s="239"/>
      <c r="AJ27" s="239"/>
      <c r="AK27" s="239"/>
      <c r="AL27" s="239"/>
      <c r="AM27" s="239"/>
      <c r="AN27" s="239"/>
      <c r="AO27" s="239"/>
    </row>
    <row r="28" spans="1:41" ht="15" customHeight="1" x14ac:dyDescent="0.3">
      <c r="A28" s="387" t="s">
        <v>723</v>
      </c>
      <c r="B28" s="387" t="s">
        <v>752</v>
      </c>
      <c r="C28" s="388">
        <v>1026</v>
      </c>
      <c r="D28" s="388">
        <v>1026</v>
      </c>
      <c r="E28" s="388">
        <v>1026</v>
      </c>
      <c r="F28" s="388">
        <v>1026</v>
      </c>
      <c r="G28" s="388">
        <v>1026</v>
      </c>
      <c r="H28" s="388">
        <v>1026</v>
      </c>
      <c r="I28" s="388">
        <v>1025</v>
      </c>
      <c r="J28" s="388">
        <v>1032</v>
      </c>
      <c r="K28" s="388">
        <v>1030</v>
      </c>
      <c r="L28" s="388">
        <v>359</v>
      </c>
      <c r="M28" s="239"/>
      <c r="N28" s="239"/>
      <c r="O28" s="239"/>
      <c r="P28" s="239"/>
      <c r="Q28" s="239"/>
      <c r="R28" s="239"/>
      <c r="S28" s="239"/>
      <c r="T28" s="239"/>
      <c r="U28" s="239"/>
      <c r="V28" s="239"/>
      <c r="W28" s="239"/>
      <c r="X28" s="239"/>
      <c r="Y28" s="239"/>
      <c r="Z28" s="239"/>
      <c r="AA28" s="239"/>
      <c r="AB28" s="239"/>
      <c r="AC28" s="239"/>
      <c r="AD28" s="239"/>
      <c r="AE28" s="239"/>
      <c r="AF28" s="239"/>
      <c r="AG28" s="239"/>
      <c r="AH28" s="239"/>
      <c r="AI28" s="239"/>
      <c r="AJ28" s="239"/>
      <c r="AK28" s="239"/>
      <c r="AL28" s="239"/>
      <c r="AM28" s="239"/>
      <c r="AN28" s="239"/>
      <c r="AO28" s="239"/>
    </row>
    <row r="29" spans="1:41" ht="15" customHeight="1" x14ac:dyDescent="0.3">
      <c r="A29" s="387" t="s">
        <v>723</v>
      </c>
      <c r="B29" s="387" t="s">
        <v>753</v>
      </c>
      <c r="C29" s="239"/>
      <c r="D29" s="239"/>
      <c r="E29" s="239"/>
      <c r="F29" s="239"/>
      <c r="G29" s="239"/>
      <c r="H29" s="239"/>
      <c r="I29" s="239"/>
      <c r="J29" s="239"/>
      <c r="K29" s="239"/>
      <c r="L29" s="239"/>
      <c r="M29" s="388">
        <v>602</v>
      </c>
      <c r="N29" s="388">
        <v>67</v>
      </c>
      <c r="O29" s="239"/>
      <c r="P29" s="239"/>
      <c r="Q29" s="239"/>
      <c r="R29" s="239"/>
      <c r="S29" s="239"/>
      <c r="T29" s="239"/>
      <c r="U29" s="239"/>
      <c r="V29" s="239"/>
      <c r="W29" s="239"/>
      <c r="X29" s="239"/>
      <c r="Y29" s="239"/>
      <c r="Z29" s="239"/>
      <c r="AA29" s="239"/>
      <c r="AB29" s="239"/>
      <c r="AC29" s="239"/>
      <c r="AD29" s="239"/>
      <c r="AE29" s="239"/>
      <c r="AF29" s="239"/>
      <c r="AG29" s="239"/>
      <c r="AH29" s="239"/>
      <c r="AI29" s="239"/>
      <c r="AJ29" s="239"/>
      <c r="AK29" s="239"/>
      <c r="AL29" s="239"/>
      <c r="AM29" s="239"/>
      <c r="AN29" s="239"/>
      <c r="AO29" s="239"/>
    </row>
    <row r="30" spans="1:41" ht="15" customHeight="1" x14ac:dyDescent="0.3">
      <c r="A30" s="387" t="s">
        <v>723</v>
      </c>
      <c r="B30" s="387" t="s">
        <v>745</v>
      </c>
      <c r="C30" s="239"/>
      <c r="D30" s="239"/>
      <c r="E30" s="239"/>
      <c r="F30" s="239"/>
      <c r="G30" s="239"/>
      <c r="H30" s="239"/>
      <c r="I30" s="239"/>
      <c r="J30" s="239"/>
      <c r="K30" s="239"/>
      <c r="L30" s="388">
        <v>35.9</v>
      </c>
      <c r="M30" s="239"/>
      <c r="N30" s="239"/>
      <c r="O30" s="239"/>
      <c r="P30" s="239"/>
      <c r="Q30" s="239"/>
      <c r="R30" s="239"/>
      <c r="S30" s="239"/>
      <c r="T30" s="239"/>
      <c r="U30" s="239"/>
      <c r="V30" s="239"/>
      <c r="W30" s="239"/>
      <c r="X30" s="239"/>
      <c r="Y30" s="239"/>
      <c r="Z30" s="239"/>
      <c r="AA30" s="239"/>
      <c r="AB30" s="239"/>
      <c r="AC30" s="239"/>
      <c r="AD30" s="239"/>
      <c r="AE30" s="239"/>
      <c r="AF30" s="239"/>
      <c r="AG30" s="239"/>
      <c r="AH30" s="239"/>
      <c r="AI30" s="239"/>
      <c r="AJ30" s="239"/>
      <c r="AK30" s="239"/>
      <c r="AL30" s="239"/>
      <c r="AM30" s="239"/>
      <c r="AN30" s="239"/>
      <c r="AO30" s="239"/>
    </row>
    <row r="31" spans="1:41" ht="15" customHeight="1" x14ac:dyDescent="0.3">
      <c r="A31" s="387" t="s">
        <v>723</v>
      </c>
      <c r="B31" s="387" t="s">
        <v>748</v>
      </c>
      <c r="C31" s="239"/>
      <c r="D31" s="239"/>
      <c r="E31" s="239"/>
      <c r="F31" s="239"/>
      <c r="G31" s="239"/>
      <c r="H31" s="239"/>
      <c r="I31" s="239"/>
      <c r="J31" s="239"/>
      <c r="K31" s="239"/>
      <c r="L31" s="388">
        <v>323.10000000000002</v>
      </c>
      <c r="M31" s="239"/>
      <c r="N31" s="239"/>
      <c r="O31" s="239"/>
      <c r="P31" s="239"/>
      <c r="Q31" s="239"/>
      <c r="R31" s="239"/>
      <c r="S31" s="239"/>
      <c r="T31" s="239"/>
      <c r="U31" s="239"/>
      <c r="V31" s="239"/>
      <c r="W31" s="239"/>
      <c r="X31" s="239"/>
      <c r="Y31" s="239"/>
      <c r="Z31" s="239"/>
      <c r="AA31" s="239"/>
      <c r="AB31" s="239"/>
      <c r="AC31" s="239"/>
      <c r="AD31" s="239"/>
      <c r="AE31" s="239"/>
      <c r="AF31" s="239"/>
      <c r="AG31" s="239"/>
      <c r="AH31" s="239"/>
      <c r="AI31" s="239"/>
      <c r="AJ31" s="239"/>
      <c r="AK31" s="239"/>
      <c r="AL31" s="239"/>
      <c r="AM31" s="239"/>
      <c r="AN31" s="239"/>
      <c r="AO31" s="239"/>
    </row>
    <row r="32" spans="1:41" ht="15" customHeight="1" x14ac:dyDescent="0.3">
      <c r="A32" s="387" t="s">
        <v>719</v>
      </c>
      <c r="B32" s="387" t="s">
        <v>755</v>
      </c>
      <c r="C32" s="388">
        <v>0</v>
      </c>
      <c r="D32" s="388">
        <v>0</v>
      </c>
      <c r="E32" s="388">
        <v>0</v>
      </c>
      <c r="F32" s="388">
        <v>0</v>
      </c>
      <c r="G32" s="388">
        <v>0</v>
      </c>
      <c r="H32" s="388">
        <v>0</v>
      </c>
      <c r="I32" s="388">
        <v>331.5</v>
      </c>
      <c r="J32" s="388">
        <v>433.25</v>
      </c>
      <c r="K32" s="388">
        <v>385.5</v>
      </c>
      <c r="L32" s="388">
        <v>385.25</v>
      </c>
      <c r="M32" s="388">
        <v>377</v>
      </c>
      <c r="N32" s="388">
        <v>214</v>
      </c>
      <c r="O32" s="239"/>
      <c r="P32" s="239"/>
      <c r="Q32" s="239"/>
      <c r="R32" s="239"/>
      <c r="S32" s="239"/>
      <c r="T32" s="239"/>
      <c r="U32" s="239"/>
      <c r="V32" s="239"/>
      <c r="W32" s="239"/>
      <c r="X32" s="239"/>
      <c r="Y32" s="239"/>
      <c r="Z32" s="239"/>
      <c r="AA32" s="239"/>
      <c r="AB32" s="239"/>
      <c r="AC32" s="239"/>
      <c r="AD32" s="239"/>
      <c r="AE32" s="239"/>
      <c r="AF32" s="239"/>
      <c r="AG32" s="239"/>
      <c r="AH32" s="239"/>
      <c r="AI32" s="239"/>
      <c r="AJ32" s="239"/>
      <c r="AK32" s="239"/>
      <c r="AL32" s="239"/>
      <c r="AM32" s="239"/>
      <c r="AN32" s="239"/>
      <c r="AO32" s="239"/>
    </row>
    <row r="33" spans="1:41" ht="15" customHeight="1" x14ac:dyDescent="0.3">
      <c r="A33" s="387" t="s">
        <v>719</v>
      </c>
      <c r="B33" s="387" t="s">
        <v>756</v>
      </c>
      <c r="C33" s="388">
        <v>0</v>
      </c>
      <c r="D33" s="388">
        <v>0</v>
      </c>
      <c r="E33" s="388">
        <v>0</v>
      </c>
      <c r="F33" s="388">
        <v>0</v>
      </c>
      <c r="G33" s="388">
        <v>0</v>
      </c>
      <c r="H33" s="388">
        <v>0</v>
      </c>
      <c r="I33" s="388">
        <v>331.5</v>
      </c>
      <c r="J33" s="388">
        <v>433.25</v>
      </c>
      <c r="K33" s="388">
        <v>385.5</v>
      </c>
      <c r="L33" s="388">
        <v>385.25</v>
      </c>
      <c r="M33" s="388">
        <v>377</v>
      </c>
      <c r="N33" s="388">
        <v>214</v>
      </c>
      <c r="O33" s="239"/>
      <c r="P33" s="239"/>
      <c r="Q33" s="239"/>
      <c r="R33" s="239"/>
      <c r="S33" s="239"/>
      <c r="T33" s="239"/>
      <c r="U33" s="239"/>
      <c r="V33" s="239"/>
      <c r="W33" s="239"/>
      <c r="X33" s="239"/>
      <c r="Y33" s="239"/>
      <c r="Z33" s="239"/>
      <c r="AA33" s="239"/>
      <c r="AB33" s="239"/>
      <c r="AC33" s="239"/>
      <c r="AD33" s="239"/>
      <c r="AE33" s="239"/>
      <c r="AF33" s="239"/>
      <c r="AG33" s="239"/>
      <c r="AH33" s="239"/>
      <c r="AI33" s="239"/>
      <c r="AJ33" s="239"/>
      <c r="AK33" s="239"/>
      <c r="AL33" s="239"/>
      <c r="AM33" s="239"/>
      <c r="AN33" s="239"/>
      <c r="AO33" s="239"/>
    </row>
    <row r="34" spans="1:41" ht="15" customHeight="1" x14ac:dyDescent="0.3">
      <c r="A34" s="387" t="s">
        <v>719</v>
      </c>
      <c r="B34" s="387" t="s">
        <v>757</v>
      </c>
      <c r="C34" s="388">
        <v>0</v>
      </c>
      <c r="D34" s="388">
        <v>0</v>
      </c>
      <c r="E34" s="388">
        <v>0</v>
      </c>
      <c r="F34" s="388">
        <v>0</v>
      </c>
      <c r="G34" s="388">
        <v>0</v>
      </c>
      <c r="H34" s="388">
        <v>0</v>
      </c>
      <c r="I34" s="388">
        <v>331.5</v>
      </c>
      <c r="J34" s="388">
        <v>433.25</v>
      </c>
      <c r="K34" s="388">
        <v>385.5</v>
      </c>
      <c r="L34" s="388">
        <v>385.25</v>
      </c>
      <c r="M34" s="388">
        <v>377</v>
      </c>
      <c r="N34" s="388">
        <v>214</v>
      </c>
      <c r="O34" s="239"/>
      <c r="P34" s="239"/>
      <c r="Q34" s="239"/>
      <c r="R34" s="239"/>
      <c r="S34" s="239"/>
      <c r="T34" s="239"/>
      <c r="U34" s="239"/>
      <c r="V34" s="239"/>
      <c r="W34" s="239"/>
      <c r="X34" s="239"/>
      <c r="Y34" s="239"/>
      <c r="Z34" s="239"/>
      <c r="AA34" s="239"/>
      <c r="AB34" s="239"/>
      <c r="AC34" s="239"/>
      <c r="AD34" s="239"/>
      <c r="AE34" s="239"/>
      <c r="AF34" s="239"/>
      <c r="AG34" s="239"/>
      <c r="AH34" s="239"/>
      <c r="AI34" s="239"/>
      <c r="AJ34" s="239"/>
      <c r="AK34" s="239"/>
      <c r="AL34" s="239"/>
      <c r="AM34" s="239"/>
      <c r="AN34" s="239"/>
      <c r="AO34" s="239"/>
    </row>
    <row r="35" spans="1:41" ht="15" customHeight="1" x14ac:dyDescent="0.3">
      <c r="A35" s="387" t="s">
        <v>719</v>
      </c>
      <c r="B35" s="387" t="s">
        <v>758</v>
      </c>
      <c r="C35" s="388">
        <v>0</v>
      </c>
      <c r="D35" s="388">
        <v>0</v>
      </c>
      <c r="E35" s="388">
        <v>0</v>
      </c>
      <c r="F35" s="388">
        <v>0</v>
      </c>
      <c r="G35" s="388">
        <v>0</v>
      </c>
      <c r="H35" s="388">
        <v>0</v>
      </c>
      <c r="I35" s="388">
        <v>331.5</v>
      </c>
      <c r="J35" s="388">
        <v>433.25</v>
      </c>
      <c r="K35" s="388">
        <v>385.5</v>
      </c>
      <c r="L35" s="388">
        <v>385.25</v>
      </c>
      <c r="M35" s="388">
        <v>377</v>
      </c>
      <c r="N35" s="388">
        <v>214</v>
      </c>
      <c r="O35" s="239"/>
      <c r="P35" s="239"/>
      <c r="Q35" s="239"/>
      <c r="R35" s="239"/>
      <c r="S35" s="239"/>
      <c r="T35" s="239"/>
      <c r="U35" s="239"/>
      <c r="V35" s="239"/>
      <c r="W35" s="239"/>
      <c r="X35" s="239"/>
      <c r="Y35" s="239"/>
      <c r="Z35" s="239"/>
      <c r="AA35" s="239"/>
      <c r="AB35" s="239"/>
      <c r="AC35" s="239"/>
      <c r="AD35" s="239"/>
      <c r="AE35" s="239"/>
      <c r="AF35" s="239"/>
      <c r="AG35" s="239"/>
      <c r="AH35" s="239"/>
      <c r="AI35" s="239"/>
      <c r="AJ35" s="239"/>
      <c r="AK35" s="239"/>
      <c r="AL35" s="239"/>
      <c r="AM35" s="239"/>
      <c r="AN35" s="239"/>
      <c r="AO35" s="239"/>
    </row>
    <row r="36" spans="1:41" ht="15" customHeight="1" x14ac:dyDescent="0.3">
      <c r="A36" s="387" t="s">
        <v>726</v>
      </c>
      <c r="B36" s="387" t="s">
        <v>759</v>
      </c>
      <c r="C36" s="239"/>
      <c r="D36" s="239"/>
      <c r="E36" s="239"/>
      <c r="F36" s="239"/>
      <c r="G36" s="239"/>
      <c r="H36" s="239"/>
      <c r="I36" s="239"/>
      <c r="J36" s="388">
        <v>817</v>
      </c>
      <c r="K36" s="388">
        <v>881</v>
      </c>
      <c r="L36" s="388">
        <v>826</v>
      </c>
      <c r="M36" s="388">
        <v>811</v>
      </c>
      <c r="N36" s="388">
        <v>813</v>
      </c>
      <c r="O36" s="388">
        <v>823</v>
      </c>
      <c r="P36" s="388">
        <v>758.08</v>
      </c>
      <c r="Q36" s="239"/>
      <c r="R36" s="239"/>
      <c r="S36" s="239"/>
      <c r="T36" s="239"/>
      <c r="U36" s="239"/>
      <c r="V36" s="239"/>
      <c r="W36" s="239"/>
      <c r="X36" s="239"/>
      <c r="Y36" s="239"/>
      <c r="Z36" s="239"/>
      <c r="AA36" s="239"/>
      <c r="AB36" s="239"/>
      <c r="AC36" s="239"/>
      <c r="AD36" s="239"/>
      <c r="AE36" s="239"/>
      <c r="AF36" s="239"/>
      <c r="AG36" s="239"/>
      <c r="AH36" s="239"/>
      <c r="AI36" s="239"/>
      <c r="AJ36" s="239"/>
      <c r="AK36" s="239"/>
      <c r="AL36" s="239"/>
      <c r="AM36" s="239"/>
      <c r="AN36" s="239"/>
      <c r="AO36" s="239"/>
    </row>
    <row r="37" spans="1:41" ht="15" customHeight="1" x14ac:dyDescent="0.3">
      <c r="A37" s="387" t="s">
        <v>726</v>
      </c>
      <c r="B37" s="387" t="s">
        <v>760</v>
      </c>
      <c r="C37" s="388">
        <v>873</v>
      </c>
      <c r="D37" s="388">
        <v>873</v>
      </c>
      <c r="E37" s="388">
        <v>873</v>
      </c>
      <c r="F37" s="388">
        <v>873</v>
      </c>
      <c r="G37" s="388">
        <v>873</v>
      </c>
      <c r="H37" s="388">
        <v>873</v>
      </c>
      <c r="I37" s="388">
        <v>873</v>
      </c>
      <c r="J37" s="388">
        <v>43</v>
      </c>
      <c r="K37" s="239"/>
      <c r="L37" s="239"/>
      <c r="M37" s="239"/>
      <c r="N37" s="239"/>
      <c r="O37" s="239"/>
      <c r="P37" s="239"/>
      <c r="Q37" s="239"/>
      <c r="R37" s="239"/>
      <c r="S37" s="239"/>
      <c r="T37" s="239"/>
      <c r="U37" s="239"/>
      <c r="V37" s="239"/>
      <c r="W37" s="239"/>
      <c r="X37" s="239"/>
      <c r="Y37" s="239"/>
      <c r="Z37" s="239"/>
      <c r="AA37" s="239"/>
      <c r="AB37" s="239"/>
      <c r="AC37" s="239"/>
      <c r="AD37" s="239"/>
      <c r="AE37" s="239"/>
      <c r="AF37" s="239"/>
      <c r="AG37" s="239"/>
      <c r="AH37" s="239"/>
      <c r="AI37" s="239"/>
      <c r="AJ37" s="239"/>
      <c r="AK37" s="239"/>
      <c r="AL37" s="239"/>
      <c r="AM37" s="239"/>
      <c r="AN37" s="239"/>
      <c r="AO37" s="239"/>
    </row>
    <row r="38" spans="1:41" ht="15" customHeight="1" x14ac:dyDescent="0.3">
      <c r="A38" s="387" t="s">
        <v>726</v>
      </c>
      <c r="B38" s="387" t="s">
        <v>761</v>
      </c>
      <c r="C38" s="239"/>
      <c r="D38" s="239"/>
      <c r="E38" s="239"/>
      <c r="F38" s="239"/>
      <c r="G38" s="239"/>
      <c r="H38" s="239"/>
      <c r="I38" s="239"/>
      <c r="J38" s="239"/>
      <c r="K38" s="239"/>
      <c r="L38" s="239"/>
      <c r="M38" s="239"/>
      <c r="N38" s="239"/>
      <c r="O38" s="239"/>
      <c r="P38" s="388">
        <v>49.44</v>
      </c>
      <c r="Q38" s="388">
        <v>850</v>
      </c>
      <c r="R38" s="388">
        <v>828</v>
      </c>
      <c r="S38" s="388">
        <v>817</v>
      </c>
      <c r="T38" s="388">
        <v>833</v>
      </c>
      <c r="U38" s="388">
        <v>831</v>
      </c>
      <c r="V38" s="388">
        <v>841</v>
      </c>
      <c r="W38" s="388">
        <v>867</v>
      </c>
      <c r="X38" s="388">
        <v>862</v>
      </c>
      <c r="Y38" s="388">
        <v>887</v>
      </c>
      <c r="Z38" s="388">
        <v>921</v>
      </c>
      <c r="AA38" s="388">
        <v>968</v>
      </c>
      <c r="AB38" s="388">
        <v>937</v>
      </c>
      <c r="AC38" s="388">
        <v>919</v>
      </c>
      <c r="AD38" s="388">
        <v>927</v>
      </c>
      <c r="AE38" s="388">
        <v>930</v>
      </c>
      <c r="AF38" s="388">
        <v>926</v>
      </c>
      <c r="AG38" s="239"/>
      <c r="AH38" s="239"/>
      <c r="AI38" s="239"/>
      <c r="AJ38" s="239"/>
      <c r="AK38" s="239"/>
      <c r="AL38" s="239"/>
      <c r="AM38" s="239"/>
      <c r="AN38" s="239"/>
      <c r="AO38" s="239"/>
    </row>
    <row r="39" spans="1:41" ht="15" customHeight="1" x14ac:dyDescent="0.3">
      <c r="A39" s="387" t="s">
        <v>726</v>
      </c>
      <c r="B39" s="387" t="s">
        <v>2061</v>
      </c>
      <c r="C39" s="239"/>
      <c r="D39" s="239"/>
      <c r="E39" s="239"/>
      <c r="F39" s="239"/>
      <c r="G39" s="239"/>
      <c r="H39" s="239"/>
      <c r="I39" s="239"/>
      <c r="J39" s="239"/>
      <c r="K39" s="239"/>
      <c r="L39" s="239"/>
      <c r="M39" s="239"/>
      <c r="N39" s="239"/>
      <c r="O39" s="239"/>
      <c r="P39" s="239"/>
      <c r="Q39" s="239"/>
      <c r="R39" s="239"/>
      <c r="S39" s="239"/>
      <c r="T39" s="239"/>
      <c r="U39" s="239"/>
      <c r="V39" s="239"/>
      <c r="W39" s="239"/>
      <c r="X39" s="239"/>
      <c r="Y39" s="239"/>
      <c r="Z39" s="239"/>
      <c r="AA39" s="239"/>
      <c r="AB39" s="239"/>
      <c r="AC39" s="239"/>
      <c r="AD39" s="239"/>
      <c r="AE39" s="239"/>
      <c r="AF39" s="239"/>
      <c r="AG39" s="388">
        <v>960</v>
      </c>
      <c r="AH39" s="388">
        <v>987</v>
      </c>
      <c r="AI39" s="388">
        <v>967</v>
      </c>
      <c r="AJ39" s="388">
        <v>996</v>
      </c>
      <c r="AK39" s="388">
        <v>989</v>
      </c>
      <c r="AL39" s="388">
        <v>1018</v>
      </c>
      <c r="AM39" s="388">
        <v>1037</v>
      </c>
      <c r="AN39" s="388">
        <v>1049</v>
      </c>
      <c r="AO39" s="388">
        <v>1067</v>
      </c>
    </row>
    <row r="40" spans="1:41" ht="15" customHeight="1" x14ac:dyDescent="0.3">
      <c r="A40" s="387" t="s">
        <v>726</v>
      </c>
      <c r="B40" s="387" t="s">
        <v>762</v>
      </c>
      <c r="C40" s="239"/>
      <c r="D40" s="239"/>
      <c r="E40" s="239"/>
      <c r="F40" s="239"/>
      <c r="G40" s="239"/>
      <c r="H40" s="239"/>
      <c r="I40" s="239"/>
      <c r="J40" s="239"/>
      <c r="K40" s="239"/>
      <c r="L40" s="239"/>
      <c r="M40" s="239"/>
      <c r="N40" s="239"/>
      <c r="O40" s="239"/>
      <c r="P40" s="388">
        <v>16.48</v>
      </c>
      <c r="Q40" s="239"/>
      <c r="R40" s="239"/>
      <c r="S40" s="239"/>
      <c r="T40" s="239"/>
      <c r="U40" s="239"/>
      <c r="V40" s="239"/>
      <c r="W40" s="239"/>
      <c r="X40" s="239"/>
      <c r="Y40" s="239"/>
      <c r="Z40" s="239"/>
      <c r="AA40" s="239"/>
      <c r="AB40" s="239"/>
      <c r="AC40" s="239"/>
      <c r="AD40" s="239"/>
      <c r="AE40" s="239"/>
      <c r="AF40" s="239"/>
      <c r="AG40" s="239"/>
      <c r="AH40" s="239"/>
      <c r="AI40" s="239"/>
      <c r="AJ40" s="239"/>
      <c r="AK40" s="239"/>
      <c r="AL40" s="239"/>
      <c r="AM40" s="239"/>
      <c r="AN40" s="239"/>
      <c r="AO40" s="239"/>
    </row>
    <row r="41" spans="1:41" ht="15" customHeight="1" x14ac:dyDescent="0.3">
      <c r="A41" s="387" t="s">
        <v>720</v>
      </c>
      <c r="B41" s="387" t="s">
        <v>763</v>
      </c>
      <c r="C41" s="239"/>
      <c r="D41" s="239"/>
      <c r="E41" s="239"/>
      <c r="F41" s="239"/>
      <c r="G41" s="239"/>
      <c r="H41" s="239"/>
      <c r="I41" s="388">
        <v>380</v>
      </c>
      <c r="J41" s="388">
        <v>1006</v>
      </c>
      <c r="K41" s="388">
        <v>768.4</v>
      </c>
      <c r="L41" s="388">
        <v>956.5</v>
      </c>
      <c r="M41" s="388">
        <v>950.00000000000011</v>
      </c>
      <c r="N41" s="388">
        <v>917.76</v>
      </c>
      <c r="O41" s="388">
        <v>523</v>
      </c>
      <c r="P41" s="388">
        <v>531</v>
      </c>
      <c r="Q41" s="388">
        <v>35.200000000000003</v>
      </c>
      <c r="R41" s="239"/>
      <c r="S41" s="239"/>
      <c r="T41" s="239"/>
      <c r="U41" s="239"/>
      <c r="V41" s="239"/>
      <c r="W41" s="239"/>
      <c r="X41" s="239"/>
      <c r="Y41" s="239"/>
      <c r="Z41" s="239"/>
      <c r="AA41" s="239"/>
      <c r="AB41" s="239"/>
      <c r="AC41" s="239"/>
      <c r="AD41" s="239"/>
      <c r="AE41" s="239"/>
      <c r="AF41" s="239"/>
      <c r="AG41" s="239"/>
      <c r="AH41" s="239"/>
      <c r="AI41" s="239"/>
      <c r="AJ41" s="239"/>
      <c r="AK41" s="239"/>
      <c r="AL41" s="239"/>
      <c r="AM41" s="239"/>
      <c r="AN41" s="239"/>
      <c r="AO41" s="239"/>
    </row>
    <row r="42" spans="1:41" ht="15" customHeight="1" x14ac:dyDescent="0.3">
      <c r="A42" s="387" t="s">
        <v>720</v>
      </c>
      <c r="B42" s="387" t="s">
        <v>764</v>
      </c>
      <c r="C42" s="239"/>
      <c r="D42" s="239"/>
      <c r="E42" s="239"/>
      <c r="F42" s="239"/>
      <c r="G42" s="239"/>
      <c r="H42" s="239"/>
      <c r="I42" s="239"/>
      <c r="J42" s="239"/>
      <c r="K42" s="239"/>
      <c r="L42" s="239"/>
      <c r="M42" s="388">
        <v>608.00000000000011</v>
      </c>
      <c r="N42" s="388">
        <v>1259.9999999999998</v>
      </c>
      <c r="O42" s="388">
        <v>1344.7</v>
      </c>
      <c r="P42" s="388">
        <v>513.15000000000009</v>
      </c>
      <c r="Q42" s="239"/>
      <c r="R42" s="239"/>
      <c r="S42" s="239"/>
      <c r="T42" s="239"/>
      <c r="U42" s="239"/>
      <c r="V42" s="239"/>
      <c r="W42" s="239"/>
      <c r="X42" s="239"/>
      <c r="Y42" s="239"/>
      <c r="Z42" s="239"/>
      <c r="AA42" s="239"/>
      <c r="AB42" s="239"/>
      <c r="AC42" s="239"/>
      <c r="AD42" s="239"/>
      <c r="AE42" s="239"/>
      <c r="AF42" s="239"/>
      <c r="AG42" s="239"/>
      <c r="AH42" s="239"/>
      <c r="AI42" s="239"/>
      <c r="AJ42" s="239"/>
      <c r="AK42" s="239"/>
      <c r="AL42" s="239"/>
      <c r="AM42" s="239"/>
      <c r="AN42" s="239"/>
      <c r="AO42" s="239"/>
    </row>
    <row r="43" spans="1:41" ht="15" customHeight="1" x14ac:dyDescent="0.3">
      <c r="A43" s="387" t="s">
        <v>720</v>
      </c>
      <c r="B43" s="387" t="s">
        <v>765</v>
      </c>
      <c r="C43" s="239"/>
      <c r="D43" s="239"/>
      <c r="E43" s="239"/>
      <c r="F43" s="239"/>
      <c r="G43" s="239"/>
      <c r="H43" s="239"/>
      <c r="I43" s="239"/>
      <c r="J43" s="239"/>
      <c r="K43" s="239"/>
      <c r="L43" s="239"/>
      <c r="M43" s="388">
        <v>32</v>
      </c>
      <c r="N43" s="388">
        <v>1120</v>
      </c>
      <c r="O43" s="388">
        <v>1344.7</v>
      </c>
      <c r="P43" s="388">
        <v>342.1</v>
      </c>
      <c r="Q43" s="239"/>
      <c r="R43" s="239"/>
      <c r="S43" s="239"/>
      <c r="T43" s="239"/>
      <c r="U43" s="239"/>
      <c r="V43" s="239"/>
      <c r="W43" s="239"/>
      <c r="X43" s="239"/>
      <c r="Y43" s="239"/>
      <c r="Z43" s="239"/>
      <c r="AA43" s="239"/>
      <c r="AB43" s="239"/>
      <c r="AC43" s="239"/>
      <c r="AD43" s="239"/>
      <c r="AE43" s="239"/>
      <c r="AF43" s="239"/>
      <c r="AG43" s="239"/>
      <c r="AH43" s="239"/>
      <c r="AI43" s="239"/>
      <c r="AJ43" s="239"/>
      <c r="AK43" s="239"/>
      <c r="AL43" s="239"/>
      <c r="AM43" s="239"/>
      <c r="AN43" s="239"/>
      <c r="AO43" s="239"/>
    </row>
    <row r="44" spans="1:41" ht="15" customHeight="1" x14ac:dyDescent="0.3">
      <c r="A44" s="387" t="s">
        <v>720</v>
      </c>
      <c r="B44" s="387" t="s">
        <v>766</v>
      </c>
      <c r="C44" s="239"/>
      <c r="D44" s="239"/>
      <c r="E44" s="239"/>
      <c r="F44" s="239"/>
      <c r="G44" s="239"/>
      <c r="H44" s="239"/>
      <c r="I44" s="239"/>
      <c r="J44" s="239"/>
      <c r="K44" s="239"/>
      <c r="L44" s="239"/>
      <c r="M44" s="239"/>
      <c r="N44" s="388">
        <v>420</v>
      </c>
      <c r="O44" s="388">
        <v>1152.5999999999999</v>
      </c>
      <c r="P44" s="388">
        <v>855.25</v>
      </c>
      <c r="Q44" s="239"/>
      <c r="R44" s="239"/>
      <c r="S44" s="239"/>
      <c r="T44" s="239"/>
      <c r="U44" s="239"/>
      <c r="V44" s="239"/>
      <c r="W44" s="239"/>
      <c r="X44" s="239"/>
      <c r="Y44" s="239"/>
      <c r="Z44" s="239"/>
      <c r="AA44" s="239"/>
      <c r="AB44" s="239"/>
      <c r="AC44" s="239"/>
      <c r="AD44" s="239"/>
      <c r="AE44" s="239"/>
      <c r="AF44" s="239"/>
      <c r="AG44" s="239"/>
      <c r="AH44" s="239"/>
      <c r="AI44" s="239"/>
      <c r="AJ44" s="239"/>
      <c r="AK44" s="239"/>
      <c r="AL44" s="239"/>
      <c r="AM44" s="239"/>
      <c r="AN44" s="239"/>
      <c r="AO44" s="239"/>
    </row>
    <row r="45" spans="1:41" ht="15" customHeight="1" x14ac:dyDescent="0.3">
      <c r="A45" s="387" t="s">
        <v>720</v>
      </c>
      <c r="B45" s="387" t="s">
        <v>767</v>
      </c>
      <c r="C45" s="239"/>
      <c r="D45" s="239"/>
      <c r="E45" s="239"/>
      <c r="F45" s="239"/>
      <c r="G45" s="239"/>
      <c r="H45" s="239"/>
      <c r="I45" s="239"/>
      <c r="J45" s="239"/>
      <c r="K45" s="239"/>
      <c r="L45" s="239"/>
      <c r="M45" s="239"/>
      <c r="N45" s="239"/>
      <c r="O45" s="239"/>
      <c r="P45" s="388">
        <v>1026.3000000000002</v>
      </c>
      <c r="Q45" s="388">
        <v>375</v>
      </c>
      <c r="R45" s="239"/>
      <c r="S45" s="239"/>
      <c r="T45" s="239"/>
      <c r="U45" s="239"/>
      <c r="V45" s="239"/>
      <c r="W45" s="239"/>
      <c r="X45" s="239"/>
      <c r="Y45" s="239"/>
      <c r="Z45" s="239"/>
      <c r="AA45" s="239"/>
      <c r="AB45" s="239"/>
      <c r="AC45" s="239"/>
      <c r="AD45" s="239"/>
      <c r="AE45" s="239"/>
      <c r="AF45" s="239"/>
      <c r="AG45" s="239"/>
      <c r="AH45" s="239"/>
      <c r="AI45" s="239"/>
      <c r="AJ45" s="239"/>
      <c r="AK45" s="239"/>
      <c r="AL45" s="239"/>
      <c r="AM45" s="239"/>
      <c r="AN45" s="239"/>
      <c r="AO45" s="239"/>
    </row>
    <row r="46" spans="1:41" ht="15" customHeight="1" x14ac:dyDescent="0.3">
      <c r="A46" s="387" t="s">
        <v>720</v>
      </c>
      <c r="B46" s="387" t="s">
        <v>768</v>
      </c>
      <c r="C46" s="239"/>
      <c r="D46" s="239"/>
      <c r="E46" s="239"/>
      <c r="F46" s="239"/>
      <c r="G46" s="239"/>
      <c r="H46" s="239"/>
      <c r="I46" s="239"/>
      <c r="J46" s="239"/>
      <c r="K46" s="239"/>
      <c r="L46" s="239"/>
      <c r="M46" s="239"/>
      <c r="N46" s="239"/>
      <c r="O46" s="239"/>
      <c r="P46" s="388">
        <v>684.2</v>
      </c>
      <c r="Q46" s="388">
        <v>375</v>
      </c>
      <c r="R46" s="239"/>
      <c r="S46" s="239"/>
      <c r="T46" s="239"/>
      <c r="U46" s="239"/>
      <c r="V46" s="239"/>
      <c r="W46" s="239"/>
      <c r="X46" s="239"/>
      <c r="Y46" s="239"/>
      <c r="Z46" s="239"/>
      <c r="AA46" s="239"/>
      <c r="AB46" s="239"/>
      <c r="AC46" s="239"/>
      <c r="AD46" s="239"/>
      <c r="AE46" s="239"/>
      <c r="AF46" s="239"/>
      <c r="AG46" s="239"/>
      <c r="AH46" s="239"/>
      <c r="AI46" s="239"/>
      <c r="AJ46" s="239"/>
      <c r="AK46" s="239"/>
      <c r="AL46" s="239"/>
      <c r="AM46" s="239"/>
      <c r="AN46" s="239"/>
      <c r="AO46" s="239"/>
    </row>
    <row r="47" spans="1:41" ht="15" customHeight="1" x14ac:dyDescent="0.3">
      <c r="A47" s="387" t="s">
        <v>720</v>
      </c>
      <c r="B47" s="387" t="s">
        <v>769</v>
      </c>
      <c r="C47" s="239"/>
      <c r="D47" s="239"/>
      <c r="E47" s="239"/>
      <c r="F47" s="239"/>
      <c r="G47" s="239"/>
      <c r="H47" s="239"/>
      <c r="I47" s="239"/>
      <c r="J47" s="239"/>
      <c r="K47" s="239"/>
      <c r="L47" s="239"/>
      <c r="M47" s="239"/>
      <c r="N47" s="239"/>
      <c r="O47" s="239"/>
      <c r="P47" s="239"/>
      <c r="Q47" s="388">
        <v>35.200000000000003</v>
      </c>
      <c r="R47" s="239"/>
      <c r="S47" s="239"/>
      <c r="T47" s="239"/>
      <c r="U47" s="239"/>
      <c r="V47" s="239"/>
      <c r="W47" s="239"/>
      <c r="X47" s="239"/>
      <c r="Y47" s="239"/>
      <c r="Z47" s="239"/>
      <c r="AA47" s="239"/>
      <c r="AB47" s="239"/>
      <c r="AC47" s="239"/>
      <c r="AD47" s="239"/>
      <c r="AE47" s="239"/>
      <c r="AF47" s="239"/>
      <c r="AG47" s="239"/>
      <c r="AH47" s="239"/>
      <c r="AI47" s="239"/>
      <c r="AJ47" s="239"/>
      <c r="AK47" s="239"/>
      <c r="AL47" s="239"/>
      <c r="AM47" s="239"/>
      <c r="AN47" s="239"/>
      <c r="AO47" s="239"/>
    </row>
    <row r="48" spans="1:41" ht="15" customHeight="1" x14ac:dyDescent="0.3">
      <c r="A48" s="387" t="s">
        <v>720</v>
      </c>
      <c r="B48" s="387" t="s">
        <v>744</v>
      </c>
      <c r="C48" s="239"/>
      <c r="D48" s="239"/>
      <c r="E48" s="239"/>
      <c r="F48" s="239"/>
      <c r="G48" s="239"/>
      <c r="H48" s="239"/>
      <c r="I48" s="388">
        <v>95</v>
      </c>
      <c r="J48" s="239"/>
      <c r="K48" s="239"/>
      <c r="L48" s="239"/>
      <c r="M48" s="239"/>
      <c r="N48" s="239"/>
      <c r="O48" s="239"/>
      <c r="P48" s="239"/>
      <c r="Q48" s="239"/>
      <c r="R48" s="239"/>
      <c r="S48" s="239"/>
      <c r="T48" s="239"/>
      <c r="U48" s="239"/>
      <c r="V48" s="239"/>
      <c r="W48" s="239"/>
      <c r="X48" s="239"/>
      <c r="Y48" s="239"/>
      <c r="Z48" s="239"/>
      <c r="AA48" s="239"/>
      <c r="AB48" s="239"/>
      <c r="AC48" s="239"/>
      <c r="AD48" s="239"/>
      <c r="AE48" s="239"/>
      <c r="AF48" s="239"/>
      <c r="AG48" s="239"/>
      <c r="AH48" s="239"/>
      <c r="AI48" s="239"/>
      <c r="AJ48" s="239"/>
      <c r="AK48" s="239"/>
      <c r="AL48" s="239"/>
      <c r="AM48" s="239"/>
      <c r="AN48" s="239"/>
      <c r="AO48" s="239"/>
    </row>
    <row r="49" spans="1:41" ht="15" customHeight="1" x14ac:dyDescent="0.3">
      <c r="A49" s="387" t="s">
        <v>720</v>
      </c>
      <c r="B49" s="387" t="s">
        <v>745</v>
      </c>
      <c r="C49" s="239"/>
      <c r="D49" s="239"/>
      <c r="E49" s="239"/>
      <c r="F49" s="239"/>
      <c r="G49" s="239"/>
      <c r="H49" s="239"/>
      <c r="I49" s="388">
        <v>95</v>
      </c>
      <c r="J49" s="388">
        <v>0</v>
      </c>
      <c r="K49" s="388">
        <v>192.1</v>
      </c>
      <c r="L49" s="388">
        <v>0</v>
      </c>
      <c r="M49" s="388">
        <v>0</v>
      </c>
      <c r="N49" s="388">
        <v>76.48</v>
      </c>
      <c r="O49" s="239"/>
      <c r="P49" s="239"/>
      <c r="Q49" s="239"/>
      <c r="R49" s="239"/>
      <c r="S49" s="239"/>
      <c r="T49" s="239"/>
      <c r="U49" s="239"/>
      <c r="V49" s="239"/>
      <c r="W49" s="239"/>
      <c r="X49" s="239"/>
      <c r="Y49" s="239"/>
      <c r="Z49" s="239"/>
      <c r="AA49" s="239"/>
      <c r="AB49" s="239"/>
      <c r="AC49" s="239"/>
      <c r="AD49" s="239"/>
      <c r="AE49" s="239"/>
      <c r="AF49" s="239"/>
      <c r="AG49" s="239"/>
      <c r="AH49" s="239"/>
      <c r="AI49" s="239"/>
      <c r="AJ49" s="239"/>
      <c r="AK49" s="239"/>
      <c r="AL49" s="239"/>
      <c r="AM49" s="239"/>
      <c r="AN49" s="239"/>
      <c r="AO49" s="239"/>
    </row>
    <row r="50" spans="1:41" ht="15" customHeight="1" x14ac:dyDescent="0.3">
      <c r="A50" s="387" t="s">
        <v>720</v>
      </c>
      <c r="B50" s="387" t="s">
        <v>746</v>
      </c>
      <c r="C50" s="239"/>
      <c r="D50" s="239"/>
      <c r="E50" s="239"/>
      <c r="F50" s="239"/>
      <c r="G50" s="239"/>
      <c r="H50" s="239"/>
      <c r="I50" s="239"/>
      <c r="J50" s="239"/>
      <c r="K50" s="239"/>
      <c r="L50" s="239"/>
      <c r="M50" s="239"/>
      <c r="N50" s="239"/>
      <c r="O50" s="239"/>
      <c r="P50" s="388">
        <v>106.2</v>
      </c>
      <c r="Q50" s="239"/>
      <c r="R50" s="239"/>
      <c r="S50" s="239"/>
      <c r="T50" s="239"/>
      <c r="U50" s="239"/>
      <c r="V50" s="239"/>
      <c r="W50" s="239"/>
      <c r="X50" s="239"/>
      <c r="Y50" s="239"/>
      <c r="Z50" s="239"/>
      <c r="AA50" s="239"/>
      <c r="AB50" s="239"/>
      <c r="AC50" s="239"/>
      <c r="AD50" s="239"/>
      <c r="AE50" s="239"/>
      <c r="AF50" s="239"/>
      <c r="AG50" s="239"/>
      <c r="AH50" s="239"/>
      <c r="AI50" s="239"/>
      <c r="AJ50" s="239"/>
      <c r="AK50" s="239"/>
      <c r="AL50" s="239"/>
      <c r="AM50" s="239"/>
      <c r="AN50" s="239"/>
      <c r="AO50" s="239"/>
    </row>
    <row r="51" spans="1:41" ht="15" customHeight="1" x14ac:dyDescent="0.3">
      <c r="A51" s="387" t="s">
        <v>720</v>
      </c>
      <c r="B51" s="387" t="s">
        <v>791</v>
      </c>
      <c r="C51" s="239"/>
      <c r="D51" s="239"/>
      <c r="E51" s="239"/>
      <c r="F51" s="239"/>
      <c r="G51" s="239"/>
      <c r="H51" s="239"/>
      <c r="I51" s="239"/>
      <c r="J51" s="239"/>
      <c r="K51" s="239"/>
      <c r="L51" s="239"/>
      <c r="M51" s="239"/>
      <c r="N51" s="239"/>
      <c r="O51" s="239"/>
      <c r="P51" s="239"/>
      <c r="Q51" s="239"/>
      <c r="R51" s="388">
        <v>935</v>
      </c>
      <c r="S51" s="388">
        <v>902</v>
      </c>
      <c r="T51" s="388">
        <v>1018.5</v>
      </c>
      <c r="U51" s="388">
        <v>900</v>
      </c>
      <c r="V51" s="388">
        <v>875</v>
      </c>
      <c r="W51" s="388">
        <v>862.5</v>
      </c>
      <c r="X51" s="388">
        <v>862</v>
      </c>
      <c r="Y51" s="388">
        <v>847.5</v>
      </c>
      <c r="Z51" s="388">
        <v>847</v>
      </c>
      <c r="AA51" s="388">
        <v>834</v>
      </c>
      <c r="AB51" s="388">
        <v>776</v>
      </c>
      <c r="AC51" s="388">
        <v>579.5</v>
      </c>
      <c r="AD51" s="388">
        <v>422.5</v>
      </c>
      <c r="AE51" s="388">
        <v>313</v>
      </c>
      <c r="AF51" s="239"/>
      <c r="AG51" s="239"/>
      <c r="AH51" s="239"/>
      <c r="AI51" s="239"/>
      <c r="AJ51" s="239"/>
      <c r="AK51" s="239"/>
      <c r="AL51" s="239"/>
      <c r="AM51" s="239"/>
      <c r="AN51" s="239"/>
      <c r="AO51" s="239"/>
    </row>
    <row r="52" spans="1:41" ht="15" customHeight="1" x14ac:dyDescent="0.3">
      <c r="A52" s="387" t="s">
        <v>720</v>
      </c>
      <c r="B52" s="387" t="s">
        <v>793</v>
      </c>
      <c r="C52" s="239"/>
      <c r="D52" s="239"/>
      <c r="E52" s="239"/>
      <c r="F52" s="239"/>
      <c r="G52" s="239"/>
      <c r="H52" s="239"/>
      <c r="I52" s="239"/>
      <c r="J52" s="239"/>
      <c r="K52" s="239"/>
      <c r="L52" s="239"/>
      <c r="M52" s="239"/>
      <c r="N52" s="239"/>
      <c r="O52" s="239"/>
      <c r="P52" s="239"/>
      <c r="Q52" s="239"/>
      <c r="R52" s="388">
        <v>935</v>
      </c>
      <c r="S52" s="388">
        <v>902</v>
      </c>
      <c r="T52" s="388">
        <v>1018.5</v>
      </c>
      <c r="U52" s="388">
        <v>900</v>
      </c>
      <c r="V52" s="388">
        <v>875</v>
      </c>
      <c r="W52" s="388">
        <v>862.5</v>
      </c>
      <c r="X52" s="388">
        <v>862</v>
      </c>
      <c r="Y52" s="388">
        <v>847.5</v>
      </c>
      <c r="Z52" s="388">
        <v>847</v>
      </c>
      <c r="AA52" s="388">
        <v>834</v>
      </c>
      <c r="AB52" s="388">
        <v>776</v>
      </c>
      <c r="AC52" s="388">
        <v>579.5</v>
      </c>
      <c r="AD52" s="388">
        <v>422.5</v>
      </c>
      <c r="AE52" s="388">
        <v>313</v>
      </c>
      <c r="AF52" s="239"/>
      <c r="AG52" s="239"/>
      <c r="AH52" s="239"/>
      <c r="AI52" s="239"/>
      <c r="AJ52" s="239"/>
      <c r="AK52" s="239"/>
      <c r="AL52" s="239"/>
      <c r="AM52" s="239"/>
      <c r="AN52" s="239"/>
      <c r="AO52" s="239"/>
    </row>
    <row r="53" spans="1:41" ht="15" customHeight="1" x14ac:dyDescent="0.3">
      <c r="A53" s="387" t="s">
        <v>720</v>
      </c>
      <c r="B53" s="387" t="s">
        <v>772</v>
      </c>
      <c r="C53" s="388">
        <v>953.5</v>
      </c>
      <c r="D53" s="388">
        <v>953.5</v>
      </c>
      <c r="E53" s="388">
        <v>953.5</v>
      </c>
      <c r="F53" s="388">
        <v>953.5</v>
      </c>
      <c r="G53" s="388">
        <v>953.5</v>
      </c>
      <c r="H53" s="388">
        <v>953.5</v>
      </c>
      <c r="I53" s="388">
        <v>474.99999999999994</v>
      </c>
      <c r="J53" s="239"/>
      <c r="K53" s="239"/>
      <c r="L53" s="239"/>
      <c r="M53" s="239"/>
      <c r="N53" s="239"/>
      <c r="O53" s="239"/>
      <c r="P53" s="239"/>
      <c r="Q53" s="239"/>
      <c r="R53" s="239"/>
      <c r="S53" s="239"/>
      <c r="T53" s="239"/>
      <c r="U53" s="239"/>
      <c r="V53" s="239"/>
      <c r="W53" s="239"/>
      <c r="X53" s="239"/>
      <c r="Y53" s="239"/>
      <c r="Z53" s="239"/>
      <c r="AA53" s="239"/>
      <c r="AB53" s="239"/>
      <c r="AC53" s="239"/>
      <c r="AD53" s="239"/>
      <c r="AE53" s="239"/>
      <c r="AF53" s="239"/>
      <c r="AG53" s="239"/>
      <c r="AH53" s="239"/>
      <c r="AI53" s="239"/>
      <c r="AJ53" s="239"/>
      <c r="AK53" s="239"/>
      <c r="AL53" s="239"/>
      <c r="AM53" s="239"/>
      <c r="AN53" s="239"/>
      <c r="AO53" s="239"/>
    </row>
    <row r="54" spans="1:41" ht="15" customHeight="1" x14ac:dyDescent="0.3">
      <c r="A54" s="387" t="s">
        <v>720</v>
      </c>
      <c r="B54" s="387" t="s">
        <v>773</v>
      </c>
      <c r="C54" s="388">
        <v>953.5</v>
      </c>
      <c r="D54" s="388">
        <v>953.5</v>
      </c>
      <c r="E54" s="388">
        <v>953.5</v>
      </c>
      <c r="F54" s="388">
        <v>953.5</v>
      </c>
      <c r="G54" s="388">
        <v>953.5</v>
      </c>
      <c r="H54" s="388">
        <v>953.5</v>
      </c>
      <c r="I54" s="388">
        <v>380</v>
      </c>
      <c r="J54" s="239"/>
      <c r="K54" s="239"/>
      <c r="L54" s="239"/>
      <c r="M54" s="239"/>
      <c r="N54" s="239"/>
      <c r="O54" s="239"/>
      <c r="P54" s="239"/>
      <c r="Q54" s="239"/>
      <c r="R54" s="239"/>
      <c r="S54" s="239"/>
      <c r="T54" s="239"/>
      <c r="U54" s="239"/>
      <c r="V54" s="239"/>
      <c r="W54" s="239"/>
      <c r="X54" s="239"/>
      <c r="Y54" s="239"/>
      <c r="Z54" s="239"/>
      <c r="AA54" s="239"/>
      <c r="AB54" s="239"/>
      <c r="AC54" s="239"/>
      <c r="AD54" s="239"/>
      <c r="AE54" s="239"/>
      <c r="AF54" s="239"/>
      <c r="AG54" s="239"/>
      <c r="AH54" s="239"/>
      <c r="AI54" s="239"/>
      <c r="AJ54" s="239"/>
      <c r="AK54" s="239"/>
      <c r="AL54" s="239"/>
      <c r="AM54" s="239"/>
      <c r="AN54" s="239"/>
      <c r="AO54" s="239"/>
    </row>
    <row r="55" spans="1:41" ht="15" customHeight="1" x14ac:dyDescent="0.3">
      <c r="A55" s="387" t="s">
        <v>720</v>
      </c>
      <c r="B55" s="387" t="s">
        <v>749</v>
      </c>
      <c r="C55" s="239"/>
      <c r="D55" s="239"/>
      <c r="E55" s="239"/>
      <c r="F55" s="239"/>
      <c r="G55" s="239"/>
      <c r="H55" s="239"/>
      <c r="I55" s="388">
        <v>95</v>
      </c>
      <c r="J55" s="239"/>
      <c r="K55" s="239"/>
      <c r="L55" s="239"/>
      <c r="M55" s="239"/>
      <c r="N55" s="239"/>
      <c r="O55" s="239"/>
      <c r="P55" s="239"/>
      <c r="Q55" s="239"/>
      <c r="R55" s="239"/>
      <c r="S55" s="239"/>
      <c r="T55" s="239"/>
      <c r="U55" s="239"/>
      <c r="V55" s="239"/>
      <c r="W55" s="239"/>
      <c r="X55" s="239"/>
      <c r="Y55" s="239"/>
      <c r="Z55" s="239"/>
      <c r="AA55" s="239"/>
      <c r="AB55" s="239"/>
      <c r="AC55" s="239"/>
      <c r="AD55" s="239"/>
      <c r="AE55" s="239"/>
      <c r="AF55" s="239"/>
      <c r="AG55" s="239"/>
      <c r="AH55" s="239"/>
      <c r="AI55" s="239"/>
      <c r="AJ55" s="239"/>
      <c r="AK55" s="239"/>
      <c r="AL55" s="239"/>
      <c r="AM55" s="239"/>
      <c r="AN55" s="239"/>
      <c r="AO55" s="239"/>
    </row>
    <row r="56" spans="1:41" ht="15" customHeight="1" x14ac:dyDescent="0.3">
      <c r="A56" s="387" t="s">
        <v>720</v>
      </c>
      <c r="B56" s="387" t="s">
        <v>774</v>
      </c>
      <c r="C56" s="239"/>
      <c r="D56" s="239"/>
      <c r="E56" s="239"/>
      <c r="F56" s="239"/>
      <c r="G56" s="239"/>
      <c r="H56" s="239"/>
      <c r="I56" s="239"/>
      <c r="J56" s="239"/>
      <c r="K56" s="239"/>
      <c r="L56" s="239"/>
      <c r="M56" s="239"/>
      <c r="N56" s="239"/>
      <c r="O56" s="239"/>
      <c r="P56" s="239"/>
      <c r="Q56" s="388">
        <v>316.8</v>
      </c>
      <c r="R56" s="239"/>
      <c r="S56" s="239"/>
      <c r="T56" s="239"/>
      <c r="U56" s="239"/>
      <c r="V56" s="239"/>
      <c r="W56" s="239"/>
      <c r="X56" s="239"/>
      <c r="Y56" s="239"/>
      <c r="Z56" s="239"/>
      <c r="AA56" s="239"/>
      <c r="AB56" s="239"/>
      <c r="AC56" s="239"/>
      <c r="AD56" s="239"/>
      <c r="AE56" s="239"/>
      <c r="AF56" s="239"/>
      <c r="AG56" s="239"/>
      <c r="AH56" s="239"/>
      <c r="AI56" s="239"/>
      <c r="AJ56" s="239"/>
      <c r="AK56" s="239"/>
      <c r="AL56" s="239"/>
      <c r="AM56" s="239"/>
      <c r="AN56" s="239"/>
      <c r="AO56" s="239"/>
    </row>
    <row r="57" spans="1:41" ht="15" customHeight="1" x14ac:dyDescent="0.3">
      <c r="A57" s="387" t="s">
        <v>720</v>
      </c>
      <c r="B57" s="387" t="s">
        <v>775</v>
      </c>
      <c r="C57" s="239"/>
      <c r="D57" s="239"/>
      <c r="E57" s="239"/>
      <c r="F57" s="239"/>
      <c r="G57" s="239"/>
      <c r="H57" s="239"/>
      <c r="I57" s="388">
        <v>500.00000000000006</v>
      </c>
      <c r="J57" s="388">
        <v>1150</v>
      </c>
      <c r="K57" s="388">
        <v>1000</v>
      </c>
      <c r="L57" s="388">
        <v>1000</v>
      </c>
      <c r="M57" s="388">
        <v>1000</v>
      </c>
      <c r="N57" s="388">
        <v>250</v>
      </c>
      <c r="O57" s="239"/>
      <c r="P57" s="239"/>
      <c r="Q57" s="239"/>
      <c r="R57" s="239"/>
      <c r="S57" s="239"/>
      <c r="T57" s="239"/>
      <c r="U57" s="239"/>
      <c r="V57" s="239"/>
      <c r="W57" s="239"/>
      <c r="X57" s="239"/>
      <c r="Y57" s="239"/>
      <c r="Z57" s="239"/>
      <c r="AA57" s="239"/>
      <c r="AB57" s="239"/>
      <c r="AC57" s="239"/>
      <c r="AD57" s="239"/>
      <c r="AE57" s="239"/>
      <c r="AF57" s="239"/>
      <c r="AG57" s="239"/>
      <c r="AH57" s="239"/>
      <c r="AI57" s="239"/>
      <c r="AJ57" s="239"/>
      <c r="AK57" s="239"/>
      <c r="AL57" s="239"/>
      <c r="AM57" s="239"/>
      <c r="AN57" s="239"/>
      <c r="AO57" s="239"/>
    </row>
    <row r="58" spans="1:41" ht="15" customHeight="1" x14ac:dyDescent="0.3">
      <c r="A58" s="387" t="s">
        <v>720</v>
      </c>
      <c r="B58" s="387" t="s">
        <v>776</v>
      </c>
      <c r="C58" s="239"/>
      <c r="D58" s="239"/>
      <c r="E58" s="239"/>
      <c r="F58" s="239"/>
      <c r="G58" s="239"/>
      <c r="H58" s="239"/>
      <c r="I58" s="388">
        <v>380</v>
      </c>
      <c r="J58" s="388">
        <v>1006</v>
      </c>
      <c r="K58" s="388">
        <v>960.5</v>
      </c>
      <c r="L58" s="388">
        <v>956.5</v>
      </c>
      <c r="M58" s="388">
        <v>950.00000000000011</v>
      </c>
      <c r="N58" s="388">
        <v>917.76</v>
      </c>
      <c r="O58" s="388">
        <v>523</v>
      </c>
      <c r="P58" s="388">
        <v>424.8</v>
      </c>
      <c r="Q58" s="388">
        <v>316.8</v>
      </c>
      <c r="R58" s="239"/>
      <c r="S58" s="239"/>
      <c r="T58" s="239"/>
      <c r="U58" s="239"/>
      <c r="V58" s="239"/>
      <c r="W58" s="239"/>
      <c r="X58" s="239"/>
      <c r="Y58" s="239"/>
      <c r="Z58" s="239"/>
      <c r="AA58" s="239"/>
      <c r="AB58" s="239"/>
      <c r="AC58" s="239"/>
      <c r="AD58" s="239"/>
      <c r="AE58" s="239"/>
      <c r="AF58" s="239"/>
      <c r="AG58" s="239"/>
      <c r="AH58" s="239"/>
      <c r="AI58" s="239"/>
      <c r="AJ58" s="239"/>
      <c r="AK58" s="239"/>
      <c r="AL58" s="239"/>
      <c r="AM58" s="239"/>
      <c r="AN58" s="239"/>
      <c r="AO58" s="239"/>
    </row>
    <row r="59" spans="1:41" ht="15" customHeight="1" x14ac:dyDescent="0.3">
      <c r="A59" s="387" t="s">
        <v>716</v>
      </c>
      <c r="B59" s="387" t="s">
        <v>777</v>
      </c>
      <c r="C59" s="388">
        <v>1172.43</v>
      </c>
      <c r="D59" s="388">
        <v>1172.43</v>
      </c>
      <c r="E59" s="388">
        <v>1172.43</v>
      </c>
      <c r="F59" s="388">
        <v>1172.43</v>
      </c>
      <c r="G59" s="388">
        <v>1172.43</v>
      </c>
      <c r="H59" s="388">
        <v>1172.43</v>
      </c>
      <c r="I59" s="388">
        <v>1228.3779999999999</v>
      </c>
      <c r="J59" s="388">
        <v>1210.047</v>
      </c>
      <c r="K59" s="388">
        <v>994.44899999999996</v>
      </c>
      <c r="L59" s="388">
        <v>819.60900000000004</v>
      </c>
      <c r="M59" s="388">
        <v>782.221</v>
      </c>
      <c r="N59" s="388">
        <v>804.63199999999995</v>
      </c>
      <c r="O59" s="388">
        <v>205.25399999999999</v>
      </c>
      <c r="P59" s="239"/>
      <c r="Q59" s="239"/>
      <c r="R59" s="239"/>
      <c r="S59" s="239"/>
      <c r="T59" s="239"/>
      <c r="U59" s="239"/>
      <c r="V59" s="239"/>
      <c r="W59" s="239"/>
      <c r="X59" s="239"/>
      <c r="Y59" s="239"/>
      <c r="Z59" s="239"/>
      <c r="AA59" s="239"/>
      <c r="AB59" s="239"/>
      <c r="AC59" s="239"/>
      <c r="AD59" s="239"/>
      <c r="AE59" s="239"/>
      <c r="AF59" s="239"/>
      <c r="AG59" s="239"/>
      <c r="AH59" s="239"/>
      <c r="AI59" s="239"/>
      <c r="AJ59" s="239"/>
      <c r="AK59" s="239"/>
      <c r="AL59" s="239"/>
      <c r="AM59" s="239"/>
      <c r="AN59" s="239"/>
      <c r="AO59" s="239"/>
    </row>
    <row r="60" spans="1:41" ht="15" customHeight="1" x14ac:dyDescent="0.3">
      <c r="A60" s="387" t="s">
        <v>716</v>
      </c>
      <c r="B60" s="387" t="s">
        <v>778</v>
      </c>
      <c r="C60" s="388">
        <v>2437.91</v>
      </c>
      <c r="D60" s="388">
        <v>2437.91</v>
      </c>
      <c r="E60" s="388">
        <v>2437.91</v>
      </c>
      <c r="F60" s="388">
        <v>2437.91</v>
      </c>
      <c r="G60" s="388">
        <v>2437.91</v>
      </c>
      <c r="H60" s="388">
        <v>2437.91</v>
      </c>
      <c r="I60" s="388">
        <v>2530.0920000000001</v>
      </c>
      <c r="J60" s="388">
        <v>2392.3829999999998</v>
      </c>
      <c r="K60" s="388">
        <v>2535.3969999999999</v>
      </c>
      <c r="L60" s="388">
        <v>2467.64</v>
      </c>
      <c r="M60" s="388">
        <v>2531.232</v>
      </c>
      <c r="N60" s="388">
        <v>2466.3719999999998</v>
      </c>
      <c r="O60" s="388">
        <v>1009.98</v>
      </c>
      <c r="P60" s="239"/>
      <c r="Q60" s="239"/>
      <c r="R60" s="239"/>
      <c r="S60" s="239"/>
      <c r="T60" s="239"/>
      <c r="U60" s="239"/>
      <c r="V60" s="239"/>
      <c r="W60" s="239"/>
      <c r="X60" s="239"/>
      <c r="Y60" s="239"/>
      <c r="Z60" s="239"/>
      <c r="AA60" s="239"/>
      <c r="AB60" s="239"/>
      <c r="AC60" s="239"/>
      <c r="AD60" s="239"/>
      <c r="AE60" s="239"/>
      <c r="AF60" s="239"/>
      <c r="AG60" s="239"/>
      <c r="AH60" s="239"/>
      <c r="AI60" s="239"/>
      <c r="AJ60" s="239"/>
      <c r="AK60" s="239"/>
      <c r="AL60" s="239"/>
      <c r="AM60" s="239"/>
      <c r="AN60" s="239"/>
      <c r="AO60" s="239"/>
    </row>
    <row r="61" spans="1:41" ht="15" customHeight="1" x14ac:dyDescent="0.3">
      <c r="A61" s="387" t="s">
        <v>716</v>
      </c>
      <c r="B61" s="387" t="s">
        <v>742</v>
      </c>
      <c r="C61" s="388">
        <v>279.14999999999998</v>
      </c>
      <c r="D61" s="388">
        <v>279.14999999999998</v>
      </c>
      <c r="E61" s="388">
        <v>279.14999999999998</v>
      </c>
      <c r="F61" s="388">
        <v>279.14999999999998</v>
      </c>
      <c r="G61" s="388">
        <v>279.14999999999998</v>
      </c>
      <c r="H61" s="388">
        <v>279.14999999999998</v>
      </c>
      <c r="I61" s="388">
        <v>0</v>
      </c>
      <c r="J61" s="388">
        <v>314.05799999999999</v>
      </c>
      <c r="K61" s="388">
        <v>80.631</v>
      </c>
      <c r="L61" s="388">
        <v>246.76399999999998</v>
      </c>
      <c r="M61" s="388">
        <v>43.945</v>
      </c>
      <c r="N61" s="388">
        <v>201.15799999999999</v>
      </c>
      <c r="O61" s="388">
        <v>0</v>
      </c>
      <c r="P61" s="239"/>
      <c r="Q61" s="239"/>
      <c r="R61" s="239"/>
      <c r="S61" s="239"/>
      <c r="T61" s="239"/>
      <c r="U61" s="239"/>
      <c r="V61" s="239"/>
      <c r="W61" s="239"/>
      <c r="X61" s="239"/>
      <c r="Y61" s="239"/>
      <c r="Z61" s="239"/>
      <c r="AA61" s="239"/>
      <c r="AB61" s="239"/>
      <c r="AC61" s="239"/>
      <c r="AD61" s="239"/>
      <c r="AE61" s="239"/>
      <c r="AF61" s="239"/>
      <c r="AG61" s="239"/>
      <c r="AH61" s="239"/>
      <c r="AI61" s="239"/>
      <c r="AJ61" s="239"/>
      <c r="AK61" s="239"/>
      <c r="AL61" s="239"/>
      <c r="AM61" s="239"/>
      <c r="AN61" s="239"/>
      <c r="AO61" s="239"/>
    </row>
    <row r="62" spans="1:41" ht="15" customHeight="1" x14ac:dyDescent="0.3">
      <c r="A62" s="387" t="s">
        <v>716</v>
      </c>
      <c r="B62" s="387" t="s">
        <v>745</v>
      </c>
      <c r="C62" s="388">
        <v>9.3049999999999997</v>
      </c>
      <c r="D62" s="388">
        <v>9.3049999999999997</v>
      </c>
      <c r="E62" s="388">
        <v>9.3049999999999997</v>
      </c>
      <c r="F62" s="388">
        <v>9.3049999999999997</v>
      </c>
      <c r="G62" s="388">
        <v>9.3049999999999997</v>
      </c>
      <c r="H62" s="388">
        <v>9.3049999999999997</v>
      </c>
      <c r="I62" s="388">
        <v>0</v>
      </c>
      <c r="J62" s="388">
        <v>0</v>
      </c>
      <c r="K62" s="388">
        <v>17.918000000000003</v>
      </c>
      <c r="L62" s="388">
        <v>299.642</v>
      </c>
      <c r="M62" s="388">
        <v>386.71600000000007</v>
      </c>
      <c r="N62" s="388">
        <v>61.222000000000001</v>
      </c>
      <c r="O62" s="388">
        <v>0</v>
      </c>
      <c r="P62" s="239"/>
      <c r="Q62" s="239"/>
      <c r="R62" s="239"/>
      <c r="S62" s="239"/>
      <c r="T62" s="239"/>
      <c r="U62" s="239"/>
      <c r="V62" s="239"/>
      <c r="W62" s="239"/>
      <c r="X62" s="239"/>
      <c r="Y62" s="239"/>
      <c r="Z62" s="239"/>
      <c r="AA62" s="239"/>
      <c r="AB62" s="239"/>
      <c r="AC62" s="239"/>
      <c r="AD62" s="239"/>
      <c r="AE62" s="239"/>
      <c r="AF62" s="239"/>
      <c r="AG62" s="239"/>
      <c r="AH62" s="239"/>
      <c r="AI62" s="239"/>
      <c r="AJ62" s="239"/>
      <c r="AK62" s="239"/>
      <c r="AL62" s="239"/>
      <c r="AM62" s="239"/>
      <c r="AN62" s="239"/>
      <c r="AO62" s="239"/>
    </row>
    <row r="63" spans="1:41" ht="15" customHeight="1" x14ac:dyDescent="0.3">
      <c r="A63" s="387" t="s">
        <v>716</v>
      </c>
      <c r="B63" s="387" t="s">
        <v>779</v>
      </c>
      <c r="C63" s="388">
        <v>2493.7399999999998</v>
      </c>
      <c r="D63" s="388">
        <v>2493.7399999999998</v>
      </c>
      <c r="E63" s="388">
        <v>2493.7399999999998</v>
      </c>
      <c r="F63" s="388">
        <v>2493.7399999999998</v>
      </c>
      <c r="G63" s="388">
        <v>2493.7399999999998</v>
      </c>
      <c r="H63" s="388">
        <v>2493.7399999999998</v>
      </c>
      <c r="I63" s="388">
        <v>2575.9270000000001</v>
      </c>
      <c r="J63" s="388">
        <v>2484.7529999999997</v>
      </c>
      <c r="K63" s="388">
        <v>2580.192</v>
      </c>
      <c r="L63" s="388">
        <v>2485.2660000000001</v>
      </c>
      <c r="M63" s="388">
        <v>2575.1770000000001</v>
      </c>
      <c r="N63" s="388">
        <v>2501.3560000000002</v>
      </c>
      <c r="O63" s="388">
        <v>1039.3019999999999</v>
      </c>
      <c r="P63" s="239"/>
      <c r="Q63" s="239"/>
      <c r="R63" s="239"/>
      <c r="S63" s="239"/>
      <c r="T63" s="239"/>
      <c r="U63" s="239"/>
      <c r="V63" s="239"/>
      <c r="W63" s="239"/>
      <c r="X63" s="239"/>
      <c r="Y63" s="239"/>
      <c r="Z63" s="239"/>
      <c r="AA63" s="239"/>
      <c r="AB63" s="239"/>
      <c r="AC63" s="239"/>
      <c r="AD63" s="239"/>
      <c r="AE63" s="239"/>
      <c r="AF63" s="239"/>
      <c r="AG63" s="239"/>
      <c r="AH63" s="239"/>
      <c r="AI63" s="239"/>
      <c r="AJ63" s="239"/>
      <c r="AK63" s="239"/>
      <c r="AL63" s="239"/>
      <c r="AM63" s="239"/>
      <c r="AN63" s="239"/>
      <c r="AO63" s="239"/>
    </row>
    <row r="64" spans="1:41" ht="15" customHeight="1" x14ac:dyDescent="0.3">
      <c r="A64" s="387" t="s">
        <v>716</v>
      </c>
      <c r="B64" s="387" t="s">
        <v>780</v>
      </c>
      <c r="C64" s="388">
        <v>2344.86</v>
      </c>
      <c r="D64" s="388">
        <v>2344.86</v>
      </c>
      <c r="E64" s="388">
        <v>2344.86</v>
      </c>
      <c r="F64" s="388">
        <v>2344.86</v>
      </c>
      <c r="G64" s="388">
        <v>2344.86</v>
      </c>
      <c r="H64" s="388">
        <v>2344.86</v>
      </c>
      <c r="I64" s="388">
        <v>2438.422</v>
      </c>
      <c r="J64" s="388">
        <v>2346.1979999999999</v>
      </c>
      <c r="K64" s="388">
        <v>2409.9709999999995</v>
      </c>
      <c r="L64" s="388">
        <v>2370.6969999999997</v>
      </c>
      <c r="M64" s="388">
        <v>2408.1859999999997</v>
      </c>
      <c r="N64" s="388">
        <v>2370.1660000000002</v>
      </c>
      <c r="O64" s="388">
        <v>905.72400000000005</v>
      </c>
      <c r="P64" s="239"/>
      <c r="Q64" s="239"/>
      <c r="R64" s="239"/>
      <c r="S64" s="239"/>
      <c r="T64" s="239"/>
      <c r="U64" s="239"/>
      <c r="V64" s="239"/>
      <c r="W64" s="239"/>
      <c r="X64" s="239"/>
      <c r="Y64" s="239"/>
      <c r="Z64" s="239"/>
      <c r="AA64" s="239"/>
      <c r="AB64" s="239"/>
      <c r="AC64" s="239"/>
      <c r="AD64" s="239"/>
      <c r="AE64" s="239"/>
      <c r="AF64" s="239"/>
      <c r="AG64" s="239"/>
      <c r="AH64" s="239"/>
      <c r="AI64" s="239"/>
      <c r="AJ64" s="239"/>
      <c r="AK64" s="239"/>
      <c r="AL64" s="239"/>
      <c r="AM64" s="239"/>
      <c r="AN64" s="239"/>
      <c r="AO64" s="239"/>
    </row>
    <row r="65" spans="1:41" ht="15" customHeight="1" x14ac:dyDescent="0.3">
      <c r="A65" s="387" t="s">
        <v>716</v>
      </c>
      <c r="B65" s="387" t="s">
        <v>781</v>
      </c>
      <c r="C65" s="388">
        <v>567.60500000000002</v>
      </c>
      <c r="D65" s="388">
        <v>567.60500000000002</v>
      </c>
      <c r="E65" s="388">
        <v>567.60500000000002</v>
      </c>
      <c r="F65" s="388">
        <v>567.60500000000002</v>
      </c>
      <c r="G65" s="388">
        <v>567.60500000000002</v>
      </c>
      <c r="H65" s="388">
        <v>567.60500000000002</v>
      </c>
      <c r="I65" s="388">
        <v>394.18099999999998</v>
      </c>
      <c r="J65" s="388">
        <v>489.56099999999998</v>
      </c>
      <c r="K65" s="388">
        <v>340.44199999999995</v>
      </c>
      <c r="L65" s="388">
        <v>123.38199999999999</v>
      </c>
      <c r="M65" s="388">
        <v>61.522999999999996</v>
      </c>
      <c r="N65" s="388">
        <v>341.09399999999999</v>
      </c>
      <c r="O65" s="388">
        <v>97.74</v>
      </c>
      <c r="P65" s="239"/>
      <c r="Q65" s="239"/>
      <c r="R65" s="239"/>
      <c r="S65" s="239"/>
      <c r="T65" s="239"/>
      <c r="U65" s="239"/>
      <c r="V65" s="239"/>
      <c r="W65" s="239"/>
      <c r="X65" s="239"/>
      <c r="Y65" s="239"/>
      <c r="Z65" s="239"/>
      <c r="AA65" s="239"/>
      <c r="AB65" s="239"/>
      <c r="AC65" s="239"/>
      <c r="AD65" s="239"/>
      <c r="AE65" s="239"/>
      <c r="AF65" s="239"/>
      <c r="AG65" s="239"/>
      <c r="AH65" s="239"/>
      <c r="AI65" s="239"/>
      <c r="AJ65" s="239"/>
      <c r="AK65" s="239"/>
      <c r="AL65" s="239"/>
      <c r="AM65" s="239"/>
      <c r="AN65" s="239"/>
      <c r="AO65" s="239"/>
    </row>
    <row r="66" spans="1:41" ht="15" customHeight="1" x14ac:dyDescent="0.3">
      <c r="A66" s="387" t="s">
        <v>717</v>
      </c>
      <c r="B66" s="387" t="s">
        <v>782</v>
      </c>
      <c r="C66" s="388">
        <v>2478.96</v>
      </c>
      <c r="D66" s="388">
        <v>2478.96</v>
      </c>
      <c r="E66" s="388">
        <v>2478.96</v>
      </c>
      <c r="F66" s="388">
        <v>2478.96</v>
      </c>
      <c r="G66" s="388">
        <v>2478.96</v>
      </c>
      <c r="H66" s="388">
        <v>2478.96</v>
      </c>
      <c r="I66" s="388">
        <v>2429.79</v>
      </c>
      <c r="J66" s="388">
        <v>2464.44</v>
      </c>
      <c r="K66" s="388">
        <v>2473.6799999999998</v>
      </c>
      <c r="L66" s="388">
        <v>2475.66</v>
      </c>
      <c r="M66" s="388">
        <v>2583.2399999999998</v>
      </c>
      <c r="N66" s="388">
        <v>2612.61</v>
      </c>
      <c r="O66" s="388">
        <v>2739.66</v>
      </c>
      <c r="P66" s="388">
        <v>1180.08</v>
      </c>
      <c r="Q66" s="239"/>
      <c r="R66" s="239"/>
      <c r="S66" s="239"/>
      <c r="T66" s="239"/>
      <c r="U66" s="239"/>
      <c r="V66" s="239"/>
      <c r="W66" s="239"/>
      <c r="X66" s="239"/>
      <c r="Y66" s="239"/>
      <c r="Z66" s="239"/>
      <c r="AA66" s="239"/>
      <c r="AB66" s="239"/>
      <c r="AC66" s="239"/>
      <c r="AD66" s="239"/>
      <c r="AE66" s="239"/>
      <c r="AF66" s="239"/>
      <c r="AG66" s="239"/>
      <c r="AH66" s="239"/>
      <c r="AI66" s="239"/>
      <c r="AJ66" s="239"/>
      <c r="AK66" s="239"/>
      <c r="AL66" s="239"/>
      <c r="AM66" s="239"/>
      <c r="AN66" s="239"/>
      <c r="AO66" s="239"/>
    </row>
    <row r="67" spans="1:41" ht="15" customHeight="1" x14ac:dyDescent="0.3">
      <c r="A67" s="387" t="s">
        <v>717</v>
      </c>
      <c r="B67" s="387" t="s">
        <v>783</v>
      </c>
      <c r="C67" s="388">
        <v>2478.96</v>
      </c>
      <c r="D67" s="388">
        <v>2478.96</v>
      </c>
      <c r="E67" s="388">
        <v>2478.96</v>
      </c>
      <c r="F67" s="388">
        <v>2478.96</v>
      </c>
      <c r="G67" s="388">
        <v>2478.96</v>
      </c>
      <c r="H67" s="388">
        <v>2478.96</v>
      </c>
      <c r="I67" s="388">
        <v>2429.79</v>
      </c>
      <c r="J67" s="388">
        <v>2464.44</v>
      </c>
      <c r="K67" s="388">
        <v>2473.6799999999998</v>
      </c>
      <c r="L67" s="388">
        <v>2475.66</v>
      </c>
      <c r="M67" s="388">
        <v>2583.2399999999998</v>
      </c>
      <c r="N67" s="388">
        <v>2612.61</v>
      </c>
      <c r="O67" s="388">
        <v>2739.66</v>
      </c>
      <c r="P67" s="388">
        <v>1180.08</v>
      </c>
      <c r="Q67" s="239"/>
      <c r="R67" s="239"/>
      <c r="S67" s="239"/>
      <c r="T67" s="239"/>
      <c r="U67" s="239"/>
      <c r="V67" s="239"/>
      <c r="W67" s="239"/>
      <c r="X67" s="239"/>
      <c r="Y67" s="239"/>
      <c r="Z67" s="239"/>
      <c r="AA67" s="239"/>
      <c r="AB67" s="239"/>
      <c r="AC67" s="239"/>
      <c r="AD67" s="239"/>
      <c r="AE67" s="239"/>
      <c r="AF67" s="239"/>
      <c r="AG67" s="239"/>
      <c r="AH67" s="239"/>
      <c r="AI67" s="239"/>
      <c r="AJ67" s="239"/>
      <c r="AK67" s="239"/>
      <c r="AL67" s="239"/>
      <c r="AM67" s="239"/>
      <c r="AN67" s="239"/>
      <c r="AO67" s="239"/>
    </row>
    <row r="68" spans="1:41" ht="15" customHeight="1" x14ac:dyDescent="0.3">
      <c r="A68" s="387" t="s">
        <v>717</v>
      </c>
      <c r="B68" s="387" t="s">
        <v>784</v>
      </c>
      <c r="C68" s="388">
        <v>2554.08</v>
      </c>
      <c r="D68" s="388">
        <v>2554.08</v>
      </c>
      <c r="E68" s="388">
        <v>2554.08</v>
      </c>
      <c r="F68" s="388">
        <v>2554.08</v>
      </c>
      <c r="G68" s="388">
        <v>2554.08</v>
      </c>
      <c r="H68" s="388">
        <v>2554.08</v>
      </c>
      <c r="I68" s="388">
        <v>2503.42</v>
      </c>
      <c r="J68" s="388">
        <v>2539.12</v>
      </c>
      <c r="K68" s="388">
        <v>2548.64</v>
      </c>
      <c r="L68" s="388">
        <v>2550.6799999999998</v>
      </c>
      <c r="M68" s="388">
        <v>2661.52</v>
      </c>
      <c r="N68" s="388">
        <v>2691.78</v>
      </c>
      <c r="O68" s="388">
        <v>2822.68</v>
      </c>
      <c r="P68" s="388">
        <v>1215.8399999999999</v>
      </c>
      <c r="Q68" s="239"/>
      <c r="R68" s="239"/>
      <c r="S68" s="239"/>
      <c r="T68" s="239"/>
      <c r="U68" s="239"/>
      <c r="V68" s="239"/>
      <c r="W68" s="239"/>
      <c r="X68" s="239"/>
      <c r="Y68" s="239"/>
      <c r="Z68" s="239"/>
      <c r="AA68" s="239"/>
      <c r="AB68" s="239"/>
      <c r="AC68" s="239"/>
      <c r="AD68" s="239"/>
      <c r="AE68" s="239"/>
      <c r="AF68" s="239"/>
      <c r="AG68" s="239"/>
      <c r="AH68" s="239"/>
      <c r="AI68" s="239"/>
      <c r="AJ68" s="239"/>
      <c r="AK68" s="239"/>
      <c r="AL68" s="239"/>
      <c r="AM68" s="239"/>
      <c r="AN68" s="239"/>
      <c r="AO68" s="239"/>
    </row>
    <row r="69" spans="1:41" ht="15" customHeight="1" x14ac:dyDescent="0.3">
      <c r="A69" s="387" t="s">
        <v>724</v>
      </c>
      <c r="B69" s="387" t="s">
        <v>785</v>
      </c>
      <c r="C69" s="388">
        <v>279</v>
      </c>
      <c r="D69" s="388">
        <v>279</v>
      </c>
      <c r="E69" s="388">
        <v>279</v>
      </c>
      <c r="F69" s="388">
        <v>279</v>
      </c>
      <c r="G69" s="388">
        <v>279</v>
      </c>
      <c r="H69" s="388">
        <v>279</v>
      </c>
      <c r="I69" s="388">
        <v>272.5</v>
      </c>
      <c r="J69" s="388">
        <v>242</v>
      </c>
      <c r="K69" s="388">
        <v>206</v>
      </c>
      <c r="L69" s="388">
        <v>213.5</v>
      </c>
      <c r="M69" s="388">
        <v>213</v>
      </c>
      <c r="N69" s="388">
        <v>218.5</v>
      </c>
      <c r="O69" s="388">
        <v>232.5</v>
      </c>
      <c r="P69" s="388">
        <v>229</v>
      </c>
      <c r="Q69" s="388">
        <v>253</v>
      </c>
      <c r="R69" s="388">
        <v>245.5</v>
      </c>
      <c r="S69" s="388">
        <v>215</v>
      </c>
      <c r="T69" s="388">
        <v>206.5</v>
      </c>
      <c r="U69" s="388">
        <v>198.5</v>
      </c>
      <c r="V69" s="388">
        <v>146.5</v>
      </c>
      <c r="W69" s="239"/>
      <c r="X69" s="239"/>
      <c r="Y69" s="239"/>
      <c r="Z69" s="239"/>
      <c r="AA69" s="239"/>
      <c r="AB69" s="239"/>
      <c r="AC69" s="239"/>
      <c r="AD69" s="239"/>
      <c r="AE69" s="239"/>
      <c r="AF69" s="239"/>
      <c r="AG69" s="239"/>
      <c r="AH69" s="239"/>
      <c r="AI69" s="239"/>
      <c r="AJ69" s="239"/>
      <c r="AK69" s="239"/>
      <c r="AL69" s="239"/>
      <c r="AM69" s="239"/>
      <c r="AN69" s="239"/>
      <c r="AO69" s="239"/>
    </row>
    <row r="70" spans="1:41" ht="15" customHeight="1" x14ac:dyDescent="0.3">
      <c r="A70" s="387" t="s">
        <v>724</v>
      </c>
      <c r="B70" s="387" t="s">
        <v>786</v>
      </c>
      <c r="C70" s="388">
        <v>279</v>
      </c>
      <c r="D70" s="388">
        <v>279</v>
      </c>
      <c r="E70" s="388">
        <v>279</v>
      </c>
      <c r="F70" s="388">
        <v>279</v>
      </c>
      <c r="G70" s="388">
        <v>279</v>
      </c>
      <c r="H70" s="388">
        <v>279</v>
      </c>
      <c r="I70" s="388">
        <v>272.5</v>
      </c>
      <c r="J70" s="388">
        <v>242</v>
      </c>
      <c r="K70" s="388">
        <v>206</v>
      </c>
      <c r="L70" s="388">
        <v>213.5</v>
      </c>
      <c r="M70" s="388">
        <v>213</v>
      </c>
      <c r="N70" s="388">
        <v>218.5</v>
      </c>
      <c r="O70" s="388">
        <v>232.5</v>
      </c>
      <c r="P70" s="388">
        <v>229</v>
      </c>
      <c r="Q70" s="388">
        <v>253</v>
      </c>
      <c r="R70" s="388">
        <v>245.5</v>
      </c>
      <c r="S70" s="388">
        <v>215</v>
      </c>
      <c r="T70" s="388">
        <v>206.5</v>
      </c>
      <c r="U70" s="388">
        <v>198.5</v>
      </c>
      <c r="V70" s="388">
        <v>146.5</v>
      </c>
      <c r="W70" s="239"/>
      <c r="X70" s="239"/>
      <c r="Y70" s="239"/>
      <c r="Z70" s="239"/>
      <c r="AA70" s="239"/>
      <c r="AB70" s="239"/>
      <c r="AC70" s="239"/>
      <c r="AD70" s="239"/>
      <c r="AE70" s="239"/>
      <c r="AF70" s="239"/>
      <c r="AG70" s="239"/>
      <c r="AH70" s="239"/>
      <c r="AI70" s="239"/>
      <c r="AJ70" s="239"/>
      <c r="AK70" s="239"/>
      <c r="AL70" s="239"/>
      <c r="AM70" s="239"/>
      <c r="AN70" s="239"/>
      <c r="AO70" s="239"/>
    </row>
    <row r="71" spans="1:41" ht="15" customHeight="1" x14ac:dyDescent="0.3">
      <c r="A71" s="387" t="s">
        <v>725</v>
      </c>
      <c r="B71" s="387" t="s">
        <v>787</v>
      </c>
      <c r="C71" s="239"/>
      <c r="D71" s="239"/>
      <c r="E71" s="239"/>
      <c r="F71" s="239"/>
      <c r="G71" s="239"/>
      <c r="H71" s="239"/>
      <c r="I71" s="239"/>
      <c r="J71" s="239"/>
      <c r="K71" s="239"/>
      <c r="L71" s="239"/>
      <c r="M71" s="239"/>
      <c r="N71" s="239"/>
      <c r="O71" s="239"/>
      <c r="P71" s="239"/>
      <c r="Q71" s="239"/>
      <c r="R71" s="239"/>
      <c r="S71" s="239"/>
      <c r="T71" s="239"/>
      <c r="U71" s="239"/>
      <c r="V71" s="239"/>
      <c r="W71" s="388">
        <v>122</v>
      </c>
      <c r="X71" s="388">
        <v>212.512585812357</v>
      </c>
      <c r="Y71" s="388">
        <v>187.06363636363636</v>
      </c>
      <c r="Z71" s="388">
        <v>197.84905660377356</v>
      </c>
      <c r="AA71" s="388">
        <v>207.05236907730671</v>
      </c>
      <c r="AB71" s="388">
        <v>209.69543147208122</v>
      </c>
      <c r="AC71" s="239"/>
      <c r="AD71" s="239"/>
      <c r="AE71" s="239"/>
      <c r="AF71" s="239"/>
      <c r="AG71" s="239"/>
      <c r="AH71" s="239"/>
      <c r="AI71" s="239"/>
      <c r="AJ71" s="239"/>
      <c r="AK71" s="239"/>
      <c r="AL71" s="239"/>
      <c r="AM71" s="239"/>
      <c r="AN71" s="239"/>
      <c r="AO71" s="239"/>
    </row>
    <row r="72" spans="1:41" ht="15" customHeight="1" x14ac:dyDescent="0.3">
      <c r="A72" s="387" t="s">
        <v>725</v>
      </c>
      <c r="B72" s="387" t="s">
        <v>788</v>
      </c>
      <c r="C72" s="239"/>
      <c r="D72" s="239"/>
      <c r="E72" s="239"/>
      <c r="F72" s="239"/>
      <c r="G72" s="239"/>
      <c r="H72" s="239"/>
      <c r="I72" s="239"/>
      <c r="J72" s="239"/>
      <c r="K72" s="239"/>
      <c r="L72" s="239"/>
      <c r="M72" s="239"/>
      <c r="N72" s="239"/>
      <c r="O72" s="239"/>
      <c r="P72" s="239"/>
      <c r="Q72" s="239"/>
      <c r="R72" s="239"/>
      <c r="S72" s="239"/>
      <c r="T72" s="239"/>
      <c r="U72" s="239"/>
      <c r="V72" s="239"/>
      <c r="W72" s="388">
        <v>170.8</v>
      </c>
      <c r="X72" s="388">
        <v>211.51487414187642</v>
      </c>
      <c r="Y72" s="388">
        <v>209.86363636363637</v>
      </c>
      <c r="Z72" s="388">
        <v>201.88679245283021</v>
      </c>
      <c r="AA72" s="388">
        <v>200.94763092269329</v>
      </c>
      <c r="AB72" s="388">
        <v>249.30456852791878</v>
      </c>
      <c r="AC72" s="388">
        <v>365</v>
      </c>
      <c r="AD72" s="388">
        <v>370</v>
      </c>
      <c r="AE72" s="388">
        <v>376</v>
      </c>
      <c r="AF72" s="388">
        <v>368</v>
      </c>
      <c r="AG72" s="388">
        <v>408</v>
      </c>
      <c r="AH72" s="388">
        <v>369</v>
      </c>
      <c r="AI72" s="388">
        <v>382</v>
      </c>
      <c r="AJ72" s="388">
        <v>244.55</v>
      </c>
      <c r="AK72" s="239"/>
      <c r="AL72" s="239"/>
      <c r="AM72" s="239"/>
      <c r="AN72" s="239"/>
      <c r="AO72" s="239"/>
    </row>
    <row r="73" spans="1:41" ht="15" customHeight="1" x14ac:dyDescent="0.3">
      <c r="A73" s="387" t="s">
        <v>725</v>
      </c>
      <c r="B73" s="387" t="s">
        <v>1732</v>
      </c>
      <c r="C73" s="239"/>
      <c r="D73" s="239"/>
      <c r="E73" s="239"/>
      <c r="F73" s="239"/>
      <c r="G73" s="239"/>
      <c r="H73" s="239"/>
      <c r="I73" s="239"/>
      <c r="J73" s="239"/>
      <c r="K73" s="239"/>
      <c r="L73" s="239"/>
      <c r="M73" s="239"/>
      <c r="N73" s="239"/>
      <c r="O73" s="239"/>
      <c r="P73" s="239"/>
      <c r="Q73" s="239"/>
      <c r="R73" s="239"/>
      <c r="S73" s="239"/>
      <c r="T73" s="239"/>
      <c r="U73" s="239"/>
      <c r="V73" s="239"/>
      <c r="W73" s="239"/>
      <c r="X73" s="239"/>
      <c r="Y73" s="239"/>
      <c r="Z73" s="239"/>
      <c r="AA73" s="239"/>
      <c r="AB73" s="239"/>
      <c r="AC73" s="239"/>
      <c r="AD73" s="239"/>
      <c r="AE73" s="239"/>
      <c r="AF73" s="239"/>
      <c r="AG73" s="239"/>
      <c r="AH73" s="239"/>
      <c r="AI73" s="239"/>
      <c r="AJ73" s="388">
        <v>120.45</v>
      </c>
      <c r="AK73" s="388">
        <v>365</v>
      </c>
      <c r="AL73" s="388">
        <v>382</v>
      </c>
      <c r="AM73" s="388">
        <v>395</v>
      </c>
      <c r="AN73" s="388">
        <v>364</v>
      </c>
      <c r="AO73" s="388">
        <v>363</v>
      </c>
    </row>
    <row r="74" spans="1:41" ht="15" customHeight="1" x14ac:dyDescent="0.3">
      <c r="A74" s="387" t="s">
        <v>725</v>
      </c>
      <c r="B74" s="387" t="s">
        <v>785</v>
      </c>
      <c r="C74" s="239"/>
      <c r="D74" s="239"/>
      <c r="E74" s="239"/>
      <c r="F74" s="239"/>
      <c r="G74" s="239"/>
      <c r="H74" s="239"/>
      <c r="I74" s="239"/>
      <c r="J74" s="239"/>
      <c r="K74" s="239"/>
      <c r="L74" s="239"/>
      <c r="M74" s="239"/>
      <c r="N74" s="239"/>
      <c r="O74" s="239"/>
      <c r="P74" s="239"/>
      <c r="Q74" s="239"/>
      <c r="R74" s="239"/>
      <c r="S74" s="239"/>
      <c r="T74" s="239"/>
      <c r="U74" s="239"/>
      <c r="V74" s="388">
        <v>77</v>
      </c>
      <c r="W74" s="388">
        <v>97.6</v>
      </c>
      <c r="X74" s="239"/>
      <c r="Y74" s="239"/>
      <c r="Z74" s="239"/>
      <c r="AA74" s="239"/>
      <c r="AB74" s="239"/>
      <c r="AC74" s="239"/>
      <c r="AD74" s="239"/>
      <c r="AE74" s="239"/>
      <c r="AF74" s="239"/>
      <c r="AG74" s="239"/>
      <c r="AH74" s="239"/>
      <c r="AI74" s="239"/>
      <c r="AJ74" s="239"/>
      <c r="AK74" s="239"/>
      <c r="AL74" s="239"/>
      <c r="AM74" s="239"/>
      <c r="AN74" s="239"/>
      <c r="AO74" s="239"/>
    </row>
    <row r="75" spans="1:41" ht="15" customHeight="1" x14ac:dyDescent="0.3">
      <c r="A75" s="387" t="s">
        <v>725</v>
      </c>
      <c r="B75" s="387" t="s">
        <v>786</v>
      </c>
      <c r="C75" s="239"/>
      <c r="D75" s="239"/>
      <c r="E75" s="239"/>
      <c r="F75" s="239"/>
      <c r="G75" s="239"/>
      <c r="H75" s="239"/>
      <c r="I75" s="239"/>
      <c r="J75" s="239"/>
      <c r="K75" s="239"/>
      <c r="L75" s="239"/>
      <c r="M75" s="239"/>
      <c r="N75" s="239"/>
      <c r="O75" s="239"/>
      <c r="P75" s="239"/>
      <c r="Q75" s="239"/>
      <c r="R75" s="239"/>
      <c r="S75" s="239"/>
      <c r="T75" s="239"/>
      <c r="U75" s="239"/>
      <c r="V75" s="388">
        <v>77</v>
      </c>
      <c r="W75" s="388">
        <v>97.6</v>
      </c>
      <c r="X75" s="388">
        <v>11.972540045766591</v>
      </c>
      <c r="Y75" s="388">
        <v>2.0727272727272723</v>
      </c>
      <c r="Z75" s="388">
        <v>28.264150943396224</v>
      </c>
      <c r="AA75" s="239"/>
      <c r="AB75" s="239"/>
      <c r="AC75" s="239"/>
      <c r="AD75" s="239"/>
      <c r="AE75" s="239"/>
      <c r="AF75" s="239"/>
      <c r="AG75" s="239"/>
      <c r="AH75" s="239"/>
      <c r="AI75" s="239"/>
      <c r="AJ75" s="239"/>
      <c r="AK75" s="239"/>
      <c r="AL75" s="239"/>
      <c r="AM75" s="239"/>
      <c r="AN75" s="239"/>
      <c r="AO75" s="239"/>
    </row>
    <row r="76" spans="1:41" ht="15" customHeight="1" x14ac:dyDescent="0.3">
      <c r="A76" s="387" t="s">
        <v>721</v>
      </c>
      <c r="B76" s="387" t="s">
        <v>789</v>
      </c>
      <c r="C76" s="239"/>
      <c r="D76" s="239"/>
      <c r="E76" s="239"/>
      <c r="F76" s="239"/>
      <c r="G76" s="239"/>
      <c r="H76" s="239"/>
      <c r="I76" s="239"/>
      <c r="J76" s="239"/>
      <c r="K76" s="239"/>
      <c r="L76" s="239"/>
      <c r="M76" s="239"/>
      <c r="N76" s="239"/>
      <c r="O76" s="239"/>
      <c r="P76" s="239"/>
      <c r="Q76" s="239"/>
      <c r="R76" s="239"/>
      <c r="S76" s="239"/>
      <c r="T76" s="239"/>
      <c r="U76" s="239"/>
      <c r="V76" s="239"/>
      <c r="W76" s="239"/>
      <c r="X76" s="239"/>
      <c r="Y76" s="239"/>
      <c r="Z76" s="239"/>
      <c r="AA76" s="239"/>
      <c r="AB76" s="239"/>
      <c r="AC76" s="239"/>
      <c r="AD76" s="388">
        <v>408.49599999999998</v>
      </c>
      <c r="AE76" s="388">
        <v>0.57900000000000007</v>
      </c>
      <c r="AF76" s="239"/>
      <c r="AG76" s="239"/>
      <c r="AH76" s="239"/>
      <c r="AI76" s="388">
        <v>6.86</v>
      </c>
      <c r="AJ76" s="388">
        <v>21.34</v>
      </c>
      <c r="AK76" s="388">
        <v>93</v>
      </c>
      <c r="AL76" s="388">
        <v>38.880000000000003</v>
      </c>
      <c r="AM76" s="388">
        <v>131</v>
      </c>
      <c r="AN76" s="388">
        <v>142</v>
      </c>
      <c r="AO76" s="388">
        <v>283</v>
      </c>
    </row>
    <row r="77" spans="1:41" ht="15" customHeight="1" x14ac:dyDescent="0.3">
      <c r="A77" s="387" t="s">
        <v>721</v>
      </c>
      <c r="B77" s="387" t="s">
        <v>790</v>
      </c>
      <c r="C77" s="239"/>
      <c r="D77" s="239"/>
      <c r="E77" s="239"/>
      <c r="F77" s="239"/>
      <c r="G77" s="239"/>
      <c r="H77" s="239"/>
      <c r="I77" s="239"/>
      <c r="J77" s="239"/>
      <c r="K77" s="239"/>
      <c r="L77" s="239"/>
      <c r="M77" s="239"/>
      <c r="N77" s="388">
        <v>1199.52</v>
      </c>
      <c r="O77" s="388">
        <v>2853.55</v>
      </c>
      <c r="P77" s="388">
        <v>2747.85</v>
      </c>
      <c r="Q77" s="388">
        <v>2702</v>
      </c>
      <c r="R77" s="388">
        <v>2387.5</v>
      </c>
      <c r="S77" s="388">
        <v>2113</v>
      </c>
      <c r="T77" s="388">
        <v>1798.5</v>
      </c>
      <c r="U77" s="388">
        <v>1595.5</v>
      </c>
      <c r="V77" s="388">
        <v>1453</v>
      </c>
      <c r="W77" s="388">
        <v>1444.5</v>
      </c>
      <c r="X77" s="388">
        <v>1345</v>
      </c>
      <c r="Y77" s="388">
        <v>1335</v>
      </c>
      <c r="Z77" s="388">
        <v>1288.5</v>
      </c>
      <c r="AA77" s="388">
        <v>1186</v>
      </c>
      <c r="AB77" s="388">
        <v>1162</v>
      </c>
      <c r="AC77" s="388">
        <v>980.5</v>
      </c>
      <c r="AD77" s="388">
        <v>205.93599999999998</v>
      </c>
      <c r="AE77" s="239"/>
      <c r="AF77" s="239"/>
      <c r="AG77" s="239"/>
      <c r="AH77" s="239"/>
      <c r="AI77" s="239"/>
      <c r="AJ77" s="239"/>
      <c r="AK77" s="239"/>
      <c r="AL77" s="239"/>
      <c r="AM77" s="239"/>
      <c r="AN77" s="239"/>
      <c r="AO77" s="239"/>
    </row>
    <row r="78" spans="1:41" ht="15" customHeight="1" x14ac:dyDescent="0.3">
      <c r="A78" s="387" t="s">
        <v>721</v>
      </c>
      <c r="B78" s="387" t="s">
        <v>770</v>
      </c>
      <c r="C78" s="388">
        <v>1563.2</v>
      </c>
      <c r="D78" s="388">
        <v>1563.2</v>
      </c>
      <c r="E78" s="388">
        <v>1563.2</v>
      </c>
      <c r="F78" s="388">
        <v>1563.2</v>
      </c>
      <c r="G78" s="388">
        <v>1563.2</v>
      </c>
      <c r="H78" s="388">
        <v>1563.2</v>
      </c>
      <c r="I78" s="388">
        <v>1591.2</v>
      </c>
      <c r="J78" s="388">
        <v>1603.2</v>
      </c>
      <c r="K78" s="388">
        <v>1595.2</v>
      </c>
      <c r="L78" s="388">
        <v>1730</v>
      </c>
      <c r="M78" s="388">
        <v>1827.6</v>
      </c>
      <c r="N78" s="388">
        <v>856.8</v>
      </c>
      <c r="O78" s="239"/>
      <c r="P78" s="239"/>
      <c r="Q78" s="239"/>
      <c r="R78" s="239"/>
      <c r="S78" s="239"/>
      <c r="T78" s="239"/>
      <c r="U78" s="239"/>
      <c r="V78" s="239"/>
      <c r="W78" s="239"/>
      <c r="X78" s="239"/>
      <c r="Y78" s="239"/>
      <c r="Z78" s="239"/>
      <c r="AA78" s="239"/>
      <c r="AB78" s="239"/>
      <c r="AC78" s="239"/>
      <c r="AD78" s="239"/>
      <c r="AE78" s="239"/>
      <c r="AF78" s="239"/>
      <c r="AG78" s="239"/>
      <c r="AH78" s="239"/>
      <c r="AI78" s="239"/>
      <c r="AJ78" s="239"/>
      <c r="AK78" s="239"/>
      <c r="AL78" s="239"/>
      <c r="AM78" s="239"/>
      <c r="AN78" s="239"/>
      <c r="AO78" s="239"/>
    </row>
    <row r="79" spans="1:41" ht="15" customHeight="1" x14ac:dyDescent="0.3">
      <c r="A79" s="387" t="s">
        <v>721</v>
      </c>
      <c r="B79" s="387" t="s">
        <v>791</v>
      </c>
      <c r="C79" s="239"/>
      <c r="D79" s="239"/>
      <c r="E79" s="239"/>
      <c r="F79" s="239"/>
      <c r="G79" s="239"/>
      <c r="H79" s="239"/>
      <c r="I79" s="239"/>
      <c r="J79" s="239"/>
      <c r="K79" s="239"/>
      <c r="L79" s="239"/>
      <c r="M79" s="239"/>
      <c r="N79" s="388">
        <v>1028.1600000000001</v>
      </c>
      <c r="O79" s="388">
        <v>1222.95</v>
      </c>
      <c r="P79" s="388">
        <v>1177.6500000000001</v>
      </c>
      <c r="Q79" s="388">
        <v>1158</v>
      </c>
      <c r="R79" s="239"/>
      <c r="S79" s="239"/>
      <c r="T79" s="239"/>
      <c r="U79" s="239"/>
      <c r="V79" s="239"/>
      <c r="W79" s="239"/>
      <c r="X79" s="239"/>
      <c r="Y79" s="239"/>
      <c r="Z79" s="239"/>
      <c r="AA79" s="239"/>
      <c r="AB79" s="239"/>
      <c r="AC79" s="239"/>
      <c r="AD79" s="239"/>
      <c r="AE79" s="239"/>
      <c r="AF79" s="239"/>
      <c r="AG79" s="239"/>
      <c r="AH79" s="239"/>
      <c r="AI79" s="239"/>
      <c r="AJ79" s="239"/>
      <c r="AK79" s="239"/>
      <c r="AL79" s="239"/>
      <c r="AM79" s="239"/>
      <c r="AN79" s="239"/>
      <c r="AO79" s="239"/>
    </row>
    <row r="80" spans="1:41" ht="15" customHeight="1" x14ac:dyDescent="0.3">
      <c r="A80" s="387" t="s">
        <v>721</v>
      </c>
      <c r="B80" s="387" t="s">
        <v>792</v>
      </c>
      <c r="C80" s="239"/>
      <c r="D80" s="239"/>
      <c r="E80" s="239"/>
      <c r="F80" s="239"/>
      <c r="G80" s="239"/>
      <c r="H80" s="239"/>
      <c r="I80" s="239"/>
      <c r="J80" s="239"/>
      <c r="K80" s="239"/>
      <c r="L80" s="239"/>
      <c r="M80" s="239"/>
      <c r="N80" s="239"/>
      <c r="O80" s="239"/>
      <c r="P80" s="239"/>
      <c r="Q80" s="239"/>
      <c r="R80" s="239"/>
      <c r="S80" s="239"/>
      <c r="T80" s="239"/>
      <c r="U80" s="239"/>
      <c r="V80" s="239"/>
      <c r="W80" s="239"/>
      <c r="X80" s="239"/>
      <c r="Y80" s="239"/>
      <c r="Z80" s="239"/>
      <c r="AA80" s="239"/>
      <c r="AB80" s="239"/>
      <c r="AC80" s="239"/>
      <c r="AD80" s="388">
        <v>23.631999999999998</v>
      </c>
      <c r="AE80" s="388">
        <v>578.42100000000005</v>
      </c>
      <c r="AF80" s="388">
        <v>273</v>
      </c>
      <c r="AG80" s="388">
        <v>199</v>
      </c>
      <c r="AH80" s="388">
        <v>200</v>
      </c>
      <c r="AI80" s="388">
        <v>91.14</v>
      </c>
      <c r="AJ80" s="388">
        <v>75.66</v>
      </c>
      <c r="AK80" s="388">
        <v>0</v>
      </c>
      <c r="AL80" s="388">
        <v>33.119999999999997</v>
      </c>
      <c r="AM80" s="388">
        <v>0</v>
      </c>
      <c r="AN80" s="388">
        <v>0</v>
      </c>
      <c r="AO80" s="388">
        <v>0</v>
      </c>
    </row>
    <row r="81" spans="1:41" ht="15" customHeight="1" x14ac:dyDescent="0.3">
      <c r="A81" s="387" t="s">
        <v>721</v>
      </c>
      <c r="B81" s="387" t="s">
        <v>771</v>
      </c>
      <c r="C81" s="388">
        <v>1563.2</v>
      </c>
      <c r="D81" s="388">
        <v>1563.2</v>
      </c>
      <c r="E81" s="388">
        <v>1563.2</v>
      </c>
      <c r="F81" s="388">
        <v>1563.2</v>
      </c>
      <c r="G81" s="388">
        <v>1563.2</v>
      </c>
      <c r="H81" s="388">
        <v>1563.2</v>
      </c>
      <c r="I81" s="388">
        <v>1591.2</v>
      </c>
      <c r="J81" s="388">
        <v>1603.2</v>
      </c>
      <c r="K81" s="388">
        <v>1595.2</v>
      </c>
      <c r="L81" s="388">
        <v>1730</v>
      </c>
      <c r="M81" s="388">
        <v>1827.6</v>
      </c>
      <c r="N81" s="388">
        <v>971.04</v>
      </c>
      <c r="O81" s="239"/>
      <c r="P81" s="239"/>
      <c r="Q81" s="239"/>
      <c r="R81" s="239"/>
      <c r="S81" s="239"/>
      <c r="T81" s="239"/>
      <c r="U81" s="239"/>
      <c r="V81" s="239"/>
      <c r="W81" s="239"/>
      <c r="X81" s="239"/>
      <c r="Y81" s="239"/>
      <c r="Z81" s="239"/>
      <c r="AA81" s="239"/>
      <c r="AB81" s="239"/>
      <c r="AC81" s="239"/>
      <c r="AD81" s="239"/>
      <c r="AE81" s="239"/>
      <c r="AF81" s="239"/>
      <c r="AG81" s="239"/>
      <c r="AH81" s="239"/>
      <c r="AI81" s="239"/>
      <c r="AJ81" s="239"/>
      <c r="AK81" s="239"/>
      <c r="AL81" s="239"/>
      <c r="AM81" s="239"/>
      <c r="AN81" s="239"/>
      <c r="AO81" s="239"/>
    </row>
    <row r="82" spans="1:41" ht="15" customHeight="1" x14ac:dyDescent="0.3">
      <c r="A82" s="387" t="s">
        <v>721</v>
      </c>
      <c r="B82" s="387" t="s">
        <v>793</v>
      </c>
      <c r="C82" s="239"/>
      <c r="D82" s="239"/>
      <c r="E82" s="239"/>
      <c r="F82" s="239"/>
      <c r="G82" s="239"/>
      <c r="H82" s="239"/>
      <c r="I82" s="239"/>
      <c r="J82" s="239"/>
      <c r="K82" s="239"/>
      <c r="L82" s="239"/>
      <c r="M82" s="239"/>
      <c r="N82" s="388">
        <v>856.8</v>
      </c>
      <c r="O82" s="388">
        <v>1222.95</v>
      </c>
      <c r="P82" s="388">
        <v>1177.6500000000001</v>
      </c>
      <c r="Q82" s="388">
        <v>1158</v>
      </c>
      <c r="R82" s="239"/>
      <c r="S82" s="239"/>
      <c r="T82" s="239"/>
      <c r="U82" s="239"/>
      <c r="V82" s="239"/>
      <c r="W82" s="239"/>
      <c r="X82" s="239"/>
      <c r="Y82" s="239"/>
      <c r="Z82" s="239"/>
      <c r="AA82" s="239"/>
      <c r="AB82" s="239"/>
      <c r="AC82" s="239"/>
      <c r="AD82" s="239"/>
      <c r="AE82" s="239"/>
      <c r="AF82" s="239"/>
      <c r="AG82" s="239"/>
      <c r="AH82" s="239"/>
      <c r="AI82" s="239"/>
      <c r="AJ82" s="239"/>
      <c r="AK82" s="239"/>
      <c r="AL82" s="239"/>
      <c r="AM82" s="239"/>
      <c r="AN82" s="239"/>
      <c r="AO82" s="239"/>
    </row>
    <row r="83" spans="1:41" ht="15" customHeight="1" x14ac:dyDescent="0.3">
      <c r="A83" s="387" t="s">
        <v>721</v>
      </c>
      <c r="B83" s="387" t="s">
        <v>794</v>
      </c>
      <c r="C83" s="388">
        <v>781.6</v>
      </c>
      <c r="D83" s="388">
        <v>781.6</v>
      </c>
      <c r="E83" s="388">
        <v>781.6</v>
      </c>
      <c r="F83" s="388">
        <v>781.6</v>
      </c>
      <c r="G83" s="388">
        <v>781.6</v>
      </c>
      <c r="H83" s="388">
        <v>781.6</v>
      </c>
      <c r="I83" s="388">
        <v>795.6</v>
      </c>
      <c r="J83" s="388">
        <v>801.6</v>
      </c>
      <c r="K83" s="388">
        <v>797.6</v>
      </c>
      <c r="L83" s="388">
        <v>865</v>
      </c>
      <c r="M83" s="388">
        <v>913.8</v>
      </c>
      <c r="N83" s="388">
        <v>285.60000000000002</v>
      </c>
      <c r="O83" s="239"/>
      <c r="P83" s="239"/>
      <c r="Q83" s="239"/>
      <c r="R83" s="239"/>
      <c r="S83" s="239"/>
      <c r="T83" s="239"/>
      <c r="U83" s="239"/>
      <c r="V83" s="239"/>
      <c r="W83" s="239"/>
      <c r="X83" s="239"/>
      <c r="Y83" s="239"/>
      <c r="Z83" s="239"/>
      <c r="AA83" s="239"/>
      <c r="AB83" s="239"/>
      <c r="AC83" s="239"/>
      <c r="AD83" s="239"/>
      <c r="AE83" s="239"/>
      <c r="AF83" s="239"/>
      <c r="AG83" s="239"/>
      <c r="AH83" s="239"/>
      <c r="AI83" s="239"/>
      <c r="AJ83" s="239"/>
      <c r="AK83" s="239"/>
      <c r="AL83" s="239"/>
      <c r="AM83" s="239"/>
      <c r="AN83" s="239"/>
      <c r="AO83" s="239"/>
    </row>
    <row r="84" spans="1:41" ht="15" customHeight="1" x14ac:dyDescent="0.3">
      <c r="A84" s="387" t="s">
        <v>721</v>
      </c>
      <c r="B84" s="387" t="s">
        <v>795</v>
      </c>
      <c r="C84" s="239"/>
      <c r="D84" s="239"/>
      <c r="E84" s="239"/>
      <c r="F84" s="239"/>
      <c r="G84" s="239"/>
      <c r="H84" s="239"/>
      <c r="I84" s="239"/>
      <c r="J84" s="239"/>
      <c r="K84" s="239"/>
      <c r="L84" s="239"/>
      <c r="M84" s="239"/>
      <c r="N84" s="388">
        <v>514.08000000000004</v>
      </c>
      <c r="O84" s="388">
        <v>2853.55</v>
      </c>
      <c r="P84" s="388">
        <v>2747.85</v>
      </c>
      <c r="Q84" s="388">
        <v>2702</v>
      </c>
      <c r="R84" s="388">
        <v>2387.5</v>
      </c>
      <c r="S84" s="388">
        <v>2113</v>
      </c>
      <c r="T84" s="388">
        <v>1798.5</v>
      </c>
      <c r="U84" s="388">
        <v>1595.5</v>
      </c>
      <c r="V84" s="388">
        <v>1453</v>
      </c>
      <c r="W84" s="388">
        <v>1444.5</v>
      </c>
      <c r="X84" s="388">
        <v>1345</v>
      </c>
      <c r="Y84" s="388">
        <v>1335</v>
      </c>
      <c r="Z84" s="388">
        <v>1288.5</v>
      </c>
      <c r="AA84" s="388">
        <v>1186</v>
      </c>
      <c r="AB84" s="388">
        <v>1162</v>
      </c>
      <c r="AC84" s="388">
        <v>980.5</v>
      </c>
      <c r="AD84" s="388">
        <v>205.93599999999998</v>
      </c>
      <c r="AE84" s="239"/>
      <c r="AF84" s="239"/>
      <c r="AG84" s="239"/>
      <c r="AH84" s="239"/>
      <c r="AI84" s="239"/>
      <c r="AJ84" s="239"/>
      <c r="AK84" s="239"/>
      <c r="AL84" s="239"/>
      <c r="AM84" s="239"/>
      <c r="AN84" s="239"/>
      <c r="AO84" s="239"/>
    </row>
    <row r="85" spans="1:41" ht="15" customHeight="1" x14ac:dyDescent="0.3">
      <c r="A85" s="387" t="s">
        <v>722</v>
      </c>
      <c r="B85" s="387" t="s">
        <v>789</v>
      </c>
      <c r="C85" s="239"/>
      <c r="D85" s="239"/>
      <c r="E85" s="239"/>
      <c r="F85" s="239"/>
      <c r="G85" s="239"/>
      <c r="H85" s="239"/>
      <c r="I85" s="239"/>
      <c r="J85" s="239"/>
      <c r="K85" s="239"/>
      <c r="L85" s="239"/>
      <c r="M85" s="239"/>
      <c r="N85" s="239"/>
      <c r="O85" s="239"/>
      <c r="P85" s="239"/>
      <c r="Q85" s="239"/>
      <c r="R85" s="239"/>
      <c r="S85" s="239"/>
      <c r="T85" s="239"/>
      <c r="U85" s="239"/>
      <c r="V85" s="239"/>
      <c r="W85" s="239"/>
      <c r="X85" s="239"/>
      <c r="Y85" s="239"/>
      <c r="Z85" s="239"/>
      <c r="AA85" s="239"/>
      <c r="AB85" s="239"/>
      <c r="AC85" s="239"/>
      <c r="AD85" s="388">
        <v>413.82</v>
      </c>
      <c r="AE85" s="388">
        <v>2077.14</v>
      </c>
      <c r="AF85" s="388">
        <v>2269.62</v>
      </c>
      <c r="AG85" s="388">
        <v>2426.27</v>
      </c>
      <c r="AH85" s="388">
        <v>2593.6999999999998</v>
      </c>
      <c r="AI85" s="388">
        <v>2867.28</v>
      </c>
      <c r="AJ85" s="388">
        <v>2929.6</v>
      </c>
      <c r="AK85" s="388">
        <v>3577.92</v>
      </c>
      <c r="AL85" s="388">
        <v>3080.88</v>
      </c>
      <c r="AM85" s="388">
        <v>3696.67</v>
      </c>
      <c r="AN85" s="388">
        <v>3949.88</v>
      </c>
      <c r="AO85" s="388">
        <v>3811.7</v>
      </c>
    </row>
    <row r="86" spans="1:41" ht="15" customHeight="1" x14ac:dyDescent="0.3">
      <c r="A86" s="387" t="s">
        <v>722</v>
      </c>
      <c r="B86" s="387" t="s">
        <v>796</v>
      </c>
      <c r="C86" s="239"/>
      <c r="D86" s="239"/>
      <c r="E86" s="239"/>
      <c r="F86" s="239"/>
      <c r="G86" s="239"/>
      <c r="H86" s="239"/>
      <c r="I86" s="239"/>
      <c r="J86" s="239"/>
      <c r="K86" s="239"/>
      <c r="L86" s="239"/>
      <c r="M86" s="239"/>
      <c r="N86" s="239"/>
      <c r="O86" s="239"/>
      <c r="P86" s="239"/>
      <c r="Q86" s="388">
        <v>1169.5</v>
      </c>
      <c r="R86" s="388">
        <v>1709.05</v>
      </c>
      <c r="S86" s="388">
        <v>1635.3</v>
      </c>
      <c r="T86" s="388">
        <v>1733.75</v>
      </c>
      <c r="U86" s="388">
        <v>1415.4</v>
      </c>
      <c r="V86" s="388">
        <v>1717.8</v>
      </c>
      <c r="W86" s="388">
        <v>978.25</v>
      </c>
      <c r="X86" s="239"/>
      <c r="Y86" s="239"/>
      <c r="Z86" s="239"/>
      <c r="AA86" s="239"/>
      <c r="AB86" s="239"/>
      <c r="AC86" s="239"/>
      <c r="AD86" s="239"/>
      <c r="AE86" s="239"/>
      <c r="AF86" s="239"/>
      <c r="AG86" s="239"/>
      <c r="AH86" s="239"/>
      <c r="AI86" s="239"/>
      <c r="AJ86" s="239"/>
      <c r="AK86" s="239"/>
      <c r="AL86" s="239"/>
      <c r="AM86" s="239"/>
      <c r="AN86" s="239"/>
      <c r="AO86" s="239"/>
    </row>
    <row r="87" spans="1:41" ht="15" customHeight="1" x14ac:dyDescent="0.3">
      <c r="A87" s="387" t="s">
        <v>722</v>
      </c>
      <c r="B87" s="387" t="s">
        <v>790</v>
      </c>
      <c r="C87" s="239"/>
      <c r="D87" s="239"/>
      <c r="E87" s="239"/>
      <c r="F87" s="239"/>
      <c r="G87" s="239"/>
      <c r="H87" s="239"/>
      <c r="I87" s="239"/>
      <c r="J87" s="239"/>
      <c r="K87" s="239"/>
      <c r="L87" s="239"/>
      <c r="M87" s="239"/>
      <c r="N87" s="239"/>
      <c r="O87" s="239"/>
      <c r="P87" s="239"/>
      <c r="Q87" s="239"/>
      <c r="R87" s="239"/>
      <c r="S87" s="239"/>
      <c r="T87" s="388">
        <v>18.25</v>
      </c>
      <c r="U87" s="388">
        <v>235.9</v>
      </c>
      <c r="V87" s="388">
        <v>429.45</v>
      </c>
      <c r="W87" s="388">
        <v>419.25</v>
      </c>
      <c r="X87" s="388">
        <v>570.6</v>
      </c>
      <c r="Y87" s="388">
        <v>533.9</v>
      </c>
      <c r="Z87" s="388">
        <v>534.66</v>
      </c>
      <c r="AA87" s="388">
        <v>576</v>
      </c>
      <c r="AB87" s="388">
        <v>501.84</v>
      </c>
      <c r="AC87" s="388">
        <v>559.20000000000005</v>
      </c>
      <c r="AD87" s="388">
        <v>137.94</v>
      </c>
      <c r="AE87" s="239"/>
      <c r="AF87" s="239"/>
      <c r="AG87" s="239"/>
      <c r="AH87" s="239"/>
      <c r="AI87" s="239"/>
      <c r="AJ87" s="239"/>
      <c r="AK87" s="239"/>
      <c r="AL87" s="239"/>
      <c r="AM87" s="239"/>
      <c r="AN87" s="239"/>
      <c r="AO87" s="239"/>
    </row>
    <row r="88" spans="1:41" ht="15" customHeight="1" x14ac:dyDescent="0.3">
      <c r="A88" s="387" t="s">
        <v>722</v>
      </c>
      <c r="B88" s="387" t="s">
        <v>792</v>
      </c>
      <c r="C88" s="239"/>
      <c r="D88" s="239"/>
      <c r="E88" s="239"/>
      <c r="F88" s="239"/>
      <c r="G88" s="239"/>
      <c r="H88" s="239"/>
      <c r="I88" s="239"/>
      <c r="J88" s="239"/>
      <c r="K88" s="239"/>
      <c r="L88" s="239"/>
      <c r="M88" s="239"/>
      <c r="N88" s="239"/>
      <c r="O88" s="239"/>
      <c r="P88" s="239"/>
      <c r="Q88" s="388">
        <v>1169.5</v>
      </c>
      <c r="R88" s="388">
        <v>89.95</v>
      </c>
      <c r="S88" s="388">
        <v>181.7</v>
      </c>
      <c r="T88" s="388">
        <v>54.75</v>
      </c>
      <c r="U88" s="388">
        <v>471.8</v>
      </c>
      <c r="V88" s="388">
        <v>286.3</v>
      </c>
      <c r="W88" s="388">
        <v>978.25</v>
      </c>
      <c r="X88" s="388">
        <v>1711.8</v>
      </c>
      <c r="Y88" s="388">
        <v>1742.2</v>
      </c>
      <c r="Z88" s="388">
        <v>1744.68</v>
      </c>
      <c r="AA88" s="388">
        <v>1728</v>
      </c>
      <c r="AB88" s="388">
        <v>1784.32</v>
      </c>
      <c r="AC88" s="388">
        <v>1677.6</v>
      </c>
      <c r="AD88" s="388">
        <v>1609.3</v>
      </c>
      <c r="AE88" s="388">
        <v>585.86</v>
      </c>
      <c r="AF88" s="388">
        <v>532.38</v>
      </c>
      <c r="AG88" s="388">
        <v>724.73</v>
      </c>
      <c r="AH88" s="388">
        <v>911.3</v>
      </c>
      <c r="AI88" s="388">
        <v>808.72</v>
      </c>
      <c r="AJ88" s="388">
        <v>732.4</v>
      </c>
      <c r="AK88" s="388">
        <v>149.08000000000001</v>
      </c>
      <c r="AL88" s="388">
        <v>420.12</v>
      </c>
      <c r="AM88" s="388">
        <v>114.33</v>
      </c>
      <c r="AN88" s="388">
        <v>252.12</v>
      </c>
      <c r="AO88" s="388">
        <v>243.3</v>
      </c>
    </row>
    <row r="89" spans="1:41" ht="15" customHeight="1" x14ac:dyDescent="0.3">
      <c r="A89" s="387" t="s">
        <v>722</v>
      </c>
      <c r="B89" s="387" t="s">
        <v>795</v>
      </c>
      <c r="C89" s="239"/>
      <c r="D89" s="239"/>
      <c r="E89" s="239"/>
      <c r="F89" s="239"/>
      <c r="G89" s="239"/>
      <c r="H89" s="239"/>
      <c r="I89" s="239"/>
      <c r="J89" s="239"/>
      <c r="K89" s="239"/>
      <c r="L89" s="239"/>
      <c r="M89" s="239"/>
      <c r="N89" s="239"/>
      <c r="O89" s="239"/>
      <c r="P89" s="239"/>
      <c r="Q89" s="239"/>
      <c r="R89" s="239"/>
      <c r="S89" s="239"/>
      <c r="T89" s="388">
        <v>18.25</v>
      </c>
      <c r="U89" s="388">
        <v>235.9</v>
      </c>
      <c r="V89" s="388">
        <v>429.45</v>
      </c>
      <c r="W89" s="388">
        <v>419.25</v>
      </c>
      <c r="X89" s="388">
        <v>570.6</v>
      </c>
      <c r="Y89" s="388">
        <v>533.9</v>
      </c>
      <c r="Z89" s="388">
        <v>534.66</v>
      </c>
      <c r="AA89" s="388">
        <v>576</v>
      </c>
      <c r="AB89" s="388">
        <v>501.84</v>
      </c>
      <c r="AC89" s="388">
        <v>559.20000000000005</v>
      </c>
      <c r="AD89" s="388">
        <v>137.94</v>
      </c>
      <c r="AE89" s="239"/>
      <c r="AF89" s="239"/>
      <c r="AG89" s="239"/>
      <c r="AH89" s="239"/>
      <c r="AI89" s="239"/>
      <c r="AJ89" s="239"/>
      <c r="AK89" s="239"/>
      <c r="AL89" s="239"/>
      <c r="AM89" s="239"/>
      <c r="AN89" s="239"/>
      <c r="AO89" s="239"/>
    </row>
    <row r="90" spans="1:41" ht="15" customHeight="1" x14ac:dyDescent="0.3">
      <c r="A90" s="387" t="s">
        <v>1282</v>
      </c>
      <c r="B90" s="387" t="s">
        <v>1283</v>
      </c>
      <c r="C90" s="239"/>
      <c r="D90" s="239"/>
      <c r="E90" s="239"/>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388">
        <v>1696.5</v>
      </c>
      <c r="AF90" s="388">
        <v>1817</v>
      </c>
      <c r="AG90" s="388">
        <v>1805.5</v>
      </c>
      <c r="AH90" s="388">
        <v>1850.5</v>
      </c>
      <c r="AI90" s="388">
        <v>1955</v>
      </c>
      <c r="AJ90" s="388">
        <v>1956</v>
      </c>
      <c r="AK90" s="388">
        <v>1937</v>
      </c>
      <c r="AL90" s="388">
        <v>1846</v>
      </c>
      <c r="AM90" s="388">
        <v>1930</v>
      </c>
      <c r="AN90" s="388">
        <v>1919</v>
      </c>
      <c r="AO90" s="388">
        <v>1850.5</v>
      </c>
    </row>
    <row r="91" spans="1:41" ht="15" customHeight="1" x14ac:dyDescent="0.3">
      <c r="A91" s="387" t="s">
        <v>1282</v>
      </c>
      <c r="B91" s="387" t="s">
        <v>1284</v>
      </c>
      <c r="C91" s="239"/>
      <c r="D91" s="239"/>
      <c r="E91" s="239"/>
      <c r="F91" s="239"/>
      <c r="G91" s="239"/>
      <c r="H91" s="239"/>
      <c r="I91" s="239"/>
      <c r="J91" s="239"/>
      <c r="K91" s="239"/>
      <c r="L91" s="239"/>
      <c r="M91" s="239"/>
      <c r="N91" s="239"/>
      <c r="O91" s="239"/>
      <c r="P91" s="239"/>
      <c r="Q91" s="388">
        <v>401</v>
      </c>
      <c r="R91" s="388">
        <v>2052</v>
      </c>
      <c r="S91" s="388">
        <v>1835</v>
      </c>
      <c r="T91" s="388">
        <v>2050</v>
      </c>
      <c r="U91" s="388">
        <v>1997</v>
      </c>
      <c r="V91" s="388">
        <v>2010</v>
      </c>
      <c r="W91" s="388">
        <v>2064</v>
      </c>
      <c r="X91" s="388">
        <v>2035</v>
      </c>
      <c r="Y91" s="388">
        <v>2015</v>
      </c>
      <c r="Z91" s="388">
        <v>2022</v>
      </c>
      <c r="AA91" s="388">
        <v>2002</v>
      </c>
      <c r="AB91" s="388">
        <v>2013</v>
      </c>
      <c r="AC91" s="388">
        <v>1975</v>
      </c>
      <c r="AD91" s="388">
        <v>2006</v>
      </c>
      <c r="AE91" s="388">
        <v>1696.5</v>
      </c>
      <c r="AF91" s="388">
        <v>1817</v>
      </c>
      <c r="AG91" s="388">
        <v>1805.5</v>
      </c>
      <c r="AH91" s="388">
        <v>1850.5</v>
      </c>
      <c r="AI91" s="388">
        <v>1955</v>
      </c>
      <c r="AJ91" s="388">
        <v>1956</v>
      </c>
      <c r="AK91" s="388">
        <v>1937</v>
      </c>
      <c r="AL91" s="388">
        <v>1846</v>
      </c>
      <c r="AM91" s="388">
        <v>1930</v>
      </c>
      <c r="AN91" s="388">
        <v>1919</v>
      </c>
      <c r="AO91" s="388">
        <v>1850.5</v>
      </c>
    </row>
    <row r="92" spans="1:41" ht="15" customHeight="1" x14ac:dyDescent="0.3">
      <c r="A92" s="387" t="s">
        <v>1282</v>
      </c>
      <c r="B92" s="387" t="s">
        <v>1285</v>
      </c>
      <c r="C92" s="388">
        <v>1655</v>
      </c>
      <c r="D92" s="388">
        <v>1655</v>
      </c>
      <c r="E92" s="388">
        <v>1655</v>
      </c>
      <c r="F92" s="388">
        <v>1655</v>
      </c>
      <c r="G92" s="388">
        <v>1655</v>
      </c>
      <c r="H92" s="388">
        <v>1655</v>
      </c>
      <c r="I92" s="388">
        <v>1716</v>
      </c>
      <c r="J92" s="388">
        <v>1709</v>
      </c>
      <c r="K92" s="388">
        <v>1728</v>
      </c>
      <c r="L92" s="388">
        <v>1728</v>
      </c>
      <c r="M92" s="388">
        <v>1924</v>
      </c>
      <c r="N92" s="388">
        <v>2065</v>
      </c>
      <c r="O92" s="388">
        <v>2070</v>
      </c>
      <c r="P92" s="388">
        <v>2019</v>
      </c>
      <c r="Q92" s="388">
        <v>1203</v>
      </c>
      <c r="R92" s="239"/>
      <c r="S92" s="239"/>
      <c r="T92" s="239"/>
      <c r="U92" s="239"/>
      <c r="V92" s="239"/>
      <c r="W92" s="239"/>
      <c r="X92" s="239"/>
      <c r="Y92" s="239"/>
      <c r="Z92" s="239"/>
      <c r="AA92" s="239"/>
      <c r="AB92" s="239"/>
      <c r="AC92" s="239"/>
      <c r="AD92" s="239"/>
      <c r="AE92" s="239"/>
      <c r="AF92" s="239"/>
      <c r="AG92" s="239"/>
      <c r="AH92" s="239"/>
      <c r="AI92" s="239"/>
      <c r="AJ92" s="239"/>
      <c r="AK92" s="239"/>
      <c r="AL92" s="239"/>
      <c r="AM92" s="239"/>
      <c r="AN92" s="239"/>
      <c r="AO92" s="239"/>
    </row>
    <row r="93" spans="1:41" ht="15" customHeight="1" x14ac:dyDescent="0.3">
      <c r="A93" s="387" t="s">
        <v>727</v>
      </c>
      <c r="B93" s="387" t="s">
        <v>797</v>
      </c>
      <c r="C93" s="388">
        <v>3138.96</v>
      </c>
      <c r="D93" s="388">
        <v>3138.96</v>
      </c>
      <c r="E93" s="388">
        <v>3138.96</v>
      </c>
      <c r="F93" s="388">
        <v>3138.96</v>
      </c>
      <c r="G93" s="388">
        <v>3138.96</v>
      </c>
      <c r="H93" s="388">
        <v>3138.96</v>
      </c>
      <c r="I93" s="388">
        <v>3534</v>
      </c>
      <c r="J93" s="388">
        <v>3700.32</v>
      </c>
      <c r="K93" s="388">
        <v>3623.3</v>
      </c>
      <c r="L93" s="388">
        <v>3384.72</v>
      </c>
      <c r="M93" s="388">
        <v>3442.32</v>
      </c>
      <c r="N93" s="388">
        <v>3240</v>
      </c>
      <c r="O93" s="388">
        <v>2921.28</v>
      </c>
      <c r="P93" s="388">
        <v>2327.16</v>
      </c>
      <c r="Q93" s="388">
        <v>2898.9</v>
      </c>
      <c r="R93" s="388">
        <v>2914.65</v>
      </c>
      <c r="S93" s="388">
        <v>2924.1</v>
      </c>
      <c r="T93" s="388">
        <v>2910.6</v>
      </c>
      <c r="U93" s="388">
        <v>2932.2</v>
      </c>
      <c r="V93" s="388">
        <v>2923.65</v>
      </c>
      <c r="W93" s="388">
        <v>2922.3</v>
      </c>
      <c r="X93" s="388">
        <v>2907</v>
      </c>
      <c r="Y93" s="388">
        <v>2921.85</v>
      </c>
      <c r="Z93" s="388">
        <v>2926.8</v>
      </c>
      <c r="AA93" s="388">
        <v>2911.95</v>
      </c>
      <c r="AB93" s="388">
        <v>2937.6</v>
      </c>
      <c r="AC93" s="388">
        <v>3092</v>
      </c>
      <c r="AD93" s="388">
        <v>1309.1400000000001</v>
      </c>
      <c r="AE93" s="388">
        <v>18.641999999999999</v>
      </c>
      <c r="AF93" s="239"/>
      <c r="AG93" s="239"/>
      <c r="AH93" s="239"/>
      <c r="AI93" s="239"/>
      <c r="AJ93" s="239"/>
      <c r="AK93" s="239"/>
      <c r="AL93" s="239"/>
      <c r="AM93" s="239"/>
      <c r="AN93" s="239"/>
      <c r="AO93" s="239"/>
    </row>
    <row r="94" spans="1:41" ht="15" customHeight="1" x14ac:dyDescent="0.3">
      <c r="A94" s="387" t="s">
        <v>727</v>
      </c>
      <c r="B94" s="387" t="s">
        <v>798</v>
      </c>
      <c r="C94" s="239"/>
      <c r="D94" s="239"/>
      <c r="E94" s="239"/>
      <c r="F94" s="239"/>
      <c r="G94" s="239"/>
      <c r="H94" s="239"/>
      <c r="I94" s="239"/>
      <c r="J94" s="239"/>
      <c r="K94" s="239"/>
      <c r="L94" s="239"/>
      <c r="M94" s="239"/>
      <c r="N94" s="239"/>
      <c r="O94" s="239"/>
      <c r="P94" s="239"/>
      <c r="Q94" s="239"/>
      <c r="R94" s="239"/>
      <c r="S94" s="239"/>
      <c r="T94" s="239"/>
      <c r="U94" s="239"/>
      <c r="V94" s="239"/>
      <c r="W94" s="239"/>
      <c r="X94" s="239"/>
      <c r="Y94" s="239"/>
      <c r="Z94" s="239"/>
      <c r="AA94" s="239"/>
      <c r="AB94" s="239"/>
      <c r="AC94" s="239"/>
      <c r="AD94" s="388">
        <v>2493.6</v>
      </c>
      <c r="AE94" s="388">
        <v>3088.3580000000006</v>
      </c>
      <c r="AF94" s="388">
        <v>3126</v>
      </c>
      <c r="AG94" s="388">
        <v>3069</v>
      </c>
      <c r="AH94" s="388">
        <v>3133</v>
      </c>
      <c r="AI94" s="388">
        <v>3070.5</v>
      </c>
      <c r="AJ94" s="388">
        <v>3088</v>
      </c>
      <c r="AK94" s="388">
        <v>3115.5</v>
      </c>
      <c r="AL94" s="388">
        <v>3013.5</v>
      </c>
      <c r="AM94" s="388">
        <v>3125</v>
      </c>
      <c r="AN94" s="388">
        <v>3063.5</v>
      </c>
      <c r="AO94" s="388">
        <v>3106</v>
      </c>
    </row>
    <row r="95" spans="1:41" ht="15" customHeight="1" x14ac:dyDescent="0.3">
      <c r="A95" s="387" t="s">
        <v>727</v>
      </c>
      <c r="B95" s="387" t="s">
        <v>800</v>
      </c>
      <c r="C95" s="239"/>
      <c r="D95" s="239"/>
      <c r="E95" s="239"/>
      <c r="F95" s="239"/>
      <c r="G95" s="239"/>
      <c r="H95" s="239"/>
      <c r="I95" s="239"/>
      <c r="J95" s="239"/>
      <c r="K95" s="239"/>
      <c r="L95" s="239"/>
      <c r="M95" s="239"/>
      <c r="N95" s="239"/>
      <c r="O95" s="239"/>
      <c r="P95" s="239"/>
      <c r="Q95" s="239"/>
      <c r="R95" s="239"/>
      <c r="S95" s="239"/>
      <c r="T95" s="239"/>
      <c r="U95" s="239"/>
      <c r="V95" s="239"/>
      <c r="W95" s="239"/>
      <c r="X95" s="239"/>
      <c r="Y95" s="239"/>
      <c r="Z95" s="239"/>
      <c r="AA95" s="239"/>
      <c r="AB95" s="239"/>
      <c r="AC95" s="239"/>
      <c r="AD95" s="388">
        <v>1807.86</v>
      </c>
      <c r="AE95" s="388">
        <v>3088.3580000000006</v>
      </c>
      <c r="AF95" s="388">
        <v>3126</v>
      </c>
      <c r="AG95" s="388">
        <v>3069</v>
      </c>
      <c r="AH95" s="388">
        <v>3133</v>
      </c>
      <c r="AI95" s="388">
        <v>3070.5</v>
      </c>
      <c r="AJ95" s="388">
        <v>3088</v>
      </c>
      <c r="AK95" s="388">
        <v>3115.5</v>
      </c>
      <c r="AL95" s="388">
        <v>3013.5</v>
      </c>
      <c r="AM95" s="388">
        <v>3125</v>
      </c>
      <c r="AN95" s="388">
        <v>3063.5</v>
      </c>
      <c r="AO95" s="388">
        <v>3106</v>
      </c>
    </row>
    <row r="96" spans="1:41" ht="15" customHeight="1" x14ac:dyDescent="0.3">
      <c r="A96" s="387" t="s">
        <v>727</v>
      </c>
      <c r="B96" s="387" t="s">
        <v>801</v>
      </c>
      <c r="C96" s="388">
        <v>3138.96</v>
      </c>
      <c r="D96" s="388">
        <v>3138.96</v>
      </c>
      <c r="E96" s="388">
        <v>3138.96</v>
      </c>
      <c r="F96" s="388">
        <v>3138.96</v>
      </c>
      <c r="G96" s="388">
        <v>3138.96</v>
      </c>
      <c r="H96" s="388">
        <v>3138.96</v>
      </c>
      <c r="I96" s="388">
        <v>3534</v>
      </c>
      <c r="J96" s="388">
        <v>3700.32</v>
      </c>
      <c r="K96" s="388">
        <v>3623.3</v>
      </c>
      <c r="L96" s="388">
        <v>3384.72</v>
      </c>
      <c r="M96" s="388">
        <v>3442.32</v>
      </c>
      <c r="N96" s="388">
        <v>3240</v>
      </c>
      <c r="O96" s="388">
        <v>2921.28</v>
      </c>
      <c r="P96" s="388">
        <v>2327.16</v>
      </c>
      <c r="Q96" s="388">
        <v>2898.9</v>
      </c>
      <c r="R96" s="388">
        <v>2914.65</v>
      </c>
      <c r="S96" s="388">
        <v>2924.1</v>
      </c>
      <c r="T96" s="388">
        <v>2910.6</v>
      </c>
      <c r="U96" s="388">
        <v>2932.2</v>
      </c>
      <c r="V96" s="388">
        <v>2923.65</v>
      </c>
      <c r="W96" s="388">
        <v>2922.3</v>
      </c>
      <c r="X96" s="388">
        <v>2907</v>
      </c>
      <c r="Y96" s="388">
        <v>2921.85</v>
      </c>
      <c r="Z96" s="388">
        <v>2926.8</v>
      </c>
      <c r="AA96" s="388">
        <v>2911.95</v>
      </c>
      <c r="AB96" s="388">
        <v>2937.6</v>
      </c>
      <c r="AC96" s="388">
        <v>3092</v>
      </c>
      <c r="AD96" s="388">
        <v>623.4</v>
      </c>
      <c r="AE96" s="388">
        <v>18.641999999999999</v>
      </c>
      <c r="AF96" s="239"/>
      <c r="AG96" s="239"/>
      <c r="AH96" s="239"/>
      <c r="AI96" s="239"/>
      <c r="AJ96" s="239"/>
      <c r="AK96" s="239"/>
      <c r="AL96" s="239"/>
      <c r="AM96" s="239"/>
      <c r="AN96" s="239"/>
      <c r="AO96" s="239"/>
    </row>
    <row r="97" spans="1:41" ht="15" customHeight="1" x14ac:dyDescent="0.3">
      <c r="A97" s="387" t="s">
        <v>727</v>
      </c>
      <c r="B97" s="387" t="s">
        <v>802</v>
      </c>
      <c r="C97" s="388">
        <v>306.24</v>
      </c>
      <c r="D97" s="388">
        <v>306.24</v>
      </c>
      <c r="E97" s="388">
        <v>306.24</v>
      </c>
      <c r="F97" s="388">
        <v>306.24</v>
      </c>
      <c r="G97" s="388">
        <v>306.24</v>
      </c>
      <c r="H97" s="388">
        <v>306.24</v>
      </c>
      <c r="I97" s="388">
        <v>176.7</v>
      </c>
      <c r="J97" s="388">
        <v>759.04</v>
      </c>
      <c r="K97" s="388">
        <v>762.8</v>
      </c>
      <c r="L97" s="388">
        <v>846.18</v>
      </c>
      <c r="M97" s="388">
        <v>764.96</v>
      </c>
      <c r="N97" s="388">
        <v>720</v>
      </c>
      <c r="O97" s="388">
        <v>1734.51</v>
      </c>
      <c r="P97" s="388">
        <v>1410.4</v>
      </c>
      <c r="Q97" s="388">
        <v>644.20000000000005</v>
      </c>
      <c r="R97" s="388">
        <v>647.70000000000005</v>
      </c>
      <c r="S97" s="388">
        <v>649.79999999999995</v>
      </c>
      <c r="T97" s="388">
        <v>646.79999999999995</v>
      </c>
      <c r="U97" s="388">
        <v>651.6</v>
      </c>
      <c r="V97" s="388">
        <v>649.70000000000005</v>
      </c>
      <c r="W97" s="388">
        <v>649.4</v>
      </c>
      <c r="X97" s="388">
        <v>646</v>
      </c>
      <c r="Y97" s="388">
        <v>649.29999999999995</v>
      </c>
      <c r="Z97" s="388">
        <v>650.4</v>
      </c>
      <c r="AA97" s="388">
        <v>647.1</v>
      </c>
      <c r="AB97" s="388">
        <v>652.79999999999995</v>
      </c>
      <c r="AC97" s="239"/>
      <c r="AD97" s="239"/>
      <c r="AE97" s="239"/>
      <c r="AF97" s="239"/>
      <c r="AG97" s="239"/>
      <c r="AH97" s="239"/>
      <c r="AI97" s="239"/>
      <c r="AJ97" s="239"/>
      <c r="AK97" s="239"/>
      <c r="AL97" s="239"/>
      <c r="AM97" s="239"/>
      <c r="AN97" s="239"/>
      <c r="AO97" s="239"/>
    </row>
    <row r="98" spans="1:41" ht="15" customHeight="1" x14ac:dyDescent="0.3">
      <c r="A98" s="387" t="s">
        <v>727</v>
      </c>
      <c r="B98" s="387" t="s">
        <v>803</v>
      </c>
      <c r="C98" s="388">
        <v>1071.8399999999999</v>
      </c>
      <c r="D98" s="388">
        <v>1071.8399999999999</v>
      </c>
      <c r="E98" s="388">
        <v>1071.8399999999999</v>
      </c>
      <c r="F98" s="388">
        <v>1071.8399999999999</v>
      </c>
      <c r="G98" s="388">
        <v>1071.8399999999999</v>
      </c>
      <c r="H98" s="388">
        <v>1071.8399999999999</v>
      </c>
      <c r="I98" s="388">
        <v>1590.3</v>
      </c>
      <c r="J98" s="388">
        <v>1328.32</v>
      </c>
      <c r="K98" s="388">
        <v>1525.6</v>
      </c>
      <c r="L98" s="388">
        <v>1786.38</v>
      </c>
      <c r="M98" s="388">
        <v>1912.4</v>
      </c>
      <c r="N98" s="388">
        <v>1800</v>
      </c>
      <c r="O98" s="388">
        <v>1551.93</v>
      </c>
      <c r="P98" s="388">
        <v>987.28</v>
      </c>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row>
    <row r="99" spans="1:41" ht="15" customHeight="1" x14ac:dyDescent="0.3">
      <c r="A99" s="240"/>
      <c r="B99" s="240"/>
      <c r="C99" s="241"/>
      <c r="D99" s="241"/>
      <c r="E99" s="241"/>
      <c r="F99" s="241"/>
      <c r="G99" s="241"/>
      <c r="H99" s="241"/>
      <c r="I99" s="241"/>
      <c r="J99" s="241"/>
      <c r="K99" s="241"/>
      <c r="L99" s="241"/>
      <c r="M99" s="241"/>
      <c r="N99" s="241"/>
      <c r="O99" s="241"/>
      <c r="P99" s="241"/>
      <c r="Q99" s="242"/>
      <c r="R99" s="242"/>
      <c r="S99" s="242"/>
      <c r="T99" s="242"/>
      <c r="U99" s="242"/>
      <c r="V99" s="242"/>
      <c r="W99" s="242"/>
      <c r="X99" s="242"/>
      <c r="Y99" s="242"/>
      <c r="Z99" s="242"/>
      <c r="AA99" s="242"/>
      <c r="AB99" s="242"/>
      <c r="AC99" s="242"/>
      <c r="AD99" s="242"/>
      <c r="AE99" s="242"/>
      <c r="AF99" s="242"/>
      <c r="AG99" s="242"/>
      <c r="AH99" s="242"/>
      <c r="AI99" s="242"/>
      <c r="AJ99" s="242"/>
      <c r="AK99" s="242"/>
      <c r="AL99" s="242"/>
      <c r="AM99" s="242"/>
    </row>
    <row r="100" spans="1:41" ht="15" customHeight="1" x14ac:dyDescent="0.3">
      <c r="A100" s="160" t="s">
        <v>1496</v>
      </c>
    </row>
    <row r="101" spans="1:41" ht="15" customHeight="1" x14ac:dyDescent="0.3">
      <c r="A101" s="386" t="s">
        <v>731</v>
      </c>
      <c r="B101" s="386" t="s">
        <v>732</v>
      </c>
      <c r="C101" s="238" t="s">
        <v>4</v>
      </c>
      <c r="D101" s="238" t="s">
        <v>5</v>
      </c>
      <c r="E101" s="238" t="s">
        <v>6</v>
      </c>
      <c r="F101" s="238" t="s">
        <v>7</v>
      </c>
      <c r="G101" s="238" t="s">
        <v>8</v>
      </c>
      <c r="H101" s="238" t="s">
        <v>9</v>
      </c>
      <c r="I101" s="238" t="s">
        <v>10</v>
      </c>
      <c r="J101" s="238" t="s">
        <v>11</v>
      </c>
      <c r="K101" s="238" t="s">
        <v>12</v>
      </c>
      <c r="L101" s="238" t="s">
        <v>13</v>
      </c>
      <c r="M101" s="238" t="s">
        <v>14</v>
      </c>
      <c r="N101" s="238" t="s">
        <v>15</v>
      </c>
      <c r="O101" s="238" t="s">
        <v>16</v>
      </c>
      <c r="P101" s="238" t="s">
        <v>17</v>
      </c>
      <c r="Q101" s="238" t="s">
        <v>18</v>
      </c>
      <c r="R101" s="238" t="s">
        <v>19</v>
      </c>
      <c r="S101" s="238" t="s">
        <v>20</v>
      </c>
      <c r="T101" s="238" t="s">
        <v>21</v>
      </c>
      <c r="U101" s="238" t="s">
        <v>22</v>
      </c>
      <c r="V101" s="238" t="s">
        <v>23</v>
      </c>
      <c r="W101" s="238" t="s">
        <v>24</v>
      </c>
      <c r="X101" s="238" t="s">
        <v>25</v>
      </c>
      <c r="Y101" s="238" t="s">
        <v>26</v>
      </c>
      <c r="Z101" s="238" t="s">
        <v>27</v>
      </c>
      <c r="AA101" s="238" t="s">
        <v>28</v>
      </c>
      <c r="AB101" s="238" t="s">
        <v>29</v>
      </c>
      <c r="AC101" s="238" t="s">
        <v>30</v>
      </c>
      <c r="AD101" s="238" t="s">
        <v>31</v>
      </c>
      <c r="AE101" s="238" t="s">
        <v>32</v>
      </c>
      <c r="AF101" s="238" t="s">
        <v>1057</v>
      </c>
      <c r="AG101" s="238" t="s">
        <v>1287</v>
      </c>
      <c r="AH101" s="238" t="s">
        <v>1334</v>
      </c>
      <c r="AI101" s="238" t="s">
        <v>1580</v>
      </c>
      <c r="AJ101" s="238" t="s">
        <v>1708</v>
      </c>
      <c r="AK101" s="238" t="s">
        <v>1751</v>
      </c>
      <c r="AL101" s="238" t="s">
        <v>1809</v>
      </c>
      <c r="AM101" s="238" t="s">
        <v>1982</v>
      </c>
      <c r="AN101" s="238" t="s">
        <v>2080</v>
      </c>
      <c r="AO101" s="238" t="s">
        <v>2322</v>
      </c>
    </row>
    <row r="102" spans="1:41" ht="15" customHeight="1" x14ac:dyDescent="0.3">
      <c r="A102" s="387" t="s">
        <v>1335</v>
      </c>
      <c r="B102" s="387" t="s">
        <v>1336</v>
      </c>
      <c r="C102" s="388">
        <v>1720</v>
      </c>
      <c r="D102" s="388">
        <v>1720</v>
      </c>
      <c r="E102" s="388">
        <v>1720</v>
      </c>
      <c r="F102" s="388">
        <v>1720</v>
      </c>
      <c r="G102" s="388">
        <v>1720</v>
      </c>
      <c r="H102" s="388">
        <v>1720</v>
      </c>
      <c r="I102" s="388">
        <v>1724</v>
      </c>
      <c r="J102" s="388">
        <v>1637</v>
      </c>
      <c r="K102" s="388">
        <v>1657</v>
      </c>
      <c r="L102" s="388">
        <v>1774</v>
      </c>
      <c r="M102" s="388">
        <v>1841</v>
      </c>
      <c r="N102" s="388">
        <v>1970</v>
      </c>
      <c r="O102" s="388">
        <v>1602</v>
      </c>
      <c r="P102" s="388">
        <v>1713</v>
      </c>
      <c r="Q102" s="388">
        <v>1907</v>
      </c>
      <c r="R102" s="388">
        <v>1833</v>
      </c>
      <c r="S102" s="388">
        <v>1728</v>
      </c>
      <c r="T102" s="388">
        <v>1687</v>
      </c>
      <c r="U102" s="388">
        <v>1720</v>
      </c>
      <c r="V102" s="388">
        <v>1679</v>
      </c>
      <c r="W102" s="388">
        <v>1686</v>
      </c>
      <c r="X102" s="388">
        <v>1679</v>
      </c>
      <c r="Y102" s="239"/>
      <c r="Z102" s="239"/>
      <c r="AA102" s="239"/>
      <c r="AB102" s="239"/>
      <c r="AC102" s="239"/>
      <c r="AD102" s="239"/>
      <c r="AE102" s="239"/>
      <c r="AF102" s="239"/>
      <c r="AG102" s="239"/>
      <c r="AH102" s="239"/>
      <c r="AI102" s="239"/>
      <c r="AJ102" s="239"/>
      <c r="AK102" s="239"/>
      <c r="AL102" s="239"/>
      <c r="AM102" s="239"/>
      <c r="AN102" s="239"/>
      <c r="AO102" s="239"/>
    </row>
    <row r="103" spans="1:41" ht="15" customHeight="1" x14ac:dyDescent="0.3">
      <c r="A103" s="387" t="s">
        <v>1335</v>
      </c>
      <c r="B103" s="387" t="s">
        <v>1951</v>
      </c>
      <c r="C103" s="239"/>
      <c r="D103" s="239"/>
      <c r="E103" s="239"/>
      <c r="F103" s="239"/>
      <c r="G103" s="239"/>
      <c r="H103" s="239"/>
      <c r="I103" s="239"/>
      <c r="J103" s="239"/>
      <c r="K103" s="239"/>
      <c r="L103" s="239"/>
      <c r="M103" s="239"/>
      <c r="N103" s="239"/>
      <c r="O103" s="239"/>
      <c r="P103" s="239"/>
      <c r="Q103" s="239"/>
      <c r="R103" s="239"/>
      <c r="S103" s="239"/>
      <c r="T103" s="239"/>
      <c r="U103" s="239"/>
      <c r="V103" s="239"/>
      <c r="W103" s="239"/>
      <c r="X103" s="239"/>
      <c r="Y103" s="388">
        <v>1683</v>
      </c>
      <c r="Z103" s="388">
        <v>1679</v>
      </c>
      <c r="AA103" s="388">
        <v>1683</v>
      </c>
      <c r="AB103" s="388">
        <v>1664</v>
      </c>
      <c r="AC103" s="388">
        <v>1662</v>
      </c>
      <c r="AD103" s="388">
        <v>1655</v>
      </c>
      <c r="AE103" s="388">
        <v>1616</v>
      </c>
      <c r="AF103" s="388">
        <v>1609</v>
      </c>
      <c r="AG103" s="388">
        <v>1631</v>
      </c>
      <c r="AH103" s="388">
        <v>1610</v>
      </c>
      <c r="AI103" s="388">
        <v>1731</v>
      </c>
      <c r="AJ103" s="388">
        <v>1620</v>
      </c>
      <c r="AK103" s="388">
        <v>1591</v>
      </c>
      <c r="AL103" s="388">
        <v>1640</v>
      </c>
      <c r="AM103" s="388">
        <v>1756</v>
      </c>
      <c r="AN103" s="388">
        <v>1800</v>
      </c>
      <c r="AO103" s="388">
        <v>1875</v>
      </c>
    </row>
    <row r="104" spans="1:41" ht="15" customHeight="1" x14ac:dyDescent="0.3">
      <c r="A104" s="387" t="s">
        <v>1337</v>
      </c>
      <c r="B104" s="387" t="s">
        <v>1338</v>
      </c>
      <c r="C104" s="239"/>
      <c r="D104" s="239"/>
      <c r="E104" s="239"/>
      <c r="F104" s="239"/>
      <c r="G104" s="239"/>
      <c r="H104" s="239"/>
      <c r="I104" s="239"/>
      <c r="J104" s="239"/>
      <c r="K104" s="239"/>
      <c r="L104" s="239"/>
      <c r="M104" s="239"/>
      <c r="N104" s="239"/>
      <c r="O104" s="239"/>
      <c r="P104" s="239"/>
      <c r="Q104" s="239"/>
      <c r="R104" s="239"/>
      <c r="S104" s="388">
        <v>4809</v>
      </c>
      <c r="T104" s="388">
        <v>9984</v>
      </c>
      <c r="U104" s="388">
        <v>10030</v>
      </c>
      <c r="V104" s="388">
        <v>10520</v>
      </c>
      <c r="W104" s="388">
        <v>10381</v>
      </c>
      <c r="X104" s="388">
        <v>10423</v>
      </c>
      <c r="Y104" s="388">
        <v>10147</v>
      </c>
      <c r="Z104" s="388">
        <v>9677</v>
      </c>
      <c r="AA104" s="388">
        <v>10223</v>
      </c>
      <c r="AB104" s="388">
        <v>10372</v>
      </c>
      <c r="AC104" s="388">
        <v>10239</v>
      </c>
      <c r="AD104" s="388">
        <v>10463</v>
      </c>
      <c r="AE104" s="388">
        <v>10227</v>
      </c>
      <c r="AF104" s="388">
        <v>10233</v>
      </c>
      <c r="AG104" s="388">
        <v>10096</v>
      </c>
      <c r="AH104" s="388">
        <v>9767</v>
      </c>
      <c r="AI104" s="388">
        <v>10065</v>
      </c>
      <c r="AJ104" s="388">
        <v>10281</v>
      </c>
      <c r="AK104" s="388">
        <v>10729</v>
      </c>
      <c r="AL104" s="388">
        <v>10344</v>
      </c>
      <c r="AM104" s="388">
        <v>10662</v>
      </c>
      <c r="AN104" s="388">
        <v>10124</v>
      </c>
      <c r="AO104" s="388">
        <v>10063</v>
      </c>
    </row>
    <row r="105" spans="1:41" ht="15" customHeight="1" x14ac:dyDescent="0.3">
      <c r="A105" s="387" t="s">
        <v>1337</v>
      </c>
      <c r="B105" s="387" t="s">
        <v>1339</v>
      </c>
      <c r="C105" s="388">
        <v>9872</v>
      </c>
      <c r="D105" s="388">
        <v>9872</v>
      </c>
      <c r="E105" s="388">
        <v>9872</v>
      </c>
      <c r="F105" s="388">
        <v>9872</v>
      </c>
      <c r="G105" s="388">
        <v>9872</v>
      </c>
      <c r="H105" s="388">
        <v>9872</v>
      </c>
      <c r="I105" s="388">
        <v>10281</v>
      </c>
      <c r="J105" s="388">
        <v>9571</v>
      </c>
      <c r="K105" s="388">
        <v>8977</v>
      </c>
      <c r="L105" s="388">
        <v>9089</v>
      </c>
      <c r="M105" s="388">
        <v>9523</v>
      </c>
      <c r="N105" s="388">
        <v>5661</v>
      </c>
      <c r="O105" s="388">
        <v>9347</v>
      </c>
      <c r="P105" s="388">
        <v>9697</v>
      </c>
      <c r="Q105" s="388">
        <v>9678</v>
      </c>
      <c r="R105" s="388">
        <v>9610</v>
      </c>
      <c r="S105" s="388">
        <v>4809</v>
      </c>
      <c r="T105" s="239"/>
      <c r="U105" s="239"/>
      <c r="V105" s="239"/>
      <c r="W105" s="239"/>
      <c r="X105" s="239"/>
      <c r="Y105" s="239"/>
      <c r="Z105" s="239"/>
      <c r="AA105" s="239"/>
      <c r="AB105" s="239"/>
      <c r="AC105" s="239"/>
      <c r="AD105" s="239"/>
      <c r="AE105" s="239"/>
      <c r="AF105" s="239"/>
      <c r="AG105" s="239"/>
      <c r="AH105" s="239"/>
      <c r="AI105" s="239"/>
      <c r="AJ105" s="239"/>
      <c r="AK105" s="239"/>
      <c r="AL105" s="239"/>
      <c r="AM105" s="239"/>
      <c r="AN105" s="239"/>
      <c r="AO105" s="239"/>
    </row>
    <row r="106" spans="1:41" ht="15" customHeight="1" x14ac:dyDescent="0.3">
      <c r="A106" s="387" t="s">
        <v>1340</v>
      </c>
      <c r="B106" s="387" t="s">
        <v>1341</v>
      </c>
      <c r="C106" s="388">
        <v>2236</v>
      </c>
      <c r="D106" s="388">
        <v>2236</v>
      </c>
      <c r="E106" s="388">
        <v>2236</v>
      </c>
      <c r="F106" s="388">
        <v>2236</v>
      </c>
      <c r="G106" s="388">
        <v>2236</v>
      </c>
      <c r="H106" s="388">
        <v>2236</v>
      </c>
      <c r="I106" s="388">
        <v>2261</v>
      </c>
      <c r="J106" s="388">
        <v>2225</v>
      </c>
      <c r="K106" s="388">
        <v>1844.166666666667</v>
      </c>
      <c r="L106" s="239"/>
      <c r="M106" s="239"/>
      <c r="N106" s="239"/>
      <c r="O106" s="239"/>
      <c r="P106" s="239"/>
      <c r="Q106" s="239"/>
      <c r="R106" s="239"/>
      <c r="S106" s="239"/>
      <c r="T106" s="239"/>
      <c r="U106" s="239"/>
      <c r="V106" s="239"/>
      <c r="W106" s="239"/>
      <c r="X106" s="239"/>
      <c r="Y106" s="239"/>
      <c r="Z106" s="239"/>
      <c r="AA106" s="239"/>
      <c r="AB106" s="239"/>
      <c r="AC106" s="239"/>
      <c r="AD106" s="239"/>
      <c r="AE106" s="239"/>
      <c r="AF106" s="239"/>
      <c r="AG106" s="239"/>
      <c r="AH106" s="239"/>
      <c r="AI106" s="239"/>
      <c r="AJ106" s="239"/>
      <c r="AK106" s="239"/>
      <c r="AL106" s="239"/>
      <c r="AM106" s="239"/>
      <c r="AN106" s="239"/>
      <c r="AO106" s="239"/>
    </row>
    <row r="107" spans="1:41" ht="15" customHeight="1" x14ac:dyDescent="0.3">
      <c r="A107" s="387" t="s">
        <v>1340</v>
      </c>
      <c r="B107" s="387" t="s">
        <v>1342</v>
      </c>
      <c r="C107" s="239"/>
      <c r="D107" s="239"/>
      <c r="E107" s="239"/>
      <c r="F107" s="239"/>
      <c r="G107" s="239"/>
      <c r="H107" s="239"/>
      <c r="I107" s="239"/>
      <c r="J107" s="239"/>
      <c r="K107" s="388">
        <v>368.83333333333326</v>
      </c>
      <c r="L107" s="388">
        <v>2215</v>
      </c>
      <c r="M107" s="388">
        <v>2203</v>
      </c>
      <c r="N107" s="388">
        <v>2226</v>
      </c>
      <c r="O107" s="388">
        <v>2240</v>
      </c>
      <c r="P107" s="388">
        <v>2238</v>
      </c>
      <c r="Q107" s="388">
        <v>2257</v>
      </c>
      <c r="R107" s="388">
        <v>2327</v>
      </c>
      <c r="S107" s="388">
        <v>2292</v>
      </c>
      <c r="T107" s="388">
        <v>2334</v>
      </c>
      <c r="U107" s="388">
        <v>2338</v>
      </c>
      <c r="V107" s="388">
        <v>2429</v>
      </c>
      <c r="W107" s="388">
        <v>2441</v>
      </c>
      <c r="X107" s="239"/>
      <c r="Y107" s="239"/>
      <c r="Z107" s="239"/>
      <c r="AA107" s="239"/>
      <c r="AB107" s="239"/>
      <c r="AC107" s="239"/>
      <c r="AD107" s="239"/>
      <c r="AE107" s="239"/>
      <c r="AF107" s="239"/>
      <c r="AG107" s="239"/>
      <c r="AH107" s="239"/>
      <c r="AI107" s="239"/>
      <c r="AJ107" s="239"/>
      <c r="AK107" s="239"/>
      <c r="AL107" s="239"/>
      <c r="AM107" s="239"/>
      <c r="AN107" s="239"/>
      <c r="AO107" s="239"/>
    </row>
    <row r="108" spans="1:41" ht="15" customHeight="1" x14ac:dyDescent="0.3">
      <c r="A108" s="387" t="s">
        <v>1340</v>
      </c>
      <c r="B108" s="387" t="s">
        <v>1343</v>
      </c>
      <c r="C108" s="239"/>
      <c r="D108" s="239"/>
      <c r="E108" s="239"/>
      <c r="F108" s="239"/>
      <c r="G108" s="239"/>
      <c r="H108" s="239"/>
      <c r="I108" s="239"/>
      <c r="J108" s="239"/>
      <c r="K108" s="239"/>
      <c r="L108" s="239"/>
      <c r="M108" s="239"/>
      <c r="N108" s="239"/>
      <c r="O108" s="239"/>
      <c r="P108" s="239"/>
      <c r="Q108" s="239"/>
      <c r="R108" s="239"/>
      <c r="S108" s="239"/>
      <c r="T108" s="239"/>
      <c r="U108" s="239"/>
      <c r="V108" s="239"/>
      <c r="W108" s="239"/>
      <c r="X108" s="388">
        <v>2402</v>
      </c>
      <c r="Y108" s="388">
        <v>2347</v>
      </c>
      <c r="Z108" s="388">
        <v>3269</v>
      </c>
      <c r="AA108" s="388">
        <v>2559</v>
      </c>
      <c r="AB108" s="388">
        <v>2657</v>
      </c>
      <c r="AC108" s="388">
        <v>2815</v>
      </c>
      <c r="AD108" s="388">
        <v>3019</v>
      </c>
      <c r="AE108" s="388">
        <v>2738</v>
      </c>
      <c r="AF108" s="388">
        <v>2933</v>
      </c>
      <c r="AG108" s="388">
        <v>2860</v>
      </c>
      <c r="AH108" s="388">
        <v>2921</v>
      </c>
      <c r="AI108" s="388">
        <v>2898</v>
      </c>
      <c r="AJ108" s="388">
        <v>2947</v>
      </c>
      <c r="AK108" s="388">
        <v>2952</v>
      </c>
      <c r="AL108" s="388">
        <v>2759</v>
      </c>
      <c r="AM108" s="388">
        <v>3162</v>
      </c>
      <c r="AN108" s="388">
        <v>3279</v>
      </c>
      <c r="AO108" s="388">
        <v>3339</v>
      </c>
    </row>
    <row r="109" spans="1:41" ht="15" customHeight="1" x14ac:dyDescent="0.3">
      <c r="A109" s="387" t="s">
        <v>1731</v>
      </c>
      <c r="B109" s="387" t="s">
        <v>1790</v>
      </c>
      <c r="C109" s="388">
        <v>0</v>
      </c>
      <c r="D109" s="388">
        <v>0</v>
      </c>
      <c r="E109" s="388">
        <v>0</v>
      </c>
      <c r="F109" s="388">
        <v>0</v>
      </c>
      <c r="G109" s="388">
        <v>0</v>
      </c>
      <c r="H109" s="388">
        <v>0</v>
      </c>
      <c r="I109" s="388">
        <v>0</v>
      </c>
      <c r="J109" s="388">
        <v>0</v>
      </c>
      <c r="K109" s="388">
        <v>0</v>
      </c>
      <c r="L109" s="388">
        <v>0</v>
      </c>
      <c r="M109" s="388">
        <v>0</v>
      </c>
      <c r="N109" s="388">
        <v>0</v>
      </c>
      <c r="O109" s="388">
        <v>0</v>
      </c>
      <c r="P109" s="388">
        <v>0</v>
      </c>
      <c r="Q109" s="388">
        <v>0</v>
      </c>
      <c r="R109" s="388">
        <v>0</v>
      </c>
      <c r="S109" s="388">
        <v>0</v>
      </c>
      <c r="T109" s="388">
        <v>0</v>
      </c>
      <c r="U109" s="388">
        <v>0</v>
      </c>
      <c r="V109" s="388">
        <v>0</v>
      </c>
      <c r="W109" s="388">
        <v>0</v>
      </c>
      <c r="X109" s="388">
        <v>0</v>
      </c>
      <c r="Y109" s="388">
        <v>0</v>
      </c>
      <c r="Z109" s="388">
        <v>0</v>
      </c>
      <c r="AA109" s="388">
        <v>0</v>
      </c>
      <c r="AB109" s="388">
        <v>0</v>
      </c>
      <c r="AC109" s="388">
        <v>0</v>
      </c>
      <c r="AD109" s="388">
        <v>0</v>
      </c>
      <c r="AE109" s="388">
        <v>0</v>
      </c>
      <c r="AF109" s="388">
        <v>0</v>
      </c>
      <c r="AG109" s="388">
        <v>0</v>
      </c>
      <c r="AH109" s="388">
        <v>0</v>
      </c>
      <c r="AI109" s="388">
        <v>0</v>
      </c>
      <c r="AJ109" s="388">
        <v>2976</v>
      </c>
      <c r="AK109" s="388">
        <v>3026</v>
      </c>
      <c r="AL109" s="388">
        <v>2917</v>
      </c>
      <c r="AM109" s="388">
        <v>2888</v>
      </c>
      <c r="AN109" s="388">
        <v>2905</v>
      </c>
      <c r="AO109" s="388">
        <v>2688</v>
      </c>
    </row>
    <row r="110" spans="1:41" ht="15" customHeight="1" x14ac:dyDescent="0.3">
      <c r="A110" s="387" t="s">
        <v>1344</v>
      </c>
      <c r="B110" s="387" t="s">
        <v>1345</v>
      </c>
      <c r="C110" s="388">
        <v>30376</v>
      </c>
      <c r="D110" s="388">
        <v>30376</v>
      </c>
      <c r="E110" s="388">
        <v>30376</v>
      </c>
      <c r="F110" s="388">
        <v>30376</v>
      </c>
      <c r="G110" s="388">
        <v>30376</v>
      </c>
      <c r="H110" s="388">
        <v>30376</v>
      </c>
      <c r="I110" s="388">
        <v>30290</v>
      </c>
      <c r="J110" s="388">
        <v>30510</v>
      </c>
      <c r="K110" s="388">
        <v>29257</v>
      </c>
      <c r="L110" s="388">
        <v>33326</v>
      </c>
      <c r="M110" s="388">
        <v>33882</v>
      </c>
      <c r="N110" s="388">
        <v>18036.333333333336</v>
      </c>
      <c r="O110" s="239"/>
      <c r="P110" s="239"/>
      <c r="Q110" s="239"/>
      <c r="R110" s="239"/>
      <c r="S110" s="239"/>
      <c r="T110" s="239"/>
      <c r="U110" s="239"/>
      <c r="V110" s="239"/>
      <c r="W110" s="239"/>
      <c r="X110" s="239"/>
      <c r="Y110" s="239"/>
      <c r="Z110" s="239"/>
      <c r="AA110" s="239"/>
      <c r="AB110" s="239"/>
      <c r="AC110" s="239"/>
      <c r="AD110" s="239"/>
      <c r="AE110" s="239"/>
      <c r="AF110" s="239"/>
      <c r="AG110" s="239"/>
      <c r="AH110" s="239"/>
      <c r="AI110" s="239"/>
      <c r="AJ110" s="239"/>
      <c r="AK110" s="239"/>
      <c r="AL110" s="239"/>
      <c r="AM110" s="239"/>
      <c r="AN110" s="239"/>
      <c r="AO110" s="239"/>
    </row>
    <row r="111" spans="1:41" ht="15" customHeight="1" x14ac:dyDescent="0.3">
      <c r="A111" s="387" t="s">
        <v>1344</v>
      </c>
      <c r="B111" s="387" t="s">
        <v>1346</v>
      </c>
      <c r="C111" s="239"/>
      <c r="D111" s="239"/>
      <c r="E111" s="239"/>
      <c r="F111" s="239"/>
      <c r="G111" s="239"/>
      <c r="H111" s="239"/>
      <c r="I111" s="239"/>
      <c r="J111" s="239"/>
      <c r="K111" s="239"/>
      <c r="L111" s="239"/>
      <c r="M111" s="239"/>
      <c r="N111" s="239"/>
      <c r="O111" s="239"/>
      <c r="P111" s="239"/>
      <c r="Q111" s="239"/>
      <c r="R111" s="239"/>
      <c r="S111" s="239"/>
      <c r="T111" s="239"/>
      <c r="U111" s="239"/>
      <c r="V111" s="239"/>
      <c r="W111" s="239"/>
      <c r="X111" s="239"/>
      <c r="Y111" s="239"/>
      <c r="Z111" s="239"/>
      <c r="AA111" s="239"/>
      <c r="AB111" s="239"/>
      <c r="AC111" s="239"/>
      <c r="AD111" s="388">
        <v>17870.400000000001</v>
      </c>
      <c r="AE111" s="388">
        <v>17625.599999999999</v>
      </c>
      <c r="AF111" s="388">
        <v>17625.599999999999</v>
      </c>
      <c r="AG111" s="388">
        <v>17625.599999999999</v>
      </c>
      <c r="AH111" s="388">
        <v>17625.599999999999</v>
      </c>
      <c r="AI111" s="388">
        <v>17625.599999999999</v>
      </c>
      <c r="AJ111" s="388">
        <v>17013.599999999999</v>
      </c>
      <c r="AK111" s="388">
        <v>17625.599999999999</v>
      </c>
      <c r="AL111" s="388">
        <v>17625.599999999999</v>
      </c>
      <c r="AM111" s="388">
        <v>17625.599999999999</v>
      </c>
      <c r="AN111" s="388">
        <v>17625.599999999999</v>
      </c>
      <c r="AO111" s="388">
        <v>17821.439999999999</v>
      </c>
    </row>
    <row r="112" spans="1:41" ht="15" customHeight="1" x14ac:dyDescent="0.3">
      <c r="A112" s="387" t="s">
        <v>1344</v>
      </c>
      <c r="B112" s="387" t="s">
        <v>1347</v>
      </c>
      <c r="C112" s="239"/>
      <c r="D112" s="239"/>
      <c r="E112" s="239"/>
      <c r="F112" s="239"/>
      <c r="G112" s="239"/>
      <c r="H112" s="239"/>
      <c r="I112" s="239"/>
      <c r="J112" s="239"/>
      <c r="K112" s="239"/>
      <c r="L112" s="239"/>
      <c r="M112" s="239"/>
      <c r="N112" s="388">
        <v>1639.6666666666665</v>
      </c>
      <c r="O112" s="388">
        <v>25050</v>
      </c>
      <c r="P112" s="388">
        <v>25304</v>
      </c>
      <c r="Q112" s="388">
        <v>24374</v>
      </c>
      <c r="R112" s="388">
        <v>24850</v>
      </c>
      <c r="S112" s="388">
        <v>23906</v>
      </c>
      <c r="T112" s="388">
        <v>25920</v>
      </c>
      <c r="U112" s="388">
        <v>25920</v>
      </c>
      <c r="V112" s="388">
        <v>25920</v>
      </c>
      <c r="W112" s="388">
        <v>26280</v>
      </c>
      <c r="X112" s="388">
        <v>26280</v>
      </c>
      <c r="Y112" s="388">
        <v>26280</v>
      </c>
      <c r="Z112" s="388">
        <v>26280</v>
      </c>
      <c r="AA112" s="388">
        <v>26280</v>
      </c>
      <c r="AB112" s="388">
        <v>26280</v>
      </c>
      <c r="AC112" s="388">
        <v>26280</v>
      </c>
      <c r="AD112" s="388">
        <v>8409.6</v>
      </c>
      <c r="AE112" s="388">
        <v>8294.4</v>
      </c>
      <c r="AF112" s="388">
        <v>8294.4</v>
      </c>
      <c r="AG112" s="388">
        <v>8294.4</v>
      </c>
      <c r="AH112" s="388">
        <v>8294.4</v>
      </c>
      <c r="AI112" s="388">
        <v>8294.4</v>
      </c>
      <c r="AJ112" s="388">
        <v>8006.4</v>
      </c>
      <c r="AK112" s="388">
        <v>8294.4</v>
      </c>
      <c r="AL112" s="388">
        <v>8294.4</v>
      </c>
      <c r="AM112" s="388">
        <v>8294.4</v>
      </c>
      <c r="AN112" s="388">
        <v>8294.4</v>
      </c>
      <c r="AO112" s="388">
        <v>8386.56</v>
      </c>
    </row>
    <row r="113" spans="1:41" ht="15" customHeight="1" x14ac:dyDescent="0.3">
      <c r="A113" s="387" t="s">
        <v>1348</v>
      </c>
      <c r="B113" s="387" t="s">
        <v>1349</v>
      </c>
      <c r="C113" s="239"/>
      <c r="D113" s="239"/>
      <c r="E113" s="239"/>
      <c r="F113" s="239"/>
      <c r="G113" s="239"/>
      <c r="H113" s="239"/>
      <c r="I113" s="239"/>
      <c r="J113" s="239"/>
      <c r="K113" s="239"/>
      <c r="L113" s="239"/>
      <c r="M113" s="239"/>
      <c r="N113" s="239"/>
      <c r="O113" s="239"/>
      <c r="P113" s="239"/>
      <c r="Q113" s="239"/>
      <c r="R113" s="239"/>
      <c r="S113" s="239"/>
      <c r="T113" s="239"/>
      <c r="U113" s="239"/>
      <c r="V113" s="239"/>
      <c r="W113" s="239"/>
      <c r="X113" s="239"/>
      <c r="Y113" s="239"/>
      <c r="Z113" s="239"/>
      <c r="AA113" s="239"/>
      <c r="AB113" s="239"/>
      <c r="AC113" s="239"/>
      <c r="AD113" s="239"/>
      <c r="AE113" s="239"/>
      <c r="AF113" s="239"/>
      <c r="AG113" s="388">
        <v>2475.0000000000005</v>
      </c>
      <c r="AH113" s="388">
        <v>3035</v>
      </c>
      <c r="AI113" s="388">
        <v>3042</v>
      </c>
      <c r="AJ113" s="388">
        <v>3047</v>
      </c>
      <c r="AK113" s="388">
        <v>3030</v>
      </c>
      <c r="AL113" s="388">
        <v>2995</v>
      </c>
      <c r="AM113" s="388">
        <v>3076</v>
      </c>
      <c r="AN113" s="388">
        <v>3081</v>
      </c>
      <c r="AO113" s="388">
        <v>3013</v>
      </c>
    </row>
    <row r="114" spans="1:41" ht="15" customHeight="1" x14ac:dyDescent="0.3">
      <c r="A114" s="387" t="s">
        <v>1348</v>
      </c>
      <c r="B114" s="387" t="s">
        <v>1350</v>
      </c>
      <c r="C114" s="239"/>
      <c r="D114" s="239"/>
      <c r="E114" s="239"/>
      <c r="F114" s="239"/>
      <c r="G114" s="239"/>
      <c r="H114" s="239"/>
      <c r="I114" s="239"/>
      <c r="J114" s="239"/>
      <c r="K114" s="239"/>
      <c r="L114" s="239"/>
      <c r="M114" s="239"/>
      <c r="N114" s="239"/>
      <c r="O114" s="239"/>
      <c r="P114" s="239"/>
      <c r="Q114" s="239"/>
      <c r="R114" s="239"/>
      <c r="S114" s="239"/>
      <c r="T114" s="239"/>
      <c r="U114" s="239"/>
      <c r="V114" s="239"/>
      <c r="W114" s="239"/>
      <c r="X114" s="239"/>
      <c r="Y114" s="239"/>
      <c r="Z114" s="239"/>
      <c r="AA114" s="239"/>
      <c r="AB114" s="239"/>
      <c r="AC114" s="239"/>
      <c r="AD114" s="388">
        <v>842.25</v>
      </c>
      <c r="AE114" s="388">
        <v>1666</v>
      </c>
      <c r="AF114" s="388">
        <v>1553.5</v>
      </c>
      <c r="AG114" s="388">
        <v>494.99999999999994</v>
      </c>
      <c r="AH114" s="388">
        <v>0</v>
      </c>
      <c r="AI114" s="388">
        <v>0</v>
      </c>
      <c r="AJ114" s="388">
        <v>0</v>
      </c>
      <c r="AK114" s="388">
        <v>0</v>
      </c>
      <c r="AL114" s="388">
        <v>0</v>
      </c>
      <c r="AM114" s="388">
        <v>0</v>
      </c>
      <c r="AN114" s="388">
        <v>0</v>
      </c>
      <c r="AO114" s="388">
        <v>0</v>
      </c>
    </row>
    <row r="115" spans="1:41" ht="15" customHeight="1" x14ac:dyDescent="0.3">
      <c r="A115" s="387" t="s">
        <v>1348</v>
      </c>
      <c r="B115" s="387" t="s">
        <v>1351</v>
      </c>
      <c r="C115" s="239"/>
      <c r="D115" s="239"/>
      <c r="E115" s="239"/>
      <c r="F115" s="239"/>
      <c r="G115" s="239"/>
      <c r="H115" s="239"/>
      <c r="I115" s="239"/>
      <c r="J115" s="239"/>
      <c r="K115" s="239"/>
      <c r="L115" s="239"/>
      <c r="M115" s="239"/>
      <c r="N115" s="239"/>
      <c r="O115" s="239"/>
      <c r="P115" s="239"/>
      <c r="Q115" s="239"/>
      <c r="R115" s="239"/>
      <c r="S115" s="239"/>
      <c r="T115" s="239"/>
      <c r="U115" s="239"/>
      <c r="V115" s="239"/>
      <c r="W115" s="239"/>
      <c r="X115" s="239"/>
      <c r="Y115" s="239"/>
      <c r="Z115" s="239"/>
      <c r="AA115" s="239"/>
      <c r="AB115" s="239"/>
      <c r="AC115" s="239"/>
      <c r="AD115" s="388">
        <v>842.25</v>
      </c>
      <c r="AE115" s="388">
        <v>1666</v>
      </c>
      <c r="AF115" s="388">
        <v>1553.5</v>
      </c>
      <c r="AG115" s="239"/>
      <c r="AH115" s="239"/>
      <c r="AI115" s="239"/>
      <c r="AJ115" s="239"/>
      <c r="AK115" s="239"/>
      <c r="AL115" s="239"/>
      <c r="AM115" s="239"/>
      <c r="AN115" s="239"/>
      <c r="AO115" s="239"/>
    </row>
    <row r="116" spans="1:41" ht="15" customHeight="1" x14ac:dyDescent="0.3">
      <c r="A116" s="387" t="s">
        <v>1348</v>
      </c>
      <c r="B116" s="387" t="s">
        <v>1352</v>
      </c>
      <c r="C116" s="388">
        <v>2532</v>
      </c>
      <c r="D116" s="388">
        <v>2532</v>
      </c>
      <c r="E116" s="388">
        <v>2532</v>
      </c>
      <c r="F116" s="388">
        <v>2532</v>
      </c>
      <c r="G116" s="388">
        <v>2532</v>
      </c>
      <c r="H116" s="388">
        <v>2532</v>
      </c>
      <c r="I116" s="388">
        <v>2559</v>
      </c>
      <c r="J116" s="388">
        <v>2568</v>
      </c>
      <c r="K116" s="388">
        <v>2550</v>
      </c>
      <c r="L116" s="388">
        <v>2519</v>
      </c>
      <c r="M116" s="388">
        <v>2489</v>
      </c>
      <c r="N116" s="388">
        <v>2327</v>
      </c>
      <c r="O116" s="388">
        <v>2502</v>
      </c>
      <c r="P116" s="388">
        <v>1235</v>
      </c>
      <c r="Q116" s="239"/>
      <c r="R116" s="239"/>
      <c r="S116" s="239"/>
      <c r="T116" s="239"/>
      <c r="U116" s="239"/>
      <c r="V116" s="239"/>
      <c r="W116" s="239"/>
      <c r="X116" s="239"/>
      <c r="Y116" s="239"/>
      <c r="Z116" s="239"/>
      <c r="AA116" s="239"/>
      <c r="AB116" s="239"/>
      <c r="AC116" s="239"/>
      <c r="AD116" s="239"/>
      <c r="AE116" s="239"/>
      <c r="AF116" s="239"/>
      <c r="AG116" s="239"/>
      <c r="AH116" s="239"/>
      <c r="AI116" s="239"/>
      <c r="AJ116" s="239"/>
      <c r="AK116" s="239"/>
      <c r="AL116" s="239"/>
      <c r="AM116" s="239"/>
      <c r="AN116" s="239"/>
      <c r="AO116" s="239"/>
    </row>
    <row r="117" spans="1:41" ht="15" customHeight="1" x14ac:dyDescent="0.3">
      <c r="A117" s="387" t="s">
        <v>1348</v>
      </c>
      <c r="B117" s="387" t="s">
        <v>1353</v>
      </c>
      <c r="C117" s="239"/>
      <c r="D117" s="239"/>
      <c r="E117" s="239"/>
      <c r="F117" s="239"/>
      <c r="G117" s="239"/>
      <c r="H117" s="239"/>
      <c r="I117" s="239"/>
      <c r="J117" s="239"/>
      <c r="K117" s="239"/>
      <c r="L117" s="239"/>
      <c r="M117" s="239"/>
      <c r="N117" s="239"/>
      <c r="O117" s="239"/>
      <c r="P117" s="239"/>
      <c r="Q117" s="239"/>
      <c r="R117" s="239"/>
      <c r="S117" s="239"/>
      <c r="T117" s="239"/>
      <c r="U117" s="239"/>
      <c r="V117" s="239"/>
      <c r="W117" s="239"/>
      <c r="X117" s="239"/>
      <c r="Y117" s="239"/>
      <c r="Z117" s="239"/>
      <c r="AA117" s="388">
        <v>1689.5</v>
      </c>
      <c r="AB117" s="388">
        <v>1681</v>
      </c>
      <c r="AC117" s="388">
        <v>1675</v>
      </c>
      <c r="AD117" s="239"/>
      <c r="AE117" s="239"/>
      <c r="AF117" s="239"/>
      <c r="AG117" s="239"/>
      <c r="AH117" s="239"/>
      <c r="AI117" s="239"/>
      <c r="AJ117" s="239"/>
      <c r="AK117" s="239"/>
      <c r="AL117" s="239"/>
      <c r="AM117" s="239"/>
      <c r="AN117" s="239"/>
      <c r="AO117" s="239"/>
    </row>
    <row r="118" spans="1:41" ht="15" customHeight="1" x14ac:dyDescent="0.3">
      <c r="A118" s="387" t="s">
        <v>1348</v>
      </c>
      <c r="B118" s="387" t="s">
        <v>1354</v>
      </c>
      <c r="C118" s="239"/>
      <c r="D118" s="239"/>
      <c r="E118" s="239"/>
      <c r="F118" s="239"/>
      <c r="G118" s="239"/>
      <c r="H118" s="239"/>
      <c r="I118" s="239"/>
      <c r="J118" s="239"/>
      <c r="K118" s="239"/>
      <c r="L118" s="239"/>
      <c r="M118" s="239"/>
      <c r="N118" s="239"/>
      <c r="O118" s="239"/>
      <c r="P118" s="388">
        <v>1235</v>
      </c>
      <c r="Q118" s="388">
        <v>2486</v>
      </c>
      <c r="R118" s="388">
        <v>2527</v>
      </c>
      <c r="S118" s="388">
        <v>2561</v>
      </c>
      <c r="T118" s="388">
        <v>2641</v>
      </c>
      <c r="U118" s="388">
        <v>2630</v>
      </c>
      <c r="V118" s="388">
        <v>2661</v>
      </c>
      <c r="W118" s="388">
        <v>2657</v>
      </c>
      <c r="X118" s="388">
        <v>2658</v>
      </c>
      <c r="Y118" s="388">
        <v>2652</v>
      </c>
      <c r="Z118" s="388">
        <v>2672</v>
      </c>
      <c r="AA118" s="388">
        <v>1689.5</v>
      </c>
      <c r="AB118" s="388">
        <v>1681</v>
      </c>
      <c r="AC118" s="388">
        <v>1675</v>
      </c>
      <c r="AD118" s="388">
        <v>1684.5</v>
      </c>
      <c r="AE118" s="239"/>
      <c r="AF118" s="239"/>
      <c r="AG118" s="239"/>
      <c r="AH118" s="239"/>
      <c r="AI118" s="239"/>
      <c r="AJ118" s="239"/>
      <c r="AK118" s="239"/>
      <c r="AL118" s="239"/>
      <c r="AM118" s="239"/>
      <c r="AN118" s="239"/>
      <c r="AO118" s="239"/>
    </row>
    <row r="119" spans="1:41" ht="15" customHeight="1" x14ac:dyDescent="0.3">
      <c r="A119" s="387" t="s">
        <v>1355</v>
      </c>
      <c r="B119" s="387" t="s">
        <v>1733</v>
      </c>
      <c r="C119" s="388">
        <v>3160.3333333333339</v>
      </c>
      <c r="D119" s="388">
        <v>3160.3333333333339</v>
      </c>
      <c r="E119" s="388">
        <v>3160.3333333333339</v>
      </c>
      <c r="F119" s="388">
        <v>3160.3333333333339</v>
      </c>
      <c r="G119" s="388">
        <v>3160.3333333333339</v>
      </c>
      <c r="H119" s="388">
        <v>3160.3333333333339</v>
      </c>
      <c r="I119" s="388">
        <v>3213.666666666667</v>
      </c>
      <c r="J119" s="388">
        <v>3349.3333333333339</v>
      </c>
      <c r="K119" s="388">
        <v>3244.666666666667</v>
      </c>
      <c r="L119" s="388">
        <v>3848</v>
      </c>
      <c r="M119" s="388">
        <v>4406.3333333333339</v>
      </c>
      <c r="N119" s="388">
        <v>4547.0000000000009</v>
      </c>
      <c r="O119" s="388">
        <v>4584.3333333333339</v>
      </c>
      <c r="P119" s="388">
        <v>3998.8055555555557</v>
      </c>
      <c r="Q119" s="239"/>
      <c r="R119" s="239"/>
      <c r="S119" s="239"/>
      <c r="T119" s="239"/>
      <c r="U119" s="239"/>
      <c r="V119" s="239"/>
      <c r="W119" s="239"/>
      <c r="X119" s="239"/>
      <c r="Y119" s="239"/>
      <c r="Z119" s="239"/>
      <c r="AA119" s="239"/>
      <c r="AB119" s="239"/>
      <c r="AC119" s="239"/>
      <c r="AD119" s="239"/>
      <c r="AE119" s="239"/>
      <c r="AF119" s="239"/>
      <c r="AG119" s="239"/>
      <c r="AH119" s="239"/>
      <c r="AI119" s="239"/>
      <c r="AJ119" s="239"/>
      <c r="AK119" s="239"/>
      <c r="AL119" s="239"/>
      <c r="AM119" s="239"/>
      <c r="AN119" s="239"/>
      <c r="AO119" s="239"/>
    </row>
    <row r="120" spans="1:41" ht="15" customHeight="1" x14ac:dyDescent="0.3">
      <c r="A120" s="387" t="s">
        <v>1355</v>
      </c>
      <c r="B120" s="387" t="s">
        <v>1356</v>
      </c>
      <c r="C120" s="239"/>
      <c r="D120" s="239"/>
      <c r="E120" s="239"/>
      <c r="F120" s="239"/>
      <c r="G120" s="239"/>
      <c r="H120" s="239"/>
      <c r="I120" s="239"/>
      <c r="J120" s="239"/>
      <c r="K120" s="239"/>
      <c r="L120" s="239"/>
      <c r="M120" s="239"/>
      <c r="N120" s="239"/>
      <c r="O120" s="239"/>
      <c r="P120" s="388">
        <v>1454.1111111111109</v>
      </c>
      <c r="Q120" s="388">
        <v>4437.3333333333339</v>
      </c>
      <c r="R120" s="388">
        <v>4729.0000000000009</v>
      </c>
      <c r="S120" s="388">
        <v>4732.3333333333339</v>
      </c>
      <c r="T120" s="388">
        <v>4550.0000000000009</v>
      </c>
      <c r="U120" s="239"/>
      <c r="V120" s="239"/>
      <c r="W120" s="239"/>
      <c r="X120" s="239"/>
      <c r="Y120" s="239"/>
      <c r="Z120" s="239"/>
      <c r="AA120" s="239"/>
      <c r="AB120" s="239"/>
      <c r="AC120" s="239"/>
      <c r="AD120" s="239"/>
      <c r="AE120" s="239"/>
      <c r="AF120" s="239"/>
      <c r="AG120" s="239"/>
      <c r="AH120" s="239"/>
      <c r="AI120" s="239"/>
      <c r="AJ120" s="239"/>
      <c r="AK120" s="239"/>
      <c r="AL120" s="239"/>
      <c r="AM120" s="239"/>
      <c r="AN120" s="239"/>
      <c r="AO120" s="239"/>
    </row>
    <row r="121" spans="1:41" ht="15" customHeight="1" x14ac:dyDescent="0.3">
      <c r="A121" s="387" t="s">
        <v>1355</v>
      </c>
      <c r="B121" s="387" t="s">
        <v>1357</v>
      </c>
      <c r="C121" s="239"/>
      <c r="D121" s="239"/>
      <c r="E121" s="239"/>
      <c r="F121" s="239"/>
      <c r="G121" s="239"/>
      <c r="H121" s="239"/>
      <c r="I121" s="239"/>
      <c r="J121" s="239"/>
      <c r="K121" s="239"/>
      <c r="L121" s="239"/>
      <c r="M121" s="239"/>
      <c r="N121" s="239"/>
      <c r="O121" s="239"/>
      <c r="P121" s="239"/>
      <c r="Q121" s="239"/>
      <c r="R121" s="239"/>
      <c r="S121" s="239"/>
      <c r="T121" s="239"/>
      <c r="U121" s="388">
        <v>4678.3333333333339</v>
      </c>
      <c r="V121" s="388">
        <v>4636.3333333333339</v>
      </c>
      <c r="W121" s="388">
        <v>4702.0000000000009</v>
      </c>
      <c r="X121" s="388">
        <v>4839.666666666667</v>
      </c>
      <c r="Y121" s="388">
        <v>4879.3333333333339</v>
      </c>
      <c r="Z121" s="388">
        <v>4813.3333333333339</v>
      </c>
      <c r="AA121" s="388">
        <v>4747.666666666667</v>
      </c>
      <c r="AB121" s="388">
        <v>4808.0000000000009</v>
      </c>
      <c r="AC121" s="388">
        <v>4920.666666666667</v>
      </c>
      <c r="AD121" s="388">
        <v>5009.666666666667</v>
      </c>
      <c r="AE121" s="388">
        <v>4952.0000000000009</v>
      </c>
      <c r="AF121" s="388">
        <v>4899.666666666667</v>
      </c>
      <c r="AG121" s="388">
        <v>5022.3333333333339</v>
      </c>
      <c r="AH121" s="388">
        <v>5078.3333333333339</v>
      </c>
      <c r="AI121" s="388">
        <v>5187.3333333333339</v>
      </c>
      <c r="AJ121" s="388">
        <v>5358.3333333333339</v>
      </c>
      <c r="AK121" s="388">
        <v>5408</v>
      </c>
      <c r="AL121" s="388">
        <v>5447.3333333333339</v>
      </c>
      <c r="AM121" s="388">
        <v>5447.3333333333339</v>
      </c>
      <c r="AN121" s="388">
        <v>5820.3333333333339</v>
      </c>
      <c r="AO121" s="388">
        <v>5668.6666666666679</v>
      </c>
    </row>
    <row r="122" spans="1:41" ht="15" customHeight="1" x14ac:dyDescent="0.3">
      <c r="A122" s="387" t="s">
        <v>1355</v>
      </c>
      <c r="B122" s="387" t="s">
        <v>2062</v>
      </c>
      <c r="C122" s="239"/>
      <c r="D122" s="239"/>
      <c r="E122" s="239"/>
      <c r="F122" s="239"/>
      <c r="G122" s="239"/>
      <c r="H122" s="239"/>
      <c r="I122" s="239"/>
      <c r="J122" s="239"/>
      <c r="K122" s="239"/>
      <c r="L122" s="239"/>
      <c r="M122" s="239"/>
      <c r="N122" s="239"/>
      <c r="O122" s="239"/>
      <c r="P122" s="239"/>
      <c r="Q122" s="239"/>
      <c r="R122" s="239"/>
      <c r="S122" s="239"/>
      <c r="T122" s="239"/>
      <c r="U122" s="239"/>
      <c r="V122" s="239"/>
      <c r="W122" s="239"/>
      <c r="X122" s="239"/>
      <c r="Y122" s="239"/>
      <c r="Z122" s="239"/>
      <c r="AA122" s="239"/>
      <c r="AB122" s="239"/>
      <c r="AC122" s="239"/>
      <c r="AD122" s="239"/>
      <c r="AE122" s="239"/>
      <c r="AF122" s="239"/>
      <c r="AG122" s="239"/>
      <c r="AH122" s="239"/>
      <c r="AI122" s="239"/>
      <c r="AJ122" s="239"/>
      <c r="AK122" s="239"/>
      <c r="AL122" s="239"/>
      <c r="AM122" s="388">
        <v>1361.8333333333328</v>
      </c>
      <c r="AN122" s="388">
        <v>5820.3333333333339</v>
      </c>
      <c r="AO122" s="388">
        <v>5668.6666666666679</v>
      </c>
    </row>
    <row r="123" spans="1:41" ht="15" customHeight="1" x14ac:dyDescent="0.3">
      <c r="A123" s="387" t="s">
        <v>1355</v>
      </c>
      <c r="B123" s="387" t="s">
        <v>1358</v>
      </c>
      <c r="C123" s="239"/>
      <c r="D123" s="239"/>
      <c r="E123" s="239"/>
      <c r="F123" s="239"/>
      <c r="G123" s="239"/>
      <c r="H123" s="239"/>
      <c r="I123" s="239"/>
      <c r="J123" s="239"/>
      <c r="K123" s="239"/>
      <c r="L123" s="239"/>
      <c r="M123" s="239"/>
      <c r="N123" s="239"/>
      <c r="O123" s="239"/>
      <c r="P123" s="388">
        <v>1090.583333333333</v>
      </c>
      <c r="Q123" s="388">
        <v>4437.3333333333339</v>
      </c>
      <c r="R123" s="388">
        <v>4729.0000000000009</v>
      </c>
      <c r="S123" s="388">
        <v>4732.3333333333339</v>
      </c>
      <c r="T123" s="388">
        <v>4550.0000000000009</v>
      </c>
      <c r="U123" s="239"/>
      <c r="V123" s="239"/>
      <c r="W123" s="239"/>
      <c r="X123" s="239"/>
      <c r="Y123" s="239"/>
      <c r="Z123" s="239"/>
      <c r="AA123" s="239"/>
      <c r="AB123" s="239"/>
      <c r="AC123" s="239"/>
      <c r="AD123" s="239"/>
      <c r="AE123" s="239"/>
      <c r="AF123" s="239"/>
      <c r="AG123" s="239"/>
      <c r="AH123" s="239"/>
      <c r="AI123" s="239"/>
      <c r="AJ123" s="239"/>
      <c r="AK123" s="239"/>
      <c r="AL123" s="239"/>
      <c r="AM123" s="239"/>
      <c r="AN123" s="239"/>
      <c r="AO123" s="239"/>
    </row>
    <row r="124" spans="1:41" ht="15" customHeight="1" x14ac:dyDescent="0.3">
      <c r="A124" s="387" t="s">
        <v>1355</v>
      </c>
      <c r="B124" s="387" t="s">
        <v>1359</v>
      </c>
      <c r="C124" s="239"/>
      <c r="D124" s="239"/>
      <c r="E124" s="239"/>
      <c r="F124" s="239"/>
      <c r="G124" s="239"/>
      <c r="H124" s="239"/>
      <c r="I124" s="239"/>
      <c r="J124" s="239"/>
      <c r="K124" s="239"/>
      <c r="L124" s="239"/>
      <c r="M124" s="239"/>
      <c r="N124" s="239"/>
      <c r="O124" s="239"/>
      <c r="P124" s="239"/>
      <c r="Q124" s="239"/>
      <c r="R124" s="239"/>
      <c r="S124" s="239"/>
      <c r="T124" s="239"/>
      <c r="U124" s="388">
        <v>4678.3333333333339</v>
      </c>
      <c r="V124" s="388">
        <v>4636.3333333333339</v>
      </c>
      <c r="W124" s="388">
        <v>4702.0000000000009</v>
      </c>
      <c r="X124" s="388">
        <v>4839.666666666667</v>
      </c>
      <c r="Y124" s="388">
        <v>4879.3333333333339</v>
      </c>
      <c r="Z124" s="388">
        <v>4813.3333333333339</v>
      </c>
      <c r="AA124" s="388">
        <v>4747.666666666667</v>
      </c>
      <c r="AB124" s="388">
        <v>4808.0000000000009</v>
      </c>
      <c r="AC124" s="388">
        <v>4920.666666666667</v>
      </c>
      <c r="AD124" s="388">
        <v>5009.666666666667</v>
      </c>
      <c r="AE124" s="388">
        <v>4952.0000000000009</v>
      </c>
      <c r="AF124" s="388">
        <v>4899.666666666667</v>
      </c>
      <c r="AG124" s="388">
        <v>5022.3333333333339</v>
      </c>
      <c r="AH124" s="388">
        <v>5078.3333333333339</v>
      </c>
      <c r="AI124" s="388">
        <v>5187.3333333333339</v>
      </c>
      <c r="AJ124" s="388">
        <v>5358.3333333333339</v>
      </c>
      <c r="AK124" s="388">
        <v>5408</v>
      </c>
      <c r="AL124" s="388">
        <v>5447.3333333333339</v>
      </c>
      <c r="AM124" s="388">
        <v>5447.3333333333339</v>
      </c>
      <c r="AN124" s="388">
        <v>5820.3333333333339</v>
      </c>
      <c r="AO124" s="388">
        <v>5668.6666666666679</v>
      </c>
    </row>
    <row r="125" spans="1:41" ht="15" customHeight="1" x14ac:dyDescent="0.3">
      <c r="A125" s="387" t="s">
        <v>1355</v>
      </c>
      <c r="B125" s="387" t="s">
        <v>1360</v>
      </c>
      <c r="C125" s="388">
        <v>3160.3333333333339</v>
      </c>
      <c r="D125" s="388">
        <v>3160.3333333333339</v>
      </c>
      <c r="E125" s="388">
        <v>3160.3333333333339</v>
      </c>
      <c r="F125" s="388">
        <v>3160.3333333333339</v>
      </c>
      <c r="G125" s="388">
        <v>3160.3333333333339</v>
      </c>
      <c r="H125" s="388">
        <v>3160.3333333333339</v>
      </c>
      <c r="I125" s="388">
        <v>3213.666666666667</v>
      </c>
      <c r="J125" s="388">
        <v>3349.3333333333339</v>
      </c>
      <c r="K125" s="388">
        <v>3244.666666666667</v>
      </c>
      <c r="L125" s="388">
        <v>3848</v>
      </c>
      <c r="M125" s="388">
        <v>4406.3333333333339</v>
      </c>
      <c r="N125" s="388">
        <v>4547.0000000000009</v>
      </c>
      <c r="O125" s="388">
        <v>4584.3333333333339</v>
      </c>
      <c r="P125" s="388">
        <v>2544.6944444444448</v>
      </c>
      <c r="Q125" s="239"/>
      <c r="R125" s="239"/>
      <c r="S125" s="239"/>
      <c r="T125" s="239"/>
      <c r="U125" s="239"/>
      <c r="V125" s="239"/>
      <c r="W125" s="239"/>
      <c r="X125" s="239"/>
      <c r="Y125" s="239"/>
      <c r="Z125" s="239"/>
      <c r="AA125" s="239"/>
      <c r="AB125" s="239"/>
      <c r="AC125" s="239"/>
      <c r="AD125" s="239"/>
      <c r="AE125" s="239"/>
      <c r="AF125" s="239"/>
      <c r="AG125" s="239"/>
      <c r="AH125" s="239"/>
      <c r="AI125" s="239"/>
      <c r="AJ125" s="239"/>
      <c r="AK125" s="239"/>
      <c r="AL125" s="239"/>
      <c r="AM125" s="239"/>
      <c r="AN125" s="239"/>
      <c r="AO125" s="239"/>
    </row>
    <row r="126" spans="1:41" ht="15" customHeight="1" x14ac:dyDescent="0.3">
      <c r="A126" s="387" t="s">
        <v>1355</v>
      </c>
      <c r="B126" s="387" t="s">
        <v>1734</v>
      </c>
      <c r="C126" s="388">
        <v>3160.3333333333339</v>
      </c>
      <c r="D126" s="388">
        <v>3160.3333333333339</v>
      </c>
      <c r="E126" s="388">
        <v>3160.3333333333339</v>
      </c>
      <c r="F126" s="388">
        <v>3160.3333333333339</v>
      </c>
      <c r="G126" s="388">
        <v>3160.3333333333339</v>
      </c>
      <c r="H126" s="388">
        <v>3160.3333333333339</v>
      </c>
      <c r="I126" s="388">
        <v>3213.666666666667</v>
      </c>
      <c r="J126" s="388">
        <v>3349.3333333333339</v>
      </c>
      <c r="K126" s="388">
        <v>3244.666666666667</v>
      </c>
      <c r="L126" s="388">
        <v>3848</v>
      </c>
      <c r="M126" s="388">
        <v>4406.3333333333339</v>
      </c>
      <c r="N126" s="388">
        <v>4547.0000000000009</v>
      </c>
      <c r="O126" s="388">
        <v>4584.3333333333339</v>
      </c>
      <c r="P126" s="388">
        <v>3998.8055555555557</v>
      </c>
      <c r="Q126" s="388">
        <v>4437.3333333333339</v>
      </c>
      <c r="R126" s="388">
        <v>4729.0000000000009</v>
      </c>
      <c r="S126" s="388">
        <v>4732.3333333333339</v>
      </c>
      <c r="T126" s="388">
        <v>4550.0000000000009</v>
      </c>
      <c r="U126" s="388">
        <v>4678.3333333333339</v>
      </c>
      <c r="V126" s="388">
        <v>4636.3333333333339</v>
      </c>
      <c r="W126" s="388">
        <v>4702.0000000000009</v>
      </c>
      <c r="X126" s="388">
        <v>4839.666666666667</v>
      </c>
      <c r="Y126" s="388">
        <v>4879.3333333333339</v>
      </c>
      <c r="Z126" s="388">
        <v>4813.3333333333339</v>
      </c>
      <c r="AA126" s="388">
        <v>4747.666666666667</v>
      </c>
      <c r="AB126" s="388">
        <v>4808.0000000000009</v>
      </c>
      <c r="AC126" s="388">
        <v>4920.666666666667</v>
      </c>
      <c r="AD126" s="388">
        <v>5009.666666666667</v>
      </c>
      <c r="AE126" s="388">
        <v>4952.0000000000009</v>
      </c>
      <c r="AF126" s="388">
        <v>4899.666666666667</v>
      </c>
      <c r="AG126" s="388">
        <v>5022.3333333333339</v>
      </c>
      <c r="AH126" s="388">
        <v>5078.3333333333339</v>
      </c>
      <c r="AI126" s="388">
        <v>5187.3333333333339</v>
      </c>
      <c r="AJ126" s="388">
        <v>5358.3333333333339</v>
      </c>
      <c r="AK126" s="388">
        <v>5408</v>
      </c>
      <c r="AL126" s="388">
        <v>5447.3333333333339</v>
      </c>
      <c r="AM126" s="388">
        <v>4085.5</v>
      </c>
      <c r="AN126" s="239"/>
      <c r="AO126" s="239"/>
    </row>
    <row r="127" spans="1:41" ht="15" customHeight="1" x14ac:dyDescent="0.3">
      <c r="A127" s="387" t="s">
        <v>1361</v>
      </c>
      <c r="B127" s="387" t="s">
        <v>1362</v>
      </c>
      <c r="C127" s="388">
        <v>14686</v>
      </c>
      <c r="D127" s="388">
        <v>14686</v>
      </c>
      <c r="E127" s="388">
        <v>14686</v>
      </c>
      <c r="F127" s="388">
        <v>14686</v>
      </c>
      <c r="G127" s="388">
        <v>14686</v>
      </c>
      <c r="H127" s="388">
        <v>14686</v>
      </c>
      <c r="I127" s="388">
        <v>14631</v>
      </c>
      <c r="J127" s="388">
        <v>14686</v>
      </c>
      <c r="K127" s="388">
        <v>14492</v>
      </c>
      <c r="L127" s="388">
        <v>14503</v>
      </c>
      <c r="M127" s="388">
        <v>14797</v>
      </c>
      <c r="N127" s="388">
        <v>14449</v>
      </c>
      <c r="O127" s="239"/>
      <c r="P127" s="239"/>
      <c r="Q127" s="239"/>
      <c r="R127" s="239"/>
      <c r="S127" s="239"/>
      <c r="T127" s="239"/>
      <c r="U127" s="239"/>
      <c r="V127" s="239"/>
      <c r="W127" s="239"/>
      <c r="X127" s="239"/>
      <c r="Y127" s="239"/>
      <c r="Z127" s="239"/>
      <c r="AA127" s="239"/>
      <c r="AB127" s="239"/>
      <c r="AC127" s="239"/>
      <c r="AD127" s="239"/>
      <c r="AE127" s="239"/>
      <c r="AF127" s="239"/>
      <c r="AG127" s="239"/>
      <c r="AH127" s="239"/>
      <c r="AI127" s="239"/>
      <c r="AJ127" s="239"/>
      <c r="AK127" s="239"/>
      <c r="AL127" s="239"/>
      <c r="AM127" s="239"/>
      <c r="AN127" s="239"/>
      <c r="AO127" s="239"/>
    </row>
    <row r="128" spans="1:41" ht="15" customHeight="1" x14ac:dyDescent="0.3">
      <c r="A128" s="387" t="s">
        <v>1361</v>
      </c>
      <c r="B128" s="387" t="s">
        <v>1363</v>
      </c>
      <c r="C128" s="239"/>
      <c r="D128" s="239"/>
      <c r="E128" s="239"/>
      <c r="F128" s="239"/>
      <c r="G128" s="239"/>
      <c r="H128" s="239"/>
      <c r="I128" s="239"/>
      <c r="J128" s="239"/>
      <c r="K128" s="239"/>
      <c r="L128" s="239"/>
      <c r="M128" s="239"/>
      <c r="N128" s="239"/>
      <c r="O128" s="239"/>
      <c r="P128" s="239"/>
      <c r="Q128" s="239"/>
      <c r="R128" s="239"/>
      <c r="S128" s="239"/>
      <c r="T128" s="239"/>
      <c r="U128" s="239"/>
      <c r="V128" s="239"/>
      <c r="W128" s="239"/>
      <c r="X128" s="239"/>
      <c r="Y128" s="239"/>
      <c r="Z128" s="239"/>
      <c r="AA128" s="239"/>
      <c r="AB128" s="239"/>
      <c r="AC128" s="239"/>
      <c r="AD128" s="388">
        <v>1787.25</v>
      </c>
      <c r="AE128" s="388">
        <v>13845</v>
      </c>
      <c r="AF128" s="388">
        <v>13934</v>
      </c>
      <c r="AG128" s="388">
        <v>13901</v>
      </c>
      <c r="AH128" s="388">
        <v>13698</v>
      </c>
      <c r="AI128" s="388">
        <v>13905</v>
      </c>
      <c r="AJ128" s="388">
        <v>13737</v>
      </c>
      <c r="AK128" s="388">
        <v>13667</v>
      </c>
      <c r="AL128" s="388">
        <v>13142</v>
      </c>
      <c r="AM128" s="388">
        <v>13694</v>
      </c>
      <c r="AN128" s="388">
        <v>13672</v>
      </c>
      <c r="AO128" s="388">
        <v>12849</v>
      </c>
    </row>
    <row r="129" spans="1:41" ht="15" customHeight="1" x14ac:dyDescent="0.3">
      <c r="A129" s="387" t="s">
        <v>1361</v>
      </c>
      <c r="B129" s="387" t="s">
        <v>1364</v>
      </c>
      <c r="C129" s="239"/>
      <c r="D129" s="239"/>
      <c r="E129" s="239"/>
      <c r="F129" s="239"/>
      <c r="G129" s="239"/>
      <c r="H129" s="239"/>
      <c r="I129" s="239"/>
      <c r="J129" s="239"/>
      <c r="K129" s="239"/>
      <c r="L129" s="239"/>
      <c r="M129" s="239"/>
      <c r="N129" s="239"/>
      <c r="O129" s="388">
        <v>14454</v>
      </c>
      <c r="P129" s="388">
        <v>13960</v>
      </c>
      <c r="Q129" s="388">
        <v>14315</v>
      </c>
      <c r="R129" s="388">
        <v>14375</v>
      </c>
      <c r="S129" s="388">
        <v>14340</v>
      </c>
      <c r="T129" s="388">
        <v>18404</v>
      </c>
      <c r="U129" s="388">
        <v>18316</v>
      </c>
      <c r="V129" s="388">
        <v>14674</v>
      </c>
      <c r="W129" s="388">
        <v>14398</v>
      </c>
      <c r="X129" s="388">
        <v>14580</v>
      </c>
      <c r="Y129" s="388">
        <v>14430</v>
      </c>
      <c r="Z129" s="388">
        <v>14787</v>
      </c>
      <c r="AA129" s="388">
        <v>14119</v>
      </c>
      <c r="AB129" s="388">
        <v>14391</v>
      </c>
      <c r="AC129" s="388">
        <v>13886</v>
      </c>
      <c r="AD129" s="388">
        <v>12510.75</v>
      </c>
      <c r="AE129" s="239"/>
      <c r="AF129" s="239"/>
      <c r="AG129" s="239"/>
      <c r="AH129" s="239"/>
      <c r="AI129" s="239"/>
      <c r="AJ129" s="239"/>
      <c r="AK129" s="239"/>
      <c r="AL129" s="239"/>
      <c r="AM129" s="239"/>
      <c r="AN129" s="239"/>
      <c r="AO129" s="239"/>
    </row>
    <row r="130" spans="1:41" ht="15" customHeight="1" x14ac:dyDescent="0.3">
      <c r="A130" s="387" t="s">
        <v>1365</v>
      </c>
      <c r="B130" s="387" t="s">
        <v>1366</v>
      </c>
      <c r="C130" s="388">
        <v>7119</v>
      </c>
      <c r="D130" s="388">
        <v>7119</v>
      </c>
      <c r="E130" s="388">
        <v>7119</v>
      </c>
      <c r="F130" s="388">
        <v>7119</v>
      </c>
      <c r="G130" s="388">
        <v>7119</v>
      </c>
      <c r="H130" s="388">
        <v>7119</v>
      </c>
      <c r="I130" s="388">
        <v>7193</v>
      </c>
      <c r="J130" s="388">
        <v>7167</v>
      </c>
      <c r="K130" s="388">
        <v>7193</v>
      </c>
      <c r="L130" s="388">
        <v>6364</v>
      </c>
      <c r="M130" s="388">
        <v>7614</v>
      </c>
      <c r="N130" s="388">
        <v>7585</v>
      </c>
      <c r="O130" s="388">
        <v>7520</v>
      </c>
      <c r="P130" s="388">
        <v>7607</v>
      </c>
      <c r="Q130" s="388">
        <v>7499</v>
      </c>
      <c r="R130" s="388">
        <v>7574</v>
      </c>
      <c r="S130" s="388">
        <v>7608</v>
      </c>
      <c r="T130" s="388">
        <v>6376.6666666666652</v>
      </c>
      <c r="U130" s="388">
        <v>3689.5</v>
      </c>
      <c r="V130" s="239"/>
      <c r="W130" s="239"/>
      <c r="X130" s="239"/>
      <c r="Y130" s="239"/>
      <c r="Z130" s="239"/>
      <c r="AA130" s="239"/>
      <c r="AB130" s="239"/>
      <c r="AC130" s="239"/>
      <c r="AD130" s="239"/>
      <c r="AE130" s="239"/>
      <c r="AF130" s="239"/>
      <c r="AG130" s="239"/>
      <c r="AH130" s="239"/>
      <c r="AI130" s="239"/>
      <c r="AJ130" s="239"/>
      <c r="AK130" s="239"/>
      <c r="AL130" s="239"/>
      <c r="AM130" s="239"/>
      <c r="AN130" s="239"/>
      <c r="AO130" s="239"/>
    </row>
    <row r="131" spans="1:41" ht="15" customHeight="1" x14ac:dyDescent="0.3">
      <c r="A131" s="387" t="s">
        <v>1365</v>
      </c>
      <c r="B131" s="387" t="s">
        <v>1367</v>
      </c>
      <c r="C131" s="239"/>
      <c r="D131" s="239"/>
      <c r="E131" s="239"/>
      <c r="F131" s="239"/>
      <c r="G131" s="239"/>
      <c r="H131" s="239"/>
      <c r="I131" s="239"/>
      <c r="J131" s="239"/>
      <c r="K131" s="239"/>
      <c r="L131" s="239"/>
      <c r="M131" s="239"/>
      <c r="N131" s="239"/>
      <c r="O131" s="239"/>
      <c r="P131" s="239"/>
      <c r="Q131" s="239"/>
      <c r="R131" s="239"/>
      <c r="S131" s="239"/>
      <c r="T131" s="388">
        <v>1275.333333333333</v>
      </c>
      <c r="U131" s="388">
        <v>3689.5</v>
      </c>
      <c r="V131" s="388">
        <v>7222</v>
      </c>
      <c r="W131" s="388">
        <v>6968</v>
      </c>
      <c r="X131" s="388">
        <v>6592</v>
      </c>
      <c r="Y131" s="388">
        <v>6068</v>
      </c>
      <c r="Z131" s="388">
        <v>6427</v>
      </c>
      <c r="AA131" s="388">
        <v>6528</v>
      </c>
      <c r="AB131" s="388">
        <v>6239</v>
      </c>
      <c r="AC131" s="388">
        <v>6405</v>
      </c>
      <c r="AD131" s="388">
        <v>6586</v>
      </c>
      <c r="AE131" s="388">
        <v>6054</v>
      </c>
      <c r="AF131" s="388">
        <v>6128</v>
      </c>
      <c r="AG131" s="388">
        <v>6512</v>
      </c>
      <c r="AH131" s="388">
        <v>6612</v>
      </c>
      <c r="AI131" s="388">
        <v>6654</v>
      </c>
      <c r="AJ131" s="388">
        <v>6550</v>
      </c>
      <c r="AK131" s="388">
        <v>6682</v>
      </c>
      <c r="AL131" s="388">
        <v>6671</v>
      </c>
      <c r="AM131" s="388">
        <v>6918</v>
      </c>
      <c r="AN131" s="388">
        <v>6929</v>
      </c>
      <c r="AO131" s="388">
        <v>6964</v>
      </c>
    </row>
    <row r="132" spans="1:41" ht="15" customHeight="1" x14ac:dyDescent="0.3">
      <c r="A132" s="387" t="s">
        <v>1368</v>
      </c>
      <c r="B132" s="387" t="s">
        <v>1369</v>
      </c>
      <c r="C132" s="388">
        <v>2719</v>
      </c>
      <c r="D132" s="388">
        <v>2719</v>
      </c>
      <c r="E132" s="388">
        <v>2719</v>
      </c>
      <c r="F132" s="388">
        <v>2719</v>
      </c>
      <c r="G132" s="388">
        <v>2719</v>
      </c>
      <c r="H132" s="388">
        <v>2719</v>
      </c>
      <c r="I132" s="388">
        <v>2758</v>
      </c>
      <c r="J132" s="388">
        <v>2773</v>
      </c>
      <c r="K132" s="388">
        <v>2750</v>
      </c>
      <c r="L132" s="388">
        <v>2740</v>
      </c>
      <c r="M132" s="388">
        <v>2847</v>
      </c>
      <c r="N132" s="388">
        <v>1835.9999999999993</v>
      </c>
      <c r="O132" s="239"/>
      <c r="P132" s="239"/>
      <c r="Q132" s="239"/>
      <c r="R132" s="239"/>
      <c r="S132" s="239"/>
      <c r="T132" s="239"/>
      <c r="U132" s="239"/>
      <c r="V132" s="239"/>
      <c r="W132" s="239"/>
      <c r="X132" s="239"/>
      <c r="Y132" s="239"/>
      <c r="Z132" s="239"/>
      <c r="AA132" s="239"/>
      <c r="AB132" s="239"/>
      <c r="AC132" s="239"/>
      <c r="AD132" s="239"/>
      <c r="AE132" s="239"/>
      <c r="AF132" s="239"/>
      <c r="AG132" s="239"/>
      <c r="AH132" s="239"/>
      <c r="AI132" s="239"/>
      <c r="AJ132" s="239"/>
      <c r="AK132" s="239"/>
      <c r="AL132" s="239"/>
      <c r="AM132" s="239"/>
      <c r="AN132" s="239"/>
      <c r="AO132" s="239"/>
    </row>
    <row r="133" spans="1:41" ht="15" customHeight="1" x14ac:dyDescent="0.3">
      <c r="A133" s="387" t="s">
        <v>1368</v>
      </c>
      <c r="B133" s="387" t="s">
        <v>1370</v>
      </c>
      <c r="C133" s="239"/>
      <c r="D133" s="239"/>
      <c r="E133" s="239"/>
      <c r="F133" s="239"/>
      <c r="G133" s="239"/>
      <c r="H133" s="239"/>
      <c r="I133" s="239"/>
      <c r="J133" s="239"/>
      <c r="K133" s="239"/>
      <c r="L133" s="239"/>
      <c r="M133" s="239"/>
      <c r="N133" s="388">
        <v>611.99999999999989</v>
      </c>
      <c r="O133" s="388">
        <v>2680</v>
      </c>
      <c r="P133" s="388">
        <v>2567</v>
      </c>
      <c r="Q133" s="388">
        <v>2787</v>
      </c>
      <c r="R133" s="388">
        <v>2755</v>
      </c>
      <c r="S133" s="388">
        <v>2852</v>
      </c>
      <c r="T133" s="388">
        <v>2769</v>
      </c>
      <c r="U133" s="388">
        <v>2763</v>
      </c>
      <c r="V133" s="388">
        <v>2791</v>
      </c>
      <c r="W133" s="388">
        <v>2780</v>
      </c>
      <c r="X133" s="388">
        <v>2874</v>
      </c>
      <c r="Y133" s="388">
        <v>2363</v>
      </c>
      <c r="Z133" s="388">
        <v>2576</v>
      </c>
      <c r="AA133" s="388">
        <v>2484</v>
      </c>
      <c r="AB133" s="388">
        <v>2287</v>
      </c>
      <c r="AC133" s="388">
        <v>2260</v>
      </c>
      <c r="AD133" s="388">
        <v>2388</v>
      </c>
      <c r="AE133" s="388">
        <v>2321</v>
      </c>
      <c r="AF133" s="388">
        <v>2496</v>
      </c>
      <c r="AG133" s="388">
        <v>2292</v>
      </c>
      <c r="AH133" s="388">
        <v>2559</v>
      </c>
      <c r="AI133" s="388">
        <v>2576</v>
      </c>
      <c r="AJ133" s="388">
        <v>2566</v>
      </c>
      <c r="AK133" s="388">
        <v>2574</v>
      </c>
      <c r="AL133" s="239"/>
      <c r="AM133" s="239"/>
      <c r="AN133" s="239"/>
      <c r="AO133" s="239"/>
    </row>
    <row r="134" spans="1:41" ht="15" customHeight="1" x14ac:dyDescent="0.3">
      <c r="A134" s="387" t="s">
        <v>1368</v>
      </c>
      <c r="B134" s="387" t="s">
        <v>1952</v>
      </c>
      <c r="C134" s="239"/>
      <c r="D134" s="239"/>
      <c r="E134" s="239"/>
      <c r="F134" s="239"/>
      <c r="G134" s="239"/>
      <c r="H134" s="239"/>
      <c r="I134" s="239"/>
      <c r="J134" s="239"/>
      <c r="K134" s="239"/>
      <c r="L134" s="239"/>
      <c r="M134" s="239"/>
      <c r="N134" s="239"/>
      <c r="O134" s="239"/>
      <c r="P134" s="239"/>
      <c r="Q134" s="239"/>
      <c r="R134" s="239"/>
      <c r="S134" s="239"/>
      <c r="T134" s="239"/>
      <c r="U134" s="239"/>
      <c r="V134" s="239"/>
      <c r="W134" s="239"/>
      <c r="X134" s="239"/>
      <c r="Y134" s="239"/>
      <c r="Z134" s="239"/>
      <c r="AA134" s="239"/>
      <c r="AB134" s="239"/>
      <c r="AC134" s="239"/>
      <c r="AD134" s="239"/>
      <c r="AE134" s="239"/>
      <c r="AF134" s="239"/>
      <c r="AG134" s="239"/>
      <c r="AH134" s="239"/>
      <c r="AI134" s="239"/>
      <c r="AJ134" s="239"/>
      <c r="AK134" s="239"/>
      <c r="AL134" s="388">
        <v>2648</v>
      </c>
      <c r="AM134" s="388">
        <v>2795</v>
      </c>
      <c r="AN134" s="388">
        <v>2843</v>
      </c>
      <c r="AO134" s="388">
        <v>2926</v>
      </c>
    </row>
    <row r="135" spans="1:41" ht="15" customHeight="1" x14ac:dyDescent="0.3">
      <c r="A135" s="387" t="s">
        <v>1371</v>
      </c>
      <c r="B135" s="387" t="s">
        <v>1372</v>
      </c>
      <c r="C135" s="388">
        <v>0</v>
      </c>
      <c r="D135" s="388">
        <v>0</v>
      </c>
      <c r="E135" s="388">
        <v>0</v>
      </c>
      <c r="F135" s="388">
        <v>0</v>
      </c>
      <c r="G135" s="388">
        <v>0</v>
      </c>
      <c r="H135" s="388">
        <v>0</v>
      </c>
      <c r="I135" s="388">
        <v>0</v>
      </c>
      <c r="J135" s="388">
        <v>0</v>
      </c>
      <c r="K135" s="388">
        <v>0</v>
      </c>
      <c r="L135" s="388">
        <v>0</v>
      </c>
      <c r="M135" s="388">
        <v>0</v>
      </c>
      <c r="N135" s="388">
        <v>0</v>
      </c>
      <c r="O135" s="388">
        <v>0</v>
      </c>
      <c r="P135" s="388">
        <v>0</v>
      </c>
      <c r="Q135" s="388">
        <v>465</v>
      </c>
      <c r="R135" s="388">
        <v>430</v>
      </c>
      <c r="S135" s="388">
        <v>0</v>
      </c>
      <c r="T135" s="388">
        <v>0</v>
      </c>
      <c r="U135" s="388">
        <v>0</v>
      </c>
      <c r="V135" s="388">
        <v>0</v>
      </c>
      <c r="W135" s="388">
        <v>0</v>
      </c>
      <c r="X135" s="388">
        <v>0</v>
      </c>
      <c r="Y135" s="388">
        <v>0</v>
      </c>
      <c r="Z135" s="388">
        <v>0</v>
      </c>
      <c r="AA135" s="388">
        <v>0</v>
      </c>
      <c r="AB135" s="388">
        <v>0</v>
      </c>
      <c r="AC135" s="388">
        <v>0</v>
      </c>
      <c r="AD135" s="388">
        <v>0</v>
      </c>
      <c r="AE135" s="388">
        <v>0</v>
      </c>
      <c r="AF135" s="388">
        <v>0</v>
      </c>
      <c r="AG135" s="388">
        <v>0</v>
      </c>
      <c r="AH135" s="388">
        <v>0</v>
      </c>
      <c r="AI135" s="388">
        <v>0</v>
      </c>
      <c r="AJ135" s="388">
        <v>0</v>
      </c>
      <c r="AK135" s="388">
        <v>0</v>
      </c>
      <c r="AL135" s="388">
        <v>0</v>
      </c>
      <c r="AM135" s="388">
        <v>0</v>
      </c>
      <c r="AN135" s="388">
        <v>0</v>
      </c>
      <c r="AO135" s="388">
        <v>0</v>
      </c>
    </row>
    <row r="136" spans="1:41" ht="15" customHeight="1" x14ac:dyDescent="0.3">
      <c r="A136" s="387" t="s">
        <v>1373</v>
      </c>
      <c r="B136" s="387" t="s">
        <v>1374</v>
      </c>
      <c r="C136" s="388">
        <v>2145</v>
      </c>
      <c r="D136" s="388">
        <v>2145</v>
      </c>
      <c r="E136" s="388">
        <v>2145</v>
      </c>
      <c r="F136" s="388">
        <v>2145</v>
      </c>
      <c r="G136" s="388">
        <v>2145</v>
      </c>
      <c r="H136" s="388">
        <v>2145</v>
      </c>
      <c r="I136" s="388">
        <v>2105</v>
      </c>
      <c r="J136" s="388">
        <v>2085</v>
      </c>
      <c r="K136" s="388">
        <v>2067</v>
      </c>
      <c r="L136" s="388">
        <v>2111</v>
      </c>
      <c r="M136" s="388">
        <v>2137</v>
      </c>
      <c r="N136" s="388">
        <v>2212</v>
      </c>
      <c r="O136" s="388">
        <v>2227</v>
      </c>
      <c r="P136" s="388">
        <v>2163</v>
      </c>
      <c r="Q136" s="388">
        <v>2196</v>
      </c>
      <c r="R136" s="388">
        <v>2200</v>
      </c>
      <c r="S136" s="388">
        <v>2207</v>
      </c>
      <c r="T136" s="388">
        <v>2224</v>
      </c>
      <c r="U136" s="388">
        <v>2205</v>
      </c>
      <c r="V136" s="388">
        <v>2230</v>
      </c>
      <c r="W136" s="388">
        <v>2209</v>
      </c>
      <c r="X136" s="388">
        <v>2211</v>
      </c>
      <c r="Y136" s="388">
        <v>2193</v>
      </c>
      <c r="Z136" s="388">
        <v>2191</v>
      </c>
      <c r="AA136" s="388">
        <v>2244</v>
      </c>
      <c r="AB136" s="388">
        <v>2205</v>
      </c>
      <c r="AC136" s="388">
        <v>2213</v>
      </c>
      <c r="AD136" s="388">
        <v>1094.5</v>
      </c>
      <c r="AE136" s="239"/>
      <c r="AF136" s="239"/>
      <c r="AG136" s="239"/>
      <c r="AH136" s="239"/>
      <c r="AI136" s="239"/>
      <c r="AJ136" s="239"/>
      <c r="AK136" s="239"/>
      <c r="AL136" s="239"/>
      <c r="AM136" s="239"/>
      <c r="AN136" s="239"/>
      <c r="AO136" s="239"/>
    </row>
    <row r="137" spans="1:41" ht="15" customHeight="1" x14ac:dyDescent="0.3">
      <c r="A137" s="387" t="s">
        <v>1373</v>
      </c>
      <c r="B137" s="387" t="s">
        <v>1375</v>
      </c>
      <c r="C137" s="239"/>
      <c r="D137" s="239"/>
      <c r="E137" s="239"/>
      <c r="F137" s="239"/>
      <c r="G137" s="239"/>
      <c r="H137" s="239"/>
      <c r="I137" s="239"/>
      <c r="J137" s="239"/>
      <c r="K137" s="239"/>
      <c r="L137" s="239"/>
      <c r="M137" s="239"/>
      <c r="N137" s="239"/>
      <c r="O137" s="239"/>
      <c r="P137" s="239"/>
      <c r="Q137" s="239"/>
      <c r="R137" s="239"/>
      <c r="S137" s="239"/>
      <c r="T137" s="239"/>
      <c r="U137" s="239"/>
      <c r="V137" s="239"/>
      <c r="W137" s="239"/>
      <c r="X137" s="239"/>
      <c r="Y137" s="239"/>
      <c r="Z137" s="239"/>
      <c r="AA137" s="239"/>
      <c r="AB137" s="239"/>
      <c r="AC137" s="239"/>
      <c r="AD137" s="388">
        <v>1094.5</v>
      </c>
      <c r="AE137" s="388">
        <v>2233</v>
      </c>
      <c r="AF137" s="388">
        <v>2227</v>
      </c>
      <c r="AG137" s="388">
        <v>2156</v>
      </c>
      <c r="AH137" s="388">
        <v>2150</v>
      </c>
      <c r="AI137" s="388">
        <v>2217</v>
      </c>
      <c r="AJ137" s="388">
        <v>2203</v>
      </c>
      <c r="AK137" s="388">
        <v>2216</v>
      </c>
      <c r="AL137" s="388">
        <v>2254</v>
      </c>
      <c r="AM137" s="388">
        <v>2248</v>
      </c>
      <c r="AN137" s="388">
        <v>2244</v>
      </c>
      <c r="AO137" s="388">
        <v>2230</v>
      </c>
    </row>
    <row r="138" spans="1:41" ht="15" customHeight="1" x14ac:dyDescent="0.3">
      <c r="A138" s="387" t="s">
        <v>1376</v>
      </c>
      <c r="B138" s="387" t="s">
        <v>1377</v>
      </c>
      <c r="C138" s="239"/>
      <c r="D138" s="239"/>
      <c r="E138" s="239"/>
      <c r="F138" s="239"/>
      <c r="G138" s="239"/>
      <c r="H138" s="239"/>
      <c r="I138" s="239"/>
      <c r="J138" s="239"/>
      <c r="K138" s="239"/>
      <c r="L138" s="239"/>
      <c r="M138" s="239"/>
      <c r="N138" s="239"/>
      <c r="O138" s="239"/>
      <c r="P138" s="239"/>
      <c r="Q138" s="239"/>
      <c r="R138" s="239"/>
      <c r="S138" s="239"/>
      <c r="T138" s="239"/>
      <c r="U138" s="239"/>
      <c r="V138" s="239"/>
      <c r="W138" s="239"/>
      <c r="X138" s="239"/>
      <c r="Y138" s="239"/>
      <c r="Z138" s="239"/>
      <c r="AA138" s="239"/>
      <c r="AB138" s="239"/>
      <c r="AC138" s="239"/>
      <c r="AD138" s="388">
        <v>579.6</v>
      </c>
      <c r="AE138" s="388">
        <v>908</v>
      </c>
      <c r="AF138" s="388">
        <v>883</v>
      </c>
      <c r="AG138" s="388">
        <v>873</v>
      </c>
      <c r="AH138" s="388">
        <v>914</v>
      </c>
      <c r="AI138" s="388">
        <v>793</v>
      </c>
      <c r="AJ138" s="388">
        <v>806</v>
      </c>
      <c r="AK138" s="388">
        <v>1142</v>
      </c>
      <c r="AL138" s="388">
        <v>1403</v>
      </c>
      <c r="AM138" s="388">
        <v>1258</v>
      </c>
      <c r="AN138" s="388">
        <v>1437</v>
      </c>
      <c r="AO138" s="388">
        <v>1070</v>
      </c>
    </row>
    <row r="139" spans="1:41" ht="15" customHeight="1" x14ac:dyDescent="0.3">
      <c r="A139" s="387" t="s">
        <v>1376</v>
      </c>
      <c r="B139" s="387" t="s">
        <v>1378</v>
      </c>
      <c r="C139" s="388">
        <v>1659</v>
      </c>
      <c r="D139" s="388">
        <v>1659</v>
      </c>
      <c r="E139" s="388">
        <v>1659</v>
      </c>
      <c r="F139" s="388">
        <v>1659</v>
      </c>
      <c r="G139" s="388">
        <v>1659</v>
      </c>
      <c r="H139" s="388">
        <v>1659</v>
      </c>
      <c r="I139" s="388">
        <v>1587</v>
      </c>
      <c r="J139" s="388">
        <v>1729</v>
      </c>
      <c r="K139" s="388">
        <v>1705</v>
      </c>
      <c r="L139" s="388">
        <v>1721</v>
      </c>
      <c r="M139" s="388">
        <v>1728</v>
      </c>
      <c r="N139" s="388">
        <v>1521</v>
      </c>
      <c r="O139" s="388">
        <v>1590</v>
      </c>
      <c r="P139" s="388">
        <v>1605</v>
      </c>
      <c r="Q139" s="388">
        <v>1691</v>
      </c>
      <c r="R139" s="388">
        <v>1567</v>
      </c>
      <c r="S139" s="388">
        <v>1593</v>
      </c>
      <c r="T139" s="388">
        <v>1551</v>
      </c>
      <c r="U139" s="388">
        <v>1566</v>
      </c>
      <c r="V139" s="388">
        <v>1578</v>
      </c>
      <c r="W139" s="388">
        <v>1633</v>
      </c>
      <c r="X139" s="388">
        <v>1582</v>
      </c>
      <c r="Y139" s="388">
        <v>1529</v>
      </c>
      <c r="Z139" s="388">
        <v>1564</v>
      </c>
      <c r="AA139" s="388">
        <v>1581</v>
      </c>
      <c r="AB139" s="388">
        <v>1596</v>
      </c>
      <c r="AC139" s="388">
        <v>1613</v>
      </c>
      <c r="AD139" s="388">
        <v>386.4</v>
      </c>
      <c r="AE139" s="239"/>
      <c r="AF139" s="239"/>
      <c r="AG139" s="239"/>
      <c r="AH139" s="239"/>
      <c r="AI139" s="239"/>
      <c r="AJ139" s="239"/>
      <c r="AK139" s="239"/>
      <c r="AL139" s="239"/>
      <c r="AM139" s="239"/>
      <c r="AN139" s="239"/>
      <c r="AO139" s="239"/>
    </row>
    <row r="140" spans="1:41" ht="15" customHeight="1" x14ac:dyDescent="0.3">
      <c r="A140" s="387" t="s">
        <v>1379</v>
      </c>
      <c r="B140" s="387" t="s">
        <v>1380</v>
      </c>
      <c r="C140" s="388">
        <v>231</v>
      </c>
      <c r="D140" s="388">
        <v>231</v>
      </c>
      <c r="E140" s="388">
        <v>231</v>
      </c>
      <c r="F140" s="388">
        <v>231</v>
      </c>
      <c r="G140" s="388">
        <v>231</v>
      </c>
      <c r="H140" s="388">
        <v>231</v>
      </c>
      <c r="I140" s="388">
        <v>201</v>
      </c>
      <c r="J140" s="388">
        <v>245</v>
      </c>
      <c r="K140" s="388">
        <v>259</v>
      </c>
      <c r="L140" s="388">
        <v>243</v>
      </c>
      <c r="M140" s="388">
        <v>240</v>
      </c>
      <c r="N140" s="388">
        <v>250</v>
      </c>
      <c r="O140" s="388">
        <v>257</v>
      </c>
      <c r="P140" s="388">
        <v>239</v>
      </c>
      <c r="Q140" s="388">
        <v>228</v>
      </c>
      <c r="R140" s="388">
        <v>243</v>
      </c>
      <c r="S140" s="388">
        <v>242</v>
      </c>
      <c r="T140" s="388">
        <v>246</v>
      </c>
      <c r="U140" s="388">
        <v>59.25</v>
      </c>
      <c r="V140" s="239"/>
      <c r="W140" s="239"/>
      <c r="X140" s="239"/>
      <c r="Y140" s="239"/>
      <c r="Z140" s="239"/>
      <c r="AA140" s="239"/>
      <c r="AB140" s="239"/>
      <c r="AC140" s="239"/>
      <c r="AD140" s="239"/>
      <c r="AE140" s="239"/>
      <c r="AF140" s="239"/>
      <c r="AG140" s="239"/>
      <c r="AH140" s="239"/>
      <c r="AI140" s="239"/>
      <c r="AJ140" s="239"/>
      <c r="AK140" s="239"/>
      <c r="AL140" s="239"/>
      <c r="AM140" s="239"/>
      <c r="AN140" s="239"/>
      <c r="AO140" s="239"/>
    </row>
    <row r="141" spans="1:41" ht="15" customHeight="1" x14ac:dyDescent="0.3">
      <c r="A141" s="387" t="s">
        <v>1379</v>
      </c>
      <c r="B141" s="387" t="s">
        <v>1381</v>
      </c>
      <c r="C141" s="239"/>
      <c r="D141" s="239"/>
      <c r="E141" s="239"/>
      <c r="F141" s="239"/>
      <c r="G141" s="239"/>
      <c r="H141" s="239"/>
      <c r="I141" s="239"/>
      <c r="J141" s="239"/>
      <c r="K141" s="239"/>
      <c r="L141" s="239"/>
      <c r="M141" s="239"/>
      <c r="N141" s="239"/>
      <c r="O141" s="239"/>
      <c r="P141" s="239"/>
      <c r="Q141" s="239"/>
      <c r="R141" s="239"/>
      <c r="S141" s="239"/>
      <c r="T141" s="239"/>
      <c r="U141" s="388">
        <v>177.75</v>
      </c>
      <c r="V141" s="388">
        <v>243</v>
      </c>
      <c r="W141" s="388">
        <v>243</v>
      </c>
      <c r="X141" s="388">
        <v>249</v>
      </c>
      <c r="Y141" s="388">
        <v>248</v>
      </c>
      <c r="Z141" s="388">
        <v>250</v>
      </c>
      <c r="AA141" s="388">
        <v>250</v>
      </c>
      <c r="AB141" s="388">
        <v>260</v>
      </c>
      <c r="AC141" s="388">
        <v>249</v>
      </c>
      <c r="AD141" s="388">
        <v>261</v>
      </c>
      <c r="AE141" s="388">
        <v>252</v>
      </c>
      <c r="AF141" s="388">
        <v>248</v>
      </c>
      <c r="AG141" s="388">
        <v>262</v>
      </c>
      <c r="AH141" s="388">
        <v>261</v>
      </c>
      <c r="AI141" s="388">
        <v>261</v>
      </c>
      <c r="AJ141" s="388">
        <v>268</v>
      </c>
      <c r="AK141" s="388">
        <v>264</v>
      </c>
      <c r="AL141" s="388">
        <v>297</v>
      </c>
      <c r="AM141" s="388">
        <v>276</v>
      </c>
      <c r="AN141" s="388">
        <v>264</v>
      </c>
      <c r="AO141" s="388">
        <v>255</v>
      </c>
    </row>
    <row r="142" spans="1:41" ht="15" customHeight="1" x14ac:dyDescent="0.3">
      <c r="A142" s="387" t="s">
        <v>1382</v>
      </c>
      <c r="B142" s="387" t="s">
        <v>1383</v>
      </c>
      <c r="C142" s="239"/>
      <c r="D142" s="239"/>
      <c r="E142" s="239"/>
      <c r="F142" s="239"/>
      <c r="G142" s="239"/>
      <c r="H142" s="239"/>
      <c r="I142" s="239"/>
      <c r="J142" s="239"/>
      <c r="K142" s="239"/>
      <c r="L142" s="239"/>
      <c r="M142" s="239"/>
      <c r="N142" s="239"/>
      <c r="O142" s="239"/>
      <c r="P142" s="239"/>
      <c r="Q142" s="239"/>
      <c r="R142" s="239"/>
      <c r="S142" s="239"/>
      <c r="T142" s="239"/>
      <c r="U142" s="239"/>
      <c r="V142" s="239"/>
      <c r="W142" s="239"/>
      <c r="X142" s="388">
        <v>0</v>
      </c>
      <c r="Y142" s="388">
        <v>0</v>
      </c>
      <c r="Z142" s="388">
        <v>0</v>
      </c>
      <c r="AA142" s="388">
        <v>0</v>
      </c>
      <c r="AB142" s="388">
        <v>0</v>
      </c>
      <c r="AC142" s="388">
        <v>0</v>
      </c>
      <c r="AD142" s="388">
        <v>0</v>
      </c>
      <c r="AE142" s="388">
        <v>0</v>
      </c>
      <c r="AF142" s="388">
        <v>0</v>
      </c>
      <c r="AG142" s="388">
        <v>188.66666666666663</v>
      </c>
      <c r="AH142" s="388">
        <v>201.99999999999997</v>
      </c>
      <c r="AI142" s="388">
        <v>206.33333333333331</v>
      </c>
      <c r="AJ142" s="388">
        <v>215.33333333333329</v>
      </c>
      <c r="AK142" s="388">
        <v>201.66666666666663</v>
      </c>
      <c r="AL142" s="388">
        <v>196.99999999999997</v>
      </c>
      <c r="AM142" s="388">
        <v>216.99999999999997</v>
      </c>
      <c r="AN142" s="388">
        <v>206.99999999999997</v>
      </c>
      <c r="AO142" s="388">
        <v>202.99999999999997</v>
      </c>
    </row>
    <row r="143" spans="1:41" ht="15" customHeight="1" x14ac:dyDescent="0.3">
      <c r="A143" s="387" t="s">
        <v>1382</v>
      </c>
      <c r="B143" s="387" t="s">
        <v>1384</v>
      </c>
      <c r="C143" s="388">
        <v>0</v>
      </c>
      <c r="D143" s="388">
        <v>0</v>
      </c>
      <c r="E143" s="388">
        <v>0</v>
      </c>
      <c r="F143" s="388">
        <v>0</v>
      </c>
      <c r="G143" s="388">
        <v>0</v>
      </c>
      <c r="H143" s="388">
        <v>0</v>
      </c>
      <c r="I143" s="388">
        <v>0</v>
      </c>
      <c r="J143" s="388">
        <v>0</v>
      </c>
      <c r="K143" s="388">
        <v>0</v>
      </c>
      <c r="L143" s="388">
        <v>0</v>
      </c>
      <c r="M143" s="388">
        <v>0</v>
      </c>
      <c r="N143" s="388">
        <v>0</v>
      </c>
      <c r="O143" s="388">
        <v>0</v>
      </c>
      <c r="P143" s="388">
        <v>0</v>
      </c>
      <c r="Q143" s="388">
        <v>0</v>
      </c>
      <c r="R143" s="388">
        <v>0</v>
      </c>
      <c r="S143" s="388">
        <v>0</v>
      </c>
      <c r="T143" s="388">
        <v>0</v>
      </c>
      <c r="U143" s="388">
        <v>0</v>
      </c>
      <c r="V143" s="388">
        <v>0</v>
      </c>
      <c r="W143" s="388">
        <v>0</v>
      </c>
      <c r="X143" s="388">
        <v>0</v>
      </c>
      <c r="Y143" s="388">
        <v>0</v>
      </c>
      <c r="Z143" s="388">
        <v>0</v>
      </c>
      <c r="AA143" s="388">
        <v>0</v>
      </c>
      <c r="AB143" s="388">
        <v>0</v>
      </c>
      <c r="AC143" s="388">
        <v>0</v>
      </c>
      <c r="AD143" s="388">
        <v>0</v>
      </c>
      <c r="AE143" s="388">
        <v>0</v>
      </c>
      <c r="AF143" s="388">
        <v>0</v>
      </c>
      <c r="AG143" s="388">
        <v>188.66666666666663</v>
      </c>
      <c r="AH143" s="388">
        <v>201.99999999999997</v>
      </c>
      <c r="AI143" s="388">
        <v>206.33333333333331</v>
      </c>
      <c r="AJ143" s="388">
        <v>215.33333333333329</v>
      </c>
      <c r="AK143" s="388">
        <v>201.66666666666663</v>
      </c>
      <c r="AL143" s="388">
        <v>196.99999999999997</v>
      </c>
      <c r="AM143" s="388">
        <v>216.99999999999997</v>
      </c>
      <c r="AN143" s="388">
        <v>206.99999999999997</v>
      </c>
      <c r="AO143" s="388">
        <v>202.99999999999997</v>
      </c>
    </row>
    <row r="144" spans="1:41" ht="15" customHeight="1" x14ac:dyDescent="0.3">
      <c r="A144" s="387" t="s">
        <v>1382</v>
      </c>
      <c r="B144" s="387" t="s">
        <v>1385</v>
      </c>
      <c r="C144" s="239"/>
      <c r="D144" s="239"/>
      <c r="E144" s="239"/>
      <c r="F144" s="239"/>
      <c r="G144" s="239"/>
      <c r="H144" s="239"/>
      <c r="I144" s="239"/>
      <c r="J144" s="239"/>
      <c r="K144" s="239"/>
      <c r="L144" s="239"/>
      <c r="M144" s="239"/>
      <c r="N144" s="239"/>
      <c r="O144" s="239"/>
      <c r="P144" s="239"/>
      <c r="Q144" s="239"/>
      <c r="R144" s="239"/>
      <c r="S144" s="388">
        <v>0</v>
      </c>
      <c r="T144" s="388">
        <v>0</v>
      </c>
      <c r="U144" s="388">
        <v>0</v>
      </c>
      <c r="V144" s="388">
        <v>0</v>
      </c>
      <c r="W144" s="388">
        <v>0</v>
      </c>
      <c r="X144" s="388">
        <v>0</v>
      </c>
      <c r="Y144" s="388">
        <v>0</v>
      </c>
      <c r="Z144" s="388">
        <v>0</v>
      </c>
      <c r="AA144" s="388">
        <v>0</v>
      </c>
      <c r="AB144" s="388">
        <v>0</v>
      </c>
      <c r="AC144" s="388">
        <v>0</v>
      </c>
      <c r="AD144" s="388">
        <v>0</v>
      </c>
      <c r="AE144" s="388">
        <v>0</v>
      </c>
      <c r="AF144" s="388">
        <v>0</v>
      </c>
      <c r="AG144" s="388">
        <v>188.66666666666663</v>
      </c>
      <c r="AH144" s="388">
        <v>201.99999999999997</v>
      </c>
      <c r="AI144" s="388">
        <v>206.33333333333331</v>
      </c>
      <c r="AJ144" s="388">
        <v>215.33333333333329</v>
      </c>
      <c r="AK144" s="388">
        <v>201.66666666666663</v>
      </c>
      <c r="AL144" s="388">
        <v>196.99999999999997</v>
      </c>
      <c r="AM144" s="388">
        <v>216.99999999999997</v>
      </c>
      <c r="AN144" s="388">
        <v>206.99999999999997</v>
      </c>
      <c r="AO144" s="388">
        <v>202.99999999999997</v>
      </c>
    </row>
    <row r="145" spans="1:41" ht="15" customHeight="1" x14ac:dyDescent="0.3">
      <c r="A145" s="387" t="s">
        <v>1386</v>
      </c>
      <c r="B145" s="387" t="s">
        <v>1387</v>
      </c>
      <c r="C145" s="388">
        <v>0</v>
      </c>
      <c r="D145" s="388">
        <v>0</v>
      </c>
      <c r="E145" s="388">
        <v>0</v>
      </c>
      <c r="F145" s="388">
        <v>0</v>
      </c>
      <c r="G145" s="388">
        <v>0</v>
      </c>
      <c r="H145" s="388">
        <v>0</v>
      </c>
      <c r="I145" s="388">
        <v>0</v>
      </c>
      <c r="J145" s="388">
        <v>0</v>
      </c>
      <c r="K145" s="388">
        <v>0</v>
      </c>
      <c r="L145" s="388">
        <v>2592</v>
      </c>
      <c r="M145" s="388">
        <v>2592</v>
      </c>
      <c r="N145" s="388">
        <v>1856.76</v>
      </c>
      <c r="O145" s="388">
        <v>1954.8</v>
      </c>
      <c r="P145" s="388">
        <v>2681.52</v>
      </c>
      <c r="Q145" s="388">
        <v>2863.08</v>
      </c>
      <c r="R145" s="388">
        <v>2724.84</v>
      </c>
      <c r="S145" s="388">
        <v>2681.88</v>
      </c>
      <c r="T145" s="388">
        <v>2602.1999999999998</v>
      </c>
      <c r="U145" s="388">
        <v>2743.44</v>
      </c>
      <c r="V145" s="388">
        <v>2862.24</v>
      </c>
      <c r="W145" s="388">
        <v>2844.96</v>
      </c>
      <c r="X145" s="388">
        <v>2954.28</v>
      </c>
      <c r="Y145" s="239"/>
      <c r="Z145" s="239"/>
      <c r="AA145" s="239"/>
      <c r="AB145" s="239"/>
      <c r="AC145" s="239"/>
      <c r="AD145" s="239"/>
      <c r="AE145" s="239"/>
      <c r="AF145" s="239"/>
      <c r="AG145" s="239"/>
      <c r="AH145" s="239"/>
      <c r="AI145" s="239"/>
      <c r="AJ145" s="239"/>
      <c r="AK145" s="239"/>
      <c r="AL145" s="239"/>
      <c r="AM145" s="239"/>
      <c r="AN145" s="239"/>
      <c r="AO145" s="239"/>
    </row>
    <row r="146" spans="1:41" ht="15" customHeight="1" x14ac:dyDescent="0.3">
      <c r="A146" s="387" t="s">
        <v>1386</v>
      </c>
      <c r="B146" s="387" t="s">
        <v>1388</v>
      </c>
      <c r="C146" s="239"/>
      <c r="D146" s="239"/>
      <c r="E146" s="239"/>
      <c r="F146" s="239"/>
      <c r="G146" s="239"/>
      <c r="H146" s="239"/>
      <c r="I146" s="239"/>
      <c r="J146" s="239"/>
      <c r="K146" s="239"/>
      <c r="L146" s="239"/>
      <c r="M146" s="239"/>
      <c r="N146" s="239"/>
      <c r="O146" s="239"/>
      <c r="P146" s="239"/>
      <c r="Q146" s="239"/>
      <c r="R146" s="239"/>
      <c r="S146" s="239"/>
      <c r="T146" s="239"/>
      <c r="U146" s="239"/>
      <c r="V146" s="239"/>
      <c r="W146" s="239"/>
      <c r="X146" s="239"/>
      <c r="Y146" s="388">
        <v>3061.8</v>
      </c>
      <c r="Z146" s="388">
        <v>3378.96</v>
      </c>
      <c r="AA146" s="388">
        <v>3400.68</v>
      </c>
      <c r="AB146" s="388">
        <v>3275.04</v>
      </c>
      <c r="AC146" s="388">
        <v>3196.44</v>
      </c>
      <c r="AD146" s="388">
        <v>24442</v>
      </c>
      <c r="AE146" s="388">
        <v>24933.919999999998</v>
      </c>
      <c r="AF146" s="388">
        <v>25373.040000000001</v>
      </c>
      <c r="AG146" s="388">
        <v>24794</v>
      </c>
      <c r="AH146" s="388">
        <v>23368.400000000001</v>
      </c>
      <c r="AI146" s="388">
        <v>23270.720000000001</v>
      </c>
      <c r="AJ146" s="388">
        <v>24537.040000000001</v>
      </c>
      <c r="AK146" s="388">
        <v>23615.68</v>
      </c>
      <c r="AL146" s="388">
        <v>20620.16</v>
      </c>
      <c r="AM146" s="388">
        <v>19730.48</v>
      </c>
      <c r="AN146" s="388">
        <v>19030</v>
      </c>
      <c r="AO146" s="388">
        <v>16371.52</v>
      </c>
    </row>
    <row r="147" spans="1:41" ht="15" customHeight="1" x14ac:dyDescent="0.3">
      <c r="A147" s="387" t="s">
        <v>1386</v>
      </c>
      <c r="B147" s="387" t="s">
        <v>1386</v>
      </c>
      <c r="C147" s="388">
        <v>0</v>
      </c>
      <c r="D147" s="388">
        <v>0</v>
      </c>
      <c r="E147" s="388">
        <v>0</v>
      </c>
      <c r="F147" s="388">
        <v>0</v>
      </c>
      <c r="G147" s="388">
        <v>0</v>
      </c>
      <c r="H147" s="388">
        <v>0</v>
      </c>
      <c r="I147" s="388">
        <v>0</v>
      </c>
      <c r="J147" s="388">
        <v>0</v>
      </c>
      <c r="K147" s="388">
        <v>0</v>
      </c>
      <c r="L147" s="388">
        <v>19008</v>
      </c>
      <c r="M147" s="388">
        <v>19008</v>
      </c>
      <c r="N147" s="239"/>
      <c r="O147" s="239"/>
      <c r="P147" s="239"/>
      <c r="Q147" s="239"/>
      <c r="R147" s="239"/>
      <c r="S147" s="239"/>
      <c r="T147" s="239"/>
      <c r="U147" s="239"/>
      <c r="V147" s="239"/>
      <c r="W147" s="239"/>
      <c r="X147" s="239"/>
      <c r="Y147" s="239"/>
      <c r="Z147" s="239"/>
      <c r="AA147" s="239"/>
      <c r="AB147" s="239"/>
      <c r="AC147" s="239"/>
      <c r="AD147" s="239"/>
      <c r="AE147" s="239"/>
      <c r="AF147" s="239"/>
      <c r="AG147" s="239"/>
      <c r="AH147" s="239"/>
      <c r="AI147" s="239"/>
      <c r="AJ147" s="239"/>
      <c r="AK147" s="239"/>
      <c r="AL147" s="239"/>
      <c r="AM147" s="239"/>
      <c r="AN147" s="239"/>
      <c r="AO147" s="239"/>
    </row>
    <row r="148" spans="1:41" ht="15" customHeight="1" x14ac:dyDescent="0.3">
      <c r="A148" s="387" t="s">
        <v>1386</v>
      </c>
      <c r="B148" s="387" t="s">
        <v>1389</v>
      </c>
      <c r="C148" s="239"/>
      <c r="D148" s="239"/>
      <c r="E148" s="239"/>
      <c r="F148" s="239"/>
      <c r="G148" s="239"/>
      <c r="H148" s="239"/>
      <c r="I148" s="239"/>
      <c r="J148" s="239"/>
      <c r="K148" s="239"/>
      <c r="L148" s="239"/>
      <c r="M148" s="239"/>
      <c r="N148" s="388">
        <v>13616.24</v>
      </c>
      <c r="O148" s="388">
        <v>14335.2</v>
      </c>
      <c r="P148" s="388">
        <v>19664.48</v>
      </c>
      <c r="Q148" s="388">
        <v>20995.919999999998</v>
      </c>
      <c r="R148" s="388">
        <v>19982.16</v>
      </c>
      <c r="S148" s="388">
        <v>19667.12</v>
      </c>
      <c r="T148" s="388">
        <v>19082.8</v>
      </c>
      <c r="U148" s="388">
        <v>20118.560000000001</v>
      </c>
      <c r="V148" s="388">
        <v>20989.759999999998</v>
      </c>
      <c r="W148" s="388">
        <v>20863.04</v>
      </c>
      <c r="X148" s="239"/>
      <c r="Y148" s="239"/>
      <c r="Z148" s="239"/>
      <c r="AA148" s="239"/>
      <c r="AB148" s="239"/>
      <c r="AC148" s="239"/>
      <c r="AD148" s="239"/>
      <c r="AE148" s="239"/>
      <c r="AF148" s="239"/>
      <c r="AG148" s="239"/>
      <c r="AH148" s="239"/>
      <c r="AI148" s="239"/>
      <c r="AJ148" s="239"/>
      <c r="AK148" s="239"/>
      <c r="AL148" s="239"/>
      <c r="AM148" s="239"/>
      <c r="AN148" s="239"/>
      <c r="AO148" s="239"/>
    </row>
    <row r="149" spans="1:41" ht="15" customHeight="1" x14ac:dyDescent="0.3">
      <c r="A149" s="387" t="s">
        <v>1386</v>
      </c>
      <c r="B149" s="387" t="s">
        <v>1390</v>
      </c>
      <c r="C149" s="239"/>
      <c r="D149" s="239"/>
      <c r="E149" s="239"/>
      <c r="F149" s="239"/>
      <c r="G149" s="239"/>
      <c r="H149" s="239"/>
      <c r="I149" s="239"/>
      <c r="J149" s="239"/>
      <c r="K149" s="239"/>
      <c r="L149" s="239"/>
      <c r="M149" s="239"/>
      <c r="N149" s="239"/>
      <c r="O149" s="239"/>
      <c r="P149" s="239"/>
      <c r="Q149" s="239"/>
      <c r="R149" s="239"/>
      <c r="S149" s="239"/>
      <c r="T149" s="239"/>
      <c r="U149" s="239"/>
      <c r="V149" s="239"/>
      <c r="W149" s="239"/>
      <c r="X149" s="388">
        <v>21664.720000000001</v>
      </c>
      <c r="Y149" s="388">
        <v>22453.200000000001</v>
      </c>
      <c r="Z149" s="388">
        <v>24779.040000000001</v>
      </c>
      <c r="AA149" s="388">
        <v>24938.32</v>
      </c>
      <c r="AB149" s="388">
        <v>24016.959999999999</v>
      </c>
      <c r="AC149" s="388">
        <v>23440.560000000001</v>
      </c>
      <c r="AD149" s="388">
        <v>3333</v>
      </c>
      <c r="AE149" s="388">
        <v>3400.08</v>
      </c>
      <c r="AF149" s="388">
        <v>3459.96</v>
      </c>
      <c r="AG149" s="388">
        <v>3381</v>
      </c>
      <c r="AH149" s="388">
        <v>3186.6</v>
      </c>
      <c r="AI149" s="388">
        <v>3173.28</v>
      </c>
      <c r="AJ149" s="388">
        <v>3345.96</v>
      </c>
      <c r="AK149" s="388">
        <v>3220.32</v>
      </c>
      <c r="AL149" s="239"/>
      <c r="AM149" s="239"/>
      <c r="AN149" s="239"/>
      <c r="AO149" s="239"/>
    </row>
    <row r="150" spans="1:41" ht="15" customHeight="1" x14ac:dyDescent="0.3">
      <c r="A150" s="387" t="s">
        <v>1386</v>
      </c>
      <c r="B150" s="387" t="s">
        <v>1953</v>
      </c>
      <c r="C150" s="239"/>
      <c r="D150" s="239"/>
      <c r="E150" s="239"/>
      <c r="F150" s="239"/>
      <c r="G150" s="239"/>
      <c r="H150" s="239"/>
      <c r="I150" s="239"/>
      <c r="J150" s="239"/>
      <c r="K150" s="239"/>
      <c r="L150" s="239"/>
      <c r="M150" s="239"/>
      <c r="N150" s="239"/>
      <c r="O150" s="239"/>
      <c r="P150" s="239"/>
      <c r="Q150" s="239"/>
      <c r="R150" s="239"/>
      <c r="S150" s="239"/>
      <c r="T150" s="239"/>
      <c r="U150" s="239"/>
      <c r="V150" s="239"/>
      <c r="W150" s="239"/>
      <c r="X150" s="239"/>
      <c r="Y150" s="239"/>
      <c r="Z150" s="239"/>
      <c r="AA150" s="239"/>
      <c r="AB150" s="239"/>
      <c r="AC150" s="239"/>
      <c r="AD150" s="239"/>
      <c r="AE150" s="239"/>
      <c r="AF150" s="239"/>
      <c r="AG150" s="239"/>
      <c r="AH150" s="239"/>
      <c r="AI150" s="239"/>
      <c r="AJ150" s="239"/>
      <c r="AK150" s="239"/>
      <c r="AL150" s="388">
        <v>2811.84</v>
      </c>
      <c r="AM150" s="388">
        <v>2690.52</v>
      </c>
      <c r="AN150" s="388">
        <v>2595</v>
      </c>
      <c r="AO150" s="388">
        <v>2232.48</v>
      </c>
    </row>
    <row r="151" spans="1:41" ht="15" customHeight="1" x14ac:dyDescent="0.3">
      <c r="A151" s="387" t="s">
        <v>1391</v>
      </c>
      <c r="B151" s="387" t="s">
        <v>1392</v>
      </c>
      <c r="C151" s="388">
        <v>1651</v>
      </c>
      <c r="D151" s="388">
        <v>1651</v>
      </c>
      <c r="E151" s="388">
        <v>1651</v>
      </c>
      <c r="F151" s="388">
        <v>1651</v>
      </c>
      <c r="G151" s="388">
        <v>1651</v>
      </c>
      <c r="H151" s="388">
        <v>1651</v>
      </c>
      <c r="I151" s="388">
        <v>1635</v>
      </c>
      <c r="J151" s="388">
        <v>1671</v>
      </c>
      <c r="K151" s="388">
        <v>1599</v>
      </c>
      <c r="L151" s="388">
        <v>1674</v>
      </c>
      <c r="M151" s="388">
        <v>1660</v>
      </c>
      <c r="N151" s="388">
        <v>1681</v>
      </c>
      <c r="O151" s="388">
        <v>1825</v>
      </c>
      <c r="P151" s="388">
        <v>1993</v>
      </c>
      <c r="Q151" s="388">
        <v>1682</v>
      </c>
      <c r="R151" s="239"/>
      <c r="S151" s="239"/>
      <c r="T151" s="239"/>
      <c r="U151" s="239"/>
      <c r="V151" s="239"/>
      <c r="W151" s="239"/>
      <c r="X151" s="239"/>
      <c r="Y151" s="239"/>
      <c r="Z151" s="239"/>
      <c r="AA151" s="239"/>
      <c r="AB151" s="239"/>
      <c r="AC151" s="239"/>
      <c r="AD151" s="239"/>
      <c r="AE151" s="239"/>
      <c r="AF151" s="239"/>
      <c r="AG151" s="239"/>
      <c r="AH151" s="239"/>
      <c r="AI151" s="239"/>
      <c r="AJ151" s="239"/>
      <c r="AK151" s="239"/>
      <c r="AL151" s="239"/>
      <c r="AM151" s="239"/>
      <c r="AN151" s="239"/>
      <c r="AO151" s="239"/>
    </row>
    <row r="152" spans="1:41" ht="15" customHeight="1" x14ac:dyDescent="0.3">
      <c r="A152" s="387" t="s">
        <v>1391</v>
      </c>
      <c r="B152" s="387" t="s">
        <v>1393</v>
      </c>
      <c r="C152" s="239"/>
      <c r="D152" s="239"/>
      <c r="E152" s="239"/>
      <c r="F152" s="239"/>
      <c r="G152" s="239"/>
      <c r="H152" s="239"/>
      <c r="I152" s="239"/>
      <c r="J152" s="239"/>
      <c r="K152" s="239"/>
      <c r="L152" s="239"/>
      <c r="M152" s="239"/>
      <c r="N152" s="239"/>
      <c r="O152" s="239"/>
      <c r="P152" s="239"/>
      <c r="Q152" s="239"/>
      <c r="R152" s="388">
        <v>1670</v>
      </c>
      <c r="S152" s="388">
        <v>1715</v>
      </c>
      <c r="T152" s="388">
        <v>1711</v>
      </c>
      <c r="U152" s="388">
        <v>1648</v>
      </c>
      <c r="V152" s="388">
        <v>1678</v>
      </c>
      <c r="W152" s="388">
        <v>1645</v>
      </c>
      <c r="X152" s="388">
        <v>1693</v>
      </c>
      <c r="Y152" s="388">
        <v>1681</v>
      </c>
      <c r="Z152" s="388">
        <v>1702</v>
      </c>
      <c r="AA152" s="388">
        <v>1667</v>
      </c>
      <c r="AB152" s="388">
        <v>1679</v>
      </c>
      <c r="AC152" s="388">
        <v>1670</v>
      </c>
      <c r="AD152" s="388">
        <v>1679</v>
      </c>
      <c r="AE152" s="388">
        <v>1658</v>
      </c>
      <c r="AF152" s="239"/>
      <c r="AG152" s="239"/>
      <c r="AH152" s="239"/>
      <c r="AI152" s="239"/>
      <c r="AJ152" s="239"/>
      <c r="AK152" s="239"/>
      <c r="AL152" s="239"/>
      <c r="AM152" s="239"/>
      <c r="AN152" s="239"/>
      <c r="AO152" s="239"/>
    </row>
    <row r="153" spans="1:41" ht="15" customHeight="1" x14ac:dyDescent="0.3">
      <c r="A153" s="387" t="s">
        <v>1391</v>
      </c>
      <c r="B153" s="387" t="s">
        <v>1735</v>
      </c>
      <c r="C153" s="239"/>
      <c r="D153" s="239"/>
      <c r="E153" s="239"/>
      <c r="F153" s="239"/>
      <c r="G153" s="239"/>
      <c r="H153" s="239"/>
      <c r="I153" s="239"/>
      <c r="J153" s="239"/>
      <c r="K153" s="239"/>
      <c r="L153" s="239"/>
      <c r="M153" s="239"/>
      <c r="N153" s="239"/>
      <c r="O153" s="239"/>
      <c r="P153" s="239"/>
      <c r="Q153" s="239"/>
      <c r="R153" s="239"/>
      <c r="S153" s="239"/>
      <c r="T153" s="239"/>
      <c r="U153" s="239"/>
      <c r="V153" s="239"/>
      <c r="W153" s="239"/>
      <c r="X153" s="239"/>
      <c r="Y153" s="239"/>
      <c r="Z153" s="239"/>
      <c r="AA153" s="239"/>
      <c r="AB153" s="239"/>
      <c r="AC153" s="239"/>
      <c r="AD153" s="239"/>
      <c r="AE153" s="239"/>
      <c r="AF153" s="388">
        <v>1653</v>
      </c>
      <c r="AG153" s="388">
        <v>1659</v>
      </c>
      <c r="AH153" s="388">
        <v>1701</v>
      </c>
      <c r="AI153" s="388">
        <v>1657</v>
      </c>
      <c r="AJ153" s="388">
        <v>1693</v>
      </c>
      <c r="AK153" s="388">
        <v>1645</v>
      </c>
      <c r="AL153" s="388">
        <v>1657</v>
      </c>
      <c r="AM153" s="388">
        <v>1668</v>
      </c>
      <c r="AN153" s="388">
        <v>1667</v>
      </c>
      <c r="AO153" s="388">
        <v>1619</v>
      </c>
    </row>
    <row r="154" spans="1:41" ht="15" customHeight="1" x14ac:dyDescent="0.3">
      <c r="A154" s="387" t="s">
        <v>1394</v>
      </c>
      <c r="B154" s="387" t="s">
        <v>1395</v>
      </c>
      <c r="C154" s="239"/>
      <c r="D154" s="239"/>
      <c r="E154" s="239"/>
      <c r="F154" s="239"/>
      <c r="G154" s="239"/>
      <c r="H154" s="239"/>
      <c r="I154" s="239"/>
      <c r="J154" s="239"/>
      <c r="K154" s="239"/>
      <c r="L154" s="239"/>
      <c r="M154" s="239"/>
      <c r="N154" s="239"/>
      <c r="O154" s="239"/>
      <c r="P154" s="239"/>
      <c r="Q154" s="239"/>
      <c r="R154" s="239"/>
      <c r="S154" s="239"/>
      <c r="T154" s="239"/>
      <c r="U154" s="388">
        <v>919.99999999999989</v>
      </c>
      <c r="V154" s="388">
        <v>3650</v>
      </c>
      <c r="W154" s="388">
        <v>3695</v>
      </c>
      <c r="X154" s="388">
        <v>3653</v>
      </c>
      <c r="Y154" s="388">
        <v>3621</v>
      </c>
      <c r="Z154" s="388">
        <v>3655</v>
      </c>
      <c r="AA154" s="388">
        <v>3635</v>
      </c>
      <c r="AB154" s="388">
        <v>3581</v>
      </c>
      <c r="AC154" s="388">
        <v>3530</v>
      </c>
      <c r="AD154" s="388">
        <v>3315</v>
      </c>
      <c r="AE154" s="388">
        <v>3578</v>
      </c>
      <c r="AF154" s="388">
        <v>3865</v>
      </c>
      <c r="AG154" s="388">
        <v>3818</v>
      </c>
      <c r="AH154" s="388">
        <v>3879</v>
      </c>
      <c r="AI154" s="388">
        <v>3890</v>
      </c>
      <c r="AJ154" s="388">
        <v>3906</v>
      </c>
      <c r="AK154" s="388">
        <v>3891</v>
      </c>
      <c r="AL154" s="388">
        <v>3990</v>
      </c>
      <c r="AM154" s="388">
        <v>4261</v>
      </c>
      <c r="AN154" s="388">
        <v>4208</v>
      </c>
      <c r="AO154" s="388">
        <v>4062</v>
      </c>
    </row>
    <row r="155" spans="1:41" ht="15" customHeight="1" x14ac:dyDescent="0.3">
      <c r="A155" s="387" t="s">
        <v>1394</v>
      </c>
      <c r="B155" s="387" t="s">
        <v>1396</v>
      </c>
      <c r="C155" s="388">
        <v>3346</v>
      </c>
      <c r="D155" s="388">
        <v>3346</v>
      </c>
      <c r="E155" s="388">
        <v>3346</v>
      </c>
      <c r="F155" s="388">
        <v>3346</v>
      </c>
      <c r="G155" s="388">
        <v>3346</v>
      </c>
      <c r="H155" s="388">
        <v>3346</v>
      </c>
      <c r="I155" s="388">
        <v>3206</v>
      </c>
      <c r="J155" s="388">
        <v>3373</v>
      </c>
      <c r="K155" s="388">
        <v>3347</v>
      </c>
      <c r="L155" s="388">
        <v>3375</v>
      </c>
      <c r="M155" s="388">
        <v>3549</v>
      </c>
      <c r="N155" s="388">
        <v>3077</v>
      </c>
      <c r="O155" s="388">
        <v>3659</v>
      </c>
      <c r="P155" s="388">
        <v>3637</v>
      </c>
      <c r="Q155" s="388">
        <v>3681</v>
      </c>
      <c r="R155" s="388">
        <v>3664</v>
      </c>
      <c r="S155" s="388">
        <v>3696</v>
      </c>
      <c r="T155" s="388">
        <v>3583</v>
      </c>
      <c r="U155" s="388">
        <v>2759.9999999999986</v>
      </c>
      <c r="V155" s="239"/>
      <c r="W155" s="239"/>
      <c r="X155" s="239"/>
      <c r="Y155" s="239"/>
      <c r="Z155" s="239"/>
      <c r="AA155" s="239"/>
      <c r="AB155" s="239"/>
      <c r="AC155" s="239"/>
      <c r="AD155" s="239"/>
      <c r="AE155" s="239"/>
      <c r="AF155" s="239"/>
      <c r="AG155" s="239"/>
      <c r="AH155" s="239"/>
      <c r="AI155" s="239"/>
      <c r="AJ155" s="239"/>
      <c r="AK155" s="239"/>
      <c r="AL155" s="239"/>
      <c r="AM155" s="239"/>
      <c r="AN155" s="239"/>
      <c r="AO155" s="239"/>
    </row>
    <row r="156" spans="1:41" ht="15" customHeight="1" x14ac:dyDescent="0.3">
      <c r="A156" s="387" t="s">
        <v>1397</v>
      </c>
      <c r="B156" s="387" t="s">
        <v>1398</v>
      </c>
      <c r="C156" s="388">
        <v>1021</v>
      </c>
      <c r="D156" s="388">
        <v>1021</v>
      </c>
      <c r="E156" s="388">
        <v>1021</v>
      </c>
      <c r="F156" s="388">
        <v>1021</v>
      </c>
      <c r="G156" s="388">
        <v>1021</v>
      </c>
      <c r="H156" s="388">
        <v>1021</v>
      </c>
      <c r="I156" s="388">
        <v>985</v>
      </c>
      <c r="J156" s="388">
        <v>981</v>
      </c>
      <c r="K156" s="388">
        <v>991</v>
      </c>
      <c r="L156" s="388">
        <v>1028</v>
      </c>
      <c r="M156" s="388">
        <v>1044</v>
      </c>
      <c r="N156" s="388">
        <v>650.25000000000011</v>
      </c>
      <c r="O156" s="388">
        <v>527</v>
      </c>
      <c r="P156" s="239"/>
      <c r="Q156" s="239"/>
      <c r="R156" s="239"/>
      <c r="S156" s="239"/>
      <c r="T156" s="239"/>
      <c r="U156" s="239"/>
      <c r="V156" s="239"/>
      <c r="W156" s="239"/>
      <c r="X156" s="239"/>
      <c r="Y156" s="239"/>
      <c r="Z156" s="239"/>
      <c r="AA156" s="239"/>
      <c r="AB156" s="239"/>
      <c r="AC156" s="239"/>
      <c r="AD156" s="239"/>
      <c r="AE156" s="239"/>
      <c r="AF156" s="239"/>
      <c r="AG156" s="239"/>
      <c r="AH156" s="239"/>
      <c r="AI156" s="239"/>
      <c r="AJ156" s="239"/>
      <c r="AK156" s="239"/>
      <c r="AL156" s="239"/>
      <c r="AM156" s="239"/>
      <c r="AN156" s="239"/>
      <c r="AO156" s="239"/>
    </row>
    <row r="157" spans="1:41" ht="15" customHeight="1" x14ac:dyDescent="0.3">
      <c r="A157" s="387" t="s">
        <v>1397</v>
      </c>
      <c r="B157" s="387" t="s">
        <v>1399</v>
      </c>
      <c r="C157" s="239"/>
      <c r="D157" s="239"/>
      <c r="E157" s="239"/>
      <c r="F157" s="239"/>
      <c r="G157" s="239"/>
      <c r="H157" s="239"/>
      <c r="I157" s="239"/>
      <c r="J157" s="239"/>
      <c r="K157" s="239"/>
      <c r="L157" s="239"/>
      <c r="M157" s="239"/>
      <c r="N157" s="388">
        <v>267.75</v>
      </c>
      <c r="O157" s="388">
        <v>527</v>
      </c>
      <c r="P157" s="388">
        <v>986</v>
      </c>
      <c r="Q157" s="388">
        <v>1045</v>
      </c>
      <c r="R157" s="388">
        <v>1049</v>
      </c>
      <c r="S157" s="388">
        <v>1009</v>
      </c>
      <c r="T157" s="388">
        <v>987</v>
      </c>
      <c r="U157" s="388">
        <v>999</v>
      </c>
      <c r="V157" s="388">
        <v>1031</v>
      </c>
      <c r="W157" s="388">
        <v>1039</v>
      </c>
      <c r="X157" s="388">
        <v>1045</v>
      </c>
      <c r="Y157" s="388">
        <v>1046</v>
      </c>
      <c r="Z157" s="388">
        <v>1043</v>
      </c>
      <c r="AA157" s="388">
        <v>1039</v>
      </c>
      <c r="AB157" s="388">
        <v>1023</v>
      </c>
      <c r="AC157" s="388">
        <v>1041</v>
      </c>
      <c r="AD157" s="388">
        <v>1028</v>
      </c>
      <c r="AE157" s="388">
        <v>1038</v>
      </c>
      <c r="AF157" s="388">
        <v>1047</v>
      </c>
      <c r="AG157" s="388">
        <v>1024</v>
      </c>
      <c r="AH157" s="388">
        <v>1018</v>
      </c>
      <c r="AI157" s="388">
        <v>1019</v>
      </c>
      <c r="AJ157" s="388">
        <v>1023</v>
      </c>
      <c r="AK157" s="388">
        <v>1033</v>
      </c>
      <c r="AL157" s="388">
        <v>1043</v>
      </c>
      <c r="AM157" s="388">
        <v>1066</v>
      </c>
      <c r="AN157" s="388">
        <v>1077</v>
      </c>
      <c r="AO157" s="388">
        <v>1060</v>
      </c>
    </row>
    <row r="158" spans="1:41" ht="15" customHeight="1" x14ac:dyDescent="0.3">
      <c r="A158" s="387" t="s">
        <v>1400</v>
      </c>
      <c r="B158" s="387" t="s">
        <v>1401</v>
      </c>
      <c r="C158" s="388">
        <v>625</v>
      </c>
      <c r="D158" s="388">
        <v>625</v>
      </c>
      <c r="E158" s="388">
        <v>625</v>
      </c>
      <c r="F158" s="388">
        <v>625</v>
      </c>
      <c r="G158" s="388">
        <v>625</v>
      </c>
      <c r="H158" s="388">
        <v>625</v>
      </c>
      <c r="I158" s="388">
        <v>630</v>
      </c>
      <c r="J158" s="388">
        <v>649</v>
      </c>
      <c r="K158" s="388">
        <v>555.83333333333348</v>
      </c>
      <c r="L158" s="239"/>
      <c r="M158" s="239"/>
      <c r="N158" s="239"/>
      <c r="O158" s="239"/>
      <c r="P158" s="239"/>
      <c r="Q158" s="239"/>
      <c r="R158" s="239"/>
      <c r="S158" s="239"/>
      <c r="T158" s="239"/>
      <c r="U158" s="239"/>
      <c r="V158" s="239"/>
      <c r="W158" s="239"/>
      <c r="X158" s="239"/>
      <c r="Y158" s="239"/>
      <c r="Z158" s="239"/>
      <c r="AA158" s="239"/>
      <c r="AB158" s="239"/>
      <c r="AC158" s="239"/>
      <c r="AD158" s="239"/>
      <c r="AE158" s="239"/>
      <c r="AF158" s="239"/>
      <c r="AG158" s="239"/>
      <c r="AH158" s="239"/>
      <c r="AI158" s="239"/>
      <c r="AJ158" s="239"/>
      <c r="AK158" s="239"/>
      <c r="AL158" s="239"/>
      <c r="AM158" s="239"/>
      <c r="AN158" s="239"/>
      <c r="AO158" s="239"/>
    </row>
    <row r="159" spans="1:41" ht="15" customHeight="1" x14ac:dyDescent="0.3">
      <c r="A159" s="387" t="s">
        <v>1400</v>
      </c>
      <c r="B159" s="387" t="s">
        <v>2063</v>
      </c>
      <c r="C159" s="239"/>
      <c r="D159" s="239"/>
      <c r="E159" s="239"/>
      <c r="F159" s="239"/>
      <c r="G159" s="239"/>
      <c r="H159" s="239"/>
      <c r="I159" s="239"/>
      <c r="J159" s="239"/>
      <c r="K159" s="388">
        <v>111.16666666666664</v>
      </c>
      <c r="L159" s="388">
        <v>665</v>
      </c>
      <c r="M159" s="388">
        <v>659</v>
      </c>
      <c r="N159" s="388">
        <v>655</v>
      </c>
      <c r="O159" s="388">
        <v>656</v>
      </c>
      <c r="P159" s="388">
        <v>664</v>
      </c>
      <c r="Q159" s="388">
        <v>652</v>
      </c>
      <c r="R159" s="388">
        <v>678</v>
      </c>
      <c r="S159" s="388">
        <v>681</v>
      </c>
      <c r="T159" s="388">
        <v>669</v>
      </c>
      <c r="U159" s="388">
        <v>688</v>
      </c>
      <c r="V159" s="388">
        <v>693</v>
      </c>
      <c r="W159" s="388">
        <v>662</v>
      </c>
      <c r="X159" s="388">
        <v>726</v>
      </c>
      <c r="Y159" s="388">
        <v>742</v>
      </c>
      <c r="Z159" s="388">
        <v>706</v>
      </c>
      <c r="AA159" s="388">
        <v>724</v>
      </c>
      <c r="AB159" s="388">
        <v>709</v>
      </c>
      <c r="AC159" s="388">
        <v>680</v>
      </c>
      <c r="AD159" s="388">
        <v>689</v>
      </c>
      <c r="AE159" s="388">
        <v>676</v>
      </c>
      <c r="AF159" s="388">
        <v>668</v>
      </c>
      <c r="AG159" s="388">
        <v>677</v>
      </c>
      <c r="AH159" s="388">
        <v>685</v>
      </c>
      <c r="AI159" s="388">
        <v>661</v>
      </c>
      <c r="AJ159" s="388">
        <v>684</v>
      </c>
      <c r="AK159" s="388">
        <v>690</v>
      </c>
      <c r="AL159" s="388">
        <v>771</v>
      </c>
      <c r="AM159" s="388">
        <v>776</v>
      </c>
      <c r="AN159" s="388">
        <v>780</v>
      </c>
      <c r="AO159" s="388">
        <v>1060</v>
      </c>
    </row>
    <row r="160" spans="1:41" ht="15" customHeight="1" x14ac:dyDescent="0.3">
      <c r="A160" s="387" t="s">
        <v>1402</v>
      </c>
      <c r="B160" s="387" t="s">
        <v>1403</v>
      </c>
      <c r="C160" s="239"/>
      <c r="D160" s="239"/>
      <c r="E160" s="239"/>
      <c r="F160" s="239"/>
      <c r="G160" s="239"/>
      <c r="H160" s="239"/>
      <c r="I160" s="239"/>
      <c r="J160" s="239"/>
      <c r="K160" s="239"/>
      <c r="L160" s="239"/>
      <c r="M160" s="239"/>
      <c r="N160" s="239"/>
      <c r="O160" s="239"/>
      <c r="P160" s="239"/>
      <c r="Q160" s="239"/>
      <c r="R160" s="239"/>
      <c r="S160" s="239"/>
      <c r="T160" s="239"/>
      <c r="U160" s="239"/>
      <c r="V160" s="239"/>
      <c r="W160" s="239"/>
      <c r="X160" s="239"/>
      <c r="Y160" s="239"/>
      <c r="Z160" s="239"/>
      <c r="AA160" s="239"/>
      <c r="AB160" s="239"/>
      <c r="AC160" s="239"/>
      <c r="AD160" s="239"/>
      <c r="AE160" s="388">
        <v>1513.75</v>
      </c>
      <c r="AF160" s="388">
        <v>45.872777352716142</v>
      </c>
      <c r="AG160" s="388">
        <v>45.569456771231827</v>
      </c>
      <c r="AH160" s="388">
        <v>46.961162968630454</v>
      </c>
      <c r="AI160" s="388">
        <v>47.246641162968629</v>
      </c>
      <c r="AJ160" s="388">
        <v>47.17527161438408</v>
      </c>
      <c r="AK160" s="388">
        <v>46.185019127773529</v>
      </c>
      <c r="AL160" s="388">
        <v>46.202861514919661</v>
      </c>
      <c r="AM160" s="388">
        <v>46.479418515684777</v>
      </c>
      <c r="AN160" s="388">
        <v>46.604315225707722</v>
      </c>
      <c r="AO160" s="388">
        <v>48.040627390971686</v>
      </c>
    </row>
    <row r="161" spans="1:41" ht="15" customHeight="1" x14ac:dyDescent="0.3">
      <c r="A161" s="387" t="s">
        <v>1402</v>
      </c>
      <c r="B161" s="387" t="s">
        <v>1404</v>
      </c>
      <c r="C161" s="388">
        <v>1751.3333333333335</v>
      </c>
      <c r="D161" s="388">
        <v>1751.3333333333335</v>
      </c>
      <c r="E161" s="388">
        <v>1751.3333333333335</v>
      </c>
      <c r="F161" s="388">
        <v>1751.3333333333335</v>
      </c>
      <c r="G161" s="388">
        <v>1751.3333333333335</v>
      </c>
      <c r="H161" s="388">
        <v>1751.3333333333335</v>
      </c>
      <c r="I161" s="388">
        <v>1736.666666666667</v>
      </c>
      <c r="J161" s="388">
        <v>1709.3333333333335</v>
      </c>
      <c r="K161" s="388">
        <v>1616.666666666667</v>
      </c>
      <c r="L161" s="388">
        <v>1676.3333333333335</v>
      </c>
      <c r="M161" s="239"/>
      <c r="N161" s="239"/>
      <c r="O161" s="239"/>
      <c r="P161" s="239"/>
      <c r="Q161" s="239"/>
      <c r="R161" s="239"/>
      <c r="S161" s="239"/>
      <c r="T161" s="239"/>
      <c r="U161" s="239"/>
      <c r="V161" s="239"/>
      <c r="W161" s="239"/>
      <c r="X161" s="239"/>
      <c r="Y161" s="239"/>
      <c r="Z161" s="239"/>
      <c r="AA161" s="239"/>
      <c r="AB161" s="239"/>
      <c r="AC161" s="239"/>
      <c r="AD161" s="239"/>
      <c r="AE161" s="239"/>
      <c r="AF161" s="239"/>
      <c r="AG161" s="239"/>
      <c r="AH161" s="239"/>
      <c r="AI161" s="239"/>
      <c r="AJ161" s="239"/>
      <c r="AK161" s="239"/>
      <c r="AL161" s="239"/>
      <c r="AM161" s="239"/>
      <c r="AN161" s="239"/>
      <c r="AO161" s="239"/>
    </row>
    <row r="162" spans="1:41" ht="15" customHeight="1" x14ac:dyDescent="0.3">
      <c r="A162" s="387" t="s">
        <v>1402</v>
      </c>
      <c r="B162" s="387" t="s">
        <v>1405</v>
      </c>
      <c r="C162" s="388">
        <v>1751.3333333333335</v>
      </c>
      <c r="D162" s="388">
        <v>1751.3333333333335</v>
      </c>
      <c r="E162" s="388">
        <v>1751.3333333333335</v>
      </c>
      <c r="F162" s="388">
        <v>1751.3333333333335</v>
      </c>
      <c r="G162" s="388">
        <v>1751.3333333333335</v>
      </c>
      <c r="H162" s="388">
        <v>1751.3333333333335</v>
      </c>
      <c r="I162" s="388">
        <v>1736.666666666667</v>
      </c>
      <c r="J162" s="388">
        <v>1709.3333333333335</v>
      </c>
      <c r="K162" s="388">
        <v>1616.666666666667</v>
      </c>
      <c r="L162" s="388">
        <v>1676.3333333333335</v>
      </c>
      <c r="M162" s="388">
        <v>2497.5</v>
      </c>
      <c r="N162" s="388">
        <v>2466.5</v>
      </c>
      <c r="O162" s="388">
        <v>2613.5</v>
      </c>
      <c r="P162" s="388">
        <v>2652.5</v>
      </c>
      <c r="Q162" s="388">
        <v>2956.5</v>
      </c>
      <c r="R162" s="388">
        <v>2791</v>
      </c>
      <c r="S162" s="388">
        <v>2777.5</v>
      </c>
      <c r="T162" s="388">
        <v>2841.5</v>
      </c>
      <c r="U162" s="388">
        <v>2836</v>
      </c>
      <c r="V162" s="388">
        <v>2850</v>
      </c>
      <c r="W162" s="388">
        <v>2944.5</v>
      </c>
      <c r="X162" s="388">
        <v>2949.5</v>
      </c>
      <c r="Y162" s="388">
        <v>3136</v>
      </c>
      <c r="Z162" s="388">
        <v>3104</v>
      </c>
      <c r="AA162" s="388">
        <v>3025.5</v>
      </c>
      <c r="AB162" s="388">
        <v>2974</v>
      </c>
      <c r="AC162" s="388">
        <v>2940.5</v>
      </c>
      <c r="AD162" s="388">
        <v>2833</v>
      </c>
      <c r="AE162" s="388">
        <v>2595</v>
      </c>
      <c r="AF162" s="388">
        <v>5.5472226472838573</v>
      </c>
      <c r="AG162" s="388">
        <v>5.5105432287681717</v>
      </c>
      <c r="AH162" s="388">
        <v>5.6788370313695502</v>
      </c>
      <c r="AI162" s="388">
        <v>5.7133588370313699</v>
      </c>
      <c r="AJ162" s="388">
        <v>5.7047283856159154</v>
      </c>
      <c r="AK162" s="388">
        <v>5.584980872226474</v>
      </c>
      <c r="AL162" s="388">
        <v>5.5871384850803372</v>
      </c>
      <c r="AM162" s="388">
        <v>5.6205814843152266</v>
      </c>
      <c r="AN162" s="388">
        <v>5.6356847742922733</v>
      </c>
      <c r="AO162" s="388">
        <v>5.8093726090283102</v>
      </c>
    </row>
    <row r="163" spans="1:41" ht="15" customHeight="1" x14ac:dyDescent="0.3">
      <c r="A163" s="387" t="s">
        <v>1402</v>
      </c>
      <c r="B163" s="387" t="s">
        <v>1406</v>
      </c>
      <c r="C163" s="388">
        <v>1751.3333333333335</v>
      </c>
      <c r="D163" s="388">
        <v>1751.3333333333335</v>
      </c>
      <c r="E163" s="388">
        <v>1751.3333333333335</v>
      </c>
      <c r="F163" s="388">
        <v>1751.3333333333335</v>
      </c>
      <c r="G163" s="388">
        <v>1751.3333333333335</v>
      </c>
      <c r="H163" s="388">
        <v>1751.3333333333335</v>
      </c>
      <c r="I163" s="388">
        <v>1736.666666666667</v>
      </c>
      <c r="J163" s="388">
        <v>1709.3333333333335</v>
      </c>
      <c r="K163" s="388">
        <v>1616.666666666667</v>
      </c>
      <c r="L163" s="388">
        <v>1676.3333333333335</v>
      </c>
      <c r="M163" s="388">
        <v>2497.5</v>
      </c>
      <c r="N163" s="388">
        <v>2466.5</v>
      </c>
      <c r="O163" s="388">
        <v>2613.5</v>
      </c>
      <c r="P163" s="388">
        <v>2652.5</v>
      </c>
      <c r="Q163" s="388">
        <v>2956.5</v>
      </c>
      <c r="R163" s="388">
        <v>2791</v>
      </c>
      <c r="S163" s="388">
        <v>2777.5</v>
      </c>
      <c r="T163" s="388">
        <v>2841.5</v>
      </c>
      <c r="U163" s="388">
        <v>2836</v>
      </c>
      <c r="V163" s="388">
        <v>2850</v>
      </c>
      <c r="W163" s="388">
        <v>2944.5</v>
      </c>
      <c r="X163" s="388">
        <v>2949.5</v>
      </c>
      <c r="Y163" s="388">
        <v>3136</v>
      </c>
      <c r="Z163" s="388">
        <v>3104</v>
      </c>
      <c r="AA163" s="388">
        <v>3025.5</v>
      </c>
      <c r="AB163" s="388">
        <v>2974</v>
      </c>
      <c r="AC163" s="388">
        <v>2940.5</v>
      </c>
      <c r="AD163" s="388">
        <v>2833</v>
      </c>
      <c r="AE163" s="388">
        <v>1081.25</v>
      </c>
      <c r="AF163" s="239"/>
      <c r="AG163" s="239"/>
      <c r="AH163" s="239"/>
      <c r="AI163" s="239"/>
      <c r="AJ163" s="239"/>
      <c r="AK163" s="239"/>
      <c r="AL163" s="239"/>
      <c r="AM163" s="239"/>
      <c r="AN163" s="239"/>
      <c r="AO163" s="239"/>
    </row>
    <row r="164" spans="1:41" ht="15" customHeight="1" x14ac:dyDescent="0.3">
      <c r="A164" s="387" t="s">
        <v>1407</v>
      </c>
      <c r="B164" s="387" t="s">
        <v>1408</v>
      </c>
      <c r="C164" s="388">
        <v>10561</v>
      </c>
      <c r="D164" s="388">
        <v>10561</v>
      </c>
      <c r="E164" s="388">
        <v>10561</v>
      </c>
      <c r="F164" s="388">
        <v>10561</v>
      </c>
      <c r="G164" s="388">
        <v>10561</v>
      </c>
      <c r="H164" s="388">
        <v>10561</v>
      </c>
      <c r="I164" s="388">
        <v>10842</v>
      </c>
      <c r="J164" s="388">
        <v>11290</v>
      </c>
      <c r="K164" s="388">
        <v>11101</v>
      </c>
      <c r="L164" s="388">
        <v>11280</v>
      </c>
      <c r="M164" s="388">
        <v>11260</v>
      </c>
      <c r="N164" s="388">
        <v>10379</v>
      </c>
      <c r="O164" s="388">
        <v>10142</v>
      </c>
      <c r="P164" s="388">
        <v>10760</v>
      </c>
      <c r="Q164" s="388">
        <v>10542</v>
      </c>
      <c r="R164" s="388">
        <v>10539</v>
      </c>
      <c r="S164" s="388">
        <v>10542</v>
      </c>
      <c r="T164" s="388">
        <v>10602</v>
      </c>
      <c r="U164" s="388">
        <v>10602</v>
      </c>
      <c r="V164" s="388">
        <v>10660</v>
      </c>
      <c r="W164" s="388">
        <v>10617</v>
      </c>
      <c r="X164" s="388">
        <v>4951.25</v>
      </c>
      <c r="Y164" s="239"/>
      <c r="Z164" s="239"/>
      <c r="AA164" s="239"/>
      <c r="AB164" s="239"/>
      <c r="AC164" s="239"/>
      <c r="AD164" s="239"/>
      <c r="AE164" s="239"/>
      <c r="AF164" s="239"/>
      <c r="AG164" s="239"/>
      <c r="AH164" s="239"/>
      <c r="AI164" s="239"/>
      <c r="AJ164" s="239"/>
      <c r="AK164" s="239"/>
      <c r="AL164" s="239"/>
      <c r="AM164" s="239"/>
      <c r="AN164" s="239"/>
      <c r="AO164" s="239"/>
    </row>
    <row r="165" spans="1:41" ht="15" customHeight="1" x14ac:dyDescent="0.3">
      <c r="A165" s="387" t="s">
        <v>1407</v>
      </c>
      <c r="B165" s="387" t="s">
        <v>1409</v>
      </c>
      <c r="C165" s="239"/>
      <c r="D165" s="239"/>
      <c r="E165" s="239"/>
      <c r="F165" s="239"/>
      <c r="G165" s="239"/>
      <c r="H165" s="239"/>
      <c r="I165" s="239"/>
      <c r="J165" s="239"/>
      <c r="K165" s="239"/>
      <c r="L165" s="239"/>
      <c r="M165" s="239"/>
      <c r="N165" s="239"/>
      <c r="O165" s="239"/>
      <c r="P165" s="239"/>
      <c r="Q165" s="239"/>
      <c r="R165" s="239"/>
      <c r="S165" s="239"/>
      <c r="T165" s="239"/>
      <c r="U165" s="239"/>
      <c r="V165" s="239"/>
      <c r="W165" s="239"/>
      <c r="X165" s="388">
        <v>2970.75</v>
      </c>
      <c r="Y165" s="388">
        <v>10151</v>
      </c>
      <c r="Z165" s="388">
        <v>10448</v>
      </c>
      <c r="AA165" s="388">
        <v>10252</v>
      </c>
      <c r="AB165" s="388">
        <v>10084</v>
      </c>
      <c r="AC165" s="388">
        <v>10024</v>
      </c>
      <c r="AD165" s="388">
        <v>10418</v>
      </c>
      <c r="AE165" s="388">
        <v>10240</v>
      </c>
      <c r="AF165" s="388">
        <v>10758</v>
      </c>
      <c r="AG165" s="388">
        <v>10796</v>
      </c>
      <c r="AH165" s="388">
        <v>10837</v>
      </c>
      <c r="AI165" s="388">
        <v>10745</v>
      </c>
      <c r="AJ165" s="388">
        <v>10788</v>
      </c>
      <c r="AK165" s="388">
        <v>10799</v>
      </c>
      <c r="AL165" s="388">
        <v>10243</v>
      </c>
      <c r="AM165" s="388">
        <v>9960</v>
      </c>
      <c r="AN165" s="388">
        <v>10796</v>
      </c>
      <c r="AO165" s="388">
        <v>10652</v>
      </c>
    </row>
    <row r="166" spans="1:41" ht="15" customHeight="1" x14ac:dyDescent="0.3">
      <c r="A166" s="387" t="s">
        <v>1410</v>
      </c>
      <c r="B166" s="387" t="s">
        <v>1411</v>
      </c>
      <c r="C166" s="388">
        <v>256</v>
      </c>
      <c r="D166" s="388">
        <v>256</v>
      </c>
      <c r="E166" s="388">
        <v>256</v>
      </c>
      <c r="F166" s="388">
        <v>256</v>
      </c>
      <c r="G166" s="388">
        <v>256</v>
      </c>
      <c r="H166" s="388">
        <v>256</v>
      </c>
      <c r="I166" s="388">
        <v>0</v>
      </c>
      <c r="J166" s="388">
        <v>0</v>
      </c>
      <c r="K166" s="388">
        <v>0</v>
      </c>
      <c r="L166" s="388">
        <v>0</v>
      </c>
      <c r="M166" s="388">
        <v>0</v>
      </c>
      <c r="N166" s="388">
        <v>0</v>
      </c>
      <c r="O166" s="388">
        <v>0</v>
      </c>
      <c r="P166" s="388">
        <v>0</v>
      </c>
      <c r="Q166" s="388">
        <v>0</v>
      </c>
      <c r="R166" s="388">
        <v>0</v>
      </c>
      <c r="S166" s="388">
        <v>0</v>
      </c>
      <c r="T166" s="388">
        <v>0</v>
      </c>
      <c r="U166" s="388">
        <v>0</v>
      </c>
      <c r="V166" s="388">
        <v>0</v>
      </c>
      <c r="W166" s="388">
        <v>0</v>
      </c>
      <c r="X166" s="388">
        <v>0</v>
      </c>
      <c r="Y166" s="388">
        <v>0</v>
      </c>
      <c r="Z166" s="388">
        <v>0</v>
      </c>
      <c r="AA166" s="388">
        <v>0</v>
      </c>
      <c r="AB166" s="388">
        <v>0</v>
      </c>
      <c r="AC166" s="388">
        <v>0</v>
      </c>
      <c r="AD166" s="388">
        <v>0</v>
      </c>
      <c r="AE166" s="388">
        <v>0</v>
      </c>
      <c r="AF166" s="388">
        <v>0</v>
      </c>
      <c r="AG166" s="388">
        <v>0</v>
      </c>
      <c r="AH166" s="388">
        <v>0</v>
      </c>
      <c r="AI166" s="388">
        <v>0</v>
      </c>
      <c r="AJ166" s="388">
        <v>0</v>
      </c>
      <c r="AK166" s="388">
        <v>0</v>
      </c>
      <c r="AL166" s="388">
        <v>0</v>
      </c>
      <c r="AM166" s="388">
        <v>0</v>
      </c>
      <c r="AN166" s="388">
        <v>0</v>
      </c>
      <c r="AO166" s="388">
        <v>0</v>
      </c>
    </row>
    <row r="167" spans="1:41" ht="15" customHeight="1" x14ac:dyDescent="0.3">
      <c r="A167" s="387" t="s">
        <v>1412</v>
      </c>
      <c r="B167" s="387" t="s">
        <v>1413</v>
      </c>
      <c r="C167" s="239"/>
      <c r="D167" s="239"/>
      <c r="E167" s="239"/>
      <c r="F167" s="239"/>
      <c r="G167" s="239"/>
      <c r="H167" s="239"/>
      <c r="I167" s="239"/>
      <c r="J167" s="239"/>
      <c r="K167" s="239"/>
      <c r="L167" s="239"/>
      <c r="M167" s="239"/>
      <c r="N167" s="239"/>
      <c r="O167" s="239"/>
      <c r="P167" s="239"/>
      <c r="Q167" s="239"/>
      <c r="R167" s="239"/>
      <c r="S167" s="239"/>
      <c r="T167" s="239"/>
      <c r="U167" s="239"/>
      <c r="V167" s="239"/>
      <c r="W167" s="239"/>
      <c r="X167" s="239"/>
      <c r="Y167" s="239"/>
      <c r="Z167" s="239"/>
      <c r="AA167" s="239"/>
      <c r="AB167" s="388">
        <v>3437.5</v>
      </c>
      <c r="AC167" s="388">
        <v>19200</v>
      </c>
      <c r="AD167" s="388">
        <v>19380</v>
      </c>
      <c r="AE167" s="388">
        <v>19200</v>
      </c>
      <c r="AF167" s="388">
        <v>19200</v>
      </c>
      <c r="AG167" s="388">
        <v>19200</v>
      </c>
      <c r="AH167" s="388">
        <v>19200</v>
      </c>
      <c r="AI167" s="388">
        <v>19200</v>
      </c>
      <c r="AJ167" s="388">
        <v>19200</v>
      </c>
      <c r="AK167" s="388">
        <v>19200</v>
      </c>
      <c r="AL167" s="388">
        <v>19200</v>
      </c>
      <c r="AM167" s="388">
        <v>18100</v>
      </c>
      <c r="AN167" s="388">
        <v>15996</v>
      </c>
      <c r="AO167" s="388">
        <v>16263</v>
      </c>
    </row>
    <row r="168" spans="1:41" ht="15" customHeight="1" x14ac:dyDescent="0.3">
      <c r="A168" s="387" t="s">
        <v>1412</v>
      </c>
      <c r="B168" s="387" t="s">
        <v>1414</v>
      </c>
      <c r="C168" s="388">
        <v>10600</v>
      </c>
      <c r="D168" s="388">
        <v>10600</v>
      </c>
      <c r="E168" s="388">
        <v>10600</v>
      </c>
      <c r="F168" s="388">
        <v>10600</v>
      </c>
      <c r="G168" s="388">
        <v>10600</v>
      </c>
      <c r="H168" s="388">
        <v>10600</v>
      </c>
      <c r="I168" s="388">
        <v>11398.5</v>
      </c>
      <c r="J168" s="388">
        <v>11025</v>
      </c>
      <c r="K168" s="388">
        <v>10800</v>
      </c>
      <c r="L168" s="388">
        <v>10625</v>
      </c>
      <c r="M168" s="388">
        <v>10500</v>
      </c>
      <c r="N168" s="388">
        <v>10725</v>
      </c>
      <c r="O168" s="388">
        <v>11375</v>
      </c>
      <c r="P168" s="388">
        <v>11625</v>
      </c>
      <c r="Q168" s="388">
        <v>12000</v>
      </c>
      <c r="R168" s="388">
        <v>12000</v>
      </c>
      <c r="S168" s="388">
        <v>12000</v>
      </c>
      <c r="T168" s="388">
        <v>12000</v>
      </c>
      <c r="U168" s="388">
        <v>12000</v>
      </c>
      <c r="V168" s="388">
        <v>12000</v>
      </c>
      <c r="W168" s="388">
        <v>12000</v>
      </c>
      <c r="X168" s="239"/>
      <c r="Y168" s="239"/>
      <c r="Z168" s="239"/>
      <c r="AA168" s="239"/>
      <c r="AB168" s="239"/>
      <c r="AC168" s="239"/>
      <c r="AD168" s="239"/>
      <c r="AE168" s="239"/>
      <c r="AF168" s="239"/>
      <c r="AG168" s="239"/>
      <c r="AH168" s="239"/>
      <c r="AI168" s="239"/>
      <c r="AJ168" s="239"/>
      <c r="AK168" s="239"/>
      <c r="AL168" s="239"/>
      <c r="AM168" s="239"/>
      <c r="AN168" s="239"/>
      <c r="AO168" s="239"/>
    </row>
    <row r="169" spans="1:41" ht="15" customHeight="1" x14ac:dyDescent="0.3">
      <c r="A169" s="387" t="s">
        <v>1412</v>
      </c>
      <c r="B169" s="387" t="s">
        <v>1415</v>
      </c>
      <c r="C169" s="239"/>
      <c r="D169" s="239"/>
      <c r="E169" s="239"/>
      <c r="F169" s="239"/>
      <c r="G169" s="239"/>
      <c r="H169" s="239"/>
      <c r="I169" s="239"/>
      <c r="J169" s="239"/>
      <c r="K169" s="239"/>
      <c r="L169" s="239"/>
      <c r="M169" s="239"/>
      <c r="N169" s="239"/>
      <c r="O169" s="239"/>
      <c r="P169" s="239"/>
      <c r="Q169" s="239"/>
      <c r="R169" s="239"/>
      <c r="S169" s="239"/>
      <c r="T169" s="239"/>
      <c r="U169" s="239"/>
      <c r="V169" s="239"/>
      <c r="W169" s="239"/>
      <c r="X169" s="388">
        <v>12000</v>
      </c>
      <c r="Y169" s="388">
        <v>12000</v>
      </c>
      <c r="Z169" s="388">
        <v>12000</v>
      </c>
      <c r="AA169" s="388">
        <v>12000</v>
      </c>
      <c r="AB169" s="388">
        <v>10937.5</v>
      </c>
      <c r="AC169" s="239"/>
      <c r="AD169" s="239"/>
      <c r="AE169" s="239"/>
      <c r="AF169" s="239"/>
      <c r="AG169" s="239"/>
      <c r="AH169" s="239"/>
      <c r="AI169" s="239"/>
      <c r="AJ169" s="239"/>
      <c r="AK169" s="239"/>
      <c r="AL169" s="239"/>
      <c r="AM169" s="239"/>
      <c r="AN169" s="239"/>
      <c r="AO169" s="239"/>
    </row>
    <row r="170" spans="1:41" ht="15" customHeight="1" x14ac:dyDescent="0.3">
      <c r="A170" s="387" t="s">
        <v>1412</v>
      </c>
      <c r="B170" s="387" t="s">
        <v>1416</v>
      </c>
      <c r="C170" s="388">
        <v>10600</v>
      </c>
      <c r="D170" s="388">
        <v>10600</v>
      </c>
      <c r="E170" s="388">
        <v>10600</v>
      </c>
      <c r="F170" s="388">
        <v>10600</v>
      </c>
      <c r="G170" s="388">
        <v>10600</v>
      </c>
      <c r="H170" s="388">
        <v>10600</v>
      </c>
      <c r="I170" s="388">
        <v>11398.5</v>
      </c>
      <c r="J170" s="388">
        <v>11025</v>
      </c>
      <c r="K170" s="388">
        <v>10800</v>
      </c>
      <c r="L170" s="388">
        <v>10625</v>
      </c>
      <c r="M170" s="388">
        <v>10500</v>
      </c>
      <c r="N170" s="388">
        <v>10725</v>
      </c>
      <c r="O170" s="388">
        <v>11375</v>
      </c>
      <c r="P170" s="388">
        <v>11625</v>
      </c>
      <c r="Q170" s="388">
        <v>12000</v>
      </c>
      <c r="R170" s="388">
        <v>12000</v>
      </c>
      <c r="S170" s="388">
        <v>12000</v>
      </c>
      <c r="T170" s="388">
        <v>12000</v>
      </c>
      <c r="U170" s="388">
        <v>12000</v>
      </c>
      <c r="V170" s="388">
        <v>12000</v>
      </c>
      <c r="W170" s="388">
        <v>12000</v>
      </c>
      <c r="X170" s="388">
        <v>12000</v>
      </c>
      <c r="Y170" s="388">
        <v>12000</v>
      </c>
      <c r="Z170" s="388">
        <v>12000</v>
      </c>
      <c r="AA170" s="388">
        <v>12000</v>
      </c>
      <c r="AB170" s="388">
        <v>8124.9999999999991</v>
      </c>
      <c r="AC170" s="239"/>
      <c r="AD170" s="239"/>
      <c r="AE170" s="239"/>
      <c r="AF170" s="239"/>
      <c r="AG170" s="239"/>
      <c r="AH170" s="239"/>
      <c r="AI170" s="239"/>
      <c r="AJ170" s="239"/>
      <c r="AK170" s="239"/>
      <c r="AL170" s="239"/>
      <c r="AM170" s="239"/>
      <c r="AN170" s="239"/>
      <c r="AO170" s="239"/>
    </row>
    <row r="171" spans="1:41" ht="15" customHeight="1" x14ac:dyDescent="0.3">
      <c r="A171" s="387" t="s">
        <v>1417</v>
      </c>
      <c r="B171" s="387" t="s">
        <v>1418</v>
      </c>
      <c r="C171" s="239"/>
      <c r="D171" s="239"/>
      <c r="E171" s="239"/>
      <c r="F171" s="239"/>
      <c r="G171" s="239"/>
      <c r="H171" s="239"/>
      <c r="I171" s="239"/>
      <c r="J171" s="388">
        <v>820</v>
      </c>
      <c r="K171" s="388">
        <v>1239</v>
      </c>
      <c r="L171" s="388">
        <v>871</v>
      </c>
      <c r="M171" s="388">
        <v>0</v>
      </c>
      <c r="N171" s="239"/>
      <c r="O171" s="239"/>
      <c r="P171" s="239"/>
      <c r="Q171" s="239"/>
      <c r="R171" s="239"/>
      <c r="S171" s="239"/>
      <c r="T171" s="239"/>
      <c r="U171" s="239"/>
      <c r="V171" s="239"/>
      <c r="W171" s="239"/>
      <c r="X171" s="239"/>
      <c r="Y171" s="239"/>
      <c r="Z171" s="239"/>
      <c r="AA171" s="239"/>
      <c r="AB171" s="239"/>
      <c r="AC171" s="239"/>
      <c r="AD171" s="239"/>
      <c r="AE171" s="239"/>
      <c r="AF171" s="239"/>
      <c r="AG171" s="239"/>
      <c r="AH171" s="239"/>
      <c r="AI171" s="239"/>
      <c r="AJ171" s="239"/>
      <c r="AK171" s="239"/>
      <c r="AL171" s="239"/>
      <c r="AM171" s="239"/>
      <c r="AN171" s="239"/>
      <c r="AO171" s="239"/>
    </row>
    <row r="172" spans="1:41" ht="15" customHeight="1" x14ac:dyDescent="0.3">
      <c r="A172" s="387" t="s">
        <v>1417</v>
      </c>
      <c r="B172" s="387" t="s">
        <v>1353</v>
      </c>
      <c r="C172" s="388">
        <v>1416</v>
      </c>
      <c r="D172" s="388">
        <v>1416</v>
      </c>
      <c r="E172" s="388">
        <v>1416</v>
      </c>
      <c r="F172" s="388">
        <v>1416</v>
      </c>
      <c r="G172" s="388">
        <v>1416</v>
      </c>
      <c r="H172" s="388">
        <v>1416</v>
      </c>
      <c r="I172" s="388">
        <v>62.142857142857139</v>
      </c>
      <c r="J172" s="239"/>
      <c r="K172" s="239"/>
      <c r="L172" s="239"/>
      <c r="M172" s="239"/>
      <c r="N172" s="239"/>
      <c r="O172" s="239"/>
      <c r="P172" s="239"/>
      <c r="Q172" s="239"/>
      <c r="R172" s="239"/>
      <c r="S172" s="239"/>
      <c r="T172" s="239"/>
      <c r="U172" s="239"/>
      <c r="V172" s="239"/>
      <c r="W172" s="239"/>
      <c r="X172" s="239"/>
      <c r="Y172" s="239"/>
      <c r="Z172" s="239"/>
      <c r="AA172" s="239"/>
      <c r="AB172" s="239"/>
      <c r="AC172" s="239"/>
      <c r="AD172" s="239"/>
      <c r="AE172" s="239"/>
      <c r="AF172" s="239"/>
      <c r="AG172" s="239"/>
      <c r="AH172" s="239"/>
      <c r="AI172" s="239"/>
      <c r="AJ172" s="239"/>
      <c r="AK172" s="239"/>
      <c r="AL172" s="239"/>
      <c r="AM172" s="239"/>
      <c r="AN172" s="239"/>
      <c r="AO172" s="239"/>
    </row>
    <row r="173" spans="1:41" ht="15" customHeight="1" x14ac:dyDescent="0.3">
      <c r="A173" s="387" t="s">
        <v>1417</v>
      </c>
      <c r="B173" s="387" t="s">
        <v>1419</v>
      </c>
      <c r="C173" s="239"/>
      <c r="D173" s="239"/>
      <c r="E173" s="239"/>
      <c r="F173" s="239"/>
      <c r="G173" s="239"/>
      <c r="H173" s="239"/>
      <c r="I173" s="239"/>
      <c r="J173" s="239"/>
      <c r="K173" s="239"/>
      <c r="L173" s="239"/>
      <c r="M173" s="239"/>
      <c r="N173" s="388">
        <v>565</v>
      </c>
      <c r="O173" s="388">
        <v>684</v>
      </c>
      <c r="P173" s="388">
        <v>539</v>
      </c>
      <c r="Q173" s="239"/>
      <c r="R173" s="239"/>
      <c r="S173" s="239"/>
      <c r="T173" s="239"/>
      <c r="U173" s="239"/>
      <c r="V173" s="239"/>
      <c r="W173" s="239"/>
      <c r="X173" s="239"/>
      <c r="Y173" s="239"/>
      <c r="Z173" s="239"/>
      <c r="AA173" s="239"/>
      <c r="AB173" s="239"/>
      <c r="AC173" s="239"/>
      <c r="AD173" s="239"/>
      <c r="AE173" s="239"/>
      <c r="AF173" s="239"/>
      <c r="AG173" s="239"/>
      <c r="AH173" s="239"/>
      <c r="AI173" s="239"/>
      <c r="AJ173" s="239"/>
      <c r="AK173" s="388">
        <v>0</v>
      </c>
      <c r="AL173" s="388">
        <v>0</v>
      </c>
      <c r="AM173" s="388">
        <v>0</v>
      </c>
      <c r="AN173" s="388">
        <v>0</v>
      </c>
      <c r="AO173" s="388">
        <v>0</v>
      </c>
    </row>
    <row r="174" spans="1:41" ht="15" customHeight="1" x14ac:dyDescent="0.3">
      <c r="A174" s="387" t="s">
        <v>1417</v>
      </c>
      <c r="B174" s="387" t="s">
        <v>1420</v>
      </c>
      <c r="C174" s="239"/>
      <c r="D174" s="239"/>
      <c r="E174" s="239"/>
      <c r="F174" s="239"/>
      <c r="G174" s="239"/>
      <c r="H174" s="239"/>
      <c r="I174" s="388">
        <v>372.85714285714289</v>
      </c>
      <c r="J174" s="239"/>
      <c r="K174" s="239"/>
      <c r="L174" s="239"/>
      <c r="M174" s="239"/>
      <c r="N174" s="239"/>
      <c r="O174" s="239"/>
      <c r="P174" s="239"/>
      <c r="Q174" s="239"/>
      <c r="R174" s="239"/>
      <c r="S174" s="239"/>
      <c r="T174" s="239"/>
      <c r="U174" s="239"/>
      <c r="V174" s="239"/>
      <c r="W174" s="239"/>
      <c r="X174" s="239"/>
      <c r="Y174" s="239"/>
      <c r="Z174" s="239"/>
      <c r="AA174" s="239"/>
      <c r="AB174" s="239"/>
      <c r="AC174" s="239"/>
      <c r="AD174" s="239"/>
      <c r="AE174" s="239"/>
      <c r="AF174" s="239"/>
      <c r="AG174" s="239"/>
      <c r="AH174" s="239"/>
      <c r="AI174" s="239"/>
      <c r="AJ174" s="239"/>
      <c r="AK174" s="239"/>
      <c r="AL174" s="239"/>
      <c r="AM174" s="239"/>
      <c r="AN174" s="239"/>
      <c r="AO174" s="239"/>
    </row>
    <row r="175" spans="1:41" ht="15" customHeight="1" x14ac:dyDescent="0.3">
      <c r="A175" s="387" t="s">
        <v>1914</v>
      </c>
      <c r="B175" s="387" t="s">
        <v>1343</v>
      </c>
      <c r="C175" s="239"/>
      <c r="D175" s="239"/>
      <c r="E175" s="239"/>
      <c r="F175" s="239"/>
      <c r="G175" s="239"/>
      <c r="H175" s="239"/>
      <c r="I175" s="239"/>
      <c r="J175" s="239"/>
      <c r="K175" s="239"/>
      <c r="L175" s="239"/>
      <c r="M175" s="239"/>
      <c r="N175" s="239"/>
      <c r="O175" s="239"/>
      <c r="P175" s="239"/>
      <c r="Q175" s="239"/>
      <c r="R175" s="239"/>
      <c r="S175" s="239"/>
      <c r="T175" s="239"/>
      <c r="U175" s="239"/>
      <c r="V175" s="239"/>
      <c r="W175" s="239"/>
      <c r="X175" s="239"/>
      <c r="Y175" s="239"/>
      <c r="Z175" s="239"/>
      <c r="AA175" s="239"/>
      <c r="AB175" s="239"/>
      <c r="AC175" s="239"/>
      <c r="AD175" s="239"/>
      <c r="AE175" s="239"/>
      <c r="AF175" s="239"/>
      <c r="AG175" s="239"/>
      <c r="AH175" s="239"/>
      <c r="AI175" s="239"/>
      <c r="AJ175" s="239"/>
      <c r="AK175" s="239"/>
      <c r="AL175" s="388">
        <v>155</v>
      </c>
      <c r="AM175" s="388">
        <v>141</v>
      </c>
      <c r="AN175" s="388">
        <v>1</v>
      </c>
      <c r="AO175" s="388">
        <v>1</v>
      </c>
    </row>
    <row r="176" spans="1:41" ht="15" customHeight="1" x14ac:dyDescent="0.3">
      <c r="A176" s="387" t="s">
        <v>1421</v>
      </c>
      <c r="B176" s="387" t="s">
        <v>1422</v>
      </c>
      <c r="C176" s="388">
        <v>0</v>
      </c>
      <c r="D176" s="388">
        <v>0</v>
      </c>
      <c r="E176" s="388">
        <v>0</v>
      </c>
      <c r="F176" s="388">
        <v>0</v>
      </c>
      <c r="G176" s="388">
        <v>0</v>
      </c>
      <c r="H176" s="388">
        <v>0</v>
      </c>
      <c r="I176" s="388">
        <v>0</v>
      </c>
      <c r="J176" s="388">
        <v>79</v>
      </c>
      <c r="K176" s="388">
        <v>107</v>
      </c>
      <c r="L176" s="239"/>
      <c r="M176" s="239"/>
      <c r="N176" s="239"/>
      <c r="O176" s="239"/>
      <c r="P176" s="239"/>
      <c r="Q176" s="239"/>
      <c r="R176" s="239"/>
      <c r="S176" s="239"/>
      <c r="T176" s="239"/>
      <c r="U176" s="239"/>
      <c r="V176" s="239"/>
      <c r="W176" s="239"/>
      <c r="X176" s="239"/>
      <c r="Y176" s="239"/>
      <c r="Z176" s="239"/>
      <c r="AA176" s="239"/>
      <c r="AB176" s="239"/>
      <c r="AC176" s="239"/>
      <c r="AD176" s="239"/>
      <c r="AE176" s="239"/>
      <c r="AF176" s="239"/>
      <c r="AG176" s="239"/>
      <c r="AH176" s="239"/>
      <c r="AI176" s="239"/>
      <c r="AJ176" s="239"/>
      <c r="AK176" s="239"/>
      <c r="AL176" s="239"/>
      <c r="AM176" s="239"/>
      <c r="AN176" s="239"/>
      <c r="AO176" s="239"/>
    </row>
    <row r="177" spans="1:41" ht="15" customHeight="1" x14ac:dyDescent="0.3">
      <c r="A177" s="387" t="s">
        <v>1423</v>
      </c>
      <c r="B177" s="387" t="s">
        <v>1424</v>
      </c>
      <c r="C177" s="388">
        <v>13297</v>
      </c>
      <c r="D177" s="388">
        <v>13297</v>
      </c>
      <c r="E177" s="388">
        <v>13297</v>
      </c>
      <c r="F177" s="388">
        <v>13297</v>
      </c>
      <c r="G177" s="388">
        <v>13297</v>
      </c>
      <c r="H177" s="388">
        <v>13297</v>
      </c>
      <c r="I177" s="388">
        <v>13305</v>
      </c>
      <c r="J177" s="388">
        <v>13517</v>
      </c>
      <c r="K177" s="388">
        <v>13268</v>
      </c>
      <c r="L177" s="388">
        <v>13324</v>
      </c>
      <c r="M177" s="388">
        <v>13471</v>
      </c>
      <c r="N177" s="388">
        <v>13570</v>
      </c>
      <c r="O177" s="388">
        <v>14170</v>
      </c>
      <c r="P177" s="388">
        <v>11529</v>
      </c>
      <c r="Q177" s="388">
        <v>11939</v>
      </c>
      <c r="R177" s="388">
        <v>11825</v>
      </c>
      <c r="S177" s="388">
        <v>12048</v>
      </c>
      <c r="T177" s="388">
        <v>14494</v>
      </c>
      <c r="U177" s="388">
        <v>14379</v>
      </c>
      <c r="V177" s="388">
        <v>13859</v>
      </c>
      <c r="W177" s="388">
        <v>13504</v>
      </c>
      <c r="X177" s="388">
        <v>13304</v>
      </c>
      <c r="Y177" s="388">
        <v>13491</v>
      </c>
      <c r="Z177" s="388">
        <v>13994</v>
      </c>
      <c r="AA177" s="388">
        <v>13837</v>
      </c>
      <c r="AB177" s="388">
        <v>13096</v>
      </c>
      <c r="AC177" s="388">
        <v>13820</v>
      </c>
      <c r="AD177" s="388">
        <v>13455</v>
      </c>
      <c r="AE177" s="388">
        <v>13298</v>
      </c>
      <c r="AF177" s="388">
        <v>11811</v>
      </c>
      <c r="AG177" s="388">
        <v>1842</v>
      </c>
      <c r="AH177" s="388">
        <v>4661</v>
      </c>
      <c r="AI177" s="388">
        <v>9967</v>
      </c>
      <c r="AJ177" s="388">
        <v>10521</v>
      </c>
      <c r="AK177" s="388">
        <v>9513</v>
      </c>
      <c r="AL177" s="388">
        <v>6867</v>
      </c>
      <c r="AM177" s="388">
        <v>9144</v>
      </c>
      <c r="AN177" s="388">
        <v>8009</v>
      </c>
      <c r="AO177" s="388">
        <v>5576</v>
      </c>
    </row>
    <row r="178" spans="1:41" ht="15" customHeight="1" x14ac:dyDescent="0.3">
      <c r="A178" s="387" t="s">
        <v>1425</v>
      </c>
      <c r="B178" s="387" t="s">
        <v>1426</v>
      </c>
      <c r="C178" s="388">
        <v>1859</v>
      </c>
      <c r="D178" s="388">
        <v>1859</v>
      </c>
      <c r="E178" s="388">
        <v>1859</v>
      </c>
      <c r="F178" s="388">
        <v>1859</v>
      </c>
      <c r="G178" s="388">
        <v>1859</v>
      </c>
      <c r="H178" s="388">
        <v>1859</v>
      </c>
      <c r="I178" s="388">
        <v>1811</v>
      </c>
      <c r="J178" s="388">
        <v>1834</v>
      </c>
      <c r="K178" s="388">
        <v>1845</v>
      </c>
      <c r="L178" s="388">
        <v>1820</v>
      </c>
      <c r="M178" s="388">
        <v>1880</v>
      </c>
      <c r="N178" s="388">
        <v>1941</v>
      </c>
      <c r="O178" s="388">
        <v>1927</v>
      </c>
      <c r="P178" s="388">
        <v>1881</v>
      </c>
      <c r="Q178" s="388">
        <v>621.66666666666652</v>
      </c>
      <c r="R178" s="239"/>
      <c r="S178" s="239"/>
      <c r="T178" s="239"/>
      <c r="U178" s="239"/>
      <c r="V178" s="239"/>
      <c r="W178" s="239"/>
      <c r="X178" s="239"/>
      <c r="Y178" s="239"/>
      <c r="Z178" s="239"/>
      <c r="AA178" s="239"/>
      <c r="AB178" s="239"/>
      <c r="AC178" s="239"/>
      <c r="AD178" s="239"/>
      <c r="AE178" s="239"/>
      <c r="AF178" s="239"/>
      <c r="AG178" s="239"/>
      <c r="AH178" s="239"/>
      <c r="AI178" s="239"/>
      <c r="AJ178" s="239"/>
      <c r="AK178" s="239"/>
      <c r="AL178" s="239"/>
      <c r="AM178" s="239"/>
      <c r="AN178" s="239"/>
      <c r="AO178" s="239"/>
    </row>
    <row r="179" spans="1:41" ht="15" customHeight="1" x14ac:dyDescent="0.3">
      <c r="A179" s="387" t="s">
        <v>1425</v>
      </c>
      <c r="B179" s="387" t="s">
        <v>1427</v>
      </c>
      <c r="C179" s="239"/>
      <c r="D179" s="239"/>
      <c r="E179" s="239"/>
      <c r="F179" s="239"/>
      <c r="G179" s="239"/>
      <c r="H179" s="239"/>
      <c r="I179" s="239"/>
      <c r="J179" s="239"/>
      <c r="K179" s="239"/>
      <c r="L179" s="239"/>
      <c r="M179" s="239"/>
      <c r="N179" s="239"/>
      <c r="O179" s="239"/>
      <c r="P179" s="239"/>
      <c r="Q179" s="388">
        <v>1243.333333333333</v>
      </c>
      <c r="R179" s="388">
        <v>1904</v>
      </c>
      <c r="S179" s="388">
        <v>1962</v>
      </c>
      <c r="T179" s="388">
        <v>1903</v>
      </c>
      <c r="U179" s="388">
        <v>1775</v>
      </c>
      <c r="V179" s="388">
        <v>1891</v>
      </c>
      <c r="W179" s="388">
        <v>1876</v>
      </c>
      <c r="X179" s="388">
        <v>1896</v>
      </c>
      <c r="Y179" s="388">
        <v>1895</v>
      </c>
      <c r="Z179" s="388">
        <v>1898</v>
      </c>
      <c r="AA179" s="388">
        <v>1885</v>
      </c>
      <c r="AB179" s="388">
        <v>1891</v>
      </c>
      <c r="AC179" s="388">
        <v>1859</v>
      </c>
      <c r="AD179" s="388">
        <v>1891</v>
      </c>
      <c r="AE179" s="388">
        <v>93</v>
      </c>
      <c r="AF179" s="388">
        <v>0</v>
      </c>
      <c r="AG179" s="388">
        <v>0</v>
      </c>
      <c r="AH179" s="388">
        <v>0</v>
      </c>
      <c r="AI179" s="388">
        <v>0</v>
      </c>
      <c r="AJ179" s="388">
        <v>0</v>
      </c>
      <c r="AK179" s="239"/>
      <c r="AL179" s="239"/>
      <c r="AM179" s="239"/>
      <c r="AN179" s="239"/>
      <c r="AO179" s="239"/>
    </row>
    <row r="180" spans="1:41" ht="15" customHeight="1" x14ac:dyDescent="0.3">
      <c r="A180" s="387" t="s">
        <v>1425</v>
      </c>
      <c r="B180" s="387" t="s">
        <v>2064</v>
      </c>
      <c r="C180" s="239"/>
      <c r="D180" s="239"/>
      <c r="E180" s="239"/>
      <c r="F180" s="239"/>
      <c r="G180" s="239"/>
      <c r="H180" s="239"/>
      <c r="I180" s="239"/>
      <c r="J180" s="239"/>
      <c r="K180" s="239"/>
      <c r="L180" s="239"/>
      <c r="M180" s="239"/>
      <c r="N180" s="239"/>
      <c r="O180" s="239"/>
      <c r="P180" s="239"/>
      <c r="Q180" s="239"/>
      <c r="R180" s="239"/>
      <c r="S180" s="239"/>
      <c r="T180" s="239"/>
      <c r="U180" s="239"/>
      <c r="V180" s="239"/>
      <c r="W180" s="239"/>
      <c r="X180" s="239"/>
      <c r="Y180" s="239"/>
      <c r="Z180" s="239"/>
      <c r="AA180" s="239"/>
      <c r="AB180" s="239"/>
      <c r="AC180" s="239"/>
      <c r="AD180" s="239"/>
      <c r="AE180" s="239"/>
      <c r="AF180" s="239"/>
      <c r="AG180" s="239"/>
      <c r="AH180" s="239"/>
      <c r="AI180" s="239"/>
      <c r="AJ180" s="239"/>
      <c r="AK180" s="388">
        <v>66</v>
      </c>
      <c r="AL180" s="388">
        <v>2032</v>
      </c>
      <c r="AM180" s="388">
        <v>2035</v>
      </c>
      <c r="AN180" s="388">
        <v>1968</v>
      </c>
      <c r="AO180" s="388">
        <v>1919</v>
      </c>
    </row>
    <row r="181" spans="1:41" ht="15" customHeight="1" x14ac:dyDescent="0.3">
      <c r="A181" s="387" t="s">
        <v>1428</v>
      </c>
      <c r="B181" s="387" t="s">
        <v>1429</v>
      </c>
      <c r="C181" s="388">
        <v>2399</v>
      </c>
      <c r="D181" s="388">
        <v>2399</v>
      </c>
      <c r="E181" s="388">
        <v>2399</v>
      </c>
      <c r="F181" s="388">
        <v>2399</v>
      </c>
      <c r="G181" s="388">
        <v>2399</v>
      </c>
      <c r="H181" s="388">
        <v>2399</v>
      </c>
      <c r="I181" s="388">
        <v>2427</v>
      </c>
      <c r="J181" s="388">
        <v>2441</v>
      </c>
      <c r="K181" s="388">
        <v>2438</v>
      </c>
      <c r="L181" s="388">
        <v>2414</v>
      </c>
      <c r="M181" s="388">
        <v>2439</v>
      </c>
      <c r="N181" s="388">
        <v>2358</v>
      </c>
      <c r="O181" s="388">
        <v>2445</v>
      </c>
      <c r="P181" s="388">
        <v>2443</v>
      </c>
      <c r="Q181" s="388">
        <v>2443</v>
      </c>
      <c r="R181" s="388">
        <v>2452</v>
      </c>
      <c r="S181" s="388">
        <v>2448</v>
      </c>
      <c r="T181" s="388">
        <v>2448</v>
      </c>
      <c r="U181" s="388">
        <v>2439</v>
      </c>
      <c r="V181" s="388">
        <v>2446</v>
      </c>
      <c r="W181" s="388">
        <v>2446</v>
      </c>
      <c r="X181" s="388">
        <v>2434</v>
      </c>
      <c r="Y181" s="388">
        <v>2426</v>
      </c>
      <c r="Z181" s="388">
        <v>2483</v>
      </c>
      <c r="AA181" s="388">
        <v>2445</v>
      </c>
      <c r="AB181" s="388">
        <v>2449</v>
      </c>
      <c r="AC181" s="388">
        <v>2418</v>
      </c>
      <c r="AD181" s="388">
        <v>2707</v>
      </c>
      <c r="AE181" s="388">
        <v>1589</v>
      </c>
      <c r="AF181" s="239"/>
      <c r="AG181" s="239"/>
      <c r="AH181" s="239"/>
      <c r="AI181" s="239"/>
      <c r="AJ181" s="239"/>
      <c r="AK181" s="239"/>
      <c r="AL181" s="239"/>
      <c r="AM181" s="239"/>
      <c r="AN181" s="239"/>
      <c r="AO181" s="239"/>
    </row>
    <row r="182" spans="1:41" ht="15" customHeight="1" x14ac:dyDescent="0.3">
      <c r="A182" s="387" t="s">
        <v>1428</v>
      </c>
      <c r="B182" s="387" t="s">
        <v>1430</v>
      </c>
      <c r="C182" s="239"/>
      <c r="D182" s="239"/>
      <c r="E182" s="239"/>
      <c r="F182" s="239"/>
      <c r="G182" s="239"/>
      <c r="H182" s="239"/>
      <c r="I182" s="239"/>
      <c r="J182" s="239"/>
      <c r="K182" s="239"/>
      <c r="L182" s="239"/>
      <c r="M182" s="239"/>
      <c r="N182" s="239"/>
      <c r="O182" s="239"/>
      <c r="P182" s="239"/>
      <c r="Q182" s="239"/>
      <c r="R182" s="239"/>
      <c r="S182" s="239"/>
      <c r="T182" s="239"/>
      <c r="U182" s="239"/>
      <c r="V182" s="239"/>
      <c r="W182" s="239"/>
      <c r="X182" s="239"/>
      <c r="Y182" s="239"/>
      <c r="Z182" s="239"/>
      <c r="AA182" s="239"/>
      <c r="AB182" s="239"/>
      <c r="AC182" s="239"/>
      <c r="AD182" s="239"/>
      <c r="AE182" s="388">
        <v>1135.0000000000002</v>
      </c>
      <c r="AF182" s="388">
        <v>2753</v>
      </c>
      <c r="AG182" s="388">
        <v>2832</v>
      </c>
      <c r="AH182" s="388">
        <v>2871</v>
      </c>
      <c r="AI182" s="388">
        <v>2938</v>
      </c>
      <c r="AJ182" s="388">
        <v>2970</v>
      </c>
      <c r="AK182" s="388">
        <v>2982</v>
      </c>
      <c r="AL182" s="388">
        <v>2989</v>
      </c>
      <c r="AM182" s="388">
        <v>2978</v>
      </c>
      <c r="AN182" s="388">
        <v>2958</v>
      </c>
      <c r="AO182" s="388">
        <v>2990</v>
      </c>
    </row>
    <row r="183" spans="1:41" ht="15" customHeight="1" x14ac:dyDescent="0.3">
      <c r="A183" s="387" t="s">
        <v>1431</v>
      </c>
      <c r="B183" s="387" t="s">
        <v>1432</v>
      </c>
      <c r="C183" s="239"/>
      <c r="D183" s="239"/>
      <c r="E183" s="239"/>
      <c r="F183" s="239"/>
      <c r="G183" s="239"/>
      <c r="H183" s="239"/>
      <c r="I183" s="239"/>
      <c r="J183" s="239"/>
      <c r="K183" s="239"/>
      <c r="L183" s="239"/>
      <c r="M183" s="239"/>
      <c r="N183" s="239"/>
      <c r="O183" s="239"/>
      <c r="P183" s="239"/>
      <c r="Q183" s="239"/>
      <c r="R183" s="239"/>
      <c r="S183" s="239"/>
      <c r="T183" s="239"/>
      <c r="U183" s="239"/>
      <c r="V183" s="239"/>
      <c r="W183" s="239"/>
      <c r="X183" s="239"/>
      <c r="Y183" s="239"/>
      <c r="Z183" s="239"/>
      <c r="AA183" s="239"/>
      <c r="AB183" s="239"/>
      <c r="AC183" s="239"/>
      <c r="AD183" s="388">
        <v>1735.9999999999998</v>
      </c>
      <c r="AE183" s="388">
        <v>5013</v>
      </c>
      <c r="AF183" s="388">
        <v>4808</v>
      </c>
      <c r="AG183" s="388">
        <v>5097</v>
      </c>
      <c r="AH183" s="388">
        <v>4842</v>
      </c>
      <c r="AI183" s="388">
        <v>5109</v>
      </c>
      <c r="AJ183" s="388">
        <v>5067</v>
      </c>
      <c r="AK183" s="388">
        <v>5171</v>
      </c>
      <c r="AL183" s="388">
        <v>5096</v>
      </c>
      <c r="AM183" s="388">
        <v>5234</v>
      </c>
      <c r="AN183" s="388">
        <v>5128</v>
      </c>
      <c r="AO183" s="388">
        <v>5171</v>
      </c>
    </row>
    <row r="184" spans="1:41" ht="15" customHeight="1" x14ac:dyDescent="0.3">
      <c r="A184" s="387" t="s">
        <v>1431</v>
      </c>
      <c r="B184" s="387" t="s">
        <v>1433</v>
      </c>
      <c r="C184" s="239"/>
      <c r="D184" s="239"/>
      <c r="E184" s="239"/>
      <c r="F184" s="239"/>
      <c r="G184" s="239"/>
      <c r="H184" s="239"/>
      <c r="I184" s="239"/>
      <c r="J184" s="239"/>
      <c r="K184" s="239"/>
      <c r="L184" s="388">
        <v>3677.3333333333326</v>
      </c>
      <c r="M184" s="388">
        <v>5317</v>
      </c>
      <c r="N184" s="388">
        <v>5415</v>
      </c>
      <c r="O184" s="388">
        <v>6150</v>
      </c>
      <c r="P184" s="388">
        <v>5647</v>
      </c>
      <c r="Q184" s="388">
        <v>5401</v>
      </c>
      <c r="R184" s="388">
        <v>5330</v>
      </c>
      <c r="S184" s="388">
        <v>5297</v>
      </c>
      <c r="T184" s="388">
        <v>5437</v>
      </c>
      <c r="U184" s="388">
        <v>5274</v>
      </c>
      <c r="V184" s="388">
        <v>5260</v>
      </c>
      <c r="W184" s="388">
        <v>5250</v>
      </c>
      <c r="X184" s="388">
        <v>5242</v>
      </c>
      <c r="Y184" s="388">
        <v>5215</v>
      </c>
      <c r="Z184" s="388">
        <v>5270</v>
      </c>
      <c r="AA184" s="388">
        <v>5191</v>
      </c>
      <c r="AB184" s="388">
        <v>5232</v>
      </c>
      <c r="AC184" s="388">
        <v>5227</v>
      </c>
      <c r="AD184" s="388">
        <v>3471.9999999999995</v>
      </c>
      <c r="AE184" s="239"/>
      <c r="AF184" s="239"/>
      <c r="AG184" s="239"/>
      <c r="AH184" s="239"/>
      <c r="AI184" s="239"/>
      <c r="AJ184" s="239"/>
      <c r="AK184" s="239"/>
      <c r="AL184" s="239"/>
      <c r="AM184" s="239"/>
      <c r="AN184" s="239"/>
      <c r="AO184" s="239"/>
    </row>
    <row r="185" spans="1:41" ht="15" customHeight="1" x14ac:dyDescent="0.3">
      <c r="A185" s="387" t="s">
        <v>1431</v>
      </c>
      <c r="B185" s="387" t="s">
        <v>1434</v>
      </c>
      <c r="C185" s="388">
        <v>5647</v>
      </c>
      <c r="D185" s="388">
        <v>5647</v>
      </c>
      <c r="E185" s="388">
        <v>5647</v>
      </c>
      <c r="F185" s="388">
        <v>5647</v>
      </c>
      <c r="G185" s="388">
        <v>5647</v>
      </c>
      <c r="H185" s="388">
        <v>5647</v>
      </c>
      <c r="I185" s="388">
        <v>5237</v>
      </c>
      <c r="J185" s="388">
        <v>5700</v>
      </c>
      <c r="K185" s="388">
        <v>5623</v>
      </c>
      <c r="L185" s="388">
        <v>1838.6666666666663</v>
      </c>
      <c r="M185" s="239"/>
      <c r="N185" s="239"/>
      <c r="O185" s="239"/>
      <c r="P185" s="239"/>
      <c r="Q185" s="239"/>
      <c r="R185" s="239"/>
      <c r="S185" s="239"/>
      <c r="T185" s="239"/>
      <c r="U185" s="239"/>
      <c r="V185" s="239"/>
      <c r="W185" s="239"/>
      <c r="X185" s="239"/>
      <c r="Y185" s="239"/>
      <c r="Z185" s="239"/>
      <c r="AA185" s="239"/>
      <c r="AB185" s="239"/>
      <c r="AC185" s="239"/>
      <c r="AD185" s="239"/>
      <c r="AE185" s="239"/>
      <c r="AF185" s="239"/>
      <c r="AG185" s="239"/>
      <c r="AH185" s="239"/>
      <c r="AI185" s="239"/>
      <c r="AJ185" s="239"/>
      <c r="AK185" s="239"/>
      <c r="AL185" s="239"/>
      <c r="AM185" s="239"/>
      <c r="AN185" s="239"/>
      <c r="AO185" s="239"/>
    </row>
    <row r="186" spans="1:41" ht="15" customHeight="1" x14ac:dyDescent="0.3">
      <c r="A186" s="387" t="s">
        <v>1435</v>
      </c>
      <c r="B186" s="387" t="s">
        <v>1436</v>
      </c>
      <c r="C186" s="239"/>
      <c r="D186" s="239"/>
      <c r="E186" s="239"/>
      <c r="F186" s="239"/>
      <c r="G186" s="239"/>
      <c r="H186" s="239"/>
      <c r="I186" s="239"/>
      <c r="J186" s="239"/>
      <c r="K186" s="239"/>
      <c r="L186" s="239"/>
      <c r="M186" s="239"/>
      <c r="N186" s="239"/>
      <c r="O186" s="239"/>
      <c r="P186" s="239"/>
      <c r="Q186" s="239"/>
      <c r="R186" s="239"/>
      <c r="S186" s="239"/>
      <c r="T186" s="239"/>
      <c r="U186" s="239"/>
      <c r="V186" s="239"/>
      <c r="W186" s="388">
        <v>1865.9999999999998</v>
      </c>
      <c r="X186" s="388">
        <v>2731</v>
      </c>
      <c r="Y186" s="388">
        <v>2805</v>
      </c>
      <c r="Z186" s="388">
        <v>2686</v>
      </c>
      <c r="AA186" s="388">
        <v>2683</v>
      </c>
      <c r="AB186" s="388">
        <v>2662</v>
      </c>
      <c r="AC186" s="388">
        <v>2613</v>
      </c>
      <c r="AD186" s="388">
        <v>2644</v>
      </c>
      <c r="AE186" s="388">
        <v>2597</v>
      </c>
      <c r="AF186" s="388">
        <v>2651</v>
      </c>
      <c r="AG186" s="388">
        <v>2686</v>
      </c>
      <c r="AH186" s="388">
        <v>2695</v>
      </c>
      <c r="AI186" s="388">
        <v>2676</v>
      </c>
      <c r="AJ186" s="388">
        <v>2647</v>
      </c>
      <c r="AK186" s="388">
        <v>2679</v>
      </c>
      <c r="AL186" s="388">
        <v>2649</v>
      </c>
      <c r="AM186" s="388">
        <v>2749</v>
      </c>
      <c r="AN186" s="388">
        <v>2773</v>
      </c>
      <c r="AO186" s="388">
        <v>2581</v>
      </c>
    </row>
    <row r="187" spans="1:41" ht="15" customHeight="1" x14ac:dyDescent="0.3">
      <c r="A187" s="387" t="s">
        <v>1435</v>
      </c>
      <c r="B187" s="387" t="s">
        <v>1437</v>
      </c>
      <c r="C187" s="388">
        <v>2714</v>
      </c>
      <c r="D187" s="388">
        <v>2714</v>
      </c>
      <c r="E187" s="388">
        <v>2714</v>
      </c>
      <c r="F187" s="388">
        <v>2714</v>
      </c>
      <c r="G187" s="388">
        <v>2714</v>
      </c>
      <c r="H187" s="388">
        <v>2714</v>
      </c>
      <c r="I187" s="388">
        <v>2667</v>
      </c>
      <c r="J187" s="388">
        <v>2774</v>
      </c>
      <c r="K187" s="388">
        <v>2713</v>
      </c>
      <c r="L187" s="388">
        <v>2771</v>
      </c>
      <c r="M187" s="388">
        <v>2855</v>
      </c>
      <c r="N187" s="239"/>
      <c r="O187" s="239"/>
      <c r="P187" s="239"/>
      <c r="Q187" s="239"/>
      <c r="R187" s="239"/>
      <c r="S187" s="239"/>
      <c r="T187" s="239"/>
      <c r="U187" s="239"/>
      <c r="V187" s="239"/>
      <c r="W187" s="239"/>
      <c r="X187" s="239"/>
      <c r="Y187" s="239"/>
      <c r="Z187" s="239"/>
      <c r="AA187" s="239"/>
      <c r="AB187" s="239"/>
      <c r="AC187" s="239"/>
      <c r="AD187" s="239"/>
      <c r="AE187" s="239"/>
      <c r="AF187" s="239"/>
      <c r="AG187" s="239"/>
      <c r="AH187" s="239"/>
      <c r="AI187" s="239"/>
      <c r="AJ187" s="239"/>
      <c r="AK187" s="239"/>
      <c r="AL187" s="239"/>
      <c r="AM187" s="239"/>
      <c r="AN187" s="239"/>
      <c r="AO187" s="239"/>
    </row>
    <row r="188" spans="1:41" ht="15" customHeight="1" x14ac:dyDescent="0.3">
      <c r="A188" s="387" t="s">
        <v>1435</v>
      </c>
      <c r="B188" s="387" t="s">
        <v>1438</v>
      </c>
      <c r="C188" s="239"/>
      <c r="D188" s="239"/>
      <c r="E188" s="239"/>
      <c r="F188" s="239"/>
      <c r="G188" s="239"/>
      <c r="H188" s="239"/>
      <c r="I188" s="239"/>
      <c r="J188" s="239"/>
      <c r="K188" s="239"/>
      <c r="L188" s="239"/>
      <c r="M188" s="239"/>
      <c r="N188" s="388">
        <v>2620</v>
      </c>
      <c r="O188" s="388">
        <v>2658</v>
      </c>
      <c r="P188" s="388">
        <v>2726</v>
      </c>
      <c r="Q188" s="388">
        <v>2861</v>
      </c>
      <c r="R188" s="388">
        <v>2723</v>
      </c>
      <c r="S188" s="388">
        <v>2757</v>
      </c>
      <c r="T188" s="388">
        <v>2819</v>
      </c>
      <c r="U188" s="388">
        <v>2828</v>
      </c>
      <c r="V188" s="388">
        <v>2855</v>
      </c>
      <c r="W188" s="388">
        <v>932.99999999999989</v>
      </c>
      <c r="X188" s="239"/>
      <c r="Y188" s="239"/>
      <c r="Z188" s="239"/>
      <c r="AA188" s="239"/>
      <c r="AB188" s="239"/>
      <c r="AC188" s="239"/>
      <c r="AD188" s="239"/>
      <c r="AE188" s="239"/>
      <c r="AF188" s="239"/>
      <c r="AG188" s="239"/>
      <c r="AH188" s="239"/>
      <c r="AI188" s="239"/>
      <c r="AJ188" s="239"/>
      <c r="AK188" s="239"/>
      <c r="AL188" s="239"/>
      <c r="AM188" s="239"/>
      <c r="AN188" s="239"/>
      <c r="AO188" s="239"/>
    </row>
    <row r="189" spans="1:41" ht="15" customHeight="1" x14ac:dyDescent="0.3">
      <c r="A189" s="387" t="s">
        <v>1439</v>
      </c>
      <c r="B189" s="387" t="s">
        <v>1440</v>
      </c>
      <c r="C189" s="388">
        <v>1450.5</v>
      </c>
      <c r="D189" s="388">
        <v>1450.5</v>
      </c>
      <c r="E189" s="388">
        <v>1450.5</v>
      </c>
      <c r="F189" s="388">
        <v>1450.5</v>
      </c>
      <c r="G189" s="388">
        <v>1450.5</v>
      </c>
      <c r="H189" s="388">
        <v>1450.5</v>
      </c>
      <c r="I189" s="388">
        <v>1383.5</v>
      </c>
      <c r="J189" s="388">
        <v>1541</v>
      </c>
      <c r="K189" s="388">
        <v>1545</v>
      </c>
      <c r="L189" s="388">
        <v>1515.5</v>
      </c>
      <c r="M189" s="239"/>
      <c r="N189" s="239"/>
      <c r="O189" s="239"/>
      <c r="P189" s="239"/>
      <c r="Q189" s="239"/>
      <c r="R189" s="239"/>
      <c r="S189" s="239"/>
      <c r="T189" s="239"/>
      <c r="U189" s="239"/>
      <c r="V189" s="239"/>
      <c r="W189" s="239"/>
      <c r="X189" s="239"/>
      <c r="Y189" s="239"/>
      <c r="Z189" s="239"/>
      <c r="AA189" s="239"/>
      <c r="AB189" s="239"/>
      <c r="AC189" s="239"/>
      <c r="AD189" s="239"/>
      <c r="AE189" s="239"/>
      <c r="AF189" s="239"/>
      <c r="AG189" s="239"/>
      <c r="AH189" s="239"/>
      <c r="AI189" s="239"/>
      <c r="AJ189" s="239"/>
      <c r="AK189" s="239"/>
      <c r="AL189" s="239"/>
      <c r="AM189" s="239"/>
      <c r="AN189" s="239"/>
      <c r="AO189" s="239"/>
    </row>
    <row r="190" spans="1:41" ht="15" customHeight="1" x14ac:dyDescent="0.3">
      <c r="A190" s="387" t="s">
        <v>1439</v>
      </c>
      <c r="B190" s="387" t="s">
        <v>1441</v>
      </c>
      <c r="C190" s="388">
        <v>1450.5</v>
      </c>
      <c r="D190" s="388">
        <v>1450.5</v>
      </c>
      <c r="E190" s="388">
        <v>1450.5</v>
      </c>
      <c r="F190" s="388">
        <v>1450.5</v>
      </c>
      <c r="G190" s="388">
        <v>1450.5</v>
      </c>
      <c r="H190" s="388">
        <v>1450.5</v>
      </c>
      <c r="I190" s="388">
        <v>1383.5</v>
      </c>
      <c r="J190" s="388">
        <v>1541</v>
      </c>
      <c r="K190" s="388">
        <v>1545</v>
      </c>
      <c r="L190" s="388">
        <v>1515.5</v>
      </c>
      <c r="M190" s="388">
        <v>2893</v>
      </c>
      <c r="N190" s="388">
        <v>2294</v>
      </c>
      <c r="O190" s="388">
        <v>2279</v>
      </c>
      <c r="P190" s="388">
        <v>1269</v>
      </c>
      <c r="Q190" s="388">
        <v>1246</v>
      </c>
      <c r="R190" s="388">
        <v>1302</v>
      </c>
      <c r="S190" s="388">
        <v>1294</v>
      </c>
      <c r="T190" s="388">
        <v>1322</v>
      </c>
      <c r="U190" s="388">
        <v>1366</v>
      </c>
      <c r="V190" s="388">
        <v>1355</v>
      </c>
      <c r="W190" s="388">
        <v>1527</v>
      </c>
      <c r="X190" s="388">
        <v>1369</v>
      </c>
      <c r="Y190" s="388">
        <v>1267</v>
      </c>
      <c r="Z190" s="388">
        <v>1541</v>
      </c>
      <c r="AA190" s="388">
        <v>1339</v>
      </c>
      <c r="AB190" s="388">
        <v>1405</v>
      </c>
      <c r="AC190" s="388">
        <v>1293</v>
      </c>
      <c r="AD190" s="388">
        <v>1448</v>
      </c>
      <c r="AE190" s="388">
        <v>1357</v>
      </c>
      <c r="AF190" s="388">
        <v>1527</v>
      </c>
      <c r="AG190" s="388">
        <v>1518</v>
      </c>
      <c r="AH190" s="388">
        <v>1422</v>
      </c>
      <c r="AI190" s="388">
        <v>1575</v>
      </c>
      <c r="AJ190" s="388">
        <v>1572</v>
      </c>
      <c r="AK190" s="388">
        <v>1473</v>
      </c>
      <c r="AL190" s="388">
        <v>1600</v>
      </c>
      <c r="AM190" s="388">
        <v>1548</v>
      </c>
      <c r="AN190" s="388">
        <v>1757</v>
      </c>
      <c r="AO190" s="388">
        <v>1541</v>
      </c>
    </row>
    <row r="191" spans="1:41" ht="15" customHeight="1" x14ac:dyDescent="0.3">
      <c r="A191" s="387" t="s">
        <v>1442</v>
      </c>
      <c r="B191" s="387" t="s">
        <v>1443</v>
      </c>
      <c r="C191" s="239"/>
      <c r="D191" s="239"/>
      <c r="E191" s="239"/>
      <c r="F191" s="239"/>
      <c r="G191" s="239"/>
      <c r="H191" s="239"/>
      <c r="I191" s="239"/>
      <c r="J191" s="239"/>
      <c r="K191" s="239"/>
      <c r="L191" s="239"/>
      <c r="M191" s="239"/>
      <c r="N191" s="239"/>
      <c r="O191" s="388">
        <v>449.99999999999994</v>
      </c>
      <c r="P191" s="388">
        <v>1505</v>
      </c>
      <c r="Q191" s="388">
        <v>1482</v>
      </c>
      <c r="R191" s="388">
        <v>1507</v>
      </c>
      <c r="S191" s="388">
        <v>1488</v>
      </c>
      <c r="T191" s="388">
        <v>1486</v>
      </c>
      <c r="U191" s="388">
        <v>1490</v>
      </c>
      <c r="V191" s="388">
        <v>1493</v>
      </c>
      <c r="W191" s="388">
        <v>1491</v>
      </c>
      <c r="X191" s="388">
        <v>1485</v>
      </c>
      <c r="Y191" s="388">
        <v>1481</v>
      </c>
      <c r="Z191" s="388">
        <v>1490</v>
      </c>
      <c r="AA191" s="388">
        <v>1485</v>
      </c>
      <c r="AB191" s="388">
        <v>1480</v>
      </c>
      <c r="AC191" s="388">
        <v>1497</v>
      </c>
      <c r="AD191" s="388">
        <v>1746</v>
      </c>
      <c r="AE191" s="388">
        <v>1504</v>
      </c>
      <c r="AF191" s="388">
        <v>1470</v>
      </c>
      <c r="AG191" s="388">
        <v>1467</v>
      </c>
      <c r="AH191" s="388">
        <v>1457</v>
      </c>
      <c r="AI191" s="388">
        <v>1505</v>
      </c>
      <c r="AJ191" s="388">
        <v>1493</v>
      </c>
      <c r="AK191" s="388">
        <v>1502</v>
      </c>
      <c r="AL191" s="388">
        <v>1523</v>
      </c>
      <c r="AM191" s="388">
        <v>1517</v>
      </c>
      <c r="AN191" s="388">
        <v>1519</v>
      </c>
      <c r="AO191" s="388">
        <v>1512</v>
      </c>
    </row>
    <row r="192" spans="1:41" ht="15" customHeight="1" x14ac:dyDescent="0.3">
      <c r="A192" s="387" t="s">
        <v>1442</v>
      </c>
      <c r="B192" s="387" t="s">
        <v>1420</v>
      </c>
      <c r="C192" s="239"/>
      <c r="D192" s="239"/>
      <c r="E192" s="239"/>
      <c r="F192" s="239"/>
      <c r="G192" s="239"/>
      <c r="H192" s="239"/>
      <c r="I192" s="239"/>
      <c r="J192" s="239"/>
      <c r="K192" s="388">
        <v>877.99999999999989</v>
      </c>
      <c r="L192" s="239"/>
      <c r="M192" s="239"/>
      <c r="N192" s="239"/>
      <c r="O192" s="239"/>
      <c r="P192" s="239"/>
      <c r="Q192" s="239"/>
      <c r="R192" s="239"/>
      <c r="S192" s="239"/>
      <c r="T192" s="239"/>
      <c r="U192" s="239"/>
      <c r="V192" s="239"/>
      <c r="W192" s="239"/>
      <c r="X192" s="239"/>
      <c r="Y192" s="239"/>
      <c r="Z192" s="239"/>
      <c r="AA192" s="239"/>
      <c r="AB192" s="239"/>
      <c r="AC192" s="239"/>
      <c r="AD192" s="239"/>
      <c r="AE192" s="239"/>
      <c r="AF192" s="239"/>
      <c r="AG192" s="239"/>
      <c r="AH192" s="239"/>
      <c r="AI192" s="239"/>
      <c r="AJ192" s="239"/>
      <c r="AK192" s="239"/>
      <c r="AL192" s="239"/>
      <c r="AM192" s="239"/>
      <c r="AN192" s="239"/>
      <c r="AO192" s="239"/>
    </row>
    <row r="193" spans="1:41" ht="15" customHeight="1" x14ac:dyDescent="0.3">
      <c r="A193" s="387" t="s">
        <v>1442</v>
      </c>
      <c r="B193" s="387" t="s">
        <v>1444</v>
      </c>
      <c r="C193" s="239"/>
      <c r="D193" s="239"/>
      <c r="E193" s="239"/>
      <c r="F193" s="239"/>
      <c r="G193" s="239"/>
      <c r="H193" s="239"/>
      <c r="I193" s="239"/>
      <c r="J193" s="239"/>
      <c r="K193" s="239"/>
      <c r="L193" s="388">
        <v>1324</v>
      </c>
      <c r="M193" s="388">
        <v>1319</v>
      </c>
      <c r="N193" s="388">
        <v>1264</v>
      </c>
      <c r="O193" s="388">
        <v>899.99999999999989</v>
      </c>
      <c r="P193" s="239"/>
      <c r="Q193" s="239"/>
      <c r="R193" s="239"/>
      <c r="S193" s="239"/>
      <c r="T193" s="239"/>
      <c r="U193" s="239"/>
      <c r="V193" s="239"/>
      <c r="W193" s="239"/>
      <c r="X193" s="239"/>
      <c r="Y193" s="239"/>
      <c r="Z193" s="239"/>
      <c r="AA193" s="239"/>
      <c r="AB193" s="239"/>
      <c r="AC193" s="239"/>
      <c r="AD193" s="239"/>
      <c r="AE193" s="239"/>
      <c r="AF193" s="239"/>
      <c r="AG193" s="239"/>
      <c r="AH193" s="239"/>
      <c r="AI193" s="239"/>
      <c r="AJ193" s="239"/>
      <c r="AK193" s="239"/>
      <c r="AL193" s="239"/>
      <c r="AM193" s="239"/>
      <c r="AN193" s="239"/>
      <c r="AO193" s="239"/>
    </row>
    <row r="194" spans="1:41" ht="15" customHeight="1" x14ac:dyDescent="0.3">
      <c r="A194" s="387" t="s">
        <v>1442</v>
      </c>
      <c r="B194" s="387" t="s">
        <v>1445</v>
      </c>
      <c r="C194" s="388">
        <v>1311</v>
      </c>
      <c r="D194" s="388">
        <v>1311</v>
      </c>
      <c r="E194" s="388">
        <v>1311</v>
      </c>
      <c r="F194" s="388">
        <v>1311</v>
      </c>
      <c r="G194" s="388">
        <v>1311</v>
      </c>
      <c r="H194" s="388">
        <v>1311</v>
      </c>
      <c r="I194" s="388">
        <v>1313</v>
      </c>
      <c r="J194" s="388">
        <v>1331</v>
      </c>
      <c r="K194" s="388">
        <v>438.99999999999994</v>
      </c>
      <c r="L194" s="239"/>
      <c r="M194" s="239"/>
      <c r="N194" s="239"/>
      <c r="O194" s="239"/>
      <c r="P194" s="239"/>
      <c r="Q194" s="239"/>
      <c r="R194" s="239"/>
      <c r="S194" s="239"/>
      <c r="T194" s="239"/>
      <c r="U194" s="239"/>
      <c r="V194" s="239"/>
      <c r="W194" s="239"/>
      <c r="X194" s="239"/>
      <c r="Y194" s="239"/>
      <c r="Z194" s="239"/>
      <c r="AA194" s="239"/>
      <c r="AB194" s="239"/>
      <c r="AC194" s="239"/>
      <c r="AD194" s="239"/>
      <c r="AE194" s="239"/>
      <c r="AF194" s="239"/>
      <c r="AG194" s="239"/>
      <c r="AH194" s="239"/>
      <c r="AI194" s="239"/>
      <c r="AJ194" s="239"/>
      <c r="AK194" s="239"/>
      <c r="AL194" s="239"/>
      <c r="AM194" s="239"/>
      <c r="AN194" s="239"/>
      <c r="AO194" s="239"/>
    </row>
    <row r="195" spans="1:41" ht="15" customHeight="1" x14ac:dyDescent="0.3">
      <c r="A195" s="387" t="s">
        <v>2060</v>
      </c>
      <c r="B195" s="387" t="s">
        <v>2065</v>
      </c>
      <c r="C195" s="239"/>
      <c r="D195" s="239"/>
      <c r="E195" s="239"/>
      <c r="F195" s="239"/>
      <c r="G195" s="239"/>
      <c r="H195" s="239"/>
      <c r="I195" s="239"/>
      <c r="J195" s="239"/>
      <c r="K195" s="239"/>
      <c r="L195" s="239"/>
      <c r="M195" s="239"/>
      <c r="N195" s="239"/>
      <c r="O195" s="239"/>
      <c r="P195" s="239"/>
      <c r="Q195" s="239"/>
      <c r="R195" s="239"/>
      <c r="S195" s="239"/>
      <c r="T195" s="239"/>
      <c r="U195" s="239"/>
      <c r="V195" s="239"/>
      <c r="W195" s="239"/>
      <c r="X195" s="239"/>
      <c r="Y195" s="239"/>
      <c r="Z195" s="239"/>
      <c r="AA195" s="239"/>
      <c r="AB195" s="239"/>
      <c r="AC195" s="239"/>
      <c r="AD195" s="239"/>
      <c r="AE195" s="239"/>
      <c r="AF195" s="239"/>
      <c r="AG195" s="239"/>
      <c r="AH195" s="239"/>
      <c r="AI195" s="239"/>
      <c r="AJ195" s="239"/>
      <c r="AK195" s="239"/>
      <c r="AL195" s="239"/>
      <c r="AM195" s="388">
        <v>769</v>
      </c>
      <c r="AN195" s="388">
        <v>1062</v>
      </c>
      <c r="AO195" s="388">
        <v>897</v>
      </c>
    </row>
    <row r="196" spans="1:41" ht="15" customHeight="1" x14ac:dyDescent="0.3">
      <c r="A196" s="387" t="s">
        <v>1446</v>
      </c>
      <c r="B196" s="387" t="s">
        <v>1915</v>
      </c>
      <c r="C196" s="239"/>
      <c r="D196" s="239"/>
      <c r="E196" s="239"/>
      <c r="F196" s="239"/>
      <c r="G196" s="239"/>
      <c r="H196" s="239"/>
      <c r="I196" s="239"/>
      <c r="J196" s="239"/>
      <c r="K196" s="239"/>
      <c r="L196" s="239"/>
      <c r="M196" s="239"/>
      <c r="N196" s="239"/>
      <c r="O196" s="239"/>
      <c r="P196" s="239"/>
      <c r="Q196" s="239"/>
      <c r="R196" s="239"/>
      <c r="S196" s="239"/>
      <c r="T196" s="239"/>
      <c r="U196" s="239"/>
      <c r="V196" s="239"/>
      <c r="W196" s="239"/>
      <c r="X196" s="239"/>
      <c r="Y196" s="239"/>
      <c r="Z196" s="239"/>
      <c r="AA196" s="239"/>
      <c r="AB196" s="239"/>
      <c r="AC196" s="239"/>
      <c r="AD196" s="239"/>
      <c r="AE196" s="239"/>
      <c r="AF196" s="239"/>
      <c r="AG196" s="239"/>
      <c r="AH196" s="239"/>
      <c r="AI196" s="239"/>
      <c r="AJ196" s="239"/>
      <c r="AK196" s="388">
        <v>418.78199999999998</v>
      </c>
      <c r="AL196" s="388">
        <v>1735</v>
      </c>
      <c r="AM196" s="388">
        <v>1702</v>
      </c>
      <c r="AN196" s="388">
        <v>1539</v>
      </c>
      <c r="AO196" s="388">
        <v>1342</v>
      </c>
    </row>
    <row r="197" spans="1:41" ht="15" customHeight="1" x14ac:dyDescent="0.3">
      <c r="A197" s="387" t="s">
        <v>1446</v>
      </c>
      <c r="B197" s="387" t="s">
        <v>1377</v>
      </c>
      <c r="C197" s="239"/>
      <c r="D197" s="239"/>
      <c r="E197" s="239"/>
      <c r="F197" s="239"/>
      <c r="G197" s="239"/>
      <c r="H197" s="239"/>
      <c r="I197" s="239"/>
      <c r="J197" s="239"/>
      <c r="K197" s="239"/>
      <c r="L197" s="239"/>
      <c r="M197" s="239"/>
      <c r="N197" s="239"/>
      <c r="O197" s="239"/>
      <c r="P197" s="239"/>
      <c r="Q197" s="239"/>
      <c r="R197" s="239"/>
      <c r="S197" s="239"/>
      <c r="T197" s="239"/>
      <c r="U197" s="239"/>
      <c r="V197" s="239"/>
      <c r="W197" s="239"/>
      <c r="X197" s="239"/>
      <c r="Y197" s="239"/>
      <c r="Z197" s="239"/>
      <c r="AA197" s="388">
        <v>87</v>
      </c>
      <c r="AB197" s="388">
        <v>1220</v>
      </c>
      <c r="AC197" s="388">
        <v>1311</v>
      </c>
      <c r="AD197" s="388">
        <v>1159</v>
      </c>
      <c r="AE197" s="388">
        <v>1001</v>
      </c>
      <c r="AF197" s="388">
        <v>972</v>
      </c>
      <c r="AG197" s="388">
        <v>954</v>
      </c>
      <c r="AH197" s="388">
        <v>991</v>
      </c>
      <c r="AI197" s="388">
        <v>1131</v>
      </c>
      <c r="AJ197" s="388">
        <v>965</v>
      </c>
      <c r="AK197" s="388">
        <v>595.21800000000007</v>
      </c>
      <c r="AL197" s="239"/>
      <c r="AM197" s="239"/>
      <c r="AN197" s="239"/>
      <c r="AO197" s="239"/>
    </row>
    <row r="198" spans="1:41" ht="15" customHeight="1" x14ac:dyDescent="0.3">
      <c r="A198" s="387" t="s">
        <v>1447</v>
      </c>
      <c r="B198" s="387" t="s">
        <v>1448</v>
      </c>
      <c r="C198" s="388">
        <v>461</v>
      </c>
      <c r="D198" s="388">
        <v>461</v>
      </c>
      <c r="E198" s="388">
        <v>461</v>
      </c>
      <c r="F198" s="388">
        <v>461</v>
      </c>
      <c r="G198" s="388">
        <v>461</v>
      </c>
      <c r="H198" s="388">
        <v>461</v>
      </c>
      <c r="I198" s="388">
        <v>480</v>
      </c>
      <c r="J198" s="388">
        <v>489</v>
      </c>
      <c r="K198" s="388">
        <v>590</v>
      </c>
      <c r="L198" s="239"/>
      <c r="M198" s="239"/>
      <c r="N198" s="239"/>
      <c r="O198" s="239"/>
      <c r="P198" s="239"/>
      <c r="Q198" s="239"/>
      <c r="R198" s="239"/>
      <c r="S198" s="239"/>
      <c r="T198" s="239"/>
      <c r="U198" s="239"/>
      <c r="V198" s="239"/>
      <c r="W198" s="239"/>
      <c r="X198" s="239"/>
      <c r="Y198" s="239"/>
      <c r="Z198" s="239"/>
      <c r="AA198" s="239"/>
      <c r="AB198" s="239"/>
      <c r="AC198" s="239"/>
      <c r="AD198" s="239"/>
      <c r="AE198" s="239"/>
      <c r="AF198" s="239"/>
      <c r="AG198" s="239"/>
      <c r="AH198" s="239"/>
      <c r="AI198" s="239"/>
      <c r="AJ198" s="239"/>
      <c r="AK198" s="239"/>
      <c r="AL198" s="239"/>
      <c r="AM198" s="239"/>
      <c r="AN198" s="239"/>
      <c r="AO198" s="239"/>
    </row>
    <row r="199" spans="1:41" ht="15" customHeight="1" x14ac:dyDescent="0.3">
      <c r="A199" s="387" t="s">
        <v>1447</v>
      </c>
      <c r="B199" s="387" t="s">
        <v>1449</v>
      </c>
      <c r="C199" s="239"/>
      <c r="D199" s="239"/>
      <c r="E199" s="239"/>
      <c r="F199" s="239"/>
      <c r="G199" s="239"/>
      <c r="H199" s="239"/>
      <c r="I199" s="239"/>
      <c r="J199" s="239"/>
      <c r="K199" s="239"/>
      <c r="L199" s="388">
        <v>765</v>
      </c>
      <c r="M199" s="388">
        <v>900</v>
      </c>
      <c r="N199" s="388">
        <v>889</v>
      </c>
      <c r="O199" s="388">
        <v>890</v>
      </c>
      <c r="P199" s="388">
        <v>894</v>
      </c>
      <c r="Q199" s="388">
        <v>933</v>
      </c>
      <c r="R199" s="388">
        <v>1021</v>
      </c>
      <c r="S199" s="388">
        <v>996</v>
      </c>
      <c r="T199" s="388">
        <v>1069</v>
      </c>
      <c r="U199" s="388">
        <v>1076</v>
      </c>
      <c r="V199" s="388">
        <v>1087</v>
      </c>
      <c r="W199" s="388">
        <v>1088</v>
      </c>
      <c r="X199" s="388">
        <v>1038</v>
      </c>
      <c r="Y199" s="388">
        <v>1067</v>
      </c>
      <c r="Z199" s="388">
        <v>1208</v>
      </c>
      <c r="AA199" s="388">
        <v>1167</v>
      </c>
      <c r="AB199" s="239"/>
      <c r="AC199" s="239"/>
      <c r="AD199" s="239"/>
      <c r="AE199" s="239"/>
      <c r="AF199" s="239"/>
      <c r="AG199" s="239"/>
      <c r="AH199" s="239"/>
      <c r="AI199" s="239"/>
      <c r="AJ199" s="239"/>
      <c r="AK199" s="239"/>
      <c r="AL199" s="239"/>
      <c r="AM199" s="239"/>
      <c r="AN199" s="239"/>
      <c r="AO199" s="239"/>
    </row>
    <row r="200" spans="1:41" ht="15" customHeight="1" x14ac:dyDescent="0.3">
      <c r="A200" s="387" t="s">
        <v>1450</v>
      </c>
      <c r="B200" s="387" t="s">
        <v>1954</v>
      </c>
      <c r="C200" s="239"/>
      <c r="D200" s="239"/>
      <c r="E200" s="239"/>
      <c r="F200" s="239"/>
      <c r="G200" s="239"/>
      <c r="H200" s="239"/>
      <c r="I200" s="239"/>
      <c r="J200" s="239"/>
      <c r="K200" s="239"/>
      <c r="L200" s="239"/>
      <c r="M200" s="239"/>
      <c r="N200" s="239"/>
      <c r="O200" s="239"/>
      <c r="P200" s="239"/>
      <c r="Q200" s="239"/>
      <c r="R200" s="239"/>
      <c r="S200" s="239"/>
      <c r="T200" s="239"/>
      <c r="U200" s="239"/>
      <c r="V200" s="239"/>
      <c r="W200" s="239"/>
      <c r="X200" s="239"/>
      <c r="Y200" s="239"/>
      <c r="Z200" s="239"/>
      <c r="AA200" s="239"/>
      <c r="AB200" s="239"/>
      <c r="AC200" s="239"/>
      <c r="AD200" s="239"/>
      <c r="AE200" s="239"/>
      <c r="AF200" s="239"/>
      <c r="AG200" s="239"/>
      <c r="AH200" s="239"/>
      <c r="AI200" s="239"/>
      <c r="AJ200" s="388">
        <v>2995.5</v>
      </c>
      <c r="AK200" s="388">
        <v>4835</v>
      </c>
      <c r="AL200" s="388">
        <v>4774</v>
      </c>
      <c r="AM200" s="388">
        <v>4774</v>
      </c>
      <c r="AN200" s="388">
        <v>4618</v>
      </c>
      <c r="AO200" s="388">
        <v>4451</v>
      </c>
    </row>
    <row r="201" spans="1:41" ht="15" customHeight="1" x14ac:dyDescent="0.3">
      <c r="A201" s="387" t="s">
        <v>1450</v>
      </c>
      <c r="B201" s="387" t="s">
        <v>1451</v>
      </c>
      <c r="C201" s="388">
        <v>7078</v>
      </c>
      <c r="D201" s="388">
        <v>7078</v>
      </c>
      <c r="E201" s="388">
        <v>7078</v>
      </c>
      <c r="F201" s="388">
        <v>7078</v>
      </c>
      <c r="G201" s="388">
        <v>7078</v>
      </c>
      <c r="H201" s="388">
        <v>7078</v>
      </c>
      <c r="I201" s="388">
        <v>7154</v>
      </c>
      <c r="J201" s="388">
        <v>7680</v>
      </c>
      <c r="K201" s="388">
        <v>7345</v>
      </c>
      <c r="L201" s="388">
        <v>7229</v>
      </c>
      <c r="M201" s="388">
        <v>7096</v>
      </c>
      <c r="N201" s="388">
        <v>6827</v>
      </c>
      <c r="O201" s="388">
        <v>7213</v>
      </c>
      <c r="P201" s="388">
        <v>7098</v>
      </c>
      <c r="Q201" s="388">
        <v>7031</v>
      </c>
      <c r="R201" s="388">
        <v>7053</v>
      </c>
      <c r="S201" s="388">
        <v>6730</v>
      </c>
      <c r="T201" s="388">
        <v>7029</v>
      </c>
      <c r="U201" s="388">
        <v>6336</v>
      </c>
      <c r="V201" s="388">
        <v>6738</v>
      </c>
      <c r="W201" s="388">
        <v>6401</v>
      </c>
      <c r="X201" s="388">
        <v>6045</v>
      </c>
      <c r="Y201" s="388">
        <v>5727</v>
      </c>
      <c r="Z201" s="388">
        <v>5287</v>
      </c>
      <c r="AA201" s="388">
        <v>5438</v>
      </c>
      <c r="AB201" s="388">
        <v>5068</v>
      </c>
      <c r="AC201" s="388">
        <v>5558</v>
      </c>
      <c r="AD201" s="388">
        <v>4942</v>
      </c>
      <c r="AE201" s="388">
        <v>5561</v>
      </c>
      <c r="AF201" s="388">
        <v>5627</v>
      </c>
      <c r="AG201" s="388">
        <v>5678</v>
      </c>
      <c r="AH201" s="388">
        <v>5654</v>
      </c>
      <c r="AI201" s="388">
        <v>6167</v>
      </c>
      <c r="AJ201" s="388">
        <v>2995.5</v>
      </c>
      <c r="AK201" s="239"/>
      <c r="AL201" s="239"/>
      <c r="AM201" s="239"/>
      <c r="AN201" s="239"/>
      <c r="AO201" s="239"/>
    </row>
    <row r="202" spans="1:41" ht="15" customHeight="1" x14ac:dyDescent="0.3">
      <c r="A202" s="387" t="s">
        <v>1477</v>
      </c>
      <c r="B202" s="387" t="s">
        <v>1791</v>
      </c>
      <c r="C202" s="388">
        <v>0</v>
      </c>
      <c r="D202" s="388">
        <v>0</v>
      </c>
      <c r="E202" s="388">
        <v>0</v>
      </c>
      <c r="F202" s="388">
        <v>0</v>
      </c>
      <c r="G202" s="388">
        <v>0</v>
      </c>
      <c r="H202" s="388">
        <v>0</v>
      </c>
      <c r="I202" s="388">
        <v>0</v>
      </c>
      <c r="J202" s="388">
        <v>0</v>
      </c>
      <c r="K202" s="388">
        <v>0</v>
      </c>
      <c r="L202" s="388">
        <v>0</v>
      </c>
      <c r="M202" s="388">
        <v>0</v>
      </c>
      <c r="N202" s="388">
        <v>0</v>
      </c>
      <c r="O202" s="388">
        <v>0</v>
      </c>
      <c r="P202" s="388">
        <v>0</v>
      </c>
      <c r="Q202" s="388">
        <v>0</v>
      </c>
      <c r="R202" s="388">
        <v>0</v>
      </c>
      <c r="S202" s="388">
        <v>0</v>
      </c>
      <c r="T202" s="388">
        <v>0</v>
      </c>
      <c r="U202" s="388">
        <v>0</v>
      </c>
      <c r="V202" s="388">
        <v>0</v>
      </c>
      <c r="W202" s="388">
        <v>0</v>
      </c>
      <c r="X202" s="388">
        <v>0</v>
      </c>
      <c r="Y202" s="239"/>
      <c r="Z202" s="239"/>
      <c r="AA202" s="239"/>
      <c r="AB202" s="239"/>
      <c r="AC202" s="239"/>
      <c r="AD202" s="239"/>
      <c r="AE202" s="239"/>
      <c r="AF202" s="239"/>
      <c r="AG202" s="239"/>
      <c r="AH202" s="239"/>
      <c r="AI202" s="239"/>
      <c r="AJ202" s="239"/>
      <c r="AK202" s="239"/>
      <c r="AL202" s="239"/>
      <c r="AM202" s="239"/>
      <c r="AN202" s="239"/>
      <c r="AO202" s="239"/>
    </row>
    <row r="203" spans="1:41" ht="15" customHeight="1" x14ac:dyDescent="0.3">
      <c r="A203" s="387" t="s">
        <v>1477</v>
      </c>
      <c r="B203" s="387" t="s">
        <v>1792</v>
      </c>
      <c r="C203" s="239"/>
      <c r="D203" s="239"/>
      <c r="E203" s="239"/>
      <c r="F203" s="239"/>
      <c r="G203" s="239"/>
      <c r="H203" s="239"/>
      <c r="I203" s="239"/>
      <c r="J203" s="239"/>
      <c r="K203" s="239"/>
      <c r="L203" s="239"/>
      <c r="M203" s="239"/>
      <c r="N203" s="239"/>
      <c r="O203" s="239"/>
      <c r="P203" s="239"/>
      <c r="Q203" s="239"/>
      <c r="R203" s="239"/>
      <c r="S203" s="239"/>
      <c r="T203" s="239"/>
      <c r="U203" s="239"/>
      <c r="V203" s="239"/>
      <c r="W203" s="239"/>
      <c r="X203" s="388">
        <v>0</v>
      </c>
      <c r="Y203" s="388">
        <v>0</v>
      </c>
      <c r="Z203" s="388">
        <v>0</v>
      </c>
      <c r="AA203" s="388">
        <v>0</v>
      </c>
      <c r="AB203" s="388">
        <v>0</v>
      </c>
      <c r="AC203" s="388">
        <v>0</v>
      </c>
      <c r="AD203" s="388">
        <v>0</v>
      </c>
      <c r="AE203" s="388">
        <v>0</v>
      </c>
      <c r="AF203" s="388">
        <v>0</v>
      </c>
      <c r="AG203" s="388">
        <v>0</v>
      </c>
      <c r="AH203" s="388">
        <v>0</v>
      </c>
      <c r="AI203" s="388">
        <v>15759</v>
      </c>
      <c r="AJ203" s="388">
        <v>15185</v>
      </c>
      <c r="AK203" s="388">
        <v>14170</v>
      </c>
      <c r="AL203" s="388">
        <v>15222</v>
      </c>
      <c r="AM203" s="388">
        <v>13774</v>
      </c>
      <c r="AN203" s="388">
        <v>8527.5</v>
      </c>
      <c r="AO203" s="239"/>
    </row>
    <row r="204" spans="1:41" ht="15" customHeight="1" x14ac:dyDescent="0.3">
      <c r="A204" s="387" t="s">
        <v>1477</v>
      </c>
      <c r="B204" s="387" t="s">
        <v>2342</v>
      </c>
      <c r="C204" s="239"/>
      <c r="D204" s="239"/>
      <c r="E204" s="239"/>
      <c r="F204" s="239"/>
      <c r="G204" s="239"/>
      <c r="H204" s="239"/>
      <c r="I204" s="239"/>
      <c r="J204" s="239"/>
      <c r="K204" s="239"/>
      <c r="L204" s="239"/>
      <c r="M204" s="239"/>
      <c r="N204" s="239"/>
      <c r="O204" s="239"/>
      <c r="P204" s="239"/>
      <c r="Q204" s="239"/>
      <c r="R204" s="239"/>
      <c r="S204" s="239"/>
      <c r="T204" s="239"/>
      <c r="U204" s="239"/>
      <c r="V204" s="239"/>
      <c r="W204" s="239"/>
      <c r="X204" s="239"/>
      <c r="Y204" s="239"/>
      <c r="Z204" s="239"/>
      <c r="AA204" s="239"/>
      <c r="AB204" s="239"/>
      <c r="AC204" s="239"/>
      <c r="AD204" s="239"/>
      <c r="AE204" s="239"/>
      <c r="AF204" s="239"/>
      <c r="AG204" s="239"/>
      <c r="AH204" s="239"/>
      <c r="AI204" s="239"/>
      <c r="AJ204" s="239"/>
      <c r="AK204" s="239"/>
      <c r="AL204" s="239"/>
      <c r="AM204" s="239"/>
      <c r="AN204" s="388">
        <v>5116.5</v>
      </c>
      <c r="AO204" s="388">
        <v>13645</v>
      </c>
    </row>
    <row r="205" spans="1:41" ht="15" customHeight="1" x14ac:dyDescent="0.3">
      <c r="A205" s="387" t="s">
        <v>1452</v>
      </c>
      <c r="B205" s="387" t="s">
        <v>1453</v>
      </c>
      <c r="C205" s="388">
        <v>1986</v>
      </c>
      <c r="D205" s="388">
        <v>1986</v>
      </c>
      <c r="E205" s="388">
        <v>1986</v>
      </c>
      <c r="F205" s="388">
        <v>1986</v>
      </c>
      <c r="G205" s="388">
        <v>1986</v>
      </c>
      <c r="H205" s="388">
        <v>1986</v>
      </c>
      <c r="I205" s="388">
        <v>3258.5</v>
      </c>
      <c r="J205" s="388">
        <v>3170</v>
      </c>
      <c r="K205" s="388">
        <v>3193</v>
      </c>
      <c r="L205" s="388">
        <v>1988.5</v>
      </c>
      <c r="M205" s="388">
        <v>3659</v>
      </c>
      <c r="N205" s="388">
        <v>3474</v>
      </c>
      <c r="O205" s="388">
        <v>3526</v>
      </c>
      <c r="P205" s="388">
        <v>3260.125</v>
      </c>
      <c r="Q205" s="239"/>
      <c r="R205" s="239"/>
      <c r="S205" s="239"/>
      <c r="T205" s="239"/>
      <c r="U205" s="239"/>
      <c r="V205" s="239"/>
      <c r="W205" s="239"/>
      <c r="X205" s="239"/>
      <c r="Y205" s="239"/>
      <c r="Z205" s="239"/>
      <c r="AA205" s="239"/>
      <c r="AB205" s="239"/>
      <c r="AC205" s="239"/>
      <c r="AD205" s="239"/>
      <c r="AE205" s="239"/>
      <c r="AF205" s="239"/>
      <c r="AG205" s="239"/>
      <c r="AH205" s="239"/>
      <c r="AI205" s="239"/>
      <c r="AJ205" s="239"/>
      <c r="AK205" s="239"/>
      <c r="AL205" s="239"/>
      <c r="AM205" s="239"/>
      <c r="AN205" s="239"/>
      <c r="AO205" s="239"/>
    </row>
    <row r="206" spans="1:41" ht="15" customHeight="1" x14ac:dyDescent="0.3">
      <c r="A206" s="387" t="s">
        <v>1452</v>
      </c>
      <c r="B206" s="387" t="s">
        <v>1454</v>
      </c>
      <c r="C206" s="239"/>
      <c r="D206" s="239"/>
      <c r="E206" s="239"/>
      <c r="F206" s="239"/>
      <c r="G206" s="239"/>
      <c r="H206" s="239"/>
      <c r="I206" s="239"/>
      <c r="J206" s="239"/>
      <c r="K206" s="239"/>
      <c r="L206" s="239"/>
      <c r="M206" s="239"/>
      <c r="N206" s="239"/>
      <c r="O206" s="239"/>
      <c r="P206" s="388">
        <v>592.74999999999989</v>
      </c>
      <c r="Q206" s="388">
        <v>2695.7777777777783</v>
      </c>
      <c r="R206" s="239"/>
      <c r="S206" s="239"/>
      <c r="T206" s="239"/>
      <c r="U206" s="239"/>
      <c r="V206" s="239"/>
      <c r="W206" s="239"/>
      <c r="X206" s="239"/>
      <c r="Y206" s="239"/>
      <c r="Z206" s="239"/>
      <c r="AA206" s="239"/>
      <c r="AB206" s="239"/>
      <c r="AC206" s="239"/>
      <c r="AD206" s="239"/>
      <c r="AE206" s="239"/>
      <c r="AF206" s="239"/>
      <c r="AG206" s="239"/>
      <c r="AH206" s="239"/>
      <c r="AI206" s="239"/>
      <c r="AJ206" s="239"/>
      <c r="AK206" s="239"/>
      <c r="AL206" s="239"/>
      <c r="AM206" s="239"/>
      <c r="AN206" s="239"/>
      <c r="AO206" s="239"/>
    </row>
    <row r="207" spans="1:41" ht="15" customHeight="1" x14ac:dyDescent="0.3">
      <c r="A207" s="387" t="s">
        <v>1452</v>
      </c>
      <c r="B207" s="387" t="s">
        <v>1455</v>
      </c>
      <c r="C207" s="388">
        <v>1986</v>
      </c>
      <c r="D207" s="388">
        <v>1986</v>
      </c>
      <c r="E207" s="388">
        <v>1986</v>
      </c>
      <c r="F207" s="388">
        <v>1986</v>
      </c>
      <c r="G207" s="388">
        <v>1986</v>
      </c>
      <c r="H207" s="388">
        <v>1986</v>
      </c>
      <c r="I207" s="388">
        <v>3258.5</v>
      </c>
      <c r="J207" s="388">
        <v>3170</v>
      </c>
      <c r="K207" s="388">
        <v>3193</v>
      </c>
      <c r="L207" s="388">
        <v>1988.5</v>
      </c>
      <c r="M207" s="388">
        <v>3659</v>
      </c>
      <c r="N207" s="388">
        <v>3474</v>
      </c>
      <c r="O207" s="388">
        <v>3526</v>
      </c>
      <c r="P207" s="388">
        <v>3260.125</v>
      </c>
      <c r="Q207" s="388">
        <v>2695.7777777777783</v>
      </c>
      <c r="R207" s="239"/>
      <c r="S207" s="239"/>
      <c r="T207" s="239"/>
      <c r="U207" s="239"/>
      <c r="V207" s="239"/>
      <c r="W207" s="239"/>
      <c r="X207" s="239"/>
      <c r="Y207" s="239"/>
      <c r="Z207" s="239"/>
      <c r="AA207" s="239"/>
      <c r="AB207" s="239"/>
      <c r="AC207" s="239"/>
      <c r="AD207" s="239"/>
      <c r="AE207" s="239"/>
      <c r="AF207" s="239"/>
      <c r="AG207" s="239"/>
      <c r="AH207" s="239"/>
      <c r="AI207" s="239"/>
      <c r="AJ207" s="239"/>
      <c r="AK207" s="239"/>
      <c r="AL207" s="239"/>
      <c r="AM207" s="239"/>
      <c r="AN207" s="239"/>
      <c r="AO207" s="239"/>
    </row>
    <row r="208" spans="1:41" ht="15" customHeight="1" x14ac:dyDescent="0.3">
      <c r="A208" s="387" t="s">
        <v>1452</v>
      </c>
      <c r="B208" s="387" t="s">
        <v>1456</v>
      </c>
      <c r="C208" s="239"/>
      <c r="D208" s="239"/>
      <c r="E208" s="239"/>
      <c r="F208" s="239"/>
      <c r="G208" s="239"/>
      <c r="H208" s="239"/>
      <c r="I208" s="239"/>
      <c r="J208" s="239"/>
      <c r="K208" s="239"/>
      <c r="L208" s="239"/>
      <c r="M208" s="239"/>
      <c r="N208" s="239"/>
      <c r="O208" s="239"/>
      <c r="P208" s="239"/>
      <c r="Q208" s="388">
        <v>1540.4444444444446</v>
      </c>
      <c r="R208" s="388">
        <v>6393</v>
      </c>
      <c r="S208" s="388">
        <v>6765</v>
      </c>
      <c r="T208" s="388">
        <v>6500</v>
      </c>
      <c r="U208" s="388">
        <v>6392</v>
      </c>
      <c r="V208" s="388">
        <v>6297</v>
      </c>
      <c r="W208" s="388">
        <v>6215</v>
      </c>
      <c r="X208" s="388">
        <v>6355</v>
      </c>
      <c r="Y208" s="388">
        <v>6254</v>
      </c>
      <c r="Z208" s="388">
        <v>6385</v>
      </c>
      <c r="AA208" s="388">
        <v>6201</v>
      </c>
      <c r="AB208" s="388">
        <v>6274</v>
      </c>
      <c r="AC208" s="388">
        <v>6517</v>
      </c>
      <c r="AD208" s="388">
        <v>6444</v>
      </c>
      <c r="AE208" s="388">
        <v>6561</v>
      </c>
      <c r="AF208" s="388">
        <v>6532</v>
      </c>
      <c r="AG208" s="388">
        <v>6594</v>
      </c>
      <c r="AH208" s="388">
        <v>6849</v>
      </c>
      <c r="AI208" s="388">
        <v>6676</v>
      </c>
      <c r="AJ208" s="388">
        <v>6828</v>
      </c>
      <c r="AK208" s="388">
        <v>6797</v>
      </c>
      <c r="AL208" s="388">
        <v>7011</v>
      </c>
      <c r="AM208" s="388">
        <v>7510</v>
      </c>
      <c r="AN208" s="388">
        <v>6952</v>
      </c>
      <c r="AO208" s="388">
        <v>6906</v>
      </c>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O208"/>
  <sheetViews>
    <sheetView zoomScale="70" zoomScaleNormal="70" workbookViewId="0"/>
  </sheetViews>
  <sheetFormatPr defaultColWidth="9.109375" defaultRowHeight="15" customHeight="1" x14ac:dyDescent="0.2"/>
  <cols>
    <col min="1" max="1" width="47.44140625" style="1" customWidth="1"/>
    <col min="2" max="2" width="24.33203125" style="1" bestFit="1" customWidth="1"/>
    <col min="3" max="17" width="12.6640625" style="1" bestFit="1" customWidth="1"/>
    <col min="18" max="18" width="11.5546875" style="1" bestFit="1" customWidth="1"/>
    <col min="19" max="35" width="12.6640625" style="1" bestFit="1" customWidth="1"/>
    <col min="36" max="249" width="9.109375" style="1"/>
    <col min="250" max="250" width="31.109375" style="1" bestFit="1" customWidth="1"/>
    <col min="251" max="251" width="25.33203125" style="1" bestFit="1" customWidth="1"/>
    <col min="252" max="280" width="6" style="1" bestFit="1" customWidth="1"/>
    <col min="281" max="505" width="9.109375" style="1"/>
    <col min="506" max="506" width="31.109375" style="1" bestFit="1" customWidth="1"/>
    <col min="507" max="507" width="25.33203125" style="1" bestFit="1" customWidth="1"/>
    <col min="508" max="536" width="6" style="1" bestFit="1" customWidth="1"/>
    <col min="537" max="761" width="9.109375" style="1"/>
    <col min="762" max="762" width="31.109375" style="1" bestFit="1" customWidth="1"/>
    <col min="763" max="763" width="25.33203125" style="1" bestFit="1" customWidth="1"/>
    <col min="764" max="792" width="6" style="1" bestFit="1" customWidth="1"/>
    <col min="793" max="1017" width="9.109375" style="1"/>
    <col min="1018" max="1018" width="31.109375" style="1" bestFit="1" customWidth="1"/>
    <col min="1019" max="1019" width="25.33203125" style="1" bestFit="1" customWidth="1"/>
    <col min="1020" max="1048" width="6" style="1" bestFit="1" customWidth="1"/>
    <col min="1049" max="1273" width="9.109375" style="1"/>
    <col min="1274" max="1274" width="31.109375" style="1" bestFit="1" customWidth="1"/>
    <col min="1275" max="1275" width="25.33203125" style="1" bestFit="1" customWidth="1"/>
    <col min="1276" max="1304" width="6" style="1" bestFit="1" customWidth="1"/>
    <col min="1305" max="1529" width="9.109375" style="1"/>
    <col min="1530" max="1530" width="31.109375" style="1" bestFit="1" customWidth="1"/>
    <col min="1531" max="1531" width="25.33203125" style="1" bestFit="1" customWidth="1"/>
    <col min="1532" max="1560" width="6" style="1" bestFit="1" customWidth="1"/>
    <col min="1561" max="1785" width="9.109375" style="1"/>
    <col min="1786" max="1786" width="31.109375" style="1" bestFit="1" customWidth="1"/>
    <col min="1787" max="1787" width="25.33203125" style="1" bestFit="1" customWidth="1"/>
    <col min="1788" max="1816" width="6" style="1" bestFit="1" customWidth="1"/>
    <col min="1817" max="2041" width="9.109375" style="1"/>
    <col min="2042" max="2042" width="31.109375" style="1" bestFit="1" customWidth="1"/>
    <col min="2043" max="2043" width="25.33203125" style="1" bestFit="1" customWidth="1"/>
    <col min="2044" max="2072" width="6" style="1" bestFit="1" customWidth="1"/>
    <col min="2073" max="2297" width="9.109375" style="1"/>
    <col min="2298" max="2298" width="31.109375" style="1" bestFit="1" customWidth="1"/>
    <col min="2299" max="2299" width="25.33203125" style="1" bestFit="1" customWidth="1"/>
    <col min="2300" max="2328" width="6" style="1" bestFit="1" customWidth="1"/>
    <col min="2329" max="2553" width="9.109375" style="1"/>
    <col min="2554" max="2554" width="31.109375" style="1" bestFit="1" customWidth="1"/>
    <col min="2555" max="2555" width="25.33203125" style="1" bestFit="1" customWidth="1"/>
    <col min="2556" max="2584" width="6" style="1" bestFit="1" customWidth="1"/>
    <col min="2585" max="2809" width="9.109375" style="1"/>
    <col min="2810" max="2810" width="31.109375" style="1" bestFit="1" customWidth="1"/>
    <col min="2811" max="2811" width="25.33203125" style="1" bestFit="1" customWidth="1"/>
    <col min="2812" max="2840" width="6" style="1" bestFit="1" customWidth="1"/>
    <col min="2841" max="3065" width="9.109375" style="1"/>
    <col min="3066" max="3066" width="31.109375" style="1" bestFit="1" customWidth="1"/>
    <col min="3067" max="3067" width="25.33203125" style="1" bestFit="1" customWidth="1"/>
    <col min="3068" max="3096" width="6" style="1" bestFit="1" customWidth="1"/>
    <col min="3097" max="3321" width="9.109375" style="1"/>
    <col min="3322" max="3322" width="31.109375" style="1" bestFit="1" customWidth="1"/>
    <col min="3323" max="3323" width="25.33203125" style="1" bestFit="1" customWidth="1"/>
    <col min="3324" max="3352" width="6" style="1" bestFit="1" customWidth="1"/>
    <col min="3353" max="3577" width="9.109375" style="1"/>
    <col min="3578" max="3578" width="31.109375" style="1" bestFit="1" customWidth="1"/>
    <col min="3579" max="3579" width="25.33203125" style="1" bestFit="1" customWidth="1"/>
    <col min="3580" max="3608" width="6" style="1" bestFit="1" customWidth="1"/>
    <col min="3609" max="3833" width="9.109375" style="1"/>
    <col min="3834" max="3834" width="31.109375" style="1" bestFit="1" customWidth="1"/>
    <col min="3835" max="3835" width="25.33203125" style="1" bestFit="1" customWidth="1"/>
    <col min="3836" max="3864" width="6" style="1" bestFit="1" customWidth="1"/>
    <col min="3865" max="4089" width="9.109375" style="1"/>
    <col min="4090" max="4090" width="31.109375" style="1" bestFit="1" customWidth="1"/>
    <col min="4091" max="4091" width="25.33203125" style="1" bestFit="1" customWidth="1"/>
    <col min="4092" max="4120" width="6" style="1" bestFit="1" customWidth="1"/>
    <col min="4121" max="4345" width="9.109375" style="1"/>
    <col min="4346" max="4346" width="31.109375" style="1" bestFit="1" customWidth="1"/>
    <col min="4347" max="4347" width="25.33203125" style="1" bestFit="1" customWidth="1"/>
    <col min="4348" max="4376" width="6" style="1" bestFit="1" customWidth="1"/>
    <col min="4377" max="4601" width="9.109375" style="1"/>
    <col min="4602" max="4602" width="31.109375" style="1" bestFit="1" customWidth="1"/>
    <col min="4603" max="4603" width="25.33203125" style="1" bestFit="1" customWidth="1"/>
    <col min="4604" max="4632" width="6" style="1" bestFit="1" customWidth="1"/>
    <col min="4633" max="4857" width="9.109375" style="1"/>
    <col min="4858" max="4858" width="31.109375" style="1" bestFit="1" customWidth="1"/>
    <col min="4859" max="4859" width="25.33203125" style="1" bestFit="1" customWidth="1"/>
    <col min="4860" max="4888" width="6" style="1" bestFit="1" customWidth="1"/>
    <col min="4889" max="5113" width="9.109375" style="1"/>
    <col min="5114" max="5114" width="31.109375" style="1" bestFit="1" customWidth="1"/>
    <col min="5115" max="5115" width="25.33203125" style="1" bestFit="1" customWidth="1"/>
    <col min="5116" max="5144" width="6" style="1" bestFit="1" customWidth="1"/>
    <col min="5145" max="5369" width="9.109375" style="1"/>
    <col min="5370" max="5370" width="31.109375" style="1" bestFit="1" customWidth="1"/>
    <col min="5371" max="5371" width="25.33203125" style="1" bestFit="1" customWidth="1"/>
    <col min="5372" max="5400" width="6" style="1" bestFit="1" customWidth="1"/>
    <col min="5401" max="5625" width="9.109375" style="1"/>
    <col min="5626" max="5626" width="31.109375" style="1" bestFit="1" customWidth="1"/>
    <col min="5627" max="5627" width="25.33203125" style="1" bestFit="1" customWidth="1"/>
    <col min="5628" max="5656" width="6" style="1" bestFit="1" customWidth="1"/>
    <col min="5657" max="5881" width="9.109375" style="1"/>
    <col min="5882" max="5882" width="31.109375" style="1" bestFit="1" customWidth="1"/>
    <col min="5883" max="5883" width="25.33203125" style="1" bestFit="1" customWidth="1"/>
    <col min="5884" max="5912" width="6" style="1" bestFit="1" customWidth="1"/>
    <col min="5913" max="6137" width="9.109375" style="1"/>
    <col min="6138" max="6138" width="31.109375" style="1" bestFit="1" customWidth="1"/>
    <col min="6139" max="6139" width="25.33203125" style="1" bestFit="1" customWidth="1"/>
    <col min="6140" max="6168" width="6" style="1" bestFit="1" customWidth="1"/>
    <col min="6169" max="6393" width="9.109375" style="1"/>
    <col min="6394" max="6394" width="31.109375" style="1" bestFit="1" customWidth="1"/>
    <col min="6395" max="6395" width="25.33203125" style="1" bestFit="1" customWidth="1"/>
    <col min="6396" max="6424" width="6" style="1" bestFit="1" customWidth="1"/>
    <col min="6425" max="6649" width="9.109375" style="1"/>
    <col min="6650" max="6650" width="31.109375" style="1" bestFit="1" customWidth="1"/>
    <col min="6651" max="6651" width="25.33203125" style="1" bestFit="1" customWidth="1"/>
    <col min="6652" max="6680" width="6" style="1" bestFit="1" customWidth="1"/>
    <col min="6681" max="6905" width="9.109375" style="1"/>
    <col min="6906" max="6906" width="31.109375" style="1" bestFit="1" customWidth="1"/>
    <col min="6907" max="6907" width="25.33203125" style="1" bestFit="1" customWidth="1"/>
    <col min="6908" max="6936" width="6" style="1" bestFit="1" customWidth="1"/>
    <col min="6937" max="7161" width="9.109375" style="1"/>
    <col min="7162" max="7162" width="31.109375" style="1" bestFit="1" customWidth="1"/>
    <col min="7163" max="7163" width="25.33203125" style="1" bestFit="1" customWidth="1"/>
    <col min="7164" max="7192" width="6" style="1" bestFit="1" customWidth="1"/>
    <col min="7193" max="7417" width="9.109375" style="1"/>
    <col min="7418" max="7418" width="31.109375" style="1" bestFit="1" customWidth="1"/>
    <col min="7419" max="7419" width="25.33203125" style="1" bestFit="1" customWidth="1"/>
    <col min="7420" max="7448" width="6" style="1" bestFit="1" customWidth="1"/>
    <col min="7449" max="7673" width="9.109375" style="1"/>
    <col min="7674" max="7674" width="31.109375" style="1" bestFit="1" customWidth="1"/>
    <col min="7675" max="7675" width="25.33203125" style="1" bestFit="1" customWidth="1"/>
    <col min="7676" max="7704" width="6" style="1" bestFit="1" customWidth="1"/>
    <col min="7705" max="7929" width="9.109375" style="1"/>
    <col min="7930" max="7930" width="31.109375" style="1" bestFit="1" customWidth="1"/>
    <col min="7931" max="7931" width="25.33203125" style="1" bestFit="1" customWidth="1"/>
    <col min="7932" max="7960" width="6" style="1" bestFit="1" customWidth="1"/>
    <col min="7961" max="8185" width="9.109375" style="1"/>
    <col min="8186" max="8186" width="31.109375" style="1" bestFit="1" customWidth="1"/>
    <col min="8187" max="8187" width="25.33203125" style="1" bestFit="1" customWidth="1"/>
    <col min="8188" max="8216" width="6" style="1" bestFit="1" customWidth="1"/>
    <col min="8217" max="8441" width="9.109375" style="1"/>
    <col min="8442" max="8442" width="31.109375" style="1" bestFit="1" customWidth="1"/>
    <col min="8443" max="8443" width="25.33203125" style="1" bestFit="1" customWidth="1"/>
    <col min="8444" max="8472" width="6" style="1" bestFit="1" customWidth="1"/>
    <col min="8473" max="8697" width="9.109375" style="1"/>
    <col min="8698" max="8698" width="31.109375" style="1" bestFit="1" customWidth="1"/>
    <col min="8699" max="8699" width="25.33203125" style="1" bestFit="1" customWidth="1"/>
    <col min="8700" max="8728" width="6" style="1" bestFit="1" customWidth="1"/>
    <col min="8729" max="8953" width="9.109375" style="1"/>
    <col min="8954" max="8954" width="31.109375" style="1" bestFit="1" customWidth="1"/>
    <col min="8955" max="8955" width="25.33203125" style="1" bestFit="1" customWidth="1"/>
    <col min="8956" max="8984" width="6" style="1" bestFit="1" customWidth="1"/>
    <col min="8985" max="9209" width="9.109375" style="1"/>
    <col min="9210" max="9210" width="31.109375" style="1" bestFit="1" customWidth="1"/>
    <col min="9211" max="9211" width="25.33203125" style="1" bestFit="1" customWidth="1"/>
    <col min="9212" max="9240" width="6" style="1" bestFit="1" customWidth="1"/>
    <col min="9241" max="9465" width="9.109375" style="1"/>
    <col min="9466" max="9466" width="31.109375" style="1" bestFit="1" customWidth="1"/>
    <col min="9467" max="9467" width="25.33203125" style="1" bestFit="1" customWidth="1"/>
    <col min="9468" max="9496" width="6" style="1" bestFit="1" customWidth="1"/>
    <col min="9497" max="9721" width="9.109375" style="1"/>
    <col min="9722" max="9722" width="31.109375" style="1" bestFit="1" customWidth="1"/>
    <col min="9723" max="9723" width="25.33203125" style="1" bestFit="1" customWidth="1"/>
    <col min="9724" max="9752" width="6" style="1" bestFit="1" customWidth="1"/>
    <col min="9753" max="9977" width="9.109375" style="1"/>
    <col min="9978" max="9978" width="31.109375" style="1" bestFit="1" customWidth="1"/>
    <col min="9979" max="9979" width="25.33203125" style="1" bestFit="1" customWidth="1"/>
    <col min="9980" max="10008" width="6" style="1" bestFit="1" customWidth="1"/>
    <col min="10009" max="10233" width="9.109375" style="1"/>
    <col min="10234" max="10234" width="31.109375" style="1" bestFit="1" customWidth="1"/>
    <col min="10235" max="10235" width="25.33203125" style="1" bestFit="1" customWidth="1"/>
    <col min="10236" max="10264" width="6" style="1" bestFit="1" customWidth="1"/>
    <col min="10265" max="10489" width="9.109375" style="1"/>
    <col min="10490" max="10490" width="31.109375" style="1" bestFit="1" customWidth="1"/>
    <col min="10491" max="10491" width="25.33203125" style="1" bestFit="1" customWidth="1"/>
    <col min="10492" max="10520" width="6" style="1" bestFit="1" customWidth="1"/>
    <col min="10521" max="10745" width="9.109375" style="1"/>
    <col min="10746" max="10746" width="31.109375" style="1" bestFit="1" customWidth="1"/>
    <col min="10747" max="10747" width="25.33203125" style="1" bestFit="1" customWidth="1"/>
    <col min="10748" max="10776" width="6" style="1" bestFit="1" customWidth="1"/>
    <col min="10777" max="11001" width="9.109375" style="1"/>
    <col min="11002" max="11002" width="31.109375" style="1" bestFit="1" customWidth="1"/>
    <col min="11003" max="11003" width="25.33203125" style="1" bestFit="1" customWidth="1"/>
    <col min="11004" max="11032" width="6" style="1" bestFit="1" customWidth="1"/>
    <col min="11033" max="11257" width="9.109375" style="1"/>
    <col min="11258" max="11258" width="31.109375" style="1" bestFit="1" customWidth="1"/>
    <col min="11259" max="11259" width="25.33203125" style="1" bestFit="1" customWidth="1"/>
    <col min="11260" max="11288" width="6" style="1" bestFit="1" customWidth="1"/>
    <col min="11289" max="11513" width="9.109375" style="1"/>
    <col min="11514" max="11514" width="31.109375" style="1" bestFit="1" customWidth="1"/>
    <col min="11515" max="11515" width="25.33203125" style="1" bestFit="1" customWidth="1"/>
    <col min="11516" max="11544" width="6" style="1" bestFit="1" customWidth="1"/>
    <col min="11545" max="11769" width="9.109375" style="1"/>
    <col min="11770" max="11770" width="31.109375" style="1" bestFit="1" customWidth="1"/>
    <col min="11771" max="11771" width="25.33203125" style="1" bestFit="1" customWidth="1"/>
    <col min="11772" max="11800" width="6" style="1" bestFit="1" customWidth="1"/>
    <col min="11801" max="12025" width="9.109375" style="1"/>
    <col min="12026" max="12026" width="31.109375" style="1" bestFit="1" customWidth="1"/>
    <col min="12027" max="12027" width="25.33203125" style="1" bestFit="1" customWidth="1"/>
    <col min="12028" max="12056" width="6" style="1" bestFit="1" customWidth="1"/>
    <col min="12057" max="12281" width="9.109375" style="1"/>
    <col min="12282" max="12282" width="31.109375" style="1" bestFit="1" customWidth="1"/>
    <col min="12283" max="12283" width="25.33203125" style="1" bestFit="1" customWidth="1"/>
    <col min="12284" max="12312" width="6" style="1" bestFit="1" customWidth="1"/>
    <col min="12313" max="12537" width="9.109375" style="1"/>
    <col min="12538" max="12538" width="31.109375" style="1" bestFit="1" customWidth="1"/>
    <col min="12539" max="12539" width="25.33203125" style="1" bestFit="1" customWidth="1"/>
    <col min="12540" max="12568" width="6" style="1" bestFit="1" customWidth="1"/>
    <col min="12569" max="12793" width="9.109375" style="1"/>
    <col min="12794" max="12794" width="31.109375" style="1" bestFit="1" customWidth="1"/>
    <col min="12795" max="12795" width="25.33203125" style="1" bestFit="1" customWidth="1"/>
    <col min="12796" max="12824" width="6" style="1" bestFit="1" customWidth="1"/>
    <col min="12825" max="13049" width="9.109375" style="1"/>
    <col min="13050" max="13050" width="31.109375" style="1" bestFit="1" customWidth="1"/>
    <col min="13051" max="13051" width="25.33203125" style="1" bestFit="1" customWidth="1"/>
    <col min="13052" max="13080" width="6" style="1" bestFit="1" customWidth="1"/>
    <col min="13081" max="13305" width="9.109375" style="1"/>
    <col min="13306" max="13306" width="31.109375" style="1" bestFit="1" customWidth="1"/>
    <col min="13307" max="13307" width="25.33203125" style="1" bestFit="1" customWidth="1"/>
    <col min="13308" max="13336" width="6" style="1" bestFit="1" customWidth="1"/>
    <col min="13337" max="13561" width="9.109375" style="1"/>
    <col min="13562" max="13562" width="31.109375" style="1" bestFit="1" customWidth="1"/>
    <col min="13563" max="13563" width="25.33203125" style="1" bestFit="1" customWidth="1"/>
    <col min="13564" max="13592" width="6" style="1" bestFit="1" customWidth="1"/>
    <col min="13593" max="13817" width="9.109375" style="1"/>
    <col min="13818" max="13818" width="31.109375" style="1" bestFit="1" customWidth="1"/>
    <col min="13819" max="13819" width="25.33203125" style="1" bestFit="1" customWidth="1"/>
    <col min="13820" max="13848" width="6" style="1" bestFit="1" customWidth="1"/>
    <col min="13849" max="14073" width="9.109375" style="1"/>
    <col min="14074" max="14074" width="31.109375" style="1" bestFit="1" customWidth="1"/>
    <col min="14075" max="14075" width="25.33203125" style="1" bestFit="1" customWidth="1"/>
    <col min="14076" max="14104" width="6" style="1" bestFit="1" customWidth="1"/>
    <col min="14105" max="14329" width="9.109375" style="1"/>
    <col min="14330" max="14330" width="31.109375" style="1" bestFit="1" customWidth="1"/>
    <col min="14331" max="14331" width="25.33203125" style="1" bestFit="1" customWidth="1"/>
    <col min="14332" max="14360" width="6" style="1" bestFit="1" customWidth="1"/>
    <col min="14361" max="14585" width="9.109375" style="1"/>
    <col min="14586" max="14586" width="31.109375" style="1" bestFit="1" customWidth="1"/>
    <col min="14587" max="14587" width="25.33203125" style="1" bestFit="1" customWidth="1"/>
    <col min="14588" max="14616" width="6" style="1" bestFit="1" customWidth="1"/>
    <col min="14617" max="14841" width="9.109375" style="1"/>
    <col min="14842" max="14842" width="31.109375" style="1" bestFit="1" customWidth="1"/>
    <col min="14843" max="14843" width="25.33203125" style="1" bestFit="1" customWidth="1"/>
    <col min="14844" max="14872" width="6" style="1" bestFit="1" customWidth="1"/>
    <col min="14873" max="15097" width="9.109375" style="1"/>
    <col min="15098" max="15098" width="31.109375" style="1" bestFit="1" customWidth="1"/>
    <col min="15099" max="15099" width="25.33203125" style="1" bestFit="1" customWidth="1"/>
    <col min="15100" max="15128" width="6" style="1" bestFit="1" customWidth="1"/>
    <col min="15129" max="15353" width="9.109375" style="1"/>
    <col min="15354" max="15354" width="31.109375" style="1" bestFit="1" customWidth="1"/>
    <col min="15355" max="15355" width="25.33203125" style="1" bestFit="1" customWidth="1"/>
    <col min="15356" max="15384" width="6" style="1" bestFit="1" customWidth="1"/>
    <col min="15385" max="15609" width="9.109375" style="1"/>
    <col min="15610" max="15610" width="31.109375" style="1" bestFit="1" customWidth="1"/>
    <col min="15611" max="15611" width="25.33203125" style="1" bestFit="1" customWidth="1"/>
    <col min="15612" max="15640" width="6" style="1" bestFit="1" customWidth="1"/>
    <col min="15641" max="15865" width="9.109375" style="1"/>
    <col min="15866" max="15866" width="31.109375" style="1" bestFit="1" customWidth="1"/>
    <col min="15867" max="15867" width="25.33203125" style="1" bestFit="1" customWidth="1"/>
    <col min="15868" max="15896" width="6" style="1" bestFit="1" customWidth="1"/>
    <col min="15897" max="16121" width="9.109375" style="1"/>
    <col min="16122" max="16122" width="31.109375" style="1" bestFit="1" customWidth="1"/>
    <col min="16123" max="16123" width="25.33203125" style="1" bestFit="1" customWidth="1"/>
    <col min="16124" max="16152" width="6" style="1" bestFit="1" customWidth="1"/>
    <col min="16153" max="16384" width="9.109375" style="1"/>
  </cols>
  <sheetData>
    <row r="1" spans="1:41" ht="15.6" x14ac:dyDescent="0.3">
      <c r="A1" s="24" t="s">
        <v>2343</v>
      </c>
    </row>
    <row r="2" spans="1:41" ht="15" customHeight="1" x14ac:dyDescent="0.2">
      <c r="A2" s="91" t="s">
        <v>1476</v>
      </c>
    </row>
    <row r="3" spans="1:41" ht="15" customHeight="1" x14ac:dyDescent="0.3">
      <c r="A3" s="243" t="s">
        <v>731</v>
      </c>
      <c r="B3" s="243" t="s">
        <v>732</v>
      </c>
      <c r="C3" s="243" t="s">
        <v>4</v>
      </c>
      <c r="D3" s="243" t="s">
        <v>5</v>
      </c>
      <c r="E3" s="243" t="s">
        <v>6</v>
      </c>
      <c r="F3" s="243" t="s">
        <v>7</v>
      </c>
      <c r="G3" s="243" t="s">
        <v>8</v>
      </c>
      <c r="H3" s="243" t="s">
        <v>9</v>
      </c>
      <c r="I3" s="243" t="s">
        <v>10</v>
      </c>
      <c r="J3" s="243" t="s">
        <v>11</v>
      </c>
      <c r="K3" s="243" t="s">
        <v>12</v>
      </c>
      <c r="L3" s="243" t="s">
        <v>13</v>
      </c>
      <c r="M3" s="243" t="s">
        <v>14</v>
      </c>
      <c r="N3" s="243" t="s">
        <v>15</v>
      </c>
      <c r="O3" s="243" t="s">
        <v>16</v>
      </c>
      <c r="P3" s="243" t="s">
        <v>17</v>
      </c>
      <c r="Q3" s="243" t="s">
        <v>18</v>
      </c>
      <c r="R3" s="243" t="s">
        <v>19</v>
      </c>
      <c r="S3" s="243" t="s">
        <v>20</v>
      </c>
      <c r="T3" s="243" t="s">
        <v>21</v>
      </c>
      <c r="U3" s="243" t="s">
        <v>22</v>
      </c>
      <c r="V3" s="243" t="s">
        <v>23</v>
      </c>
      <c r="W3" s="243" t="s">
        <v>24</v>
      </c>
      <c r="X3" s="243" t="s">
        <v>25</v>
      </c>
      <c r="Y3" s="243" t="s">
        <v>26</v>
      </c>
      <c r="Z3" s="243" t="s">
        <v>27</v>
      </c>
      <c r="AA3" s="243" t="s">
        <v>28</v>
      </c>
      <c r="AB3" s="243" t="s">
        <v>29</v>
      </c>
      <c r="AC3" s="243" t="s">
        <v>30</v>
      </c>
      <c r="AD3" s="243" t="s">
        <v>31</v>
      </c>
      <c r="AE3" s="243" t="s">
        <v>32</v>
      </c>
      <c r="AF3" s="243" t="s">
        <v>1057</v>
      </c>
      <c r="AG3" s="243" t="s">
        <v>1287</v>
      </c>
      <c r="AH3" s="243" t="s">
        <v>1334</v>
      </c>
      <c r="AI3" s="243" t="s">
        <v>1580</v>
      </c>
      <c r="AJ3" s="243" t="s">
        <v>1708</v>
      </c>
      <c r="AK3" s="243" t="s">
        <v>1751</v>
      </c>
      <c r="AL3" s="243" t="s">
        <v>1809</v>
      </c>
      <c r="AM3" s="243" t="s">
        <v>1982</v>
      </c>
      <c r="AN3" s="243" t="s">
        <v>2080</v>
      </c>
      <c r="AO3" s="243" t="s">
        <v>2322</v>
      </c>
    </row>
    <row r="4" spans="1:41" ht="15" customHeight="1" x14ac:dyDescent="0.3">
      <c r="A4" s="389" t="s">
        <v>730</v>
      </c>
      <c r="B4" s="389" t="s">
        <v>737</v>
      </c>
      <c r="C4" s="390">
        <v>100</v>
      </c>
      <c r="D4" s="390">
        <v>100</v>
      </c>
      <c r="E4" s="390">
        <v>100</v>
      </c>
      <c r="F4" s="390">
        <v>100</v>
      </c>
      <c r="G4" s="390">
        <v>100</v>
      </c>
      <c r="H4" s="390">
        <v>100</v>
      </c>
      <c r="I4" s="390">
        <v>100</v>
      </c>
      <c r="J4" s="390">
        <v>100</v>
      </c>
      <c r="K4" s="390">
        <v>100</v>
      </c>
      <c r="L4" s="390">
        <v>100</v>
      </c>
      <c r="M4" s="390">
        <v>100</v>
      </c>
      <c r="N4" s="390">
        <v>100</v>
      </c>
      <c r="O4" s="390">
        <v>100</v>
      </c>
      <c r="P4" s="390">
        <v>100</v>
      </c>
      <c r="Q4" s="390">
        <v>100</v>
      </c>
      <c r="R4" s="390">
        <v>100</v>
      </c>
      <c r="S4" s="390">
        <v>100</v>
      </c>
      <c r="T4" s="390">
        <v>100</v>
      </c>
      <c r="U4" s="244"/>
      <c r="V4" s="244"/>
      <c r="W4" s="244"/>
      <c r="X4" s="244"/>
      <c r="Y4" s="244"/>
      <c r="Z4" s="244"/>
      <c r="AA4" s="244"/>
      <c r="AB4" s="244"/>
      <c r="AC4" s="244"/>
      <c r="AD4" s="244"/>
      <c r="AE4" s="244"/>
      <c r="AF4" s="244"/>
      <c r="AG4" s="244"/>
      <c r="AH4" s="244"/>
      <c r="AI4" s="244"/>
      <c r="AJ4" s="244"/>
      <c r="AK4" s="244"/>
      <c r="AL4" s="244"/>
      <c r="AM4" s="244"/>
      <c r="AN4" s="244"/>
      <c r="AO4" s="244"/>
    </row>
    <row r="5" spans="1:41" ht="15" customHeight="1" x14ac:dyDescent="0.3">
      <c r="A5" s="389" t="s">
        <v>730</v>
      </c>
      <c r="B5" s="389" t="s">
        <v>739</v>
      </c>
      <c r="C5" s="244"/>
      <c r="D5" s="244"/>
      <c r="E5" s="244"/>
      <c r="F5" s="244"/>
      <c r="G5" s="244"/>
      <c r="H5" s="244"/>
      <c r="I5" s="244"/>
      <c r="J5" s="244"/>
      <c r="K5" s="244"/>
      <c r="L5" s="244"/>
      <c r="M5" s="244"/>
      <c r="N5" s="244"/>
      <c r="O5" s="244"/>
      <c r="P5" s="244"/>
      <c r="Q5" s="244"/>
      <c r="R5" s="244"/>
      <c r="S5" s="244"/>
      <c r="T5" s="244"/>
      <c r="U5" s="390">
        <v>100</v>
      </c>
      <c r="V5" s="390">
        <v>100</v>
      </c>
      <c r="W5" s="390">
        <v>100</v>
      </c>
      <c r="X5" s="390">
        <v>100</v>
      </c>
      <c r="Y5" s="390">
        <v>100</v>
      </c>
      <c r="Z5" s="390">
        <v>100</v>
      </c>
      <c r="AA5" s="390">
        <v>100</v>
      </c>
      <c r="AB5" s="390">
        <v>100</v>
      </c>
      <c r="AC5" s="390">
        <v>100</v>
      </c>
      <c r="AD5" s="390">
        <v>100</v>
      </c>
      <c r="AE5" s="390">
        <v>100</v>
      </c>
      <c r="AF5" s="390">
        <v>100</v>
      </c>
      <c r="AG5" s="390">
        <v>100</v>
      </c>
      <c r="AH5" s="390">
        <v>100</v>
      </c>
      <c r="AI5" s="390">
        <v>100</v>
      </c>
      <c r="AJ5" s="390">
        <v>100</v>
      </c>
      <c r="AK5" s="390">
        <v>100</v>
      </c>
      <c r="AL5" s="390">
        <v>100</v>
      </c>
      <c r="AM5" s="390">
        <v>100</v>
      </c>
      <c r="AN5" s="390">
        <v>100</v>
      </c>
      <c r="AO5" s="390">
        <v>100</v>
      </c>
    </row>
    <row r="6" spans="1:41" ht="15" customHeight="1" x14ac:dyDescent="0.3">
      <c r="A6" s="389" t="s">
        <v>1274</v>
      </c>
      <c r="B6" s="389" t="s">
        <v>1275</v>
      </c>
      <c r="C6" s="244"/>
      <c r="D6" s="244"/>
      <c r="E6" s="244"/>
      <c r="F6" s="244"/>
      <c r="G6" s="244"/>
      <c r="H6" s="244"/>
      <c r="I6" s="244"/>
      <c r="J6" s="244"/>
      <c r="K6" s="244"/>
      <c r="L6" s="244"/>
      <c r="M6" s="244"/>
      <c r="N6" s="244"/>
      <c r="O6" s="390">
        <v>18.444597384721266</v>
      </c>
      <c r="P6" s="390">
        <v>10.155239327296249</v>
      </c>
      <c r="Q6" s="390">
        <v>7.8791858174655278</v>
      </c>
      <c r="R6" s="390">
        <v>10.235131396957122</v>
      </c>
      <c r="S6" s="390">
        <v>12.896405919661733</v>
      </c>
      <c r="T6" s="390">
        <v>5.4242002781641165</v>
      </c>
      <c r="U6" s="390">
        <v>11.805555555555555</v>
      </c>
      <c r="V6" s="390">
        <v>5.6210964607911178</v>
      </c>
      <c r="W6" s="390">
        <v>8.6266390614216704</v>
      </c>
      <c r="X6" s="390">
        <v>10.641200545702592</v>
      </c>
      <c r="Y6" s="390">
        <v>8.3964211975223684</v>
      </c>
      <c r="Z6" s="390">
        <v>6.9415807560137459</v>
      </c>
      <c r="AA6" s="390">
        <v>8.791208791208792</v>
      </c>
      <c r="AB6" s="390">
        <v>8.1855388813096877</v>
      </c>
      <c r="AC6" s="390">
        <v>8.05230557467309</v>
      </c>
      <c r="AD6" s="390">
        <v>6.8428184281842812</v>
      </c>
      <c r="AE6" s="390">
        <v>8.1978798586572434</v>
      </c>
      <c r="AF6" s="390">
        <v>8.6376404494382033</v>
      </c>
      <c r="AG6" s="390">
        <v>8.6376404494382033</v>
      </c>
      <c r="AH6" s="390">
        <v>8.6376404494382033</v>
      </c>
      <c r="AI6" s="390">
        <v>8.6376404494382033</v>
      </c>
      <c r="AJ6" s="390">
        <v>8.6376404494382033</v>
      </c>
      <c r="AK6" s="390">
        <v>8.6376404494382033</v>
      </c>
      <c r="AL6" s="390">
        <v>8.6376404494382033</v>
      </c>
      <c r="AM6" s="390">
        <v>8.6376404494382033</v>
      </c>
      <c r="AN6" s="390">
        <v>8.6376404494382033</v>
      </c>
      <c r="AO6" s="390">
        <v>8.6376404494382033</v>
      </c>
    </row>
    <row r="7" spans="1:41" ht="15" customHeight="1" x14ac:dyDescent="0.3">
      <c r="A7" s="389" t="s">
        <v>1274</v>
      </c>
      <c r="B7" s="389" t="s">
        <v>1276</v>
      </c>
      <c r="C7" s="390">
        <v>100</v>
      </c>
      <c r="D7" s="390">
        <v>100</v>
      </c>
      <c r="E7" s="390">
        <v>100</v>
      </c>
      <c r="F7" s="390">
        <v>100</v>
      </c>
      <c r="G7" s="390">
        <v>100</v>
      </c>
      <c r="H7" s="390">
        <v>100</v>
      </c>
      <c r="I7" s="390">
        <v>100</v>
      </c>
      <c r="J7" s="390">
        <v>100</v>
      </c>
      <c r="K7" s="390">
        <v>100</v>
      </c>
      <c r="L7" s="390">
        <v>100</v>
      </c>
      <c r="M7" s="390">
        <v>100</v>
      </c>
      <c r="N7" s="390">
        <v>100</v>
      </c>
      <c r="O7" s="244"/>
      <c r="P7" s="244"/>
      <c r="Q7" s="244"/>
      <c r="R7" s="244"/>
      <c r="S7" s="244"/>
      <c r="T7" s="244"/>
      <c r="U7" s="244"/>
      <c r="V7" s="244"/>
      <c r="W7" s="244"/>
      <c r="X7" s="244"/>
      <c r="Y7" s="244"/>
      <c r="Z7" s="244"/>
      <c r="AA7" s="244"/>
      <c r="AB7" s="244"/>
      <c r="AC7" s="244"/>
      <c r="AD7" s="244"/>
      <c r="AE7" s="244"/>
      <c r="AF7" s="244"/>
      <c r="AG7" s="244"/>
      <c r="AH7" s="244"/>
      <c r="AI7" s="244"/>
      <c r="AJ7" s="244"/>
      <c r="AK7" s="244"/>
      <c r="AL7" s="244"/>
      <c r="AM7" s="244"/>
      <c r="AN7" s="244"/>
      <c r="AO7" s="244"/>
    </row>
    <row r="8" spans="1:41" ht="15" customHeight="1" x14ac:dyDescent="0.3">
      <c r="A8" s="389" t="s">
        <v>1274</v>
      </c>
      <c r="B8" s="389" t="s">
        <v>1277</v>
      </c>
      <c r="C8" s="244"/>
      <c r="D8" s="244"/>
      <c r="E8" s="244"/>
      <c r="F8" s="244"/>
      <c r="G8" s="244"/>
      <c r="H8" s="244"/>
      <c r="I8" s="244"/>
      <c r="J8" s="244"/>
      <c r="K8" s="244"/>
      <c r="L8" s="244"/>
      <c r="M8" s="244"/>
      <c r="N8" s="244"/>
      <c r="O8" s="390">
        <v>81.555402615278737</v>
      </c>
      <c r="P8" s="390">
        <v>89.844760672703757</v>
      </c>
      <c r="Q8" s="390">
        <v>92.120814182534474</v>
      </c>
      <c r="R8" s="390">
        <v>89.764868603042885</v>
      </c>
      <c r="S8" s="390">
        <v>87.103594080338269</v>
      </c>
      <c r="T8" s="390">
        <v>94.575799721835878</v>
      </c>
      <c r="U8" s="390">
        <v>88.194444444444443</v>
      </c>
      <c r="V8" s="390">
        <v>94.378903539208878</v>
      </c>
      <c r="W8" s="390">
        <v>91.37336093857833</v>
      </c>
      <c r="X8" s="390">
        <v>89.358799454297412</v>
      </c>
      <c r="Y8" s="390">
        <v>91.603578802477642</v>
      </c>
      <c r="Z8" s="390">
        <v>93.058419243986251</v>
      </c>
      <c r="AA8" s="390">
        <v>91.208791208791212</v>
      </c>
      <c r="AB8" s="390">
        <v>91.814461118690318</v>
      </c>
      <c r="AC8" s="390">
        <v>91.947694425326915</v>
      </c>
      <c r="AD8" s="390">
        <v>93.157181571815713</v>
      </c>
      <c r="AE8" s="390">
        <v>91.802120141342755</v>
      </c>
      <c r="AF8" s="390">
        <v>91.362359550561806</v>
      </c>
      <c r="AG8" s="390">
        <v>91.362359550561806</v>
      </c>
      <c r="AH8" s="390">
        <v>91.362359550561806</v>
      </c>
      <c r="AI8" s="390">
        <v>91.362359550561806</v>
      </c>
      <c r="AJ8" s="390">
        <v>91.362359550561806</v>
      </c>
      <c r="AK8" s="390">
        <v>91.362359550561806</v>
      </c>
      <c r="AL8" s="390">
        <v>91.362359550561806</v>
      </c>
      <c r="AM8" s="390">
        <v>91.362359550561806</v>
      </c>
      <c r="AN8" s="390">
        <v>91.362359550561806</v>
      </c>
      <c r="AO8" s="390">
        <v>91.362359550561806</v>
      </c>
    </row>
    <row r="9" spans="1:41" ht="15" customHeight="1" x14ac:dyDescent="0.3">
      <c r="A9" s="389" t="s">
        <v>718</v>
      </c>
      <c r="B9" s="389" t="s">
        <v>741</v>
      </c>
      <c r="C9" s="390">
        <v>21.1</v>
      </c>
      <c r="D9" s="390">
        <v>21.1</v>
      </c>
      <c r="E9" s="390">
        <v>21.1</v>
      </c>
      <c r="F9" s="390">
        <v>21.1</v>
      </c>
      <c r="G9" s="390">
        <v>21.1</v>
      </c>
      <c r="H9" s="390">
        <v>21.1</v>
      </c>
      <c r="I9" s="390">
        <v>20.2</v>
      </c>
      <c r="J9" s="390">
        <v>19.7</v>
      </c>
      <c r="K9" s="390">
        <v>19.8</v>
      </c>
      <c r="L9" s="390">
        <v>20.6</v>
      </c>
      <c r="M9" s="390">
        <v>18.600000000000001</v>
      </c>
      <c r="N9" s="390">
        <v>18.8</v>
      </c>
      <c r="O9" s="390">
        <v>17.600000000000001</v>
      </c>
      <c r="P9" s="390">
        <v>20</v>
      </c>
      <c r="Q9" s="244"/>
      <c r="R9" s="244"/>
      <c r="S9" s="244"/>
      <c r="T9" s="244"/>
      <c r="U9" s="244"/>
      <c r="V9" s="244"/>
      <c r="W9" s="244"/>
      <c r="X9" s="244"/>
      <c r="Y9" s="244"/>
      <c r="Z9" s="244"/>
      <c r="AA9" s="244"/>
      <c r="AB9" s="244"/>
      <c r="AC9" s="244"/>
      <c r="AD9" s="244"/>
      <c r="AE9" s="244"/>
      <c r="AF9" s="244"/>
      <c r="AG9" s="244"/>
      <c r="AH9" s="244"/>
      <c r="AI9" s="244"/>
      <c r="AJ9" s="244"/>
      <c r="AK9" s="244"/>
      <c r="AL9" s="244"/>
      <c r="AM9" s="244"/>
      <c r="AN9" s="244"/>
      <c r="AO9" s="244"/>
    </row>
    <row r="10" spans="1:41" ht="15" customHeight="1" x14ac:dyDescent="0.3">
      <c r="A10" s="389" t="s">
        <v>718</v>
      </c>
      <c r="B10" s="389" t="s">
        <v>742</v>
      </c>
      <c r="C10" s="390">
        <v>2.4</v>
      </c>
      <c r="D10" s="390">
        <v>2.4</v>
      </c>
      <c r="E10" s="390">
        <v>2.4</v>
      </c>
      <c r="F10" s="390">
        <v>2.4</v>
      </c>
      <c r="G10" s="390">
        <v>2.4</v>
      </c>
      <c r="H10" s="390">
        <v>2.4</v>
      </c>
      <c r="I10" s="390">
        <v>0</v>
      </c>
      <c r="J10" s="390">
        <v>0</v>
      </c>
      <c r="K10" s="390">
        <v>0</v>
      </c>
      <c r="L10" s="390">
        <v>0</v>
      </c>
      <c r="M10" s="390">
        <v>0</v>
      </c>
      <c r="N10" s="390">
        <v>0</v>
      </c>
      <c r="O10" s="390">
        <v>0</v>
      </c>
      <c r="P10" s="390">
        <v>0</v>
      </c>
      <c r="Q10" s="244"/>
      <c r="R10" s="244"/>
      <c r="S10" s="244"/>
      <c r="T10" s="244"/>
      <c r="U10" s="244"/>
      <c r="V10" s="244"/>
      <c r="W10" s="244"/>
      <c r="X10" s="244"/>
      <c r="Y10" s="244"/>
      <c r="Z10" s="244"/>
      <c r="AA10" s="244"/>
      <c r="AB10" s="244"/>
      <c r="AC10" s="244"/>
      <c r="AD10" s="244"/>
      <c r="AE10" s="244"/>
      <c r="AF10" s="244"/>
      <c r="AG10" s="244"/>
      <c r="AH10" s="244"/>
      <c r="AI10" s="244"/>
      <c r="AJ10" s="244"/>
      <c r="AK10" s="244"/>
      <c r="AL10" s="244"/>
      <c r="AM10" s="244"/>
      <c r="AN10" s="244"/>
      <c r="AO10" s="244"/>
    </row>
    <row r="11" spans="1:41" ht="15" customHeight="1" x14ac:dyDescent="0.3">
      <c r="A11" s="389" t="s">
        <v>718</v>
      </c>
      <c r="B11" s="389" t="s">
        <v>743</v>
      </c>
      <c r="C11" s="390">
        <v>22.5</v>
      </c>
      <c r="D11" s="390">
        <v>22.5</v>
      </c>
      <c r="E11" s="390">
        <v>22.5</v>
      </c>
      <c r="F11" s="390">
        <v>22.5</v>
      </c>
      <c r="G11" s="390">
        <v>22.5</v>
      </c>
      <c r="H11" s="390">
        <v>22.5</v>
      </c>
      <c r="I11" s="390">
        <v>23.8</v>
      </c>
      <c r="J11" s="390">
        <v>22.3</v>
      </c>
      <c r="K11" s="390">
        <v>24.3</v>
      </c>
      <c r="L11" s="390">
        <v>23.4</v>
      </c>
      <c r="M11" s="390">
        <v>21.3</v>
      </c>
      <c r="N11" s="390">
        <v>21.1</v>
      </c>
      <c r="O11" s="390">
        <v>19.3</v>
      </c>
      <c r="P11" s="390">
        <v>21.5</v>
      </c>
      <c r="Q11" s="244"/>
      <c r="R11" s="244"/>
      <c r="S11" s="244"/>
      <c r="T11" s="244"/>
      <c r="U11" s="244"/>
      <c r="V11" s="244"/>
      <c r="W11" s="244"/>
      <c r="X11" s="244"/>
      <c r="Y11" s="244"/>
      <c r="Z11" s="244"/>
      <c r="AA11" s="244"/>
      <c r="AB11" s="244"/>
      <c r="AC11" s="244"/>
      <c r="AD11" s="244"/>
      <c r="AE11" s="244"/>
      <c r="AF11" s="244"/>
      <c r="AG11" s="244"/>
      <c r="AH11" s="244"/>
      <c r="AI11" s="244"/>
      <c r="AJ11" s="244"/>
      <c r="AK11" s="244"/>
      <c r="AL11" s="244"/>
      <c r="AM11" s="244"/>
      <c r="AN11" s="244"/>
      <c r="AO11" s="244"/>
    </row>
    <row r="12" spans="1:41" ht="15" customHeight="1" x14ac:dyDescent="0.3">
      <c r="A12" s="389" t="s">
        <v>718</v>
      </c>
      <c r="B12" s="389" t="s">
        <v>744</v>
      </c>
      <c r="C12" s="390">
        <v>0</v>
      </c>
      <c r="D12" s="390">
        <v>0</v>
      </c>
      <c r="E12" s="390">
        <v>0</v>
      </c>
      <c r="F12" s="390">
        <v>0</v>
      </c>
      <c r="G12" s="390">
        <v>0</v>
      </c>
      <c r="H12" s="390">
        <v>0</v>
      </c>
      <c r="I12" s="390">
        <v>0</v>
      </c>
      <c r="J12" s="390">
        <v>0</v>
      </c>
      <c r="K12" s="390">
        <v>0</v>
      </c>
      <c r="L12" s="390">
        <v>0</v>
      </c>
      <c r="M12" s="390">
        <v>0</v>
      </c>
      <c r="N12" s="390">
        <v>2.4</v>
      </c>
      <c r="O12" s="390">
        <v>4.5999999999999996</v>
      </c>
      <c r="P12" s="390">
        <v>0</v>
      </c>
      <c r="Q12" s="244"/>
      <c r="R12" s="244"/>
      <c r="S12" s="244"/>
      <c r="T12" s="244"/>
      <c r="U12" s="244"/>
      <c r="V12" s="244"/>
      <c r="W12" s="244"/>
      <c r="X12" s="244"/>
      <c r="Y12" s="244"/>
      <c r="Z12" s="244"/>
      <c r="AA12" s="244"/>
      <c r="AB12" s="244"/>
      <c r="AC12" s="244"/>
      <c r="AD12" s="244"/>
      <c r="AE12" s="244"/>
      <c r="AF12" s="244"/>
      <c r="AG12" s="244"/>
      <c r="AH12" s="244"/>
      <c r="AI12" s="244"/>
      <c r="AJ12" s="244"/>
      <c r="AK12" s="244"/>
      <c r="AL12" s="244"/>
      <c r="AM12" s="244"/>
      <c r="AN12" s="244"/>
      <c r="AO12" s="244"/>
    </row>
    <row r="13" spans="1:41" ht="15" customHeight="1" x14ac:dyDescent="0.3">
      <c r="A13" s="389" t="s">
        <v>718</v>
      </c>
      <c r="B13" s="389" t="s">
        <v>745</v>
      </c>
      <c r="C13" s="390">
        <v>0</v>
      </c>
      <c r="D13" s="390">
        <v>0</v>
      </c>
      <c r="E13" s="390">
        <v>0</v>
      </c>
      <c r="F13" s="390">
        <v>0</v>
      </c>
      <c r="G13" s="390">
        <v>0</v>
      </c>
      <c r="H13" s="390">
        <v>0</v>
      </c>
      <c r="I13" s="390">
        <v>0</v>
      </c>
      <c r="J13" s="390">
        <v>0</v>
      </c>
      <c r="K13" s="390">
        <v>0</v>
      </c>
      <c r="L13" s="390">
        <v>0</v>
      </c>
      <c r="M13" s="390">
        <v>0.3</v>
      </c>
      <c r="N13" s="390">
        <v>0</v>
      </c>
      <c r="O13" s="390">
        <v>0</v>
      </c>
      <c r="P13" s="390">
        <v>0</v>
      </c>
      <c r="Q13" s="244"/>
      <c r="R13" s="244"/>
      <c r="S13" s="244"/>
      <c r="T13" s="244"/>
      <c r="U13" s="244"/>
      <c r="V13" s="244"/>
      <c r="W13" s="244"/>
      <c r="X13" s="244"/>
      <c r="Y13" s="244"/>
      <c r="Z13" s="244"/>
      <c r="AA13" s="244"/>
      <c r="AB13" s="244"/>
      <c r="AC13" s="244"/>
      <c r="AD13" s="244"/>
      <c r="AE13" s="244"/>
      <c r="AF13" s="244"/>
      <c r="AG13" s="244"/>
      <c r="AH13" s="244"/>
      <c r="AI13" s="244"/>
      <c r="AJ13" s="244"/>
      <c r="AK13" s="244"/>
      <c r="AL13" s="244"/>
      <c r="AM13" s="244"/>
      <c r="AN13" s="244"/>
      <c r="AO13" s="244"/>
    </row>
    <row r="14" spans="1:41" ht="15" customHeight="1" x14ac:dyDescent="0.3">
      <c r="A14" s="389" t="s">
        <v>718</v>
      </c>
      <c r="B14" s="389" t="s">
        <v>746</v>
      </c>
      <c r="C14" s="390">
        <v>24.3</v>
      </c>
      <c r="D14" s="390">
        <v>24.3</v>
      </c>
      <c r="E14" s="390">
        <v>24.3</v>
      </c>
      <c r="F14" s="390">
        <v>24.3</v>
      </c>
      <c r="G14" s="390">
        <v>24.3</v>
      </c>
      <c r="H14" s="390">
        <v>24.3</v>
      </c>
      <c r="I14" s="390">
        <v>25.4</v>
      </c>
      <c r="J14" s="390">
        <v>22.7</v>
      </c>
      <c r="K14" s="390">
        <v>23.4</v>
      </c>
      <c r="L14" s="390">
        <v>21.1</v>
      </c>
      <c r="M14" s="390">
        <v>20.399999999999999</v>
      </c>
      <c r="N14" s="390">
        <v>20.3</v>
      </c>
      <c r="O14" s="390">
        <v>19.899999999999999</v>
      </c>
      <c r="P14" s="390">
        <v>21</v>
      </c>
      <c r="Q14" s="244"/>
      <c r="R14" s="244"/>
      <c r="S14" s="244"/>
      <c r="T14" s="244"/>
      <c r="U14" s="244"/>
      <c r="V14" s="244"/>
      <c r="W14" s="244"/>
      <c r="X14" s="244"/>
      <c r="Y14" s="244"/>
      <c r="Z14" s="244"/>
      <c r="AA14" s="244"/>
      <c r="AB14" s="244"/>
      <c r="AC14" s="244"/>
      <c r="AD14" s="244"/>
      <c r="AE14" s="244"/>
      <c r="AF14" s="244"/>
      <c r="AG14" s="244"/>
      <c r="AH14" s="244"/>
      <c r="AI14" s="244"/>
      <c r="AJ14" s="244"/>
      <c r="AK14" s="244"/>
      <c r="AL14" s="244"/>
      <c r="AM14" s="244"/>
      <c r="AN14" s="244"/>
      <c r="AO14" s="244"/>
    </row>
    <row r="15" spans="1:41" ht="15" customHeight="1" x14ac:dyDescent="0.3">
      <c r="A15" s="389" t="s">
        <v>718</v>
      </c>
      <c r="B15" s="389" t="s">
        <v>747</v>
      </c>
      <c r="C15" s="390">
        <v>0</v>
      </c>
      <c r="D15" s="390">
        <v>0</v>
      </c>
      <c r="E15" s="390">
        <v>0</v>
      </c>
      <c r="F15" s="390">
        <v>0</v>
      </c>
      <c r="G15" s="390">
        <v>0</v>
      </c>
      <c r="H15" s="390">
        <v>0</v>
      </c>
      <c r="I15" s="390">
        <v>0</v>
      </c>
      <c r="J15" s="390">
        <v>0</v>
      </c>
      <c r="K15" s="390">
        <v>0</v>
      </c>
      <c r="L15" s="390">
        <v>0</v>
      </c>
      <c r="M15" s="390">
        <v>0</v>
      </c>
      <c r="N15" s="390">
        <v>0</v>
      </c>
      <c r="O15" s="390">
        <v>7.1</v>
      </c>
      <c r="P15" s="390">
        <v>14</v>
      </c>
      <c r="Q15" s="244"/>
      <c r="R15" s="244"/>
      <c r="S15" s="244"/>
      <c r="T15" s="244"/>
      <c r="U15" s="244"/>
      <c r="V15" s="244"/>
      <c r="W15" s="244"/>
      <c r="X15" s="244"/>
      <c r="Y15" s="244"/>
      <c r="Z15" s="244"/>
      <c r="AA15" s="244"/>
      <c r="AB15" s="244"/>
      <c r="AC15" s="244"/>
      <c r="AD15" s="244"/>
      <c r="AE15" s="244"/>
      <c r="AF15" s="244"/>
      <c r="AG15" s="244"/>
      <c r="AH15" s="244"/>
      <c r="AI15" s="244"/>
      <c r="AJ15" s="244"/>
      <c r="AK15" s="244"/>
      <c r="AL15" s="244"/>
      <c r="AM15" s="244"/>
      <c r="AN15" s="244"/>
      <c r="AO15" s="244"/>
    </row>
    <row r="16" spans="1:41" ht="15" customHeight="1" x14ac:dyDescent="0.3">
      <c r="A16" s="389" t="s">
        <v>718</v>
      </c>
      <c r="B16" s="389" t="s">
        <v>748</v>
      </c>
      <c r="C16" s="390">
        <v>0</v>
      </c>
      <c r="D16" s="390">
        <v>0</v>
      </c>
      <c r="E16" s="390">
        <v>0</v>
      </c>
      <c r="F16" s="390">
        <v>0</v>
      </c>
      <c r="G16" s="390">
        <v>0</v>
      </c>
      <c r="H16" s="390">
        <v>0</v>
      </c>
      <c r="I16" s="390">
        <v>0</v>
      </c>
      <c r="J16" s="390">
        <v>0</v>
      </c>
      <c r="K16" s="390">
        <v>0</v>
      </c>
      <c r="L16" s="390">
        <v>0</v>
      </c>
      <c r="M16" s="390">
        <v>5.5</v>
      </c>
      <c r="N16" s="390">
        <v>2.4</v>
      </c>
      <c r="O16" s="390">
        <v>0</v>
      </c>
      <c r="P16" s="390">
        <v>0</v>
      </c>
      <c r="Q16" s="244"/>
      <c r="R16" s="244"/>
      <c r="S16" s="244"/>
      <c r="T16" s="244"/>
      <c r="U16" s="244"/>
      <c r="V16" s="244"/>
      <c r="W16" s="244"/>
      <c r="X16" s="244"/>
      <c r="Y16" s="244"/>
      <c r="Z16" s="244"/>
      <c r="AA16" s="244"/>
      <c r="AB16" s="244"/>
      <c r="AC16" s="244"/>
      <c r="AD16" s="244"/>
      <c r="AE16" s="244"/>
      <c r="AF16" s="244"/>
      <c r="AG16" s="244"/>
      <c r="AH16" s="244"/>
      <c r="AI16" s="244"/>
      <c r="AJ16" s="244"/>
      <c r="AK16" s="244"/>
      <c r="AL16" s="244"/>
      <c r="AM16" s="244"/>
      <c r="AN16" s="244"/>
      <c r="AO16" s="244"/>
    </row>
    <row r="17" spans="1:41" ht="15" customHeight="1" x14ac:dyDescent="0.3">
      <c r="A17" s="389" t="s">
        <v>718</v>
      </c>
      <c r="B17" s="389" t="s">
        <v>749</v>
      </c>
      <c r="C17" s="390">
        <v>0</v>
      </c>
      <c r="D17" s="390">
        <v>0</v>
      </c>
      <c r="E17" s="390">
        <v>0</v>
      </c>
      <c r="F17" s="390">
        <v>0</v>
      </c>
      <c r="G17" s="390">
        <v>0</v>
      </c>
      <c r="H17" s="390">
        <v>0</v>
      </c>
      <c r="I17" s="390">
        <v>0</v>
      </c>
      <c r="J17" s="390">
        <v>0</v>
      </c>
      <c r="K17" s="390">
        <v>2.5</v>
      </c>
      <c r="L17" s="390">
        <v>0.1</v>
      </c>
      <c r="M17" s="390">
        <v>0</v>
      </c>
      <c r="N17" s="390">
        <v>0</v>
      </c>
      <c r="O17" s="390">
        <v>0</v>
      </c>
      <c r="P17" s="390">
        <v>0</v>
      </c>
      <c r="Q17" s="244"/>
      <c r="R17" s="244"/>
      <c r="S17" s="244"/>
      <c r="T17" s="244"/>
      <c r="U17" s="244"/>
      <c r="V17" s="244"/>
      <c r="W17" s="244"/>
      <c r="X17" s="244"/>
      <c r="Y17" s="244"/>
      <c r="Z17" s="244"/>
      <c r="AA17" s="244"/>
      <c r="AB17" s="244"/>
      <c r="AC17" s="244"/>
      <c r="AD17" s="244"/>
      <c r="AE17" s="244"/>
      <c r="AF17" s="244"/>
      <c r="AG17" s="244"/>
      <c r="AH17" s="244"/>
      <c r="AI17" s="244"/>
      <c r="AJ17" s="244"/>
      <c r="AK17" s="244"/>
      <c r="AL17" s="244"/>
      <c r="AM17" s="244"/>
      <c r="AN17" s="244"/>
      <c r="AO17" s="244"/>
    </row>
    <row r="18" spans="1:41" ht="15" customHeight="1" x14ac:dyDescent="0.3">
      <c r="A18" s="389" t="s">
        <v>718</v>
      </c>
      <c r="B18" s="389" t="s">
        <v>750</v>
      </c>
      <c r="C18" s="390">
        <v>20.6</v>
      </c>
      <c r="D18" s="390">
        <v>20.6</v>
      </c>
      <c r="E18" s="390">
        <v>20.6</v>
      </c>
      <c r="F18" s="390">
        <v>20.6</v>
      </c>
      <c r="G18" s="390">
        <v>20.6</v>
      </c>
      <c r="H18" s="390">
        <v>20.6</v>
      </c>
      <c r="I18" s="390">
        <v>21.6</v>
      </c>
      <c r="J18" s="390">
        <v>20.5</v>
      </c>
      <c r="K18" s="390">
        <v>16.2</v>
      </c>
      <c r="L18" s="390">
        <v>20.100000000000001</v>
      </c>
      <c r="M18" s="390">
        <v>19</v>
      </c>
      <c r="N18" s="390">
        <v>21.1</v>
      </c>
      <c r="O18" s="390">
        <v>20.5</v>
      </c>
      <c r="P18" s="390">
        <v>22.9</v>
      </c>
      <c r="Q18" s="244"/>
      <c r="R18" s="244"/>
      <c r="S18" s="244"/>
      <c r="T18" s="244"/>
      <c r="U18" s="244"/>
      <c r="V18" s="244"/>
      <c r="W18" s="244"/>
      <c r="X18" s="244"/>
      <c r="Y18" s="244"/>
      <c r="Z18" s="244"/>
      <c r="AA18" s="244"/>
      <c r="AB18" s="244"/>
      <c r="AC18" s="244"/>
      <c r="AD18" s="244"/>
      <c r="AE18" s="244"/>
      <c r="AF18" s="244"/>
      <c r="AG18" s="244"/>
      <c r="AH18" s="244"/>
      <c r="AI18" s="244"/>
      <c r="AJ18" s="244"/>
      <c r="AK18" s="244"/>
      <c r="AL18" s="244"/>
      <c r="AM18" s="244"/>
      <c r="AN18" s="244"/>
      <c r="AO18" s="244"/>
    </row>
    <row r="19" spans="1:41" ht="15" customHeight="1" x14ac:dyDescent="0.3">
      <c r="A19" s="389" t="s">
        <v>718</v>
      </c>
      <c r="B19" s="389" t="s">
        <v>751</v>
      </c>
      <c r="C19" s="390">
        <v>9.1</v>
      </c>
      <c r="D19" s="390">
        <v>9.1</v>
      </c>
      <c r="E19" s="390">
        <v>9.1</v>
      </c>
      <c r="F19" s="390">
        <v>9.1</v>
      </c>
      <c r="G19" s="390">
        <v>9.1</v>
      </c>
      <c r="H19" s="390">
        <v>9.1</v>
      </c>
      <c r="I19" s="390">
        <v>9</v>
      </c>
      <c r="J19" s="390">
        <v>14.8</v>
      </c>
      <c r="K19" s="390">
        <v>13.8</v>
      </c>
      <c r="L19" s="390">
        <v>14.7</v>
      </c>
      <c r="M19" s="390">
        <v>14.9</v>
      </c>
      <c r="N19" s="390">
        <v>13.9</v>
      </c>
      <c r="O19" s="390">
        <v>11</v>
      </c>
      <c r="P19" s="390">
        <v>0.6</v>
      </c>
      <c r="Q19" s="244"/>
      <c r="R19" s="244"/>
      <c r="S19" s="244"/>
      <c r="T19" s="244"/>
      <c r="U19" s="244"/>
      <c r="V19" s="244"/>
      <c r="W19" s="244"/>
      <c r="X19" s="244"/>
      <c r="Y19" s="244"/>
      <c r="Z19" s="244"/>
      <c r="AA19" s="244"/>
      <c r="AB19" s="244"/>
      <c r="AC19" s="244"/>
      <c r="AD19" s="244"/>
      <c r="AE19" s="244"/>
      <c r="AF19" s="244"/>
      <c r="AG19" s="244"/>
      <c r="AH19" s="244"/>
      <c r="AI19" s="244"/>
      <c r="AJ19" s="244"/>
      <c r="AK19" s="244"/>
      <c r="AL19" s="244"/>
      <c r="AM19" s="244"/>
      <c r="AN19" s="244"/>
      <c r="AO19" s="244"/>
    </row>
    <row r="20" spans="1:41" ht="15" customHeight="1" x14ac:dyDescent="0.3">
      <c r="A20" s="389" t="s">
        <v>729</v>
      </c>
      <c r="B20" s="389" t="s">
        <v>737</v>
      </c>
      <c r="C20" s="390">
        <v>100</v>
      </c>
      <c r="D20" s="390">
        <v>100</v>
      </c>
      <c r="E20" s="390">
        <v>100</v>
      </c>
      <c r="F20" s="390">
        <v>100</v>
      </c>
      <c r="G20" s="390">
        <v>100</v>
      </c>
      <c r="H20" s="390">
        <v>100</v>
      </c>
      <c r="I20" s="390">
        <v>100</v>
      </c>
      <c r="J20" s="390">
        <v>100</v>
      </c>
      <c r="K20" s="390">
        <v>100</v>
      </c>
      <c r="L20" s="390">
        <v>100</v>
      </c>
      <c r="M20" s="390">
        <v>100</v>
      </c>
      <c r="N20" s="390">
        <v>100</v>
      </c>
      <c r="O20" s="390">
        <v>100</v>
      </c>
      <c r="P20" s="390">
        <v>100</v>
      </c>
      <c r="Q20" s="390">
        <v>100</v>
      </c>
      <c r="R20" s="390">
        <v>100</v>
      </c>
      <c r="S20" s="390">
        <v>100</v>
      </c>
      <c r="T20" s="390">
        <v>100</v>
      </c>
      <c r="U20" s="244"/>
      <c r="V20" s="244"/>
      <c r="W20" s="244"/>
      <c r="X20" s="244"/>
      <c r="Y20" s="244"/>
      <c r="Z20" s="244"/>
      <c r="AA20" s="244"/>
      <c r="AB20" s="244"/>
      <c r="AC20" s="244"/>
      <c r="AD20" s="244"/>
      <c r="AE20" s="244"/>
      <c r="AF20" s="244"/>
      <c r="AG20" s="244"/>
      <c r="AH20" s="244"/>
      <c r="AI20" s="244"/>
      <c r="AJ20" s="244"/>
      <c r="AK20" s="244"/>
      <c r="AL20" s="244"/>
      <c r="AM20" s="244"/>
      <c r="AN20" s="244"/>
      <c r="AO20" s="244"/>
    </row>
    <row r="21" spans="1:41" ht="15" customHeight="1" x14ac:dyDescent="0.3">
      <c r="A21" s="389" t="s">
        <v>729</v>
      </c>
      <c r="B21" s="389" t="s">
        <v>739</v>
      </c>
      <c r="C21" s="244"/>
      <c r="D21" s="244"/>
      <c r="E21" s="244"/>
      <c r="F21" s="244"/>
      <c r="G21" s="244"/>
      <c r="H21" s="244"/>
      <c r="I21" s="244"/>
      <c r="J21" s="244"/>
      <c r="K21" s="244"/>
      <c r="L21" s="244"/>
      <c r="M21" s="244"/>
      <c r="N21" s="244"/>
      <c r="O21" s="244"/>
      <c r="P21" s="244"/>
      <c r="Q21" s="244"/>
      <c r="R21" s="244"/>
      <c r="S21" s="244"/>
      <c r="T21" s="244"/>
      <c r="U21" s="390">
        <v>100</v>
      </c>
      <c r="V21" s="390">
        <v>100</v>
      </c>
      <c r="W21" s="390">
        <v>100</v>
      </c>
      <c r="X21" s="390">
        <v>100</v>
      </c>
      <c r="Y21" s="390">
        <v>100</v>
      </c>
      <c r="Z21" s="390">
        <v>100</v>
      </c>
      <c r="AA21" s="390">
        <v>100</v>
      </c>
      <c r="AB21" s="390">
        <v>100</v>
      </c>
      <c r="AC21" s="390">
        <v>100</v>
      </c>
      <c r="AD21" s="390">
        <v>100</v>
      </c>
      <c r="AE21" s="390">
        <v>100</v>
      </c>
      <c r="AF21" s="390">
        <v>100</v>
      </c>
      <c r="AG21" s="390">
        <v>100</v>
      </c>
      <c r="AH21" s="390">
        <v>100</v>
      </c>
      <c r="AI21" s="390">
        <v>100</v>
      </c>
      <c r="AJ21" s="390">
        <v>100</v>
      </c>
      <c r="AK21" s="390">
        <v>100</v>
      </c>
      <c r="AL21" s="390">
        <v>100</v>
      </c>
      <c r="AM21" s="390">
        <v>100</v>
      </c>
      <c r="AN21" s="390">
        <v>100</v>
      </c>
      <c r="AO21" s="390">
        <v>100</v>
      </c>
    </row>
    <row r="22" spans="1:41" ht="15" customHeight="1" x14ac:dyDescent="0.3">
      <c r="A22" s="389" t="s">
        <v>728</v>
      </c>
      <c r="B22" s="389" t="s">
        <v>739</v>
      </c>
      <c r="C22" s="244"/>
      <c r="D22" s="244"/>
      <c r="E22" s="244"/>
      <c r="F22" s="244"/>
      <c r="G22" s="244"/>
      <c r="H22" s="244"/>
      <c r="I22" s="244"/>
      <c r="J22" s="244"/>
      <c r="K22" s="244"/>
      <c r="L22" s="244"/>
      <c r="M22" s="244"/>
      <c r="N22" s="244"/>
      <c r="O22" s="244"/>
      <c r="P22" s="244"/>
      <c r="Q22" s="244"/>
      <c r="R22" s="244"/>
      <c r="S22" s="244"/>
      <c r="T22" s="244"/>
      <c r="U22" s="244"/>
      <c r="V22" s="244"/>
      <c r="W22" s="244"/>
      <c r="X22" s="244"/>
      <c r="Y22" s="244"/>
      <c r="Z22" s="244"/>
      <c r="AA22" s="244"/>
      <c r="AB22" s="390">
        <v>100</v>
      </c>
      <c r="AC22" s="390">
        <v>100</v>
      </c>
      <c r="AD22" s="390">
        <v>100</v>
      </c>
      <c r="AE22" s="390">
        <v>100</v>
      </c>
      <c r="AF22" s="390">
        <v>100</v>
      </c>
      <c r="AG22" s="390">
        <v>100</v>
      </c>
      <c r="AH22" s="390">
        <v>100</v>
      </c>
      <c r="AI22" s="390">
        <v>100</v>
      </c>
      <c r="AJ22" s="390">
        <v>100</v>
      </c>
      <c r="AK22" s="390">
        <v>100</v>
      </c>
      <c r="AL22" s="390">
        <v>100</v>
      </c>
      <c r="AM22" s="390">
        <v>100</v>
      </c>
      <c r="AN22" s="390">
        <v>100</v>
      </c>
      <c r="AO22" s="390">
        <v>100</v>
      </c>
    </row>
    <row r="23" spans="1:41" ht="15" customHeight="1" x14ac:dyDescent="0.3">
      <c r="A23" s="389" t="s">
        <v>1278</v>
      </c>
      <c r="B23" s="389" t="s">
        <v>1279</v>
      </c>
      <c r="C23" s="244"/>
      <c r="D23" s="244"/>
      <c r="E23" s="244"/>
      <c r="F23" s="244"/>
      <c r="G23" s="244"/>
      <c r="H23" s="244"/>
      <c r="I23" s="244"/>
      <c r="J23" s="244"/>
      <c r="K23" s="244"/>
      <c r="L23" s="244"/>
      <c r="M23" s="244"/>
      <c r="N23" s="244"/>
      <c r="O23" s="244"/>
      <c r="P23" s="244"/>
      <c r="Q23" s="244"/>
      <c r="R23" s="244"/>
      <c r="S23" s="244"/>
      <c r="T23" s="244"/>
      <c r="U23" s="244"/>
      <c r="V23" s="244"/>
      <c r="W23" s="244"/>
      <c r="X23" s="244"/>
      <c r="Y23" s="244"/>
      <c r="Z23" s="244"/>
      <c r="AA23" s="244"/>
      <c r="AB23" s="244"/>
      <c r="AC23" s="244"/>
      <c r="AD23" s="244"/>
      <c r="AE23" s="244"/>
      <c r="AF23" s="390">
        <v>25</v>
      </c>
      <c r="AG23" s="390">
        <v>13.640081799591004</v>
      </c>
      <c r="AH23" s="244"/>
      <c r="AI23" s="244"/>
      <c r="AJ23" s="390">
        <v>1.9</v>
      </c>
      <c r="AK23" s="244"/>
      <c r="AL23" s="390">
        <v>2.5</v>
      </c>
      <c r="AM23" s="244"/>
      <c r="AN23" s="244"/>
      <c r="AO23" s="244"/>
    </row>
    <row r="24" spans="1:41" ht="15" customHeight="1" x14ac:dyDescent="0.3">
      <c r="A24" s="389" t="s">
        <v>1278</v>
      </c>
      <c r="B24" s="389" t="s">
        <v>1280</v>
      </c>
      <c r="C24" s="244"/>
      <c r="D24" s="244"/>
      <c r="E24" s="244"/>
      <c r="F24" s="244"/>
      <c r="G24" s="244"/>
      <c r="H24" s="244"/>
      <c r="I24" s="244"/>
      <c r="J24" s="244"/>
      <c r="K24" s="244"/>
      <c r="L24" s="244"/>
      <c r="M24" s="244"/>
      <c r="N24" s="244"/>
      <c r="O24" s="244"/>
      <c r="P24" s="244"/>
      <c r="Q24" s="244"/>
      <c r="R24" s="244"/>
      <c r="S24" s="244"/>
      <c r="T24" s="244"/>
      <c r="U24" s="244"/>
      <c r="V24" s="244"/>
      <c r="W24" s="244"/>
      <c r="X24" s="244"/>
      <c r="Y24" s="244"/>
      <c r="Z24" s="244"/>
      <c r="AA24" s="390">
        <v>50</v>
      </c>
      <c r="AB24" s="390">
        <v>100</v>
      </c>
      <c r="AC24" s="390">
        <v>100</v>
      </c>
      <c r="AD24" s="390">
        <v>100</v>
      </c>
      <c r="AE24" s="390">
        <v>100</v>
      </c>
      <c r="AF24" s="390">
        <v>75</v>
      </c>
      <c r="AG24" s="244"/>
      <c r="AH24" s="244"/>
      <c r="AI24" s="244"/>
      <c r="AJ24" s="244"/>
      <c r="AK24" s="244"/>
      <c r="AL24" s="244"/>
      <c r="AM24" s="244"/>
      <c r="AN24" s="244"/>
      <c r="AO24" s="244"/>
    </row>
    <row r="25" spans="1:41" ht="15" customHeight="1" x14ac:dyDescent="0.3">
      <c r="A25" s="389" t="s">
        <v>1278</v>
      </c>
      <c r="B25" s="389" t="s">
        <v>1328</v>
      </c>
      <c r="C25" s="244"/>
      <c r="D25" s="244"/>
      <c r="E25" s="244"/>
      <c r="F25" s="244"/>
      <c r="G25" s="244"/>
      <c r="H25" s="244"/>
      <c r="I25" s="244"/>
      <c r="J25" s="244"/>
      <c r="K25" s="244"/>
      <c r="L25" s="244"/>
      <c r="M25" s="244"/>
      <c r="N25" s="244"/>
      <c r="O25" s="244"/>
      <c r="P25" s="244"/>
      <c r="Q25" s="244"/>
      <c r="R25" s="244"/>
      <c r="S25" s="244"/>
      <c r="T25" s="244"/>
      <c r="U25" s="244"/>
      <c r="V25" s="244"/>
      <c r="W25" s="244"/>
      <c r="X25" s="244"/>
      <c r="Y25" s="244"/>
      <c r="Z25" s="244"/>
      <c r="AA25" s="244"/>
      <c r="AB25" s="244"/>
      <c r="AC25" s="244"/>
      <c r="AD25" s="244"/>
      <c r="AE25" s="244"/>
      <c r="AF25" s="244"/>
      <c r="AG25" s="390">
        <v>172.719836400818</v>
      </c>
      <c r="AH25" s="390">
        <v>200</v>
      </c>
      <c r="AI25" s="390">
        <v>200</v>
      </c>
      <c r="AJ25" s="390">
        <v>196.2</v>
      </c>
      <c r="AK25" s="390">
        <v>200</v>
      </c>
      <c r="AL25" s="390">
        <v>195</v>
      </c>
      <c r="AM25" s="390">
        <v>200</v>
      </c>
      <c r="AN25" s="390">
        <v>200</v>
      </c>
      <c r="AO25" s="390">
        <v>200</v>
      </c>
    </row>
    <row r="26" spans="1:41" ht="15" customHeight="1" x14ac:dyDescent="0.3">
      <c r="A26" s="389" t="s">
        <v>1278</v>
      </c>
      <c r="B26" s="389" t="s">
        <v>1281</v>
      </c>
      <c r="C26" s="390">
        <v>100</v>
      </c>
      <c r="D26" s="390">
        <v>100</v>
      </c>
      <c r="E26" s="390">
        <v>100</v>
      </c>
      <c r="F26" s="390">
        <v>100</v>
      </c>
      <c r="G26" s="390">
        <v>100</v>
      </c>
      <c r="H26" s="390">
        <v>100</v>
      </c>
      <c r="I26" s="390">
        <v>100</v>
      </c>
      <c r="J26" s="390">
        <v>100</v>
      </c>
      <c r="K26" s="390">
        <v>100</v>
      </c>
      <c r="L26" s="390">
        <v>100</v>
      </c>
      <c r="M26" s="390">
        <v>100</v>
      </c>
      <c r="N26" s="244"/>
      <c r="O26" s="244"/>
      <c r="P26" s="244"/>
      <c r="Q26" s="244"/>
      <c r="R26" s="244"/>
      <c r="S26" s="244"/>
      <c r="T26" s="244"/>
      <c r="U26" s="244"/>
      <c r="V26" s="244"/>
      <c r="W26" s="244"/>
      <c r="X26" s="244"/>
      <c r="Y26" s="244"/>
      <c r="Z26" s="244"/>
      <c r="AA26" s="244"/>
      <c r="AB26" s="244"/>
      <c r="AC26" s="244"/>
      <c r="AD26" s="244"/>
      <c r="AE26" s="244"/>
      <c r="AF26" s="244"/>
      <c r="AG26" s="244"/>
      <c r="AH26" s="244"/>
      <c r="AI26" s="244"/>
      <c r="AJ26" s="244"/>
      <c r="AK26" s="244"/>
      <c r="AL26" s="244"/>
      <c r="AM26" s="244"/>
      <c r="AN26" s="244"/>
      <c r="AO26" s="244"/>
    </row>
    <row r="27" spans="1:41" ht="15" customHeight="1" x14ac:dyDescent="0.3">
      <c r="A27" s="389" t="s">
        <v>1278</v>
      </c>
      <c r="B27" s="389" t="s">
        <v>762</v>
      </c>
      <c r="C27" s="244"/>
      <c r="D27" s="244"/>
      <c r="E27" s="244"/>
      <c r="F27" s="244"/>
      <c r="G27" s="244"/>
      <c r="H27" s="244"/>
      <c r="I27" s="244"/>
      <c r="J27" s="244"/>
      <c r="K27" s="244"/>
      <c r="L27" s="244"/>
      <c r="M27" s="244"/>
      <c r="N27" s="390">
        <v>100</v>
      </c>
      <c r="O27" s="390">
        <v>100</v>
      </c>
      <c r="P27" s="390">
        <v>100</v>
      </c>
      <c r="Q27" s="390">
        <v>100</v>
      </c>
      <c r="R27" s="390">
        <v>100</v>
      </c>
      <c r="S27" s="390">
        <v>100</v>
      </c>
      <c r="T27" s="390">
        <v>100</v>
      </c>
      <c r="U27" s="390">
        <v>100</v>
      </c>
      <c r="V27" s="390">
        <v>100</v>
      </c>
      <c r="W27" s="390">
        <v>100</v>
      </c>
      <c r="X27" s="390">
        <v>100</v>
      </c>
      <c r="Y27" s="390">
        <v>100</v>
      </c>
      <c r="Z27" s="390">
        <v>100</v>
      </c>
      <c r="AA27" s="390">
        <v>50</v>
      </c>
      <c r="AB27" s="244"/>
      <c r="AC27" s="244"/>
      <c r="AD27" s="244"/>
      <c r="AE27" s="244"/>
      <c r="AF27" s="244"/>
      <c r="AG27" s="244"/>
      <c r="AH27" s="244"/>
      <c r="AI27" s="244"/>
      <c r="AJ27" s="244"/>
      <c r="AK27" s="244"/>
      <c r="AL27" s="244"/>
      <c r="AM27" s="244"/>
      <c r="AN27" s="244"/>
      <c r="AO27" s="244"/>
    </row>
    <row r="28" spans="1:41" ht="15" customHeight="1" x14ac:dyDescent="0.3">
      <c r="A28" s="389" t="s">
        <v>723</v>
      </c>
      <c r="B28" s="389" t="s">
        <v>752</v>
      </c>
      <c r="C28" s="390">
        <v>100</v>
      </c>
      <c r="D28" s="390">
        <v>100</v>
      </c>
      <c r="E28" s="390">
        <v>100</v>
      </c>
      <c r="F28" s="390">
        <v>100</v>
      </c>
      <c r="G28" s="390">
        <v>100</v>
      </c>
      <c r="H28" s="390">
        <v>100</v>
      </c>
      <c r="I28" s="390">
        <v>100</v>
      </c>
      <c r="J28" s="390">
        <v>100</v>
      </c>
      <c r="K28" s="390">
        <v>100</v>
      </c>
      <c r="L28" s="390">
        <v>50</v>
      </c>
      <c r="M28" s="244"/>
      <c r="N28" s="244"/>
      <c r="O28" s="244"/>
      <c r="P28" s="244"/>
      <c r="Q28" s="244"/>
      <c r="R28" s="244"/>
      <c r="S28" s="244"/>
      <c r="T28" s="244"/>
      <c r="U28" s="244"/>
      <c r="V28" s="244"/>
      <c r="W28" s="244"/>
      <c r="X28" s="244"/>
      <c r="Y28" s="244"/>
      <c r="Z28" s="244"/>
      <c r="AA28" s="244"/>
      <c r="AB28" s="244"/>
      <c r="AC28" s="244"/>
      <c r="AD28" s="244"/>
      <c r="AE28" s="244"/>
      <c r="AF28" s="244"/>
      <c r="AG28" s="244"/>
      <c r="AH28" s="244"/>
      <c r="AI28" s="244"/>
      <c r="AJ28" s="244"/>
      <c r="AK28" s="244"/>
      <c r="AL28" s="244"/>
      <c r="AM28" s="244"/>
      <c r="AN28" s="244"/>
      <c r="AO28" s="244"/>
    </row>
    <row r="29" spans="1:41" ht="15" customHeight="1" x14ac:dyDescent="0.3">
      <c r="A29" s="389" t="s">
        <v>723</v>
      </c>
      <c r="B29" s="389" t="s">
        <v>753</v>
      </c>
      <c r="C29" s="244"/>
      <c r="D29" s="244"/>
      <c r="E29" s="244"/>
      <c r="F29" s="244"/>
      <c r="G29" s="244"/>
      <c r="H29" s="244"/>
      <c r="I29" s="244"/>
      <c r="J29" s="244"/>
      <c r="K29" s="244"/>
      <c r="L29" s="244"/>
      <c r="M29" s="390">
        <v>100</v>
      </c>
      <c r="N29" s="390">
        <v>100</v>
      </c>
      <c r="O29" s="244"/>
      <c r="P29" s="244"/>
      <c r="Q29" s="244"/>
      <c r="R29" s="244"/>
      <c r="S29" s="244"/>
      <c r="T29" s="244"/>
      <c r="U29" s="244"/>
      <c r="V29" s="244"/>
      <c r="W29" s="244"/>
      <c r="X29" s="244"/>
      <c r="Y29" s="244"/>
      <c r="Z29" s="244"/>
      <c r="AA29" s="244"/>
      <c r="AB29" s="244"/>
      <c r="AC29" s="244"/>
      <c r="AD29" s="244"/>
      <c r="AE29" s="244"/>
      <c r="AF29" s="244"/>
      <c r="AG29" s="244"/>
      <c r="AH29" s="244"/>
      <c r="AI29" s="244"/>
      <c r="AJ29" s="244"/>
      <c r="AK29" s="244"/>
      <c r="AL29" s="244"/>
      <c r="AM29" s="244"/>
      <c r="AN29" s="244"/>
      <c r="AO29" s="244"/>
    </row>
    <row r="30" spans="1:41" ht="15" customHeight="1" x14ac:dyDescent="0.3">
      <c r="A30" s="389" t="s">
        <v>723</v>
      </c>
      <c r="B30" s="389" t="s">
        <v>745</v>
      </c>
      <c r="C30" s="244"/>
      <c r="D30" s="244"/>
      <c r="E30" s="244"/>
      <c r="F30" s="244"/>
      <c r="G30" s="244"/>
      <c r="H30" s="244"/>
      <c r="I30" s="244"/>
      <c r="J30" s="244"/>
      <c r="K30" s="244"/>
      <c r="L30" s="390">
        <v>5</v>
      </c>
      <c r="M30" s="244"/>
      <c r="N30" s="244"/>
      <c r="O30" s="244"/>
      <c r="P30" s="244"/>
      <c r="Q30" s="244"/>
      <c r="R30" s="244"/>
      <c r="S30" s="244"/>
      <c r="T30" s="244"/>
      <c r="U30" s="244"/>
      <c r="V30" s="244"/>
      <c r="W30" s="244"/>
      <c r="X30" s="244"/>
      <c r="Y30" s="244"/>
      <c r="Z30" s="244"/>
      <c r="AA30" s="244"/>
      <c r="AB30" s="244"/>
      <c r="AC30" s="244"/>
      <c r="AD30" s="244"/>
      <c r="AE30" s="244"/>
      <c r="AF30" s="244"/>
      <c r="AG30" s="244"/>
      <c r="AH30" s="244"/>
      <c r="AI30" s="244"/>
      <c r="AJ30" s="244"/>
      <c r="AK30" s="244"/>
      <c r="AL30" s="244"/>
      <c r="AM30" s="244"/>
      <c r="AN30" s="244"/>
      <c r="AO30" s="244"/>
    </row>
    <row r="31" spans="1:41" ht="15" customHeight="1" x14ac:dyDescent="0.3">
      <c r="A31" s="389" t="s">
        <v>723</v>
      </c>
      <c r="B31" s="389" t="s">
        <v>748</v>
      </c>
      <c r="C31" s="244"/>
      <c r="D31" s="244"/>
      <c r="E31" s="244"/>
      <c r="F31" s="244"/>
      <c r="G31" s="244"/>
      <c r="H31" s="244"/>
      <c r="I31" s="244"/>
      <c r="J31" s="244"/>
      <c r="K31" s="244"/>
      <c r="L31" s="390">
        <v>45</v>
      </c>
      <c r="M31" s="244"/>
      <c r="N31" s="244"/>
      <c r="O31" s="244"/>
      <c r="P31" s="244"/>
      <c r="Q31" s="244"/>
      <c r="R31" s="244"/>
      <c r="S31" s="244"/>
      <c r="T31" s="244"/>
      <c r="U31" s="244"/>
      <c r="V31" s="244"/>
      <c r="W31" s="244"/>
      <c r="X31" s="244"/>
      <c r="Y31" s="244"/>
      <c r="Z31" s="244"/>
      <c r="AA31" s="244"/>
      <c r="AB31" s="244"/>
      <c r="AC31" s="244"/>
      <c r="AD31" s="244"/>
      <c r="AE31" s="244"/>
      <c r="AF31" s="244"/>
      <c r="AG31" s="244"/>
      <c r="AH31" s="244"/>
      <c r="AI31" s="244"/>
      <c r="AJ31" s="244"/>
      <c r="AK31" s="244"/>
      <c r="AL31" s="244"/>
      <c r="AM31" s="244"/>
      <c r="AN31" s="244"/>
      <c r="AO31" s="244"/>
    </row>
    <row r="32" spans="1:41" ht="15" customHeight="1" x14ac:dyDescent="0.3">
      <c r="A32" s="389" t="s">
        <v>719</v>
      </c>
      <c r="B32" s="389" t="s">
        <v>755</v>
      </c>
      <c r="C32" s="390">
        <v>25</v>
      </c>
      <c r="D32" s="390">
        <v>25</v>
      </c>
      <c r="E32" s="390">
        <v>25</v>
      </c>
      <c r="F32" s="390">
        <v>25</v>
      </c>
      <c r="G32" s="390">
        <v>25</v>
      </c>
      <c r="H32" s="390">
        <v>25</v>
      </c>
      <c r="I32" s="390">
        <v>25</v>
      </c>
      <c r="J32" s="390">
        <v>25</v>
      </c>
      <c r="K32" s="390">
        <v>25</v>
      </c>
      <c r="L32" s="390">
        <v>25</v>
      </c>
      <c r="M32" s="390">
        <v>25</v>
      </c>
      <c r="N32" s="390">
        <v>25</v>
      </c>
      <c r="O32" s="244"/>
      <c r="P32" s="244"/>
      <c r="Q32" s="244"/>
      <c r="R32" s="244"/>
      <c r="S32" s="244"/>
      <c r="T32" s="244"/>
      <c r="U32" s="244"/>
      <c r="V32" s="244"/>
      <c r="W32" s="244"/>
      <c r="X32" s="244"/>
      <c r="Y32" s="244"/>
      <c r="Z32" s="244"/>
      <c r="AA32" s="244"/>
      <c r="AB32" s="244"/>
      <c r="AC32" s="244"/>
      <c r="AD32" s="244"/>
      <c r="AE32" s="244"/>
      <c r="AF32" s="244"/>
      <c r="AG32" s="244"/>
      <c r="AH32" s="244"/>
      <c r="AI32" s="244"/>
      <c r="AJ32" s="244"/>
      <c r="AK32" s="244"/>
      <c r="AL32" s="244"/>
      <c r="AM32" s="244"/>
      <c r="AN32" s="244"/>
      <c r="AO32" s="244"/>
    </row>
    <row r="33" spans="1:41" ht="15" customHeight="1" x14ac:dyDescent="0.3">
      <c r="A33" s="389" t="s">
        <v>719</v>
      </c>
      <c r="B33" s="389" t="s">
        <v>756</v>
      </c>
      <c r="C33" s="390">
        <v>25</v>
      </c>
      <c r="D33" s="390">
        <v>25</v>
      </c>
      <c r="E33" s="390">
        <v>25</v>
      </c>
      <c r="F33" s="390">
        <v>25</v>
      </c>
      <c r="G33" s="390">
        <v>25</v>
      </c>
      <c r="H33" s="390">
        <v>25</v>
      </c>
      <c r="I33" s="390">
        <v>25</v>
      </c>
      <c r="J33" s="390">
        <v>25</v>
      </c>
      <c r="K33" s="390">
        <v>25</v>
      </c>
      <c r="L33" s="390">
        <v>25</v>
      </c>
      <c r="M33" s="390">
        <v>25</v>
      </c>
      <c r="N33" s="390">
        <v>25</v>
      </c>
      <c r="O33" s="244"/>
      <c r="P33" s="244"/>
      <c r="Q33" s="244"/>
      <c r="R33" s="244"/>
      <c r="S33" s="244"/>
      <c r="T33" s="244"/>
      <c r="U33" s="244"/>
      <c r="V33" s="244"/>
      <c r="W33" s="244"/>
      <c r="X33" s="244"/>
      <c r="Y33" s="244"/>
      <c r="Z33" s="244"/>
      <c r="AA33" s="244"/>
      <c r="AB33" s="244"/>
      <c r="AC33" s="244"/>
      <c r="AD33" s="244"/>
      <c r="AE33" s="244"/>
      <c r="AF33" s="244"/>
      <c r="AG33" s="244"/>
      <c r="AH33" s="244"/>
      <c r="AI33" s="244"/>
      <c r="AJ33" s="244"/>
      <c r="AK33" s="244"/>
      <c r="AL33" s="244"/>
      <c r="AM33" s="244"/>
      <c r="AN33" s="244"/>
      <c r="AO33" s="244"/>
    </row>
    <row r="34" spans="1:41" ht="15" customHeight="1" x14ac:dyDescent="0.3">
      <c r="A34" s="389" t="s">
        <v>719</v>
      </c>
      <c r="B34" s="389" t="s">
        <v>757</v>
      </c>
      <c r="C34" s="390">
        <v>25</v>
      </c>
      <c r="D34" s="390">
        <v>25</v>
      </c>
      <c r="E34" s="390">
        <v>25</v>
      </c>
      <c r="F34" s="390">
        <v>25</v>
      </c>
      <c r="G34" s="390">
        <v>25</v>
      </c>
      <c r="H34" s="390">
        <v>25</v>
      </c>
      <c r="I34" s="390">
        <v>25</v>
      </c>
      <c r="J34" s="390">
        <v>25</v>
      </c>
      <c r="K34" s="390">
        <v>25</v>
      </c>
      <c r="L34" s="390">
        <v>25</v>
      </c>
      <c r="M34" s="390">
        <v>25</v>
      </c>
      <c r="N34" s="390">
        <v>25</v>
      </c>
      <c r="O34" s="244"/>
      <c r="P34" s="244"/>
      <c r="Q34" s="244"/>
      <c r="R34" s="244"/>
      <c r="S34" s="244"/>
      <c r="T34" s="244"/>
      <c r="U34" s="244"/>
      <c r="V34" s="244"/>
      <c r="W34" s="244"/>
      <c r="X34" s="244"/>
      <c r="Y34" s="244"/>
      <c r="Z34" s="244"/>
      <c r="AA34" s="244"/>
      <c r="AB34" s="244"/>
      <c r="AC34" s="244"/>
      <c r="AD34" s="244"/>
      <c r="AE34" s="244"/>
      <c r="AF34" s="244"/>
      <c r="AG34" s="244"/>
      <c r="AH34" s="244"/>
      <c r="AI34" s="244"/>
      <c r="AJ34" s="244"/>
      <c r="AK34" s="244"/>
      <c r="AL34" s="244"/>
      <c r="AM34" s="244"/>
      <c r="AN34" s="244"/>
      <c r="AO34" s="244"/>
    </row>
    <row r="35" spans="1:41" ht="15" customHeight="1" x14ac:dyDescent="0.3">
      <c r="A35" s="389" t="s">
        <v>719</v>
      </c>
      <c r="B35" s="389" t="s">
        <v>758</v>
      </c>
      <c r="C35" s="390">
        <v>25</v>
      </c>
      <c r="D35" s="390">
        <v>25</v>
      </c>
      <c r="E35" s="390">
        <v>25</v>
      </c>
      <c r="F35" s="390">
        <v>25</v>
      </c>
      <c r="G35" s="390">
        <v>25</v>
      </c>
      <c r="H35" s="390">
        <v>25</v>
      </c>
      <c r="I35" s="390">
        <v>25</v>
      </c>
      <c r="J35" s="390">
        <v>25</v>
      </c>
      <c r="K35" s="390">
        <v>25</v>
      </c>
      <c r="L35" s="390">
        <v>25</v>
      </c>
      <c r="M35" s="390">
        <v>25</v>
      </c>
      <c r="N35" s="390">
        <v>25</v>
      </c>
      <c r="O35" s="244"/>
      <c r="P35" s="244"/>
      <c r="Q35" s="244"/>
      <c r="R35" s="244"/>
      <c r="S35" s="244"/>
      <c r="T35" s="244"/>
      <c r="U35" s="244"/>
      <c r="V35" s="244"/>
      <c r="W35" s="244"/>
      <c r="X35" s="244"/>
      <c r="Y35" s="244"/>
      <c r="Z35" s="244"/>
      <c r="AA35" s="244"/>
      <c r="AB35" s="244"/>
      <c r="AC35" s="244"/>
      <c r="AD35" s="244"/>
      <c r="AE35" s="244"/>
      <c r="AF35" s="244"/>
      <c r="AG35" s="244"/>
      <c r="AH35" s="244"/>
      <c r="AI35" s="244"/>
      <c r="AJ35" s="244"/>
      <c r="AK35" s="244"/>
      <c r="AL35" s="244"/>
      <c r="AM35" s="244"/>
      <c r="AN35" s="244"/>
      <c r="AO35" s="244"/>
    </row>
    <row r="36" spans="1:41" ht="15" customHeight="1" x14ac:dyDescent="0.3">
      <c r="A36" s="389" t="s">
        <v>726</v>
      </c>
      <c r="B36" s="389" t="s">
        <v>759</v>
      </c>
      <c r="C36" s="244"/>
      <c r="D36" s="244"/>
      <c r="E36" s="244"/>
      <c r="F36" s="244"/>
      <c r="G36" s="244"/>
      <c r="H36" s="244"/>
      <c r="I36" s="244"/>
      <c r="J36" s="390">
        <v>95</v>
      </c>
      <c r="K36" s="390">
        <v>100</v>
      </c>
      <c r="L36" s="390">
        <v>100</v>
      </c>
      <c r="M36" s="390">
        <v>100</v>
      </c>
      <c r="N36" s="390">
        <v>100</v>
      </c>
      <c r="O36" s="390">
        <v>100</v>
      </c>
      <c r="P36" s="390">
        <v>92</v>
      </c>
      <c r="Q36" s="244"/>
      <c r="R36" s="244"/>
      <c r="S36" s="244"/>
      <c r="T36" s="244"/>
      <c r="U36" s="244"/>
      <c r="V36" s="244"/>
      <c r="W36" s="244"/>
      <c r="X36" s="244"/>
      <c r="Y36" s="244"/>
      <c r="Z36" s="244"/>
      <c r="AA36" s="244"/>
      <c r="AB36" s="244"/>
      <c r="AC36" s="244"/>
      <c r="AD36" s="244"/>
      <c r="AE36" s="244"/>
      <c r="AF36" s="244"/>
      <c r="AG36" s="244"/>
      <c r="AH36" s="244"/>
      <c r="AI36" s="244"/>
      <c r="AJ36" s="244"/>
      <c r="AK36" s="244"/>
      <c r="AL36" s="244"/>
      <c r="AM36" s="244"/>
      <c r="AN36" s="244"/>
      <c r="AO36" s="244"/>
    </row>
    <row r="37" spans="1:41" ht="15" customHeight="1" x14ac:dyDescent="0.3">
      <c r="A37" s="389" t="s">
        <v>726</v>
      </c>
      <c r="B37" s="389" t="s">
        <v>760</v>
      </c>
      <c r="C37" s="390">
        <v>100</v>
      </c>
      <c r="D37" s="390">
        <v>100</v>
      </c>
      <c r="E37" s="390">
        <v>100</v>
      </c>
      <c r="F37" s="390">
        <v>100</v>
      </c>
      <c r="G37" s="390">
        <v>100</v>
      </c>
      <c r="H37" s="390">
        <v>100</v>
      </c>
      <c r="I37" s="390">
        <v>100</v>
      </c>
      <c r="J37" s="390">
        <v>5</v>
      </c>
      <c r="K37" s="244"/>
      <c r="L37" s="244"/>
      <c r="M37" s="244"/>
      <c r="N37" s="244"/>
      <c r="O37" s="244"/>
      <c r="P37" s="244"/>
      <c r="Q37" s="244"/>
      <c r="R37" s="244"/>
      <c r="S37" s="244"/>
      <c r="T37" s="244"/>
      <c r="U37" s="244"/>
      <c r="V37" s="244"/>
      <c r="W37" s="244"/>
      <c r="X37" s="244"/>
      <c r="Y37" s="244"/>
      <c r="Z37" s="244"/>
      <c r="AA37" s="244"/>
      <c r="AB37" s="244"/>
      <c r="AC37" s="244"/>
      <c r="AD37" s="244"/>
      <c r="AE37" s="244"/>
      <c r="AF37" s="244"/>
      <c r="AG37" s="244"/>
      <c r="AH37" s="244"/>
      <c r="AI37" s="244"/>
      <c r="AJ37" s="244"/>
      <c r="AK37" s="244"/>
      <c r="AL37" s="244"/>
      <c r="AM37" s="244"/>
      <c r="AN37" s="244"/>
      <c r="AO37" s="244"/>
    </row>
    <row r="38" spans="1:41" ht="15" customHeight="1" x14ac:dyDescent="0.3">
      <c r="A38" s="389" t="s">
        <v>726</v>
      </c>
      <c r="B38" s="389" t="s">
        <v>761</v>
      </c>
      <c r="C38" s="244"/>
      <c r="D38" s="244"/>
      <c r="E38" s="244"/>
      <c r="F38" s="244"/>
      <c r="G38" s="244"/>
      <c r="H38" s="244"/>
      <c r="I38" s="244"/>
      <c r="J38" s="244"/>
      <c r="K38" s="244"/>
      <c r="L38" s="244"/>
      <c r="M38" s="244"/>
      <c r="N38" s="244"/>
      <c r="O38" s="244"/>
      <c r="P38" s="390">
        <v>6</v>
      </c>
      <c r="Q38" s="390">
        <v>100</v>
      </c>
      <c r="R38" s="390">
        <v>100</v>
      </c>
      <c r="S38" s="390">
        <v>100</v>
      </c>
      <c r="T38" s="390">
        <v>100</v>
      </c>
      <c r="U38" s="390">
        <v>100</v>
      </c>
      <c r="V38" s="390">
        <v>100</v>
      </c>
      <c r="W38" s="390">
        <v>100</v>
      </c>
      <c r="X38" s="390">
        <v>100</v>
      </c>
      <c r="Y38" s="390">
        <v>100</v>
      </c>
      <c r="Z38" s="390">
        <v>100</v>
      </c>
      <c r="AA38" s="390">
        <v>100</v>
      </c>
      <c r="AB38" s="390">
        <v>100</v>
      </c>
      <c r="AC38" s="390">
        <v>100</v>
      </c>
      <c r="AD38" s="390">
        <v>100</v>
      </c>
      <c r="AE38" s="390">
        <v>100</v>
      </c>
      <c r="AF38" s="390">
        <v>100</v>
      </c>
      <c r="AG38" s="244"/>
      <c r="AH38" s="244"/>
      <c r="AI38" s="244"/>
      <c r="AJ38" s="244"/>
      <c r="AK38" s="244"/>
      <c r="AL38" s="244"/>
      <c r="AM38" s="244"/>
      <c r="AN38" s="244"/>
      <c r="AO38" s="244"/>
    </row>
    <row r="39" spans="1:41" ht="15" customHeight="1" x14ac:dyDescent="0.3">
      <c r="A39" s="389" t="s">
        <v>726</v>
      </c>
      <c r="B39" s="389" t="s">
        <v>2061</v>
      </c>
      <c r="C39" s="244"/>
      <c r="D39" s="244"/>
      <c r="E39" s="244"/>
      <c r="F39" s="244"/>
      <c r="G39" s="244"/>
      <c r="H39" s="244"/>
      <c r="I39" s="244"/>
      <c r="J39" s="244"/>
      <c r="K39" s="244"/>
      <c r="L39" s="244"/>
      <c r="M39" s="244"/>
      <c r="N39" s="244"/>
      <c r="O39" s="244"/>
      <c r="P39" s="244"/>
      <c r="Q39" s="244"/>
      <c r="R39" s="244"/>
      <c r="S39" s="244"/>
      <c r="T39" s="244"/>
      <c r="U39" s="244"/>
      <c r="V39" s="244"/>
      <c r="W39" s="244"/>
      <c r="X39" s="244"/>
      <c r="Y39" s="244"/>
      <c r="Z39" s="244"/>
      <c r="AA39" s="244"/>
      <c r="AB39" s="244"/>
      <c r="AC39" s="244"/>
      <c r="AD39" s="244"/>
      <c r="AE39" s="244"/>
      <c r="AF39" s="244"/>
      <c r="AG39" s="390">
        <v>100</v>
      </c>
      <c r="AH39" s="390">
        <v>100</v>
      </c>
      <c r="AI39" s="390">
        <v>100</v>
      </c>
      <c r="AJ39" s="390">
        <v>100</v>
      </c>
      <c r="AK39" s="390">
        <v>100</v>
      </c>
      <c r="AL39" s="390">
        <v>100</v>
      </c>
      <c r="AM39" s="390">
        <v>100</v>
      </c>
      <c r="AN39" s="390">
        <v>100</v>
      </c>
      <c r="AO39" s="390">
        <v>100</v>
      </c>
    </row>
    <row r="40" spans="1:41" ht="15" customHeight="1" x14ac:dyDescent="0.3">
      <c r="A40" s="389" t="s">
        <v>726</v>
      </c>
      <c r="B40" s="389" t="s">
        <v>762</v>
      </c>
      <c r="C40" s="244"/>
      <c r="D40" s="244"/>
      <c r="E40" s="244"/>
      <c r="F40" s="244"/>
      <c r="G40" s="244"/>
      <c r="H40" s="244"/>
      <c r="I40" s="244"/>
      <c r="J40" s="244"/>
      <c r="K40" s="244"/>
      <c r="L40" s="244"/>
      <c r="M40" s="244"/>
      <c r="N40" s="244"/>
      <c r="O40" s="244"/>
      <c r="P40" s="390">
        <v>2</v>
      </c>
      <c r="Q40" s="244"/>
      <c r="R40" s="244"/>
      <c r="S40" s="244"/>
      <c r="T40" s="244"/>
      <c r="U40" s="244"/>
      <c r="V40" s="244"/>
      <c r="W40" s="244"/>
      <c r="X40" s="244"/>
      <c r="Y40" s="244"/>
      <c r="Z40" s="244"/>
      <c r="AA40" s="244"/>
      <c r="AB40" s="244"/>
      <c r="AC40" s="244"/>
      <c r="AD40" s="244"/>
      <c r="AE40" s="244"/>
      <c r="AF40" s="244"/>
      <c r="AG40" s="244"/>
      <c r="AH40" s="244"/>
      <c r="AI40" s="244"/>
      <c r="AJ40" s="244"/>
      <c r="AK40" s="244"/>
      <c r="AL40" s="244"/>
      <c r="AM40" s="244"/>
      <c r="AN40" s="244"/>
      <c r="AO40" s="244"/>
    </row>
    <row r="41" spans="1:41" ht="15" customHeight="1" x14ac:dyDescent="0.3">
      <c r="A41" s="389" t="s">
        <v>720</v>
      </c>
      <c r="B41" s="389" t="s">
        <v>763</v>
      </c>
      <c r="C41" s="244"/>
      <c r="D41" s="244"/>
      <c r="E41" s="244"/>
      <c r="F41" s="244"/>
      <c r="G41" s="244"/>
      <c r="H41" s="244"/>
      <c r="I41" s="390">
        <v>15.833333333333332</v>
      </c>
      <c r="J41" s="390">
        <v>31.815306767868439</v>
      </c>
      <c r="K41" s="390">
        <v>26.306059568640876</v>
      </c>
      <c r="L41" s="390">
        <v>32.835564709921044</v>
      </c>
      <c r="M41" s="390">
        <v>26.836158192090398</v>
      </c>
      <c r="N41" s="390">
        <v>18.495767835550183</v>
      </c>
      <c r="O41" s="390">
        <v>10.699672667757774</v>
      </c>
      <c r="P41" s="390">
        <v>11.844746821325005</v>
      </c>
      <c r="Q41" s="390">
        <v>2.4209078404401652</v>
      </c>
      <c r="R41" s="244"/>
      <c r="S41" s="244"/>
      <c r="T41" s="244"/>
      <c r="U41" s="244"/>
      <c r="V41" s="244"/>
      <c r="W41" s="244"/>
      <c r="X41" s="244"/>
      <c r="Y41" s="244"/>
      <c r="Z41" s="244"/>
      <c r="AA41" s="244"/>
      <c r="AB41" s="244"/>
      <c r="AC41" s="244"/>
      <c r="AD41" s="244"/>
      <c r="AE41" s="244"/>
      <c r="AF41" s="244"/>
      <c r="AG41" s="244"/>
      <c r="AH41" s="244"/>
      <c r="AI41" s="244"/>
      <c r="AJ41" s="244"/>
      <c r="AK41" s="244"/>
      <c r="AL41" s="244"/>
      <c r="AM41" s="244"/>
      <c r="AN41" s="244"/>
      <c r="AO41" s="244"/>
    </row>
    <row r="42" spans="1:41" ht="15" customHeight="1" x14ac:dyDescent="0.3">
      <c r="A42" s="389" t="s">
        <v>720</v>
      </c>
      <c r="B42" s="389" t="s">
        <v>764</v>
      </c>
      <c r="C42" s="244"/>
      <c r="D42" s="244"/>
      <c r="E42" s="244"/>
      <c r="F42" s="244"/>
      <c r="G42" s="244"/>
      <c r="H42" s="244"/>
      <c r="I42" s="244"/>
      <c r="J42" s="244"/>
      <c r="K42" s="244"/>
      <c r="L42" s="244"/>
      <c r="M42" s="390">
        <v>17.175141242937855</v>
      </c>
      <c r="N42" s="390">
        <v>25.392986698911727</v>
      </c>
      <c r="O42" s="390">
        <v>27.510229132569556</v>
      </c>
      <c r="P42" s="390">
        <v>11.446575953602499</v>
      </c>
      <c r="Q42" s="244"/>
      <c r="R42" s="244"/>
      <c r="S42" s="244"/>
      <c r="T42" s="244"/>
      <c r="U42" s="244"/>
      <c r="V42" s="244"/>
      <c r="W42" s="244"/>
      <c r="X42" s="244"/>
      <c r="Y42" s="244"/>
      <c r="Z42" s="244"/>
      <c r="AA42" s="244"/>
      <c r="AB42" s="244"/>
      <c r="AC42" s="244"/>
      <c r="AD42" s="244"/>
      <c r="AE42" s="244"/>
      <c r="AF42" s="244"/>
      <c r="AG42" s="244"/>
      <c r="AH42" s="244"/>
      <c r="AI42" s="244"/>
      <c r="AJ42" s="244"/>
      <c r="AK42" s="244"/>
      <c r="AL42" s="244"/>
      <c r="AM42" s="244"/>
      <c r="AN42" s="244"/>
      <c r="AO42" s="244"/>
    </row>
    <row r="43" spans="1:41" ht="15" customHeight="1" x14ac:dyDescent="0.3">
      <c r="A43" s="389" t="s">
        <v>720</v>
      </c>
      <c r="B43" s="389" t="s">
        <v>765</v>
      </c>
      <c r="C43" s="244"/>
      <c r="D43" s="244"/>
      <c r="E43" s="244"/>
      <c r="F43" s="244"/>
      <c r="G43" s="244"/>
      <c r="H43" s="244"/>
      <c r="I43" s="244"/>
      <c r="J43" s="244"/>
      <c r="K43" s="244"/>
      <c r="L43" s="244"/>
      <c r="M43" s="390">
        <v>0.903954802259887</v>
      </c>
      <c r="N43" s="390">
        <v>22.571543732365981</v>
      </c>
      <c r="O43" s="390">
        <v>27.510229132569556</v>
      </c>
      <c r="P43" s="390">
        <v>7.631050635734999</v>
      </c>
      <c r="Q43" s="244"/>
      <c r="R43" s="244"/>
      <c r="S43" s="244"/>
      <c r="T43" s="244"/>
      <c r="U43" s="244"/>
      <c r="V43" s="244"/>
      <c r="W43" s="244"/>
      <c r="X43" s="244"/>
      <c r="Y43" s="244"/>
      <c r="Z43" s="244"/>
      <c r="AA43" s="244"/>
      <c r="AB43" s="244"/>
      <c r="AC43" s="244"/>
      <c r="AD43" s="244"/>
      <c r="AE43" s="244"/>
      <c r="AF43" s="244"/>
      <c r="AG43" s="244"/>
      <c r="AH43" s="244"/>
      <c r="AI43" s="244"/>
      <c r="AJ43" s="244"/>
      <c r="AK43" s="244"/>
      <c r="AL43" s="244"/>
      <c r="AM43" s="244"/>
      <c r="AN43" s="244"/>
      <c r="AO43" s="244"/>
    </row>
    <row r="44" spans="1:41" ht="15" customHeight="1" x14ac:dyDescent="0.3">
      <c r="A44" s="389" t="s">
        <v>720</v>
      </c>
      <c r="B44" s="389" t="s">
        <v>766</v>
      </c>
      <c r="C44" s="244"/>
      <c r="D44" s="244"/>
      <c r="E44" s="244"/>
      <c r="F44" s="244"/>
      <c r="G44" s="244"/>
      <c r="H44" s="244"/>
      <c r="I44" s="244"/>
      <c r="J44" s="244"/>
      <c r="K44" s="244"/>
      <c r="L44" s="244"/>
      <c r="M44" s="244"/>
      <c r="N44" s="390">
        <v>8.464328899637243</v>
      </c>
      <c r="O44" s="390">
        <v>23.580196399345333</v>
      </c>
      <c r="P44" s="390">
        <v>19.077626589337498</v>
      </c>
      <c r="Q44" s="244"/>
      <c r="R44" s="244"/>
      <c r="S44" s="244"/>
      <c r="T44" s="244"/>
      <c r="U44" s="244"/>
      <c r="V44" s="244"/>
      <c r="W44" s="244"/>
      <c r="X44" s="244"/>
      <c r="Y44" s="244"/>
      <c r="Z44" s="244"/>
      <c r="AA44" s="244"/>
      <c r="AB44" s="244"/>
      <c r="AC44" s="244"/>
      <c r="AD44" s="244"/>
      <c r="AE44" s="244"/>
      <c r="AF44" s="244"/>
      <c r="AG44" s="244"/>
      <c r="AH44" s="244"/>
      <c r="AI44" s="244"/>
      <c r="AJ44" s="244"/>
      <c r="AK44" s="244"/>
      <c r="AL44" s="244"/>
      <c r="AM44" s="244"/>
      <c r="AN44" s="244"/>
      <c r="AO44" s="244"/>
    </row>
    <row r="45" spans="1:41" ht="15" customHeight="1" x14ac:dyDescent="0.3">
      <c r="A45" s="389" t="s">
        <v>720</v>
      </c>
      <c r="B45" s="389" t="s">
        <v>767</v>
      </c>
      <c r="C45" s="244"/>
      <c r="D45" s="244"/>
      <c r="E45" s="244"/>
      <c r="F45" s="244"/>
      <c r="G45" s="244"/>
      <c r="H45" s="244"/>
      <c r="I45" s="244"/>
      <c r="J45" s="244"/>
      <c r="K45" s="244"/>
      <c r="L45" s="244"/>
      <c r="M45" s="244"/>
      <c r="N45" s="244"/>
      <c r="O45" s="244"/>
      <c r="P45" s="390">
        <v>22.893151907204999</v>
      </c>
      <c r="Q45" s="390">
        <v>25.790921595598348</v>
      </c>
      <c r="R45" s="244"/>
      <c r="S45" s="244"/>
      <c r="T45" s="244"/>
      <c r="U45" s="244"/>
      <c r="V45" s="244"/>
      <c r="W45" s="244"/>
      <c r="X45" s="244"/>
      <c r="Y45" s="244"/>
      <c r="Z45" s="244"/>
      <c r="AA45" s="244"/>
      <c r="AB45" s="244"/>
      <c r="AC45" s="244"/>
      <c r="AD45" s="244"/>
      <c r="AE45" s="244"/>
      <c r="AF45" s="244"/>
      <c r="AG45" s="244"/>
      <c r="AH45" s="244"/>
      <c r="AI45" s="244"/>
      <c r="AJ45" s="244"/>
      <c r="AK45" s="244"/>
      <c r="AL45" s="244"/>
      <c r="AM45" s="244"/>
      <c r="AN45" s="244"/>
      <c r="AO45" s="244"/>
    </row>
    <row r="46" spans="1:41" ht="15" customHeight="1" x14ac:dyDescent="0.3">
      <c r="A46" s="389" t="s">
        <v>720</v>
      </c>
      <c r="B46" s="389" t="s">
        <v>768</v>
      </c>
      <c r="C46" s="244"/>
      <c r="D46" s="244"/>
      <c r="E46" s="244"/>
      <c r="F46" s="244"/>
      <c r="G46" s="244"/>
      <c r="H46" s="244"/>
      <c r="I46" s="244"/>
      <c r="J46" s="244"/>
      <c r="K46" s="244"/>
      <c r="L46" s="244"/>
      <c r="M46" s="244"/>
      <c r="N46" s="244"/>
      <c r="O46" s="244"/>
      <c r="P46" s="390">
        <v>15.262101271469998</v>
      </c>
      <c r="Q46" s="390">
        <v>25.790921595598348</v>
      </c>
      <c r="R46" s="244"/>
      <c r="S46" s="244"/>
      <c r="T46" s="244"/>
      <c r="U46" s="244"/>
      <c r="V46" s="244"/>
      <c r="W46" s="244"/>
      <c r="X46" s="244"/>
      <c r="Y46" s="244"/>
      <c r="Z46" s="244"/>
      <c r="AA46" s="244"/>
      <c r="AB46" s="244"/>
      <c r="AC46" s="244"/>
      <c r="AD46" s="244"/>
      <c r="AE46" s="244"/>
      <c r="AF46" s="244"/>
      <c r="AG46" s="244"/>
      <c r="AH46" s="244"/>
      <c r="AI46" s="244"/>
      <c r="AJ46" s="244"/>
      <c r="AK46" s="244"/>
      <c r="AL46" s="244"/>
      <c r="AM46" s="244"/>
      <c r="AN46" s="244"/>
      <c r="AO46" s="244"/>
    </row>
    <row r="47" spans="1:41" ht="15" customHeight="1" x14ac:dyDescent="0.3">
      <c r="A47" s="389" t="s">
        <v>720</v>
      </c>
      <c r="B47" s="389" t="s">
        <v>769</v>
      </c>
      <c r="C47" s="244"/>
      <c r="D47" s="244"/>
      <c r="E47" s="244"/>
      <c r="F47" s="244"/>
      <c r="G47" s="244"/>
      <c r="H47" s="244"/>
      <c r="I47" s="244"/>
      <c r="J47" s="244"/>
      <c r="K47" s="244"/>
      <c r="L47" s="244"/>
      <c r="M47" s="244"/>
      <c r="N47" s="244"/>
      <c r="O47" s="244"/>
      <c r="P47" s="244"/>
      <c r="Q47" s="390">
        <v>2.4209078404401652</v>
      </c>
      <c r="R47" s="244"/>
      <c r="S47" s="244"/>
      <c r="T47" s="244"/>
      <c r="U47" s="244"/>
      <c r="V47" s="244"/>
      <c r="W47" s="244"/>
      <c r="X47" s="244"/>
      <c r="Y47" s="244"/>
      <c r="Z47" s="244"/>
      <c r="AA47" s="244"/>
      <c r="AB47" s="244"/>
      <c r="AC47" s="244"/>
      <c r="AD47" s="244"/>
      <c r="AE47" s="244"/>
      <c r="AF47" s="244"/>
      <c r="AG47" s="244"/>
      <c r="AH47" s="244"/>
      <c r="AI47" s="244"/>
      <c r="AJ47" s="244"/>
      <c r="AK47" s="244"/>
      <c r="AL47" s="244"/>
      <c r="AM47" s="244"/>
      <c r="AN47" s="244"/>
      <c r="AO47" s="244"/>
    </row>
    <row r="48" spans="1:41" ht="15" customHeight="1" x14ac:dyDescent="0.3">
      <c r="A48" s="389" t="s">
        <v>720</v>
      </c>
      <c r="B48" s="389" t="s">
        <v>744</v>
      </c>
      <c r="C48" s="244"/>
      <c r="D48" s="244"/>
      <c r="E48" s="244"/>
      <c r="F48" s="244"/>
      <c r="G48" s="244"/>
      <c r="H48" s="244"/>
      <c r="I48" s="390">
        <v>3.958333333333333</v>
      </c>
      <c r="J48" s="244"/>
      <c r="K48" s="244"/>
      <c r="L48" s="244"/>
      <c r="M48" s="244"/>
      <c r="N48" s="244"/>
      <c r="O48" s="244"/>
      <c r="P48" s="244"/>
      <c r="Q48" s="244"/>
      <c r="R48" s="244"/>
      <c r="S48" s="244"/>
      <c r="T48" s="244"/>
      <c r="U48" s="244"/>
      <c r="V48" s="244"/>
      <c r="W48" s="244"/>
      <c r="X48" s="244"/>
      <c r="Y48" s="244"/>
      <c r="Z48" s="244"/>
      <c r="AA48" s="244"/>
      <c r="AB48" s="244"/>
      <c r="AC48" s="244"/>
      <c r="AD48" s="244"/>
      <c r="AE48" s="244"/>
      <c r="AF48" s="244"/>
      <c r="AG48" s="244"/>
      <c r="AH48" s="244"/>
      <c r="AI48" s="244"/>
      <c r="AJ48" s="244"/>
      <c r="AK48" s="244"/>
      <c r="AL48" s="244"/>
      <c r="AM48" s="244"/>
      <c r="AN48" s="244"/>
      <c r="AO48" s="244"/>
    </row>
    <row r="49" spans="1:41" ht="15" customHeight="1" x14ac:dyDescent="0.3">
      <c r="A49" s="389" t="s">
        <v>720</v>
      </c>
      <c r="B49" s="389" t="s">
        <v>745</v>
      </c>
      <c r="C49" s="244"/>
      <c r="D49" s="244"/>
      <c r="E49" s="244"/>
      <c r="F49" s="244"/>
      <c r="G49" s="244"/>
      <c r="H49" s="244"/>
      <c r="I49" s="390">
        <v>3.958333333333333</v>
      </c>
      <c r="J49" s="390">
        <v>0</v>
      </c>
      <c r="K49" s="390">
        <v>6.576514892160219</v>
      </c>
      <c r="L49" s="390">
        <v>0</v>
      </c>
      <c r="M49" s="390">
        <v>0</v>
      </c>
      <c r="N49" s="390">
        <v>1.5413139862958485</v>
      </c>
      <c r="O49" s="244"/>
      <c r="P49" s="244"/>
      <c r="Q49" s="244"/>
      <c r="R49" s="244"/>
      <c r="S49" s="244"/>
      <c r="T49" s="244"/>
      <c r="U49" s="244"/>
      <c r="V49" s="244"/>
      <c r="W49" s="244"/>
      <c r="X49" s="244"/>
      <c r="Y49" s="244"/>
      <c r="Z49" s="244"/>
      <c r="AA49" s="244"/>
      <c r="AB49" s="244"/>
      <c r="AC49" s="244"/>
      <c r="AD49" s="244"/>
      <c r="AE49" s="244"/>
      <c r="AF49" s="244"/>
      <c r="AG49" s="244"/>
      <c r="AH49" s="244"/>
      <c r="AI49" s="244"/>
      <c r="AJ49" s="244"/>
      <c r="AK49" s="244"/>
      <c r="AL49" s="244"/>
      <c r="AM49" s="244"/>
      <c r="AN49" s="244"/>
      <c r="AO49" s="244"/>
    </row>
    <row r="50" spans="1:41" ht="15" customHeight="1" x14ac:dyDescent="0.3">
      <c r="A50" s="389" t="s">
        <v>720</v>
      </c>
      <c r="B50" s="389" t="s">
        <v>746</v>
      </c>
      <c r="C50" s="244"/>
      <c r="D50" s="244"/>
      <c r="E50" s="244"/>
      <c r="F50" s="244"/>
      <c r="G50" s="244"/>
      <c r="H50" s="244"/>
      <c r="I50" s="244"/>
      <c r="J50" s="244"/>
      <c r="K50" s="244"/>
      <c r="L50" s="244"/>
      <c r="M50" s="244"/>
      <c r="N50" s="244"/>
      <c r="O50" s="244"/>
      <c r="P50" s="390">
        <v>2.368949364265001</v>
      </c>
      <c r="Q50" s="244"/>
      <c r="R50" s="244"/>
      <c r="S50" s="244"/>
      <c r="T50" s="244"/>
      <c r="U50" s="244"/>
      <c r="V50" s="244"/>
      <c r="W50" s="244"/>
      <c r="X50" s="244"/>
      <c r="Y50" s="244"/>
      <c r="Z50" s="244"/>
      <c r="AA50" s="244"/>
      <c r="AB50" s="244"/>
      <c r="AC50" s="244"/>
      <c r="AD50" s="244"/>
      <c r="AE50" s="244"/>
      <c r="AF50" s="244"/>
      <c r="AG50" s="244"/>
      <c r="AH50" s="244"/>
      <c r="AI50" s="244"/>
      <c r="AJ50" s="244"/>
      <c r="AK50" s="244"/>
      <c r="AL50" s="244"/>
      <c r="AM50" s="244"/>
      <c r="AN50" s="244"/>
      <c r="AO50" s="244"/>
    </row>
    <row r="51" spans="1:41" ht="15" customHeight="1" x14ac:dyDescent="0.3">
      <c r="A51" s="389" t="s">
        <v>720</v>
      </c>
      <c r="B51" s="389" t="s">
        <v>791</v>
      </c>
      <c r="C51" s="244"/>
      <c r="D51" s="244"/>
      <c r="E51" s="244"/>
      <c r="F51" s="244"/>
      <c r="G51" s="244"/>
      <c r="H51" s="244"/>
      <c r="I51" s="244"/>
      <c r="J51" s="244"/>
      <c r="K51" s="244"/>
      <c r="L51" s="244"/>
      <c r="M51" s="244"/>
      <c r="N51" s="244"/>
      <c r="O51" s="244"/>
      <c r="P51" s="244"/>
      <c r="Q51" s="244"/>
      <c r="R51" s="390">
        <v>50</v>
      </c>
      <c r="S51" s="390">
        <v>50</v>
      </c>
      <c r="T51" s="390">
        <v>50</v>
      </c>
      <c r="U51" s="390">
        <v>50</v>
      </c>
      <c r="V51" s="390">
        <v>50</v>
      </c>
      <c r="W51" s="390">
        <v>50</v>
      </c>
      <c r="X51" s="390">
        <v>50</v>
      </c>
      <c r="Y51" s="390">
        <v>50</v>
      </c>
      <c r="Z51" s="390">
        <v>50</v>
      </c>
      <c r="AA51" s="390">
        <v>50</v>
      </c>
      <c r="AB51" s="390">
        <v>50</v>
      </c>
      <c r="AC51" s="390">
        <v>50</v>
      </c>
      <c r="AD51" s="390">
        <v>50</v>
      </c>
      <c r="AE51" s="390">
        <v>50</v>
      </c>
      <c r="AF51" s="244"/>
      <c r="AG51" s="244"/>
      <c r="AH51" s="244"/>
      <c r="AI51" s="244"/>
      <c r="AJ51" s="244"/>
      <c r="AK51" s="244"/>
      <c r="AL51" s="244"/>
      <c r="AM51" s="244"/>
      <c r="AN51" s="244"/>
      <c r="AO51" s="244"/>
    </row>
    <row r="52" spans="1:41" ht="15" customHeight="1" x14ac:dyDescent="0.3">
      <c r="A52" s="389" t="s">
        <v>720</v>
      </c>
      <c r="B52" s="389" t="s">
        <v>793</v>
      </c>
      <c r="C52" s="244"/>
      <c r="D52" s="244"/>
      <c r="E52" s="244"/>
      <c r="F52" s="244"/>
      <c r="G52" s="244"/>
      <c r="H52" s="244"/>
      <c r="I52" s="244"/>
      <c r="J52" s="244"/>
      <c r="K52" s="244"/>
      <c r="L52" s="244"/>
      <c r="M52" s="244"/>
      <c r="N52" s="244"/>
      <c r="O52" s="244"/>
      <c r="P52" s="244"/>
      <c r="Q52" s="244"/>
      <c r="R52" s="390">
        <v>50</v>
      </c>
      <c r="S52" s="390">
        <v>50</v>
      </c>
      <c r="T52" s="390">
        <v>50</v>
      </c>
      <c r="U52" s="390">
        <v>50</v>
      </c>
      <c r="V52" s="390">
        <v>50</v>
      </c>
      <c r="W52" s="390">
        <v>50</v>
      </c>
      <c r="X52" s="390">
        <v>50</v>
      </c>
      <c r="Y52" s="390">
        <v>50</v>
      </c>
      <c r="Z52" s="390">
        <v>50</v>
      </c>
      <c r="AA52" s="390">
        <v>50</v>
      </c>
      <c r="AB52" s="390">
        <v>50</v>
      </c>
      <c r="AC52" s="390">
        <v>50</v>
      </c>
      <c r="AD52" s="390">
        <v>50</v>
      </c>
      <c r="AE52" s="390">
        <v>50</v>
      </c>
      <c r="AF52" s="244"/>
      <c r="AG52" s="244"/>
      <c r="AH52" s="244"/>
      <c r="AI52" s="244"/>
      <c r="AJ52" s="244"/>
      <c r="AK52" s="244"/>
      <c r="AL52" s="244"/>
      <c r="AM52" s="244"/>
      <c r="AN52" s="244"/>
      <c r="AO52" s="244"/>
    </row>
    <row r="53" spans="1:41" ht="15" customHeight="1" x14ac:dyDescent="0.3">
      <c r="A53" s="389" t="s">
        <v>720</v>
      </c>
      <c r="B53" s="389" t="s">
        <v>772</v>
      </c>
      <c r="C53" s="390">
        <v>50</v>
      </c>
      <c r="D53" s="390">
        <v>50</v>
      </c>
      <c r="E53" s="390">
        <v>50</v>
      </c>
      <c r="F53" s="390">
        <v>50</v>
      </c>
      <c r="G53" s="390">
        <v>50</v>
      </c>
      <c r="H53" s="390">
        <v>50</v>
      </c>
      <c r="I53" s="390">
        <v>19.791666666666664</v>
      </c>
      <c r="J53" s="244"/>
      <c r="K53" s="244"/>
      <c r="L53" s="244"/>
      <c r="M53" s="244"/>
      <c r="N53" s="244"/>
      <c r="O53" s="244"/>
      <c r="P53" s="244"/>
      <c r="Q53" s="244"/>
      <c r="R53" s="244"/>
      <c r="S53" s="244"/>
      <c r="T53" s="244"/>
      <c r="U53" s="244"/>
      <c r="V53" s="244"/>
      <c r="W53" s="244"/>
      <c r="X53" s="244"/>
      <c r="Y53" s="244"/>
      <c r="Z53" s="244"/>
      <c r="AA53" s="244"/>
      <c r="AB53" s="244"/>
      <c r="AC53" s="244"/>
      <c r="AD53" s="244"/>
      <c r="AE53" s="244"/>
      <c r="AF53" s="244"/>
      <c r="AG53" s="244"/>
      <c r="AH53" s="244"/>
      <c r="AI53" s="244"/>
      <c r="AJ53" s="244"/>
      <c r="AK53" s="244"/>
      <c r="AL53" s="244"/>
      <c r="AM53" s="244"/>
      <c r="AN53" s="244"/>
      <c r="AO53" s="244"/>
    </row>
    <row r="54" spans="1:41" ht="15" customHeight="1" x14ac:dyDescent="0.3">
      <c r="A54" s="389" t="s">
        <v>720</v>
      </c>
      <c r="B54" s="389" t="s">
        <v>773</v>
      </c>
      <c r="C54" s="390">
        <v>50</v>
      </c>
      <c r="D54" s="390">
        <v>50</v>
      </c>
      <c r="E54" s="390">
        <v>50</v>
      </c>
      <c r="F54" s="390">
        <v>50</v>
      </c>
      <c r="G54" s="390">
        <v>50</v>
      </c>
      <c r="H54" s="390">
        <v>50</v>
      </c>
      <c r="I54" s="390">
        <v>15.833333333333332</v>
      </c>
      <c r="J54" s="244"/>
      <c r="K54" s="244"/>
      <c r="L54" s="244"/>
      <c r="M54" s="244"/>
      <c r="N54" s="244"/>
      <c r="O54" s="244"/>
      <c r="P54" s="244"/>
      <c r="Q54" s="244"/>
      <c r="R54" s="244"/>
      <c r="S54" s="244"/>
      <c r="T54" s="244"/>
      <c r="U54" s="244"/>
      <c r="V54" s="244"/>
      <c r="W54" s="244"/>
      <c r="X54" s="244"/>
      <c r="Y54" s="244"/>
      <c r="Z54" s="244"/>
      <c r="AA54" s="244"/>
      <c r="AB54" s="244"/>
      <c r="AC54" s="244"/>
      <c r="AD54" s="244"/>
      <c r="AE54" s="244"/>
      <c r="AF54" s="244"/>
      <c r="AG54" s="244"/>
      <c r="AH54" s="244"/>
      <c r="AI54" s="244"/>
      <c r="AJ54" s="244"/>
      <c r="AK54" s="244"/>
      <c r="AL54" s="244"/>
      <c r="AM54" s="244"/>
      <c r="AN54" s="244"/>
      <c r="AO54" s="244"/>
    </row>
    <row r="55" spans="1:41" ht="15" customHeight="1" x14ac:dyDescent="0.3">
      <c r="A55" s="389" t="s">
        <v>720</v>
      </c>
      <c r="B55" s="389" t="s">
        <v>749</v>
      </c>
      <c r="C55" s="244"/>
      <c r="D55" s="244"/>
      <c r="E55" s="244"/>
      <c r="F55" s="244"/>
      <c r="G55" s="244"/>
      <c r="H55" s="244"/>
      <c r="I55" s="390">
        <v>3.958333333333333</v>
      </c>
      <c r="J55" s="244"/>
      <c r="K55" s="244"/>
      <c r="L55" s="244"/>
      <c r="M55" s="244"/>
      <c r="N55" s="244"/>
      <c r="O55" s="244"/>
      <c r="P55" s="244"/>
      <c r="Q55" s="244"/>
      <c r="R55" s="244"/>
      <c r="S55" s="244"/>
      <c r="T55" s="244"/>
      <c r="U55" s="244"/>
      <c r="V55" s="244"/>
      <c r="W55" s="244"/>
      <c r="X55" s="244"/>
      <c r="Y55" s="244"/>
      <c r="Z55" s="244"/>
      <c r="AA55" s="244"/>
      <c r="AB55" s="244"/>
      <c r="AC55" s="244"/>
      <c r="AD55" s="244"/>
      <c r="AE55" s="244"/>
      <c r="AF55" s="244"/>
      <c r="AG55" s="244"/>
      <c r="AH55" s="244"/>
      <c r="AI55" s="244"/>
      <c r="AJ55" s="244"/>
      <c r="AK55" s="244"/>
      <c r="AL55" s="244"/>
      <c r="AM55" s="244"/>
      <c r="AN55" s="244"/>
      <c r="AO55" s="244"/>
    </row>
    <row r="56" spans="1:41" ht="15" customHeight="1" x14ac:dyDescent="0.3">
      <c r="A56" s="389" t="s">
        <v>720</v>
      </c>
      <c r="B56" s="389" t="s">
        <v>774</v>
      </c>
      <c r="C56" s="244"/>
      <c r="D56" s="244"/>
      <c r="E56" s="244"/>
      <c r="F56" s="244"/>
      <c r="G56" s="244"/>
      <c r="H56" s="244"/>
      <c r="I56" s="244"/>
      <c r="J56" s="244"/>
      <c r="K56" s="244"/>
      <c r="L56" s="244"/>
      <c r="M56" s="244"/>
      <c r="N56" s="244"/>
      <c r="O56" s="244"/>
      <c r="P56" s="244"/>
      <c r="Q56" s="390">
        <v>21.788170563961486</v>
      </c>
      <c r="R56" s="244"/>
      <c r="S56" s="244"/>
      <c r="T56" s="244"/>
      <c r="U56" s="244"/>
      <c r="V56" s="244"/>
      <c r="W56" s="244"/>
      <c r="X56" s="244"/>
      <c r="Y56" s="244"/>
      <c r="Z56" s="244"/>
      <c r="AA56" s="244"/>
      <c r="AB56" s="244"/>
      <c r="AC56" s="244"/>
      <c r="AD56" s="244"/>
      <c r="AE56" s="244"/>
      <c r="AF56" s="244"/>
      <c r="AG56" s="244"/>
      <c r="AH56" s="244"/>
      <c r="AI56" s="244"/>
      <c r="AJ56" s="244"/>
      <c r="AK56" s="244"/>
      <c r="AL56" s="244"/>
      <c r="AM56" s="244"/>
      <c r="AN56" s="244"/>
      <c r="AO56" s="244"/>
    </row>
    <row r="57" spans="1:41" ht="15" customHeight="1" x14ac:dyDescent="0.3">
      <c r="A57" s="389" t="s">
        <v>720</v>
      </c>
      <c r="B57" s="389" t="s">
        <v>775</v>
      </c>
      <c r="C57" s="244"/>
      <c r="D57" s="244"/>
      <c r="E57" s="244"/>
      <c r="F57" s="244"/>
      <c r="G57" s="244"/>
      <c r="H57" s="244"/>
      <c r="I57" s="390">
        <v>20.833333333333336</v>
      </c>
      <c r="J57" s="390">
        <v>36.369386464263123</v>
      </c>
      <c r="K57" s="390">
        <v>34.23485107839781</v>
      </c>
      <c r="L57" s="390">
        <v>34.328870580157911</v>
      </c>
      <c r="M57" s="390">
        <v>28.248587570621471</v>
      </c>
      <c r="N57" s="390">
        <v>5.0382910116888349</v>
      </c>
      <c r="O57" s="244"/>
      <c r="P57" s="244"/>
      <c r="Q57" s="244"/>
      <c r="R57" s="244"/>
      <c r="S57" s="244"/>
      <c r="T57" s="244"/>
      <c r="U57" s="244"/>
      <c r="V57" s="244"/>
      <c r="W57" s="244"/>
      <c r="X57" s="244"/>
      <c r="Y57" s="244"/>
      <c r="Z57" s="244"/>
      <c r="AA57" s="244"/>
      <c r="AB57" s="244"/>
      <c r="AC57" s="244"/>
      <c r="AD57" s="244"/>
      <c r="AE57" s="244"/>
      <c r="AF57" s="244"/>
      <c r="AG57" s="244"/>
      <c r="AH57" s="244"/>
      <c r="AI57" s="244"/>
      <c r="AJ57" s="244"/>
      <c r="AK57" s="244"/>
      <c r="AL57" s="244"/>
      <c r="AM57" s="244"/>
      <c r="AN57" s="244"/>
      <c r="AO57" s="244"/>
    </row>
    <row r="58" spans="1:41" ht="15" customHeight="1" x14ac:dyDescent="0.3">
      <c r="A58" s="389" t="s">
        <v>720</v>
      </c>
      <c r="B58" s="389" t="s">
        <v>776</v>
      </c>
      <c r="C58" s="244"/>
      <c r="D58" s="244"/>
      <c r="E58" s="244"/>
      <c r="F58" s="244"/>
      <c r="G58" s="244"/>
      <c r="H58" s="244"/>
      <c r="I58" s="390">
        <v>15.833333333333332</v>
      </c>
      <c r="J58" s="390">
        <v>31.815306767868439</v>
      </c>
      <c r="K58" s="390">
        <v>32.882574460801095</v>
      </c>
      <c r="L58" s="390">
        <v>32.835564709921044</v>
      </c>
      <c r="M58" s="390">
        <v>26.836158192090398</v>
      </c>
      <c r="N58" s="390">
        <v>18.495767835550183</v>
      </c>
      <c r="O58" s="390">
        <v>10.699672667757774</v>
      </c>
      <c r="P58" s="390">
        <v>9.4757974570600041</v>
      </c>
      <c r="Q58" s="390">
        <v>21.788170563961486</v>
      </c>
      <c r="R58" s="244"/>
      <c r="S58" s="244"/>
      <c r="T58" s="244"/>
      <c r="U58" s="244"/>
      <c r="V58" s="244"/>
      <c r="W58" s="244"/>
      <c r="X58" s="244"/>
      <c r="Y58" s="244"/>
      <c r="Z58" s="244"/>
      <c r="AA58" s="244"/>
      <c r="AB58" s="244"/>
      <c r="AC58" s="244"/>
      <c r="AD58" s="244"/>
      <c r="AE58" s="244"/>
      <c r="AF58" s="244"/>
      <c r="AG58" s="244"/>
      <c r="AH58" s="244"/>
      <c r="AI58" s="244"/>
      <c r="AJ58" s="244"/>
      <c r="AK58" s="244"/>
      <c r="AL58" s="244"/>
      <c r="AM58" s="244"/>
      <c r="AN58" s="244"/>
      <c r="AO58" s="244"/>
    </row>
    <row r="59" spans="1:41" ht="15" customHeight="1" x14ac:dyDescent="0.3">
      <c r="A59" s="389" t="s">
        <v>716</v>
      </c>
      <c r="B59" s="389" t="s">
        <v>777</v>
      </c>
      <c r="C59" s="390">
        <v>12.6</v>
      </c>
      <c r="D59" s="390">
        <v>12.6</v>
      </c>
      <c r="E59" s="390">
        <v>12.6</v>
      </c>
      <c r="F59" s="390">
        <v>12.6</v>
      </c>
      <c r="G59" s="390">
        <v>12.6</v>
      </c>
      <c r="H59" s="390">
        <v>12.6</v>
      </c>
      <c r="I59" s="390">
        <v>13.4</v>
      </c>
      <c r="J59" s="390">
        <v>13.1</v>
      </c>
      <c r="K59" s="390">
        <v>11.1</v>
      </c>
      <c r="L59" s="390">
        <v>9.3000000000000007</v>
      </c>
      <c r="M59" s="390">
        <v>8.9</v>
      </c>
      <c r="N59" s="390">
        <v>9.1999999999999993</v>
      </c>
      <c r="O59" s="390">
        <v>6.3</v>
      </c>
      <c r="P59" s="244"/>
      <c r="Q59" s="244"/>
      <c r="R59" s="244"/>
      <c r="S59" s="244"/>
      <c r="T59" s="244"/>
      <c r="U59" s="244"/>
      <c r="V59" s="244"/>
      <c r="W59" s="244"/>
      <c r="X59" s="244"/>
      <c r="Y59" s="244"/>
      <c r="Z59" s="244"/>
      <c r="AA59" s="244"/>
      <c r="AB59" s="244"/>
      <c r="AC59" s="244"/>
      <c r="AD59" s="244"/>
      <c r="AE59" s="244"/>
      <c r="AF59" s="244"/>
      <c r="AG59" s="244"/>
      <c r="AH59" s="244"/>
      <c r="AI59" s="244"/>
      <c r="AJ59" s="244"/>
      <c r="AK59" s="244"/>
      <c r="AL59" s="244"/>
      <c r="AM59" s="244"/>
      <c r="AN59" s="244"/>
      <c r="AO59" s="244"/>
    </row>
    <row r="60" spans="1:41" ht="15" customHeight="1" x14ac:dyDescent="0.3">
      <c r="A60" s="389" t="s">
        <v>716</v>
      </c>
      <c r="B60" s="389" t="s">
        <v>778</v>
      </c>
      <c r="C60" s="390">
        <v>26.2</v>
      </c>
      <c r="D60" s="390">
        <v>26.2</v>
      </c>
      <c r="E60" s="390">
        <v>26.2</v>
      </c>
      <c r="F60" s="390">
        <v>26.2</v>
      </c>
      <c r="G60" s="390">
        <v>26.2</v>
      </c>
      <c r="H60" s="390">
        <v>26.2</v>
      </c>
      <c r="I60" s="390">
        <v>27.6</v>
      </c>
      <c r="J60" s="390">
        <v>25.9</v>
      </c>
      <c r="K60" s="390">
        <v>28.3</v>
      </c>
      <c r="L60" s="390">
        <v>28</v>
      </c>
      <c r="M60" s="390">
        <v>28.8</v>
      </c>
      <c r="N60" s="390">
        <v>28.2</v>
      </c>
      <c r="O60" s="390">
        <v>31</v>
      </c>
      <c r="P60" s="244"/>
      <c r="Q60" s="244"/>
      <c r="R60" s="244"/>
      <c r="S60" s="244"/>
      <c r="T60" s="244"/>
      <c r="U60" s="244"/>
      <c r="V60" s="244"/>
      <c r="W60" s="244"/>
      <c r="X60" s="244"/>
      <c r="Y60" s="244"/>
      <c r="Z60" s="244"/>
      <c r="AA60" s="244"/>
      <c r="AB60" s="244"/>
      <c r="AC60" s="244"/>
      <c r="AD60" s="244"/>
      <c r="AE60" s="244"/>
      <c r="AF60" s="244"/>
      <c r="AG60" s="244"/>
      <c r="AH60" s="244"/>
      <c r="AI60" s="244"/>
      <c r="AJ60" s="244"/>
      <c r="AK60" s="244"/>
      <c r="AL60" s="244"/>
      <c r="AM60" s="244"/>
      <c r="AN60" s="244"/>
      <c r="AO60" s="244"/>
    </row>
    <row r="61" spans="1:41" ht="15" customHeight="1" x14ac:dyDescent="0.3">
      <c r="A61" s="389" t="s">
        <v>716</v>
      </c>
      <c r="B61" s="389" t="s">
        <v>742</v>
      </c>
      <c r="C61" s="390">
        <v>3</v>
      </c>
      <c r="D61" s="390">
        <v>3</v>
      </c>
      <c r="E61" s="390">
        <v>3</v>
      </c>
      <c r="F61" s="390">
        <v>3</v>
      </c>
      <c r="G61" s="390">
        <v>3</v>
      </c>
      <c r="H61" s="390">
        <v>3</v>
      </c>
      <c r="I61" s="390">
        <v>0</v>
      </c>
      <c r="J61" s="390">
        <v>3.4</v>
      </c>
      <c r="K61" s="390">
        <v>0.9</v>
      </c>
      <c r="L61" s="390">
        <v>2.8</v>
      </c>
      <c r="M61" s="390">
        <v>0.5</v>
      </c>
      <c r="N61" s="390">
        <v>2.2999999999999998</v>
      </c>
      <c r="O61" s="390">
        <v>0</v>
      </c>
      <c r="P61" s="244"/>
      <c r="Q61" s="244"/>
      <c r="R61" s="244"/>
      <c r="S61" s="244"/>
      <c r="T61" s="244"/>
      <c r="U61" s="244"/>
      <c r="V61" s="244"/>
      <c r="W61" s="244"/>
      <c r="X61" s="244"/>
      <c r="Y61" s="244"/>
      <c r="Z61" s="244"/>
      <c r="AA61" s="244"/>
      <c r="AB61" s="244"/>
      <c r="AC61" s="244"/>
      <c r="AD61" s="244"/>
      <c r="AE61" s="244"/>
      <c r="AF61" s="244"/>
      <c r="AG61" s="244"/>
      <c r="AH61" s="244"/>
      <c r="AI61" s="244"/>
      <c r="AJ61" s="244"/>
      <c r="AK61" s="244"/>
      <c r="AL61" s="244"/>
      <c r="AM61" s="244"/>
      <c r="AN61" s="244"/>
      <c r="AO61" s="244"/>
    </row>
    <row r="62" spans="1:41" ht="15" customHeight="1" x14ac:dyDescent="0.3">
      <c r="A62" s="389" t="s">
        <v>716</v>
      </c>
      <c r="B62" s="389" t="s">
        <v>745</v>
      </c>
      <c r="C62" s="390">
        <v>0.1</v>
      </c>
      <c r="D62" s="390">
        <v>0.1</v>
      </c>
      <c r="E62" s="390">
        <v>0.1</v>
      </c>
      <c r="F62" s="390">
        <v>0.1</v>
      </c>
      <c r="G62" s="390">
        <v>0.1</v>
      </c>
      <c r="H62" s="390">
        <v>0.1</v>
      </c>
      <c r="I62" s="390">
        <v>0</v>
      </c>
      <c r="J62" s="390">
        <v>0</v>
      </c>
      <c r="K62" s="390">
        <v>0.2</v>
      </c>
      <c r="L62" s="390">
        <v>3.4</v>
      </c>
      <c r="M62" s="390">
        <v>4.4000000000000004</v>
      </c>
      <c r="N62" s="390">
        <v>0.7</v>
      </c>
      <c r="O62" s="390">
        <v>0</v>
      </c>
      <c r="P62" s="244"/>
      <c r="Q62" s="244"/>
      <c r="R62" s="244"/>
      <c r="S62" s="244"/>
      <c r="T62" s="244"/>
      <c r="U62" s="244"/>
      <c r="V62" s="244"/>
      <c r="W62" s="244"/>
      <c r="X62" s="244"/>
      <c r="Y62" s="244"/>
      <c r="Z62" s="244"/>
      <c r="AA62" s="244"/>
      <c r="AB62" s="244"/>
      <c r="AC62" s="244"/>
      <c r="AD62" s="244"/>
      <c r="AE62" s="244"/>
      <c r="AF62" s="244"/>
      <c r="AG62" s="244"/>
      <c r="AH62" s="244"/>
      <c r="AI62" s="244"/>
      <c r="AJ62" s="244"/>
      <c r="AK62" s="244"/>
      <c r="AL62" s="244"/>
      <c r="AM62" s="244"/>
      <c r="AN62" s="244"/>
      <c r="AO62" s="244"/>
    </row>
    <row r="63" spans="1:41" ht="15" customHeight="1" x14ac:dyDescent="0.3">
      <c r="A63" s="389" t="s">
        <v>716</v>
      </c>
      <c r="B63" s="389" t="s">
        <v>779</v>
      </c>
      <c r="C63" s="390">
        <v>26.8</v>
      </c>
      <c r="D63" s="390">
        <v>26.8</v>
      </c>
      <c r="E63" s="390">
        <v>26.8</v>
      </c>
      <c r="F63" s="390">
        <v>26.8</v>
      </c>
      <c r="G63" s="390">
        <v>26.8</v>
      </c>
      <c r="H63" s="390">
        <v>26.8</v>
      </c>
      <c r="I63" s="390">
        <v>28.1</v>
      </c>
      <c r="J63" s="390">
        <v>26.9</v>
      </c>
      <c r="K63" s="390">
        <v>28.8</v>
      </c>
      <c r="L63" s="390">
        <v>28.2</v>
      </c>
      <c r="M63" s="390">
        <v>29.3</v>
      </c>
      <c r="N63" s="390">
        <v>28.6</v>
      </c>
      <c r="O63" s="390">
        <v>31.9</v>
      </c>
      <c r="P63" s="244"/>
      <c r="Q63" s="244"/>
      <c r="R63" s="244"/>
      <c r="S63" s="244"/>
      <c r="T63" s="244"/>
      <c r="U63" s="244"/>
      <c r="V63" s="244"/>
      <c r="W63" s="244"/>
      <c r="X63" s="244"/>
      <c r="Y63" s="244"/>
      <c r="Z63" s="244"/>
      <c r="AA63" s="244"/>
      <c r="AB63" s="244"/>
      <c r="AC63" s="244"/>
      <c r="AD63" s="244"/>
      <c r="AE63" s="244"/>
      <c r="AF63" s="244"/>
      <c r="AG63" s="244"/>
      <c r="AH63" s="244"/>
      <c r="AI63" s="244"/>
      <c r="AJ63" s="244"/>
      <c r="AK63" s="244"/>
      <c r="AL63" s="244"/>
      <c r="AM63" s="244"/>
      <c r="AN63" s="244"/>
      <c r="AO63" s="244"/>
    </row>
    <row r="64" spans="1:41" ht="15" customHeight="1" x14ac:dyDescent="0.3">
      <c r="A64" s="389" t="s">
        <v>716</v>
      </c>
      <c r="B64" s="389" t="s">
        <v>780</v>
      </c>
      <c r="C64" s="390">
        <v>25.2</v>
      </c>
      <c r="D64" s="390">
        <v>25.2</v>
      </c>
      <c r="E64" s="390">
        <v>25.2</v>
      </c>
      <c r="F64" s="390">
        <v>25.2</v>
      </c>
      <c r="G64" s="390">
        <v>25.2</v>
      </c>
      <c r="H64" s="390">
        <v>25.2</v>
      </c>
      <c r="I64" s="390">
        <v>26.6</v>
      </c>
      <c r="J64" s="390">
        <v>25.4</v>
      </c>
      <c r="K64" s="390">
        <v>26.9</v>
      </c>
      <c r="L64" s="390">
        <v>26.9</v>
      </c>
      <c r="M64" s="390">
        <v>27.4</v>
      </c>
      <c r="N64" s="390">
        <v>27.1</v>
      </c>
      <c r="O64" s="390">
        <v>27.8</v>
      </c>
      <c r="P64" s="244"/>
      <c r="Q64" s="244"/>
      <c r="R64" s="244"/>
      <c r="S64" s="244"/>
      <c r="T64" s="244"/>
      <c r="U64" s="244"/>
      <c r="V64" s="244"/>
      <c r="W64" s="244"/>
      <c r="X64" s="244"/>
      <c r="Y64" s="244"/>
      <c r="Z64" s="244"/>
      <c r="AA64" s="244"/>
      <c r="AB64" s="244"/>
      <c r="AC64" s="244"/>
      <c r="AD64" s="244"/>
      <c r="AE64" s="244"/>
      <c r="AF64" s="244"/>
      <c r="AG64" s="244"/>
      <c r="AH64" s="244"/>
      <c r="AI64" s="244"/>
      <c r="AJ64" s="244"/>
      <c r="AK64" s="244"/>
      <c r="AL64" s="244"/>
      <c r="AM64" s="244"/>
      <c r="AN64" s="244"/>
      <c r="AO64" s="244"/>
    </row>
    <row r="65" spans="1:41" ht="15" customHeight="1" x14ac:dyDescent="0.3">
      <c r="A65" s="389" t="s">
        <v>716</v>
      </c>
      <c r="B65" s="389" t="s">
        <v>781</v>
      </c>
      <c r="C65" s="390">
        <v>6.1</v>
      </c>
      <c r="D65" s="390">
        <v>6.1</v>
      </c>
      <c r="E65" s="390">
        <v>6.1</v>
      </c>
      <c r="F65" s="390">
        <v>6.1</v>
      </c>
      <c r="G65" s="390">
        <v>6.1</v>
      </c>
      <c r="H65" s="390">
        <v>6.1</v>
      </c>
      <c r="I65" s="390">
        <v>4.3</v>
      </c>
      <c r="J65" s="390">
        <v>5.3</v>
      </c>
      <c r="K65" s="390">
        <v>3.8</v>
      </c>
      <c r="L65" s="390">
        <v>1.4</v>
      </c>
      <c r="M65" s="390">
        <v>0.7</v>
      </c>
      <c r="N65" s="390">
        <v>3.9</v>
      </c>
      <c r="O65" s="390">
        <v>3</v>
      </c>
      <c r="P65" s="244"/>
      <c r="Q65" s="244"/>
      <c r="R65" s="244"/>
      <c r="S65" s="244"/>
      <c r="T65" s="244"/>
      <c r="U65" s="244"/>
      <c r="V65" s="244"/>
      <c r="W65" s="244"/>
      <c r="X65" s="244"/>
      <c r="Y65" s="244"/>
      <c r="Z65" s="244"/>
      <c r="AA65" s="244"/>
      <c r="AB65" s="244"/>
      <c r="AC65" s="244"/>
      <c r="AD65" s="244"/>
      <c r="AE65" s="244"/>
      <c r="AF65" s="244"/>
      <c r="AG65" s="244"/>
      <c r="AH65" s="244"/>
      <c r="AI65" s="244"/>
      <c r="AJ65" s="244"/>
      <c r="AK65" s="244"/>
      <c r="AL65" s="244"/>
      <c r="AM65" s="244"/>
      <c r="AN65" s="244"/>
      <c r="AO65" s="244"/>
    </row>
    <row r="66" spans="1:41" ht="15" customHeight="1" x14ac:dyDescent="0.3">
      <c r="A66" s="389" t="s">
        <v>717</v>
      </c>
      <c r="B66" s="389" t="s">
        <v>782</v>
      </c>
      <c r="C66" s="390">
        <v>33</v>
      </c>
      <c r="D66" s="390">
        <v>33</v>
      </c>
      <c r="E66" s="390">
        <v>33</v>
      </c>
      <c r="F66" s="390">
        <v>33</v>
      </c>
      <c r="G66" s="390">
        <v>33</v>
      </c>
      <c r="H66" s="390">
        <v>33</v>
      </c>
      <c r="I66" s="390">
        <v>33</v>
      </c>
      <c r="J66" s="390">
        <v>33</v>
      </c>
      <c r="K66" s="390">
        <v>33</v>
      </c>
      <c r="L66" s="390">
        <v>33</v>
      </c>
      <c r="M66" s="390">
        <v>33</v>
      </c>
      <c r="N66" s="390">
        <v>33</v>
      </c>
      <c r="O66" s="390">
        <v>33</v>
      </c>
      <c r="P66" s="390">
        <v>33</v>
      </c>
      <c r="Q66" s="244"/>
      <c r="R66" s="244"/>
      <c r="S66" s="244"/>
      <c r="T66" s="244"/>
      <c r="U66" s="244"/>
      <c r="V66" s="244"/>
      <c r="W66" s="244"/>
      <c r="X66" s="244"/>
      <c r="Y66" s="244"/>
      <c r="Z66" s="244"/>
      <c r="AA66" s="244"/>
      <c r="AB66" s="244"/>
      <c r="AC66" s="244"/>
      <c r="AD66" s="244"/>
      <c r="AE66" s="244"/>
      <c r="AF66" s="244"/>
      <c r="AG66" s="244"/>
      <c r="AH66" s="244"/>
      <c r="AI66" s="244"/>
      <c r="AJ66" s="244"/>
      <c r="AK66" s="244"/>
      <c r="AL66" s="244"/>
      <c r="AM66" s="244"/>
      <c r="AN66" s="244"/>
      <c r="AO66" s="244"/>
    </row>
    <row r="67" spans="1:41" ht="15" customHeight="1" x14ac:dyDescent="0.3">
      <c r="A67" s="389" t="s">
        <v>717</v>
      </c>
      <c r="B67" s="389" t="s">
        <v>783</v>
      </c>
      <c r="C67" s="390">
        <v>33</v>
      </c>
      <c r="D67" s="390">
        <v>33</v>
      </c>
      <c r="E67" s="390">
        <v>33</v>
      </c>
      <c r="F67" s="390">
        <v>33</v>
      </c>
      <c r="G67" s="390">
        <v>33</v>
      </c>
      <c r="H67" s="390">
        <v>33</v>
      </c>
      <c r="I67" s="390">
        <v>33</v>
      </c>
      <c r="J67" s="390">
        <v>33</v>
      </c>
      <c r="K67" s="390">
        <v>33</v>
      </c>
      <c r="L67" s="390">
        <v>33</v>
      </c>
      <c r="M67" s="390">
        <v>33</v>
      </c>
      <c r="N67" s="390">
        <v>33</v>
      </c>
      <c r="O67" s="390">
        <v>33</v>
      </c>
      <c r="P67" s="390">
        <v>33</v>
      </c>
      <c r="Q67" s="244"/>
      <c r="R67" s="244"/>
      <c r="S67" s="244"/>
      <c r="T67" s="244"/>
      <c r="U67" s="244"/>
      <c r="V67" s="244"/>
      <c r="W67" s="244"/>
      <c r="X67" s="244"/>
      <c r="Y67" s="244"/>
      <c r="Z67" s="244"/>
      <c r="AA67" s="244"/>
      <c r="AB67" s="244"/>
      <c r="AC67" s="244"/>
      <c r="AD67" s="244"/>
      <c r="AE67" s="244"/>
      <c r="AF67" s="244"/>
      <c r="AG67" s="244"/>
      <c r="AH67" s="244"/>
      <c r="AI67" s="244"/>
      <c r="AJ67" s="244"/>
      <c r="AK67" s="244"/>
      <c r="AL67" s="244"/>
      <c r="AM67" s="244"/>
      <c r="AN67" s="244"/>
      <c r="AO67" s="244"/>
    </row>
    <row r="68" spans="1:41" ht="15" customHeight="1" x14ac:dyDescent="0.3">
      <c r="A68" s="389" t="s">
        <v>717</v>
      </c>
      <c r="B68" s="389" t="s">
        <v>784</v>
      </c>
      <c r="C68" s="390">
        <v>34</v>
      </c>
      <c r="D68" s="390">
        <v>34</v>
      </c>
      <c r="E68" s="390">
        <v>34</v>
      </c>
      <c r="F68" s="390">
        <v>34</v>
      </c>
      <c r="G68" s="390">
        <v>34</v>
      </c>
      <c r="H68" s="390">
        <v>34</v>
      </c>
      <c r="I68" s="390">
        <v>34</v>
      </c>
      <c r="J68" s="390">
        <v>34</v>
      </c>
      <c r="K68" s="390">
        <v>34</v>
      </c>
      <c r="L68" s="390">
        <v>34</v>
      </c>
      <c r="M68" s="390">
        <v>34</v>
      </c>
      <c r="N68" s="390">
        <v>34</v>
      </c>
      <c r="O68" s="390">
        <v>34</v>
      </c>
      <c r="P68" s="390">
        <v>34</v>
      </c>
      <c r="Q68" s="244"/>
      <c r="R68" s="244"/>
      <c r="S68" s="244"/>
      <c r="T68" s="244"/>
      <c r="U68" s="244"/>
      <c r="V68" s="244"/>
      <c r="W68" s="244"/>
      <c r="X68" s="244"/>
      <c r="Y68" s="244"/>
      <c r="Z68" s="244"/>
      <c r="AA68" s="244"/>
      <c r="AB68" s="244"/>
      <c r="AC68" s="244"/>
      <c r="AD68" s="244"/>
      <c r="AE68" s="244"/>
      <c r="AF68" s="244"/>
      <c r="AG68" s="244"/>
      <c r="AH68" s="244"/>
      <c r="AI68" s="244"/>
      <c r="AJ68" s="244"/>
      <c r="AK68" s="244"/>
      <c r="AL68" s="244"/>
      <c r="AM68" s="244"/>
      <c r="AN68" s="244"/>
      <c r="AO68" s="244"/>
    </row>
    <row r="69" spans="1:41" ht="15" customHeight="1" x14ac:dyDescent="0.3">
      <c r="A69" s="389" t="s">
        <v>724</v>
      </c>
      <c r="B69" s="389" t="s">
        <v>785</v>
      </c>
      <c r="C69" s="390">
        <v>50</v>
      </c>
      <c r="D69" s="390">
        <v>50</v>
      </c>
      <c r="E69" s="390">
        <v>50</v>
      </c>
      <c r="F69" s="390">
        <v>50</v>
      </c>
      <c r="G69" s="390">
        <v>50</v>
      </c>
      <c r="H69" s="390">
        <v>50</v>
      </c>
      <c r="I69" s="390">
        <v>50</v>
      </c>
      <c r="J69" s="390">
        <v>50</v>
      </c>
      <c r="K69" s="390">
        <v>50</v>
      </c>
      <c r="L69" s="390">
        <v>50</v>
      </c>
      <c r="M69" s="390">
        <v>50</v>
      </c>
      <c r="N69" s="390">
        <v>50</v>
      </c>
      <c r="O69" s="390">
        <v>50</v>
      </c>
      <c r="P69" s="390">
        <v>50</v>
      </c>
      <c r="Q69" s="390">
        <v>50</v>
      </c>
      <c r="R69" s="390">
        <v>50</v>
      </c>
      <c r="S69" s="390">
        <v>50</v>
      </c>
      <c r="T69" s="390">
        <v>50</v>
      </c>
      <c r="U69" s="390">
        <v>50</v>
      </c>
      <c r="V69" s="390">
        <v>50</v>
      </c>
      <c r="W69" s="244"/>
      <c r="X69" s="244"/>
      <c r="Y69" s="244"/>
      <c r="Z69" s="244"/>
      <c r="AA69" s="244"/>
      <c r="AB69" s="244"/>
      <c r="AC69" s="244"/>
      <c r="AD69" s="244"/>
      <c r="AE69" s="244"/>
      <c r="AF69" s="244"/>
      <c r="AG69" s="244"/>
      <c r="AH69" s="244"/>
      <c r="AI69" s="244"/>
      <c r="AJ69" s="244"/>
      <c r="AK69" s="244"/>
      <c r="AL69" s="244"/>
      <c r="AM69" s="244"/>
      <c r="AN69" s="244"/>
      <c r="AO69" s="244"/>
    </row>
    <row r="70" spans="1:41" ht="15" customHeight="1" x14ac:dyDescent="0.3">
      <c r="A70" s="389" t="s">
        <v>724</v>
      </c>
      <c r="B70" s="389" t="s">
        <v>786</v>
      </c>
      <c r="C70" s="390">
        <v>50</v>
      </c>
      <c r="D70" s="390">
        <v>50</v>
      </c>
      <c r="E70" s="390">
        <v>50</v>
      </c>
      <c r="F70" s="390">
        <v>50</v>
      </c>
      <c r="G70" s="390">
        <v>50</v>
      </c>
      <c r="H70" s="390">
        <v>50</v>
      </c>
      <c r="I70" s="390">
        <v>50</v>
      </c>
      <c r="J70" s="390">
        <v>50</v>
      </c>
      <c r="K70" s="390">
        <v>50</v>
      </c>
      <c r="L70" s="390">
        <v>50</v>
      </c>
      <c r="M70" s="390">
        <v>50</v>
      </c>
      <c r="N70" s="390">
        <v>50</v>
      </c>
      <c r="O70" s="390">
        <v>50</v>
      </c>
      <c r="P70" s="390">
        <v>50</v>
      </c>
      <c r="Q70" s="390">
        <v>50</v>
      </c>
      <c r="R70" s="390">
        <v>50</v>
      </c>
      <c r="S70" s="390">
        <v>50</v>
      </c>
      <c r="T70" s="390">
        <v>50</v>
      </c>
      <c r="U70" s="390">
        <v>50</v>
      </c>
      <c r="V70" s="390">
        <v>50</v>
      </c>
      <c r="W70" s="244"/>
      <c r="X70" s="244"/>
      <c r="Y70" s="244"/>
      <c r="Z70" s="244"/>
      <c r="AA70" s="244"/>
      <c r="AB70" s="244"/>
      <c r="AC70" s="244"/>
      <c r="AD70" s="244"/>
      <c r="AE70" s="244"/>
      <c r="AF70" s="244"/>
      <c r="AG70" s="244"/>
      <c r="AH70" s="244"/>
      <c r="AI70" s="244"/>
      <c r="AJ70" s="244"/>
      <c r="AK70" s="244"/>
      <c r="AL70" s="244"/>
      <c r="AM70" s="244"/>
      <c r="AN70" s="244"/>
      <c r="AO70" s="244"/>
    </row>
    <row r="71" spans="1:41" ht="15" customHeight="1" x14ac:dyDescent="0.3">
      <c r="A71" s="389" t="s">
        <v>725</v>
      </c>
      <c r="B71" s="389" t="s">
        <v>787</v>
      </c>
      <c r="C71" s="244"/>
      <c r="D71" s="244"/>
      <c r="E71" s="244"/>
      <c r="F71" s="244"/>
      <c r="G71" s="244"/>
      <c r="H71" s="244"/>
      <c r="I71" s="244"/>
      <c r="J71" s="244"/>
      <c r="K71" s="244"/>
      <c r="L71" s="244"/>
      <c r="M71" s="244"/>
      <c r="N71" s="244"/>
      <c r="O71" s="244"/>
      <c r="P71" s="244"/>
      <c r="Q71" s="244"/>
      <c r="R71" s="244"/>
      <c r="S71" s="244"/>
      <c r="T71" s="244"/>
      <c r="U71" s="244"/>
      <c r="V71" s="244"/>
      <c r="W71" s="390">
        <v>25</v>
      </c>
      <c r="X71" s="390">
        <v>48.741418764302061</v>
      </c>
      <c r="Y71" s="390">
        <v>46.883116883116884</v>
      </c>
      <c r="Z71" s="390">
        <v>46.226415094339622</v>
      </c>
      <c r="AA71" s="390">
        <v>50.748129675810475</v>
      </c>
      <c r="AB71" s="390">
        <v>45.685279187817258</v>
      </c>
      <c r="AC71" s="244"/>
      <c r="AD71" s="244"/>
      <c r="AE71" s="244"/>
      <c r="AF71" s="244"/>
      <c r="AG71" s="244"/>
      <c r="AH71" s="244"/>
      <c r="AI71" s="244"/>
      <c r="AJ71" s="244"/>
      <c r="AK71" s="244"/>
      <c r="AL71" s="244"/>
      <c r="AM71" s="244"/>
      <c r="AN71" s="244"/>
      <c r="AO71" s="244"/>
    </row>
    <row r="72" spans="1:41" ht="15" customHeight="1" x14ac:dyDescent="0.3">
      <c r="A72" s="389" t="s">
        <v>725</v>
      </c>
      <c r="B72" s="389" t="s">
        <v>788</v>
      </c>
      <c r="C72" s="244"/>
      <c r="D72" s="244"/>
      <c r="E72" s="244"/>
      <c r="F72" s="244"/>
      <c r="G72" s="244"/>
      <c r="H72" s="244"/>
      <c r="I72" s="244"/>
      <c r="J72" s="244"/>
      <c r="K72" s="244"/>
      <c r="L72" s="244"/>
      <c r="M72" s="244"/>
      <c r="N72" s="244"/>
      <c r="O72" s="244"/>
      <c r="P72" s="244"/>
      <c r="Q72" s="244"/>
      <c r="R72" s="244"/>
      <c r="S72" s="244"/>
      <c r="T72" s="244"/>
      <c r="U72" s="244"/>
      <c r="V72" s="244"/>
      <c r="W72" s="390">
        <v>35</v>
      </c>
      <c r="X72" s="390">
        <v>48.512585812356981</v>
      </c>
      <c r="Y72" s="390">
        <v>52.597402597402599</v>
      </c>
      <c r="Z72" s="390">
        <v>47.169811320754718</v>
      </c>
      <c r="AA72" s="390">
        <v>49.251870324189525</v>
      </c>
      <c r="AB72" s="390">
        <v>54.314720812182742</v>
      </c>
      <c r="AC72" s="390">
        <v>100</v>
      </c>
      <c r="AD72" s="390">
        <v>100</v>
      </c>
      <c r="AE72" s="390">
        <v>100</v>
      </c>
      <c r="AF72" s="390">
        <v>100</v>
      </c>
      <c r="AG72" s="390">
        <v>100</v>
      </c>
      <c r="AH72" s="390">
        <v>100</v>
      </c>
      <c r="AI72" s="390">
        <v>100</v>
      </c>
      <c r="AJ72" s="390">
        <v>67</v>
      </c>
      <c r="AK72" s="244"/>
      <c r="AL72" s="244"/>
      <c r="AM72" s="244"/>
      <c r="AN72" s="244"/>
      <c r="AO72" s="244"/>
    </row>
    <row r="73" spans="1:41" ht="15" customHeight="1" x14ac:dyDescent="0.3">
      <c r="A73" s="389" t="s">
        <v>725</v>
      </c>
      <c r="B73" s="389" t="s">
        <v>1732</v>
      </c>
      <c r="C73" s="244"/>
      <c r="D73" s="244"/>
      <c r="E73" s="244"/>
      <c r="F73" s="244"/>
      <c r="G73" s="244"/>
      <c r="H73" s="244"/>
      <c r="I73" s="244"/>
      <c r="J73" s="244"/>
      <c r="K73" s="244"/>
      <c r="L73" s="244"/>
      <c r="M73" s="244"/>
      <c r="N73" s="244"/>
      <c r="O73" s="244"/>
      <c r="P73" s="244"/>
      <c r="Q73" s="244"/>
      <c r="R73" s="244"/>
      <c r="S73" s="244"/>
      <c r="T73" s="244"/>
      <c r="U73" s="244"/>
      <c r="V73" s="244"/>
      <c r="W73" s="244"/>
      <c r="X73" s="244"/>
      <c r="Y73" s="244"/>
      <c r="Z73" s="244"/>
      <c r="AA73" s="244"/>
      <c r="AB73" s="244"/>
      <c r="AC73" s="244"/>
      <c r="AD73" s="244"/>
      <c r="AE73" s="244"/>
      <c r="AF73" s="244"/>
      <c r="AG73" s="244"/>
      <c r="AH73" s="244"/>
      <c r="AI73" s="244"/>
      <c r="AJ73" s="390">
        <v>33</v>
      </c>
      <c r="AK73" s="390">
        <v>100</v>
      </c>
      <c r="AL73" s="390">
        <v>100</v>
      </c>
      <c r="AM73" s="390">
        <v>100</v>
      </c>
      <c r="AN73" s="390">
        <v>100</v>
      </c>
      <c r="AO73" s="390">
        <v>100</v>
      </c>
    </row>
    <row r="74" spans="1:41" ht="15" customHeight="1" x14ac:dyDescent="0.3">
      <c r="A74" s="389" t="s">
        <v>725</v>
      </c>
      <c r="B74" s="389" t="s">
        <v>785</v>
      </c>
      <c r="C74" s="244"/>
      <c r="D74" s="244"/>
      <c r="E74" s="244"/>
      <c r="F74" s="244"/>
      <c r="G74" s="244"/>
      <c r="H74" s="244"/>
      <c r="I74" s="244"/>
      <c r="J74" s="244"/>
      <c r="K74" s="244"/>
      <c r="L74" s="244"/>
      <c r="M74" s="244"/>
      <c r="N74" s="244"/>
      <c r="O74" s="244"/>
      <c r="P74" s="244"/>
      <c r="Q74" s="244"/>
      <c r="R74" s="244"/>
      <c r="S74" s="244"/>
      <c r="T74" s="244"/>
      <c r="U74" s="244"/>
      <c r="V74" s="390">
        <v>50</v>
      </c>
      <c r="W74" s="390">
        <v>20</v>
      </c>
      <c r="X74" s="244"/>
      <c r="Y74" s="244"/>
      <c r="Z74" s="244"/>
      <c r="AA74" s="244"/>
      <c r="AB74" s="244"/>
      <c r="AC74" s="244"/>
      <c r="AD74" s="244"/>
      <c r="AE74" s="244"/>
      <c r="AF74" s="244"/>
      <c r="AG74" s="244"/>
      <c r="AH74" s="244"/>
      <c r="AI74" s="244"/>
      <c r="AJ74" s="244"/>
      <c r="AK74" s="244"/>
      <c r="AL74" s="244"/>
      <c r="AM74" s="244"/>
      <c r="AN74" s="244"/>
      <c r="AO74" s="244"/>
    </row>
    <row r="75" spans="1:41" ht="15" customHeight="1" x14ac:dyDescent="0.3">
      <c r="A75" s="389" t="s">
        <v>725</v>
      </c>
      <c r="B75" s="389" t="s">
        <v>786</v>
      </c>
      <c r="C75" s="244"/>
      <c r="D75" s="244"/>
      <c r="E75" s="244"/>
      <c r="F75" s="244"/>
      <c r="G75" s="244"/>
      <c r="H75" s="244"/>
      <c r="I75" s="244"/>
      <c r="J75" s="244"/>
      <c r="K75" s="244"/>
      <c r="L75" s="244"/>
      <c r="M75" s="244"/>
      <c r="N75" s="244"/>
      <c r="O75" s="244"/>
      <c r="P75" s="244"/>
      <c r="Q75" s="244"/>
      <c r="R75" s="244"/>
      <c r="S75" s="244"/>
      <c r="T75" s="244"/>
      <c r="U75" s="244"/>
      <c r="V75" s="390">
        <v>50</v>
      </c>
      <c r="W75" s="390">
        <v>20</v>
      </c>
      <c r="X75" s="390">
        <v>2.7459954233409611</v>
      </c>
      <c r="Y75" s="390">
        <v>0.51948051948051943</v>
      </c>
      <c r="Z75" s="390">
        <v>6.6037735849056602</v>
      </c>
      <c r="AA75" s="244"/>
      <c r="AB75" s="244"/>
      <c r="AC75" s="244"/>
      <c r="AD75" s="244"/>
      <c r="AE75" s="244"/>
      <c r="AF75" s="244"/>
      <c r="AG75" s="244"/>
      <c r="AH75" s="244"/>
      <c r="AI75" s="244"/>
      <c r="AJ75" s="244"/>
      <c r="AK75" s="244"/>
      <c r="AL75" s="244"/>
      <c r="AM75" s="244"/>
      <c r="AN75" s="244"/>
      <c r="AO75" s="244"/>
    </row>
    <row r="76" spans="1:41" ht="15" customHeight="1" x14ac:dyDescent="0.3">
      <c r="A76" s="389" t="s">
        <v>721</v>
      </c>
      <c r="B76" s="389" t="s">
        <v>789</v>
      </c>
      <c r="C76" s="244"/>
      <c r="D76" s="244"/>
      <c r="E76" s="244"/>
      <c r="F76" s="244"/>
      <c r="G76" s="244"/>
      <c r="H76" s="244"/>
      <c r="I76" s="244"/>
      <c r="J76" s="244"/>
      <c r="K76" s="244"/>
      <c r="L76" s="244"/>
      <c r="M76" s="244"/>
      <c r="N76" s="244"/>
      <c r="O76" s="244"/>
      <c r="P76" s="244"/>
      <c r="Q76" s="244"/>
      <c r="R76" s="244"/>
      <c r="S76" s="244"/>
      <c r="T76" s="244"/>
      <c r="U76" s="244"/>
      <c r="V76" s="244"/>
      <c r="W76" s="244"/>
      <c r="X76" s="244"/>
      <c r="Y76" s="244"/>
      <c r="Z76" s="244"/>
      <c r="AA76" s="244"/>
      <c r="AB76" s="244"/>
      <c r="AC76" s="244"/>
      <c r="AD76" s="390">
        <v>48.4</v>
      </c>
      <c r="AE76" s="390">
        <v>0.1</v>
      </c>
      <c r="AF76" s="244"/>
      <c r="AG76" s="244"/>
      <c r="AH76" s="244"/>
      <c r="AI76" s="390">
        <v>7</v>
      </c>
      <c r="AJ76" s="390">
        <v>22</v>
      </c>
      <c r="AK76" s="390">
        <v>100</v>
      </c>
      <c r="AL76" s="390">
        <v>54</v>
      </c>
      <c r="AM76" s="390">
        <v>100</v>
      </c>
      <c r="AN76" s="390">
        <v>100</v>
      </c>
      <c r="AO76" s="390">
        <v>100</v>
      </c>
    </row>
    <row r="77" spans="1:41" ht="15" customHeight="1" x14ac:dyDescent="0.3">
      <c r="A77" s="389" t="s">
        <v>721</v>
      </c>
      <c r="B77" s="389" t="s">
        <v>790</v>
      </c>
      <c r="C77" s="244"/>
      <c r="D77" s="244"/>
      <c r="E77" s="244"/>
      <c r="F77" s="244"/>
      <c r="G77" s="244"/>
      <c r="H77" s="244"/>
      <c r="I77" s="244"/>
      <c r="J77" s="244"/>
      <c r="K77" s="244"/>
      <c r="L77" s="244"/>
      <c r="M77" s="244"/>
      <c r="N77" s="390">
        <v>21</v>
      </c>
      <c r="O77" s="390">
        <v>35</v>
      </c>
      <c r="P77" s="390">
        <v>35</v>
      </c>
      <c r="Q77" s="390">
        <v>35</v>
      </c>
      <c r="R77" s="390">
        <v>50</v>
      </c>
      <c r="S77" s="390">
        <v>50</v>
      </c>
      <c r="T77" s="390">
        <v>50</v>
      </c>
      <c r="U77" s="390">
        <v>50</v>
      </c>
      <c r="V77" s="390">
        <v>50</v>
      </c>
      <c r="W77" s="390">
        <v>50</v>
      </c>
      <c r="X77" s="390">
        <v>50</v>
      </c>
      <c r="Y77" s="390">
        <v>50</v>
      </c>
      <c r="Z77" s="390">
        <v>50</v>
      </c>
      <c r="AA77" s="390">
        <v>50</v>
      </c>
      <c r="AB77" s="390">
        <v>50</v>
      </c>
      <c r="AC77" s="390">
        <v>50</v>
      </c>
      <c r="AD77" s="390">
        <v>24.4</v>
      </c>
      <c r="AE77" s="244"/>
      <c r="AF77" s="244"/>
      <c r="AG77" s="244"/>
      <c r="AH77" s="244"/>
      <c r="AI77" s="244"/>
      <c r="AJ77" s="244"/>
      <c r="AK77" s="244"/>
      <c r="AL77" s="244"/>
      <c r="AM77" s="244"/>
      <c r="AN77" s="244"/>
      <c r="AO77" s="244"/>
    </row>
    <row r="78" spans="1:41" ht="15" customHeight="1" x14ac:dyDescent="0.3">
      <c r="A78" s="389" t="s">
        <v>721</v>
      </c>
      <c r="B78" s="389" t="s">
        <v>770</v>
      </c>
      <c r="C78" s="390">
        <v>40</v>
      </c>
      <c r="D78" s="390">
        <v>40</v>
      </c>
      <c r="E78" s="390">
        <v>40</v>
      </c>
      <c r="F78" s="390">
        <v>40</v>
      </c>
      <c r="G78" s="390">
        <v>40</v>
      </c>
      <c r="H78" s="390">
        <v>40</v>
      </c>
      <c r="I78" s="390">
        <v>40</v>
      </c>
      <c r="J78" s="390">
        <v>40</v>
      </c>
      <c r="K78" s="390">
        <v>40</v>
      </c>
      <c r="L78" s="390">
        <v>40</v>
      </c>
      <c r="M78" s="390">
        <v>40</v>
      </c>
      <c r="N78" s="390">
        <v>15</v>
      </c>
      <c r="O78" s="244"/>
      <c r="P78" s="244"/>
      <c r="Q78" s="244"/>
      <c r="R78" s="244"/>
      <c r="S78" s="244"/>
      <c r="T78" s="244"/>
      <c r="U78" s="244"/>
      <c r="V78" s="244"/>
      <c r="W78" s="244"/>
      <c r="X78" s="244"/>
      <c r="Y78" s="244"/>
      <c r="Z78" s="244"/>
      <c r="AA78" s="244"/>
      <c r="AB78" s="244"/>
      <c r="AC78" s="244"/>
      <c r="AD78" s="244"/>
      <c r="AE78" s="244"/>
      <c r="AF78" s="244"/>
      <c r="AG78" s="244"/>
      <c r="AH78" s="244"/>
      <c r="AI78" s="244"/>
      <c r="AJ78" s="244"/>
      <c r="AK78" s="244"/>
      <c r="AL78" s="244"/>
      <c r="AM78" s="244"/>
      <c r="AN78" s="244"/>
      <c r="AO78" s="244"/>
    </row>
    <row r="79" spans="1:41" ht="15" customHeight="1" x14ac:dyDescent="0.3">
      <c r="A79" s="389" t="s">
        <v>721</v>
      </c>
      <c r="B79" s="389" t="s">
        <v>791</v>
      </c>
      <c r="C79" s="244"/>
      <c r="D79" s="244"/>
      <c r="E79" s="244"/>
      <c r="F79" s="244"/>
      <c r="G79" s="244"/>
      <c r="H79" s="244"/>
      <c r="I79" s="244"/>
      <c r="J79" s="244"/>
      <c r="K79" s="244"/>
      <c r="L79" s="244"/>
      <c r="M79" s="244"/>
      <c r="N79" s="390">
        <v>18</v>
      </c>
      <c r="O79" s="390">
        <v>15</v>
      </c>
      <c r="P79" s="390">
        <v>15</v>
      </c>
      <c r="Q79" s="390">
        <v>15</v>
      </c>
      <c r="R79" s="244"/>
      <c r="S79" s="244"/>
      <c r="T79" s="244"/>
      <c r="U79" s="244"/>
      <c r="V79" s="244"/>
      <c r="W79" s="244"/>
      <c r="X79" s="244"/>
      <c r="Y79" s="244"/>
      <c r="Z79" s="244"/>
      <c r="AA79" s="244"/>
      <c r="AB79" s="244"/>
      <c r="AC79" s="244"/>
      <c r="AD79" s="244"/>
      <c r="AE79" s="244"/>
      <c r="AF79" s="244"/>
      <c r="AG79" s="244"/>
      <c r="AH79" s="244"/>
      <c r="AI79" s="244"/>
      <c r="AJ79" s="244"/>
      <c r="AK79" s="244"/>
      <c r="AL79" s="244"/>
      <c r="AM79" s="244"/>
      <c r="AN79" s="244"/>
      <c r="AO79" s="244"/>
    </row>
    <row r="80" spans="1:41" ht="15" customHeight="1" x14ac:dyDescent="0.3">
      <c r="A80" s="389" t="s">
        <v>721</v>
      </c>
      <c r="B80" s="389" t="s">
        <v>792</v>
      </c>
      <c r="C80" s="244"/>
      <c r="D80" s="244"/>
      <c r="E80" s="244"/>
      <c r="F80" s="244"/>
      <c r="G80" s="244"/>
      <c r="H80" s="244"/>
      <c r="I80" s="244"/>
      <c r="J80" s="244"/>
      <c r="K80" s="244"/>
      <c r="L80" s="244"/>
      <c r="M80" s="244"/>
      <c r="N80" s="244"/>
      <c r="O80" s="244"/>
      <c r="P80" s="244"/>
      <c r="Q80" s="244"/>
      <c r="R80" s="244"/>
      <c r="S80" s="244"/>
      <c r="T80" s="244"/>
      <c r="U80" s="244"/>
      <c r="V80" s="244"/>
      <c r="W80" s="244"/>
      <c r="X80" s="244"/>
      <c r="Y80" s="244"/>
      <c r="Z80" s="244"/>
      <c r="AA80" s="244"/>
      <c r="AB80" s="244"/>
      <c r="AC80" s="244"/>
      <c r="AD80" s="390">
        <v>2.8</v>
      </c>
      <c r="AE80" s="390">
        <v>99.9</v>
      </c>
      <c r="AF80" s="390">
        <v>100</v>
      </c>
      <c r="AG80" s="390">
        <v>100</v>
      </c>
      <c r="AH80" s="390">
        <v>100</v>
      </c>
      <c r="AI80" s="390">
        <v>93</v>
      </c>
      <c r="AJ80" s="390">
        <v>78</v>
      </c>
      <c r="AK80" s="390">
        <v>0</v>
      </c>
      <c r="AL80" s="390">
        <v>46</v>
      </c>
      <c r="AM80" s="390">
        <v>0</v>
      </c>
      <c r="AN80" s="390">
        <v>0</v>
      </c>
      <c r="AO80" s="390">
        <v>0</v>
      </c>
    </row>
    <row r="81" spans="1:41" ht="15" customHeight="1" x14ac:dyDescent="0.3">
      <c r="A81" s="389" t="s">
        <v>721</v>
      </c>
      <c r="B81" s="389" t="s">
        <v>771</v>
      </c>
      <c r="C81" s="390">
        <v>40</v>
      </c>
      <c r="D81" s="390">
        <v>40</v>
      </c>
      <c r="E81" s="390">
        <v>40</v>
      </c>
      <c r="F81" s="390">
        <v>40</v>
      </c>
      <c r="G81" s="390">
        <v>40</v>
      </c>
      <c r="H81" s="390">
        <v>40</v>
      </c>
      <c r="I81" s="390">
        <v>40</v>
      </c>
      <c r="J81" s="390">
        <v>40</v>
      </c>
      <c r="K81" s="390">
        <v>40</v>
      </c>
      <c r="L81" s="390">
        <v>40</v>
      </c>
      <c r="M81" s="390">
        <v>40</v>
      </c>
      <c r="N81" s="390">
        <v>17</v>
      </c>
      <c r="O81" s="244"/>
      <c r="P81" s="244"/>
      <c r="Q81" s="244"/>
      <c r="R81" s="244"/>
      <c r="S81" s="244"/>
      <c r="T81" s="244"/>
      <c r="U81" s="244"/>
      <c r="V81" s="244"/>
      <c r="W81" s="244"/>
      <c r="X81" s="244"/>
      <c r="Y81" s="244"/>
      <c r="Z81" s="244"/>
      <c r="AA81" s="244"/>
      <c r="AB81" s="244"/>
      <c r="AC81" s="244"/>
      <c r="AD81" s="244"/>
      <c r="AE81" s="244"/>
      <c r="AF81" s="244"/>
      <c r="AG81" s="244"/>
      <c r="AH81" s="244"/>
      <c r="AI81" s="244"/>
      <c r="AJ81" s="244"/>
      <c r="AK81" s="244"/>
      <c r="AL81" s="244"/>
      <c r="AM81" s="244"/>
      <c r="AN81" s="244"/>
      <c r="AO81" s="244"/>
    </row>
    <row r="82" spans="1:41" ht="15" customHeight="1" x14ac:dyDescent="0.3">
      <c r="A82" s="389" t="s">
        <v>721</v>
      </c>
      <c r="B82" s="389" t="s">
        <v>793</v>
      </c>
      <c r="C82" s="244"/>
      <c r="D82" s="244"/>
      <c r="E82" s="244"/>
      <c r="F82" s="244"/>
      <c r="G82" s="244"/>
      <c r="H82" s="244"/>
      <c r="I82" s="244"/>
      <c r="J82" s="244"/>
      <c r="K82" s="244"/>
      <c r="L82" s="244"/>
      <c r="M82" s="244"/>
      <c r="N82" s="390">
        <v>15</v>
      </c>
      <c r="O82" s="390">
        <v>15</v>
      </c>
      <c r="P82" s="390">
        <v>15</v>
      </c>
      <c r="Q82" s="390">
        <v>15</v>
      </c>
      <c r="R82" s="244"/>
      <c r="S82" s="244"/>
      <c r="T82" s="244"/>
      <c r="U82" s="244"/>
      <c r="V82" s="244"/>
      <c r="W82" s="244"/>
      <c r="X82" s="244"/>
      <c r="Y82" s="244"/>
      <c r="Z82" s="244"/>
      <c r="AA82" s="244"/>
      <c r="AB82" s="244"/>
      <c r="AC82" s="244"/>
      <c r="AD82" s="244"/>
      <c r="AE82" s="244"/>
      <c r="AF82" s="244"/>
      <c r="AG82" s="244"/>
      <c r="AH82" s="244"/>
      <c r="AI82" s="244"/>
      <c r="AJ82" s="244"/>
      <c r="AK82" s="244"/>
      <c r="AL82" s="244"/>
      <c r="AM82" s="244"/>
      <c r="AN82" s="244"/>
      <c r="AO82" s="244"/>
    </row>
    <row r="83" spans="1:41" ht="15" customHeight="1" x14ac:dyDescent="0.3">
      <c r="A83" s="389" t="s">
        <v>721</v>
      </c>
      <c r="B83" s="389" t="s">
        <v>794</v>
      </c>
      <c r="C83" s="390">
        <v>20</v>
      </c>
      <c r="D83" s="390">
        <v>20</v>
      </c>
      <c r="E83" s="390">
        <v>20</v>
      </c>
      <c r="F83" s="390">
        <v>20</v>
      </c>
      <c r="G83" s="390">
        <v>20</v>
      </c>
      <c r="H83" s="390">
        <v>20</v>
      </c>
      <c r="I83" s="390">
        <v>20</v>
      </c>
      <c r="J83" s="390">
        <v>20</v>
      </c>
      <c r="K83" s="390">
        <v>20</v>
      </c>
      <c r="L83" s="390">
        <v>20</v>
      </c>
      <c r="M83" s="390">
        <v>20</v>
      </c>
      <c r="N83" s="390">
        <v>5</v>
      </c>
      <c r="O83" s="244"/>
      <c r="P83" s="244"/>
      <c r="Q83" s="244"/>
      <c r="R83" s="244"/>
      <c r="S83" s="244"/>
      <c r="T83" s="244"/>
      <c r="U83" s="244"/>
      <c r="V83" s="244"/>
      <c r="W83" s="244"/>
      <c r="X83" s="244"/>
      <c r="Y83" s="244"/>
      <c r="Z83" s="244"/>
      <c r="AA83" s="244"/>
      <c r="AB83" s="244"/>
      <c r="AC83" s="244"/>
      <c r="AD83" s="244"/>
      <c r="AE83" s="244"/>
      <c r="AF83" s="244"/>
      <c r="AG83" s="244"/>
      <c r="AH83" s="244"/>
      <c r="AI83" s="244"/>
      <c r="AJ83" s="244"/>
      <c r="AK83" s="244"/>
      <c r="AL83" s="244"/>
      <c r="AM83" s="244"/>
      <c r="AN83" s="244"/>
      <c r="AO83" s="244"/>
    </row>
    <row r="84" spans="1:41" ht="15" customHeight="1" x14ac:dyDescent="0.3">
      <c r="A84" s="389" t="s">
        <v>721</v>
      </c>
      <c r="B84" s="389" t="s">
        <v>795</v>
      </c>
      <c r="C84" s="244"/>
      <c r="D84" s="244"/>
      <c r="E84" s="244"/>
      <c r="F84" s="244"/>
      <c r="G84" s="244"/>
      <c r="H84" s="244"/>
      <c r="I84" s="244"/>
      <c r="J84" s="244"/>
      <c r="K84" s="244"/>
      <c r="L84" s="244"/>
      <c r="M84" s="244"/>
      <c r="N84" s="390">
        <v>9</v>
      </c>
      <c r="O84" s="390">
        <v>35</v>
      </c>
      <c r="P84" s="390">
        <v>35</v>
      </c>
      <c r="Q84" s="390">
        <v>35</v>
      </c>
      <c r="R84" s="390">
        <v>50</v>
      </c>
      <c r="S84" s="390">
        <v>50</v>
      </c>
      <c r="T84" s="390">
        <v>50</v>
      </c>
      <c r="U84" s="390">
        <v>50</v>
      </c>
      <c r="V84" s="390">
        <v>50</v>
      </c>
      <c r="W84" s="390">
        <v>50</v>
      </c>
      <c r="X84" s="390">
        <v>50</v>
      </c>
      <c r="Y84" s="390">
        <v>50</v>
      </c>
      <c r="Z84" s="390">
        <v>50</v>
      </c>
      <c r="AA84" s="390">
        <v>50</v>
      </c>
      <c r="AB84" s="390">
        <v>50</v>
      </c>
      <c r="AC84" s="390">
        <v>50</v>
      </c>
      <c r="AD84" s="390">
        <v>24.4</v>
      </c>
      <c r="AE84" s="244"/>
      <c r="AF84" s="244"/>
      <c r="AG84" s="244"/>
      <c r="AH84" s="244"/>
      <c r="AI84" s="244"/>
      <c r="AJ84" s="244"/>
      <c r="AK84" s="244"/>
      <c r="AL84" s="244"/>
      <c r="AM84" s="244"/>
      <c r="AN84" s="244"/>
      <c r="AO84" s="244"/>
    </row>
    <row r="85" spans="1:41" ht="15" customHeight="1" x14ac:dyDescent="0.3">
      <c r="A85" s="389" t="s">
        <v>722</v>
      </c>
      <c r="B85" s="389" t="s">
        <v>789</v>
      </c>
      <c r="C85" s="244"/>
      <c r="D85" s="244"/>
      <c r="E85" s="244"/>
      <c r="F85" s="244"/>
      <c r="G85" s="244"/>
      <c r="H85" s="244"/>
      <c r="I85" s="244"/>
      <c r="J85" s="244"/>
      <c r="K85" s="244"/>
      <c r="L85" s="244"/>
      <c r="M85" s="244"/>
      <c r="N85" s="244"/>
      <c r="O85" s="244"/>
      <c r="P85" s="244"/>
      <c r="Q85" s="244"/>
      <c r="R85" s="244"/>
      <c r="S85" s="244"/>
      <c r="T85" s="244"/>
      <c r="U85" s="244"/>
      <c r="V85" s="244"/>
      <c r="W85" s="244"/>
      <c r="X85" s="244"/>
      <c r="Y85" s="244"/>
      <c r="Z85" s="244"/>
      <c r="AA85" s="244"/>
      <c r="AB85" s="244"/>
      <c r="AC85" s="244"/>
      <c r="AD85" s="390">
        <v>18</v>
      </c>
      <c r="AE85" s="390">
        <v>78</v>
      </c>
      <c r="AF85" s="390">
        <v>81</v>
      </c>
      <c r="AG85" s="390">
        <v>77</v>
      </c>
      <c r="AH85" s="390">
        <v>74</v>
      </c>
      <c r="AI85" s="390">
        <v>78</v>
      </c>
      <c r="AJ85" s="390">
        <v>80</v>
      </c>
      <c r="AK85" s="390">
        <v>96</v>
      </c>
      <c r="AL85" s="390">
        <v>88</v>
      </c>
      <c r="AM85" s="390">
        <v>97</v>
      </c>
      <c r="AN85" s="390">
        <v>94</v>
      </c>
      <c r="AO85" s="390">
        <v>94</v>
      </c>
    </row>
    <row r="86" spans="1:41" ht="15" customHeight="1" x14ac:dyDescent="0.3">
      <c r="A86" s="389" t="s">
        <v>722</v>
      </c>
      <c r="B86" s="389" t="s">
        <v>796</v>
      </c>
      <c r="C86" s="244"/>
      <c r="D86" s="244"/>
      <c r="E86" s="244"/>
      <c r="F86" s="244"/>
      <c r="G86" s="244"/>
      <c r="H86" s="244"/>
      <c r="I86" s="244"/>
      <c r="J86" s="244"/>
      <c r="K86" s="244"/>
      <c r="L86" s="244"/>
      <c r="M86" s="244"/>
      <c r="N86" s="244"/>
      <c r="O86" s="244"/>
      <c r="P86" s="244"/>
      <c r="Q86" s="390">
        <v>50</v>
      </c>
      <c r="R86" s="390">
        <v>95</v>
      </c>
      <c r="S86" s="390">
        <v>90</v>
      </c>
      <c r="T86" s="390">
        <v>95</v>
      </c>
      <c r="U86" s="390">
        <v>60</v>
      </c>
      <c r="V86" s="390">
        <v>60</v>
      </c>
      <c r="W86" s="390">
        <v>35</v>
      </c>
      <c r="X86" s="244"/>
      <c r="Y86" s="244"/>
      <c r="Z86" s="244"/>
      <c r="AA86" s="244"/>
      <c r="AB86" s="244"/>
      <c r="AC86" s="244"/>
      <c r="AD86" s="244"/>
      <c r="AE86" s="244"/>
      <c r="AF86" s="244"/>
      <c r="AG86" s="244"/>
      <c r="AH86" s="244"/>
      <c r="AI86" s="244"/>
      <c r="AJ86" s="244"/>
      <c r="AK86" s="244"/>
      <c r="AL86" s="244"/>
      <c r="AM86" s="244"/>
      <c r="AN86" s="244"/>
      <c r="AO86" s="244"/>
    </row>
    <row r="87" spans="1:41" ht="15" customHeight="1" x14ac:dyDescent="0.3">
      <c r="A87" s="389" t="s">
        <v>722</v>
      </c>
      <c r="B87" s="389" t="s">
        <v>790</v>
      </c>
      <c r="C87" s="244"/>
      <c r="D87" s="244"/>
      <c r="E87" s="244"/>
      <c r="F87" s="244"/>
      <c r="G87" s="244"/>
      <c r="H87" s="244"/>
      <c r="I87" s="244"/>
      <c r="J87" s="244"/>
      <c r="K87" s="244"/>
      <c r="L87" s="244"/>
      <c r="M87" s="244"/>
      <c r="N87" s="244"/>
      <c r="O87" s="244"/>
      <c r="P87" s="244"/>
      <c r="Q87" s="244"/>
      <c r="R87" s="244"/>
      <c r="S87" s="244"/>
      <c r="T87" s="390">
        <v>1</v>
      </c>
      <c r="U87" s="390">
        <v>10</v>
      </c>
      <c r="V87" s="390">
        <v>15</v>
      </c>
      <c r="W87" s="390">
        <v>15</v>
      </c>
      <c r="X87" s="390">
        <v>20</v>
      </c>
      <c r="Y87" s="390">
        <v>19</v>
      </c>
      <c r="Z87" s="390">
        <v>19</v>
      </c>
      <c r="AA87" s="390">
        <v>20</v>
      </c>
      <c r="AB87" s="390">
        <v>18</v>
      </c>
      <c r="AC87" s="390">
        <v>20</v>
      </c>
      <c r="AD87" s="390">
        <v>6</v>
      </c>
      <c r="AE87" s="244"/>
      <c r="AF87" s="244"/>
      <c r="AG87" s="244"/>
      <c r="AH87" s="244"/>
      <c r="AI87" s="244"/>
      <c r="AJ87" s="244"/>
      <c r="AK87" s="244"/>
      <c r="AL87" s="244"/>
      <c r="AM87" s="244"/>
      <c r="AN87" s="244"/>
      <c r="AO87" s="244"/>
    </row>
    <row r="88" spans="1:41" ht="15" customHeight="1" x14ac:dyDescent="0.3">
      <c r="A88" s="389" t="s">
        <v>722</v>
      </c>
      <c r="B88" s="389" t="s">
        <v>792</v>
      </c>
      <c r="C88" s="244"/>
      <c r="D88" s="244"/>
      <c r="E88" s="244"/>
      <c r="F88" s="244"/>
      <c r="G88" s="244"/>
      <c r="H88" s="244"/>
      <c r="I88" s="244"/>
      <c r="J88" s="244"/>
      <c r="K88" s="244"/>
      <c r="L88" s="244"/>
      <c r="M88" s="244"/>
      <c r="N88" s="244"/>
      <c r="O88" s="244"/>
      <c r="P88" s="244"/>
      <c r="Q88" s="390">
        <v>50</v>
      </c>
      <c r="R88" s="390">
        <v>5</v>
      </c>
      <c r="S88" s="390">
        <v>10</v>
      </c>
      <c r="T88" s="390">
        <v>3</v>
      </c>
      <c r="U88" s="390">
        <v>20</v>
      </c>
      <c r="V88" s="390">
        <v>10</v>
      </c>
      <c r="W88" s="390">
        <v>35</v>
      </c>
      <c r="X88" s="390">
        <v>60</v>
      </c>
      <c r="Y88" s="390">
        <v>62</v>
      </c>
      <c r="Z88" s="390">
        <v>62</v>
      </c>
      <c r="AA88" s="390">
        <v>60</v>
      </c>
      <c r="AB88" s="390">
        <v>64</v>
      </c>
      <c r="AC88" s="390">
        <v>60</v>
      </c>
      <c r="AD88" s="390">
        <v>70</v>
      </c>
      <c r="AE88" s="390">
        <v>22</v>
      </c>
      <c r="AF88" s="390">
        <v>19</v>
      </c>
      <c r="AG88" s="390">
        <v>23</v>
      </c>
      <c r="AH88" s="390">
        <v>26</v>
      </c>
      <c r="AI88" s="390">
        <v>22</v>
      </c>
      <c r="AJ88" s="390">
        <v>20</v>
      </c>
      <c r="AK88" s="390">
        <v>4</v>
      </c>
      <c r="AL88" s="390">
        <v>12</v>
      </c>
      <c r="AM88" s="390">
        <v>3</v>
      </c>
      <c r="AN88" s="390">
        <v>6</v>
      </c>
      <c r="AO88" s="390">
        <v>6</v>
      </c>
    </row>
    <row r="89" spans="1:41" ht="15" customHeight="1" x14ac:dyDescent="0.3">
      <c r="A89" s="389" t="s">
        <v>722</v>
      </c>
      <c r="B89" s="389" t="s">
        <v>795</v>
      </c>
      <c r="C89" s="244"/>
      <c r="D89" s="244"/>
      <c r="E89" s="244"/>
      <c r="F89" s="244"/>
      <c r="G89" s="244"/>
      <c r="H89" s="244"/>
      <c r="I89" s="244"/>
      <c r="J89" s="244"/>
      <c r="K89" s="244"/>
      <c r="L89" s="244"/>
      <c r="M89" s="244"/>
      <c r="N89" s="244"/>
      <c r="O89" s="244"/>
      <c r="P89" s="244"/>
      <c r="Q89" s="244"/>
      <c r="R89" s="244"/>
      <c r="S89" s="244"/>
      <c r="T89" s="390">
        <v>1</v>
      </c>
      <c r="U89" s="390">
        <v>10</v>
      </c>
      <c r="V89" s="390">
        <v>15</v>
      </c>
      <c r="W89" s="390">
        <v>15</v>
      </c>
      <c r="X89" s="390">
        <v>20</v>
      </c>
      <c r="Y89" s="390">
        <v>19</v>
      </c>
      <c r="Z89" s="390">
        <v>19</v>
      </c>
      <c r="AA89" s="390">
        <v>20</v>
      </c>
      <c r="AB89" s="390">
        <v>18</v>
      </c>
      <c r="AC89" s="390">
        <v>20</v>
      </c>
      <c r="AD89" s="390">
        <v>6</v>
      </c>
      <c r="AE89" s="244"/>
      <c r="AF89" s="244"/>
      <c r="AG89" s="244"/>
      <c r="AH89" s="244"/>
      <c r="AI89" s="244"/>
      <c r="AJ89" s="244"/>
      <c r="AK89" s="244"/>
      <c r="AL89" s="244"/>
      <c r="AM89" s="244"/>
      <c r="AN89" s="244"/>
      <c r="AO89" s="244"/>
    </row>
    <row r="90" spans="1:41" ht="15" customHeight="1" x14ac:dyDescent="0.3">
      <c r="A90" s="389" t="s">
        <v>1282</v>
      </c>
      <c r="B90" s="389" t="s">
        <v>1283</v>
      </c>
      <c r="C90" s="244"/>
      <c r="D90" s="244"/>
      <c r="E90" s="244"/>
      <c r="F90" s="244"/>
      <c r="G90" s="244"/>
      <c r="H90" s="244"/>
      <c r="I90" s="244"/>
      <c r="J90" s="244"/>
      <c r="K90" s="244"/>
      <c r="L90" s="244"/>
      <c r="M90" s="244"/>
      <c r="N90" s="244"/>
      <c r="O90" s="244"/>
      <c r="P90" s="244"/>
      <c r="Q90" s="244"/>
      <c r="R90" s="244"/>
      <c r="S90" s="244"/>
      <c r="T90" s="244"/>
      <c r="U90" s="244"/>
      <c r="V90" s="244"/>
      <c r="W90" s="244"/>
      <c r="X90" s="244"/>
      <c r="Y90" s="244"/>
      <c r="Z90" s="244"/>
      <c r="AA90" s="244"/>
      <c r="AB90" s="244"/>
      <c r="AC90" s="244"/>
      <c r="AD90" s="244"/>
      <c r="AE90" s="390">
        <v>50</v>
      </c>
      <c r="AF90" s="390">
        <v>50</v>
      </c>
      <c r="AG90" s="390">
        <v>50</v>
      </c>
      <c r="AH90" s="390">
        <v>50</v>
      </c>
      <c r="AI90" s="390">
        <v>50</v>
      </c>
      <c r="AJ90" s="390">
        <v>50</v>
      </c>
      <c r="AK90" s="390">
        <v>50</v>
      </c>
      <c r="AL90" s="390">
        <v>50</v>
      </c>
      <c r="AM90" s="390">
        <v>50</v>
      </c>
      <c r="AN90" s="390">
        <v>50</v>
      </c>
      <c r="AO90" s="390">
        <v>50</v>
      </c>
    </row>
    <row r="91" spans="1:41" ht="15" customHeight="1" x14ac:dyDescent="0.3">
      <c r="A91" s="389" t="s">
        <v>1282</v>
      </c>
      <c r="B91" s="389" t="s">
        <v>1284</v>
      </c>
      <c r="C91" s="244"/>
      <c r="D91" s="244"/>
      <c r="E91" s="244"/>
      <c r="F91" s="244"/>
      <c r="G91" s="244"/>
      <c r="H91" s="244"/>
      <c r="I91" s="244"/>
      <c r="J91" s="244"/>
      <c r="K91" s="244"/>
      <c r="L91" s="244"/>
      <c r="M91" s="244"/>
      <c r="N91" s="244"/>
      <c r="O91" s="244"/>
      <c r="P91" s="244"/>
      <c r="Q91" s="390">
        <v>25</v>
      </c>
      <c r="R91" s="390">
        <v>100</v>
      </c>
      <c r="S91" s="390">
        <v>100</v>
      </c>
      <c r="T91" s="390">
        <v>100</v>
      </c>
      <c r="U91" s="390">
        <v>100</v>
      </c>
      <c r="V91" s="390">
        <v>100</v>
      </c>
      <c r="W91" s="390">
        <v>100</v>
      </c>
      <c r="X91" s="390">
        <v>100</v>
      </c>
      <c r="Y91" s="390">
        <v>100</v>
      </c>
      <c r="Z91" s="390">
        <v>100</v>
      </c>
      <c r="AA91" s="390">
        <v>100</v>
      </c>
      <c r="AB91" s="390">
        <v>100</v>
      </c>
      <c r="AC91" s="390">
        <v>100</v>
      </c>
      <c r="AD91" s="390">
        <v>100</v>
      </c>
      <c r="AE91" s="390">
        <v>50</v>
      </c>
      <c r="AF91" s="390">
        <v>50</v>
      </c>
      <c r="AG91" s="390">
        <v>50</v>
      </c>
      <c r="AH91" s="390">
        <v>50</v>
      </c>
      <c r="AI91" s="390">
        <v>50</v>
      </c>
      <c r="AJ91" s="390">
        <v>50</v>
      </c>
      <c r="AK91" s="390">
        <v>50</v>
      </c>
      <c r="AL91" s="390">
        <v>50</v>
      </c>
      <c r="AM91" s="390">
        <v>50</v>
      </c>
      <c r="AN91" s="390">
        <v>50</v>
      </c>
      <c r="AO91" s="390">
        <v>50</v>
      </c>
    </row>
    <row r="92" spans="1:41" ht="15" customHeight="1" x14ac:dyDescent="0.3">
      <c r="A92" s="389" t="s">
        <v>1282</v>
      </c>
      <c r="B92" s="389" t="s">
        <v>1285</v>
      </c>
      <c r="C92" s="390">
        <v>100</v>
      </c>
      <c r="D92" s="390">
        <v>100</v>
      </c>
      <c r="E92" s="390">
        <v>100</v>
      </c>
      <c r="F92" s="390">
        <v>100</v>
      </c>
      <c r="G92" s="390">
        <v>100</v>
      </c>
      <c r="H92" s="390">
        <v>100</v>
      </c>
      <c r="I92" s="390">
        <v>100</v>
      </c>
      <c r="J92" s="390">
        <v>100</v>
      </c>
      <c r="K92" s="390">
        <v>100</v>
      </c>
      <c r="L92" s="390">
        <v>100</v>
      </c>
      <c r="M92" s="390">
        <v>100</v>
      </c>
      <c r="N92" s="390">
        <v>100</v>
      </c>
      <c r="O92" s="390">
        <v>100</v>
      </c>
      <c r="P92" s="390">
        <v>100</v>
      </c>
      <c r="Q92" s="390">
        <v>75</v>
      </c>
      <c r="R92" s="244"/>
      <c r="S92" s="244"/>
      <c r="T92" s="244"/>
      <c r="U92" s="244"/>
      <c r="V92" s="244"/>
      <c r="W92" s="244"/>
      <c r="X92" s="244"/>
      <c r="Y92" s="244"/>
      <c r="Z92" s="244"/>
      <c r="AA92" s="244"/>
      <c r="AB92" s="244"/>
      <c r="AC92" s="244"/>
      <c r="AD92" s="244"/>
      <c r="AE92" s="244"/>
      <c r="AF92" s="244"/>
      <c r="AG92" s="244"/>
      <c r="AH92" s="244"/>
      <c r="AI92" s="244"/>
      <c r="AJ92" s="244"/>
      <c r="AK92" s="244"/>
      <c r="AL92" s="244"/>
      <c r="AM92" s="244"/>
      <c r="AN92" s="244"/>
      <c r="AO92" s="244"/>
    </row>
    <row r="93" spans="1:41" ht="15" customHeight="1" x14ac:dyDescent="0.3">
      <c r="A93" s="389" t="s">
        <v>727</v>
      </c>
      <c r="B93" s="389" t="s">
        <v>797</v>
      </c>
      <c r="C93" s="390">
        <v>41</v>
      </c>
      <c r="D93" s="390">
        <v>41</v>
      </c>
      <c r="E93" s="390">
        <v>41</v>
      </c>
      <c r="F93" s="390">
        <v>41</v>
      </c>
      <c r="G93" s="390">
        <v>41</v>
      </c>
      <c r="H93" s="390">
        <v>41</v>
      </c>
      <c r="I93" s="390">
        <v>40</v>
      </c>
      <c r="J93" s="390">
        <v>39</v>
      </c>
      <c r="K93" s="390">
        <v>38</v>
      </c>
      <c r="L93" s="390">
        <v>36</v>
      </c>
      <c r="M93" s="390">
        <v>36</v>
      </c>
      <c r="N93" s="390">
        <v>36</v>
      </c>
      <c r="O93" s="390">
        <v>32</v>
      </c>
      <c r="P93" s="390">
        <v>33</v>
      </c>
      <c r="Q93" s="390">
        <v>45</v>
      </c>
      <c r="R93" s="390">
        <v>45</v>
      </c>
      <c r="S93" s="390">
        <v>45</v>
      </c>
      <c r="T93" s="390">
        <v>45</v>
      </c>
      <c r="U93" s="390">
        <v>45</v>
      </c>
      <c r="V93" s="390">
        <v>45</v>
      </c>
      <c r="W93" s="390">
        <v>45</v>
      </c>
      <c r="X93" s="390">
        <v>45</v>
      </c>
      <c r="Y93" s="390">
        <v>45</v>
      </c>
      <c r="Z93" s="390">
        <v>45</v>
      </c>
      <c r="AA93" s="390">
        <v>45</v>
      </c>
      <c r="AB93" s="390">
        <v>45</v>
      </c>
      <c r="AC93" s="390">
        <v>50</v>
      </c>
      <c r="AD93" s="390">
        <v>21</v>
      </c>
      <c r="AE93" s="390">
        <v>0.3</v>
      </c>
      <c r="AF93" s="244"/>
      <c r="AG93" s="244"/>
      <c r="AH93" s="244"/>
      <c r="AI93" s="244"/>
      <c r="AJ93" s="244"/>
      <c r="AK93" s="244"/>
      <c r="AL93" s="244"/>
      <c r="AM93" s="244"/>
      <c r="AN93" s="244"/>
      <c r="AO93" s="244"/>
    </row>
    <row r="94" spans="1:41" ht="15" customHeight="1" x14ac:dyDescent="0.3">
      <c r="A94" s="389" t="s">
        <v>727</v>
      </c>
      <c r="B94" s="389" t="s">
        <v>798</v>
      </c>
      <c r="C94" s="244"/>
      <c r="D94" s="244"/>
      <c r="E94" s="244"/>
      <c r="F94" s="244"/>
      <c r="G94" s="244"/>
      <c r="H94" s="244"/>
      <c r="I94" s="244"/>
      <c r="J94" s="244"/>
      <c r="K94" s="244"/>
      <c r="L94" s="244"/>
      <c r="M94" s="244"/>
      <c r="N94" s="244"/>
      <c r="O94" s="244"/>
      <c r="P94" s="244"/>
      <c r="Q94" s="244"/>
      <c r="R94" s="244"/>
      <c r="S94" s="244"/>
      <c r="T94" s="244"/>
      <c r="U94" s="244"/>
      <c r="V94" s="244"/>
      <c r="W94" s="244"/>
      <c r="X94" s="244"/>
      <c r="Y94" s="244"/>
      <c r="Z94" s="244"/>
      <c r="AA94" s="244"/>
      <c r="AB94" s="244"/>
      <c r="AC94" s="244"/>
      <c r="AD94" s="390">
        <v>40</v>
      </c>
      <c r="AE94" s="390">
        <v>49.7</v>
      </c>
      <c r="AF94" s="390">
        <v>50</v>
      </c>
      <c r="AG94" s="390">
        <v>50</v>
      </c>
      <c r="AH94" s="390">
        <v>50</v>
      </c>
      <c r="AI94" s="390">
        <v>50</v>
      </c>
      <c r="AJ94" s="390">
        <v>50</v>
      </c>
      <c r="AK94" s="390">
        <v>50</v>
      </c>
      <c r="AL94" s="390">
        <v>50</v>
      </c>
      <c r="AM94" s="390">
        <v>50</v>
      </c>
      <c r="AN94" s="390">
        <v>50</v>
      </c>
      <c r="AO94" s="390">
        <v>50</v>
      </c>
    </row>
    <row r="95" spans="1:41" ht="15" customHeight="1" x14ac:dyDescent="0.3">
      <c r="A95" s="389" t="s">
        <v>727</v>
      </c>
      <c r="B95" s="389" t="s">
        <v>800</v>
      </c>
      <c r="C95" s="244"/>
      <c r="D95" s="244"/>
      <c r="E95" s="244"/>
      <c r="F95" s="244"/>
      <c r="G95" s="244"/>
      <c r="H95" s="244"/>
      <c r="I95" s="244"/>
      <c r="J95" s="244"/>
      <c r="K95" s="244"/>
      <c r="L95" s="244"/>
      <c r="M95" s="244"/>
      <c r="N95" s="244"/>
      <c r="O95" s="244"/>
      <c r="P95" s="244"/>
      <c r="Q95" s="244"/>
      <c r="R95" s="244"/>
      <c r="S95" s="244"/>
      <c r="T95" s="244"/>
      <c r="U95" s="244"/>
      <c r="V95" s="244"/>
      <c r="W95" s="244"/>
      <c r="X95" s="244"/>
      <c r="Y95" s="244"/>
      <c r="Z95" s="244"/>
      <c r="AA95" s="244"/>
      <c r="AB95" s="244"/>
      <c r="AC95" s="244"/>
      <c r="AD95" s="390">
        <v>29</v>
      </c>
      <c r="AE95" s="390">
        <v>49.7</v>
      </c>
      <c r="AF95" s="390">
        <v>50</v>
      </c>
      <c r="AG95" s="390">
        <v>50</v>
      </c>
      <c r="AH95" s="390">
        <v>50</v>
      </c>
      <c r="AI95" s="390">
        <v>50</v>
      </c>
      <c r="AJ95" s="390">
        <v>50</v>
      </c>
      <c r="AK95" s="390">
        <v>50</v>
      </c>
      <c r="AL95" s="390">
        <v>50</v>
      </c>
      <c r="AM95" s="390">
        <v>50</v>
      </c>
      <c r="AN95" s="390">
        <v>50</v>
      </c>
      <c r="AO95" s="390">
        <v>50</v>
      </c>
    </row>
    <row r="96" spans="1:41" ht="15" customHeight="1" x14ac:dyDescent="0.3">
      <c r="A96" s="389" t="s">
        <v>727</v>
      </c>
      <c r="B96" s="389" t="s">
        <v>801</v>
      </c>
      <c r="C96" s="390">
        <v>41</v>
      </c>
      <c r="D96" s="390">
        <v>41</v>
      </c>
      <c r="E96" s="390">
        <v>41</v>
      </c>
      <c r="F96" s="390">
        <v>41</v>
      </c>
      <c r="G96" s="390">
        <v>41</v>
      </c>
      <c r="H96" s="390">
        <v>41</v>
      </c>
      <c r="I96" s="390">
        <v>40</v>
      </c>
      <c r="J96" s="390">
        <v>39</v>
      </c>
      <c r="K96" s="390">
        <v>38</v>
      </c>
      <c r="L96" s="390">
        <v>36</v>
      </c>
      <c r="M96" s="390">
        <v>36</v>
      </c>
      <c r="N96" s="390">
        <v>36</v>
      </c>
      <c r="O96" s="390">
        <v>32</v>
      </c>
      <c r="P96" s="390">
        <v>33</v>
      </c>
      <c r="Q96" s="390">
        <v>45</v>
      </c>
      <c r="R96" s="390">
        <v>45</v>
      </c>
      <c r="S96" s="390">
        <v>45</v>
      </c>
      <c r="T96" s="390">
        <v>45</v>
      </c>
      <c r="U96" s="390">
        <v>45</v>
      </c>
      <c r="V96" s="390">
        <v>45</v>
      </c>
      <c r="W96" s="390">
        <v>45</v>
      </c>
      <c r="X96" s="390">
        <v>45</v>
      </c>
      <c r="Y96" s="390">
        <v>45</v>
      </c>
      <c r="Z96" s="390">
        <v>45</v>
      </c>
      <c r="AA96" s="390">
        <v>45</v>
      </c>
      <c r="AB96" s="390">
        <v>45</v>
      </c>
      <c r="AC96" s="390">
        <v>50</v>
      </c>
      <c r="AD96" s="390">
        <v>10</v>
      </c>
      <c r="AE96" s="390">
        <v>0.3</v>
      </c>
      <c r="AF96" s="244"/>
      <c r="AG96" s="244"/>
      <c r="AH96" s="244"/>
      <c r="AI96" s="244"/>
      <c r="AJ96" s="244"/>
      <c r="AK96" s="244"/>
      <c r="AL96" s="244"/>
      <c r="AM96" s="244"/>
      <c r="AN96" s="244"/>
      <c r="AO96" s="244"/>
    </row>
    <row r="97" spans="1:41" ht="15" customHeight="1" x14ac:dyDescent="0.3">
      <c r="A97" s="389" t="s">
        <v>727</v>
      </c>
      <c r="B97" s="389" t="s">
        <v>802</v>
      </c>
      <c r="C97" s="390">
        <v>4</v>
      </c>
      <c r="D97" s="390">
        <v>4</v>
      </c>
      <c r="E97" s="390">
        <v>4</v>
      </c>
      <c r="F97" s="390">
        <v>4</v>
      </c>
      <c r="G97" s="390">
        <v>4</v>
      </c>
      <c r="H97" s="390">
        <v>4</v>
      </c>
      <c r="I97" s="390">
        <v>2</v>
      </c>
      <c r="J97" s="390">
        <v>8</v>
      </c>
      <c r="K97" s="390">
        <v>8</v>
      </c>
      <c r="L97" s="390">
        <v>9</v>
      </c>
      <c r="M97" s="390">
        <v>8</v>
      </c>
      <c r="N97" s="390">
        <v>8</v>
      </c>
      <c r="O97" s="390">
        <v>19</v>
      </c>
      <c r="P97" s="390">
        <v>20</v>
      </c>
      <c r="Q97" s="390">
        <v>10</v>
      </c>
      <c r="R97" s="390">
        <v>10</v>
      </c>
      <c r="S97" s="390">
        <v>10</v>
      </c>
      <c r="T97" s="390">
        <v>10</v>
      </c>
      <c r="U97" s="390">
        <v>10</v>
      </c>
      <c r="V97" s="390">
        <v>10</v>
      </c>
      <c r="W97" s="390">
        <v>10</v>
      </c>
      <c r="X97" s="390">
        <v>10</v>
      </c>
      <c r="Y97" s="390">
        <v>10</v>
      </c>
      <c r="Z97" s="390">
        <v>10</v>
      </c>
      <c r="AA97" s="390">
        <v>10</v>
      </c>
      <c r="AB97" s="390">
        <v>10</v>
      </c>
      <c r="AC97" s="244"/>
      <c r="AD97" s="244"/>
      <c r="AE97" s="244"/>
      <c r="AF97" s="244"/>
      <c r="AG97" s="244"/>
      <c r="AH97" s="244"/>
      <c r="AI97" s="244"/>
      <c r="AJ97" s="244"/>
      <c r="AK97" s="244"/>
      <c r="AL97" s="244"/>
      <c r="AM97" s="244"/>
      <c r="AN97" s="244"/>
      <c r="AO97" s="244"/>
    </row>
    <row r="98" spans="1:41" ht="15" customHeight="1" x14ac:dyDescent="0.3">
      <c r="A98" s="389" t="s">
        <v>727</v>
      </c>
      <c r="B98" s="389" t="s">
        <v>803</v>
      </c>
      <c r="C98" s="390">
        <v>14</v>
      </c>
      <c r="D98" s="390">
        <v>14</v>
      </c>
      <c r="E98" s="390">
        <v>14</v>
      </c>
      <c r="F98" s="390">
        <v>14</v>
      </c>
      <c r="G98" s="390">
        <v>14</v>
      </c>
      <c r="H98" s="390">
        <v>14</v>
      </c>
      <c r="I98" s="390">
        <v>18</v>
      </c>
      <c r="J98" s="390">
        <v>14</v>
      </c>
      <c r="K98" s="390">
        <v>16</v>
      </c>
      <c r="L98" s="390">
        <v>19</v>
      </c>
      <c r="M98" s="390">
        <v>20</v>
      </c>
      <c r="N98" s="390">
        <v>20</v>
      </c>
      <c r="O98" s="390">
        <v>17</v>
      </c>
      <c r="P98" s="390">
        <v>14</v>
      </c>
      <c r="Q98" s="244"/>
      <c r="R98" s="244"/>
      <c r="S98" s="244"/>
      <c r="T98" s="244"/>
      <c r="U98" s="244"/>
      <c r="V98" s="244"/>
      <c r="W98" s="244"/>
      <c r="X98" s="244"/>
      <c r="Y98" s="244"/>
      <c r="Z98" s="244"/>
      <c r="AA98" s="244"/>
      <c r="AB98" s="244"/>
      <c r="AC98" s="244"/>
      <c r="AD98" s="244"/>
      <c r="AE98" s="244"/>
      <c r="AF98" s="244"/>
      <c r="AG98" s="244"/>
      <c r="AH98" s="244"/>
      <c r="AI98" s="244"/>
      <c r="AJ98" s="244"/>
      <c r="AK98" s="244"/>
      <c r="AL98" s="244"/>
      <c r="AM98" s="244"/>
      <c r="AN98" s="244"/>
      <c r="AO98" s="244"/>
    </row>
    <row r="99" spans="1:41" ht="15" customHeight="1" x14ac:dyDescent="0.3">
      <c r="A99" s="206"/>
      <c r="B99" s="206"/>
      <c r="C99" s="207"/>
      <c r="D99" s="207"/>
      <c r="E99" s="207"/>
      <c r="F99" s="207"/>
      <c r="G99" s="207"/>
      <c r="H99" s="207"/>
      <c r="I99" s="207"/>
      <c r="J99" s="207"/>
      <c r="K99" s="207"/>
      <c r="L99" s="207"/>
      <c r="M99" s="207"/>
      <c r="N99" s="207"/>
      <c r="O99" s="207"/>
      <c r="P99" s="207"/>
      <c r="Q99" s="205"/>
      <c r="R99" s="205"/>
      <c r="S99" s="205"/>
      <c r="T99" s="205"/>
      <c r="U99" s="205"/>
      <c r="V99" s="205"/>
      <c r="W99" s="205"/>
      <c r="X99" s="205"/>
      <c r="Y99" s="205"/>
      <c r="Z99" s="205"/>
      <c r="AA99" s="205"/>
      <c r="AB99" s="205"/>
      <c r="AC99" s="205"/>
      <c r="AD99" s="205"/>
      <c r="AE99" s="205"/>
      <c r="AF99" s="205"/>
      <c r="AG99" s="205"/>
      <c r="AH99" s="205"/>
      <c r="AI99" s="205"/>
      <c r="AJ99" s="205"/>
      <c r="AK99" s="205"/>
      <c r="AL99" s="205"/>
      <c r="AM99" s="205"/>
      <c r="AN99" s="170"/>
      <c r="AO99" s="170"/>
    </row>
    <row r="100" spans="1:41" ht="15" customHeight="1" x14ac:dyDescent="0.3">
      <c r="A100" s="24" t="s">
        <v>1496</v>
      </c>
    </row>
    <row r="101" spans="1:41" ht="15" customHeight="1" x14ac:dyDescent="0.3">
      <c r="A101" s="243" t="s">
        <v>731</v>
      </c>
      <c r="B101" s="243" t="s">
        <v>732</v>
      </c>
      <c r="C101" s="243" t="s">
        <v>4</v>
      </c>
      <c r="D101" s="243" t="s">
        <v>5</v>
      </c>
      <c r="E101" s="243" t="s">
        <v>6</v>
      </c>
      <c r="F101" s="243" t="s">
        <v>7</v>
      </c>
      <c r="G101" s="243" t="s">
        <v>8</v>
      </c>
      <c r="H101" s="243" t="s">
        <v>9</v>
      </c>
      <c r="I101" s="243" t="s">
        <v>10</v>
      </c>
      <c r="J101" s="243" t="s">
        <v>11</v>
      </c>
      <c r="K101" s="243" t="s">
        <v>12</v>
      </c>
      <c r="L101" s="243" t="s">
        <v>13</v>
      </c>
      <c r="M101" s="243" t="s">
        <v>14</v>
      </c>
      <c r="N101" s="243" t="s">
        <v>15</v>
      </c>
      <c r="O101" s="243" t="s">
        <v>16</v>
      </c>
      <c r="P101" s="243" t="s">
        <v>17</v>
      </c>
      <c r="Q101" s="243" t="s">
        <v>18</v>
      </c>
      <c r="R101" s="243" t="s">
        <v>19</v>
      </c>
      <c r="S101" s="243" t="s">
        <v>20</v>
      </c>
      <c r="T101" s="243" t="s">
        <v>21</v>
      </c>
      <c r="U101" s="243" t="s">
        <v>22</v>
      </c>
      <c r="V101" s="243" t="s">
        <v>23</v>
      </c>
      <c r="W101" s="243" t="s">
        <v>24</v>
      </c>
      <c r="X101" s="243" t="s">
        <v>25</v>
      </c>
      <c r="Y101" s="243" t="s">
        <v>26</v>
      </c>
      <c r="Z101" s="243" t="s">
        <v>27</v>
      </c>
      <c r="AA101" s="243" t="s">
        <v>28</v>
      </c>
      <c r="AB101" s="243" t="s">
        <v>29</v>
      </c>
      <c r="AC101" s="243" t="s">
        <v>30</v>
      </c>
      <c r="AD101" s="243" t="s">
        <v>31</v>
      </c>
      <c r="AE101" s="243" t="s">
        <v>32</v>
      </c>
      <c r="AF101" s="243" t="s">
        <v>1057</v>
      </c>
      <c r="AG101" s="243" t="s">
        <v>1287</v>
      </c>
      <c r="AH101" s="243" t="s">
        <v>1334</v>
      </c>
      <c r="AI101" s="243" t="s">
        <v>1580</v>
      </c>
      <c r="AJ101" s="243" t="s">
        <v>1708</v>
      </c>
      <c r="AK101" s="243" t="s">
        <v>1751</v>
      </c>
      <c r="AL101" s="243" t="s">
        <v>1809</v>
      </c>
      <c r="AM101" s="243" t="s">
        <v>1982</v>
      </c>
      <c r="AN101" s="243" t="s">
        <v>2080</v>
      </c>
      <c r="AO101" s="243" t="s">
        <v>2322</v>
      </c>
    </row>
    <row r="102" spans="1:41" ht="15" customHeight="1" x14ac:dyDescent="0.3">
      <c r="A102" s="389" t="s">
        <v>1335</v>
      </c>
      <c r="B102" s="389" t="s">
        <v>1336</v>
      </c>
      <c r="C102" s="390">
        <v>100</v>
      </c>
      <c r="D102" s="390">
        <v>100</v>
      </c>
      <c r="E102" s="390">
        <v>100</v>
      </c>
      <c r="F102" s="390">
        <v>100</v>
      </c>
      <c r="G102" s="390">
        <v>100</v>
      </c>
      <c r="H102" s="390">
        <v>100</v>
      </c>
      <c r="I102" s="390">
        <v>100</v>
      </c>
      <c r="J102" s="390">
        <v>100</v>
      </c>
      <c r="K102" s="390">
        <v>100</v>
      </c>
      <c r="L102" s="390">
        <v>100</v>
      </c>
      <c r="M102" s="390">
        <v>100</v>
      </c>
      <c r="N102" s="390">
        <v>100</v>
      </c>
      <c r="O102" s="390">
        <v>100</v>
      </c>
      <c r="P102" s="390">
        <v>100</v>
      </c>
      <c r="Q102" s="390">
        <v>100</v>
      </c>
      <c r="R102" s="390">
        <v>100</v>
      </c>
      <c r="S102" s="390">
        <v>100</v>
      </c>
      <c r="T102" s="390">
        <v>100</v>
      </c>
      <c r="U102" s="390">
        <v>100</v>
      </c>
      <c r="V102" s="390">
        <v>100</v>
      </c>
      <c r="W102" s="390">
        <v>100</v>
      </c>
      <c r="X102" s="390">
        <v>100</v>
      </c>
      <c r="Y102" s="244"/>
      <c r="Z102" s="244"/>
      <c r="AA102" s="244"/>
      <c r="AB102" s="244"/>
      <c r="AC102" s="244"/>
      <c r="AD102" s="244"/>
      <c r="AE102" s="244"/>
      <c r="AF102" s="244"/>
      <c r="AG102" s="244"/>
      <c r="AH102" s="244"/>
      <c r="AI102" s="244"/>
      <c r="AJ102" s="244"/>
      <c r="AK102" s="244"/>
      <c r="AL102" s="244"/>
      <c r="AM102" s="244"/>
      <c r="AN102" s="244"/>
      <c r="AO102" s="244"/>
    </row>
    <row r="103" spans="1:41" ht="15" customHeight="1" x14ac:dyDescent="0.3">
      <c r="A103" s="389" t="s">
        <v>1335</v>
      </c>
      <c r="B103" s="389" t="s">
        <v>1951</v>
      </c>
      <c r="C103" s="244"/>
      <c r="D103" s="244"/>
      <c r="E103" s="244"/>
      <c r="F103" s="244"/>
      <c r="G103" s="244"/>
      <c r="H103" s="244"/>
      <c r="I103" s="244"/>
      <c r="J103" s="244"/>
      <c r="K103" s="244"/>
      <c r="L103" s="244"/>
      <c r="M103" s="244"/>
      <c r="N103" s="244"/>
      <c r="O103" s="244"/>
      <c r="P103" s="244"/>
      <c r="Q103" s="244"/>
      <c r="R103" s="244"/>
      <c r="S103" s="244"/>
      <c r="T103" s="244"/>
      <c r="U103" s="244"/>
      <c r="V103" s="244"/>
      <c r="W103" s="244"/>
      <c r="X103" s="244"/>
      <c r="Y103" s="390">
        <v>100</v>
      </c>
      <c r="Z103" s="390">
        <v>100</v>
      </c>
      <c r="AA103" s="390">
        <v>100</v>
      </c>
      <c r="AB103" s="390">
        <v>100</v>
      </c>
      <c r="AC103" s="390">
        <v>100</v>
      </c>
      <c r="AD103" s="390">
        <v>100</v>
      </c>
      <c r="AE103" s="390">
        <v>100</v>
      </c>
      <c r="AF103" s="390">
        <v>100</v>
      </c>
      <c r="AG103" s="390">
        <v>100</v>
      </c>
      <c r="AH103" s="390">
        <v>100</v>
      </c>
      <c r="AI103" s="390">
        <v>100</v>
      </c>
      <c r="AJ103" s="390">
        <v>100</v>
      </c>
      <c r="AK103" s="390">
        <v>100</v>
      </c>
      <c r="AL103" s="390">
        <v>100</v>
      </c>
      <c r="AM103" s="390">
        <v>100</v>
      </c>
      <c r="AN103" s="390">
        <v>100</v>
      </c>
      <c r="AO103" s="390">
        <v>100</v>
      </c>
    </row>
    <row r="104" spans="1:41" ht="15" customHeight="1" x14ac:dyDescent="0.3">
      <c r="A104" s="389" t="s">
        <v>1337</v>
      </c>
      <c r="B104" s="389" t="s">
        <v>1338</v>
      </c>
      <c r="C104" s="244"/>
      <c r="D104" s="244"/>
      <c r="E104" s="244"/>
      <c r="F104" s="244"/>
      <c r="G104" s="244"/>
      <c r="H104" s="244"/>
      <c r="I104" s="244"/>
      <c r="J104" s="244"/>
      <c r="K104" s="244"/>
      <c r="L104" s="244"/>
      <c r="M104" s="244"/>
      <c r="N104" s="244"/>
      <c r="O104" s="244"/>
      <c r="P104" s="244"/>
      <c r="Q104" s="244"/>
      <c r="R104" s="244"/>
      <c r="S104" s="390">
        <v>50</v>
      </c>
      <c r="T104" s="390">
        <v>100</v>
      </c>
      <c r="U104" s="390">
        <v>100</v>
      </c>
      <c r="V104" s="390">
        <v>100</v>
      </c>
      <c r="W104" s="390">
        <v>100</v>
      </c>
      <c r="X104" s="390">
        <v>100</v>
      </c>
      <c r="Y104" s="390">
        <v>100</v>
      </c>
      <c r="Z104" s="390">
        <v>100</v>
      </c>
      <c r="AA104" s="390">
        <v>100</v>
      </c>
      <c r="AB104" s="390">
        <v>100</v>
      </c>
      <c r="AC104" s="390">
        <v>100</v>
      </c>
      <c r="AD104" s="390">
        <v>100</v>
      </c>
      <c r="AE104" s="390">
        <v>100</v>
      </c>
      <c r="AF104" s="390">
        <v>100</v>
      </c>
      <c r="AG104" s="390">
        <v>100</v>
      </c>
      <c r="AH104" s="390">
        <v>100</v>
      </c>
      <c r="AI104" s="390">
        <v>100</v>
      </c>
      <c r="AJ104" s="390">
        <v>100</v>
      </c>
      <c r="AK104" s="390">
        <v>100</v>
      </c>
      <c r="AL104" s="390">
        <v>100</v>
      </c>
      <c r="AM104" s="390">
        <v>100</v>
      </c>
      <c r="AN104" s="390">
        <v>100</v>
      </c>
      <c r="AO104" s="390">
        <v>100</v>
      </c>
    </row>
    <row r="105" spans="1:41" ht="15" customHeight="1" x14ac:dyDescent="0.3">
      <c r="A105" s="389" t="s">
        <v>1337</v>
      </c>
      <c r="B105" s="389" t="s">
        <v>1339</v>
      </c>
      <c r="C105" s="390">
        <v>100</v>
      </c>
      <c r="D105" s="390">
        <v>100</v>
      </c>
      <c r="E105" s="390">
        <v>100</v>
      </c>
      <c r="F105" s="390">
        <v>100</v>
      </c>
      <c r="G105" s="390">
        <v>100</v>
      </c>
      <c r="H105" s="390">
        <v>100</v>
      </c>
      <c r="I105" s="390">
        <v>100</v>
      </c>
      <c r="J105" s="390">
        <v>100</v>
      </c>
      <c r="K105" s="390">
        <v>100</v>
      </c>
      <c r="L105" s="390">
        <v>100</v>
      </c>
      <c r="M105" s="390">
        <v>100</v>
      </c>
      <c r="N105" s="390">
        <v>100</v>
      </c>
      <c r="O105" s="390">
        <v>100</v>
      </c>
      <c r="P105" s="390">
        <v>100</v>
      </c>
      <c r="Q105" s="390">
        <v>100</v>
      </c>
      <c r="R105" s="390">
        <v>100</v>
      </c>
      <c r="S105" s="390">
        <v>50</v>
      </c>
      <c r="T105" s="244"/>
      <c r="U105" s="244"/>
      <c r="V105" s="244"/>
      <c r="W105" s="244"/>
      <c r="X105" s="244"/>
      <c r="Y105" s="244"/>
      <c r="Z105" s="244"/>
      <c r="AA105" s="244"/>
      <c r="AB105" s="244"/>
      <c r="AC105" s="244"/>
      <c r="AD105" s="244"/>
      <c r="AE105" s="244"/>
      <c r="AF105" s="244"/>
      <c r="AG105" s="244"/>
      <c r="AH105" s="244"/>
      <c r="AI105" s="244"/>
      <c r="AJ105" s="244"/>
      <c r="AK105" s="244"/>
      <c r="AL105" s="244"/>
      <c r="AM105" s="244"/>
      <c r="AN105" s="244"/>
      <c r="AO105" s="244"/>
    </row>
    <row r="106" spans="1:41" ht="15" customHeight="1" x14ac:dyDescent="0.3">
      <c r="A106" s="389" t="s">
        <v>1340</v>
      </c>
      <c r="B106" s="389" t="s">
        <v>1341</v>
      </c>
      <c r="C106" s="390">
        <v>100</v>
      </c>
      <c r="D106" s="390">
        <v>100</v>
      </c>
      <c r="E106" s="390">
        <v>100</v>
      </c>
      <c r="F106" s="390">
        <v>100</v>
      </c>
      <c r="G106" s="390">
        <v>100</v>
      </c>
      <c r="H106" s="390">
        <v>100</v>
      </c>
      <c r="I106" s="390">
        <v>100</v>
      </c>
      <c r="J106" s="390">
        <v>100</v>
      </c>
      <c r="K106" s="390">
        <v>83.333333333333343</v>
      </c>
      <c r="L106" s="244"/>
      <c r="M106" s="244"/>
      <c r="N106" s="244"/>
      <c r="O106" s="244"/>
      <c r="P106" s="244"/>
      <c r="Q106" s="244"/>
      <c r="R106" s="244"/>
      <c r="S106" s="244"/>
      <c r="T106" s="244"/>
      <c r="U106" s="244"/>
      <c r="V106" s="244"/>
      <c r="W106" s="244"/>
      <c r="X106" s="244"/>
      <c r="Y106" s="244"/>
      <c r="Z106" s="244"/>
      <c r="AA106" s="244"/>
      <c r="AB106" s="244"/>
      <c r="AC106" s="244"/>
      <c r="AD106" s="244"/>
      <c r="AE106" s="244"/>
      <c r="AF106" s="244"/>
      <c r="AG106" s="244"/>
      <c r="AH106" s="244"/>
      <c r="AI106" s="244"/>
      <c r="AJ106" s="244"/>
      <c r="AK106" s="244"/>
      <c r="AL106" s="244"/>
      <c r="AM106" s="244"/>
      <c r="AN106" s="244"/>
      <c r="AO106" s="244"/>
    </row>
    <row r="107" spans="1:41" ht="15" customHeight="1" x14ac:dyDescent="0.3">
      <c r="A107" s="389" t="s">
        <v>1340</v>
      </c>
      <c r="B107" s="389" t="s">
        <v>1342</v>
      </c>
      <c r="C107" s="244"/>
      <c r="D107" s="244"/>
      <c r="E107" s="244"/>
      <c r="F107" s="244"/>
      <c r="G107" s="244"/>
      <c r="H107" s="244"/>
      <c r="I107" s="244"/>
      <c r="J107" s="244"/>
      <c r="K107" s="390">
        <v>16.666666666666664</v>
      </c>
      <c r="L107" s="390">
        <v>100</v>
      </c>
      <c r="M107" s="390">
        <v>100</v>
      </c>
      <c r="N107" s="390">
        <v>100</v>
      </c>
      <c r="O107" s="390">
        <v>100</v>
      </c>
      <c r="P107" s="390">
        <v>100</v>
      </c>
      <c r="Q107" s="390">
        <v>100</v>
      </c>
      <c r="R107" s="390">
        <v>100</v>
      </c>
      <c r="S107" s="390">
        <v>100</v>
      </c>
      <c r="T107" s="390">
        <v>100</v>
      </c>
      <c r="U107" s="390">
        <v>100</v>
      </c>
      <c r="V107" s="390">
        <v>100</v>
      </c>
      <c r="W107" s="390">
        <v>100</v>
      </c>
      <c r="X107" s="244"/>
      <c r="Y107" s="244"/>
      <c r="Z107" s="244"/>
      <c r="AA107" s="244"/>
      <c r="AB107" s="244"/>
      <c r="AC107" s="244"/>
      <c r="AD107" s="244"/>
      <c r="AE107" s="244"/>
      <c r="AF107" s="244"/>
      <c r="AG107" s="244"/>
      <c r="AH107" s="244"/>
      <c r="AI107" s="244"/>
      <c r="AJ107" s="244"/>
      <c r="AK107" s="244"/>
      <c r="AL107" s="244"/>
      <c r="AM107" s="244"/>
      <c r="AN107" s="244"/>
      <c r="AO107" s="244"/>
    </row>
    <row r="108" spans="1:41" ht="15" customHeight="1" x14ac:dyDescent="0.3">
      <c r="A108" s="389" t="s">
        <v>1340</v>
      </c>
      <c r="B108" s="389" t="s">
        <v>1343</v>
      </c>
      <c r="C108" s="244"/>
      <c r="D108" s="244"/>
      <c r="E108" s="244"/>
      <c r="F108" s="244"/>
      <c r="G108" s="244"/>
      <c r="H108" s="244"/>
      <c r="I108" s="244"/>
      <c r="J108" s="244"/>
      <c r="K108" s="244"/>
      <c r="L108" s="244"/>
      <c r="M108" s="244"/>
      <c r="N108" s="244"/>
      <c r="O108" s="244"/>
      <c r="P108" s="244"/>
      <c r="Q108" s="244"/>
      <c r="R108" s="244"/>
      <c r="S108" s="244"/>
      <c r="T108" s="244"/>
      <c r="U108" s="244"/>
      <c r="V108" s="244"/>
      <c r="W108" s="244"/>
      <c r="X108" s="390">
        <v>100</v>
      </c>
      <c r="Y108" s="390">
        <v>100</v>
      </c>
      <c r="Z108" s="390">
        <v>100</v>
      </c>
      <c r="AA108" s="390">
        <v>100</v>
      </c>
      <c r="AB108" s="390">
        <v>100</v>
      </c>
      <c r="AC108" s="390">
        <v>100</v>
      </c>
      <c r="AD108" s="390">
        <v>100</v>
      </c>
      <c r="AE108" s="390">
        <v>100</v>
      </c>
      <c r="AF108" s="390">
        <v>100</v>
      </c>
      <c r="AG108" s="390">
        <v>100</v>
      </c>
      <c r="AH108" s="390">
        <v>100</v>
      </c>
      <c r="AI108" s="390">
        <v>100</v>
      </c>
      <c r="AJ108" s="390">
        <v>100</v>
      </c>
      <c r="AK108" s="390">
        <v>100</v>
      </c>
      <c r="AL108" s="390">
        <v>100</v>
      </c>
      <c r="AM108" s="390">
        <v>100</v>
      </c>
      <c r="AN108" s="390">
        <v>100</v>
      </c>
      <c r="AO108" s="390">
        <v>100</v>
      </c>
    </row>
    <row r="109" spans="1:41" ht="15" customHeight="1" x14ac:dyDescent="0.3">
      <c r="A109" s="389" t="s">
        <v>1731</v>
      </c>
      <c r="B109" s="389" t="s">
        <v>1790</v>
      </c>
      <c r="C109" s="390">
        <v>100</v>
      </c>
      <c r="D109" s="390">
        <v>100</v>
      </c>
      <c r="E109" s="390">
        <v>100</v>
      </c>
      <c r="F109" s="390">
        <v>100</v>
      </c>
      <c r="G109" s="390">
        <v>100</v>
      </c>
      <c r="H109" s="390">
        <v>100</v>
      </c>
      <c r="I109" s="390">
        <v>100</v>
      </c>
      <c r="J109" s="390">
        <v>100</v>
      </c>
      <c r="K109" s="390">
        <v>100</v>
      </c>
      <c r="L109" s="390">
        <v>100</v>
      </c>
      <c r="M109" s="390">
        <v>100</v>
      </c>
      <c r="N109" s="390">
        <v>100</v>
      </c>
      <c r="O109" s="390">
        <v>100</v>
      </c>
      <c r="P109" s="390">
        <v>100</v>
      </c>
      <c r="Q109" s="390">
        <v>100</v>
      </c>
      <c r="R109" s="390">
        <v>100</v>
      </c>
      <c r="S109" s="390">
        <v>100</v>
      </c>
      <c r="T109" s="390">
        <v>100</v>
      </c>
      <c r="U109" s="390">
        <v>100</v>
      </c>
      <c r="V109" s="390">
        <v>100</v>
      </c>
      <c r="W109" s="390">
        <v>100</v>
      </c>
      <c r="X109" s="390">
        <v>100</v>
      </c>
      <c r="Y109" s="390">
        <v>100</v>
      </c>
      <c r="Z109" s="390">
        <v>100</v>
      </c>
      <c r="AA109" s="390">
        <v>100</v>
      </c>
      <c r="AB109" s="390">
        <v>100</v>
      </c>
      <c r="AC109" s="390">
        <v>100</v>
      </c>
      <c r="AD109" s="390">
        <v>100</v>
      </c>
      <c r="AE109" s="390">
        <v>100</v>
      </c>
      <c r="AF109" s="390">
        <v>100</v>
      </c>
      <c r="AG109" s="390">
        <v>100</v>
      </c>
      <c r="AH109" s="390">
        <v>100</v>
      </c>
      <c r="AI109" s="390">
        <v>100</v>
      </c>
      <c r="AJ109" s="390">
        <v>100</v>
      </c>
      <c r="AK109" s="390">
        <v>100</v>
      </c>
      <c r="AL109" s="390">
        <v>100</v>
      </c>
      <c r="AM109" s="390">
        <v>100</v>
      </c>
      <c r="AN109" s="390">
        <v>100</v>
      </c>
      <c r="AO109" s="390">
        <v>100</v>
      </c>
    </row>
    <row r="110" spans="1:41" ht="15" customHeight="1" x14ac:dyDescent="0.3">
      <c r="A110" s="389" t="s">
        <v>1344</v>
      </c>
      <c r="B110" s="389" t="s">
        <v>1345</v>
      </c>
      <c r="C110" s="390">
        <v>100</v>
      </c>
      <c r="D110" s="390">
        <v>100</v>
      </c>
      <c r="E110" s="390">
        <v>100</v>
      </c>
      <c r="F110" s="390">
        <v>100</v>
      </c>
      <c r="G110" s="390">
        <v>100</v>
      </c>
      <c r="H110" s="390">
        <v>100</v>
      </c>
      <c r="I110" s="390">
        <v>100</v>
      </c>
      <c r="J110" s="390">
        <v>100</v>
      </c>
      <c r="K110" s="390">
        <v>100</v>
      </c>
      <c r="L110" s="390">
        <v>100</v>
      </c>
      <c r="M110" s="390">
        <v>100</v>
      </c>
      <c r="N110" s="390">
        <v>91.666666666666671</v>
      </c>
      <c r="O110" s="244"/>
      <c r="P110" s="244"/>
      <c r="Q110" s="244"/>
      <c r="R110" s="244"/>
      <c r="S110" s="244"/>
      <c r="T110" s="244"/>
      <c r="U110" s="244"/>
      <c r="V110" s="244"/>
      <c r="W110" s="244"/>
      <c r="X110" s="244"/>
      <c r="Y110" s="244"/>
      <c r="Z110" s="244"/>
      <c r="AA110" s="244"/>
      <c r="AB110" s="244"/>
      <c r="AC110" s="244"/>
      <c r="AD110" s="244"/>
      <c r="AE110" s="244"/>
      <c r="AF110" s="244"/>
      <c r="AG110" s="244"/>
      <c r="AH110" s="244"/>
      <c r="AI110" s="244"/>
      <c r="AJ110" s="244"/>
      <c r="AK110" s="244"/>
      <c r="AL110" s="244"/>
      <c r="AM110" s="244"/>
      <c r="AN110" s="244"/>
      <c r="AO110" s="244"/>
    </row>
    <row r="111" spans="1:41" ht="15" customHeight="1" x14ac:dyDescent="0.3">
      <c r="A111" s="389" t="s">
        <v>1344</v>
      </c>
      <c r="B111" s="389" t="s">
        <v>1346</v>
      </c>
      <c r="C111" s="244"/>
      <c r="D111" s="244"/>
      <c r="E111" s="244"/>
      <c r="F111" s="244"/>
      <c r="G111" s="244"/>
      <c r="H111" s="244"/>
      <c r="I111" s="244"/>
      <c r="J111" s="244"/>
      <c r="K111" s="244"/>
      <c r="L111" s="244"/>
      <c r="M111" s="244"/>
      <c r="N111" s="244"/>
      <c r="O111" s="244"/>
      <c r="P111" s="244"/>
      <c r="Q111" s="244"/>
      <c r="R111" s="244"/>
      <c r="S111" s="244"/>
      <c r="T111" s="244"/>
      <c r="U111" s="244"/>
      <c r="V111" s="244"/>
      <c r="W111" s="244"/>
      <c r="X111" s="244"/>
      <c r="Y111" s="244"/>
      <c r="Z111" s="244"/>
      <c r="AA111" s="244"/>
      <c r="AB111" s="244"/>
      <c r="AC111" s="244"/>
      <c r="AD111" s="390">
        <v>68</v>
      </c>
      <c r="AE111" s="390">
        <v>68</v>
      </c>
      <c r="AF111" s="390">
        <v>68</v>
      </c>
      <c r="AG111" s="390">
        <v>68</v>
      </c>
      <c r="AH111" s="390">
        <v>68</v>
      </c>
      <c r="AI111" s="390">
        <v>68</v>
      </c>
      <c r="AJ111" s="390">
        <v>68</v>
      </c>
      <c r="AK111" s="390">
        <v>68</v>
      </c>
      <c r="AL111" s="390">
        <v>68</v>
      </c>
      <c r="AM111" s="390">
        <v>68</v>
      </c>
      <c r="AN111" s="390">
        <v>68</v>
      </c>
      <c r="AO111" s="390">
        <v>68</v>
      </c>
    </row>
    <row r="112" spans="1:41" ht="15" customHeight="1" x14ac:dyDescent="0.3">
      <c r="A112" s="389" t="s">
        <v>1344</v>
      </c>
      <c r="B112" s="389" t="s">
        <v>1347</v>
      </c>
      <c r="C112" s="244"/>
      <c r="D112" s="244"/>
      <c r="E112" s="244"/>
      <c r="F112" s="244"/>
      <c r="G112" s="244"/>
      <c r="H112" s="244"/>
      <c r="I112" s="244"/>
      <c r="J112" s="244"/>
      <c r="K112" s="244"/>
      <c r="L112" s="244"/>
      <c r="M112" s="244"/>
      <c r="N112" s="390">
        <v>8.3333333333333321</v>
      </c>
      <c r="O112" s="390">
        <v>100</v>
      </c>
      <c r="P112" s="390">
        <v>100</v>
      </c>
      <c r="Q112" s="390">
        <v>100</v>
      </c>
      <c r="R112" s="390">
        <v>100</v>
      </c>
      <c r="S112" s="390">
        <v>100</v>
      </c>
      <c r="T112" s="390">
        <v>100</v>
      </c>
      <c r="U112" s="390">
        <v>100</v>
      </c>
      <c r="V112" s="390">
        <v>100</v>
      </c>
      <c r="W112" s="390">
        <v>100</v>
      </c>
      <c r="X112" s="390">
        <v>100</v>
      </c>
      <c r="Y112" s="390">
        <v>100</v>
      </c>
      <c r="Z112" s="390">
        <v>100</v>
      </c>
      <c r="AA112" s="390">
        <v>100</v>
      </c>
      <c r="AB112" s="390">
        <v>100</v>
      </c>
      <c r="AC112" s="390">
        <v>100</v>
      </c>
      <c r="AD112" s="390">
        <v>32</v>
      </c>
      <c r="AE112" s="390">
        <v>32</v>
      </c>
      <c r="AF112" s="390">
        <v>32</v>
      </c>
      <c r="AG112" s="390">
        <v>32</v>
      </c>
      <c r="AH112" s="390">
        <v>32</v>
      </c>
      <c r="AI112" s="390">
        <v>32</v>
      </c>
      <c r="AJ112" s="390">
        <v>32</v>
      </c>
      <c r="AK112" s="390">
        <v>32</v>
      </c>
      <c r="AL112" s="390">
        <v>32</v>
      </c>
      <c r="AM112" s="390">
        <v>32</v>
      </c>
      <c r="AN112" s="390">
        <v>32</v>
      </c>
      <c r="AO112" s="390">
        <v>32</v>
      </c>
    </row>
    <row r="113" spans="1:41" ht="15" customHeight="1" x14ac:dyDescent="0.3">
      <c r="A113" s="389" t="s">
        <v>1348</v>
      </c>
      <c r="B113" s="389" t="s">
        <v>1349</v>
      </c>
      <c r="C113" s="244"/>
      <c r="D113" s="244"/>
      <c r="E113" s="244"/>
      <c r="F113" s="244"/>
      <c r="G113" s="244"/>
      <c r="H113" s="244"/>
      <c r="I113" s="244"/>
      <c r="J113" s="244"/>
      <c r="K113" s="244"/>
      <c r="L113" s="244"/>
      <c r="M113" s="244"/>
      <c r="N113" s="244"/>
      <c r="O113" s="244"/>
      <c r="P113" s="244"/>
      <c r="Q113" s="244"/>
      <c r="R113" s="244"/>
      <c r="S113" s="244"/>
      <c r="T113" s="244"/>
      <c r="U113" s="244"/>
      <c r="V113" s="244"/>
      <c r="W113" s="244"/>
      <c r="X113" s="244"/>
      <c r="Y113" s="244"/>
      <c r="Z113" s="244"/>
      <c r="AA113" s="244"/>
      <c r="AB113" s="244"/>
      <c r="AC113" s="244"/>
      <c r="AD113" s="244"/>
      <c r="AE113" s="244"/>
      <c r="AF113" s="244"/>
      <c r="AG113" s="390">
        <v>83.333333333333343</v>
      </c>
      <c r="AH113" s="390">
        <v>100</v>
      </c>
      <c r="AI113" s="390">
        <v>100</v>
      </c>
      <c r="AJ113" s="390">
        <v>100</v>
      </c>
      <c r="AK113" s="390">
        <v>100</v>
      </c>
      <c r="AL113" s="390">
        <v>100</v>
      </c>
      <c r="AM113" s="390">
        <v>100</v>
      </c>
      <c r="AN113" s="390">
        <v>100</v>
      </c>
      <c r="AO113" s="390">
        <v>100</v>
      </c>
    </row>
    <row r="114" spans="1:41" ht="15" customHeight="1" x14ac:dyDescent="0.3">
      <c r="A114" s="389" t="s">
        <v>1348</v>
      </c>
      <c r="B114" s="389" t="s">
        <v>1350</v>
      </c>
      <c r="C114" s="244"/>
      <c r="D114" s="244"/>
      <c r="E114" s="244"/>
      <c r="F114" s="244"/>
      <c r="G114" s="244"/>
      <c r="H114" s="244"/>
      <c r="I114" s="244"/>
      <c r="J114" s="244"/>
      <c r="K114" s="244"/>
      <c r="L114" s="244"/>
      <c r="M114" s="244"/>
      <c r="N114" s="244"/>
      <c r="O114" s="244"/>
      <c r="P114" s="244"/>
      <c r="Q114" s="244"/>
      <c r="R114" s="244"/>
      <c r="S114" s="244"/>
      <c r="T114" s="244"/>
      <c r="U114" s="244"/>
      <c r="V114" s="244"/>
      <c r="W114" s="244"/>
      <c r="X114" s="244"/>
      <c r="Y114" s="244"/>
      <c r="Z114" s="244"/>
      <c r="AA114" s="244"/>
      <c r="AB114" s="244"/>
      <c r="AC114" s="244"/>
      <c r="AD114" s="390">
        <v>25</v>
      </c>
      <c r="AE114" s="390">
        <v>50</v>
      </c>
      <c r="AF114" s="390">
        <v>50</v>
      </c>
      <c r="AG114" s="390">
        <v>16.666666666666664</v>
      </c>
      <c r="AH114" s="390">
        <v>0</v>
      </c>
      <c r="AI114" s="390">
        <v>0</v>
      </c>
      <c r="AJ114" s="390">
        <v>0</v>
      </c>
      <c r="AK114" s="390">
        <v>0</v>
      </c>
      <c r="AL114" s="390">
        <v>0</v>
      </c>
      <c r="AM114" s="390">
        <v>0</v>
      </c>
      <c r="AN114" s="390">
        <v>0</v>
      </c>
      <c r="AO114" s="390">
        <v>0</v>
      </c>
    </row>
    <row r="115" spans="1:41" ht="15" customHeight="1" x14ac:dyDescent="0.3">
      <c r="A115" s="389" t="s">
        <v>1348</v>
      </c>
      <c r="B115" s="389" t="s">
        <v>1351</v>
      </c>
      <c r="C115" s="244"/>
      <c r="D115" s="244"/>
      <c r="E115" s="244"/>
      <c r="F115" s="244"/>
      <c r="G115" s="244"/>
      <c r="H115" s="244"/>
      <c r="I115" s="244"/>
      <c r="J115" s="244"/>
      <c r="K115" s="244"/>
      <c r="L115" s="244"/>
      <c r="M115" s="244"/>
      <c r="N115" s="244"/>
      <c r="O115" s="244"/>
      <c r="P115" s="244"/>
      <c r="Q115" s="244"/>
      <c r="R115" s="244"/>
      <c r="S115" s="244"/>
      <c r="T115" s="244"/>
      <c r="U115" s="244"/>
      <c r="V115" s="244"/>
      <c r="W115" s="244"/>
      <c r="X115" s="244"/>
      <c r="Y115" s="244"/>
      <c r="Z115" s="244"/>
      <c r="AA115" s="244"/>
      <c r="AB115" s="244"/>
      <c r="AC115" s="244"/>
      <c r="AD115" s="390">
        <v>25</v>
      </c>
      <c r="AE115" s="390">
        <v>50</v>
      </c>
      <c r="AF115" s="390">
        <v>50</v>
      </c>
      <c r="AG115" s="244"/>
      <c r="AH115" s="244"/>
      <c r="AI115" s="244"/>
      <c r="AJ115" s="244"/>
      <c r="AK115" s="244"/>
      <c r="AL115" s="244"/>
      <c r="AM115" s="244"/>
      <c r="AN115" s="244"/>
      <c r="AO115" s="244"/>
    </row>
    <row r="116" spans="1:41" ht="15" customHeight="1" x14ac:dyDescent="0.3">
      <c r="A116" s="389" t="s">
        <v>1348</v>
      </c>
      <c r="B116" s="389" t="s">
        <v>1352</v>
      </c>
      <c r="C116" s="390">
        <v>100</v>
      </c>
      <c r="D116" s="390">
        <v>100</v>
      </c>
      <c r="E116" s="390">
        <v>100</v>
      </c>
      <c r="F116" s="390">
        <v>100</v>
      </c>
      <c r="G116" s="390">
        <v>100</v>
      </c>
      <c r="H116" s="390">
        <v>100</v>
      </c>
      <c r="I116" s="390">
        <v>100</v>
      </c>
      <c r="J116" s="390">
        <v>100</v>
      </c>
      <c r="K116" s="390">
        <v>100</v>
      </c>
      <c r="L116" s="390">
        <v>100</v>
      </c>
      <c r="M116" s="390">
        <v>100</v>
      </c>
      <c r="N116" s="390">
        <v>100</v>
      </c>
      <c r="O116" s="390">
        <v>100</v>
      </c>
      <c r="P116" s="390">
        <v>50</v>
      </c>
      <c r="Q116" s="244"/>
      <c r="R116" s="244"/>
      <c r="S116" s="244"/>
      <c r="T116" s="244"/>
      <c r="U116" s="244"/>
      <c r="V116" s="244"/>
      <c r="W116" s="244"/>
      <c r="X116" s="244"/>
      <c r="Y116" s="244"/>
      <c r="Z116" s="244"/>
      <c r="AA116" s="244"/>
      <c r="AB116" s="244"/>
      <c r="AC116" s="244"/>
      <c r="AD116" s="244"/>
      <c r="AE116" s="244"/>
      <c r="AF116" s="244"/>
      <c r="AG116" s="244"/>
      <c r="AH116" s="244"/>
      <c r="AI116" s="244"/>
      <c r="AJ116" s="244"/>
      <c r="AK116" s="244"/>
      <c r="AL116" s="244"/>
      <c r="AM116" s="244"/>
      <c r="AN116" s="244"/>
      <c r="AO116" s="244"/>
    </row>
    <row r="117" spans="1:41" ht="15" customHeight="1" x14ac:dyDescent="0.3">
      <c r="A117" s="389" t="s">
        <v>1348</v>
      </c>
      <c r="B117" s="389" t="s">
        <v>1353</v>
      </c>
      <c r="C117" s="244"/>
      <c r="D117" s="244"/>
      <c r="E117" s="244"/>
      <c r="F117" s="244"/>
      <c r="G117" s="244"/>
      <c r="H117" s="244"/>
      <c r="I117" s="244"/>
      <c r="J117" s="244"/>
      <c r="K117" s="244"/>
      <c r="L117" s="244"/>
      <c r="M117" s="244"/>
      <c r="N117" s="244"/>
      <c r="O117" s="244"/>
      <c r="P117" s="244"/>
      <c r="Q117" s="244"/>
      <c r="R117" s="244"/>
      <c r="S117" s="244"/>
      <c r="T117" s="244"/>
      <c r="U117" s="244"/>
      <c r="V117" s="244"/>
      <c r="W117" s="244"/>
      <c r="X117" s="244"/>
      <c r="Y117" s="244"/>
      <c r="Z117" s="244"/>
      <c r="AA117" s="390">
        <v>50</v>
      </c>
      <c r="AB117" s="390">
        <v>50</v>
      </c>
      <c r="AC117" s="390">
        <v>50</v>
      </c>
      <c r="AD117" s="244"/>
      <c r="AE117" s="244"/>
      <c r="AF117" s="244"/>
      <c r="AG117" s="244"/>
      <c r="AH117" s="244"/>
      <c r="AI117" s="244"/>
      <c r="AJ117" s="244"/>
      <c r="AK117" s="244"/>
      <c r="AL117" s="244"/>
      <c r="AM117" s="244"/>
      <c r="AN117" s="244"/>
      <c r="AO117" s="244"/>
    </row>
    <row r="118" spans="1:41" ht="15" customHeight="1" x14ac:dyDescent="0.3">
      <c r="A118" s="389" t="s">
        <v>1348</v>
      </c>
      <c r="B118" s="389" t="s">
        <v>1354</v>
      </c>
      <c r="C118" s="244"/>
      <c r="D118" s="244"/>
      <c r="E118" s="244"/>
      <c r="F118" s="244"/>
      <c r="G118" s="244"/>
      <c r="H118" s="244"/>
      <c r="I118" s="244"/>
      <c r="J118" s="244"/>
      <c r="K118" s="244"/>
      <c r="L118" s="244"/>
      <c r="M118" s="244"/>
      <c r="N118" s="244"/>
      <c r="O118" s="244"/>
      <c r="P118" s="390">
        <v>50</v>
      </c>
      <c r="Q118" s="390">
        <v>100</v>
      </c>
      <c r="R118" s="390">
        <v>100</v>
      </c>
      <c r="S118" s="390">
        <v>100</v>
      </c>
      <c r="T118" s="390">
        <v>100</v>
      </c>
      <c r="U118" s="390">
        <v>100</v>
      </c>
      <c r="V118" s="390">
        <v>100</v>
      </c>
      <c r="W118" s="390">
        <v>100</v>
      </c>
      <c r="X118" s="390">
        <v>100</v>
      </c>
      <c r="Y118" s="390">
        <v>100</v>
      </c>
      <c r="Z118" s="390">
        <v>100</v>
      </c>
      <c r="AA118" s="390">
        <v>50</v>
      </c>
      <c r="AB118" s="390">
        <v>50</v>
      </c>
      <c r="AC118" s="390">
        <v>50</v>
      </c>
      <c r="AD118" s="390">
        <v>50</v>
      </c>
      <c r="AE118" s="244"/>
      <c r="AF118" s="244"/>
      <c r="AG118" s="244"/>
      <c r="AH118" s="244"/>
      <c r="AI118" s="244"/>
      <c r="AJ118" s="244"/>
      <c r="AK118" s="244"/>
      <c r="AL118" s="244"/>
      <c r="AM118" s="244"/>
      <c r="AN118" s="244"/>
      <c r="AO118" s="244"/>
    </row>
    <row r="119" spans="1:41" ht="15" customHeight="1" x14ac:dyDescent="0.3">
      <c r="A119" s="389" t="s">
        <v>1355</v>
      </c>
      <c r="B119" s="389" t="s">
        <v>1733</v>
      </c>
      <c r="C119" s="390">
        <v>33.333333333333336</v>
      </c>
      <c r="D119" s="390">
        <v>33.333333333333336</v>
      </c>
      <c r="E119" s="390">
        <v>33.333333333333336</v>
      </c>
      <c r="F119" s="390">
        <v>33.333333333333336</v>
      </c>
      <c r="G119" s="390">
        <v>33.333333333333336</v>
      </c>
      <c r="H119" s="390">
        <v>33.333333333333336</v>
      </c>
      <c r="I119" s="390">
        <v>33.333333333333336</v>
      </c>
      <c r="J119" s="390">
        <v>33.333333333333336</v>
      </c>
      <c r="K119" s="390">
        <v>33.333333333333336</v>
      </c>
      <c r="L119" s="390">
        <v>33.333333333333336</v>
      </c>
      <c r="M119" s="390">
        <v>33.333333333333336</v>
      </c>
      <c r="N119" s="390">
        <v>33.333333333333336</v>
      </c>
      <c r="O119" s="390">
        <v>33.333333333333336</v>
      </c>
      <c r="P119" s="390">
        <v>30.555555555555557</v>
      </c>
      <c r="Q119" s="244"/>
      <c r="R119" s="244"/>
      <c r="S119" s="244"/>
      <c r="T119" s="244"/>
      <c r="U119" s="244"/>
      <c r="V119" s="244"/>
      <c r="W119" s="244"/>
      <c r="X119" s="244"/>
      <c r="Y119" s="244"/>
      <c r="Z119" s="244"/>
      <c r="AA119" s="244"/>
      <c r="AB119" s="244"/>
      <c r="AC119" s="244"/>
      <c r="AD119" s="244"/>
      <c r="AE119" s="244"/>
      <c r="AF119" s="244"/>
      <c r="AG119" s="244"/>
      <c r="AH119" s="244"/>
      <c r="AI119" s="244"/>
      <c r="AJ119" s="244"/>
      <c r="AK119" s="244"/>
      <c r="AL119" s="244"/>
      <c r="AM119" s="244"/>
      <c r="AN119" s="244"/>
      <c r="AO119" s="244"/>
    </row>
    <row r="120" spans="1:41" ht="15" customHeight="1" x14ac:dyDescent="0.3">
      <c r="A120" s="389" t="s">
        <v>1355</v>
      </c>
      <c r="B120" s="389" t="s">
        <v>1356</v>
      </c>
      <c r="C120" s="244"/>
      <c r="D120" s="244"/>
      <c r="E120" s="244"/>
      <c r="F120" s="244"/>
      <c r="G120" s="244"/>
      <c r="H120" s="244"/>
      <c r="I120" s="244"/>
      <c r="J120" s="244"/>
      <c r="K120" s="244"/>
      <c r="L120" s="244"/>
      <c r="M120" s="244"/>
      <c r="N120" s="244"/>
      <c r="O120" s="244"/>
      <c r="P120" s="390">
        <v>11.111111111111109</v>
      </c>
      <c r="Q120" s="390">
        <v>33.333333333333336</v>
      </c>
      <c r="R120" s="390">
        <v>33.333333333333336</v>
      </c>
      <c r="S120" s="390">
        <v>33.333333333333336</v>
      </c>
      <c r="T120" s="390">
        <v>33.333333333333336</v>
      </c>
      <c r="U120" s="244"/>
      <c r="V120" s="244"/>
      <c r="W120" s="244"/>
      <c r="X120" s="244"/>
      <c r="Y120" s="244"/>
      <c r="Z120" s="244"/>
      <c r="AA120" s="244"/>
      <c r="AB120" s="244"/>
      <c r="AC120" s="244"/>
      <c r="AD120" s="244"/>
      <c r="AE120" s="244"/>
      <c r="AF120" s="244"/>
      <c r="AG120" s="244"/>
      <c r="AH120" s="244"/>
      <c r="AI120" s="244"/>
      <c r="AJ120" s="244"/>
      <c r="AK120" s="244"/>
      <c r="AL120" s="244"/>
      <c r="AM120" s="244"/>
      <c r="AN120" s="244"/>
      <c r="AO120" s="244"/>
    </row>
    <row r="121" spans="1:41" ht="15" customHeight="1" x14ac:dyDescent="0.3">
      <c r="A121" s="389" t="s">
        <v>1355</v>
      </c>
      <c r="B121" s="389" t="s">
        <v>1357</v>
      </c>
      <c r="C121" s="244"/>
      <c r="D121" s="244"/>
      <c r="E121" s="244"/>
      <c r="F121" s="244"/>
      <c r="G121" s="244"/>
      <c r="H121" s="244"/>
      <c r="I121" s="244"/>
      <c r="J121" s="244"/>
      <c r="K121" s="244"/>
      <c r="L121" s="244"/>
      <c r="M121" s="244"/>
      <c r="N121" s="244"/>
      <c r="O121" s="244"/>
      <c r="P121" s="244"/>
      <c r="Q121" s="244"/>
      <c r="R121" s="244"/>
      <c r="S121" s="244"/>
      <c r="T121" s="244"/>
      <c r="U121" s="390">
        <v>33.333333333333336</v>
      </c>
      <c r="V121" s="390">
        <v>33.333333333333336</v>
      </c>
      <c r="W121" s="390">
        <v>33.333333333333336</v>
      </c>
      <c r="X121" s="390">
        <v>33.333333333333336</v>
      </c>
      <c r="Y121" s="390">
        <v>33.333333333333336</v>
      </c>
      <c r="Z121" s="390">
        <v>33.333333333333336</v>
      </c>
      <c r="AA121" s="390">
        <v>33.333333333333336</v>
      </c>
      <c r="AB121" s="390">
        <v>33.333333333333336</v>
      </c>
      <c r="AC121" s="390">
        <v>33.333333333333336</v>
      </c>
      <c r="AD121" s="390">
        <v>33.333333333333336</v>
      </c>
      <c r="AE121" s="390">
        <v>33.333333333333336</v>
      </c>
      <c r="AF121" s="390">
        <v>33.333333333333336</v>
      </c>
      <c r="AG121" s="390">
        <v>33.333333333333336</v>
      </c>
      <c r="AH121" s="390">
        <v>33.333333333333336</v>
      </c>
      <c r="AI121" s="390">
        <v>33.333333333333336</v>
      </c>
      <c r="AJ121" s="390">
        <v>33.333333333333336</v>
      </c>
      <c r="AK121" s="390">
        <v>33.333333333333336</v>
      </c>
      <c r="AL121" s="390">
        <v>33.333333333333336</v>
      </c>
      <c r="AM121" s="390">
        <v>33.333333333333336</v>
      </c>
      <c r="AN121" s="390">
        <v>33.333333333333336</v>
      </c>
      <c r="AO121" s="390">
        <v>33.333333333333336</v>
      </c>
    </row>
    <row r="122" spans="1:41" ht="15" customHeight="1" x14ac:dyDescent="0.3">
      <c r="A122" s="389" t="s">
        <v>1355</v>
      </c>
      <c r="B122" s="389" t="s">
        <v>2062</v>
      </c>
      <c r="C122" s="244"/>
      <c r="D122" s="244"/>
      <c r="E122" s="244"/>
      <c r="F122" s="244"/>
      <c r="G122" s="244"/>
      <c r="H122" s="244"/>
      <c r="I122" s="244"/>
      <c r="J122" s="244"/>
      <c r="K122" s="244"/>
      <c r="L122" s="244"/>
      <c r="M122" s="244"/>
      <c r="N122" s="244"/>
      <c r="O122" s="244"/>
      <c r="P122" s="244"/>
      <c r="Q122" s="244"/>
      <c r="R122" s="244"/>
      <c r="S122" s="244"/>
      <c r="T122" s="244"/>
      <c r="U122" s="244"/>
      <c r="V122" s="244"/>
      <c r="W122" s="244"/>
      <c r="X122" s="244"/>
      <c r="Y122" s="244"/>
      <c r="Z122" s="244"/>
      <c r="AA122" s="244"/>
      <c r="AB122" s="244"/>
      <c r="AC122" s="244"/>
      <c r="AD122" s="244"/>
      <c r="AE122" s="244"/>
      <c r="AF122" s="244"/>
      <c r="AG122" s="244"/>
      <c r="AH122" s="244"/>
      <c r="AI122" s="244"/>
      <c r="AJ122" s="244"/>
      <c r="AK122" s="244"/>
      <c r="AL122" s="244"/>
      <c r="AM122" s="390">
        <v>8.3333333333333304</v>
      </c>
      <c r="AN122" s="390">
        <v>33.333333333333336</v>
      </c>
      <c r="AO122" s="390">
        <v>33.333333333333336</v>
      </c>
    </row>
    <row r="123" spans="1:41" ht="15" customHeight="1" x14ac:dyDescent="0.3">
      <c r="A123" s="389" t="s">
        <v>1355</v>
      </c>
      <c r="B123" s="389" t="s">
        <v>1358</v>
      </c>
      <c r="C123" s="244"/>
      <c r="D123" s="244"/>
      <c r="E123" s="244"/>
      <c r="F123" s="244"/>
      <c r="G123" s="244"/>
      <c r="H123" s="244"/>
      <c r="I123" s="244"/>
      <c r="J123" s="244"/>
      <c r="K123" s="244"/>
      <c r="L123" s="244"/>
      <c r="M123" s="244"/>
      <c r="N123" s="244"/>
      <c r="O123" s="244"/>
      <c r="P123" s="390">
        <v>8.3333333333333321</v>
      </c>
      <c r="Q123" s="390">
        <v>33.333333333333336</v>
      </c>
      <c r="R123" s="390">
        <v>33.333333333333336</v>
      </c>
      <c r="S123" s="390">
        <v>33.333333333333336</v>
      </c>
      <c r="T123" s="390">
        <v>33.333333333333336</v>
      </c>
      <c r="U123" s="244"/>
      <c r="V123" s="244"/>
      <c r="W123" s="244"/>
      <c r="X123" s="244"/>
      <c r="Y123" s="244"/>
      <c r="Z123" s="244"/>
      <c r="AA123" s="244"/>
      <c r="AB123" s="244"/>
      <c r="AC123" s="244"/>
      <c r="AD123" s="244"/>
      <c r="AE123" s="244"/>
      <c r="AF123" s="244"/>
      <c r="AG123" s="244"/>
      <c r="AH123" s="244"/>
      <c r="AI123" s="244"/>
      <c r="AJ123" s="244"/>
      <c r="AK123" s="244"/>
      <c r="AL123" s="244"/>
      <c r="AM123" s="244"/>
      <c r="AN123" s="244"/>
      <c r="AO123" s="244"/>
    </row>
    <row r="124" spans="1:41" ht="15" customHeight="1" x14ac:dyDescent="0.3">
      <c r="A124" s="389" t="s">
        <v>1355</v>
      </c>
      <c r="B124" s="389" t="s">
        <v>1359</v>
      </c>
      <c r="C124" s="244"/>
      <c r="D124" s="244"/>
      <c r="E124" s="244"/>
      <c r="F124" s="244"/>
      <c r="G124" s="244"/>
      <c r="H124" s="244"/>
      <c r="I124" s="244"/>
      <c r="J124" s="244"/>
      <c r="K124" s="244"/>
      <c r="L124" s="244"/>
      <c r="M124" s="244"/>
      <c r="N124" s="244"/>
      <c r="O124" s="244"/>
      <c r="P124" s="244"/>
      <c r="Q124" s="244"/>
      <c r="R124" s="244"/>
      <c r="S124" s="244"/>
      <c r="T124" s="244"/>
      <c r="U124" s="390">
        <v>33.333333333333336</v>
      </c>
      <c r="V124" s="390">
        <v>33.333333333333336</v>
      </c>
      <c r="W124" s="390">
        <v>33.333333333333336</v>
      </c>
      <c r="X124" s="390">
        <v>33.333333333333336</v>
      </c>
      <c r="Y124" s="390">
        <v>33.333333333333336</v>
      </c>
      <c r="Z124" s="390">
        <v>33.333333333333336</v>
      </c>
      <c r="AA124" s="390">
        <v>33.333333333333336</v>
      </c>
      <c r="AB124" s="390">
        <v>33.333333333333336</v>
      </c>
      <c r="AC124" s="390">
        <v>33.333333333333336</v>
      </c>
      <c r="AD124" s="390">
        <v>33.333333333333336</v>
      </c>
      <c r="AE124" s="390">
        <v>33.333333333333336</v>
      </c>
      <c r="AF124" s="390">
        <v>33.333333333333336</v>
      </c>
      <c r="AG124" s="390">
        <v>33.333333333333336</v>
      </c>
      <c r="AH124" s="390">
        <v>33.333333333333336</v>
      </c>
      <c r="AI124" s="390">
        <v>33.333333333333336</v>
      </c>
      <c r="AJ124" s="390">
        <v>33.333333333333336</v>
      </c>
      <c r="AK124" s="390">
        <v>33.333333333333336</v>
      </c>
      <c r="AL124" s="390">
        <v>33.333333333333336</v>
      </c>
      <c r="AM124" s="390">
        <v>33.333333333333336</v>
      </c>
      <c r="AN124" s="390">
        <v>33.333333333333336</v>
      </c>
      <c r="AO124" s="390">
        <v>33.333333333333336</v>
      </c>
    </row>
    <row r="125" spans="1:41" ht="15" customHeight="1" x14ac:dyDescent="0.3">
      <c r="A125" s="389" t="s">
        <v>1355</v>
      </c>
      <c r="B125" s="389" t="s">
        <v>1360</v>
      </c>
      <c r="C125" s="390">
        <v>33.333333333333336</v>
      </c>
      <c r="D125" s="390">
        <v>33.333333333333336</v>
      </c>
      <c r="E125" s="390">
        <v>33.333333333333336</v>
      </c>
      <c r="F125" s="390">
        <v>33.333333333333336</v>
      </c>
      <c r="G125" s="390">
        <v>33.333333333333336</v>
      </c>
      <c r="H125" s="390">
        <v>33.333333333333336</v>
      </c>
      <c r="I125" s="390">
        <v>33.333333333333336</v>
      </c>
      <c r="J125" s="390">
        <v>33.333333333333336</v>
      </c>
      <c r="K125" s="390">
        <v>33.333333333333336</v>
      </c>
      <c r="L125" s="390">
        <v>33.333333333333336</v>
      </c>
      <c r="M125" s="390">
        <v>33.333333333333336</v>
      </c>
      <c r="N125" s="390">
        <v>33.333333333333336</v>
      </c>
      <c r="O125" s="390">
        <v>33.333333333333336</v>
      </c>
      <c r="P125" s="390">
        <v>19.444444444444446</v>
      </c>
      <c r="Q125" s="244"/>
      <c r="R125" s="244"/>
      <c r="S125" s="244"/>
      <c r="T125" s="244"/>
      <c r="U125" s="244"/>
      <c r="V125" s="244"/>
      <c r="W125" s="244"/>
      <c r="X125" s="244"/>
      <c r="Y125" s="244"/>
      <c r="Z125" s="244"/>
      <c r="AA125" s="244"/>
      <c r="AB125" s="244"/>
      <c r="AC125" s="244"/>
      <c r="AD125" s="244"/>
      <c r="AE125" s="244"/>
      <c r="AF125" s="244"/>
      <c r="AG125" s="244"/>
      <c r="AH125" s="244"/>
      <c r="AI125" s="244"/>
      <c r="AJ125" s="244"/>
      <c r="AK125" s="244"/>
      <c r="AL125" s="244"/>
      <c r="AM125" s="244"/>
      <c r="AN125" s="244"/>
      <c r="AO125" s="244"/>
    </row>
    <row r="126" spans="1:41" ht="15" customHeight="1" x14ac:dyDescent="0.3">
      <c r="A126" s="389" t="s">
        <v>1355</v>
      </c>
      <c r="B126" s="389" t="s">
        <v>1734</v>
      </c>
      <c r="C126" s="390">
        <v>33.333333333333336</v>
      </c>
      <c r="D126" s="390">
        <v>33.333333333333336</v>
      </c>
      <c r="E126" s="390">
        <v>33.333333333333336</v>
      </c>
      <c r="F126" s="390">
        <v>33.333333333333336</v>
      </c>
      <c r="G126" s="390">
        <v>33.333333333333336</v>
      </c>
      <c r="H126" s="390">
        <v>33.333333333333336</v>
      </c>
      <c r="I126" s="390">
        <v>33.333333333333336</v>
      </c>
      <c r="J126" s="390">
        <v>33.333333333333336</v>
      </c>
      <c r="K126" s="390">
        <v>33.333333333333336</v>
      </c>
      <c r="L126" s="390">
        <v>33.333333333333336</v>
      </c>
      <c r="M126" s="390">
        <v>33.333333333333336</v>
      </c>
      <c r="N126" s="390">
        <v>33.333333333333336</v>
      </c>
      <c r="O126" s="390">
        <v>33.333333333333336</v>
      </c>
      <c r="P126" s="390">
        <v>30.555555555555557</v>
      </c>
      <c r="Q126" s="390">
        <v>33.333333333333336</v>
      </c>
      <c r="R126" s="390">
        <v>33.333333333333336</v>
      </c>
      <c r="S126" s="390">
        <v>33.333333333333336</v>
      </c>
      <c r="T126" s="390">
        <v>33.333333333333336</v>
      </c>
      <c r="U126" s="390">
        <v>33.333333333333336</v>
      </c>
      <c r="V126" s="390">
        <v>33.333333333333336</v>
      </c>
      <c r="W126" s="390">
        <v>33.333333333333336</v>
      </c>
      <c r="X126" s="390">
        <v>33.333333333333336</v>
      </c>
      <c r="Y126" s="390">
        <v>33.333333333333336</v>
      </c>
      <c r="Z126" s="390">
        <v>33.333333333333336</v>
      </c>
      <c r="AA126" s="390">
        <v>33.333333333333336</v>
      </c>
      <c r="AB126" s="390">
        <v>33.333333333333336</v>
      </c>
      <c r="AC126" s="390">
        <v>33.333333333333336</v>
      </c>
      <c r="AD126" s="390">
        <v>33.333333333333336</v>
      </c>
      <c r="AE126" s="390">
        <v>33.333333333333336</v>
      </c>
      <c r="AF126" s="390">
        <v>33.333333333333336</v>
      </c>
      <c r="AG126" s="390">
        <v>33.333333333333336</v>
      </c>
      <c r="AH126" s="390">
        <v>33.333333333333336</v>
      </c>
      <c r="AI126" s="390">
        <v>33.333333333333336</v>
      </c>
      <c r="AJ126" s="390">
        <v>33.333333333333336</v>
      </c>
      <c r="AK126" s="390">
        <v>33.333333333333336</v>
      </c>
      <c r="AL126" s="390">
        <v>33.333333333333336</v>
      </c>
      <c r="AM126" s="390">
        <v>25</v>
      </c>
      <c r="AN126" s="244"/>
      <c r="AO126" s="244"/>
    </row>
    <row r="127" spans="1:41" ht="15" customHeight="1" x14ac:dyDescent="0.3">
      <c r="A127" s="389" t="s">
        <v>1361</v>
      </c>
      <c r="B127" s="389" t="s">
        <v>1362</v>
      </c>
      <c r="C127" s="390">
        <v>100</v>
      </c>
      <c r="D127" s="390">
        <v>100</v>
      </c>
      <c r="E127" s="390">
        <v>100</v>
      </c>
      <c r="F127" s="390">
        <v>100</v>
      </c>
      <c r="G127" s="390">
        <v>100</v>
      </c>
      <c r="H127" s="390">
        <v>100</v>
      </c>
      <c r="I127" s="390">
        <v>100</v>
      </c>
      <c r="J127" s="390">
        <v>100</v>
      </c>
      <c r="K127" s="390">
        <v>100</v>
      </c>
      <c r="L127" s="390">
        <v>100</v>
      </c>
      <c r="M127" s="390">
        <v>100</v>
      </c>
      <c r="N127" s="390">
        <v>100</v>
      </c>
      <c r="O127" s="244"/>
      <c r="P127" s="244"/>
      <c r="Q127" s="244"/>
      <c r="R127" s="244"/>
      <c r="S127" s="244"/>
      <c r="T127" s="244"/>
      <c r="U127" s="244"/>
      <c r="V127" s="244"/>
      <c r="W127" s="244"/>
      <c r="X127" s="244"/>
      <c r="Y127" s="244"/>
      <c r="Z127" s="244"/>
      <c r="AA127" s="244"/>
      <c r="AB127" s="244"/>
      <c r="AC127" s="244"/>
      <c r="AD127" s="244"/>
      <c r="AE127" s="244"/>
      <c r="AF127" s="244"/>
      <c r="AG127" s="244"/>
      <c r="AH127" s="244"/>
      <c r="AI127" s="244"/>
      <c r="AJ127" s="244"/>
      <c r="AK127" s="244"/>
      <c r="AL127" s="244"/>
      <c r="AM127" s="244"/>
      <c r="AN127" s="244"/>
      <c r="AO127" s="244"/>
    </row>
    <row r="128" spans="1:41" ht="15" customHeight="1" x14ac:dyDescent="0.3">
      <c r="A128" s="389" t="s">
        <v>1361</v>
      </c>
      <c r="B128" s="389" t="s">
        <v>1363</v>
      </c>
      <c r="C128" s="244"/>
      <c r="D128" s="244"/>
      <c r="E128" s="244"/>
      <c r="F128" s="244"/>
      <c r="G128" s="244"/>
      <c r="H128" s="244"/>
      <c r="I128" s="244"/>
      <c r="J128" s="244"/>
      <c r="K128" s="244"/>
      <c r="L128" s="244"/>
      <c r="M128" s="244"/>
      <c r="N128" s="244"/>
      <c r="O128" s="244"/>
      <c r="P128" s="244"/>
      <c r="Q128" s="244"/>
      <c r="R128" s="244"/>
      <c r="S128" s="244"/>
      <c r="T128" s="244"/>
      <c r="U128" s="244"/>
      <c r="V128" s="244"/>
      <c r="W128" s="244"/>
      <c r="X128" s="244"/>
      <c r="Y128" s="244"/>
      <c r="Z128" s="244"/>
      <c r="AA128" s="244"/>
      <c r="AB128" s="244"/>
      <c r="AC128" s="244"/>
      <c r="AD128" s="390">
        <v>12.5</v>
      </c>
      <c r="AE128" s="390">
        <v>100</v>
      </c>
      <c r="AF128" s="390">
        <v>100</v>
      </c>
      <c r="AG128" s="390">
        <v>100</v>
      </c>
      <c r="AH128" s="390">
        <v>100</v>
      </c>
      <c r="AI128" s="390">
        <v>100</v>
      </c>
      <c r="AJ128" s="390">
        <v>100</v>
      </c>
      <c r="AK128" s="390">
        <v>100</v>
      </c>
      <c r="AL128" s="390">
        <v>100</v>
      </c>
      <c r="AM128" s="390">
        <v>100</v>
      </c>
      <c r="AN128" s="390">
        <v>100</v>
      </c>
      <c r="AO128" s="390">
        <v>100</v>
      </c>
    </row>
    <row r="129" spans="1:41" ht="15" customHeight="1" x14ac:dyDescent="0.3">
      <c r="A129" s="389" t="s">
        <v>1361</v>
      </c>
      <c r="B129" s="389" t="s">
        <v>1364</v>
      </c>
      <c r="C129" s="244"/>
      <c r="D129" s="244"/>
      <c r="E129" s="244"/>
      <c r="F129" s="244"/>
      <c r="G129" s="244"/>
      <c r="H129" s="244"/>
      <c r="I129" s="244"/>
      <c r="J129" s="244"/>
      <c r="K129" s="244"/>
      <c r="L129" s="244"/>
      <c r="M129" s="244"/>
      <c r="N129" s="244"/>
      <c r="O129" s="390">
        <v>100</v>
      </c>
      <c r="P129" s="390">
        <v>100</v>
      </c>
      <c r="Q129" s="390">
        <v>100</v>
      </c>
      <c r="R129" s="390">
        <v>100</v>
      </c>
      <c r="S129" s="390">
        <v>100</v>
      </c>
      <c r="T129" s="390">
        <v>100</v>
      </c>
      <c r="U129" s="390">
        <v>100</v>
      </c>
      <c r="V129" s="390">
        <v>100</v>
      </c>
      <c r="W129" s="390">
        <v>100</v>
      </c>
      <c r="X129" s="390">
        <v>100</v>
      </c>
      <c r="Y129" s="390">
        <v>100</v>
      </c>
      <c r="Z129" s="390">
        <v>100</v>
      </c>
      <c r="AA129" s="390">
        <v>100</v>
      </c>
      <c r="AB129" s="390">
        <v>100</v>
      </c>
      <c r="AC129" s="390">
        <v>100</v>
      </c>
      <c r="AD129" s="390">
        <v>87.5</v>
      </c>
      <c r="AE129" s="244"/>
      <c r="AF129" s="244"/>
      <c r="AG129" s="244"/>
      <c r="AH129" s="244"/>
      <c r="AI129" s="244"/>
      <c r="AJ129" s="244"/>
      <c r="AK129" s="244"/>
      <c r="AL129" s="244"/>
      <c r="AM129" s="244"/>
      <c r="AN129" s="244"/>
      <c r="AO129" s="244"/>
    </row>
    <row r="130" spans="1:41" ht="15" customHeight="1" x14ac:dyDescent="0.3">
      <c r="A130" s="389" t="s">
        <v>1365</v>
      </c>
      <c r="B130" s="389" t="s">
        <v>1366</v>
      </c>
      <c r="C130" s="390">
        <v>100</v>
      </c>
      <c r="D130" s="390">
        <v>100</v>
      </c>
      <c r="E130" s="390">
        <v>100</v>
      </c>
      <c r="F130" s="390">
        <v>100</v>
      </c>
      <c r="G130" s="390">
        <v>100</v>
      </c>
      <c r="H130" s="390">
        <v>100</v>
      </c>
      <c r="I130" s="390">
        <v>100</v>
      </c>
      <c r="J130" s="390">
        <v>100</v>
      </c>
      <c r="K130" s="390">
        <v>100</v>
      </c>
      <c r="L130" s="390">
        <v>100</v>
      </c>
      <c r="M130" s="390">
        <v>100</v>
      </c>
      <c r="N130" s="390">
        <v>100</v>
      </c>
      <c r="O130" s="390">
        <v>100</v>
      </c>
      <c r="P130" s="390">
        <v>100</v>
      </c>
      <c r="Q130" s="390">
        <v>100</v>
      </c>
      <c r="R130" s="390">
        <v>100</v>
      </c>
      <c r="S130" s="390">
        <v>100</v>
      </c>
      <c r="T130" s="390">
        <v>83.333333333333314</v>
      </c>
      <c r="U130" s="390">
        <v>50</v>
      </c>
      <c r="V130" s="244"/>
      <c r="W130" s="244"/>
      <c r="X130" s="244"/>
      <c r="Y130" s="244"/>
      <c r="Z130" s="244"/>
      <c r="AA130" s="244"/>
      <c r="AB130" s="244"/>
      <c r="AC130" s="244"/>
      <c r="AD130" s="244"/>
      <c r="AE130" s="244"/>
      <c r="AF130" s="244"/>
      <c r="AG130" s="244"/>
      <c r="AH130" s="244"/>
      <c r="AI130" s="244"/>
      <c r="AJ130" s="244"/>
      <c r="AK130" s="244"/>
      <c r="AL130" s="244"/>
      <c r="AM130" s="244"/>
      <c r="AN130" s="244"/>
      <c r="AO130" s="244"/>
    </row>
    <row r="131" spans="1:41" ht="15" customHeight="1" x14ac:dyDescent="0.3">
      <c r="A131" s="389" t="s">
        <v>1365</v>
      </c>
      <c r="B131" s="389" t="s">
        <v>1367</v>
      </c>
      <c r="C131" s="244"/>
      <c r="D131" s="244"/>
      <c r="E131" s="244"/>
      <c r="F131" s="244"/>
      <c r="G131" s="244"/>
      <c r="H131" s="244"/>
      <c r="I131" s="244"/>
      <c r="J131" s="244"/>
      <c r="K131" s="244"/>
      <c r="L131" s="244"/>
      <c r="M131" s="244"/>
      <c r="N131" s="244"/>
      <c r="O131" s="244"/>
      <c r="P131" s="244"/>
      <c r="Q131" s="244"/>
      <c r="R131" s="244"/>
      <c r="S131" s="244"/>
      <c r="T131" s="390">
        <v>16.666666666666664</v>
      </c>
      <c r="U131" s="390">
        <v>50</v>
      </c>
      <c r="V131" s="390">
        <v>100</v>
      </c>
      <c r="W131" s="390">
        <v>100</v>
      </c>
      <c r="X131" s="390">
        <v>100</v>
      </c>
      <c r="Y131" s="390">
        <v>100</v>
      </c>
      <c r="Z131" s="390">
        <v>100</v>
      </c>
      <c r="AA131" s="390">
        <v>100</v>
      </c>
      <c r="AB131" s="390">
        <v>100</v>
      </c>
      <c r="AC131" s="390">
        <v>100</v>
      </c>
      <c r="AD131" s="390">
        <v>100</v>
      </c>
      <c r="AE131" s="390">
        <v>100</v>
      </c>
      <c r="AF131" s="390">
        <v>100</v>
      </c>
      <c r="AG131" s="390">
        <v>100</v>
      </c>
      <c r="AH131" s="390">
        <v>100</v>
      </c>
      <c r="AI131" s="390">
        <v>100</v>
      </c>
      <c r="AJ131" s="390">
        <v>100</v>
      </c>
      <c r="AK131" s="390">
        <v>100</v>
      </c>
      <c r="AL131" s="390">
        <v>100</v>
      </c>
      <c r="AM131" s="390">
        <v>100</v>
      </c>
      <c r="AN131" s="390">
        <v>100</v>
      </c>
      <c r="AO131" s="390">
        <v>100</v>
      </c>
    </row>
    <row r="132" spans="1:41" ht="15" customHeight="1" x14ac:dyDescent="0.3">
      <c r="A132" s="389" t="s">
        <v>1368</v>
      </c>
      <c r="B132" s="389" t="s">
        <v>1369</v>
      </c>
      <c r="C132" s="390">
        <v>100</v>
      </c>
      <c r="D132" s="390">
        <v>100</v>
      </c>
      <c r="E132" s="390">
        <v>100</v>
      </c>
      <c r="F132" s="390">
        <v>100</v>
      </c>
      <c r="G132" s="390">
        <v>100</v>
      </c>
      <c r="H132" s="390">
        <v>100</v>
      </c>
      <c r="I132" s="390">
        <v>100</v>
      </c>
      <c r="J132" s="390">
        <v>100</v>
      </c>
      <c r="K132" s="390">
        <v>100</v>
      </c>
      <c r="L132" s="390">
        <v>100</v>
      </c>
      <c r="M132" s="390">
        <v>100</v>
      </c>
      <c r="N132" s="390">
        <v>74.999999999999972</v>
      </c>
      <c r="O132" s="244"/>
      <c r="P132" s="244"/>
      <c r="Q132" s="244"/>
      <c r="R132" s="244"/>
      <c r="S132" s="244"/>
      <c r="T132" s="244"/>
      <c r="U132" s="244"/>
      <c r="V132" s="244"/>
      <c r="W132" s="244"/>
      <c r="X132" s="244"/>
      <c r="Y132" s="244"/>
      <c r="Z132" s="244"/>
      <c r="AA132" s="244"/>
      <c r="AB132" s="244"/>
      <c r="AC132" s="244"/>
      <c r="AD132" s="244"/>
      <c r="AE132" s="244"/>
      <c r="AF132" s="244"/>
      <c r="AG132" s="244"/>
      <c r="AH132" s="244"/>
      <c r="AI132" s="244"/>
      <c r="AJ132" s="244"/>
      <c r="AK132" s="244"/>
      <c r="AL132" s="244"/>
      <c r="AM132" s="244"/>
      <c r="AN132" s="244"/>
      <c r="AO132" s="244"/>
    </row>
    <row r="133" spans="1:41" ht="15" customHeight="1" x14ac:dyDescent="0.3">
      <c r="A133" s="389" t="s">
        <v>1368</v>
      </c>
      <c r="B133" s="389" t="s">
        <v>1370</v>
      </c>
      <c r="C133" s="244"/>
      <c r="D133" s="244"/>
      <c r="E133" s="244"/>
      <c r="F133" s="244"/>
      <c r="G133" s="244"/>
      <c r="H133" s="244"/>
      <c r="I133" s="244"/>
      <c r="J133" s="244"/>
      <c r="K133" s="244"/>
      <c r="L133" s="244"/>
      <c r="M133" s="244"/>
      <c r="N133" s="390">
        <v>24.999999999999996</v>
      </c>
      <c r="O133" s="390">
        <v>100</v>
      </c>
      <c r="P133" s="390">
        <v>100</v>
      </c>
      <c r="Q133" s="390">
        <v>100</v>
      </c>
      <c r="R133" s="390">
        <v>100</v>
      </c>
      <c r="S133" s="390">
        <v>100</v>
      </c>
      <c r="T133" s="390">
        <v>100</v>
      </c>
      <c r="U133" s="390">
        <v>100</v>
      </c>
      <c r="V133" s="390">
        <v>100</v>
      </c>
      <c r="W133" s="390">
        <v>100</v>
      </c>
      <c r="X133" s="390">
        <v>100</v>
      </c>
      <c r="Y133" s="390">
        <v>100</v>
      </c>
      <c r="Z133" s="390">
        <v>100</v>
      </c>
      <c r="AA133" s="390">
        <v>100</v>
      </c>
      <c r="AB133" s="390">
        <v>100</v>
      </c>
      <c r="AC133" s="390">
        <v>100</v>
      </c>
      <c r="AD133" s="390">
        <v>100</v>
      </c>
      <c r="AE133" s="390">
        <v>100</v>
      </c>
      <c r="AF133" s="390">
        <v>100</v>
      </c>
      <c r="AG133" s="390">
        <v>100</v>
      </c>
      <c r="AH133" s="390">
        <v>100</v>
      </c>
      <c r="AI133" s="390">
        <v>100</v>
      </c>
      <c r="AJ133" s="390">
        <v>100</v>
      </c>
      <c r="AK133" s="390">
        <v>100</v>
      </c>
      <c r="AL133" s="244"/>
      <c r="AM133" s="244"/>
      <c r="AN133" s="244"/>
      <c r="AO133" s="244"/>
    </row>
    <row r="134" spans="1:41" ht="15" customHeight="1" x14ac:dyDescent="0.3">
      <c r="A134" s="389" t="s">
        <v>1368</v>
      </c>
      <c r="B134" s="389" t="s">
        <v>1952</v>
      </c>
      <c r="C134" s="244"/>
      <c r="D134" s="244"/>
      <c r="E134" s="244"/>
      <c r="F134" s="244"/>
      <c r="G134" s="244"/>
      <c r="H134" s="244"/>
      <c r="I134" s="244"/>
      <c r="J134" s="244"/>
      <c r="K134" s="244"/>
      <c r="L134" s="244"/>
      <c r="M134" s="244"/>
      <c r="N134" s="244"/>
      <c r="O134" s="244"/>
      <c r="P134" s="244"/>
      <c r="Q134" s="244"/>
      <c r="R134" s="244"/>
      <c r="S134" s="244"/>
      <c r="T134" s="244"/>
      <c r="U134" s="244"/>
      <c r="V134" s="244"/>
      <c r="W134" s="244"/>
      <c r="X134" s="244"/>
      <c r="Y134" s="244"/>
      <c r="Z134" s="244"/>
      <c r="AA134" s="244"/>
      <c r="AB134" s="244"/>
      <c r="AC134" s="244"/>
      <c r="AD134" s="244"/>
      <c r="AE134" s="244"/>
      <c r="AF134" s="244"/>
      <c r="AG134" s="244"/>
      <c r="AH134" s="244"/>
      <c r="AI134" s="244"/>
      <c r="AJ134" s="244"/>
      <c r="AK134" s="244"/>
      <c r="AL134" s="390">
        <v>100</v>
      </c>
      <c r="AM134" s="390">
        <v>100</v>
      </c>
      <c r="AN134" s="390">
        <v>100</v>
      </c>
      <c r="AO134" s="390">
        <v>100</v>
      </c>
    </row>
    <row r="135" spans="1:41" ht="15" customHeight="1" x14ac:dyDescent="0.3">
      <c r="A135" s="389" t="s">
        <v>1371</v>
      </c>
      <c r="B135" s="389" t="s">
        <v>1372</v>
      </c>
      <c r="C135" s="390">
        <v>100</v>
      </c>
      <c r="D135" s="390">
        <v>100</v>
      </c>
      <c r="E135" s="390">
        <v>100</v>
      </c>
      <c r="F135" s="390">
        <v>100</v>
      </c>
      <c r="G135" s="390">
        <v>100</v>
      </c>
      <c r="H135" s="390">
        <v>100</v>
      </c>
      <c r="I135" s="390">
        <v>100</v>
      </c>
      <c r="J135" s="390">
        <v>100</v>
      </c>
      <c r="K135" s="390">
        <v>100</v>
      </c>
      <c r="L135" s="390">
        <v>100</v>
      </c>
      <c r="M135" s="390">
        <v>100</v>
      </c>
      <c r="N135" s="390">
        <v>100</v>
      </c>
      <c r="O135" s="390">
        <v>100</v>
      </c>
      <c r="P135" s="390">
        <v>100</v>
      </c>
      <c r="Q135" s="390">
        <v>100</v>
      </c>
      <c r="R135" s="390">
        <v>100</v>
      </c>
      <c r="S135" s="390">
        <v>100</v>
      </c>
      <c r="T135" s="390">
        <v>100</v>
      </c>
      <c r="U135" s="390">
        <v>100</v>
      </c>
      <c r="V135" s="390">
        <v>100</v>
      </c>
      <c r="W135" s="390">
        <v>100</v>
      </c>
      <c r="X135" s="390">
        <v>100</v>
      </c>
      <c r="Y135" s="390">
        <v>100</v>
      </c>
      <c r="Z135" s="390">
        <v>100</v>
      </c>
      <c r="AA135" s="390">
        <v>100</v>
      </c>
      <c r="AB135" s="390">
        <v>100</v>
      </c>
      <c r="AC135" s="390">
        <v>100</v>
      </c>
      <c r="AD135" s="390">
        <v>100</v>
      </c>
      <c r="AE135" s="390">
        <v>100</v>
      </c>
      <c r="AF135" s="390">
        <v>100</v>
      </c>
      <c r="AG135" s="390">
        <v>100</v>
      </c>
      <c r="AH135" s="390">
        <v>100</v>
      </c>
      <c r="AI135" s="390">
        <v>100</v>
      </c>
      <c r="AJ135" s="390">
        <v>100</v>
      </c>
      <c r="AK135" s="390">
        <v>100</v>
      </c>
      <c r="AL135" s="390">
        <v>100</v>
      </c>
      <c r="AM135" s="390">
        <v>100</v>
      </c>
      <c r="AN135" s="390">
        <v>100</v>
      </c>
      <c r="AO135" s="390">
        <v>100</v>
      </c>
    </row>
    <row r="136" spans="1:41" ht="15" customHeight="1" x14ac:dyDescent="0.3">
      <c r="A136" s="389" t="s">
        <v>1373</v>
      </c>
      <c r="B136" s="389" t="s">
        <v>1374</v>
      </c>
      <c r="C136" s="390">
        <v>100</v>
      </c>
      <c r="D136" s="390">
        <v>100</v>
      </c>
      <c r="E136" s="390">
        <v>100</v>
      </c>
      <c r="F136" s="390">
        <v>100</v>
      </c>
      <c r="G136" s="390">
        <v>100</v>
      </c>
      <c r="H136" s="390">
        <v>100</v>
      </c>
      <c r="I136" s="390">
        <v>100</v>
      </c>
      <c r="J136" s="390">
        <v>100</v>
      </c>
      <c r="K136" s="390">
        <v>100</v>
      </c>
      <c r="L136" s="390">
        <v>100</v>
      </c>
      <c r="M136" s="390">
        <v>100</v>
      </c>
      <c r="N136" s="390">
        <v>100</v>
      </c>
      <c r="O136" s="390">
        <v>100</v>
      </c>
      <c r="P136" s="390">
        <v>100</v>
      </c>
      <c r="Q136" s="390">
        <v>100</v>
      </c>
      <c r="R136" s="390">
        <v>100</v>
      </c>
      <c r="S136" s="390">
        <v>100</v>
      </c>
      <c r="T136" s="390">
        <v>100</v>
      </c>
      <c r="U136" s="390">
        <v>100</v>
      </c>
      <c r="V136" s="390">
        <v>100</v>
      </c>
      <c r="W136" s="390">
        <v>100</v>
      </c>
      <c r="X136" s="390">
        <v>100</v>
      </c>
      <c r="Y136" s="390">
        <v>100</v>
      </c>
      <c r="Z136" s="390">
        <v>100</v>
      </c>
      <c r="AA136" s="390">
        <v>100</v>
      </c>
      <c r="AB136" s="390">
        <v>100</v>
      </c>
      <c r="AC136" s="390">
        <v>100</v>
      </c>
      <c r="AD136" s="390">
        <v>50</v>
      </c>
      <c r="AE136" s="244"/>
      <c r="AF136" s="244"/>
      <c r="AG136" s="244"/>
      <c r="AH136" s="244"/>
      <c r="AI136" s="244"/>
      <c r="AJ136" s="244"/>
      <c r="AK136" s="244"/>
      <c r="AL136" s="244"/>
      <c r="AM136" s="244"/>
      <c r="AN136" s="244"/>
      <c r="AO136" s="244"/>
    </row>
    <row r="137" spans="1:41" ht="15" customHeight="1" x14ac:dyDescent="0.3">
      <c r="A137" s="389" t="s">
        <v>1373</v>
      </c>
      <c r="B137" s="389" t="s">
        <v>1375</v>
      </c>
      <c r="C137" s="244"/>
      <c r="D137" s="244"/>
      <c r="E137" s="244"/>
      <c r="F137" s="244"/>
      <c r="G137" s="244"/>
      <c r="H137" s="244"/>
      <c r="I137" s="244"/>
      <c r="J137" s="244"/>
      <c r="K137" s="244"/>
      <c r="L137" s="244"/>
      <c r="M137" s="244"/>
      <c r="N137" s="244"/>
      <c r="O137" s="244"/>
      <c r="P137" s="244"/>
      <c r="Q137" s="244"/>
      <c r="R137" s="244"/>
      <c r="S137" s="244"/>
      <c r="T137" s="244"/>
      <c r="U137" s="244"/>
      <c r="V137" s="244"/>
      <c r="W137" s="244"/>
      <c r="X137" s="244"/>
      <c r="Y137" s="244"/>
      <c r="Z137" s="244"/>
      <c r="AA137" s="244"/>
      <c r="AB137" s="244"/>
      <c r="AC137" s="244"/>
      <c r="AD137" s="390">
        <v>50</v>
      </c>
      <c r="AE137" s="390">
        <v>100</v>
      </c>
      <c r="AF137" s="390">
        <v>100</v>
      </c>
      <c r="AG137" s="390">
        <v>100</v>
      </c>
      <c r="AH137" s="390">
        <v>100</v>
      </c>
      <c r="AI137" s="390">
        <v>100</v>
      </c>
      <c r="AJ137" s="390">
        <v>100</v>
      </c>
      <c r="AK137" s="390">
        <v>100</v>
      </c>
      <c r="AL137" s="390">
        <v>100</v>
      </c>
      <c r="AM137" s="390">
        <v>100</v>
      </c>
      <c r="AN137" s="390">
        <v>100</v>
      </c>
      <c r="AO137" s="390">
        <v>100</v>
      </c>
    </row>
    <row r="138" spans="1:41" ht="15" customHeight="1" x14ac:dyDescent="0.3">
      <c r="A138" s="389" t="s">
        <v>1376</v>
      </c>
      <c r="B138" s="389" t="s">
        <v>1377</v>
      </c>
      <c r="C138" s="244"/>
      <c r="D138" s="244"/>
      <c r="E138" s="244"/>
      <c r="F138" s="244"/>
      <c r="G138" s="244"/>
      <c r="H138" s="244"/>
      <c r="I138" s="244"/>
      <c r="J138" s="244"/>
      <c r="K138" s="244"/>
      <c r="L138" s="244"/>
      <c r="M138" s="244"/>
      <c r="N138" s="244"/>
      <c r="O138" s="244"/>
      <c r="P138" s="244"/>
      <c r="Q138" s="244"/>
      <c r="R138" s="244"/>
      <c r="S138" s="244"/>
      <c r="T138" s="244"/>
      <c r="U138" s="244"/>
      <c r="V138" s="244"/>
      <c r="W138" s="244"/>
      <c r="X138" s="244"/>
      <c r="Y138" s="244"/>
      <c r="Z138" s="244"/>
      <c r="AA138" s="244"/>
      <c r="AB138" s="244"/>
      <c r="AC138" s="244"/>
      <c r="AD138" s="390">
        <v>60</v>
      </c>
      <c r="AE138" s="390">
        <v>100</v>
      </c>
      <c r="AF138" s="390">
        <v>100</v>
      </c>
      <c r="AG138" s="390">
        <v>100</v>
      </c>
      <c r="AH138" s="390">
        <v>100</v>
      </c>
      <c r="AI138" s="390">
        <v>100</v>
      </c>
      <c r="AJ138" s="390">
        <v>100</v>
      </c>
      <c r="AK138" s="390">
        <v>100</v>
      </c>
      <c r="AL138" s="390">
        <v>100</v>
      </c>
      <c r="AM138" s="390">
        <v>100</v>
      </c>
      <c r="AN138" s="390">
        <v>100</v>
      </c>
      <c r="AO138" s="390">
        <v>100</v>
      </c>
    </row>
    <row r="139" spans="1:41" ht="15" customHeight="1" x14ac:dyDescent="0.3">
      <c r="A139" s="389" t="s">
        <v>1376</v>
      </c>
      <c r="B139" s="389" t="s">
        <v>1378</v>
      </c>
      <c r="C139" s="390">
        <v>100</v>
      </c>
      <c r="D139" s="390">
        <v>100</v>
      </c>
      <c r="E139" s="390">
        <v>100</v>
      </c>
      <c r="F139" s="390">
        <v>100</v>
      </c>
      <c r="G139" s="390">
        <v>100</v>
      </c>
      <c r="H139" s="390">
        <v>100</v>
      </c>
      <c r="I139" s="390">
        <v>100</v>
      </c>
      <c r="J139" s="390">
        <v>100</v>
      </c>
      <c r="K139" s="390">
        <v>100</v>
      </c>
      <c r="L139" s="390">
        <v>100</v>
      </c>
      <c r="M139" s="390">
        <v>100</v>
      </c>
      <c r="N139" s="390">
        <v>100</v>
      </c>
      <c r="O139" s="390">
        <v>100</v>
      </c>
      <c r="P139" s="390">
        <v>100</v>
      </c>
      <c r="Q139" s="390">
        <v>100</v>
      </c>
      <c r="R139" s="390">
        <v>100</v>
      </c>
      <c r="S139" s="390">
        <v>100</v>
      </c>
      <c r="T139" s="390">
        <v>100</v>
      </c>
      <c r="U139" s="390">
        <v>100</v>
      </c>
      <c r="V139" s="390">
        <v>100</v>
      </c>
      <c r="W139" s="390">
        <v>100</v>
      </c>
      <c r="X139" s="390">
        <v>100</v>
      </c>
      <c r="Y139" s="390">
        <v>100</v>
      </c>
      <c r="Z139" s="390">
        <v>100</v>
      </c>
      <c r="AA139" s="390">
        <v>100</v>
      </c>
      <c r="AB139" s="390">
        <v>100</v>
      </c>
      <c r="AC139" s="390">
        <v>100</v>
      </c>
      <c r="AD139" s="390">
        <v>40</v>
      </c>
      <c r="AE139" s="244"/>
      <c r="AF139" s="244"/>
      <c r="AG139" s="244"/>
      <c r="AH139" s="244"/>
      <c r="AI139" s="244"/>
      <c r="AJ139" s="244"/>
      <c r="AK139" s="244"/>
      <c r="AL139" s="244"/>
      <c r="AM139" s="244"/>
      <c r="AN139" s="244"/>
      <c r="AO139" s="244"/>
    </row>
    <row r="140" spans="1:41" ht="15" customHeight="1" x14ac:dyDescent="0.3">
      <c r="A140" s="389" t="s">
        <v>1379</v>
      </c>
      <c r="B140" s="389" t="s">
        <v>1380</v>
      </c>
      <c r="C140" s="390">
        <v>100</v>
      </c>
      <c r="D140" s="390">
        <v>100</v>
      </c>
      <c r="E140" s="390">
        <v>100</v>
      </c>
      <c r="F140" s="390">
        <v>100</v>
      </c>
      <c r="G140" s="390">
        <v>100</v>
      </c>
      <c r="H140" s="390">
        <v>100</v>
      </c>
      <c r="I140" s="390">
        <v>100</v>
      </c>
      <c r="J140" s="390">
        <v>100</v>
      </c>
      <c r="K140" s="390">
        <v>100</v>
      </c>
      <c r="L140" s="390">
        <v>100</v>
      </c>
      <c r="M140" s="390">
        <v>100</v>
      </c>
      <c r="N140" s="390">
        <v>100</v>
      </c>
      <c r="O140" s="390">
        <v>100</v>
      </c>
      <c r="P140" s="390">
        <v>100</v>
      </c>
      <c r="Q140" s="390">
        <v>100</v>
      </c>
      <c r="R140" s="390">
        <v>100</v>
      </c>
      <c r="S140" s="390">
        <v>100</v>
      </c>
      <c r="T140" s="390">
        <v>100</v>
      </c>
      <c r="U140" s="390">
        <v>25</v>
      </c>
      <c r="V140" s="244"/>
      <c r="W140" s="244"/>
      <c r="X140" s="244"/>
      <c r="Y140" s="244"/>
      <c r="Z140" s="244"/>
      <c r="AA140" s="244"/>
      <c r="AB140" s="244"/>
      <c r="AC140" s="244"/>
      <c r="AD140" s="244"/>
      <c r="AE140" s="244"/>
      <c r="AF140" s="244"/>
      <c r="AG140" s="244"/>
      <c r="AH140" s="244"/>
      <c r="AI140" s="244"/>
      <c r="AJ140" s="244"/>
      <c r="AK140" s="244"/>
      <c r="AL140" s="244"/>
      <c r="AM140" s="244"/>
      <c r="AN140" s="244"/>
      <c r="AO140" s="244"/>
    </row>
    <row r="141" spans="1:41" ht="15" customHeight="1" x14ac:dyDescent="0.3">
      <c r="A141" s="389" t="s">
        <v>1379</v>
      </c>
      <c r="B141" s="389" t="s">
        <v>1381</v>
      </c>
      <c r="C141" s="244"/>
      <c r="D141" s="244"/>
      <c r="E141" s="244"/>
      <c r="F141" s="244"/>
      <c r="G141" s="244"/>
      <c r="H141" s="244"/>
      <c r="I141" s="244"/>
      <c r="J141" s="244"/>
      <c r="K141" s="244"/>
      <c r="L141" s="244"/>
      <c r="M141" s="244"/>
      <c r="N141" s="244"/>
      <c r="O141" s="244"/>
      <c r="P141" s="244"/>
      <c r="Q141" s="244"/>
      <c r="R141" s="244"/>
      <c r="S141" s="244"/>
      <c r="T141" s="244"/>
      <c r="U141" s="390">
        <v>75</v>
      </c>
      <c r="V141" s="390">
        <v>100</v>
      </c>
      <c r="W141" s="390">
        <v>100</v>
      </c>
      <c r="X141" s="390">
        <v>100</v>
      </c>
      <c r="Y141" s="390">
        <v>100</v>
      </c>
      <c r="Z141" s="390">
        <v>100</v>
      </c>
      <c r="AA141" s="390">
        <v>100</v>
      </c>
      <c r="AB141" s="390">
        <v>100</v>
      </c>
      <c r="AC141" s="390">
        <v>100</v>
      </c>
      <c r="AD141" s="390">
        <v>100</v>
      </c>
      <c r="AE141" s="390">
        <v>100</v>
      </c>
      <c r="AF141" s="390">
        <v>100</v>
      </c>
      <c r="AG141" s="390">
        <v>100</v>
      </c>
      <c r="AH141" s="390">
        <v>100</v>
      </c>
      <c r="AI141" s="390">
        <v>100</v>
      </c>
      <c r="AJ141" s="390">
        <v>100</v>
      </c>
      <c r="AK141" s="390">
        <v>100</v>
      </c>
      <c r="AL141" s="390">
        <v>100</v>
      </c>
      <c r="AM141" s="390">
        <v>100</v>
      </c>
      <c r="AN141" s="390">
        <v>100</v>
      </c>
      <c r="AO141" s="390">
        <v>100</v>
      </c>
    </row>
    <row r="142" spans="1:41" ht="15" customHeight="1" x14ac:dyDescent="0.3">
      <c r="A142" s="389" t="s">
        <v>1382</v>
      </c>
      <c r="B142" s="389" t="s">
        <v>1383</v>
      </c>
      <c r="C142" s="244"/>
      <c r="D142" s="244"/>
      <c r="E142" s="244"/>
      <c r="F142" s="244"/>
      <c r="G142" s="244"/>
      <c r="H142" s="244"/>
      <c r="I142" s="244"/>
      <c r="J142" s="244"/>
      <c r="K142" s="244"/>
      <c r="L142" s="244"/>
      <c r="M142" s="244"/>
      <c r="N142" s="244"/>
      <c r="O142" s="244"/>
      <c r="P142" s="244"/>
      <c r="Q142" s="244"/>
      <c r="R142" s="244"/>
      <c r="S142" s="244"/>
      <c r="T142" s="244"/>
      <c r="U142" s="244"/>
      <c r="V142" s="244"/>
      <c r="W142" s="244"/>
      <c r="X142" s="390">
        <v>19.444444444444446</v>
      </c>
      <c r="Y142" s="390">
        <v>33.333333333333329</v>
      </c>
      <c r="Z142" s="390">
        <v>33.333333333333329</v>
      </c>
      <c r="AA142" s="390">
        <v>33.333333333333329</v>
      </c>
      <c r="AB142" s="390">
        <v>33.333333333333329</v>
      </c>
      <c r="AC142" s="390">
        <v>33.333333333333329</v>
      </c>
      <c r="AD142" s="390">
        <v>33.333333333333329</v>
      </c>
      <c r="AE142" s="390">
        <v>33.333333333333329</v>
      </c>
      <c r="AF142" s="390">
        <v>33.333333333333329</v>
      </c>
      <c r="AG142" s="390">
        <v>33.333333333333329</v>
      </c>
      <c r="AH142" s="390">
        <v>33.333333333333329</v>
      </c>
      <c r="AI142" s="390">
        <v>33.333333333333329</v>
      </c>
      <c r="AJ142" s="390">
        <v>33.333333333333329</v>
      </c>
      <c r="AK142" s="390">
        <v>33.333333333333329</v>
      </c>
      <c r="AL142" s="390">
        <v>33.333333333333329</v>
      </c>
      <c r="AM142" s="390">
        <v>33.333333333333329</v>
      </c>
      <c r="AN142" s="390">
        <v>33.333333333333329</v>
      </c>
      <c r="AO142" s="390">
        <v>33.333333333333329</v>
      </c>
    </row>
    <row r="143" spans="1:41" ht="15" customHeight="1" x14ac:dyDescent="0.3">
      <c r="A143" s="389" t="s">
        <v>1382</v>
      </c>
      <c r="B143" s="389" t="s">
        <v>1384</v>
      </c>
      <c r="C143" s="390">
        <v>100</v>
      </c>
      <c r="D143" s="390">
        <v>100</v>
      </c>
      <c r="E143" s="390">
        <v>100</v>
      </c>
      <c r="F143" s="390">
        <v>100</v>
      </c>
      <c r="G143" s="390">
        <v>100</v>
      </c>
      <c r="H143" s="390">
        <v>100</v>
      </c>
      <c r="I143" s="390">
        <v>100</v>
      </c>
      <c r="J143" s="390">
        <v>100</v>
      </c>
      <c r="K143" s="390">
        <v>100</v>
      </c>
      <c r="L143" s="390">
        <v>100</v>
      </c>
      <c r="M143" s="390">
        <v>100</v>
      </c>
      <c r="N143" s="390">
        <v>100</v>
      </c>
      <c r="O143" s="390">
        <v>100</v>
      </c>
      <c r="P143" s="390">
        <v>100</v>
      </c>
      <c r="Q143" s="390">
        <v>100</v>
      </c>
      <c r="R143" s="390">
        <v>100</v>
      </c>
      <c r="S143" s="390">
        <v>50</v>
      </c>
      <c r="T143" s="390">
        <v>50</v>
      </c>
      <c r="U143" s="390">
        <v>50</v>
      </c>
      <c r="V143" s="390">
        <v>50</v>
      </c>
      <c r="W143" s="390">
        <v>50</v>
      </c>
      <c r="X143" s="390">
        <v>40.277777777777786</v>
      </c>
      <c r="Y143" s="390">
        <v>33.333333333333329</v>
      </c>
      <c r="Z143" s="390">
        <v>33.333333333333329</v>
      </c>
      <c r="AA143" s="390">
        <v>33.333333333333329</v>
      </c>
      <c r="AB143" s="390">
        <v>33.333333333333329</v>
      </c>
      <c r="AC143" s="390">
        <v>33.333333333333329</v>
      </c>
      <c r="AD143" s="390">
        <v>33.333333333333329</v>
      </c>
      <c r="AE143" s="390">
        <v>33.333333333333329</v>
      </c>
      <c r="AF143" s="390">
        <v>33.333333333333329</v>
      </c>
      <c r="AG143" s="390">
        <v>33.333333333333329</v>
      </c>
      <c r="AH143" s="390">
        <v>33.333333333333329</v>
      </c>
      <c r="AI143" s="390">
        <v>33.333333333333329</v>
      </c>
      <c r="AJ143" s="390">
        <v>33.333333333333329</v>
      </c>
      <c r="AK143" s="390">
        <v>33.333333333333329</v>
      </c>
      <c r="AL143" s="390">
        <v>33.333333333333329</v>
      </c>
      <c r="AM143" s="390">
        <v>33.333333333333329</v>
      </c>
      <c r="AN143" s="390">
        <v>33.333333333333329</v>
      </c>
      <c r="AO143" s="390">
        <v>33.333333333333329</v>
      </c>
    </row>
    <row r="144" spans="1:41" ht="15" customHeight="1" x14ac:dyDescent="0.3">
      <c r="A144" s="389" t="s">
        <v>1382</v>
      </c>
      <c r="B144" s="389" t="s">
        <v>1385</v>
      </c>
      <c r="C144" s="244"/>
      <c r="D144" s="244"/>
      <c r="E144" s="244"/>
      <c r="F144" s="244"/>
      <c r="G144" s="244"/>
      <c r="H144" s="244"/>
      <c r="I144" s="244"/>
      <c r="J144" s="244"/>
      <c r="K144" s="244"/>
      <c r="L144" s="244"/>
      <c r="M144" s="244"/>
      <c r="N144" s="244"/>
      <c r="O144" s="244"/>
      <c r="P144" s="244"/>
      <c r="Q144" s="244"/>
      <c r="R144" s="244"/>
      <c r="S144" s="390">
        <v>50</v>
      </c>
      <c r="T144" s="390">
        <v>50</v>
      </c>
      <c r="U144" s="390">
        <v>50</v>
      </c>
      <c r="V144" s="390">
        <v>50</v>
      </c>
      <c r="W144" s="390">
        <v>50</v>
      </c>
      <c r="X144" s="390">
        <v>40.277777777777786</v>
      </c>
      <c r="Y144" s="390">
        <v>33.333333333333329</v>
      </c>
      <c r="Z144" s="390">
        <v>33.333333333333329</v>
      </c>
      <c r="AA144" s="390">
        <v>33.333333333333329</v>
      </c>
      <c r="AB144" s="390">
        <v>33.333333333333329</v>
      </c>
      <c r="AC144" s="390">
        <v>33.333333333333329</v>
      </c>
      <c r="AD144" s="390">
        <v>33.333333333333329</v>
      </c>
      <c r="AE144" s="390">
        <v>33.333333333333329</v>
      </c>
      <c r="AF144" s="390">
        <v>33.333333333333329</v>
      </c>
      <c r="AG144" s="390">
        <v>33.333333333333329</v>
      </c>
      <c r="AH144" s="390">
        <v>33.333333333333329</v>
      </c>
      <c r="AI144" s="390">
        <v>33.333333333333329</v>
      </c>
      <c r="AJ144" s="390">
        <v>33.333333333333329</v>
      </c>
      <c r="AK144" s="390">
        <v>33.333333333333329</v>
      </c>
      <c r="AL144" s="390">
        <v>33.333333333333329</v>
      </c>
      <c r="AM144" s="390">
        <v>33.333333333333329</v>
      </c>
      <c r="AN144" s="390">
        <v>33.333333333333329</v>
      </c>
      <c r="AO144" s="390">
        <v>33.333333333333329</v>
      </c>
    </row>
    <row r="145" spans="1:41" ht="15" customHeight="1" x14ac:dyDescent="0.3">
      <c r="A145" s="389" t="s">
        <v>1386</v>
      </c>
      <c r="B145" s="389" t="s">
        <v>1387</v>
      </c>
      <c r="C145" s="390">
        <v>12</v>
      </c>
      <c r="D145" s="390">
        <v>12</v>
      </c>
      <c r="E145" s="390">
        <v>12</v>
      </c>
      <c r="F145" s="390">
        <v>12</v>
      </c>
      <c r="G145" s="390">
        <v>12</v>
      </c>
      <c r="H145" s="390">
        <v>12</v>
      </c>
      <c r="I145" s="390">
        <v>12</v>
      </c>
      <c r="J145" s="390">
        <v>12</v>
      </c>
      <c r="K145" s="390">
        <v>12</v>
      </c>
      <c r="L145" s="390">
        <v>12</v>
      </c>
      <c r="M145" s="390">
        <v>12</v>
      </c>
      <c r="N145" s="390">
        <v>12</v>
      </c>
      <c r="O145" s="390">
        <v>12</v>
      </c>
      <c r="P145" s="390">
        <v>12</v>
      </c>
      <c r="Q145" s="390">
        <v>12</v>
      </c>
      <c r="R145" s="390">
        <v>12</v>
      </c>
      <c r="S145" s="390">
        <v>12</v>
      </c>
      <c r="T145" s="390">
        <v>12</v>
      </c>
      <c r="U145" s="390">
        <v>12</v>
      </c>
      <c r="V145" s="390">
        <v>12</v>
      </c>
      <c r="W145" s="390">
        <v>12</v>
      </c>
      <c r="X145" s="390">
        <v>12</v>
      </c>
      <c r="Y145" s="244"/>
      <c r="Z145" s="244"/>
      <c r="AA145" s="244"/>
      <c r="AB145" s="244"/>
      <c r="AC145" s="244"/>
      <c r="AD145" s="244"/>
      <c r="AE145" s="244"/>
      <c r="AF145" s="244"/>
      <c r="AG145" s="244"/>
      <c r="AH145" s="244"/>
      <c r="AI145" s="244"/>
      <c r="AJ145" s="244"/>
      <c r="AK145" s="244"/>
      <c r="AL145" s="244"/>
      <c r="AM145" s="244"/>
      <c r="AN145" s="244"/>
      <c r="AO145" s="244"/>
    </row>
    <row r="146" spans="1:41" ht="15" customHeight="1" x14ac:dyDescent="0.3">
      <c r="A146" s="389" t="s">
        <v>1386</v>
      </c>
      <c r="B146" s="389" t="s">
        <v>1388</v>
      </c>
      <c r="C146" s="244"/>
      <c r="D146" s="244"/>
      <c r="E146" s="244"/>
      <c r="F146" s="244"/>
      <c r="G146" s="244"/>
      <c r="H146" s="244"/>
      <c r="I146" s="244"/>
      <c r="J146" s="244"/>
      <c r="K146" s="244"/>
      <c r="L146" s="244"/>
      <c r="M146" s="244"/>
      <c r="N146" s="244"/>
      <c r="O146" s="244"/>
      <c r="P146" s="244"/>
      <c r="Q146" s="244"/>
      <c r="R146" s="244"/>
      <c r="S146" s="244"/>
      <c r="T146" s="244"/>
      <c r="U146" s="244"/>
      <c r="V146" s="244"/>
      <c r="W146" s="244"/>
      <c r="X146" s="244"/>
      <c r="Y146" s="390">
        <v>12</v>
      </c>
      <c r="Z146" s="390">
        <v>12</v>
      </c>
      <c r="AA146" s="390">
        <v>12</v>
      </c>
      <c r="AB146" s="390">
        <v>12</v>
      </c>
      <c r="AC146" s="390">
        <v>12</v>
      </c>
      <c r="AD146" s="390">
        <v>88</v>
      </c>
      <c r="AE146" s="390">
        <v>88</v>
      </c>
      <c r="AF146" s="390">
        <v>88</v>
      </c>
      <c r="AG146" s="390">
        <v>88</v>
      </c>
      <c r="AH146" s="390">
        <v>88</v>
      </c>
      <c r="AI146" s="390">
        <v>88</v>
      </c>
      <c r="AJ146" s="390">
        <v>88</v>
      </c>
      <c r="AK146" s="390">
        <v>88</v>
      </c>
      <c r="AL146" s="390">
        <v>88</v>
      </c>
      <c r="AM146" s="390">
        <v>88</v>
      </c>
      <c r="AN146" s="390">
        <v>88</v>
      </c>
      <c r="AO146" s="390">
        <v>88</v>
      </c>
    </row>
    <row r="147" spans="1:41" ht="15" customHeight="1" x14ac:dyDescent="0.3">
      <c r="A147" s="389" t="s">
        <v>1386</v>
      </c>
      <c r="B147" s="389" t="s">
        <v>1386</v>
      </c>
      <c r="C147" s="390">
        <v>88</v>
      </c>
      <c r="D147" s="390">
        <v>88</v>
      </c>
      <c r="E147" s="390">
        <v>88</v>
      </c>
      <c r="F147" s="390">
        <v>88</v>
      </c>
      <c r="G147" s="390">
        <v>88</v>
      </c>
      <c r="H147" s="390">
        <v>88</v>
      </c>
      <c r="I147" s="390">
        <v>88</v>
      </c>
      <c r="J147" s="390">
        <v>88</v>
      </c>
      <c r="K147" s="390">
        <v>88</v>
      </c>
      <c r="L147" s="390">
        <v>88</v>
      </c>
      <c r="M147" s="390">
        <v>88</v>
      </c>
      <c r="N147" s="244"/>
      <c r="O147" s="244"/>
      <c r="P147" s="244"/>
      <c r="Q147" s="244"/>
      <c r="R147" s="244"/>
      <c r="S147" s="244"/>
      <c r="T147" s="244"/>
      <c r="U147" s="244"/>
      <c r="V147" s="244"/>
      <c r="W147" s="244"/>
      <c r="X147" s="244"/>
      <c r="Y147" s="244"/>
      <c r="Z147" s="244"/>
      <c r="AA147" s="244"/>
      <c r="AB147" s="244"/>
      <c r="AC147" s="244"/>
      <c r="AD147" s="244"/>
      <c r="AE147" s="244"/>
      <c r="AF147" s="244"/>
      <c r="AG147" s="244"/>
      <c r="AH147" s="244"/>
      <c r="AI147" s="244"/>
      <c r="AJ147" s="244"/>
      <c r="AK147" s="244"/>
      <c r="AL147" s="244"/>
      <c r="AM147" s="244"/>
      <c r="AN147" s="244"/>
      <c r="AO147" s="244"/>
    </row>
    <row r="148" spans="1:41" ht="15" customHeight="1" x14ac:dyDescent="0.3">
      <c r="A148" s="389" t="s">
        <v>1386</v>
      </c>
      <c r="B148" s="389" t="s">
        <v>1389</v>
      </c>
      <c r="C148" s="244"/>
      <c r="D148" s="244"/>
      <c r="E148" s="244"/>
      <c r="F148" s="244"/>
      <c r="G148" s="244"/>
      <c r="H148" s="244"/>
      <c r="I148" s="244"/>
      <c r="J148" s="244"/>
      <c r="K148" s="244"/>
      <c r="L148" s="244"/>
      <c r="M148" s="244"/>
      <c r="N148" s="390">
        <v>88</v>
      </c>
      <c r="O148" s="390">
        <v>88</v>
      </c>
      <c r="P148" s="390">
        <v>88</v>
      </c>
      <c r="Q148" s="390">
        <v>88</v>
      </c>
      <c r="R148" s="390">
        <v>88</v>
      </c>
      <c r="S148" s="390">
        <v>88</v>
      </c>
      <c r="T148" s="390">
        <v>88</v>
      </c>
      <c r="U148" s="390">
        <v>88</v>
      </c>
      <c r="V148" s="390">
        <v>88</v>
      </c>
      <c r="W148" s="390">
        <v>88</v>
      </c>
      <c r="X148" s="244"/>
      <c r="Y148" s="244"/>
      <c r="Z148" s="244"/>
      <c r="AA148" s="244"/>
      <c r="AB148" s="244"/>
      <c r="AC148" s="244"/>
      <c r="AD148" s="244"/>
      <c r="AE148" s="244"/>
      <c r="AF148" s="244"/>
      <c r="AG148" s="244"/>
      <c r="AH148" s="244"/>
      <c r="AI148" s="244"/>
      <c r="AJ148" s="244"/>
      <c r="AK148" s="244"/>
      <c r="AL148" s="244"/>
      <c r="AM148" s="244"/>
      <c r="AN148" s="244"/>
      <c r="AO148" s="244"/>
    </row>
    <row r="149" spans="1:41" ht="15" customHeight="1" x14ac:dyDescent="0.3">
      <c r="A149" s="389" t="s">
        <v>1386</v>
      </c>
      <c r="B149" s="389" t="s">
        <v>1390</v>
      </c>
      <c r="C149" s="244"/>
      <c r="D149" s="244"/>
      <c r="E149" s="244"/>
      <c r="F149" s="244"/>
      <c r="G149" s="244"/>
      <c r="H149" s="244"/>
      <c r="I149" s="244"/>
      <c r="J149" s="244"/>
      <c r="K149" s="244"/>
      <c r="L149" s="244"/>
      <c r="M149" s="244"/>
      <c r="N149" s="244"/>
      <c r="O149" s="244"/>
      <c r="P149" s="244"/>
      <c r="Q149" s="244"/>
      <c r="R149" s="244"/>
      <c r="S149" s="244"/>
      <c r="T149" s="244"/>
      <c r="U149" s="244"/>
      <c r="V149" s="244"/>
      <c r="W149" s="244"/>
      <c r="X149" s="390">
        <v>88</v>
      </c>
      <c r="Y149" s="390">
        <v>88</v>
      </c>
      <c r="Z149" s="390">
        <v>88</v>
      </c>
      <c r="AA149" s="390">
        <v>88</v>
      </c>
      <c r="AB149" s="390">
        <v>88</v>
      </c>
      <c r="AC149" s="390">
        <v>88</v>
      </c>
      <c r="AD149" s="390">
        <v>12</v>
      </c>
      <c r="AE149" s="390">
        <v>12</v>
      </c>
      <c r="AF149" s="390">
        <v>12</v>
      </c>
      <c r="AG149" s="390">
        <v>12</v>
      </c>
      <c r="AH149" s="390">
        <v>12</v>
      </c>
      <c r="AI149" s="390">
        <v>12</v>
      </c>
      <c r="AJ149" s="390">
        <v>12</v>
      </c>
      <c r="AK149" s="390">
        <v>12</v>
      </c>
      <c r="AL149" s="244"/>
      <c r="AM149" s="244"/>
      <c r="AN149" s="244"/>
      <c r="AO149" s="244"/>
    </row>
    <row r="150" spans="1:41" ht="15" customHeight="1" x14ac:dyDescent="0.3">
      <c r="A150" s="389" t="s">
        <v>1386</v>
      </c>
      <c r="B150" s="389" t="s">
        <v>1953</v>
      </c>
      <c r="C150" s="244"/>
      <c r="D150" s="244"/>
      <c r="E150" s="244"/>
      <c r="F150" s="244"/>
      <c r="G150" s="244"/>
      <c r="H150" s="244"/>
      <c r="I150" s="244"/>
      <c r="J150" s="244"/>
      <c r="K150" s="244"/>
      <c r="L150" s="244"/>
      <c r="M150" s="244"/>
      <c r="N150" s="244"/>
      <c r="O150" s="244"/>
      <c r="P150" s="244"/>
      <c r="Q150" s="244"/>
      <c r="R150" s="244"/>
      <c r="S150" s="244"/>
      <c r="T150" s="244"/>
      <c r="U150" s="244"/>
      <c r="V150" s="244"/>
      <c r="W150" s="244"/>
      <c r="X150" s="244"/>
      <c r="Y150" s="244"/>
      <c r="Z150" s="244"/>
      <c r="AA150" s="244"/>
      <c r="AB150" s="244"/>
      <c r="AC150" s="244"/>
      <c r="AD150" s="244"/>
      <c r="AE150" s="244"/>
      <c r="AF150" s="244"/>
      <c r="AG150" s="244"/>
      <c r="AH150" s="244"/>
      <c r="AI150" s="244"/>
      <c r="AJ150" s="244"/>
      <c r="AK150" s="244"/>
      <c r="AL150" s="390">
        <v>12</v>
      </c>
      <c r="AM150" s="390">
        <v>12</v>
      </c>
      <c r="AN150" s="390">
        <v>12</v>
      </c>
      <c r="AO150" s="390">
        <v>12</v>
      </c>
    </row>
    <row r="151" spans="1:41" ht="15" customHeight="1" x14ac:dyDescent="0.3">
      <c r="A151" s="389" t="s">
        <v>1391</v>
      </c>
      <c r="B151" s="389" t="s">
        <v>1392</v>
      </c>
      <c r="C151" s="390">
        <v>100</v>
      </c>
      <c r="D151" s="390">
        <v>100</v>
      </c>
      <c r="E151" s="390">
        <v>100</v>
      </c>
      <c r="F151" s="390">
        <v>100</v>
      </c>
      <c r="G151" s="390">
        <v>100</v>
      </c>
      <c r="H151" s="390">
        <v>100</v>
      </c>
      <c r="I151" s="390">
        <v>100</v>
      </c>
      <c r="J151" s="390">
        <v>100</v>
      </c>
      <c r="K151" s="390">
        <v>100</v>
      </c>
      <c r="L151" s="390">
        <v>100</v>
      </c>
      <c r="M151" s="390">
        <v>100</v>
      </c>
      <c r="N151" s="390">
        <v>100</v>
      </c>
      <c r="O151" s="390">
        <v>100</v>
      </c>
      <c r="P151" s="390">
        <v>100</v>
      </c>
      <c r="Q151" s="390">
        <v>100</v>
      </c>
      <c r="R151" s="244"/>
      <c r="S151" s="244"/>
      <c r="T151" s="244"/>
      <c r="U151" s="244"/>
      <c r="V151" s="244"/>
      <c r="W151" s="244"/>
      <c r="X151" s="244"/>
      <c r="Y151" s="244"/>
      <c r="Z151" s="244"/>
      <c r="AA151" s="244"/>
      <c r="AB151" s="244"/>
      <c r="AC151" s="244"/>
      <c r="AD151" s="244"/>
      <c r="AE151" s="244"/>
      <c r="AF151" s="244"/>
      <c r="AG151" s="244"/>
      <c r="AH151" s="244"/>
      <c r="AI151" s="244"/>
      <c r="AJ151" s="244"/>
      <c r="AK151" s="244"/>
      <c r="AL151" s="244"/>
      <c r="AM151" s="244"/>
      <c r="AN151" s="244"/>
      <c r="AO151" s="244"/>
    </row>
    <row r="152" spans="1:41" ht="15" customHeight="1" x14ac:dyDescent="0.3">
      <c r="A152" s="389" t="s">
        <v>1391</v>
      </c>
      <c r="B152" s="389" t="s">
        <v>1393</v>
      </c>
      <c r="C152" s="244"/>
      <c r="D152" s="244"/>
      <c r="E152" s="244"/>
      <c r="F152" s="244"/>
      <c r="G152" s="244"/>
      <c r="H152" s="244"/>
      <c r="I152" s="244"/>
      <c r="J152" s="244"/>
      <c r="K152" s="244"/>
      <c r="L152" s="244"/>
      <c r="M152" s="244"/>
      <c r="N152" s="244"/>
      <c r="O152" s="244"/>
      <c r="P152" s="244"/>
      <c r="Q152" s="244"/>
      <c r="R152" s="390">
        <v>100</v>
      </c>
      <c r="S152" s="390">
        <v>100</v>
      </c>
      <c r="T152" s="390">
        <v>100</v>
      </c>
      <c r="U152" s="390">
        <v>100</v>
      </c>
      <c r="V152" s="390">
        <v>100</v>
      </c>
      <c r="W152" s="390">
        <v>100</v>
      </c>
      <c r="X152" s="390">
        <v>100</v>
      </c>
      <c r="Y152" s="390">
        <v>100</v>
      </c>
      <c r="Z152" s="390">
        <v>100</v>
      </c>
      <c r="AA152" s="390">
        <v>100</v>
      </c>
      <c r="AB152" s="390">
        <v>100</v>
      </c>
      <c r="AC152" s="390">
        <v>100</v>
      </c>
      <c r="AD152" s="390">
        <v>100</v>
      </c>
      <c r="AE152" s="390">
        <v>100</v>
      </c>
      <c r="AF152" s="244"/>
      <c r="AG152" s="244"/>
      <c r="AH152" s="244"/>
      <c r="AI152" s="244"/>
      <c r="AJ152" s="244"/>
      <c r="AK152" s="244"/>
      <c r="AL152" s="244"/>
      <c r="AM152" s="244"/>
      <c r="AN152" s="244"/>
      <c r="AO152" s="244"/>
    </row>
    <row r="153" spans="1:41" ht="15" customHeight="1" x14ac:dyDescent="0.3">
      <c r="A153" s="389" t="s">
        <v>1391</v>
      </c>
      <c r="B153" s="389" t="s">
        <v>1735</v>
      </c>
      <c r="C153" s="244"/>
      <c r="D153" s="244"/>
      <c r="E153" s="244"/>
      <c r="F153" s="244"/>
      <c r="G153" s="244"/>
      <c r="H153" s="244"/>
      <c r="I153" s="244"/>
      <c r="J153" s="244"/>
      <c r="K153" s="244"/>
      <c r="L153" s="244"/>
      <c r="M153" s="244"/>
      <c r="N153" s="244"/>
      <c r="O153" s="244"/>
      <c r="P153" s="244"/>
      <c r="Q153" s="244"/>
      <c r="R153" s="244"/>
      <c r="S153" s="244"/>
      <c r="T153" s="244"/>
      <c r="U153" s="244"/>
      <c r="V153" s="244"/>
      <c r="W153" s="244"/>
      <c r="X153" s="244"/>
      <c r="Y153" s="244"/>
      <c r="Z153" s="244"/>
      <c r="AA153" s="244"/>
      <c r="AB153" s="244"/>
      <c r="AC153" s="244"/>
      <c r="AD153" s="244"/>
      <c r="AE153" s="244"/>
      <c r="AF153" s="390">
        <v>100</v>
      </c>
      <c r="AG153" s="390">
        <v>100</v>
      </c>
      <c r="AH153" s="390">
        <v>100</v>
      </c>
      <c r="AI153" s="390">
        <v>100</v>
      </c>
      <c r="AJ153" s="390">
        <v>100</v>
      </c>
      <c r="AK153" s="390">
        <v>100</v>
      </c>
      <c r="AL153" s="390">
        <v>100</v>
      </c>
      <c r="AM153" s="390">
        <v>100</v>
      </c>
      <c r="AN153" s="390">
        <v>100</v>
      </c>
      <c r="AO153" s="390">
        <v>100</v>
      </c>
    </row>
    <row r="154" spans="1:41" ht="15" customHeight="1" x14ac:dyDescent="0.3">
      <c r="A154" s="389" t="s">
        <v>1394</v>
      </c>
      <c r="B154" s="389" t="s">
        <v>1395</v>
      </c>
      <c r="C154" s="244"/>
      <c r="D154" s="244"/>
      <c r="E154" s="244"/>
      <c r="F154" s="244"/>
      <c r="G154" s="244"/>
      <c r="H154" s="244"/>
      <c r="I154" s="244"/>
      <c r="J154" s="244"/>
      <c r="K154" s="244"/>
      <c r="L154" s="244"/>
      <c r="M154" s="244"/>
      <c r="N154" s="244"/>
      <c r="O154" s="244"/>
      <c r="P154" s="244"/>
      <c r="Q154" s="244"/>
      <c r="R154" s="244"/>
      <c r="S154" s="244"/>
      <c r="T154" s="244"/>
      <c r="U154" s="390">
        <v>24.999999999999996</v>
      </c>
      <c r="V154" s="390">
        <v>100</v>
      </c>
      <c r="W154" s="390">
        <v>100</v>
      </c>
      <c r="X154" s="390">
        <v>100</v>
      </c>
      <c r="Y154" s="390">
        <v>100</v>
      </c>
      <c r="Z154" s="390">
        <v>100</v>
      </c>
      <c r="AA154" s="390">
        <v>100</v>
      </c>
      <c r="AB154" s="390">
        <v>100</v>
      </c>
      <c r="AC154" s="390">
        <v>100</v>
      </c>
      <c r="AD154" s="390">
        <v>100</v>
      </c>
      <c r="AE154" s="390">
        <v>100</v>
      </c>
      <c r="AF154" s="390">
        <v>100</v>
      </c>
      <c r="AG154" s="390">
        <v>100</v>
      </c>
      <c r="AH154" s="390">
        <v>100</v>
      </c>
      <c r="AI154" s="390">
        <v>100</v>
      </c>
      <c r="AJ154" s="390">
        <v>100</v>
      </c>
      <c r="AK154" s="390">
        <v>100</v>
      </c>
      <c r="AL154" s="390">
        <v>100</v>
      </c>
      <c r="AM154" s="390">
        <v>100</v>
      </c>
      <c r="AN154" s="390">
        <v>100</v>
      </c>
      <c r="AO154" s="390">
        <v>100</v>
      </c>
    </row>
    <row r="155" spans="1:41" ht="15" customHeight="1" x14ac:dyDescent="0.3">
      <c r="A155" s="389" t="s">
        <v>1394</v>
      </c>
      <c r="B155" s="389" t="s">
        <v>1396</v>
      </c>
      <c r="C155" s="390">
        <v>100</v>
      </c>
      <c r="D155" s="390">
        <v>100</v>
      </c>
      <c r="E155" s="390">
        <v>100</v>
      </c>
      <c r="F155" s="390">
        <v>100</v>
      </c>
      <c r="G155" s="390">
        <v>100</v>
      </c>
      <c r="H155" s="390">
        <v>100</v>
      </c>
      <c r="I155" s="390">
        <v>100</v>
      </c>
      <c r="J155" s="390">
        <v>100</v>
      </c>
      <c r="K155" s="390">
        <v>100</v>
      </c>
      <c r="L155" s="390">
        <v>100</v>
      </c>
      <c r="M155" s="390">
        <v>100</v>
      </c>
      <c r="N155" s="390">
        <v>100</v>
      </c>
      <c r="O155" s="390">
        <v>100</v>
      </c>
      <c r="P155" s="390">
        <v>100</v>
      </c>
      <c r="Q155" s="390">
        <v>100</v>
      </c>
      <c r="R155" s="390">
        <v>100</v>
      </c>
      <c r="S155" s="390">
        <v>100</v>
      </c>
      <c r="T155" s="390">
        <v>100</v>
      </c>
      <c r="U155" s="390">
        <v>74.999999999999972</v>
      </c>
      <c r="V155" s="244"/>
      <c r="W155" s="244"/>
      <c r="X155" s="244"/>
      <c r="Y155" s="244"/>
      <c r="Z155" s="244"/>
      <c r="AA155" s="244"/>
      <c r="AB155" s="244"/>
      <c r="AC155" s="244"/>
      <c r="AD155" s="244"/>
      <c r="AE155" s="244"/>
      <c r="AF155" s="244"/>
      <c r="AG155" s="244"/>
      <c r="AH155" s="244"/>
      <c r="AI155" s="244"/>
      <c r="AJ155" s="244"/>
      <c r="AK155" s="244"/>
      <c r="AL155" s="244"/>
      <c r="AM155" s="244"/>
      <c r="AN155" s="244"/>
      <c r="AO155" s="244"/>
    </row>
    <row r="156" spans="1:41" ht="15" customHeight="1" x14ac:dyDescent="0.3">
      <c r="A156" s="389" t="s">
        <v>1397</v>
      </c>
      <c r="B156" s="389" t="s">
        <v>1398</v>
      </c>
      <c r="C156" s="390">
        <v>100</v>
      </c>
      <c r="D156" s="390">
        <v>100</v>
      </c>
      <c r="E156" s="390">
        <v>100</v>
      </c>
      <c r="F156" s="390">
        <v>100</v>
      </c>
      <c r="G156" s="390">
        <v>100</v>
      </c>
      <c r="H156" s="390">
        <v>100</v>
      </c>
      <c r="I156" s="390">
        <v>100</v>
      </c>
      <c r="J156" s="390">
        <v>100</v>
      </c>
      <c r="K156" s="390">
        <v>100</v>
      </c>
      <c r="L156" s="390">
        <v>100</v>
      </c>
      <c r="M156" s="390">
        <v>100</v>
      </c>
      <c r="N156" s="390">
        <v>70.833333333333343</v>
      </c>
      <c r="O156" s="390">
        <v>50</v>
      </c>
      <c r="P156" s="244"/>
      <c r="Q156" s="244"/>
      <c r="R156" s="244"/>
      <c r="S156" s="244"/>
      <c r="T156" s="244"/>
      <c r="U156" s="244"/>
      <c r="V156" s="244"/>
      <c r="W156" s="244"/>
      <c r="X156" s="244"/>
      <c r="Y156" s="244"/>
      <c r="Z156" s="244"/>
      <c r="AA156" s="244"/>
      <c r="AB156" s="244"/>
      <c r="AC156" s="244"/>
      <c r="AD156" s="244"/>
      <c r="AE156" s="244"/>
      <c r="AF156" s="244"/>
      <c r="AG156" s="244"/>
      <c r="AH156" s="244"/>
      <c r="AI156" s="244"/>
      <c r="AJ156" s="244"/>
      <c r="AK156" s="244"/>
      <c r="AL156" s="244"/>
      <c r="AM156" s="244"/>
      <c r="AN156" s="244"/>
      <c r="AO156" s="244"/>
    </row>
    <row r="157" spans="1:41" ht="15" customHeight="1" x14ac:dyDescent="0.3">
      <c r="A157" s="389" t="s">
        <v>1397</v>
      </c>
      <c r="B157" s="389" t="s">
        <v>1399</v>
      </c>
      <c r="C157" s="244"/>
      <c r="D157" s="244"/>
      <c r="E157" s="244"/>
      <c r="F157" s="244"/>
      <c r="G157" s="244"/>
      <c r="H157" s="244"/>
      <c r="I157" s="244"/>
      <c r="J157" s="244"/>
      <c r="K157" s="244"/>
      <c r="L157" s="244"/>
      <c r="M157" s="244"/>
      <c r="N157" s="390">
        <v>29.166666666666668</v>
      </c>
      <c r="O157" s="390">
        <v>50</v>
      </c>
      <c r="P157" s="390">
        <v>100</v>
      </c>
      <c r="Q157" s="390">
        <v>100</v>
      </c>
      <c r="R157" s="390">
        <v>100</v>
      </c>
      <c r="S157" s="390">
        <v>100</v>
      </c>
      <c r="T157" s="390">
        <v>100</v>
      </c>
      <c r="U157" s="390">
        <v>100</v>
      </c>
      <c r="V157" s="390">
        <v>100</v>
      </c>
      <c r="W157" s="390">
        <v>100</v>
      </c>
      <c r="X157" s="390">
        <v>100</v>
      </c>
      <c r="Y157" s="390">
        <v>100</v>
      </c>
      <c r="Z157" s="390">
        <v>100</v>
      </c>
      <c r="AA157" s="390">
        <v>100</v>
      </c>
      <c r="AB157" s="390">
        <v>100</v>
      </c>
      <c r="AC157" s="390">
        <v>100</v>
      </c>
      <c r="AD157" s="390">
        <v>100</v>
      </c>
      <c r="AE157" s="390">
        <v>100</v>
      </c>
      <c r="AF157" s="390">
        <v>100</v>
      </c>
      <c r="AG157" s="390">
        <v>100</v>
      </c>
      <c r="AH157" s="390">
        <v>100</v>
      </c>
      <c r="AI157" s="390">
        <v>100</v>
      </c>
      <c r="AJ157" s="390">
        <v>100</v>
      </c>
      <c r="AK157" s="390">
        <v>100</v>
      </c>
      <c r="AL157" s="390">
        <v>100</v>
      </c>
      <c r="AM157" s="390">
        <v>100</v>
      </c>
      <c r="AN157" s="390">
        <v>100</v>
      </c>
      <c r="AO157" s="390">
        <v>100</v>
      </c>
    </row>
    <row r="158" spans="1:41" ht="15" customHeight="1" x14ac:dyDescent="0.3">
      <c r="A158" s="389" t="s">
        <v>1400</v>
      </c>
      <c r="B158" s="389" t="s">
        <v>1401</v>
      </c>
      <c r="C158" s="390">
        <v>100</v>
      </c>
      <c r="D158" s="390">
        <v>100</v>
      </c>
      <c r="E158" s="390">
        <v>100</v>
      </c>
      <c r="F158" s="390">
        <v>100</v>
      </c>
      <c r="G158" s="390">
        <v>100</v>
      </c>
      <c r="H158" s="390">
        <v>100</v>
      </c>
      <c r="I158" s="390">
        <v>100</v>
      </c>
      <c r="J158" s="390">
        <v>100</v>
      </c>
      <c r="K158" s="390">
        <v>83.333333333333343</v>
      </c>
      <c r="L158" s="244"/>
      <c r="M158" s="244"/>
      <c r="N158" s="244"/>
      <c r="O158" s="244"/>
      <c r="P158" s="244"/>
      <c r="Q158" s="244"/>
      <c r="R158" s="244"/>
      <c r="S158" s="244"/>
      <c r="T158" s="244"/>
      <c r="U158" s="244"/>
      <c r="V158" s="244"/>
      <c r="W158" s="244"/>
      <c r="X158" s="244"/>
      <c r="Y158" s="244"/>
      <c r="Z158" s="244"/>
      <c r="AA158" s="244"/>
      <c r="AB158" s="244"/>
      <c r="AC158" s="244"/>
      <c r="AD158" s="244"/>
      <c r="AE158" s="244"/>
      <c r="AF158" s="244"/>
      <c r="AG158" s="244"/>
      <c r="AH158" s="244"/>
      <c r="AI158" s="244"/>
      <c r="AJ158" s="244"/>
      <c r="AK158" s="244"/>
      <c r="AL158" s="244"/>
      <c r="AM158" s="244"/>
      <c r="AN158" s="244"/>
      <c r="AO158" s="244"/>
    </row>
    <row r="159" spans="1:41" ht="15" customHeight="1" x14ac:dyDescent="0.3">
      <c r="A159" s="389" t="s">
        <v>1400</v>
      </c>
      <c r="B159" s="389" t="s">
        <v>2063</v>
      </c>
      <c r="C159" s="244"/>
      <c r="D159" s="244"/>
      <c r="E159" s="244"/>
      <c r="F159" s="244"/>
      <c r="G159" s="244"/>
      <c r="H159" s="244"/>
      <c r="I159" s="244"/>
      <c r="J159" s="244"/>
      <c r="K159" s="390">
        <v>16.666666666666664</v>
      </c>
      <c r="L159" s="390">
        <v>100</v>
      </c>
      <c r="M159" s="390">
        <v>100</v>
      </c>
      <c r="N159" s="390">
        <v>100</v>
      </c>
      <c r="O159" s="390">
        <v>100</v>
      </c>
      <c r="P159" s="390">
        <v>100</v>
      </c>
      <c r="Q159" s="390">
        <v>100</v>
      </c>
      <c r="R159" s="390">
        <v>100</v>
      </c>
      <c r="S159" s="390">
        <v>100</v>
      </c>
      <c r="T159" s="390">
        <v>100</v>
      </c>
      <c r="U159" s="390">
        <v>100</v>
      </c>
      <c r="V159" s="390">
        <v>100</v>
      </c>
      <c r="W159" s="390">
        <v>100</v>
      </c>
      <c r="X159" s="390">
        <v>100</v>
      </c>
      <c r="Y159" s="390">
        <v>100</v>
      </c>
      <c r="Z159" s="390">
        <v>100</v>
      </c>
      <c r="AA159" s="390">
        <v>100</v>
      </c>
      <c r="AB159" s="390">
        <v>100</v>
      </c>
      <c r="AC159" s="390">
        <v>100</v>
      </c>
      <c r="AD159" s="390">
        <v>100</v>
      </c>
      <c r="AE159" s="390">
        <v>100</v>
      </c>
      <c r="AF159" s="390">
        <v>100</v>
      </c>
      <c r="AG159" s="390">
        <v>100</v>
      </c>
      <c r="AH159" s="390">
        <v>100</v>
      </c>
      <c r="AI159" s="390">
        <v>100</v>
      </c>
      <c r="AJ159" s="390">
        <v>100</v>
      </c>
      <c r="AK159" s="390">
        <v>100</v>
      </c>
      <c r="AL159" s="390">
        <v>100</v>
      </c>
      <c r="AM159" s="390">
        <v>100</v>
      </c>
      <c r="AN159" s="390">
        <v>100</v>
      </c>
      <c r="AO159" s="390">
        <v>100</v>
      </c>
    </row>
    <row r="160" spans="1:41" ht="15" customHeight="1" x14ac:dyDescent="0.3">
      <c r="A160" s="389" t="s">
        <v>1402</v>
      </c>
      <c r="B160" s="389" t="s">
        <v>1403</v>
      </c>
      <c r="C160" s="244"/>
      <c r="D160" s="244"/>
      <c r="E160" s="244"/>
      <c r="F160" s="244"/>
      <c r="G160" s="244"/>
      <c r="H160" s="244"/>
      <c r="I160" s="244"/>
      <c r="J160" s="244"/>
      <c r="K160" s="244"/>
      <c r="L160" s="244"/>
      <c r="M160" s="244"/>
      <c r="N160" s="244"/>
      <c r="O160" s="244"/>
      <c r="P160" s="244"/>
      <c r="Q160" s="244"/>
      <c r="R160" s="244"/>
      <c r="S160" s="244"/>
      <c r="T160" s="244"/>
      <c r="U160" s="244"/>
      <c r="V160" s="244"/>
      <c r="W160" s="244"/>
      <c r="X160" s="244"/>
      <c r="Y160" s="244"/>
      <c r="Z160" s="244"/>
      <c r="AA160" s="244"/>
      <c r="AB160" s="244"/>
      <c r="AC160" s="244"/>
      <c r="AD160" s="244"/>
      <c r="AE160" s="390">
        <v>29.166666666666664</v>
      </c>
      <c r="AF160" s="482">
        <v>89.211935730680949</v>
      </c>
      <c r="AG160" s="482">
        <v>89.211935730680949</v>
      </c>
      <c r="AH160" s="482">
        <v>89.211935730680949</v>
      </c>
      <c r="AI160" s="482">
        <v>89.211935730680949</v>
      </c>
      <c r="AJ160" s="482">
        <v>89.211935730680949</v>
      </c>
      <c r="AK160" s="482">
        <v>89.211935730680949</v>
      </c>
      <c r="AL160" s="482">
        <v>89.211935730680949</v>
      </c>
      <c r="AM160" s="482">
        <v>89.211935730680949</v>
      </c>
      <c r="AN160" s="482">
        <v>89.211935730680949</v>
      </c>
      <c r="AO160" s="482">
        <v>89.211935730680949</v>
      </c>
    </row>
    <row r="161" spans="1:41" ht="15" customHeight="1" x14ac:dyDescent="0.3">
      <c r="A161" s="389" t="s">
        <v>1402</v>
      </c>
      <c r="B161" s="389" t="s">
        <v>1404</v>
      </c>
      <c r="C161" s="390">
        <v>33.333333333333336</v>
      </c>
      <c r="D161" s="390">
        <v>33.333333333333336</v>
      </c>
      <c r="E161" s="390">
        <v>33.333333333333336</v>
      </c>
      <c r="F161" s="390">
        <v>33.333333333333336</v>
      </c>
      <c r="G161" s="390">
        <v>33.333333333333336</v>
      </c>
      <c r="H161" s="390">
        <v>33.333333333333336</v>
      </c>
      <c r="I161" s="390">
        <v>33.333333333333336</v>
      </c>
      <c r="J161" s="390">
        <v>33.333333333333336</v>
      </c>
      <c r="K161" s="390">
        <v>33.333333333333336</v>
      </c>
      <c r="L161" s="390">
        <v>33.333333333333336</v>
      </c>
      <c r="M161" s="244"/>
      <c r="N161" s="244"/>
      <c r="O161" s="244"/>
      <c r="P161" s="244"/>
      <c r="Q161" s="244"/>
      <c r="R161" s="244"/>
      <c r="S161" s="244"/>
      <c r="T161" s="244"/>
      <c r="U161" s="244"/>
      <c r="V161" s="244"/>
      <c r="W161" s="244"/>
      <c r="X161" s="244"/>
      <c r="Y161" s="244"/>
      <c r="Z161" s="244"/>
      <c r="AA161" s="244"/>
      <c r="AB161" s="244"/>
      <c r="AC161" s="244"/>
      <c r="AD161" s="244"/>
      <c r="AE161" s="244"/>
      <c r="AF161" s="483"/>
      <c r="AG161" s="483"/>
      <c r="AH161" s="483"/>
      <c r="AI161" s="483"/>
      <c r="AJ161" s="483"/>
      <c r="AK161" s="483"/>
      <c r="AL161" s="483"/>
      <c r="AM161" s="483"/>
      <c r="AN161" s="483"/>
      <c r="AO161" s="483"/>
    </row>
    <row r="162" spans="1:41" ht="15" customHeight="1" x14ac:dyDescent="0.3">
      <c r="A162" s="389" t="s">
        <v>1402</v>
      </c>
      <c r="B162" s="389" t="s">
        <v>1405</v>
      </c>
      <c r="C162" s="390">
        <v>33.333333333333336</v>
      </c>
      <c r="D162" s="390">
        <v>33.333333333333336</v>
      </c>
      <c r="E162" s="390">
        <v>33.333333333333336</v>
      </c>
      <c r="F162" s="390">
        <v>33.333333333333336</v>
      </c>
      <c r="G162" s="390">
        <v>33.333333333333336</v>
      </c>
      <c r="H162" s="390">
        <v>33.333333333333336</v>
      </c>
      <c r="I162" s="390">
        <v>33.333333333333336</v>
      </c>
      <c r="J162" s="390">
        <v>33.333333333333336</v>
      </c>
      <c r="K162" s="390">
        <v>33.333333333333336</v>
      </c>
      <c r="L162" s="390">
        <v>33.333333333333336</v>
      </c>
      <c r="M162" s="390">
        <v>50</v>
      </c>
      <c r="N162" s="390">
        <v>50</v>
      </c>
      <c r="O162" s="390">
        <v>50</v>
      </c>
      <c r="P162" s="390">
        <v>50</v>
      </c>
      <c r="Q162" s="390">
        <v>50</v>
      </c>
      <c r="R162" s="390">
        <v>50</v>
      </c>
      <c r="S162" s="390">
        <v>50</v>
      </c>
      <c r="T162" s="390">
        <v>50</v>
      </c>
      <c r="U162" s="390">
        <v>50</v>
      </c>
      <c r="V162" s="390">
        <v>50</v>
      </c>
      <c r="W162" s="390">
        <v>50</v>
      </c>
      <c r="X162" s="390">
        <v>50</v>
      </c>
      <c r="Y162" s="390">
        <v>50</v>
      </c>
      <c r="Z162" s="390">
        <v>50</v>
      </c>
      <c r="AA162" s="390">
        <v>50</v>
      </c>
      <c r="AB162" s="390">
        <v>50</v>
      </c>
      <c r="AC162" s="390">
        <v>50</v>
      </c>
      <c r="AD162" s="390">
        <v>50</v>
      </c>
      <c r="AE162" s="390">
        <v>50</v>
      </c>
      <c r="AF162" s="482">
        <v>10.788064269319053</v>
      </c>
      <c r="AG162" s="482">
        <v>10.788064269319053</v>
      </c>
      <c r="AH162" s="482">
        <v>10.788064269319053</v>
      </c>
      <c r="AI162" s="482">
        <v>10.788064269319053</v>
      </c>
      <c r="AJ162" s="482">
        <v>10.788064269319053</v>
      </c>
      <c r="AK162" s="482">
        <v>10.788064269319053</v>
      </c>
      <c r="AL162" s="482">
        <v>10.788064269319053</v>
      </c>
      <c r="AM162" s="482">
        <v>10.788064269319053</v>
      </c>
      <c r="AN162" s="482">
        <v>10.788064269319053</v>
      </c>
      <c r="AO162" s="482">
        <v>10.788064269319053</v>
      </c>
    </row>
    <row r="163" spans="1:41" ht="15" customHeight="1" x14ac:dyDescent="0.3">
      <c r="A163" s="389" t="s">
        <v>1402</v>
      </c>
      <c r="B163" s="389" t="s">
        <v>1406</v>
      </c>
      <c r="C163" s="390">
        <v>33.333333333333336</v>
      </c>
      <c r="D163" s="390">
        <v>33.333333333333336</v>
      </c>
      <c r="E163" s="390">
        <v>33.333333333333336</v>
      </c>
      <c r="F163" s="390">
        <v>33.333333333333336</v>
      </c>
      <c r="G163" s="390">
        <v>33.333333333333336</v>
      </c>
      <c r="H163" s="390">
        <v>33.333333333333336</v>
      </c>
      <c r="I163" s="390">
        <v>33.333333333333336</v>
      </c>
      <c r="J163" s="390">
        <v>33.333333333333336</v>
      </c>
      <c r="K163" s="390">
        <v>33.333333333333336</v>
      </c>
      <c r="L163" s="390">
        <v>33.333333333333336</v>
      </c>
      <c r="M163" s="390">
        <v>50</v>
      </c>
      <c r="N163" s="390">
        <v>50</v>
      </c>
      <c r="O163" s="390">
        <v>50</v>
      </c>
      <c r="P163" s="390">
        <v>50</v>
      </c>
      <c r="Q163" s="390">
        <v>50</v>
      </c>
      <c r="R163" s="390">
        <v>50</v>
      </c>
      <c r="S163" s="390">
        <v>50</v>
      </c>
      <c r="T163" s="390">
        <v>50</v>
      </c>
      <c r="U163" s="390">
        <v>50</v>
      </c>
      <c r="V163" s="390">
        <v>50</v>
      </c>
      <c r="W163" s="390">
        <v>50</v>
      </c>
      <c r="X163" s="390">
        <v>50</v>
      </c>
      <c r="Y163" s="390">
        <v>50</v>
      </c>
      <c r="Z163" s="390">
        <v>50</v>
      </c>
      <c r="AA163" s="390">
        <v>50</v>
      </c>
      <c r="AB163" s="390">
        <v>50</v>
      </c>
      <c r="AC163" s="390">
        <v>50</v>
      </c>
      <c r="AD163" s="390">
        <v>50</v>
      </c>
      <c r="AE163" s="390">
        <v>20.833333333333332</v>
      </c>
      <c r="AF163" s="244"/>
      <c r="AG163" s="244"/>
      <c r="AH163" s="244"/>
      <c r="AI163" s="244"/>
      <c r="AJ163" s="244"/>
      <c r="AK163" s="244"/>
      <c r="AL163" s="244"/>
      <c r="AM163" s="244"/>
      <c r="AN163" s="244"/>
      <c r="AO163" s="244"/>
    </row>
    <row r="164" spans="1:41" ht="15" customHeight="1" x14ac:dyDescent="0.3">
      <c r="A164" s="389" t="s">
        <v>1407</v>
      </c>
      <c r="B164" s="389" t="s">
        <v>1408</v>
      </c>
      <c r="C164" s="390">
        <v>100</v>
      </c>
      <c r="D164" s="390">
        <v>100</v>
      </c>
      <c r="E164" s="390">
        <v>100</v>
      </c>
      <c r="F164" s="390">
        <v>100</v>
      </c>
      <c r="G164" s="390">
        <v>100</v>
      </c>
      <c r="H164" s="390">
        <v>100</v>
      </c>
      <c r="I164" s="390">
        <v>100</v>
      </c>
      <c r="J164" s="390">
        <v>100</v>
      </c>
      <c r="K164" s="390">
        <v>100</v>
      </c>
      <c r="L164" s="390">
        <v>100</v>
      </c>
      <c r="M164" s="390">
        <v>100</v>
      </c>
      <c r="N164" s="390">
        <v>100</v>
      </c>
      <c r="O164" s="390">
        <v>100</v>
      </c>
      <c r="P164" s="390">
        <v>100</v>
      </c>
      <c r="Q164" s="390">
        <v>100</v>
      </c>
      <c r="R164" s="390">
        <v>100</v>
      </c>
      <c r="S164" s="390">
        <v>100</v>
      </c>
      <c r="T164" s="390">
        <v>100</v>
      </c>
      <c r="U164" s="390">
        <v>100</v>
      </c>
      <c r="V164" s="390">
        <v>100</v>
      </c>
      <c r="W164" s="390">
        <v>100</v>
      </c>
      <c r="X164" s="390">
        <v>62.5</v>
      </c>
      <c r="Y164" s="244"/>
      <c r="Z164" s="244"/>
      <c r="AA164" s="244"/>
      <c r="AB164" s="244"/>
      <c r="AC164" s="244"/>
      <c r="AD164" s="244"/>
      <c r="AE164" s="244"/>
      <c r="AF164" s="244"/>
      <c r="AG164" s="244"/>
      <c r="AH164" s="244"/>
      <c r="AI164" s="244"/>
      <c r="AJ164" s="244"/>
      <c r="AK164" s="244"/>
      <c r="AL164" s="244"/>
      <c r="AM164" s="244"/>
      <c r="AN164" s="244"/>
      <c r="AO164" s="244"/>
    </row>
    <row r="165" spans="1:41" ht="15" customHeight="1" x14ac:dyDescent="0.3">
      <c r="A165" s="389" t="s">
        <v>1407</v>
      </c>
      <c r="B165" s="389" t="s">
        <v>1409</v>
      </c>
      <c r="C165" s="244"/>
      <c r="D165" s="244"/>
      <c r="E165" s="244"/>
      <c r="F165" s="244"/>
      <c r="G165" s="244"/>
      <c r="H165" s="244"/>
      <c r="I165" s="244"/>
      <c r="J165" s="244"/>
      <c r="K165" s="244"/>
      <c r="L165" s="244"/>
      <c r="M165" s="244"/>
      <c r="N165" s="244"/>
      <c r="O165" s="244"/>
      <c r="P165" s="244"/>
      <c r="Q165" s="244"/>
      <c r="R165" s="244"/>
      <c r="S165" s="244"/>
      <c r="T165" s="244"/>
      <c r="U165" s="244"/>
      <c r="V165" s="244"/>
      <c r="W165" s="244"/>
      <c r="X165" s="390">
        <v>37.5</v>
      </c>
      <c r="Y165" s="390">
        <v>100</v>
      </c>
      <c r="Z165" s="390">
        <v>100</v>
      </c>
      <c r="AA165" s="390">
        <v>100</v>
      </c>
      <c r="AB165" s="390">
        <v>100</v>
      </c>
      <c r="AC165" s="390">
        <v>100</v>
      </c>
      <c r="AD165" s="390">
        <v>100</v>
      </c>
      <c r="AE165" s="390">
        <v>100</v>
      </c>
      <c r="AF165" s="390">
        <v>100</v>
      </c>
      <c r="AG165" s="390">
        <v>100</v>
      </c>
      <c r="AH165" s="390">
        <v>100</v>
      </c>
      <c r="AI165" s="390">
        <v>100</v>
      </c>
      <c r="AJ165" s="390">
        <v>100</v>
      </c>
      <c r="AK165" s="390">
        <v>100</v>
      </c>
      <c r="AL165" s="390">
        <v>100</v>
      </c>
      <c r="AM165" s="390">
        <v>100</v>
      </c>
      <c r="AN165" s="390">
        <v>100</v>
      </c>
      <c r="AO165" s="390">
        <v>100</v>
      </c>
    </row>
    <row r="166" spans="1:41" ht="15" customHeight="1" x14ac:dyDescent="0.3">
      <c r="A166" s="389" t="s">
        <v>1410</v>
      </c>
      <c r="B166" s="389" t="s">
        <v>1411</v>
      </c>
      <c r="C166" s="390">
        <v>100</v>
      </c>
      <c r="D166" s="390">
        <v>100</v>
      </c>
      <c r="E166" s="390">
        <v>100</v>
      </c>
      <c r="F166" s="390">
        <v>100</v>
      </c>
      <c r="G166" s="390">
        <v>100</v>
      </c>
      <c r="H166" s="390">
        <v>100</v>
      </c>
      <c r="I166" s="390">
        <v>100</v>
      </c>
      <c r="J166" s="390">
        <v>100</v>
      </c>
      <c r="K166" s="390">
        <v>100</v>
      </c>
      <c r="L166" s="390">
        <v>100</v>
      </c>
      <c r="M166" s="390">
        <v>100</v>
      </c>
      <c r="N166" s="390">
        <v>100</v>
      </c>
      <c r="O166" s="390">
        <v>100</v>
      </c>
      <c r="P166" s="390">
        <v>100</v>
      </c>
      <c r="Q166" s="390">
        <v>100</v>
      </c>
      <c r="R166" s="390">
        <v>100</v>
      </c>
      <c r="S166" s="390">
        <v>100</v>
      </c>
      <c r="T166" s="390">
        <v>100</v>
      </c>
      <c r="U166" s="390">
        <v>100</v>
      </c>
      <c r="V166" s="390">
        <v>100</v>
      </c>
      <c r="W166" s="390">
        <v>100</v>
      </c>
      <c r="X166" s="390">
        <v>100</v>
      </c>
      <c r="Y166" s="390">
        <v>100</v>
      </c>
      <c r="Z166" s="390">
        <v>100</v>
      </c>
      <c r="AA166" s="390">
        <v>100</v>
      </c>
      <c r="AB166" s="390">
        <v>100</v>
      </c>
      <c r="AC166" s="390">
        <v>100</v>
      </c>
      <c r="AD166" s="390">
        <v>100</v>
      </c>
      <c r="AE166" s="390">
        <v>100</v>
      </c>
      <c r="AF166" s="390">
        <v>100</v>
      </c>
      <c r="AG166" s="390">
        <v>100</v>
      </c>
      <c r="AH166" s="390">
        <v>100</v>
      </c>
      <c r="AI166" s="390">
        <v>100</v>
      </c>
      <c r="AJ166" s="390">
        <v>100</v>
      </c>
      <c r="AK166" s="390">
        <v>100</v>
      </c>
      <c r="AL166" s="390">
        <v>100</v>
      </c>
      <c r="AM166" s="390">
        <v>100</v>
      </c>
      <c r="AN166" s="390">
        <v>100</v>
      </c>
      <c r="AO166" s="390">
        <v>100</v>
      </c>
    </row>
    <row r="167" spans="1:41" ht="15" customHeight="1" x14ac:dyDescent="0.3">
      <c r="A167" s="389" t="s">
        <v>1412</v>
      </c>
      <c r="B167" s="389" t="s">
        <v>1413</v>
      </c>
      <c r="C167" s="244"/>
      <c r="D167" s="244"/>
      <c r="E167" s="244"/>
      <c r="F167" s="244"/>
      <c r="G167" s="244"/>
      <c r="H167" s="244"/>
      <c r="I167" s="244"/>
      <c r="J167" s="244"/>
      <c r="K167" s="244"/>
      <c r="L167" s="244"/>
      <c r="M167" s="244"/>
      <c r="N167" s="244"/>
      <c r="O167" s="244"/>
      <c r="P167" s="244"/>
      <c r="Q167" s="244"/>
      <c r="R167" s="244"/>
      <c r="S167" s="244"/>
      <c r="T167" s="244"/>
      <c r="U167" s="244"/>
      <c r="V167" s="244"/>
      <c r="W167" s="244"/>
      <c r="X167" s="244"/>
      <c r="Y167" s="244"/>
      <c r="Z167" s="244"/>
      <c r="AA167" s="244"/>
      <c r="AB167" s="390">
        <v>15.277777777777777</v>
      </c>
      <c r="AC167" s="390">
        <v>100</v>
      </c>
      <c r="AD167" s="390">
        <v>100</v>
      </c>
      <c r="AE167" s="390">
        <v>100</v>
      </c>
      <c r="AF167" s="390">
        <v>100</v>
      </c>
      <c r="AG167" s="390">
        <v>100</v>
      </c>
      <c r="AH167" s="390">
        <v>100</v>
      </c>
      <c r="AI167" s="390">
        <v>100</v>
      </c>
      <c r="AJ167" s="390">
        <v>100</v>
      </c>
      <c r="AK167" s="390">
        <v>100</v>
      </c>
      <c r="AL167" s="390">
        <v>100</v>
      </c>
      <c r="AM167" s="390">
        <v>100</v>
      </c>
      <c r="AN167" s="390">
        <v>100</v>
      </c>
      <c r="AO167" s="390">
        <v>100</v>
      </c>
    </row>
    <row r="168" spans="1:41" ht="15" customHeight="1" x14ac:dyDescent="0.3">
      <c r="A168" s="389" t="s">
        <v>1412</v>
      </c>
      <c r="B168" s="389" t="s">
        <v>1414</v>
      </c>
      <c r="C168" s="390">
        <v>50</v>
      </c>
      <c r="D168" s="390">
        <v>50</v>
      </c>
      <c r="E168" s="390">
        <v>50</v>
      </c>
      <c r="F168" s="390">
        <v>50</v>
      </c>
      <c r="G168" s="390">
        <v>50</v>
      </c>
      <c r="H168" s="390">
        <v>50</v>
      </c>
      <c r="I168" s="390">
        <v>50</v>
      </c>
      <c r="J168" s="390">
        <v>50</v>
      </c>
      <c r="K168" s="390">
        <v>50</v>
      </c>
      <c r="L168" s="390">
        <v>50</v>
      </c>
      <c r="M168" s="390">
        <v>50</v>
      </c>
      <c r="N168" s="390">
        <v>50</v>
      </c>
      <c r="O168" s="390">
        <v>50</v>
      </c>
      <c r="P168" s="390">
        <v>50</v>
      </c>
      <c r="Q168" s="390">
        <v>50</v>
      </c>
      <c r="R168" s="390">
        <v>50</v>
      </c>
      <c r="S168" s="390">
        <v>50</v>
      </c>
      <c r="T168" s="390">
        <v>50</v>
      </c>
      <c r="U168" s="390">
        <v>50</v>
      </c>
      <c r="V168" s="390">
        <v>50</v>
      </c>
      <c r="W168" s="390">
        <v>50</v>
      </c>
      <c r="X168" s="244"/>
      <c r="Y168" s="244"/>
      <c r="Z168" s="244"/>
      <c r="AA168" s="244"/>
      <c r="AB168" s="244"/>
      <c r="AC168" s="244"/>
      <c r="AD168" s="244"/>
      <c r="AE168" s="244"/>
      <c r="AF168" s="244"/>
      <c r="AG168" s="244"/>
      <c r="AH168" s="244"/>
      <c r="AI168" s="244"/>
      <c r="AJ168" s="244"/>
      <c r="AK168" s="244"/>
      <c r="AL168" s="244"/>
      <c r="AM168" s="244"/>
      <c r="AN168" s="244"/>
      <c r="AO168" s="244"/>
    </row>
    <row r="169" spans="1:41" ht="15" customHeight="1" x14ac:dyDescent="0.3">
      <c r="A169" s="389" t="s">
        <v>1412</v>
      </c>
      <c r="B169" s="389" t="s">
        <v>1415</v>
      </c>
      <c r="C169" s="244"/>
      <c r="D169" s="244"/>
      <c r="E169" s="244"/>
      <c r="F169" s="244"/>
      <c r="G169" s="244"/>
      <c r="H169" s="244"/>
      <c r="I169" s="244"/>
      <c r="J169" s="244"/>
      <c r="K169" s="244"/>
      <c r="L169" s="244"/>
      <c r="M169" s="244"/>
      <c r="N169" s="244"/>
      <c r="O169" s="244"/>
      <c r="P169" s="244"/>
      <c r="Q169" s="244"/>
      <c r="R169" s="244"/>
      <c r="S169" s="244"/>
      <c r="T169" s="244"/>
      <c r="U169" s="244"/>
      <c r="V169" s="244"/>
      <c r="W169" s="244"/>
      <c r="X169" s="390">
        <v>50</v>
      </c>
      <c r="Y169" s="390">
        <v>50</v>
      </c>
      <c r="Z169" s="390">
        <v>50</v>
      </c>
      <c r="AA169" s="390">
        <v>50</v>
      </c>
      <c r="AB169" s="390">
        <v>48.611111111111114</v>
      </c>
      <c r="AC169" s="244"/>
      <c r="AD169" s="244"/>
      <c r="AE169" s="244"/>
      <c r="AF169" s="244"/>
      <c r="AG169" s="244"/>
      <c r="AH169" s="244"/>
      <c r="AI169" s="244"/>
      <c r="AJ169" s="244"/>
      <c r="AK169" s="244"/>
      <c r="AL169" s="244"/>
      <c r="AM169" s="244"/>
      <c r="AN169" s="244"/>
      <c r="AO169" s="244"/>
    </row>
    <row r="170" spans="1:41" ht="15" customHeight="1" x14ac:dyDescent="0.3">
      <c r="A170" s="389" t="s">
        <v>1412</v>
      </c>
      <c r="B170" s="389" t="s">
        <v>1416</v>
      </c>
      <c r="C170" s="390">
        <v>50</v>
      </c>
      <c r="D170" s="390">
        <v>50</v>
      </c>
      <c r="E170" s="390">
        <v>50</v>
      </c>
      <c r="F170" s="390">
        <v>50</v>
      </c>
      <c r="G170" s="390">
        <v>50</v>
      </c>
      <c r="H170" s="390">
        <v>50</v>
      </c>
      <c r="I170" s="390">
        <v>50</v>
      </c>
      <c r="J170" s="390">
        <v>50</v>
      </c>
      <c r="K170" s="390">
        <v>50</v>
      </c>
      <c r="L170" s="390">
        <v>50</v>
      </c>
      <c r="M170" s="390">
        <v>50</v>
      </c>
      <c r="N170" s="390">
        <v>50</v>
      </c>
      <c r="O170" s="390">
        <v>50</v>
      </c>
      <c r="P170" s="390">
        <v>50</v>
      </c>
      <c r="Q170" s="390">
        <v>50</v>
      </c>
      <c r="R170" s="390">
        <v>50</v>
      </c>
      <c r="S170" s="390">
        <v>50</v>
      </c>
      <c r="T170" s="390">
        <v>50</v>
      </c>
      <c r="U170" s="390">
        <v>50</v>
      </c>
      <c r="V170" s="390">
        <v>50</v>
      </c>
      <c r="W170" s="390">
        <v>50</v>
      </c>
      <c r="X170" s="390">
        <v>50</v>
      </c>
      <c r="Y170" s="390">
        <v>50</v>
      </c>
      <c r="Z170" s="390">
        <v>50</v>
      </c>
      <c r="AA170" s="390">
        <v>50</v>
      </c>
      <c r="AB170" s="390">
        <v>36.111111111111107</v>
      </c>
      <c r="AC170" s="244"/>
      <c r="AD170" s="244"/>
      <c r="AE170" s="244"/>
      <c r="AF170" s="244"/>
      <c r="AG170" s="244"/>
      <c r="AH170" s="244"/>
      <c r="AI170" s="244"/>
      <c r="AJ170" s="244"/>
      <c r="AK170" s="244"/>
      <c r="AL170" s="244"/>
      <c r="AM170" s="244"/>
      <c r="AN170" s="244"/>
      <c r="AO170" s="244"/>
    </row>
    <row r="171" spans="1:41" ht="15" customHeight="1" x14ac:dyDescent="0.3">
      <c r="A171" s="389" t="s">
        <v>1417</v>
      </c>
      <c r="B171" s="389" t="s">
        <v>1418</v>
      </c>
      <c r="C171" s="244"/>
      <c r="D171" s="244"/>
      <c r="E171" s="244"/>
      <c r="F171" s="244"/>
      <c r="G171" s="244"/>
      <c r="H171" s="244"/>
      <c r="I171" s="244"/>
      <c r="J171" s="390">
        <v>100</v>
      </c>
      <c r="K171" s="390">
        <v>100</v>
      </c>
      <c r="L171" s="390">
        <v>100</v>
      </c>
      <c r="M171" s="390">
        <v>100</v>
      </c>
      <c r="N171" s="244"/>
      <c r="O171" s="244"/>
      <c r="P171" s="244"/>
      <c r="Q171" s="244"/>
      <c r="R171" s="244"/>
      <c r="S171" s="244"/>
      <c r="T171" s="244"/>
      <c r="U171" s="244"/>
      <c r="V171" s="244"/>
      <c r="W171" s="244"/>
      <c r="X171" s="244"/>
      <c r="Y171" s="244"/>
      <c r="Z171" s="244"/>
      <c r="AA171" s="244"/>
      <c r="AB171" s="244"/>
      <c r="AC171" s="244"/>
      <c r="AD171" s="244"/>
      <c r="AE171" s="244"/>
      <c r="AF171" s="244"/>
      <c r="AG171" s="244"/>
      <c r="AH171" s="244"/>
      <c r="AI171" s="244"/>
      <c r="AJ171" s="244"/>
      <c r="AK171" s="244"/>
      <c r="AL171" s="244"/>
      <c r="AM171" s="244"/>
      <c r="AN171" s="244"/>
      <c r="AO171" s="244"/>
    </row>
    <row r="172" spans="1:41" ht="15" customHeight="1" x14ac:dyDescent="0.3">
      <c r="A172" s="389" t="s">
        <v>1417</v>
      </c>
      <c r="B172" s="389" t="s">
        <v>1353</v>
      </c>
      <c r="C172" s="390">
        <v>100</v>
      </c>
      <c r="D172" s="390">
        <v>100</v>
      </c>
      <c r="E172" s="390">
        <v>100</v>
      </c>
      <c r="F172" s="390">
        <v>100</v>
      </c>
      <c r="G172" s="390">
        <v>100</v>
      </c>
      <c r="H172" s="390">
        <v>100</v>
      </c>
      <c r="I172" s="390">
        <v>14.285714285714285</v>
      </c>
      <c r="J172" s="244"/>
      <c r="K172" s="244"/>
      <c r="L172" s="244"/>
      <c r="M172" s="244"/>
      <c r="N172" s="244"/>
      <c r="O172" s="244"/>
      <c r="P172" s="244"/>
      <c r="Q172" s="244"/>
      <c r="R172" s="244"/>
      <c r="S172" s="244"/>
      <c r="T172" s="244"/>
      <c r="U172" s="244"/>
      <c r="V172" s="244"/>
      <c r="W172" s="244"/>
      <c r="X172" s="244"/>
      <c r="Y172" s="244"/>
      <c r="Z172" s="244"/>
      <c r="AA172" s="244"/>
      <c r="AB172" s="244"/>
      <c r="AC172" s="244"/>
      <c r="AD172" s="244"/>
      <c r="AE172" s="244"/>
      <c r="AF172" s="244"/>
      <c r="AG172" s="244"/>
      <c r="AH172" s="244"/>
      <c r="AI172" s="244"/>
      <c r="AJ172" s="244"/>
      <c r="AK172" s="244"/>
      <c r="AL172" s="244"/>
      <c r="AM172" s="244"/>
      <c r="AN172" s="244"/>
      <c r="AO172" s="244"/>
    </row>
    <row r="173" spans="1:41" ht="15" customHeight="1" x14ac:dyDescent="0.3">
      <c r="A173" s="389" t="s">
        <v>1417</v>
      </c>
      <c r="B173" s="389" t="s">
        <v>1419</v>
      </c>
      <c r="C173" s="244"/>
      <c r="D173" s="244"/>
      <c r="E173" s="244"/>
      <c r="F173" s="244"/>
      <c r="G173" s="244"/>
      <c r="H173" s="244"/>
      <c r="I173" s="244"/>
      <c r="J173" s="244"/>
      <c r="K173" s="244"/>
      <c r="L173" s="244"/>
      <c r="M173" s="244"/>
      <c r="N173" s="390">
        <v>100</v>
      </c>
      <c r="O173" s="390">
        <v>100</v>
      </c>
      <c r="P173" s="390">
        <v>100</v>
      </c>
      <c r="Q173" s="244"/>
      <c r="R173" s="244"/>
      <c r="S173" s="244"/>
      <c r="T173" s="244"/>
      <c r="U173" s="244"/>
      <c r="V173" s="244"/>
      <c r="W173" s="244"/>
      <c r="X173" s="244"/>
      <c r="Y173" s="244"/>
      <c r="Z173" s="244"/>
      <c r="AA173" s="244"/>
      <c r="AB173" s="244"/>
      <c r="AC173" s="244"/>
      <c r="AD173" s="244"/>
      <c r="AE173" s="244"/>
      <c r="AF173" s="244"/>
      <c r="AG173" s="244"/>
      <c r="AH173" s="244"/>
      <c r="AI173" s="244"/>
      <c r="AJ173" s="244"/>
      <c r="AK173" s="390">
        <v>100</v>
      </c>
      <c r="AL173" s="390">
        <v>100</v>
      </c>
      <c r="AM173" s="390">
        <v>100</v>
      </c>
      <c r="AN173" s="390">
        <v>100</v>
      </c>
      <c r="AO173" s="390">
        <v>100</v>
      </c>
    </row>
    <row r="174" spans="1:41" ht="15" customHeight="1" x14ac:dyDescent="0.3">
      <c r="A174" s="389" t="s">
        <v>1417</v>
      </c>
      <c r="B174" s="389" t="s">
        <v>1420</v>
      </c>
      <c r="C174" s="244"/>
      <c r="D174" s="244"/>
      <c r="E174" s="244"/>
      <c r="F174" s="244"/>
      <c r="G174" s="244"/>
      <c r="H174" s="244"/>
      <c r="I174" s="390">
        <v>85.714285714285722</v>
      </c>
      <c r="J174" s="244"/>
      <c r="K174" s="244"/>
      <c r="L174" s="244"/>
      <c r="M174" s="244"/>
      <c r="N174" s="244"/>
      <c r="O174" s="244"/>
      <c r="P174" s="244"/>
      <c r="Q174" s="244"/>
      <c r="R174" s="244"/>
      <c r="S174" s="244"/>
      <c r="T174" s="244"/>
      <c r="U174" s="244"/>
      <c r="V174" s="244"/>
      <c r="W174" s="244"/>
      <c r="X174" s="244"/>
      <c r="Y174" s="244"/>
      <c r="Z174" s="244"/>
      <c r="AA174" s="244"/>
      <c r="AB174" s="244"/>
      <c r="AC174" s="244"/>
      <c r="AD174" s="244"/>
      <c r="AE174" s="244"/>
      <c r="AF174" s="244"/>
      <c r="AG174" s="244"/>
      <c r="AH174" s="244"/>
      <c r="AI174" s="244"/>
      <c r="AJ174" s="244"/>
      <c r="AK174" s="244"/>
      <c r="AL174" s="244"/>
      <c r="AM174" s="244"/>
      <c r="AN174" s="244"/>
      <c r="AO174" s="244"/>
    </row>
    <row r="175" spans="1:41" ht="15" customHeight="1" x14ac:dyDescent="0.3">
      <c r="A175" s="389" t="s">
        <v>1914</v>
      </c>
      <c r="B175" s="389" t="s">
        <v>1343</v>
      </c>
      <c r="C175" s="244"/>
      <c r="D175" s="244"/>
      <c r="E175" s="244"/>
      <c r="F175" s="244"/>
      <c r="G175" s="244"/>
      <c r="H175" s="244"/>
      <c r="I175" s="244"/>
      <c r="J175" s="244"/>
      <c r="K175" s="244"/>
      <c r="L175" s="244"/>
      <c r="M175" s="244"/>
      <c r="N175" s="244"/>
      <c r="O175" s="244"/>
      <c r="P175" s="244"/>
      <c r="Q175" s="244"/>
      <c r="R175" s="244"/>
      <c r="S175" s="244"/>
      <c r="T175" s="244"/>
      <c r="U175" s="244"/>
      <c r="V175" s="244"/>
      <c r="W175" s="244"/>
      <c r="X175" s="244"/>
      <c r="Y175" s="244"/>
      <c r="Z175" s="244"/>
      <c r="AA175" s="244"/>
      <c r="AB175" s="244"/>
      <c r="AC175" s="244"/>
      <c r="AD175" s="244"/>
      <c r="AE175" s="244"/>
      <c r="AF175" s="244"/>
      <c r="AG175" s="244"/>
      <c r="AH175" s="244"/>
      <c r="AI175" s="244"/>
      <c r="AJ175" s="244"/>
      <c r="AK175" s="244"/>
      <c r="AL175" s="390">
        <v>100</v>
      </c>
      <c r="AM175" s="390">
        <v>100</v>
      </c>
      <c r="AN175" s="390">
        <v>100</v>
      </c>
      <c r="AO175" s="390">
        <v>100</v>
      </c>
    </row>
    <row r="176" spans="1:41" ht="15" customHeight="1" x14ac:dyDescent="0.3">
      <c r="A176" s="389" t="s">
        <v>1421</v>
      </c>
      <c r="B176" s="389" t="s">
        <v>1422</v>
      </c>
      <c r="C176" s="390">
        <v>100</v>
      </c>
      <c r="D176" s="390">
        <v>100</v>
      </c>
      <c r="E176" s="390">
        <v>100</v>
      </c>
      <c r="F176" s="390">
        <v>100</v>
      </c>
      <c r="G176" s="390">
        <v>100</v>
      </c>
      <c r="H176" s="390">
        <v>100</v>
      </c>
      <c r="I176" s="390">
        <v>100</v>
      </c>
      <c r="J176" s="390">
        <v>100</v>
      </c>
      <c r="K176" s="390">
        <v>100</v>
      </c>
      <c r="L176" s="244"/>
      <c r="M176" s="244"/>
      <c r="N176" s="244"/>
      <c r="O176" s="244"/>
      <c r="P176" s="244"/>
      <c r="Q176" s="244"/>
      <c r="R176" s="244"/>
      <c r="S176" s="244"/>
      <c r="T176" s="244"/>
      <c r="U176" s="244"/>
      <c r="V176" s="244"/>
      <c r="W176" s="244"/>
      <c r="X176" s="244"/>
      <c r="Y176" s="244"/>
      <c r="Z176" s="244"/>
      <c r="AA176" s="244"/>
      <c r="AB176" s="244"/>
      <c r="AC176" s="244"/>
      <c r="AD176" s="244"/>
      <c r="AE176" s="244"/>
      <c r="AF176" s="244"/>
      <c r="AG176" s="244"/>
      <c r="AH176" s="244"/>
      <c r="AI176" s="244"/>
      <c r="AJ176" s="244"/>
      <c r="AK176" s="390">
        <v>100</v>
      </c>
      <c r="AL176" s="390">
        <v>100</v>
      </c>
      <c r="AM176" s="390">
        <v>100</v>
      </c>
      <c r="AN176" s="390">
        <v>100</v>
      </c>
      <c r="AO176" s="390">
        <v>100</v>
      </c>
    </row>
    <row r="177" spans="1:41" ht="15" customHeight="1" x14ac:dyDescent="0.3">
      <c r="A177" s="389" t="s">
        <v>1423</v>
      </c>
      <c r="B177" s="389" t="s">
        <v>1424</v>
      </c>
      <c r="C177" s="390">
        <v>100</v>
      </c>
      <c r="D177" s="390">
        <v>100</v>
      </c>
      <c r="E177" s="390">
        <v>100</v>
      </c>
      <c r="F177" s="390">
        <v>100</v>
      </c>
      <c r="G177" s="390">
        <v>100</v>
      </c>
      <c r="H177" s="390">
        <v>100</v>
      </c>
      <c r="I177" s="390">
        <v>100</v>
      </c>
      <c r="J177" s="390">
        <v>100</v>
      </c>
      <c r="K177" s="390">
        <v>100</v>
      </c>
      <c r="L177" s="390">
        <v>100</v>
      </c>
      <c r="M177" s="390">
        <v>100</v>
      </c>
      <c r="N177" s="390">
        <v>100</v>
      </c>
      <c r="O177" s="390">
        <v>100</v>
      </c>
      <c r="P177" s="390">
        <v>100</v>
      </c>
      <c r="Q177" s="390">
        <v>100</v>
      </c>
      <c r="R177" s="390">
        <v>100</v>
      </c>
      <c r="S177" s="390">
        <v>100</v>
      </c>
      <c r="T177" s="390">
        <v>100</v>
      </c>
      <c r="U177" s="390">
        <v>100</v>
      </c>
      <c r="V177" s="390">
        <v>100</v>
      </c>
      <c r="W177" s="390">
        <v>100</v>
      </c>
      <c r="X177" s="390">
        <v>100</v>
      </c>
      <c r="Y177" s="390">
        <v>100</v>
      </c>
      <c r="Z177" s="390">
        <v>100</v>
      </c>
      <c r="AA177" s="390">
        <v>100</v>
      </c>
      <c r="AB177" s="390">
        <v>100</v>
      </c>
      <c r="AC177" s="390">
        <v>100</v>
      </c>
      <c r="AD177" s="390">
        <v>100</v>
      </c>
      <c r="AE177" s="390">
        <v>100</v>
      </c>
      <c r="AF177" s="390">
        <v>100</v>
      </c>
      <c r="AG177" s="390">
        <v>100</v>
      </c>
      <c r="AH177" s="390">
        <v>100</v>
      </c>
      <c r="AI177" s="390">
        <v>100</v>
      </c>
      <c r="AJ177" s="390">
        <v>100</v>
      </c>
      <c r="AK177" s="390">
        <v>100</v>
      </c>
      <c r="AL177" s="390">
        <v>100</v>
      </c>
      <c r="AM177" s="390">
        <v>100</v>
      </c>
      <c r="AN177" s="390">
        <v>100</v>
      </c>
      <c r="AO177" s="390">
        <v>100</v>
      </c>
    </row>
    <row r="178" spans="1:41" ht="15" customHeight="1" x14ac:dyDescent="0.3">
      <c r="A178" s="389" t="s">
        <v>1425</v>
      </c>
      <c r="B178" s="389" t="s">
        <v>1426</v>
      </c>
      <c r="C178" s="390">
        <v>100</v>
      </c>
      <c r="D178" s="390">
        <v>100</v>
      </c>
      <c r="E178" s="390">
        <v>100</v>
      </c>
      <c r="F178" s="390">
        <v>100</v>
      </c>
      <c r="G178" s="390">
        <v>100</v>
      </c>
      <c r="H178" s="390">
        <v>100</v>
      </c>
      <c r="I178" s="390">
        <v>100</v>
      </c>
      <c r="J178" s="390">
        <v>100</v>
      </c>
      <c r="K178" s="390">
        <v>100</v>
      </c>
      <c r="L178" s="390">
        <v>100</v>
      </c>
      <c r="M178" s="390">
        <v>100</v>
      </c>
      <c r="N178" s="390">
        <v>100</v>
      </c>
      <c r="O178" s="390">
        <v>100</v>
      </c>
      <c r="P178" s="390">
        <v>100</v>
      </c>
      <c r="Q178" s="390">
        <v>33.333333333333329</v>
      </c>
      <c r="R178" s="244"/>
      <c r="S178" s="244"/>
      <c r="T178" s="244"/>
      <c r="U178" s="244"/>
      <c r="V178" s="244"/>
      <c r="W178" s="244"/>
      <c r="X178" s="244"/>
      <c r="Y178" s="244"/>
      <c r="Z178" s="244"/>
      <c r="AA178" s="244"/>
      <c r="AB178" s="244"/>
      <c r="AC178" s="244"/>
      <c r="AD178" s="244"/>
      <c r="AE178" s="244"/>
      <c r="AF178" s="244"/>
      <c r="AG178" s="244"/>
      <c r="AH178" s="244"/>
      <c r="AI178" s="244"/>
      <c r="AJ178" s="244"/>
      <c r="AK178" s="244"/>
      <c r="AL178" s="244"/>
      <c r="AM178" s="244"/>
      <c r="AN178" s="244"/>
      <c r="AO178" s="244"/>
    </row>
    <row r="179" spans="1:41" ht="15" customHeight="1" x14ac:dyDescent="0.3">
      <c r="A179" s="389" t="s">
        <v>1425</v>
      </c>
      <c r="B179" s="389" t="s">
        <v>1427</v>
      </c>
      <c r="C179" s="244"/>
      <c r="D179" s="244"/>
      <c r="E179" s="244"/>
      <c r="F179" s="244"/>
      <c r="G179" s="244"/>
      <c r="H179" s="244"/>
      <c r="I179" s="244"/>
      <c r="J179" s="244"/>
      <c r="K179" s="244"/>
      <c r="L179" s="244"/>
      <c r="M179" s="244"/>
      <c r="N179" s="244"/>
      <c r="O179" s="244"/>
      <c r="P179" s="244"/>
      <c r="Q179" s="390">
        <v>66.666666666666657</v>
      </c>
      <c r="R179" s="390">
        <v>100</v>
      </c>
      <c r="S179" s="390">
        <v>100</v>
      </c>
      <c r="T179" s="390">
        <v>100</v>
      </c>
      <c r="U179" s="390">
        <v>100</v>
      </c>
      <c r="V179" s="390">
        <v>100</v>
      </c>
      <c r="W179" s="390">
        <v>100</v>
      </c>
      <c r="X179" s="390">
        <v>100</v>
      </c>
      <c r="Y179" s="390">
        <v>100</v>
      </c>
      <c r="Z179" s="390">
        <v>100</v>
      </c>
      <c r="AA179" s="390">
        <v>100</v>
      </c>
      <c r="AB179" s="390">
        <v>100</v>
      </c>
      <c r="AC179" s="390">
        <v>100</v>
      </c>
      <c r="AD179" s="390">
        <v>100</v>
      </c>
      <c r="AE179" s="390">
        <v>100</v>
      </c>
      <c r="AF179" s="390">
        <v>100</v>
      </c>
      <c r="AG179" s="390">
        <v>100</v>
      </c>
      <c r="AH179" s="390">
        <v>100</v>
      </c>
      <c r="AI179" s="390">
        <v>100</v>
      </c>
      <c r="AJ179" s="390">
        <v>100</v>
      </c>
      <c r="AK179" s="244"/>
      <c r="AL179" s="244"/>
      <c r="AM179" s="244"/>
      <c r="AN179" s="244"/>
      <c r="AO179" s="244"/>
    </row>
    <row r="180" spans="1:41" ht="15" customHeight="1" x14ac:dyDescent="0.3">
      <c r="A180" s="389" t="s">
        <v>1425</v>
      </c>
      <c r="B180" s="389" t="s">
        <v>2064</v>
      </c>
      <c r="C180" s="244"/>
      <c r="D180" s="244"/>
      <c r="E180" s="244"/>
      <c r="F180" s="244"/>
      <c r="G180" s="244"/>
      <c r="H180" s="244"/>
      <c r="I180" s="244"/>
      <c r="J180" s="244"/>
      <c r="K180" s="244"/>
      <c r="L180" s="244"/>
      <c r="M180" s="244"/>
      <c r="N180" s="244"/>
      <c r="O180" s="244"/>
      <c r="P180" s="244"/>
      <c r="Q180" s="244"/>
      <c r="R180" s="244"/>
      <c r="S180" s="244"/>
      <c r="T180" s="244"/>
      <c r="U180" s="244"/>
      <c r="V180" s="244"/>
      <c r="W180" s="244"/>
      <c r="X180" s="244"/>
      <c r="Y180" s="244"/>
      <c r="Z180" s="244"/>
      <c r="AA180" s="244"/>
      <c r="AB180" s="244"/>
      <c r="AC180" s="244"/>
      <c r="AD180" s="244"/>
      <c r="AE180" s="244"/>
      <c r="AF180" s="244"/>
      <c r="AG180" s="244"/>
      <c r="AH180" s="244"/>
      <c r="AI180" s="244"/>
      <c r="AJ180" s="244"/>
      <c r="AK180" s="390">
        <v>100</v>
      </c>
      <c r="AL180" s="390">
        <v>100</v>
      </c>
      <c r="AM180" s="390">
        <v>100</v>
      </c>
      <c r="AN180" s="390">
        <v>100</v>
      </c>
      <c r="AO180" s="390">
        <v>100</v>
      </c>
    </row>
    <row r="181" spans="1:41" ht="15" customHeight="1" x14ac:dyDescent="0.3">
      <c r="A181" s="389" t="s">
        <v>1428</v>
      </c>
      <c r="B181" s="389" t="s">
        <v>1429</v>
      </c>
      <c r="C181" s="390">
        <v>100</v>
      </c>
      <c r="D181" s="390">
        <v>100</v>
      </c>
      <c r="E181" s="390">
        <v>100</v>
      </c>
      <c r="F181" s="390">
        <v>100</v>
      </c>
      <c r="G181" s="390">
        <v>100</v>
      </c>
      <c r="H181" s="390">
        <v>100</v>
      </c>
      <c r="I181" s="390">
        <v>100</v>
      </c>
      <c r="J181" s="390">
        <v>100</v>
      </c>
      <c r="K181" s="390">
        <v>100</v>
      </c>
      <c r="L181" s="390">
        <v>100</v>
      </c>
      <c r="M181" s="390">
        <v>100</v>
      </c>
      <c r="N181" s="390">
        <v>100</v>
      </c>
      <c r="O181" s="390">
        <v>100</v>
      </c>
      <c r="P181" s="390">
        <v>100</v>
      </c>
      <c r="Q181" s="390">
        <v>100</v>
      </c>
      <c r="R181" s="390">
        <v>100</v>
      </c>
      <c r="S181" s="390">
        <v>100</v>
      </c>
      <c r="T181" s="390">
        <v>100</v>
      </c>
      <c r="U181" s="390">
        <v>100</v>
      </c>
      <c r="V181" s="390">
        <v>100</v>
      </c>
      <c r="W181" s="390">
        <v>100</v>
      </c>
      <c r="X181" s="390">
        <v>100</v>
      </c>
      <c r="Y181" s="390">
        <v>100</v>
      </c>
      <c r="Z181" s="390">
        <v>100</v>
      </c>
      <c r="AA181" s="390">
        <v>100</v>
      </c>
      <c r="AB181" s="390">
        <v>100</v>
      </c>
      <c r="AC181" s="390">
        <v>100</v>
      </c>
      <c r="AD181" s="390">
        <v>100</v>
      </c>
      <c r="AE181" s="390">
        <v>58.333333333333336</v>
      </c>
      <c r="AF181" s="244"/>
      <c r="AG181" s="244"/>
      <c r="AH181" s="244"/>
      <c r="AI181" s="244"/>
      <c r="AJ181" s="244"/>
      <c r="AK181" s="244"/>
      <c r="AL181" s="244"/>
      <c r="AM181" s="244"/>
      <c r="AN181" s="244"/>
      <c r="AO181" s="244"/>
    </row>
    <row r="182" spans="1:41" ht="15" customHeight="1" x14ac:dyDescent="0.3">
      <c r="A182" s="389" t="s">
        <v>1428</v>
      </c>
      <c r="B182" s="389" t="s">
        <v>1430</v>
      </c>
      <c r="C182" s="244"/>
      <c r="D182" s="244"/>
      <c r="E182" s="244"/>
      <c r="F182" s="244"/>
      <c r="G182" s="244"/>
      <c r="H182" s="244"/>
      <c r="I182" s="244"/>
      <c r="J182" s="244"/>
      <c r="K182" s="244"/>
      <c r="L182" s="244"/>
      <c r="M182" s="244"/>
      <c r="N182" s="244"/>
      <c r="O182" s="244"/>
      <c r="P182" s="244"/>
      <c r="Q182" s="244"/>
      <c r="R182" s="244"/>
      <c r="S182" s="244"/>
      <c r="T182" s="244"/>
      <c r="U182" s="244"/>
      <c r="V182" s="244"/>
      <c r="W182" s="244"/>
      <c r="X182" s="244"/>
      <c r="Y182" s="244"/>
      <c r="Z182" s="244"/>
      <c r="AA182" s="244"/>
      <c r="AB182" s="244"/>
      <c r="AC182" s="244"/>
      <c r="AD182" s="244"/>
      <c r="AE182" s="390">
        <v>41.666666666666671</v>
      </c>
      <c r="AF182" s="390">
        <v>100</v>
      </c>
      <c r="AG182" s="390">
        <v>100</v>
      </c>
      <c r="AH182" s="390">
        <v>100</v>
      </c>
      <c r="AI182" s="390">
        <v>100</v>
      </c>
      <c r="AJ182" s="390">
        <v>100</v>
      </c>
      <c r="AK182" s="390">
        <v>100</v>
      </c>
      <c r="AL182" s="390">
        <v>100</v>
      </c>
      <c r="AM182" s="390">
        <v>100</v>
      </c>
      <c r="AN182" s="390">
        <v>100</v>
      </c>
      <c r="AO182" s="390">
        <v>100</v>
      </c>
    </row>
    <row r="183" spans="1:41" ht="15" customHeight="1" x14ac:dyDescent="0.3">
      <c r="A183" s="389" t="s">
        <v>1431</v>
      </c>
      <c r="B183" s="389" t="s">
        <v>1432</v>
      </c>
      <c r="C183" s="244"/>
      <c r="D183" s="244"/>
      <c r="E183" s="244"/>
      <c r="F183" s="244"/>
      <c r="G183" s="244"/>
      <c r="H183" s="244"/>
      <c r="I183" s="244"/>
      <c r="J183" s="244"/>
      <c r="K183" s="244"/>
      <c r="L183" s="244"/>
      <c r="M183" s="244"/>
      <c r="N183" s="244"/>
      <c r="O183" s="244"/>
      <c r="P183" s="244"/>
      <c r="Q183" s="244"/>
      <c r="R183" s="244"/>
      <c r="S183" s="244"/>
      <c r="T183" s="244"/>
      <c r="U183" s="244"/>
      <c r="V183" s="244"/>
      <c r="W183" s="244"/>
      <c r="X183" s="244"/>
      <c r="Y183" s="244"/>
      <c r="Z183" s="244"/>
      <c r="AA183" s="244"/>
      <c r="AB183" s="244"/>
      <c r="AC183" s="244"/>
      <c r="AD183" s="390">
        <v>33.333333333333329</v>
      </c>
      <c r="AE183" s="390">
        <v>100</v>
      </c>
      <c r="AF183" s="390">
        <v>100</v>
      </c>
      <c r="AG183" s="390">
        <v>100</v>
      </c>
      <c r="AH183" s="390">
        <v>100</v>
      </c>
      <c r="AI183" s="390">
        <v>100</v>
      </c>
      <c r="AJ183" s="390">
        <v>100</v>
      </c>
      <c r="AK183" s="390">
        <v>100</v>
      </c>
      <c r="AL183" s="390">
        <v>100</v>
      </c>
      <c r="AM183" s="390">
        <v>100</v>
      </c>
      <c r="AN183" s="390">
        <v>100</v>
      </c>
      <c r="AO183" s="390">
        <v>100</v>
      </c>
    </row>
    <row r="184" spans="1:41" ht="15" customHeight="1" x14ac:dyDescent="0.3">
      <c r="A184" s="389" t="s">
        <v>1431</v>
      </c>
      <c r="B184" s="389" t="s">
        <v>1433</v>
      </c>
      <c r="C184" s="244"/>
      <c r="D184" s="244"/>
      <c r="E184" s="244"/>
      <c r="F184" s="244"/>
      <c r="G184" s="244"/>
      <c r="H184" s="244"/>
      <c r="I184" s="244"/>
      <c r="J184" s="244"/>
      <c r="K184" s="244"/>
      <c r="L184" s="390">
        <v>66.666666666666657</v>
      </c>
      <c r="M184" s="390">
        <v>100</v>
      </c>
      <c r="N184" s="390">
        <v>100</v>
      </c>
      <c r="O184" s="390">
        <v>100</v>
      </c>
      <c r="P184" s="390">
        <v>100</v>
      </c>
      <c r="Q184" s="390">
        <v>100</v>
      </c>
      <c r="R184" s="390">
        <v>100</v>
      </c>
      <c r="S184" s="390">
        <v>100</v>
      </c>
      <c r="T184" s="390">
        <v>100</v>
      </c>
      <c r="U184" s="390">
        <v>100</v>
      </c>
      <c r="V184" s="390">
        <v>100</v>
      </c>
      <c r="W184" s="390">
        <v>100</v>
      </c>
      <c r="X184" s="390">
        <v>100</v>
      </c>
      <c r="Y184" s="390">
        <v>100</v>
      </c>
      <c r="Z184" s="390">
        <v>100</v>
      </c>
      <c r="AA184" s="390">
        <v>100</v>
      </c>
      <c r="AB184" s="390">
        <v>100</v>
      </c>
      <c r="AC184" s="390">
        <v>100</v>
      </c>
      <c r="AD184" s="390">
        <v>66.666666666666657</v>
      </c>
      <c r="AE184" s="244"/>
      <c r="AF184" s="244"/>
      <c r="AG184" s="244"/>
      <c r="AH184" s="244"/>
      <c r="AI184" s="244"/>
      <c r="AJ184" s="244"/>
      <c r="AK184" s="244"/>
      <c r="AL184" s="244"/>
      <c r="AM184" s="244"/>
      <c r="AN184" s="244"/>
      <c r="AO184" s="244"/>
    </row>
    <row r="185" spans="1:41" ht="15" customHeight="1" x14ac:dyDescent="0.3">
      <c r="A185" s="389" t="s">
        <v>1431</v>
      </c>
      <c r="B185" s="389" t="s">
        <v>1434</v>
      </c>
      <c r="C185" s="390">
        <v>100</v>
      </c>
      <c r="D185" s="390">
        <v>100</v>
      </c>
      <c r="E185" s="390">
        <v>100</v>
      </c>
      <c r="F185" s="390">
        <v>100</v>
      </c>
      <c r="G185" s="390">
        <v>100</v>
      </c>
      <c r="H185" s="390">
        <v>100</v>
      </c>
      <c r="I185" s="390">
        <v>100</v>
      </c>
      <c r="J185" s="390">
        <v>100</v>
      </c>
      <c r="K185" s="390">
        <v>100</v>
      </c>
      <c r="L185" s="390">
        <v>33.333333333333329</v>
      </c>
      <c r="M185" s="244"/>
      <c r="N185" s="244"/>
      <c r="O185" s="244"/>
      <c r="P185" s="244"/>
      <c r="Q185" s="244"/>
      <c r="R185" s="244"/>
      <c r="S185" s="244"/>
      <c r="T185" s="244"/>
      <c r="U185" s="244"/>
      <c r="V185" s="244"/>
      <c r="W185" s="244"/>
      <c r="X185" s="244"/>
      <c r="Y185" s="244"/>
      <c r="Z185" s="244"/>
      <c r="AA185" s="244"/>
      <c r="AB185" s="244"/>
      <c r="AC185" s="244"/>
      <c r="AD185" s="244"/>
      <c r="AE185" s="244"/>
      <c r="AF185" s="244"/>
      <c r="AG185" s="244"/>
      <c r="AH185" s="244"/>
      <c r="AI185" s="244"/>
      <c r="AJ185" s="244"/>
      <c r="AK185" s="244"/>
      <c r="AL185" s="244"/>
      <c r="AM185" s="244"/>
      <c r="AN185" s="244"/>
      <c r="AO185" s="244"/>
    </row>
    <row r="186" spans="1:41" ht="15" customHeight="1" x14ac:dyDescent="0.3">
      <c r="A186" s="389" t="s">
        <v>1435</v>
      </c>
      <c r="B186" s="389" t="s">
        <v>1436</v>
      </c>
      <c r="C186" s="244"/>
      <c r="D186" s="244"/>
      <c r="E186" s="244"/>
      <c r="F186" s="244"/>
      <c r="G186" s="244"/>
      <c r="H186" s="244"/>
      <c r="I186" s="244"/>
      <c r="J186" s="244"/>
      <c r="K186" s="244"/>
      <c r="L186" s="244"/>
      <c r="M186" s="244"/>
      <c r="N186" s="244"/>
      <c r="O186" s="244"/>
      <c r="P186" s="244"/>
      <c r="Q186" s="244"/>
      <c r="R186" s="244"/>
      <c r="S186" s="244"/>
      <c r="T186" s="244"/>
      <c r="U186" s="244"/>
      <c r="V186" s="244"/>
      <c r="W186" s="390">
        <v>66.666666666666657</v>
      </c>
      <c r="X186" s="390">
        <v>100</v>
      </c>
      <c r="Y186" s="390">
        <v>100</v>
      </c>
      <c r="Z186" s="390">
        <v>100</v>
      </c>
      <c r="AA186" s="390">
        <v>100</v>
      </c>
      <c r="AB186" s="390">
        <v>100</v>
      </c>
      <c r="AC186" s="390">
        <v>100</v>
      </c>
      <c r="AD186" s="390">
        <v>100</v>
      </c>
      <c r="AE186" s="390">
        <v>100</v>
      </c>
      <c r="AF186" s="390">
        <v>100</v>
      </c>
      <c r="AG186" s="390">
        <v>100</v>
      </c>
      <c r="AH186" s="390">
        <v>100</v>
      </c>
      <c r="AI186" s="390">
        <v>100</v>
      </c>
      <c r="AJ186" s="390">
        <v>100</v>
      </c>
      <c r="AK186" s="390">
        <v>100</v>
      </c>
      <c r="AL186" s="390">
        <v>100</v>
      </c>
      <c r="AM186" s="390">
        <v>100</v>
      </c>
      <c r="AN186" s="390">
        <v>100</v>
      </c>
      <c r="AO186" s="390">
        <v>100</v>
      </c>
    </row>
    <row r="187" spans="1:41" ht="15" customHeight="1" x14ac:dyDescent="0.3">
      <c r="A187" s="389" t="s">
        <v>1435</v>
      </c>
      <c r="B187" s="389" t="s">
        <v>1437</v>
      </c>
      <c r="C187" s="390">
        <v>100</v>
      </c>
      <c r="D187" s="390">
        <v>100</v>
      </c>
      <c r="E187" s="390">
        <v>100</v>
      </c>
      <c r="F187" s="390">
        <v>100</v>
      </c>
      <c r="G187" s="390">
        <v>100</v>
      </c>
      <c r="H187" s="390">
        <v>100</v>
      </c>
      <c r="I187" s="390">
        <v>100</v>
      </c>
      <c r="J187" s="390">
        <v>100</v>
      </c>
      <c r="K187" s="390">
        <v>100</v>
      </c>
      <c r="L187" s="390">
        <v>100</v>
      </c>
      <c r="M187" s="390">
        <v>100</v>
      </c>
      <c r="N187" s="244"/>
      <c r="O187" s="244"/>
      <c r="P187" s="244"/>
      <c r="Q187" s="244"/>
      <c r="R187" s="244"/>
      <c r="S187" s="244"/>
      <c r="T187" s="244"/>
      <c r="U187" s="244"/>
      <c r="V187" s="244"/>
      <c r="W187" s="244"/>
      <c r="X187" s="244"/>
      <c r="Y187" s="244"/>
      <c r="Z187" s="244"/>
      <c r="AA187" s="244"/>
      <c r="AB187" s="244"/>
      <c r="AC187" s="244"/>
      <c r="AD187" s="244"/>
      <c r="AE187" s="244"/>
      <c r="AF187" s="244"/>
      <c r="AG187" s="244"/>
      <c r="AH187" s="244"/>
      <c r="AI187" s="244"/>
      <c r="AJ187" s="244"/>
      <c r="AK187" s="244"/>
      <c r="AL187" s="244"/>
      <c r="AM187" s="244"/>
      <c r="AN187" s="244"/>
      <c r="AO187" s="244"/>
    </row>
    <row r="188" spans="1:41" ht="15" customHeight="1" x14ac:dyDescent="0.3">
      <c r="A188" s="389" t="s">
        <v>1435</v>
      </c>
      <c r="B188" s="389" t="s">
        <v>1438</v>
      </c>
      <c r="C188" s="244"/>
      <c r="D188" s="244"/>
      <c r="E188" s="244"/>
      <c r="F188" s="244"/>
      <c r="G188" s="244"/>
      <c r="H188" s="244"/>
      <c r="I188" s="244"/>
      <c r="J188" s="244"/>
      <c r="K188" s="244"/>
      <c r="L188" s="244"/>
      <c r="M188" s="244"/>
      <c r="N188" s="390">
        <v>100</v>
      </c>
      <c r="O188" s="390">
        <v>100</v>
      </c>
      <c r="P188" s="390">
        <v>100</v>
      </c>
      <c r="Q188" s="390">
        <v>100</v>
      </c>
      <c r="R188" s="390">
        <v>100</v>
      </c>
      <c r="S188" s="390">
        <v>100</v>
      </c>
      <c r="T188" s="390">
        <v>100</v>
      </c>
      <c r="U188" s="390">
        <v>100</v>
      </c>
      <c r="V188" s="390">
        <v>100</v>
      </c>
      <c r="W188" s="390">
        <v>33.333333333333329</v>
      </c>
      <c r="X188" s="244"/>
      <c r="Y188" s="244"/>
      <c r="Z188" s="244"/>
      <c r="AA188" s="244"/>
      <c r="AB188" s="244"/>
      <c r="AC188" s="244"/>
      <c r="AD188" s="244"/>
      <c r="AE188" s="244"/>
      <c r="AF188" s="244"/>
      <c r="AG188" s="244"/>
      <c r="AH188" s="244"/>
      <c r="AI188" s="244"/>
      <c r="AJ188" s="244"/>
      <c r="AK188" s="244"/>
      <c r="AL188" s="244"/>
      <c r="AM188" s="244"/>
      <c r="AN188" s="244"/>
      <c r="AO188" s="244"/>
    </row>
    <row r="189" spans="1:41" ht="15" customHeight="1" x14ac:dyDescent="0.3">
      <c r="A189" s="389" t="s">
        <v>1439</v>
      </c>
      <c r="B189" s="389" t="s">
        <v>1440</v>
      </c>
      <c r="C189" s="390">
        <v>50</v>
      </c>
      <c r="D189" s="390">
        <v>50</v>
      </c>
      <c r="E189" s="390">
        <v>50</v>
      </c>
      <c r="F189" s="390">
        <v>50</v>
      </c>
      <c r="G189" s="390">
        <v>50</v>
      </c>
      <c r="H189" s="390">
        <v>50</v>
      </c>
      <c r="I189" s="390">
        <v>50</v>
      </c>
      <c r="J189" s="390">
        <v>50</v>
      </c>
      <c r="K189" s="390">
        <v>50</v>
      </c>
      <c r="L189" s="390">
        <v>50</v>
      </c>
      <c r="M189" s="244"/>
      <c r="N189" s="244"/>
      <c r="O189" s="244"/>
      <c r="P189" s="244"/>
      <c r="Q189" s="244"/>
      <c r="R189" s="244"/>
      <c r="S189" s="244"/>
      <c r="T189" s="244"/>
      <c r="U189" s="244"/>
      <c r="V189" s="244"/>
      <c r="W189" s="244"/>
      <c r="X189" s="244"/>
      <c r="Y189" s="244"/>
      <c r="Z189" s="244"/>
      <c r="AA189" s="244"/>
      <c r="AB189" s="244"/>
      <c r="AC189" s="244"/>
      <c r="AD189" s="244"/>
      <c r="AE189" s="244"/>
      <c r="AF189" s="244"/>
      <c r="AG189" s="244"/>
      <c r="AH189" s="244"/>
      <c r="AI189" s="244"/>
      <c r="AJ189" s="244"/>
      <c r="AK189" s="244"/>
      <c r="AL189" s="244"/>
      <c r="AM189" s="244"/>
      <c r="AN189" s="244"/>
      <c r="AO189" s="244"/>
    </row>
    <row r="190" spans="1:41" ht="15" customHeight="1" x14ac:dyDescent="0.3">
      <c r="A190" s="389" t="s">
        <v>1439</v>
      </c>
      <c r="B190" s="389" t="s">
        <v>1441</v>
      </c>
      <c r="C190" s="390">
        <v>50</v>
      </c>
      <c r="D190" s="390">
        <v>50</v>
      </c>
      <c r="E190" s="390">
        <v>50</v>
      </c>
      <c r="F190" s="390">
        <v>50</v>
      </c>
      <c r="G190" s="390">
        <v>50</v>
      </c>
      <c r="H190" s="390">
        <v>50</v>
      </c>
      <c r="I190" s="390">
        <v>50</v>
      </c>
      <c r="J190" s="390">
        <v>50</v>
      </c>
      <c r="K190" s="390">
        <v>50</v>
      </c>
      <c r="L190" s="390">
        <v>50</v>
      </c>
      <c r="M190" s="390">
        <v>100</v>
      </c>
      <c r="N190" s="390">
        <v>100</v>
      </c>
      <c r="O190" s="390">
        <v>100</v>
      </c>
      <c r="P190" s="390">
        <v>100</v>
      </c>
      <c r="Q190" s="390">
        <v>100</v>
      </c>
      <c r="R190" s="390">
        <v>100</v>
      </c>
      <c r="S190" s="390">
        <v>100</v>
      </c>
      <c r="T190" s="390">
        <v>100</v>
      </c>
      <c r="U190" s="390">
        <v>100</v>
      </c>
      <c r="V190" s="390">
        <v>100</v>
      </c>
      <c r="W190" s="390">
        <v>100</v>
      </c>
      <c r="X190" s="390">
        <v>100</v>
      </c>
      <c r="Y190" s="390">
        <v>100</v>
      </c>
      <c r="Z190" s="390">
        <v>100</v>
      </c>
      <c r="AA190" s="390">
        <v>100</v>
      </c>
      <c r="AB190" s="390">
        <v>100</v>
      </c>
      <c r="AC190" s="390">
        <v>100</v>
      </c>
      <c r="AD190" s="390">
        <v>100</v>
      </c>
      <c r="AE190" s="390">
        <v>100</v>
      </c>
      <c r="AF190" s="390">
        <v>100</v>
      </c>
      <c r="AG190" s="390">
        <v>100</v>
      </c>
      <c r="AH190" s="390">
        <v>100</v>
      </c>
      <c r="AI190" s="390">
        <v>100</v>
      </c>
      <c r="AJ190" s="390">
        <v>100</v>
      </c>
      <c r="AK190" s="390">
        <v>100</v>
      </c>
      <c r="AL190" s="390">
        <v>100</v>
      </c>
      <c r="AM190" s="390">
        <v>100</v>
      </c>
      <c r="AN190" s="390">
        <v>100</v>
      </c>
      <c r="AO190" s="390">
        <v>100</v>
      </c>
    </row>
    <row r="191" spans="1:41" ht="15" customHeight="1" x14ac:dyDescent="0.3">
      <c r="A191" s="389" t="s">
        <v>1442</v>
      </c>
      <c r="B191" s="389" t="s">
        <v>1443</v>
      </c>
      <c r="C191" s="244"/>
      <c r="D191" s="244"/>
      <c r="E191" s="244"/>
      <c r="F191" s="244"/>
      <c r="G191" s="244"/>
      <c r="H191" s="244"/>
      <c r="I191" s="244"/>
      <c r="J191" s="244"/>
      <c r="K191" s="244"/>
      <c r="L191" s="244"/>
      <c r="M191" s="244"/>
      <c r="N191" s="244"/>
      <c r="O191" s="390">
        <v>33.333333333333329</v>
      </c>
      <c r="P191" s="390">
        <v>100</v>
      </c>
      <c r="Q191" s="390">
        <v>100</v>
      </c>
      <c r="R191" s="390">
        <v>100</v>
      </c>
      <c r="S191" s="390">
        <v>100</v>
      </c>
      <c r="T191" s="390">
        <v>100</v>
      </c>
      <c r="U191" s="390">
        <v>100</v>
      </c>
      <c r="V191" s="390">
        <v>100</v>
      </c>
      <c r="W191" s="390">
        <v>100</v>
      </c>
      <c r="X191" s="390">
        <v>100</v>
      </c>
      <c r="Y191" s="390">
        <v>100</v>
      </c>
      <c r="Z191" s="390">
        <v>100</v>
      </c>
      <c r="AA191" s="390">
        <v>100</v>
      </c>
      <c r="AB191" s="390">
        <v>100</v>
      </c>
      <c r="AC191" s="390">
        <v>100</v>
      </c>
      <c r="AD191" s="390">
        <v>100</v>
      </c>
      <c r="AE191" s="390">
        <v>100</v>
      </c>
      <c r="AF191" s="390">
        <v>100</v>
      </c>
      <c r="AG191" s="390">
        <v>100</v>
      </c>
      <c r="AH191" s="390">
        <v>100</v>
      </c>
      <c r="AI191" s="390">
        <v>100</v>
      </c>
      <c r="AJ191" s="390">
        <v>100</v>
      </c>
      <c r="AK191" s="390">
        <v>100</v>
      </c>
      <c r="AL191" s="390">
        <v>100</v>
      </c>
      <c r="AM191" s="390">
        <v>100</v>
      </c>
      <c r="AN191" s="390">
        <v>100</v>
      </c>
      <c r="AO191" s="390">
        <v>100</v>
      </c>
    </row>
    <row r="192" spans="1:41" ht="15" customHeight="1" x14ac:dyDescent="0.3">
      <c r="A192" s="389" t="s">
        <v>1442</v>
      </c>
      <c r="B192" s="389" t="s">
        <v>1420</v>
      </c>
      <c r="C192" s="244"/>
      <c r="D192" s="244"/>
      <c r="E192" s="244"/>
      <c r="F192" s="244"/>
      <c r="G192" s="244"/>
      <c r="H192" s="244"/>
      <c r="I192" s="244"/>
      <c r="J192" s="244"/>
      <c r="K192" s="390">
        <v>66.666666666666657</v>
      </c>
      <c r="L192" s="244"/>
      <c r="M192" s="244"/>
      <c r="N192" s="244"/>
      <c r="O192" s="244"/>
      <c r="P192" s="244"/>
      <c r="Q192" s="244"/>
      <c r="R192" s="244"/>
      <c r="S192" s="244"/>
      <c r="T192" s="244"/>
      <c r="U192" s="244"/>
      <c r="V192" s="244"/>
      <c r="W192" s="244"/>
      <c r="X192" s="244"/>
      <c r="Y192" s="244"/>
      <c r="Z192" s="244"/>
      <c r="AA192" s="244"/>
      <c r="AB192" s="244"/>
      <c r="AC192" s="244"/>
      <c r="AD192" s="244"/>
      <c r="AE192" s="244"/>
      <c r="AF192" s="244"/>
      <c r="AG192" s="244"/>
      <c r="AH192" s="244"/>
      <c r="AI192" s="244"/>
      <c r="AJ192" s="244"/>
      <c r="AK192" s="244"/>
      <c r="AL192" s="244"/>
      <c r="AM192" s="244"/>
      <c r="AN192" s="244"/>
      <c r="AO192" s="244"/>
    </row>
    <row r="193" spans="1:41" ht="15" customHeight="1" x14ac:dyDescent="0.3">
      <c r="A193" s="389" t="s">
        <v>1442</v>
      </c>
      <c r="B193" s="389" t="s">
        <v>1444</v>
      </c>
      <c r="C193" s="244"/>
      <c r="D193" s="244"/>
      <c r="E193" s="244"/>
      <c r="F193" s="244"/>
      <c r="G193" s="244"/>
      <c r="H193" s="244"/>
      <c r="I193" s="244"/>
      <c r="J193" s="244"/>
      <c r="K193" s="244"/>
      <c r="L193" s="390">
        <v>100</v>
      </c>
      <c r="M193" s="390">
        <v>100</v>
      </c>
      <c r="N193" s="390">
        <v>100</v>
      </c>
      <c r="O193" s="390">
        <v>66.666666666666657</v>
      </c>
      <c r="P193" s="244"/>
      <c r="Q193" s="244"/>
      <c r="R193" s="244"/>
      <c r="S193" s="244"/>
      <c r="T193" s="244"/>
      <c r="U193" s="244"/>
      <c r="V193" s="244"/>
      <c r="W193" s="244"/>
      <c r="X193" s="244"/>
      <c r="Y193" s="244"/>
      <c r="Z193" s="244"/>
      <c r="AA193" s="244"/>
      <c r="AB193" s="244"/>
      <c r="AC193" s="244"/>
      <c r="AD193" s="244"/>
      <c r="AE193" s="244"/>
      <c r="AF193" s="244"/>
      <c r="AG193" s="244"/>
      <c r="AH193" s="244"/>
      <c r="AI193" s="244"/>
      <c r="AJ193" s="244"/>
      <c r="AK193" s="244"/>
      <c r="AL193" s="244"/>
      <c r="AM193" s="244"/>
      <c r="AN193" s="244"/>
      <c r="AO193" s="244"/>
    </row>
    <row r="194" spans="1:41" ht="15" customHeight="1" x14ac:dyDescent="0.3">
      <c r="A194" s="389" t="s">
        <v>1442</v>
      </c>
      <c r="B194" s="389" t="s">
        <v>1445</v>
      </c>
      <c r="C194" s="390">
        <v>100</v>
      </c>
      <c r="D194" s="390">
        <v>100</v>
      </c>
      <c r="E194" s="390">
        <v>100</v>
      </c>
      <c r="F194" s="390">
        <v>100</v>
      </c>
      <c r="G194" s="390">
        <v>100</v>
      </c>
      <c r="H194" s="390">
        <v>100</v>
      </c>
      <c r="I194" s="390">
        <v>100</v>
      </c>
      <c r="J194" s="390">
        <v>100</v>
      </c>
      <c r="K194" s="390">
        <v>33.333333333333329</v>
      </c>
      <c r="L194" s="244"/>
      <c r="M194" s="244"/>
      <c r="N194" s="244"/>
      <c r="O194" s="244"/>
      <c r="P194" s="244"/>
      <c r="Q194" s="244"/>
      <c r="R194" s="244"/>
      <c r="S194" s="244"/>
      <c r="T194" s="244"/>
      <c r="U194" s="244"/>
      <c r="V194" s="244"/>
      <c r="W194" s="244"/>
      <c r="X194" s="244"/>
      <c r="Y194" s="244"/>
      <c r="Z194" s="244"/>
      <c r="AA194" s="244"/>
      <c r="AB194" s="244"/>
      <c r="AC194" s="244"/>
      <c r="AD194" s="244"/>
      <c r="AE194" s="244"/>
      <c r="AF194" s="244"/>
      <c r="AG194" s="244"/>
      <c r="AH194" s="244"/>
      <c r="AI194" s="244"/>
      <c r="AJ194" s="244"/>
      <c r="AK194" s="244"/>
      <c r="AL194" s="244"/>
      <c r="AM194" s="244"/>
      <c r="AN194" s="244"/>
      <c r="AO194" s="244"/>
    </row>
    <row r="195" spans="1:41" ht="15" customHeight="1" x14ac:dyDescent="0.3">
      <c r="A195" s="389" t="s">
        <v>2060</v>
      </c>
      <c r="B195" s="389" t="s">
        <v>2065</v>
      </c>
      <c r="C195" s="244"/>
      <c r="D195" s="244"/>
      <c r="E195" s="244"/>
      <c r="F195" s="244"/>
      <c r="G195" s="244"/>
      <c r="H195" s="244"/>
      <c r="I195" s="244"/>
      <c r="J195" s="244"/>
      <c r="K195" s="244"/>
      <c r="L195" s="244"/>
      <c r="M195" s="244"/>
      <c r="N195" s="244"/>
      <c r="O195" s="244"/>
      <c r="P195" s="244"/>
      <c r="Q195" s="244"/>
      <c r="R195" s="244"/>
      <c r="S195" s="244"/>
      <c r="T195" s="244"/>
      <c r="U195" s="244"/>
      <c r="V195" s="244"/>
      <c r="W195" s="244"/>
      <c r="X195" s="244"/>
      <c r="Y195" s="244"/>
      <c r="Z195" s="244"/>
      <c r="AA195" s="244"/>
      <c r="AB195" s="244"/>
      <c r="AC195" s="244"/>
      <c r="AD195" s="244"/>
      <c r="AE195" s="244"/>
      <c r="AF195" s="244"/>
      <c r="AG195" s="244"/>
      <c r="AH195" s="244"/>
      <c r="AI195" s="244"/>
      <c r="AJ195" s="244"/>
      <c r="AK195" s="244"/>
      <c r="AL195" s="244"/>
      <c r="AM195" s="390">
        <v>100</v>
      </c>
      <c r="AN195" s="390">
        <v>100</v>
      </c>
      <c r="AO195" s="390">
        <v>100</v>
      </c>
    </row>
    <row r="196" spans="1:41" ht="15" customHeight="1" x14ac:dyDescent="0.3">
      <c r="A196" s="389" t="s">
        <v>1446</v>
      </c>
      <c r="B196" s="389" t="s">
        <v>1915</v>
      </c>
      <c r="C196" s="244"/>
      <c r="D196" s="244"/>
      <c r="E196" s="244"/>
      <c r="F196" s="244"/>
      <c r="G196" s="244"/>
      <c r="H196" s="244"/>
      <c r="I196" s="244"/>
      <c r="J196" s="244"/>
      <c r="K196" s="244"/>
      <c r="L196" s="244"/>
      <c r="M196" s="244"/>
      <c r="N196" s="244"/>
      <c r="O196" s="244"/>
      <c r="P196" s="244"/>
      <c r="Q196" s="244"/>
      <c r="R196" s="244"/>
      <c r="S196" s="244"/>
      <c r="T196" s="244"/>
      <c r="U196" s="244"/>
      <c r="V196" s="244"/>
      <c r="W196" s="244"/>
      <c r="X196" s="244"/>
      <c r="Y196" s="244"/>
      <c r="Z196" s="244"/>
      <c r="AA196" s="244"/>
      <c r="AB196" s="244"/>
      <c r="AC196" s="244"/>
      <c r="AD196" s="244"/>
      <c r="AE196" s="244"/>
      <c r="AF196" s="244"/>
      <c r="AG196" s="244"/>
      <c r="AH196" s="244"/>
      <c r="AI196" s="244"/>
      <c r="AJ196" s="244"/>
      <c r="AK196" s="390">
        <v>41.3</v>
      </c>
      <c r="AL196" s="390">
        <v>100</v>
      </c>
      <c r="AM196" s="390">
        <v>100</v>
      </c>
      <c r="AN196" s="390">
        <v>100</v>
      </c>
      <c r="AO196" s="390">
        <v>100</v>
      </c>
    </row>
    <row r="197" spans="1:41" ht="15" customHeight="1" x14ac:dyDescent="0.3">
      <c r="A197" s="389" t="s">
        <v>1446</v>
      </c>
      <c r="B197" s="389" t="s">
        <v>1377</v>
      </c>
      <c r="C197" s="244"/>
      <c r="D197" s="244"/>
      <c r="E197" s="244"/>
      <c r="F197" s="244"/>
      <c r="G197" s="244"/>
      <c r="H197" s="244"/>
      <c r="I197" s="244"/>
      <c r="J197" s="244"/>
      <c r="K197" s="244"/>
      <c r="L197" s="244"/>
      <c r="M197" s="244"/>
      <c r="N197" s="244"/>
      <c r="O197" s="244"/>
      <c r="P197" s="244"/>
      <c r="Q197" s="244"/>
      <c r="R197" s="244"/>
      <c r="S197" s="244"/>
      <c r="T197" s="244"/>
      <c r="U197" s="244"/>
      <c r="V197" s="244"/>
      <c r="W197" s="244"/>
      <c r="X197" s="244"/>
      <c r="Y197" s="244"/>
      <c r="Z197" s="244"/>
      <c r="AA197" s="390">
        <v>100</v>
      </c>
      <c r="AB197" s="390">
        <v>100</v>
      </c>
      <c r="AC197" s="390">
        <v>100</v>
      </c>
      <c r="AD197" s="390">
        <v>100</v>
      </c>
      <c r="AE197" s="390">
        <v>100</v>
      </c>
      <c r="AF197" s="390">
        <v>100</v>
      </c>
      <c r="AG197" s="390">
        <v>100</v>
      </c>
      <c r="AH197" s="390">
        <v>100</v>
      </c>
      <c r="AI197" s="390">
        <v>100</v>
      </c>
      <c r="AJ197" s="390">
        <v>100</v>
      </c>
      <c r="AK197" s="390">
        <v>58.7</v>
      </c>
      <c r="AL197" s="244"/>
      <c r="AM197" s="244"/>
      <c r="AN197" s="244"/>
      <c r="AO197" s="244"/>
    </row>
    <row r="198" spans="1:41" ht="15" customHeight="1" x14ac:dyDescent="0.3">
      <c r="A198" s="389" t="s">
        <v>1447</v>
      </c>
      <c r="B198" s="389" t="s">
        <v>1448</v>
      </c>
      <c r="C198" s="390">
        <v>100</v>
      </c>
      <c r="D198" s="390">
        <v>100</v>
      </c>
      <c r="E198" s="390">
        <v>100</v>
      </c>
      <c r="F198" s="390">
        <v>100</v>
      </c>
      <c r="G198" s="390">
        <v>100</v>
      </c>
      <c r="H198" s="390">
        <v>100</v>
      </c>
      <c r="I198" s="390">
        <v>100</v>
      </c>
      <c r="J198" s="390">
        <v>100</v>
      </c>
      <c r="K198" s="390">
        <v>100</v>
      </c>
      <c r="L198" s="244"/>
      <c r="M198" s="244"/>
      <c r="N198" s="244"/>
      <c r="O198" s="244"/>
      <c r="P198" s="244"/>
      <c r="Q198" s="244"/>
      <c r="R198" s="244"/>
      <c r="S198" s="244"/>
      <c r="T198" s="244"/>
      <c r="U198" s="244"/>
      <c r="V198" s="244"/>
      <c r="W198" s="244"/>
      <c r="X198" s="244"/>
      <c r="Y198" s="244"/>
      <c r="Z198" s="244"/>
      <c r="AA198" s="244"/>
      <c r="AB198" s="244"/>
      <c r="AC198" s="244"/>
      <c r="AD198" s="244"/>
      <c r="AE198" s="244"/>
      <c r="AF198" s="244"/>
      <c r="AG198" s="244"/>
      <c r="AH198" s="244"/>
      <c r="AI198" s="244"/>
      <c r="AJ198" s="244"/>
      <c r="AK198" s="244"/>
      <c r="AL198" s="244"/>
      <c r="AM198" s="244"/>
      <c r="AN198" s="244"/>
      <c r="AO198" s="244"/>
    </row>
    <row r="199" spans="1:41" ht="15" customHeight="1" x14ac:dyDescent="0.3">
      <c r="A199" s="389" t="s">
        <v>1447</v>
      </c>
      <c r="B199" s="389" t="s">
        <v>1449</v>
      </c>
      <c r="C199" s="244"/>
      <c r="D199" s="244"/>
      <c r="E199" s="244"/>
      <c r="F199" s="244"/>
      <c r="G199" s="244"/>
      <c r="H199" s="244"/>
      <c r="I199" s="244"/>
      <c r="J199" s="244"/>
      <c r="K199" s="244"/>
      <c r="L199" s="390">
        <v>100</v>
      </c>
      <c r="M199" s="390">
        <v>100</v>
      </c>
      <c r="N199" s="390">
        <v>100</v>
      </c>
      <c r="O199" s="390">
        <v>100</v>
      </c>
      <c r="P199" s="390">
        <v>100</v>
      </c>
      <c r="Q199" s="390">
        <v>100</v>
      </c>
      <c r="R199" s="390">
        <v>100</v>
      </c>
      <c r="S199" s="390">
        <v>100</v>
      </c>
      <c r="T199" s="390">
        <v>100</v>
      </c>
      <c r="U199" s="390">
        <v>100</v>
      </c>
      <c r="V199" s="390">
        <v>100</v>
      </c>
      <c r="W199" s="390">
        <v>100</v>
      </c>
      <c r="X199" s="390">
        <v>100</v>
      </c>
      <c r="Y199" s="390">
        <v>100</v>
      </c>
      <c r="Z199" s="390">
        <v>100</v>
      </c>
      <c r="AA199" s="390">
        <v>100</v>
      </c>
      <c r="AB199" s="244"/>
      <c r="AC199" s="244"/>
      <c r="AD199" s="244"/>
      <c r="AE199" s="244"/>
      <c r="AF199" s="244"/>
      <c r="AG199" s="244"/>
      <c r="AH199" s="244"/>
      <c r="AI199" s="244"/>
      <c r="AJ199" s="244"/>
      <c r="AK199" s="244"/>
      <c r="AL199" s="244"/>
      <c r="AM199" s="244"/>
      <c r="AN199" s="244"/>
      <c r="AO199" s="244"/>
    </row>
    <row r="200" spans="1:41" ht="15" customHeight="1" x14ac:dyDescent="0.3">
      <c r="A200" s="389" t="s">
        <v>1450</v>
      </c>
      <c r="B200" s="389" t="s">
        <v>1954</v>
      </c>
      <c r="C200" s="244"/>
      <c r="D200" s="244"/>
      <c r="E200" s="244"/>
      <c r="F200" s="244"/>
      <c r="G200" s="244"/>
      <c r="H200" s="244"/>
      <c r="I200" s="244"/>
      <c r="J200" s="244"/>
      <c r="K200" s="244"/>
      <c r="L200" s="244"/>
      <c r="M200" s="244"/>
      <c r="N200" s="244"/>
      <c r="O200" s="244"/>
      <c r="P200" s="244"/>
      <c r="Q200" s="244"/>
      <c r="R200" s="244"/>
      <c r="S200" s="244"/>
      <c r="T200" s="244"/>
      <c r="U200" s="244"/>
      <c r="V200" s="244"/>
      <c r="W200" s="244"/>
      <c r="X200" s="244"/>
      <c r="Y200" s="244"/>
      <c r="Z200" s="244"/>
      <c r="AA200" s="244"/>
      <c r="AB200" s="244"/>
      <c r="AC200" s="244"/>
      <c r="AD200" s="244"/>
      <c r="AE200" s="244"/>
      <c r="AF200" s="244"/>
      <c r="AG200" s="244"/>
      <c r="AH200" s="244"/>
      <c r="AI200" s="244"/>
      <c r="AJ200" s="390">
        <v>50</v>
      </c>
      <c r="AK200" s="390">
        <v>100</v>
      </c>
      <c r="AL200" s="390">
        <v>100</v>
      </c>
      <c r="AM200" s="390">
        <v>100</v>
      </c>
      <c r="AN200" s="390">
        <v>100</v>
      </c>
      <c r="AO200" s="390">
        <v>100</v>
      </c>
    </row>
    <row r="201" spans="1:41" ht="15" customHeight="1" x14ac:dyDescent="0.3">
      <c r="A201" s="389" t="s">
        <v>1450</v>
      </c>
      <c r="B201" s="389" t="s">
        <v>1451</v>
      </c>
      <c r="C201" s="390">
        <v>100</v>
      </c>
      <c r="D201" s="390">
        <v>100</v>
      </c>
      <c r="E201" s="390">
        <v>100</v>
      </c>
      <c r="F201" s="390">
        <v>100</v>
      </c>
      <c r="G201" s="390">
        <v>100</v>
      </c>
      <c r="H201" s="390">
        <v>100</v>
      </c>
      <c r="I201" s="390">
        <v>100</v>
      </c>
      <c r="J201" s="390">
        <v>100</v>
      </c>
      <c r="K201" s="390">
        <v>100</v>
      </c>
      <c r="L201" s="390">
        <v>100</v>
      </c>
      <c r="M201" s="390">
        <v>100</v>
      </c>
      <c r="N201" s="390">
        <v>100</v>
      </c>
      <c r="O201" s="390">
        <v>100</v>
      </c>
      <c r="P201" s="390">
        <v>100</v>
      </c>
      <c r="Q201" s="390">
        <v>100</v>
      </c>
      <c r="R201" s="390">
        <v>100</v>
      </c>
      <c r="S201" s="390">
        <v>100</v>
      </c>
      <c r="T201" s="390">
        <v>100</v>
      </c>
      <c r="U201" s="390">
        <v>100</v>
      </c>
      <c r="V201" s="390">
        <v>100</v>
      </c>
      <c r="W201" s="390">
        <v>100</v>
      </c>
      <c r="X201" s="390">
        <v>100</v>
      </c>
      <c r="Y201" s="390">
        <v>100</v>
      </c>
      <c r="Z201" s="390">
        <v>100</v>
      </c>
      <c r="AA201" s="390">
        <v>100</v>
      </c>
      <c r="AB201" s="390">
        <v>100</v>
      </c>
      <c r="AC201" s="390">
        <v>100</v>
      </c>
      <c r="AD201" s="390">
        <v>100</v>
      </c>
      <c r="AE201" s="390">
        <v>100</v>
      </c>
      <c r="AF201" s="390">
        <v>100</v>
      </c>
      <c r="AG201" s="390">
        <v>100</v>
      </c>
      <c r="AH201" s="390">
        <v>100</v>
      </c>
      <c r="AI201" s="390">
        <v>100</v>
      </c>
      <c r="AJ201" s="390">
        <v>50</v>
      </c>
      <c r="AK201" s="244"/>
      <c r="AL201" s="244"/>
      <c r="AM201" s="244"/>
      <c r="AN201" s="244"/>
      <c r="AO201" s="244"/>
    </row>
    <row r="202" spans="1:41" ht="15" customHeight="1" x14ac:dyDescent="0.3">
      <c r="A202" s="389" t="s">
        <v>1477</v>
      </c>
      <c r="B202" s="389" t="s">
        <v>1791</v>
      </c>
      <c r="C202" s="390">
        <v>100</v>
      </c>
      <c r="D202" s="390">
        <v>100</v>
      </c>
      <c r="E202" s="390">
        <v>100</v>
      </c>
      <c r="F202" s="390">
        <v>100</v>
      </c>
      <c r="G202" s="390">
        <v>100</v>
      </c>
      <c r="H202" s="390">
        <v>100</v>
      </c>
      <c r="I202" s="390">
        <v>100</v>
      </c>
      <c r="J202" s="390">
        <v>100</v>
      </c>
      <c r="K202" s="390">
        <v>100</v>
      </c>
      <c r="L202" s="390">
        <v>100</v>
      </c>
      <c r="M202" s="390">
        <v>100</v>
      </c>
      <c r="N202" s="390">
        <v>100</v>
      </c>
      <c r="O202" s="390">
        <v>100</v>
      </c>
      <c r="P202" s="390">
        <v>100</v>
      </c>
      <c r="Q202" s="390">
        <v>100</v>
      </c>
      <c r="R202" s="390">
        <v>100</v>
      </c>
      <c r="S202" s="390">
        <v>100</v>
      </c>
      <c r="T202" s="390">
        <v>100</v>
      </c>
      <c r="U202" s="390">
        <v>100</v>
      </c>
      <c r="V202" s="390">
        <v>100</v>
      </c>
      <c r="W202" s="390">
        <v>100</v>
      </c>
      <c r="X202" s="390">
        <v>62.5</v>
      </c>
      <c r="Y202" s="244"/>
      <c r="Z202" s="244"/>
      <c r="AA202" s="244"/>
      <c r="AB202" s="244"/>
      <c r="AC202" s="244"/>
      <c r="AD202" s="244"/>
      <c r="AE202" s="244"/>
      <c r="AF202" s="244"/>
      <c r="AG202" s="244"/>
      <c r="AH202" s="244"/>
      <c r="AI202" s="244"/>
      <c r="AJ202" s="244"/>
      <c r="AK202" s="244"/>
      <c r="AL202" s="244"/>
      <c r="AM202" s="244"/>
      <c r="AN202" s="244"/>
      <c r="AO202" s="244"/>
    </row>
    <row r="203" spans="1:41" ht="15" customHeight="1" x14ac:dyDescent="0.3">
      <c r="A203" s="389" t="s">
        <v>1477</v>
      </c>
      <c r="B203" s="389" t="s">
        <v>1792</v>
      </c>
      <c r="C203" s="244"/>
      <c r="D203" s="244"/>
      <c r="E203" s="244"/>
      <c r="F203" s="244"/>
      <c r="G203" s="244"/>
      <c r="H203" s="244"/>
      <c r="I203" s="244"/>
      <c r="J203" s="244"/>
      <c r="K203" s="244"/>
      <c r="L203" s="244"/>
      <c r="M203" s="244"/>
      <c r="N203" s="244"/>
      <c r="O203" s="244"/>
      <c r="P203" s="244"/>
      <c r="Q203" s="244"/>
      <c r="R203" s="244"/>
      <c r="S203" s="244"/>
      <c r="T203" s="244"/>
      <c r="U203" s="244"/>
      <c r="V203" s="244"/>
      <c r="W203" s="244"/>
      <c r="X203" s="390">
        <v>37.5</v>
      </c>
      <c r="Y203" s="390">
        <v>100</v>
      </c>
      <c r="Z203" s="390">
        <v>100</v>
      </c>
      <c r="AA203" s="390">
        <v>100</v>
      </c>
      <c r="AB203" s="390">
        <v>100</v>
      </c>
      <c r="AC203" s="390">
        <v>100</v>
      </c>
      <c r="AD203" s="390">
        <v>100</v>
      </c>
      <c r="AE203" s="390">
        <v>100</v>
      </c>
      <c r="AF203" s="390">
        <v>100</v>
      </c>
      <c r="AG203" s="390">
        <v>100</v>
      </c>
      <c r="AH203" s="390">
        <v>100</v>
      </c>
      <c r="AI203" s="390">
        <v>100</v>
      </c>
      <c r="AJ203" s="390">
        <v>100</v>
      </c>
      <c r="AK203" s="390">
        <v>100</v>
      </c>
      <c r="AL203" s="390">
        <v>100</v>
      </c>
      <c r="AM203" s="390">
        <v>100</v>
      </c>
      <c r="AN203" s="390">
        <v>62.5</v>
      </c>
      <c r="AO203" s="244"/>
    </row>
    <row r="204" spans="1:41" ht="15" customHeight="1" x14ac:dyDescent="0.3">
      <c r="A204" s="389" t="s">
        <v>1477</v>
      </c>
      <c r="B204" s="389" t="s">
        <v>2342</v>
      </c>
      <c r="C204" s="244"/>
      <c r="D204" s="244"/>
      <c r="E204" s="244"/>
      <c r="F204" s="244"/>
      <c r="G204" s="244"/>
      <c r="H204" s="244"/>
      <c r="I204" s="244"/>
      <c r="J204" s="244"/>
      <c r="K204" s="244"/>
      <c r="L204" s="244"/>
      <c r="M204" s="244"/>
      <c r="N204" s="244"/>
      <c r="O204" s="244"/>
      <c r="P204" s="244"/>
      <c r="Q204" s="244"/>
      <c r="R204" s="244"/>
      <c r="S204" s="244"/>
      <c r="T204" s="244"/>
      <c r="U204" s="244"/>
      <c r="V204" s="244"/>
      <c r="W204" s="244"/>
      <c r="X204" s="244"/>
      <c r="Y204" s="244"/>
      <c r="Z204" s="244"/>
      <c r="AA204" s="244"/>
      <c r="AB204" s="244"/>
      <c r="AC204" s="244"/>
      <c r="AD204" s="244"/>
      <c r="AE204" s="244"/>
      <c r="AF204" s="244"/>
      <c r="AG204" s="244"/>
      <c r="AH204" s="244"/>
      <c r="AI204" s="244"/>
      <c r="AJ204" s="244"/>
      <c r="AK204" s="244"/>
      <c r="AL204" s="244"/>
      <c r="AM204" s="244"/>
      <c r="AN204" s="390">
        <v>37.5</v>
      </c>
      <c r="AO204" s="390">
        <v>100</v>
      </c>
    </row>
    <row r="205" spans="1:41" ht="15" customHeight="1" x14ac:dyDescent="0.3">
      <c r="A205" s="389" t="s">
        <v>1452</v>
      </c>
      <c r="B205" s="389" t="s">
        <v>1453</v>
      </c>
      <c r="C205" s="390">
        <v>50</v>
      </c>
      <c r="D205" s="390">
        <v>50</v>
      </c>
      <c r="E205" s="390">
        <v>50</v>
      </c>
      <c r="F205" s="390">
        <v>50</v>
      </c>
      <c r="G205" s="390">
        <v>50</v>
      </c>
      <c r="H205" s="390">
        <v>50</v>
      </c>
      <c r="I205" s="390">
        <v>50</v>
      </c>
      <c r="J205" s="390">
        <v>50</v>
      </c>
      <c r="K205" s="390">
        <v>50</v>
      </c>
      <c r="L205" s="390">
        <v>50</v>
      </c>
      <c r="M205" s="390">
        <v>50</v>
      </c>
      <c r="N205" s="390">
        <v>50</v>
      </c>
      <c r="O205" s="390">
        <v>50</v>
      </c>
      <c r="P205" s="390">
        <v>45.833333333333336</v>
      </c>
      <c r="Q205" s="244"/>
      <c r="R205" s="244"/>
      <c r="S205" s="244"/>
      <c r="T205" s="244"/>
      <c r="U205" s="244"/>
      <c r="V205" s="244"/>
      <c r="W205" s="244"/>
      <c r="X205" s="244"/>
      <c r="Y205" s="244"/>
      <c r="Z205" s="244"/>
      <c r="AA205" s="244"/>
      <c r="AB205" s="244"/>
      <c r="AC205" s="244"/>
      <c r="AD205" s="244"/>
      <c r="AE205" s="244"/>
      <c r="AF205" s="244"/>
      <c r="AG205" s="244"/>
      <c r="AH205" s="244"/>
      <c r="AI205" s="244"/>
      <c r="AJ205" s="244"/>
      <c r="AK205" s="244"/>
      <c r="AL205" s="244"/>
      <c r="AM205" s="244"/>
      <c r="AN205" s="244"/>
      <c r="AO205" s="244"/>
    </row>
    <row r="206" spans="1:41" ht="15" customHeight="1" x14ac:dyDescent="0.3">
      <c r="A206" s="389" t="s">
        <v>1452</v>
      </c>
      <c r="B206" s="389" t="s">
        <v>1454</v>
      </c>
      <c r="C206" s="244"/>
      <c r="D206" s="244"/>
      <c r="E206" s="244"/>
      <c r="F206" s="244"/>
      <c r="G206" s="244"/>
      <c r="H206" s="244"/>
      <c r="I206" s="244"/>
      <c r="J206" s="244"/>
      <c r="K206" s="244"/>
      <c r="L206" s="244"/>
      <c r="M206" s="244"/>
      <c r="N206" s="244"/>
      <c r="O206" s="244"/>
      <c r="P206" s="390">
        <v>8.3333333333333321</v>
      </c>
      <c r="Q206" s="390">
        <v>38.888888888888893</v>
      </c>
      <c r="R206" s="244"/>
      <c r="S206" s="244"/>
      <c r="T206" s="244"/>
      <c r="U206" s="244"/>
      <c r="V206" s="244"/>
      <c r="W206" s="244"/>
      <c r="X206" s="244"/>
      <c r="Y206" s="244"/>
      <c r="Z206" s="244"/>
      <c r="AA206" s="244"/>
      <c r="AB206" s="244"/>
      <c r="AC206" s="244"/>
      <c r="AD206" s="244"/>
      <c r="AE206" s="244"/>
      <c r="AF206" s="244"/>
      <c r="AG206" s="244"/>
      <c r="AH206" s="244"/>
      <c r="AI206" s="244"/>
      <c r="AJ206" s="244"/>
      <c r="AK206" s="244"/>
      <c r="AL206" s="244"/>
      <c r="AM206" s="244"/>
      <c r="AN206" s="244"/>
      <c r="AO206" s="244"/>
    </row>
    <row r="207" spans="1:41" ht="15" customHeight="1" x14ac:dyDescent="0.3">
      <c r="A207" s="389" t="s">
        <v>1452</v>
      </c>
      <c r="B207" s="389" t="s">
        <v>1455</v>
      </c>
      <c r="C207" s="390">
        <v>50</v>
      </c>
      <c r="D207" s="390">
        <v>50</v>
      </c>
      <c r="E207" s="390">
        <v>50</v>
      </c>
      <c r="F207" s="390">
        <v>50</v>
      </c>
      <c r="G207" s="390">
        <v>50</v>
      </c>
      <c r="H207" s="390">
        <v>50</v>
      </c>
      <c r="I207" s="390">
        <v>50</v>
      </c>
      <c r="J207" s="390">
        <v>50</v>
      </c>
      <c r="K207" s="390">
        <v>50</v>
      </c>
      <c r="L207" s="390">
        <v>50</v>
      </c>
      <c r="M207" s="390">
        <v>50</v>
      </c>
      <c r="N207" s="390">
        <v>50</v>
      </c>
      <c r="O207" s="390">
        <v>50</v>
      </c>
      <c r="P207" s="390">
        <v>45.833333333333336</v>
      </c>
      <c r="Q207" s="390">
        <v>38.888888888888893</v>
      </c>
      <c r="R207" s="244"/>
      <c r="S207" s="244"/>
      <c r="T207" s="244"/>
      <c r="U207" s="244"/>
      <c r="V207" s="244"/>
      <c r="W207" s="244"/>
      <c r="X207" s="244"/>
      <c r="Y207" s="244"/>
      <c r="Z207" s="244"/>
      <c r="AA207" s="244"/>
      <c r="AB207" s="244"/>
      <c r="AC207" s="244"/>
      <c r="AD207" s="244"/>
      <c r="AE207" s="244"/>
      <c r="AF207" s="244"/>
      <c r="AG207" s="244"/>
      <c r="AH207" s="244"/>
      <c r="AI207" s="244"/>
      <c r="AJ207" s="244"/>
      <c r="AK207" s="244"/>
      <c r="AL207" s="244"/>
      <c r="AM207" s="244"/>
      <c r="AN207" s="244"/>
      <c r="AO207" s="244"/>
    </row>
    <row r="208" spans="1:41" ht="15" customHeight="1" x14ac:dyDescent="0.3">
      <c r="A208" s="389" t="s">
        <v>1452</v>
      </c>
      <c r="B208" s="389" t="s">
        <v>1456</v>
      </c>
      <c r="C208" s="244"/>
      <c r="D208" s="244"/>
      <c r="E208" s="244"/>
      <c r="F208" s="244"/>
      <c r="G208" s="244"/>
      <c r="H208" s="244"/>
      <c r="I208" s="244"/>
      <c r="J208" s="244"/>
      <c r="K208" s="244"/>
      <c r="L208" s="244"/>
      <c r="M208" s="244"/>
      <c r="N208" s="244"/>
      <c r="O208" s="244"/>
      <c r="P208" s="244"/>
      <c r="Q208" s="390">
        <v>22.222222222222225</v>
      </c>
      <c r="R208" s="390">
        <v>100</v>
      </c>
      <c r="S208" s="390">
        <v>100</v>
      </c>
      <c r="T208" s="390">
        <v>100</v>
      </c>
      <c r="U208" s="390">
        <v>100</v>
      </c>
      <c r="V208" s="390">
        <v>100</v>
      </c>
      <c r="W208" s="390">
        <v>100</v>
      </c>
      <c r="X208" s="390">
        <v>100</v>
      </c>
      <c r="Y208" s="390">
        <v>100</v>
      </c>
      <c r="Z208" s="390">
        <v>100</v>
      </c>
      <c r="AA208" s="390">
        <v>100</v>
      </c>
      <c r="AB208" s="390">
        <v>100</v>
      </c>
      <c r="AC208" s="390">
        <v>100</v>
      </c>
      <c r="AD208" s="390">
        <v>100</v>
      </c>
      <c r="AE208" s="390">
        <v>100</v>
      </c>
      <c r="AF208" s="390">
        <v>100</v>
      </c>
      <c r="AG208" s="390">
        <v>100</v>
      </c>
      <c r="AH208" s="390">
        <v>100</v>
      </c>
      <c r="AI208" s="390">
        <v>100</v>
      </c>
      <c r="AJ208" s="390">
        <v>100</v>
      </c>
      <c r="AK208" s="390">
        <v>100</v>
      </c>
      <c r="AL208" s="390">
        <v>100</v>
      </c>
      <c r="AM208" s="390">
        <v>100</v>
      </c>
      <c r="AN208" s="390">
        <v>100</v>
      </c>
      <c r="AO208" s="390">
        <v>100</v>
      </c>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O208"/>
  <sheetViews>
    <sheetView zoomScale="80" zoomScaleNormal="80" workbookViewId="0">
      <pane xSplit="2" ySplit="3" topLeftCell="C4" activePane="bottomRight" state="frozen"/>
      <selection pane="topRight"/>
      <selection pane="bottomLeft"/>
      <selection pane="bottomRight" activeCell="C4" sqref="C4"/>
    </sheetView>
  </sheetViews>
  <sheetFormatPr defaultColWidth="35.88671875" defaultRowHeight="10.199999999999999" x14ac:dyDescent="0.2"/>
  <cols>
    <col min="1" max="1" width="35.88671875" style="93"/>
    <col min="2" max="2" width="35.88671875" style="92"/>
    <col min="3" max="35" width="7.88671875" style="4" customWidth="1"/>
    <col min="36" max="36" width="6.109375" style="4" bestFit="1" customWidth="1"/>
    <col min="37" max="16384" width="35.88671875" style="4"/>
  </cols>
  <sheetData>
    <row r="1" spans="1:41" ht="15.6" x14ac:dyDescent="0.2">
      <c r="A1" s="91" t="s">
        <v>2345</v>
      </c>
    </row>
    <row r="2" spans="1:41" ht="15.6" x14ac:dyDescent="0.2">
      <c r="A2" s="91" t="s">
        <v>1476</v>
      </c>
    </row>
    <row r="3" spans="1:41" ht="14.4" x14ac:dyDescent="0.3">
      <c r="A3" s="391" t="s">
        <v>731</v>
      </c>
      <c r="B3" s="391" t="s">
        <v>732</v>
      </c>
      <c r="C3" s="391" t="s">
        <v>4</v>
      </c>
      <c r="D3" s="391" t="s">
        <v>5</v>
      </c>
      <c r="E3" s="391" t="s">
        <v>6</v>
      </c>
      <c r="F3" s="391" t="s">
        <v>7</v>
      </c>
      <c r="G3" s="391" t="s">
        <v>8</v>
      </c>
      <c r="H3" s="391" t="s">
        <v>9</v>
      </c>
      <c r="I3" s="391" t="s">
        <v>10</v>
      </c>
      <c r="J3" s="391" t="s">
        <v>11</v>
      </c>
      <c r="K3" s="391" t="s">
        <v>12</v>
      </c>
      <c r="L3" s="391" t="s">
        <v>13</v>
      </c>
      <c r="M3" s="391" t="s">
        <v>14</v>
      </c>
      <c r="N3" s="391" t="s">
        <v>15</v>
      </c>
      <c r="O3" s="391" t="s">
        <v>16</v>
      </c>
      <c r="P3" s="391" t="s">
        <v>17</v>
      </c>
      <c r="Q3" s="391" t="s">
        <v>18</v>
      </c>
      <c r="R3" s="391" t="s">
        <v>19</v>
      </c>
      <c r="S3" s="391" t="s">
        <v>20</v>
      </c>
      <c r="T3" s="391" t="s">
        <v>21</v>
      </c>
      <c r="U3" s="391" t="s">
        <v>22</v>
      </c>
      <c r="V3" s="391" t="s">
        <v>23</v>
      </c>
      <c r="W3" s="391" t="s">
        <v>24</v>
      </c>
      <c r="X3" s="391" t="s">
        <v>25</v>
      </c>
      <c r="Y3" s="391" t="s">
        <v>26</v>
      </c>
      <c r="Z3" s="391" t="s">
        <v>27</v>
      </c>
      <c r="AA3" s="391" t="s">
        <v>28</v>
      </c>
      <c r="AB3" s="391" t="s">
        <v>29</v>
      </c>
      <c r="AC3" s="391" t="s">
        <v>30</v>
      </c>
      <c r="AD3" s="391" t="s">
        <v>31</v>
      </c>
      <c r="AE3" s="391" t="s">
        <v>32</v>
      </c>
      <c r="AF3" s="391" t="s">
        <v>1057</v>
      </c>
      <c r="AG3" s="391" t="s">
        <v>1287</v>
      </c>
      <c r="AH3" s="391" t="s">
        <v>1334</v>
      </c>
      <c r="AI3" s="391" t="s">
        <v>1580</v>
      </c>
      <c r="AJ3" s="391" t="s">
        <v>1708</v>
      </c>
      <c r="AK3" s="391" t="s">
        <v>1751</v>
      </c>
      <c r="AL3" s="391" t="s">
        <v>1809</v>
      </c>
      <c r="AM3" s="391" t="s">
        <v>1982</v>
      </c>
      <c r="AN3" s="391" t="s">
        <v>2080</v>
      </c>
      <c r="AO3" s="391" t="s">
        <v>2322</v>
      </c>
    </row>
    <row r="4" spans="1:41" ht="14.4" x14ac:dyDescent="0.3">
      <c r="A4" s="392" t="s">
        <v>730</v>
      </c>
      <c r="B4" s="392" t="s">
        <v>737</v>
      </c>
      <c r="C4" s="393">
        <v>1860</v>
      </c>
      <c r="D4" s="393">
        <v>1860</v>
      </c>
      <c r="E4" s="393">
        <v>1860</v>
      </c>
      <c r="F4" s="393">
        <v>1860</v>
      </c>
      <c r="G4" s="393">
        <v>1860</v>
      </c>
      <c r="H4" s="393">
        <v>1860</v>
      </c>
      <c r="I4" s="393">
        <v>1860</v>
      </c>
      <c r="J4" s="393">
        <v>1860</v>
      </c>
      <c r="K4" s="393">
        <v>1860</v>
      </c>
      <c r="L4" s="393">
        <v>1860</v>
      </c>
      <c r="M4" s="393">
        <v>1860</v>
      </c>
      <c r="N4" s="393">
        <v>1860</v>
      </c>
      <c r="O4" s="393">
        <v>1860</v>
      </c>
      <c r="P4" s="393">
        <v>1860</v>
      </c>
      <c r="Q4" s="393">
        <v>1860</v>
      </c>
      <c r="R4" s="393">
        <v>1860</v>
      </c>
      <c r="S4" s="393">
        <v>1860</v>
      </c>
      <c r="T4" s="393">
        <v>1860</v>
      </c>
      <c r="U4" s="394"/>
      <c r="V4" s="394"/>
      <c r="W4" s="394"/>
      <c r="X4" s="394"/>
      <c r="Y4" s="394"/>
      <c r="Z4" s="394"/>
      <c r="AA4" s="394"/>
      <c r="AB4" s="394"/>
      <c r="AC4" s="394"/>
      <c r="AD4" s="394"/>
      <c r="AE4" s="394"/>
      <c r="AF4" s="394"/>
      <c r="AG4" s="394"/>
      <c r="AH4" s="394"/>
      <c r="AI4" s="394"/>
      <c r="AJ4" s="394"/>
      <c r="AK4" s="394"/>
      <c r="AL4" s="394"/>
      <c r="AM4" s="394"/>
      <c r="AN4" s="394"/>
      <c r="AO4" s="394"/>
    </row>
    <row r="5" spans="1:41" ht="14.4" x14ac:dyDescent="0.3">
      <c r="A5" s="392" t="s">
        <v>730</v>
      </c>
      <c r="B5" s="392" t="s">
        <v>739</v>
      </c>
      <c r="C5" s="394"/>
      <c r="D5" s="394"/>
      <c r="E5" s="394"/>
      <c r="F5" s="394"/>
      <c r="G5" s="394"/>
      <c r="H5" s="394"/>
      <c r="I5" s="394"/>
      <c r="J5" s="394"/>
      <c r="K5" s="394"/>
      <c r="L5" s="394"/>
      <c r="M5" s="394"/>
      <c r="N5" s="394"/>
      <c r="O5" s="394"/>
      <c r="P5" s="394"/>
      <c r="Q5" s="394"/>
      <c r="R5" s="394"/>
      <c r="S5" s="394"/>
      <c r="T5" s="394"/>
      <c r="U5" s="393">
        <v>1860</v>
      </c>
      <c r="V5" s="393">
        <v>1860</v>
      </c>
      <c r="W5" s="393">
        <v>1860</v>
      </c>
      <c r="X5" s="393">
        <v>1860</v>
      </c>
      <c r="Y5" s="393">
        <v>1860</v>
      </c>
      <c r="Z5" s="393">
        <v>1860</v>
      </c>
      <c r="AA5" s="393">
        <v>1860</v>
      </c>
      <c r="AB5" s="393">
        <v>1860</v>
      </c>
      <c r="AC5" s="393">
        <v>1860</v>
      </c>
      <c r="AD5" s="393">
        <v>1860</v>
      </c>
      <c r="AE5" s="393">
        <v>1860</v>
      </c>
      <c r="AF5" s="393">
        <v>1860</v>
      </c>
      <c r="AG5" s="393">
        <v>1860</v>
      </c>
      <c r="AH5" s="393">
        <v>1860</v>
      </c>
      <c r="AI5" s="393">
        <v>1860</v>
      </c>
      <c r="AJ5" s="393">
        <v>1860</v>
      </c>
      <c r="AK5" s="393">
        <v>1860</v>
      </c>
      <c r="AL5" s="393">
        <v>1860</v>
      </c>
      <c r="AM5" s="393">
        <v>1860</v>
      </c>
      <c r="AN5" s="393">
        <v>1860</v>
      </c>
      <c r="AO5" s="393">
        <v>1860</v>
      </c>
    </row>
    <row r="6" spans="1:41" ht="14.4" x14ac:dyDescent="0.3">
      <c r="A6" s="392" t="s">
        <v>1274</v>
      </c>
      <c r="B6" s="392" t="s">
        <v>1275</v>
      </c>
      <c r="C6" s="394"/>
      <c r="D6" s="394"/>
      <c r="E6" s="394"/>
      <c r="F6" s="394"/>
      <c r="G6" s="394"/>
      <c r="H6" s="394"/>
      <c r="I6" s="394"/>
      <c r="J6" s="394"/>
      <c r="K6" s="394"/>
      <c r="L6" s="394"/>
      <c r="M6" s="394"/>
      <c r="N6" s="394"/>
      <c r="O6" s="393">
        <v>90</v>
      </c>
      <c r="P6" s="393">
        <v>90</v>
      </c>
      <c r="Q6" s="393">
        <v>90</v>
      </c>
      <c r="R6" s="393">
        <v>90</v>
      </c>
      <c r="S6" s="393">
        <v>90</v>
      </c>
      <c r="T6" s="393">
        <v>90</v>
      </c>
      <c r="U6" s="393">
        <v>90</v>
      </c>
      <c r="V6" s="393">
        <v>90</v>
      </c>
      <c r="W6" s="393">
        <v>90</v>
      </c>
      <c r="X6" s="393">
        <v>90</v>
      </c>
      <c r="Y6" s="393">
        <v>90</v>
      </c>
      <c r="Z6" s="393">
        <v>90</v>
      </c>
      <c r="AA6" s="393">
        <v>90</v>
      </c>
      <c r="AB6" s="393">
        <v>90</v>
      </c>
      <c r="AC6" s="393">
        <v>90</v>
      </c>
      <c r="AD6" s="393">
        <v>90</v>
      </c>
      <c r="AE6" s="393">
        <v>90</v>
      </c>
      <c r="AF6" s="393">
        <v>90</v>
      </c>
      <c r="AG6" s="393">
        <v>90</v>
      </c>
      <c r="AH6" s="393">
        <v>90</v>
      </c>
      <c r="AI6" s="393">
        <v>90</v>
      </c>
      <c r="AJ6" s="393">
        <v>90</v>
      </c>
      <c r="AK6" s="393">
        <v>90</v>
      </c>
      <c r="AL6" s="393">
        <v>90</v>
      </c>
      <c r="AM6" s="393">
        <v>90</v>
      </c>
      <c r="AN6" s="393">
        <v>90</v>
      </c>
      <c r="AO6" s="393">
        <v>90</v>
      </c>
    </row>
    <row r="7" spans="1:41" ht="14.4" x14ac:dyDescent="0.3">
      <c r="A7" s="392" t="s">
        <v>1274</v>
      </c>
      <c r="B7" s="392" t="s">
        <v>1276</v>
      </c>
      <c r="C7" s="393">
        <v>90</v>
      </c>
      <c r="D7" s="393">
        <v>90</v>
      </c>
      <c r="E7" s="393">
        <v>90</v>
      </c>
      <c r="F7" s="393">
        <v>90</v>
      </c>
      <c r="G7" s="393">
        <v>90</v>
      </c>
      <c r="H7" s="393">
        <v>90</v>
      </c>
      <c r="I7" s="393">
        <v>90</v>
      </c>
      <c r="J7" s="393">
        <v>90</v>
      </c>
      <c r="K7" s="393">
        <v>90</v>
      </c>
      <c r="L7" s="393">
        <v>90</v>
      </c>
      <c r="M7" s="393">
        <v>90</v>
      </c>
      <c r="N7" s="393">
        <v>90</v>
      </c>
      <c r="O7" s="394"/>
      <c r="P7" s="394"/>
      <c r="Q7" s="394"/>
      <c r="R7" s="394"/>
      <c r="S7" s="394"/>
      <c r="T7" s="394"/>
      <c r="U7" s="394"/>
      <c r="V7" s="394"/>
      <c r="W7" s="394"/>
      <c r="X7" s="394"/>
      <c r="Y7" s="394"/>
      <c r="Z7" s="394"/>
      <c r="AA7" s="394"/>
      <c r="AB7" s="394"/>
      <c r="AC7" s="394"/>
      <c r="AD7" s="394"/>
      <c r="AE7" s="394"/>
      <c r="AF7" s="394"/>
      <c r="AG7" s="394"/>
      <c r="AH7" s="394"/>
      <c r="AI7" s="394"/>
      <c r="AJ7" s="394"/>
      <c r="AK7" s="394"/>
      <c r="AL7" s="394"/>
      <c r="AM7" s="394"/>
      <c r="AN7" s="394"/>
      <c r="AO7" s="394"/>
    </row>
    <row r="8" spans="1:41" ht="14.4" x14ac:dyDescent="0.3">
      <c r="A8" s="392" t="s">
        <v>1274</v>
      </c>
      <c r="B8" s="392" t="s">
        <v>1277</v>
      </c>
      <c r="C8" s="394"/>
      <c r="D8" s="394"/>
      <c r="E8" s="394"/>
      <c r="F8" s="394"/>
      <c r="G8" s="394"/>
      <c r="H8" s="394"/>
      <c r="I8" s="394"/>
      <c r="J8" s="394"/>
      <c r="K8" s="394"/>
      <c r="L8" s="394"/>
      <c r="M8" s="394"/>
      <c r="N8" s="394"/>
      <c r="O8" s="393">
        <v>90</v>
      </c>
      <c r="P8" s="393">
        <v>90</v>
      </c>
      <c r="Q8" s="393">
        <v>90</v>
      </c>
      <c r="R8" s="393">
        <v>90</v>
      </c>
      <c r="S8" s="393">
        <v>90</v>
      </c>
      <c r="T8" s="393">
        <v>90</v>
      </c>
      <c r="U8" s="393">
        <v>90</v>
      </c>
      <c r="V8" s="393">
        <v>90</v>
      </c>
      <c r="W8" s="393">
        <v>90</v>
      </c>
      <c r="X8" s="393">
        <v>90</v>
      </c>
      <c r="Y8" s="393">
        <v>90</v>
      </c>
      <c r="Z8" s="393">
        <v>90</v>
      </c>
      <c r="AA8" s="393">
        <v>90</v>
      </c>
      <c r="AB8" s="393">
        <v>90</v>
      </c>
      <c r="AC8" s="393">
        <v>90</v>
      </c>
      <c r="AD8" s="393">
        <v>90</v>
      </c>
      <c r="AE8" s="393">
        <v>90</v>
      </c>
      <c r="AF8" s="393">
        <v>90</v>
      </c>
      <c r="AG8" s="393">
        <v>90</v>
      </c>
      <c r="AH8" s="393">
        <v>90</v>
      </c>
      <c r="AI8" s="393">
        <v>90</v>
      </c>
      <c r="AJ8" s="393">
        <v>90</v>
      </c>
      <c r="AK8" s="393">
        <v>90</v>
      </c>
      <c r="AL8" s="393">
        <v>90</v>
      </c>
      <c r="AM8" s="393">
        <v>90</v>
      </c>
      <c r="AN8" s="393">
        <v>90</v>
      </c>
      <c r="AO8" s="393">
        <v>90</v>
      </c>
    </row>
    <row r="9" spans="1:41" ht="14.4" x14ac:dyDescent="0.3">
      <c r="A9" s="392" t="s">
        <v>718</v>
      </c>
      <c r="B9" s="392" t="s">
        <v>741</v>
      </c>
      <c r="C9" s="393">
        <v>60</v>
      </c>
      <c r="D9" s="393">
        <v>60</v>
      </c>
      <c r="E9" s="393">
        <v>60</v>
      </c>
      <c r="F9" s="393">
        <v>60</v>
      </c>
      <c r="G9" s="393">
        <v>60</v>
      </c>
      <c r="H9" s="393">
        <v>60</v>
      </c>
      <c r="I9" s="393">
        <v>60</v>
      </c>
      <c r="J9" s="393">
        <v>60</v>
      </c>
      <c r="K9" s="393">
        <v>60</v>
      </c>
      <c r="L9" s="393">
        <v>60</v>
      </c>
      <c r="M9" s="393">
        <v>60</v>
      </c>
      <c r="N9" s="393">
        <v>60</v>
      </c>
      <c r="O9" s="393">
        <v>60</v>
      </c>
      <c r="P9" s="393">
        <v>60</v>
      </c>
      <c r="Q9" s="394"/>
      <c r="R9" s="394"/>
      <c r="S9" s="394"/>
      <c r="T9" s="394"/>
      <c r="U9" s="394"/>
      <c r="V9" s="394"/>
      <c r="W9" s="394"/>
      <c r="X9" s="394"/>
      <c r="Y9" s="394"/>
      <c r="Z9" s="394"/>
      <c r="AA9" s="394"/>
      <c r="AB9" s="394"/>
      <c r="AC9" s="394"/>
      <c r="AD9" s="394"/>
      <c r="AE9" s="394"/>
      <c r="AF9" s="394"/>
      <c r="AG9" s="394"/>
      <c r="AH9" s="394"/>
      <c r="AI9" s="394"/>
      <c r="AJ9" s="394"/>
      <c r="AK9" s="394"/>
      <c r="AL9" s="394"/>
      <c r="AM9" s="394"/>
      <c r="AN9" s="394"/>
      <c r="AO9" s="394"/>
    </row>
    <row r="10" spans="1:41" ht="14.4" x14ac:dyDescent="0.3">
      <c r="A10" s="392" t="s">
        <v>718</v>
      </c>
      <c r="B10" s="392" t="s">
        <v>742</v>
      </c>
      <c r="C10" s="393">
        <v>60</v>
      </c>
      <c r="D10" s="393">
        <v>60</v>
      </c>
      <c r="E10" s="393">
        <v>60</v>
      </c>
      <c r="F10" s="393">
        <v>60</v>
      </c>
      <c r="G10" s="393">
        <v>60</v>
      </c>
      <c r="H10" s="393">
        <v>60</v>
      </c>
      <c r="I10" s="393">
        <v>60</v>
      </c>
      <c r="J10" s="393">
        <v>60</v>
      </c>
      <c r="K10" s="393">
        <v>60</v>
      </c>
      <c r="L10" s="393">
        <v>60</v>
      </c>
      <c r="M10" s="393">
        <v>60</v>
      </c>
      <c r="N10" s="393">
        <v>60</v>
      </c>
      <c r="O10" s="393">
        <v>60</v>
      </c>
      <c r="P10" s="393">
        <v>60</v>
      </c>
      <c r="Q10" s="394"/>
      <c r="R10" s="394"/>
      <c r="S10" s="394"/>
      <c r="T10" s="394"/>
      <c r="U10" s="394"/>
      <c r="V10" s="394"/>
      <c r="W10" s="394"/>
      <c r="X10" s="394"/>
      <c r="Y10" s="394"/>
      <c r="Z10" s="394"/>
      <c r="AA10" s="394"/>
      <c r="AB10" s="394"/>
      <c r="AC10" s="394"/>
      <c r="AD10" s="394"/>
      <c r="AE10" s="394"/>
      <c r="AF10" s="394"/>
      <c r="AG10" s="394"/>
      <c r="AH10" s="394"/>
      <c r="AI10" s="394"/>
      <c r="AJ10" s="394"/>
      <c r="AK10" s="394"/>
      <c r="AL10" s="394"/>
      <c r="AM10" s="394"/>
      <c r="AN10" s="394"/>
      <c r="AO10" s="394"/>
    </row>
    <row r="11" spans="1:41" ht="14.4" x14ac:dyDescent="0.3">
      <c r="A11" s="392" t="s">
        <v>718</v>
      </c>
      <c r="B11" s="392" t="s">
        <v>743</v>
      </c>
      <c r="C11" s="393">
        <v>60</v>
      </c>
      <c r="D11" s="393">
        <v>60</v>
      </c>
      <c r="E11" s="393">
        <v>60</v>
      </c>
      <c r="F11" s="393">
        <v>60</v>
      </c>
      <c r="G11" s="393">
        <v>60</v>
      </c>
      <c r="H11" s="393">
        <v>60</v>
      </c>
      <c r="I11" s="393">
        <v>60</v>
      </c>
      <c r="J11" s="393">
        <v>60</v>
      </c>
      <c r="K11" s="393">
        <v>60</v>
      </c>
      <c r="L11" s="393">
        <v>60</v>
      </c>
      <c r="M11" s="393">
        <v>60</v>
      </c>
      <c r="N11" s="393">
        <v>60</v>
      </c>
      <c r="O11" s="393">
        <v>60</v>
      </c>
      <c r="P11" s="393">
        <v>60</v>
      </c>
      <c r="Q11" s="394"/>
      <c r="R11" s="394"/>
      <c r="S11" s="394"/>
      <c r="T11" s="394"/>
      <c r="U11" s="394"/>
      <c r="V11" s="394"/>
      <c r="W11" s="394"/>
      <c r="X11" s="394"/>
      <c r="Y11" s="394"/>
      <c r="Z11" s="394"/>
      <c r="AA11" s="394"/>
      <c r="AB11" s="394"/>
      <c r="AC11" s="394"/>
      <c r="AD11" s="394"/>
      <c r="AE11" s="394"/>
      <c r="AF11" s="394"/>
      <c r="AG11" s="394"/>
      <c r="AH11" s="394"/>
      <c r="AI11" s="394"/>
      <c r="AJ11" s="394"/>
      <c r="AK11" s="394"/>
      <c r="AL11" s="394"/>
      <c r="AM11" s="394"/>
      <c r="AN11" s="394"/>
      <c r="AO11" s="394"/>
    </row>
    <row r="12" spans="1:41" ht="14.4" x14ac:dyDescent="0.3">
      <c r="A12" s="392" t="s">
        <v>718</v>
      </c>
      <c r="B12" s="392" t="s">
        <v>744</v>
      </c>
      <c r="C12" s="393">
        <v>60</v>
      </c>
      <c r="D12" s="393">
        <v>60</v>
      </c>
      <c r="E12" s="393">
        <v>60</v>
      </c>
      <c r="F12" s="393">
        <v>60</v>
      </c>
      <c r="G12" s="393">
        <v>60</v>
      </c>
      <c r="H12" s="393">
        <v>60</v>
      </c>
      <c r="I12" s="393">
        <v>60</v>
      </c>
      <c r="J12" s="393">
        <v>60</v>
      </c>
      <c r="K12" s="393">
        <v>60</v>
      </c>
      <c r="L12" s="393">
        <v>60</v>
      </c>
      <c r="M12" s="393">
        <v>60</v>
      </c>
      <c r="N12" s="393">
        <v>60</v>
      </c>
      <c r="O12" s="393">
        <v>60</v>
      </c>
      <c r="P12" s="393">
        <v>60</v>
      </c>
      <c r="Q12" s="394"/>
      <c r="R12" s="394"/>
      <c r="S12" s="394"/>
      <c r="T12" s="394"/>
      <c r="U12" s="394"/>
      <c r="V12" s="394"/>
      <c r="W12" s="394"/>
      <c r="X12" s="394"/>
      <c r="Y12" s="394"/>
      <c r="Z12" s="394"/>
      <c r="AA12" s="394"/>
      <c r="AB12" s="394"/>
      <c r="AC12" s="394"/>
      <c r="AD12" s="394"/>
      <c r="AE12" s="394"/>
      <c r="AF12" s="394"/>
      <c r="AG12" s="394"/>
      <c r="AH12" s="394"/>
      <c r="AI12" s="394"/>
      <c r="AJ12" s="394"/>
      <c r="AK12" s="394"/>
      <c r="AL12" s="394"/>
      <c r="AM12" s="394"/>
      <c r="AN12" s="394"/>
      <c r="AO12" s="394"/>
    </row>
    <row r="13" spans="1:41" ht="14.4" x14ac:dyDescent="0.3">
      <c r="A13" s="392" t="s">
        <v>718</v>
      </c>
      <c r="B13" s="392" t="s">
        <v>745</v>
      </c>
      <c r="C13" s="393">
        <v>60</v>
      </c>
      <c r="D13" s="393">
        <v>60</v>
      </c>
      <c r="E13" s="393">
        <v>60</v>
      </c>
      <c r="F13" s="393">
        <v>60</v>
      </c>
      <c r="G13" s="393">
        <v>60</v>
      </c>
      <c r="H13" s="393">
        <v>60</v>
      </c>
      <c r="I13" s="393">
        <v>60</v>
      </c>
      <c r="J13" s="393">
        <v>60</v>
      </c>
      <c r="K13" s="393">
        <v>60</v>
      </c>
      <c r="L13" s="393">
        <v>60</v>
      </c>
      <c r="M13" s="393">
        <v>60</v>
      </c>
      <c r="N13" s="393">
        <v>60</v>
      </c>
      <c r="O13" s="393">
        <v>60</v>
      </c>
      <c r="P13" s="393">
        <v>60</v>
      </c>
      <c r="Q13" s="394"/>
      <c r="R13" s="394"/>
      <c r="S13" s="394"/>
      <c r="T13" s="394"/>
      <c r="U13" s="394"/>
      <c r="V13" s="394"/>
      <c r="W13" s="394"/>
      <c r="X13" s="394"/>
      <c r="Y13" s="394"/>
      <c r="Z13" s="394"/>
      <c r="AA13" s="394"/>
      <c r="AB13" s="394"/>
      <c r="AC13" s="394"/>
      <c r="AD13" s="394"/>
      <c r="AE13" s="394"/>
      <c r="AF13" s="394"/>
      <c r="AG13" s="394"/>
      <c r="AH13" s="394"/>
      <c r="AI13" s="394"/>
      <c r="AJ13" s="394"/>
      <c r="AK13" s="394"/>
      <c r="AL13" s="394"/>
      <c r="AM13" s="394"/>
      <c r="AN13" s="394"/>
      <c r="AO13" s="394"/>
    </row>
    <row r="14" spans="1:41" ht="14.4" x14ac:dyDescent="0.3">
      <c r="A14" s="392" t="s">
        <v>718</v>
      </c>
      <c r="B14" s="392" t="s">
        <v>746</v>
      </c>
      <c r="C14" s="393">
        <v>60</v>
      </c>
      <c r="D14" s="393">
        <v>60</v>
      </c>
      <c r="E14" s="393">
        <v>60</v>
      </c>
      <c r="F14" s="393">
        <v>60</v>
      </c>
      <c r="G14" s="393">
        <v>60</v>
      </c>
      <c r="H14" s="393">
        <v>60</v>
      </c>
      <c r="I14" s="393">
        <v>60</v>
      </c>
      <c r="J14" s="393">
        <v>60</v>
      </c>
      <c r="K14" s="393">
        <v>60</v>
      </c>
      <c r="L14" s="393">
        <v>60</v>
      </c>
      <c r="M14" s="393">
        <v>60</v>
      </c>
      <c r="N14" s="393">
        <v>60</v>
      </c>
      <c r="O14" s="393">
        <v>60</v>
      </c>
      <c r="P14" s="393">
        <v>60</v>
      </c>
      <c r="Q14" s="394"/>
      <c r="R14" s="394"/>
      <c r="S14" s="394"/>
      <c r="T14" s="394"/>
      <c r="U14" s="394"/>
      <c r="V14" s="394"/>
      <c r="W14" s="394"/>
      <c r="X14" s="394"/>
      <c r="Y14" s="394"/>
      <c r="Z14" s="394"/>
      <c r="AA14" s="394"/>
      <c r="AB14" s="394"/>
      <c r="AC14" s="394"/>
      <c r="AD14" s="394"/>
      <c r="AE14" s="394"/>
      <c r="AF14" s="394"/>
      <c r="AG14" s="394"/>
      <c r="AH14" s="394"/>
      <c r="AI14" s="394"/>
      <c r="AJ14" s="394"/>
      <c r="AK14" s="394"/>
      <c r="AL14" s="394"/>
      <c r="AM14" s="394"/>
      <c r="AN14" s="394"/>
      <c r="AO14" s="394"/>
    </row>
    <row r="15" spans="1:41" ht="14.4" x14ac:dyDescent="0.3">
      <c r="A15" s="392" t="s">
        <v>718</v>
      </c>
      <c r="B15" s="392" t="s">
        <v>747</v>
      </c>
      <c r="C15" s="393">
        <v>60</v>
      </c>
      <c r="D15" s="393">
        <v>60</v>
      </c>
      <c r="E15" s="393">
        <v>60</v>
      </c>
      <c r="F15" s="393">
        <v>60</v>
      </c>
      <c r="G15" s="393">
        <v>60</v>
      </c>
      <c r="H15" s="393">
        <v>60</v>
      </c>
      <c r="I15" s="393">
        <v>60</v>
      </c>
      <c r="J15" s="393">
        <v>60</v>
      </c>
      <c r="K15" s="393">
        <v>60</v>
      </c>
      <c r="L15" s="393">
        <v>60</v>
      </c>
      <c r="M15" s="393">
        <v>60</v>
      </c>
      <c r="N15" s="393">
        <v>60</v>
      </c>
      <c r="O15" s="393">
        <v>60</v>
      </c>
      <c r="P15" s="393">
        <v>60</v>
      </c>
      <c r="Q15" s="394"/>
      <c r="R15" s="394"/>
      <c r="S15" s="394"/>
      <c r="T15" s="394"/>
      <c r="U15" s="394"/>
      <c r="V15" s="394"/>
      <c r="W15" s="394"/>
      <c r="X15" s="394"/>
      <c r="Y15" s="394"/>
      <c r="Z15" s="394"/>
      <c r="AA15" s="394"/>
      <c r="AB15" s="394"/>
      <c r="AC15" s="394"/>
      <c r="AD15" s="394"/>
      <c r="AE15" s="394"/>
      <c r="AF15" s="394"/>
      <c r="AG15" s="394"/>
      <c r="AH15" s="394"/>
      <c r="AI15" s="394"/>
      <c r="AJ15" s="394"/>
      <c r="AK15" s="394"/>
      <c r="AL15" s="394"/>
      <c r="AM15" s="394"/>
      <c r="AN15" s="394"/>
      <c r="AO15" s="394"/>
    </row>
    <row r="16" spans="1:41" ht="14.4" x14ac:dyDescent="0.3">
      <c r="A16" s="392" t="s">
        <v>718</v>
      </c>
      <c r="B16" s="392" t="s">
        <v>748</v>
      </c>
      <c r="C16" s="393">
        <v>60</v>
      </c>
      <c r="D16" s="393">
        <v>60</v>
      </c>
      <c r="E16" s="393">
        <v>60</v>
      </c>
      <c r="F16" s="393">
        <v>60</v>
      </c>
      <c r="G16" s="393">
        <v>60</v>
      </c>
      <c r="H16" s="393">
        <v>60</v>
      </c>
      <c r="I16" s="393">
        <v>60</v>
      </c>
      <c r="J16" s="393">
        <v>60</v>
      </c>
      <c r="K16" s="393">
        <v>60</v>
      </c>
      <c r="L16" s="393">
        <v>60</v>
      </c>
      <c r="M16" s="393">
        <v>60</v>
      </c>
      <c r="N16" s="393">
        <v>60</v>
      </c>
      <c r="O16" s="393">
        <v>60</v>
      </c>
      <c r="P16" s="393">
        <v>60</v>
      </c>
      <c r="Q16" s="394"/>
      <c r="R16" s="394"/>
      <c r="S16" s="394"/>
      <c r="T16" s="394"/>
      <c r="U16" s="394"/>
      <c r="V16" s="394"/>
      <c r="W16" s="394"/>
      <c r="X16" s="394"/>
      <c r="Y16" s="394"/>
      <c r="Z16" s="394"/>
      <c r="AA16" s="394"/>
      <c r="AB16" s="394"/>
      <c r="AC16" s="394"/>
      <c r="AD16" s="394"/>
      <c r="AE16" s="394"/>
      <c r="AF16" s="394"/>
      <c r="AG16" s="394"/>
      <c r="AH16" s="394"/>
      <c r="AI16" s="394"/>
      <c r="AJ16" s="394"/>
      <c r="AK16" s="394"/>
      <c r="AL16" s="394"/>
      <c r="AM16" s="394"/>
      <c r="AN16" s="394"/>
      <c r="AO16" s="394"/>
    </row>
    <row r="17" spans="1:41" ht="14.4" x14ac:dyDescent="0.3">
      <c r="A17" s="392" t="s">
        <v>718</v>
      </c>
      <c r="B17" s="392" t="s">
        <v>749</v>
      </c>
      <c r="C17" s="393">
        <v>60</v>
      </c>
      <c r="D17" s="393">
        <v>60</v>
      </c>
      <c r="E17" s="393">
        <v>60</v>
      </c>
      <c r="F17" s="393">
        <v>60</v>
      </c>
      <c r="G17" s="393">
        <v>60</v>
      </c>
      <c r="H17" s="393">
        <v>60</v>
      </c>
      <c r="I17" s="393">
        <v>60</v>
      </c>
      <c r="J17" s="393">
        <v>60</v>
      </c>
      <c r="K17" s="393">
        <v>60</v>
      </c>
      <c r="L17" s="393">
        <v>60</v>
      </c>
      <c r="M17" s="393">
        <v>60</v>
      </c>
      <c r="N17" s="393">
        <v>60</v>
      </c>
      <c r="O17" s="393">
        <v>60</v>
      </c>
      <c r="P17" s="393">
        <v>60</v>
      </c>
      <c r="Q17" s="394"/>
      <c r="R17" s="394"/>
      <c r="S17" s="394"/>
      <c r="T17" s="394"/>
      <c r="U17" s="394"/>
      <c r="V17" s="394"/>
      <c r="W17" s="394"/>
      <c r="X17" s="394"/>
      <c r="Y17" s="394"/>
      <c r="Z17" s="394"/>
      <c r="AA17" s="394"/>
      <c r="AB17" s="394"/>
      <c r="AC17" s="394"/>
      <c r="AD17" s="394"/>
      <c r="AE17" s="394"/>
      <c r="AF17" s="394"/>
      <c r="AG17" s="394"/>
      <c r="AH17" s="394"/>
      <c r="AI17" s="394"/>
      <c r="AJ17" s="394"/>
      <c r="AK17" s="394"/>
      <c r="AL17" s="394"/>
      <c r="AM17" s="394"/>
      <c r="AN17" s="394"/>
      <c r="AO17" s="394"/>
    </row>
    <row r="18" spans="1:41" ht="14.4" x14ac:dyDescent="0.3">
      <c r="A18" s="392" t="s">
        <v>718</v>
      </c>
      <c r="B18" s="392" t="s">
        <v>750</v>
      </c>
      <c r="C18" s="393">
        <v>60</v>
      </c>
      <c r="D18" s="393">
        <v>60</v>
      </c>
      <c r="E18" s="393">
        <v>60</v>
      </c>
      <c r="F18" s="393">
        <v>60</v>
      </c>
      <c r="G18" s="393">
        <v>60</v>
      </c>
      <c r="H18" s="393">
        <v>60</v>
      </c>
      <c r="I18" s="393">
        <v>60</v>
      </c>
      <c r="J18" s="393">
        <v>60</v>
      </c>
      <c r="K18" s="393">
        <v>60</v>
      </c>
      <c r="L18" s="393">
        <v>60</v>
      </c>
      <c r="M18" s="393">
        <v>60</v>
      </c>
      <c r="N18" s="393">
        <v>60</v>
      </c>
      <c r="O18" s="393">
        <v>60</v>
      </c>
      <c r="P18" s="393">
        <v>60</v>
      </c>
      <c r="Q18" s="394"/>
      <c r="R18" s="394"/>
      <c r="S18" s="394"/>
      <c r="T18" s="394"/>
      <c r="U18" s="394"/>
      <c r="V18" s="394"/>
      <c r="W18" s="394"/>
      <c r="X18" s="394"/>
      <c r="Y18" s="394"/>
      <c r="Z18" s="394"/>
      <c r="AA18" s="394"/>
      <c r="AB18" s="394"/>
      <c r="AC18" s="394"/>
      <c r="AD18" s="394"/>
      <c r="AE18" s="394"/>
      <c r="AF18" s="394"/>
      <c r="AG18" s="394"/>
      <c r="AH18" s="394"/>
      <c r="AI18" s="394"/>
      <c r="AJ18" s="394"/>
      <c r="AK18" s="394"/>
      <c r="AL18" s="394"/>
      <c r="AM18" s="394"/>
      <c r="AN18" s="394"/>
      <c r="AO18" s="394"/>
    </row>
    <row r="19" spans="1:41" ht="14.4" x14ac:dyDescent="0.3">
      <c r="A19" s="392" t="s">
        <v>718</v>
      </c>
      <c r="B19" s="392" t="s">
        <v>751</v>
      </c>
      <c r="C19" s="393">
        <v>60</v>
      </c>
      <c r="D19" s="393">
        <v>60</v>
      </c>
      <c r="E19" s="393">
        <v>60</v>
      </c>
      <c r="F19" s="393">
        <v>60</v>
      </c>
      <c r="G19" s="393">
        <v>60</v>
      </c>
      <c r="H19" s="393">
        <v>60</v>
      </c>
      <c r="I19" s="393">
        <v>60</v>
      </c>
      <c r="J19" s="393">
        <v>60</v>
      </c>
      <c r="K19" s="393">
        <v>60</v>
      </c>
      <c r="L19" s="393">
        <v>60</v>
      </c>
      <c r="M19" s="393">
        <v>60</v>
      </c>
      <c r="N19" s="393">
        <v>60</v>
      </c>
      <c r="O19" s="393">
        <v>60</v>
      </c>
      <c r="P19" s="393">
        <v>60</v>
      </c>
      <c r="Q19" s="394"/>
      <c r="R19" s="394"/>
      <c r="S19" s="394"/>
      <c r="T19" s="394"/>
      <c r="U19" s="394"/>
      <c r="V19" s="394"/>
      <c r="W19" s="394"/>
      <c r="X19" s="394"/>
      <c r="Y19" s="394"/>
      <c r="Z19" s="394"/>
      <c r="AA19" s="394"/>
      <c r="AB19" s="394"/>
      <c r="AC19" s="394"/>
      <c r="AD19" s="394"/>
      <c r="AE19" s="394"/>
      <c r="AF19" s="394"/>
      <c r="AG19" s="394"/>
      <c r="AH19" s="394"/>
      <c r="AI19" s="394"/>
      <c r="AJ19" s="394"/>
      <c r="AK19" s="394"/>
      <c r="AL19" s="394"/>
      <c r="AM19" s="394"/>
      <c r="AN19" s="394"/>
      <c r="AO19" s="394"/>
    </row>
    <row r="20" spans="1:41" ht="14.4" x14ac:dyDescent="0.3">
      <c r="A20" s="392" t="s">
        <v>729</v>
      </c>
      <c r="B20" s="392" t="s">
        <v>737</v>
      </c>
      <c r="C20" s="393">
        <v>1740</v>
      </c>
      <c r="D20" s="393">
        <v>1740</v>
      </c>
      <c r="E20" s="393">
        <v>1740</v>
      </c>
      <c r="F20" s="393">
        <v>1740</v>
      </c>
      <c r="G20" s="393">
        <v>1740</v>
      </c>
      <c r="H20" s="393">
        <v>1740</v>
      </c>
      <c r="I20" s="393">
        <v>1740</v>
      </c>
      <c r="J20" s="393">
        <v>1740</v>
      </c>
      <c r="K20" s="393">
        <v>1740</v>
      </c>
      <c r="L20" s="393">
        <v>1740</v>
      </c>
      <c r="M20" s="393">
        <v>1740</v>
      </c>
      <c r="N20" s="393">
        <v>1740</v>
      </c>
      <c r="O20" s="393">
        <v>1740</v>
      </c>
      <c r="P20" s="393">
        <v>1740</v>
      </c>
      <c r="Q20" s="393">
        <v>1740</v>
      </c>
      <c r="R20" s="393">
        <v>1740</v>
      </c>
      <c r="S20" s="393">
        <v>1740</v>
      </c>
      <c r="T20" s="393">
        <v>1740</v>
      </c>
      <c r="U20" s="394"/>
      <c r="V20" s="394"/>
      <c r="W20" s="394"/>
      <c r="X20" s="394"/>
      <c r="Y20" s="394"/>
      <c r="Z20" s="394"/>
      <c r="AA20" s="394"/>
      <c r="AB20" s="394"/>
      <c r="AC20" s="394"/>
      <c r="AD20" s="394"/>
      <c r="AE20" s="394"/>
      <c r="AF20" s="394"/>
      <c r="AG20" s="394"/>
      <c r="AH20" s="394"/>
      <c r="AI20" s="394"/>
      <c r="AJ20" s="394"/>
      <c r="AK20" s="394"/>
      <c r="AL20" s="394"/>
      <c r="AM20" s="394"/>
      <c r="AN20" s="394"/>
      <c r="AO20" s="394"/>
    </row>
    <row r="21" spans="1:41" ht="14.4" x14ac:dyDescent="0.3">
      <c r="A21" s="392" t="s">
        <v>729</v>
      </c>
      <c r="B21" s="392" t="s">
        <v>739</v>
      </c>
      <c r="C21" s="394"/>
      <c r="D21" s="394"/>
      <c r="E21" s="394"/>
      <c r="F21" s="394"/>
      <c r="G21" s="394"/>
      <c r="H21" s="394"/>
      <c r="I21" s="394"/>
      <c r="J21" s="394"/>
      <c r="K21" s="394"/>
      <c r="L21" s="394"/>
      <c r="M21" s="394"/>
      <c r="N21" s="394"/>
      <c r="O21" s="394"/>
      <c r="P21" s="394"/>
      <c r="Q21" s="394"/>
      <c r="R21" s="394"/>
      <c r="S21" s="394"/>
      <c r="T21" s="394"/>
      <c r="U21" s="393">
        <v>1740</v>
      </c>
      <c r="V21" s="393">
        <v>1740</v>
      </c>
      <c r="W21" s="393">
        <v>1740</v>
      </c>
      <c r="X21" s="393">
        <v>1740</v>
      </c>
      <c r="Y21" s="393">
        <v>1740</v>
      </c>
      <c r="Z21" s="393">
        <v>1740</v>
      </c>
      <c r="AA21" s="393">
        <v>1740</v>
      </c>
      <c r="AB21" s="393">
        <v>1740</v>
      </c>
      <c r="AC21" s="393">
        <v>1740</v>
      </c>
      <c r="AD21" s="393">
        <v>1740</v>
      </c>
      <c r="AE21" s="393">
        <v>1740</v>
      </c>
      <c r="AF21" s="393">
        <v>1740</v>
      </c>
      <c r="AG21" s="393">
        <v>1740</v>
      </c>
      <c r="AH21" s="393">
        <v>1740</v>
      </c>
      <c r="AI21" s="393">
        <v>1740</v>
      </c>
      <c r="AJ21" s="393">
        <v>1740</v>
      </c>
      <c r="AK21" s="393">
        <v>1740</v>
      </c>
      <c r="AL21" s="393">
        <v>1740</v>
      </c>
      <c r="AM21" s="393">
        <v>1740</v>
      </c>
      <c r="AN21" s="393">
        <v>1740</v>
      </c>
      <c r="AO21" s="393">
        <v>1740</v>
      </c>
    </row>
    <row r="22" spans="1:41" ht="14.4" x14ac:dyDescent="0.3">
      <c r="A22" s="392" t="s">
        <v>728</v>
      </c>
      <c r="B22" s="392" t="s">
        <v>739</v>
      </c>
      <c r="C22" s="394"/>
      <c r="D22" s="394"/>
      <c r="E22" s="394"/>
      <c r="F22" s="394"/>
      <c r="G22" s="394"/>
      <c r="H22" s="394"/>
      <c r="I22" s="394"/>
      <c r="J22" s="394"/>
      <c r="K22" s="394"/>
      <c r="L22" s="394"/>
      <c r="M22" s="394"/>
      <c r="N22" s="394"/>
      <c r="O22" s="394"/>
      <c r="P22" s="394"/>
      <c r="Q22" s="394"/>
      <c r="R22" s="394"/>
      <c r="S22" s="394"/>
      <c r="T22" s="394"/>
      <c r="U22" s="394"/>
      <c r="V22" s="394"/>
      <c r="W22" s="394"/>
      <c r="X22" s="394"/>
      <c r="Y22" s="394"/>
      <c r="Z22" s="394"/>
      <c r="AA22" s="394"/>
      <c r="AB22" s="393">
        <v>1740</v>
      </c>
      <c r="AC22" s="393">
        <v>1740</v>
      </c>
      <c r="AD22" s="393">
        <v>1740</v>
      </c>
      <c r="AE22" s="393">
        <v>1740</v>
      </c>
      <c r="AF22" s="393">
        <v>1740</v>
      </c>
      <c r="AG22" s="393">
        <v>1740</v>
      </c>
      <c r="AH22" s="393">
        <v>1740</v>
      </c>
      <c r="AI22" s="393">
        <v>1740</v>
      </c>
      <c r="AJ22" s="393">
        <v>1740</v>
      </c>
      <c r="AK22" s="393">
        <v>1740</v>
      </c>
      <c r="AL22" s="393">
        <v>1740</v>
      </c>
      <c r="AM22" s="393">
        <v>1740</v>
      </c>
      <c r="AN22" s="393">
        <v>1740</v>
      </c>
      <c r="AO22" s="393">
        <v>1740</v>
      </c>
    </row>
    <row r="23" spans="1:41" ht="14.4" x14ac:dyDescent="0.3">
      <c r="A23" s="392" t="s">
        <v>1278</v>
      </c>
      <c r="B23" s="392" t="s">
        <v>1279</v>
      </c>
      <c r="C23" s="394"/>
      <c r="D23" s="394"/>
      <c r="E23" s="394"/>
      <c r="F23" s="394"/>
      <c r="G23" s="394"/>
      <c r="H23" s="394"/>
      <c r="I23" s="394"/>
      <c r="J23" s="394"/>
      <c r="K23" s="394"/>
      <c r="L23" s="394"/>
      <c r="M23" s="394"/>
      <c r="N23" s="394"/>
      <c r="O23" s="394"/>
      <c r="P23" s="394"/>
      <c r="Q23" s="394"/>
      <c r="R23" s="394"/>
      <c r="S23" s="394"/>
      <c r="T23" s="394"/>
      <c r="U23" s="394"/>
      <c r="V23" s="394"/>
      <c r="W23" s="394"/>
      <c r="X23" s="394"/>
      <c r="Y23" s="394"/>
      <c r="Z23" s="394"/>
      <c r="AA23" s="394"/>
      <c r="AB23" s="394"/>
      <c r="AC23" s="394"/>
      <c r="AD23" s="394"/>
      <c r="AE23" s="394"/>
      <c r="AF23" s="393">
        <v>75</v>
      </c>
      <c r="AG23" s="393">
        <v>75</v>
      </c>
      <c r="AH23" s="394"/>
      <c r="AI23" s="394"/>
      <c r="AJ23" s="393">
        <v>75</v>
      </c>
      <c r="AK23" s="394"/>
      <c r="AL23" s="393">
        <v>75</v>
      </c>
      <c r="AM23" s="394"/>
      <c r="AN23" s="394"/>
      <c r="AO23" s="394"/>
    </row>
    <row r="24" spans="1:41" ht="14.4" x14ac:dyDescent="0.3">
      <c r="A24" s="392" t="s">
        <v>1278</v>
      </c>
      <c r="B24" s="392" t="s">
        <v>1280</v>
      </c>
      <c r="C24" s="394"/>
      <c r="D24" s="394"/>
      <c r="E24" s="394"/>
      <c r="F24" s="394"/>
      <c r="G24" s="394"/>
      <c r="H24" s="394"/>
      <c r="I24" s="394"/>
      <c r="J24" s="394"/>
      <c r="K24" s="394"/>
      <c r="L24" s="394"/>
      <c r="M24" s="394"/>
      <c r="N24" s="394"/>
      <c r="O24" s="394"/>
      <c r="P24" s="394"/>
      <c r="Q24" s="394"/>
      <c r="R24" s="394"/>
      <c r="S24" s="394"/>
      <c r="T24" s="394"/>
      <c r="U24" s="394"/>
      <c r="V24" s="394"/>
      <c r="W24" s="394"/>
      <c r="X24" s="394"/>
      <c r="Y24" s="394"/>
      <c r="Z24" s="394"/>
      <c r="AA24" s="393">
        <v>60</v>
      </c>
      <c r="AB24" s="393">
        <v>60</v>
      </c>
      <c r="AC24" s="393">
        <v>60</v>
      </c>
      <c r="AD24" s="393">
        <v>60</v>
      </c>
      <c r="AE24" s="393">
        <v>60</v>
      </c>
      <c r="AF24" s="393">
        <v>60</v>
      </c>
      <c r="AG24" s="394"/>
      <c r="AH24" s="394"/>
      <c r="AI24" s="394"/>
      <c r="AJ24" s="394"/>
      <c r="AK24" s="394"/>
      <c r="AL24" s="394"/>
      <c r="AM24" s="394"/>
      <c r="AN24" s="394"/>
      <c r="AO24" s="394"/>
    </row>
    <row r="25" spans="1:41" ht="14.4" x14ac:dyDescent="0.3">
      <c r="A25" s="392" t="s">
        <v>1278</v>
      </c>
      <c r="B25" s="392" t="s">
        <v>1328</v>
      </c>
      <c r="C25" s="394"/>
      <c r="D25" s="394"/>
      <c r="E25" s="394"/>
      <c r="F25" s="394"/>
      <c r="G25" s="394"/>
      <c r="H25" s="394"/>
      <c r="I25" s="394"/>
      <c r="J25" s="394"/>
      <c r="K25" s="394"/>
      <c r="L25" s="394"/>
      <c r="M25" s="394"/>
      <c r="N25" s="394"/>
      <c r="O25" s="394"/>
      <c r="P25" s="394"/>
      <c r="Q25" s="394"/>
      <c r="R25" s="394"/>
      <c r="S25" s="394"/>
      <c r="T25" s="394"/>
      <c r="U25" s="394"/>
      <c r="V25" s="394"/>
      <c r="W25" s="394"/>
      <c r="X25" s="394"/>
      <c r="Y25" s="394"/>
      <c r="Z25" s="394"/>
      <c r="AA25" s="394"/>
      <c r="AB25" s="394"/>
      <c r="AC25" s="394"/>
      <c r="AD25" s="394"/>
      <c r="AE25" s="394"/>
      <c r="AF25" s="394"/>
      <c r="AG25" s="393">
        <v>130</v>
      </c>
      <c r="AH25" s="393">
        <v>130</v>
      </c>
      <c r="AI25" s="393">
        <v>130</v>
      </c>
      <c r="AJ25" s="393">
        <v>130</v>
      </c>
      <c r="AK25" s="393">
        <v>130</v>
      </c>
      <c r="AL25" s="393">
        <v>130</v>
      </c>
      <c r="AM25" s="393">
        <v>130</v>
      </c>
      <c r="AN25" s="393">
        <v>130</v>
      </c>
      <c r="AO25" s="393">
        <v>130</v>
      </c>
    </row>
    <row r="26" spans="1:41" ht="14.4" x14ac:dyDescent="0.3">
      <c r="A26" s="392" t="s">
        <v>1278</v>
      </c>
      <c r="B26" s="392" t="s">
        <v>1281</v>
      </c>
      <c r="C26" s="393">
        <v>70</v>
      </c>
      <c r="D26" s="393">
        <v>70</v>
      </c>
      <c r="E26" s="393">
        <v>70</v>
      </c>
      <c r="F26" s="393">
        <v>70</v>
      </c>
      <c r="G26" s="393">
        <v>70</v>
      </c>
      <c r="H26" s="393">
        <v>70</v>
      </c>
      <c r="I26" s="393">
        <v>70</v>
      </c>
      <c r="J26" s="393">
        <v>70</v>
      </c>
      <c r="K26" s="393">
        <v>70</v>
      </c>
      <c r="L26" s="393">
        <v>70</v>
      </c>
      <c r="M26" s="393">
        <v>70</v>
      </c>
      <c r="N26" s="394"/>
      <c r="O26" s="394"/>
      <c r="P26" s="394"/>
      <c r="Q26" s="394"/>
      <c r="R26" s="394"/>
      <c r="S26" s="394"/>
      <c r="T26" s="394"/>
      <c r="U26" s="394"/>
      <c r="V26" s="394"/>
      <c r="W26" s="394"/>
      <c r="X26" s="394"/>
      <c r="Y26" s="394"/>
      <c r="Z26" s="394"/>
      <c r="AA26" s="394"/>
      <c r="AB26" s="394"/>
      <c r="AC26" s="394"/>
      <c r="AD26" s="394"/>
      <c r="AE26" s="394"/>
      <c r="AF26" s="394"/>
      <c r="AG26" s="394"/>
      <c r="AH26" s="394"/>
      <c r="AI26" s="394"/>
      <c r="AJ26" s="394"/>
      <c r="AK26" s="394"/>
      <c r="AL26" s="394"/>
      <c r="AM26" s="394"/>
      <c r="AN26" s="394"/>
      <c r="AO26" s="394"/>
    </row>
    <row r="27" spans="1:41" ht="14.4" x14ac:dyDescent="0.3">
      <c r="A27" s="392" t="s">
        <v>1278</v>
      </c>
      <c r="B27" s="392" t="s">
        <v>762</v>
      </c>
      <c r="C27" s="394"/>
      <c r="D27" s="394"/>
      <c r="E27" s="394"/>
      <c r="F27" s="394"/>
      <c r="G27" s="394"/>
      <c r="H27" s="394"/>
      <c r="I27" s="394"/>
      <c r="J27" s="394"/>
      <c r="K27" s="394"/>
      <c r="L27" s="394"/>
      <c r="M27" s="394"/>
      <c r="N27" s="393">
        <v>75</v>
      </c>
      <c r="O27" s="393">
        <v>75</v>
      </c>
      <c r="P27" s="393">
        <v>75</v>
      </c>
      <c r="Q27" s="393">
        <v>75</v>
      </c>
      <c r="R27" s="393">
        <v>75</v>
      </c>
      <c r="S27" s="393">
        <v>75</v>
      </c>
      <c r="T27" s="393">
        <v>75</v>
      </c>
      <c r="U27" s="393">
        <v>75</v>
      </c>
      <c r="V27" s="393">
        <v>75</v>
      </c>
      <c r="W27" s="393">
        <v>75</v>
      </c>
      <c r="X27" s="393">
        <v>75</v>
      </c>
      <c r="Y27" s="393">
        <v>75</v>
      </c>
      <c r="Z27" s="393">
        <v>75</v>
      </c>
      <c r="AA27" s="393">
        <v>75</v>
      </c>
      <c r="AB27" s="394"/>
      <c r="AC27" s="394"/>
      <c r="AD27" s="394"/>
      <c r="AE27" s="394"/>
      <c r="AF27" s="394"/>
      <c r="AG27" s="394"/>
      <c r="AH27" s="394"/>
      <c r="AI27" s="394"/>
      <c r="AJ27" s="394"/>
      <c r="AK27" s="394"/>
      <c r="AL27" s="394"/>
      <c r="AM27" s="394"/>
      <c r="AN27" s="394"/>
      <c r="AO27" s="394"/>
    </row>
    <row r="28" spans="1:41" ht="14.4" x14ac:dyDescent="0.3">
      <c r="A28" s="392" t="s">
        <v>723</v>
      </c>
      <c r="B28" s="392" t="s">
        <v>752</v>
      </c>
      <c r="C28" s="393">
        <v>160</v>
      </c>
      <c r="D28" s="393">
        <v>160</v>
      </c>
      <c r="E28" s="393">
        <v>160</v>
      </c>
      <c r="F28" s="393">
        <v>160</v>
      </c>
      <c r="G28" s="393">
        <v>160</v>
      </c>
      <c r="H28" s="393">
        <v>160</v>
      </c>
      <c r="I28" s="393">
        <v>160</v>
      </c>
      <c r="J28" s="393">
        <v>160</v>
      </c>
      <c r="K28" s="393">
        <v>160</v>
      </c>
      <c r="L28" s="393">
        <v>160</v>
      </c>
      <c r="M28" s="394"/>
      <c r="N28" s="394"/>
      <c r="O28" s="394"/>
      <c r="P28" s="394"/>
      <c r="Q28" s="394"/>
      <c r="R28" s="394"/>
      <c r="S28" s="394"/>
      <c r="T28" s="394"/>
      <c r="U28" s="394"/>
      <c r="V28" s="394"/>
      <c r="W28" s="394"/>
      <c r="X28" s="394"/>
      <c r="Y28" s="394"/>
      <c r="Z28" s="394"/>
      <c r="AA28" s="394"/>
      <c r="AB28" s="394"/>
      <c r="AC28" s="394"/>
      <c r="AD28" s="394"/>
      <c r="AE28" s="394"/>
      <c r="AF28" s="394"/>
      <c r="AG28" s="394"/>
      <c r="AH28" s="394"/>
      <c r="AI28" s="394"/>
      <c r="AJ28" s="394"/>
      <c r="AK28" s="394"/>
      <c r="AL28" s="394"/>
      <c r="AM28" s="394"/>
      <c r="AN28" s="394"/>
      <c r="AO28" s="394"/>
    </row>
    <row r="29" spans="1:41" ht="14.4" x14ac:dyDescent="0.3">
      <c r="A29" s="392" t="s">
        <v>723</v>
      </c>
      <c r="B29" s="392" t="s">
        <v>753</v>
      </c>
      <c r="C29" s="394"/>
      <c r="D29" s="394"/>
      <c r="E29" s="394"/>
      <c r="F29" s="394"/>
      <c r="G29" s="394"/>
      <c r="H29" s="394"/>
      <c r="I29" s="394"/>
      <c r="J29" s="394"/>
      <c r="K29" s="394"/>
      <c r="L29" s="394"/>
      <c r="M29" s="393">
        <v>90</v>
      </c>
      <c r="N29" s="393">
        <v>90</v>
      </c>
      <c r="O29" s="394"/>
      <c r="P29" s="394"/>
      <c r="Q29" s="394"/>
      <c r="R29" s="394"/>
      <c r="S29" s="394"/>
      <c r="T29" s="394"/>
      <c r="U29" s="394"/>
      <c r="V29" s="394"/>
      <c r="W29" s="394"/>
      <c r="X29" s="394"/>
      <c r="Y29" s="394"/>
      <c r="Z29" s="394"/>
      <c r="AA29" s="394"/>
      <c r="AB29" s="394"/>
      <c r="AC29" s="394"/>
      <c r="AD29" s="394"/>
      <c r="AE29" s="394"/>
      <c r="AF29" s="394"/>
      <c r="AG29" s="394"/>
      <c r="AH29" s="394"/>
      <c r="AI29" s="394"/>
      <c r="AJ29" s="394"/>
      <c r="AK29" s="394"/>
      <c r="AL29" s="394"/>
      <c r="AM29" s="394"/>
      <c r="AN29" s="394"/>
      <c r="AO29" s="394"/>
    </row>
    <row r="30" spans="1:41" ht="14.4" x14ac:dyDescent="0.3">
      <c r="A30" s="392" t="s">
        <v>723</v>
      </c>
      <c r="B30" s="392" t="s">
        <v>745</v>
      </c>
      <c r="C30" s="394"/>
      <c r="D30" s="394"/>
      <c r="E30" s="394"/>
      <c r="F30" s="394"/>
      <c r="G30" s="394"/>
      <c r="H30" s="394"/>
      <c r="I30" s="394"/>
      <c r="J30" s="394"/>
      <c r="K30" s="394"/>
      <c r="L30" s="393">
        <v>170</v>
      </c>
      <c r="M30" s="394"/>
      <c r="N30" s="394"/>
      <c r="O30" s="394"/>
      <c r="P30" s="394"/>
      <c r="Q30" s="394"/>
      <c r="R30" s="394"/>
      <c r="S30" s="394"/>
      <c r="T30" s="394"/>
      <c r="U30" s="394"/>
      <c r="V30" s="394"/>
      <c r="W30" s="394"/>
      <c r="X30" s="394"/>
      <c r="Y30" s="394"/>
      <c r="Z30" s="394"/>
      <c r="AA30" s="394"/>
      <c r="AB30" s="394"/>
      <c r="AC30" s="394"/>
      <c r="AD30" s="394"/>
      <c r="AE30" s="394"/>
      <c r="AF30" s="394"/>
      <c r="AG30" s="394"/>
      <c r="AH30" s="394"/>
      <c r="AI30" s="394"/>
      <c r="AJ30" s="394"/>
      <c r="AK30" s="394"/>
      <c r="AL30" s="394"/>
      <c r="AM30" s="394"/>
      <c r="AN30" s="394"/>
      <c r="AO30" s="394"/>
    </row>
    <row r="31" spans="1:41" ht="14.4" x14ac:dyDescent="0.3">
      <c r="A31" s="392" t="s">
        <v>723</v>
      </c>
      <c r="B31" s="392" t="s">
        <v>748</v>
      </c>
      <c r="C31" s="394"/>
      <c r="D31" s="394"/>
      <c r="E31" s="394"/>
      <c r="F31" s="394"/>
      <c r="G31" s="394"/>
      <c r="H31" s="394"/>
      <c r="I31" s="394"/>
      <c r="J31" s="394"/>
      <c r="K31" s="394"/>
      <c r="L31" s="393">
        <v>165</v>
      </c>
      <c r="M31" s="394"/>
      <c r="N31" s="394"/>
      <c r="O31" s="394"/>
      <c r="P31" s="394"/>
      <c r="Q31" s="394"/>
      <c r="R31" s="394"/>
      <c r="S31" s="394"/>
      <c r="T31" s="394"/>
      <c r="U31" s="394"/>
      <c r="V31" s="394"/>
      <c r="W31" s="394"/>
      <c r="X31" s="394"/>
      <c r="Y31" s="394"/>
      <c r="Z31" s="394"/>
      <c r="AA31" s="394"/>
      <c r="AB31" s="394"/>
      <c r="AC31" s="394"/>
      <c r="AD31" s="394"/>
      <c r="AE31" s="394"/>
      <c r="AF31" s="394"/>
      <c r="AG31" s="394"/>
      <c r="AH31" s="394"/>
      <c r="AI31" s="394"/>
      <c r="AJ31" s="394"/>
      <c r="AK31" s="394"/>
      <c r="AL31" s="394"/>
      <c r="AM31" s="394"/>
      <c r="AN31" s="394"/>
      <c r="AO31" s="394"/>
    </row>
    <row r="32" spans="1:41" ht="14.4" x14ac:dyDescent="0.3">
      <c r="A32" s="392" t="s">
        <v>719</v>
      </c>
      <c r="B32" s="392" t="s">
        <v>755</v>
      </c>
      <c r="C32" s="393">
        <v>160</v>
      </c>
      <c r="D32" s="393">
        <v>160</v>
      </c>
      <c r="E32" s="393">
        <v>160</v>
      </c>
      <c r="F32" s="393">
        <v>160</v>
      </c>
      <c r="G32" s="393">
        <v>160</v>
      </c>
      <c r="H32" s="393">
        <v>160</v>
      </c>
      <c r="I32" s="393">
        <v>160</v>
      </c>
      <c r="J32" s="393">
        <v>160</v>
      </c>
      <c r="K32" s="393">
        <v>160</v>
      </c>
      <c r="L32" s="393">
        <v>160</v>
      </c>
      <c r="M32" s="393">
        <v>160</v>
      </c>
      <c r="N32" s="393">
        <v>160</v>
      </c>
      <c r="O32" s="394"/>
      <c r="P32" s="394"/>
      <c r="Q32" s="394"/>
      <c r="R32" s="394"/>
      <c r="S32" s="394"/>
      <c r="T32" s="394"/>
      <c r="U32" s="394"/>
      <c r="V32" s="394"/>
      <c r="W32" s="394"/>
      <c r="X32" s="394"/>
      <c r="Y32" s="394"/>
      <c r="Z32" s="394"/>
      <c r="AA32" s="394"/>
      <c r="AB32" s="394"/>
      <c r="AC32" s="394"/>
      <c r="AD32" s="394"/>
      <c r="AE32" s="394"/>
      <c r="AF32" s="394"/>
      <c r="AG32" s="394"/>
      <c r="AH32" s="394"/>
      <c r="AI32" s="394"/>
      <c r="AJ32" s="394"/>
      <c r="AK32" s="394"/>
      <c r="AL32" s="394"/>
      <c r="AM32" s="394"/>
      <c r="AN32" s="394"/>
      <c r="AO32" s="394"/>
    </row>
    <row r="33" spans="1:41" ht="14.4" x14ac:dyDescent="0.3">
      <c r="A33" s="392" t="s">
        <v>719</v>
      </c>
      <c r="B33" s="392" t="s">
        <v>756</v>
      </c>
      <c r="C33" s="393">
        <v>160</v>
      </c>
      <c r="D33" s="393">
        <v>160</v>
      </c>
      <c r="E33" s="393">
        <v>160</v>
      </c>
      <c r="F33" s="393">
        <v>160</v>
      </c>
      <c r="G33" s="393">
        <v>160</v>
      </c>
      <c r="H33" s="393">
        <v>160</v>
      </c>
      <c r="I33" s="393">
        <v>160</v>
      </c>
      <c r="J33" s="393">
        <v>160</v>
      </c>
      <c r="K33" s="393">
        <v>160</v>
      </c>
      <c r="L33" s="393">
        <v>160</v>
      </c>
      <c r="M33" s="393">
        <v>160</v>
      </c>
      <c r="N33" s="393">
        <v>160</v>
      </c>
      <c r="O33" s="394"/>
      <c r="P33" s="394"/>
      <c r="Q33" s="394"/>
      <c r="R33" s="394"/>
      <c r="S33" s="394"/>
      <c r="T33" s="394"/>
      <c r="U33" s="394"/>
      <c r="V33" s="394"/>
      <c r="W33" s="394"/>
      <c r="X33" s="394"/>
      <c r="Y33" s="394"/>
      <c r="Z33" s="394"/>
      <c r="AA33" s="394"/>
      <c r="AB33" s="394"/>
      <c r="AC33" s="394"/>
      <c r="AD33" s="394"/>
      <c r="AE33" s="394"/>
      <c r="AF33" s="394"/>
      <c r="AG33" s="394"/>
      <c r="AH33" s="394"/>
      <c r="AI33" s="394"/>
      <c r="AJ33" s="394"/>
      <c r="AK33" s="394"/>
      <c r="AL33" s="394"/>
      <c r="AM33" s="394"/>
      <c r="AN33" s="394"/>
      <c r="AO33" s="394"/>
    </row>
    <row r="34" spans="1:41" ht="14.4" x14ac:dyDescent="0.3">
      <c r="A34" s="392" t="s">
        <v>719</v>
      </c>
      <c r="B34" s="392" t="s">
        <v>757</v>
      </c>
      <c r="C34" s="393">
        <v>160</v>
      </c>
      <c r="D34" s="393">
        <v>160</v>
      </c>
      <c r="E34" s="393">
        <v>160</v>
      </c>
      <c r="F34" s="393">
        <v>160</v>
      </c>
      <c r="G34" s="393">
        <v>160</v>
      </c>
      <c r="H34" s="393">
        <v>160</v>
      </c>
      <c r="I34" s="393">
        <v>160</v>
      </c>
      <c r="J34" s="393">
        <v>160</v>
      </c>
      <c r="K34" s="393">
        <v>160</v>
      </c>
      <c r="L34" s="393">
        <v>160</v>
      </c>
      <c r="M34" s="393">
        <v>160</v>
      </c>
      <c r="N34" s="393">
        <v>160</v>
      </c>
      <c r="O34" s="394"/>
      <c r="P34" s="394"/>
      <c r="Q34" s="394"/>
      <c r="R34" s="394"/>
      <c r="S34" s="394"/>
      <c r="T34" s="394"/>
      <c r="U34" s="394"/>
      <c r="V34" s="394"/>
      <c r="W34" s="394"/>
      <c r="X34" s="394"/>
      <c r="Y34" s="394"/>
      <c r="Z34" s="394"/>
      <c r="AA34" s="394"/>
      <c r="AB34" s="394"/>
      <c r="AC34" s="394"/>
      <c r="AD34" s="394"/>
      <c r="AE34" s="394"/>
      <c r="AF34" s="394"/>
      <c r="AG34" s="394"/>
      <c r="AH34" s="394"/>
      <c r="AI34" s="394"/>
      <c r="AJ34" s="394"/>
      <c r="AK34" s="394"/>
      <c r="AL34" s="394"/>
      <c r="AM34" s="394"/>
      <c r="AN34" s="394"/>
      <c r="AO34" s="394"/>
    </row>
    <row r="35" spans="1:41" ht="14.4" x14ac:dyDescent="0.3">
      <c r="A35" s="392" t="s">
        <v>719</v>
      </c>
      <c r="B35" s="392" t="s">
        <v>758</v>
      </c>
      <c r="C35" s="393">
        <v>160</v>
      </c>
      <c r="D35" s="393">
        <v>160</v>
      </c>
      <c r="E35" s="393">
        <v>160</v>
      </c>
      <c r="F35" s="393">
        <v>160</v>
      </c>
      <c r="G35" s="393">
        <v>160</v>
      </c>
      <c r="H35" s="393">
        <v>160</v>
      </c>
      <c r="I35" s="393">
        <v>160</v>
      </c>
      <c r="J35" s="393">
        <v>160</v>
      </c>
      <c r="K35" s="393">
        <v>160</v>
      </c>
      <c r="L35" s="393">
        <v>160</v>
      </c>
      <c r="M35" s="393">
        <v>160</v>
      </c>
      <c r="N35" s="393">
        <v>160</v>
      </c>
      <c r="O35" s="394"/>
      <c r="P35" s="394"/>
      <c r="Q35" s="394"/>
      <c r="R35" s="394"/>
      <c r="S35" s="394"/>
      <c r="T35" s="394"/>
      <c r="U35" s="394"/>
      <c r="V35" s="394"/>
      <c r="W35" s="394"/>
      <c r="X35" s="394"/>
      <c r="Y35" s="394"/>
      <c r="Z35" s="394"/>
      <c r="AA35" s="394"/>
      <c r="AB35" s="394"/>
      <c r="AC35" s="394"/>
      <c r="AD35" s="394"/>
      <c r="AE35" s="394"/>
      <c r="AF35" s="394"/>
      <c r="AG35" s="394"/>
      <c r="AH35" s="394"/>
      <c r="AI35" s="394"/>
      <c r="AJ35" s="394"/>
      <c r="AK35" s="394"/>
      <c r="AL35" s="394"/>
      <c r="AM35" s="394"/>
      <c r="AN35" s="394"/>
      <c r="AO35" s="394"/>
    </row>
    <row r="36" spans="1:41" ht="14.4" x14ac:dyDescent="0.3">
      <c r="A36" s="392" t="s">
        <v>726</v>
      </c>
      <c r="B36" s="392" t="s">
        <v>759</v>
      </c>
      <c r="C36" s="394"/>
      <c r="D36" s="394"/>
      <c r="E36" s="394"/>
      <c r="F36" s="394"/>
      <c r="G36" s="394"/>
      <c r="H36" s="394"/>
      <c r="I36" s="394"/>
      <c r="J36" s="393">
        <v>120</v>
      </c>
      <c r="K36" s="393">
        <v>120</v>
      </c>
      <c r="L36" s="393">
        <v>120</v>
      </c>
      <c r="M36" s="393">
        <v>120</v>
      </c>
      <c r="N36" s="393">
        <v>120</v>
      </c>
      <c r="O36" s="393">
        <v>120</v>
      </c>
      <c r="P36" s="393">
        <v>120</v>
      </c>
      <c r="Q36" s="394"/>
      <c r="R36" s="394"/>
      <c r="S36" s="394"/>
      <c r="T36" s="394"/>
      <c r="U36" s="394"/>
      <c r="V36" s="394"/>
      <c r="W36" s="394"/>
      <c r="X36" s="394"/>
      <c r="Y36" s="394"/>
      <c r="Z36" s="394"/>
      <c r="AA36" s="394"/>
      <c r="AB36" s="394"/>
      <c r="AC36" s="394"/>
      <c r="AD36" s="394"/>
      <c r="AE36" s="394"/>
      <c r="AF36" s="394"/>
      <c r="AG36" s="394"/>
      <c r="AH36" s="394"/>
      <c r="AI36" s="394"/>
      <c r="AJ36" s="394"/>
      <c r="AK36" s="394"/>
      <c r="AL36" s="394"/>
      <c r="AM36" s="394"/>
      <c r="AN36" s="394"/>
      <c r="AO36" s="394"/>
    </row>
    <row r="37" spans="1:41" ht="14.4" x14ac:dyDescent="0.3">
      <c r="A37" s="392" t="s">
        <v>726</v>
      </c>
      <c r="B37" s="392" t="s">
        <v>760</v>
      </c>
      <c r="C37" s="393">
        <v>120</v>
      </c>
      <c r="D37" s="393">
        <v>120</v>
      </c>
      <c r="E37" s="393">
        <v>120</v>
      </c>
      <c r="F37" s="393">
        <v>120</v>
      </c>
      <c r="G37" s="393">
        <v>120</v>
      </c>
      <c r="H37" s="393">
        <v>120</v>
      </c>
      <c r="I37" s="393">
        <v>120</v>
      </c>
      <c r="J37" s="393">
        <v>120</v>
      </c>
      <c r="K37" s="394"/>
      <c r="L37" s="394"/>
      <c r="M37" s="394"/>
      <c r="N37" s="394"/>
      <c r="O37" s="394"/>
      <c r="P37" s="394"/>
      <c r="Q37" s="394"/>
      <c r="R37" s="394"/>
      <c r="S37" s="394"/>
      <c r="T37" s="394"/>
      <c r="U37" s="394"/>
      <c r="V37" s="394"/>
      <c r="W37" s="394"/>
      <c r="X37" s="394"/>
      <c r="Y37" s="394"/>
      <c r="Z37" s="394"/>
      <c r="AA37" s="394"/>
      <c r="AB37" s="394"/>
      <c r="AC37" s="394"/>
      <c r="AD37" s="394"/>
      <c r="AE37" s="394"/>
      <c r="AF37" s="394"/>
      <c r="AG37" s="394"/>
      <c r="AH37" s="394"/>
      <c r="AI37" s="394"/>
      <c r="AJ37" s="394"/>
      <c r="AK37" s="394"/>
      <c r="AL37" s="394"/>
      <c r="AM37" s="394"/>
      <c r="AN37" s="394"/>
      <c r="AO37" s="394"/>
    </row>
    <row r="38" spans="1:41" ht="14.4" x14ac:dyDescent="0.3">
      <c r="A38" s="392" t="s">
        <v>726</v>
      </c>
      <c r="B38" s="392" t="s">
        <v>761</v>
      </c>
      <c r="C38" s="394"/>
      <c r="D38" s="394"/>
      <c r="E38" s="394"/>
      <c r="F38" s="394"/>
      <c r="G38" s="394"/>
      <c r="H38" s="394"/>
      <c r="I38" s="394"/>
      <c r="J38" s="394"/>
      <c r="K38" s="394"/>
      <c r="L38" s="394"/>
      <c r="M38" s="394"/>
      <c r="N38" s="394"/>
      <c r="O38" s="394"/>
      <c r="P38" s="393">
        <v>110</v>
      </c>
      <c r="Q38" s="393">
        <v>110</v>
      </c>
      <c r="R38" s="393">
        <v>110</v>
      </c>
      <c r="S38" s="393">
        <v>110</v>
      </c>
      <c r="T38" s="393">
        <v>110</v>
      </c>
      <c r="U38" s="393">
        <v>110</v>
      </c>
      <c r="V38" s="393">
        <v>110</v>
      </c>
      <c r="W38" s="393">
        <v>110</v>
      </c>
      <c r="X38" s="393">
        <v>110</v>
      </c>
      <c r="Y38" s="393">
        <v>110</v>
      </c>
      <c r="Z38" s="393">
        <v>110</v>
      </c>
      <c r="AA38" s="393">
        <v>110</v>
      </c>
      <c r="AB38" s="393">
        <v>110</v>
      </c>
      <c r="AC38" s="393">
        <v>110</v>
      </c>
      <c r="AD38" s="393">
        <v>110</v>
      </c>
      <c r="AE38" s="393">
        <v>110</v>
      </c>
      <c r="AF38" s="393">
        <v>110</v>
      </c>
      <c r="AG38" s="394"/>
      <c r="AH38" s="394"/>
      <c r="AI38" s="394"/>
      <c r="AJ38" s="394"/>
      <c r="AK38" s="394"/>
      <c r="AL38" s="394"/>
      <c r="AM38" s="394"/>
      <c r="AN38" s="394"/>
      <c r="AO38" s="394"/>
    </row>
    <row r="39" spans="1:41" ht="14.4" x14ac:dyDescent="0.3">
      <c r="A39" s="392" t="s">
        <v>726</v>
      </c>
      <c r="B39" s="392" t="s">
        <v>2061</v>
      </c>
      <c r="C39" s="394"/>
      <c r="D39" s="394"/>
      <c r="E39" s="394"/>
      <c r="F39" s="394"/>
      <c r="G39" s="394"/>
      <c r="H39" s="394"/>
      <c r="I39" s="394"/>
      <c r="J39" s="394"/>
      <c r="K39" s="394"/>
      <c r="L39" s="394"/>
      <c r="M39" s="394"/>
      <c r="N39" s="394"/>
      <c r="O39" s="394"/>
      <c r="P39" s="394"/>
      <c r="Q39" s="394"/>
      <c r="R39" s="394"/>
      <c r="S39" s="394"/>
      <c r="T39" s="394"/>
      <c r="U39" s="394"/>
      <c r="V39" s="394"/>
      <c r="W39" s="394"/>
      <c r="X39" s="394"/>
      <c r="Y39" s="394"/>
      <c r="Z39" s="394"/>
      <c r="AA39" s="394"/>
      <c r="AB39" s="394"/>
      <c r="AC39" s="394"/>
      <c r="AD39" s="394"/>
      <c r="AE39" s="394"/>
      <c r="AF39" s="394"/>
      <c r="AG39" s="393">
        <v>90</v>
      </c>
      <c r="AH39" s="393">
        <v>90</v>
      </c>
      <c r="AI39" s="393">
        <v>90</v>
      </c>
      <c r="AJ39" s="393">
        <v>90</v>
      </c>
      <c r="AK39" s="393">
        <v>90</v>
      </c>
      <c r="AL39" s="393">
        <v>90</v>
      </c>
      <c r="AM39" s="393">
        <v>90</v>
      </c>
      <c r="AN39" s="393">
        <v>90</v>
      </c>
      <c r="AO39" s="393">
        <v>90</v>
      </c>
    </row>
    <row r="40" spans="1:41" ht="14.4" x14ac:dyDescent="0.3">
      <c r="A40" s="392" t="s">
        <v>726</v>
      </c>
      <c r="B40" s="392" t="s">
        <v>762</v>
      </c>
      <c r="C40" s="394"/>
      <c r="D40" s="394"/>
      <c r="E40" s="394"/>
      <c r="F40" s="394"/>
      <c r="G40" s="394"/>
      <c r="H40" s="394"/>
      <c r="I40" s="394"/>
      <c r="J40" s="394"/>
      <c r="K40" s="394"/>
      <c r="L40" s="394"/>
      <c r="M40" s="394"/>
      <c r="N40" s="394"/>
      <c r="O40" s="394"/>
      <c r="P40" s="393">
        <v>120</v>
      </c>
      <c r="Q40" s="394"/>
      <c r="R40" s="394"/>
      <c r="S40" s="394"/>
      <c r="T40" s="394"/>
      <c r="U40" s="394"/>
      <c r="V40" s="394"/>
      <c r="W40" s="394"/>
      <c r="X40" s="394"/>
      <c r="Y40" s="394"/>
      <c r="Z40" s="394"/>
      <c r="AA40" s="394"/>
      <c r="AB40" s="394"/>
      <c r="AC40" s="394"/>
      <c r="AD40" s="394"/>
      <c r="AE40" s="394"/>
      <c r="AF40" s="394"/>
      <c r="AG40" s="394"/>
      <c r="AH40" s="394"/>
      <c r="AI40" s="394"/>
      <c r="AJ40" s="394"/>
      <c r="AK40" s="394"/>
      <c r="AL40" s="394"/>
      <c r="AM40" s="394"/>
      <c r="AN40" s="394"/>
      <c r="AO40" s="394"/>
    </row>
    <row r="41" spans="1:41" ht="14.4" x14ac:dyDescent="0.3">
      <c r="A41" s="392" t="s">
        <v>720</v>
      </c>
      <c r="B41" s="392" t="s">
        <v>763</v>
      </c>
      <c r="C41" s="394"/>
      <c r="D41" s="394"/>
      <c r="E41" s="394"/>
      <c r="F41" s="394"/>
      <c r="G41" s="394"/>
      <c r="H41" s="394"/>
      <c r="I41" s="393">
        <v>195</v>
      </c>
      <c r="J41" s="393">
        <v>195</v>
      </c>
      <c r="K41" s="393">
        <v>195</v>
      </c>
      <c r="L41" s="393">
        <v>195</v>
      </c>
      <c r="M41" s="393">
        <v>195</v>
      </c>
      <c r="N41" s="393">
        <v>195</v>
      </c>
      <c r="O41" s="393">
        <v>195</v>
      </c>
      <c r="P41" s="393">
        <v>195</v>
      </c>
      <c r="Q41" s="393">
        <v>195</v>
      </c>
      <c r="R41" s="394"/>
      <c r="S41" s="394"/>
      <c r="T41" s="394"/>
      <c r="U41" s="394"/>
      <c r="V41" s="394"/>
      <c r="W41" s="394"/>
      <c r="X41" s="394"/>
      <c r="Y41" s="394"/>
      <c r="Z41" s="394"/>
      <c r="AA41" s="394"/>
      <c r="AB41" s="394"/>
      <c r="AC41" s="394"/>
      <c r="AD41" s="394"/>
      <c r="AE41" s="394"/>
      <c r="AF41" s="394"/>
      <c r="AG41" s="394"/>
      <c r="AH41" s="394"/>
      <c r="AI41" s="394"/>
      <c r="AJ41" s="394"/>
      <c r="AK41" s="394"/>
      <c r="AL41" s="394"/>
      <c r="AM41" s="394"/>
      <c r="AN41" s="394"/>
      <c r="AO41" s="394"/>
    </row>
    <row r="42" spans="1:41" ht="14.4" x14ac:dyDescent="0.3">
      <c r="A42" s="392" t="s">
        <v>720</v>
      </c>
      <c r="B42" s="392" t="s">
        <v>764</v>
      </c>
      <c r="C42" s="394"/>
      <c r="D42" s="394"/>
      <c r="E42" s="394"/>
      <c r="F42" s="394"/>
      <c r="G42" s="394"/>
      <c r="H42" s="394"/>
      <c r="I42" s="394"/>
      <c r="J42" s="394"/>
      <c r="K42" s="394"/>
      <c r="L42" s="394"/>
      <c r="M42" s="393">
        <v>80</v>
      </c>
      <c r="N42" s="393">
        <v>85</v>
      </c>
      <c r="O42" s="393">
        <v>90</v>
      </c>
      <c r="P42" s="393">
        <v>95</v>
      </c>
      <c r="Q42" s="394"/>
      <c r="R42" s="394"/>
      <c r="S42" s="394"/>
      <c r="T42" s="394"/>
      <c r="U42" s="394"/>
      <c r="V42" s="394"/>
      <c r="W42" s="394"/>
      <c r="X42" s="394"/>
      <c r="Y42" s="394"/>
      <c r="Z42" s="394"/>
      <c r="AA42" s="394"/>
      <c r="AB42" s="394"/>
      <c r="AC42" s="394"/>
      <c r="AD42" s="394"/>
      <c r="AE42" s="394"/>
      <c r="AF42" s="394"/>
      <c r="AG42" s="394"/>
      <c r="AH42" s="394"/>
      <c r="AI42" s="394"/>
      <c r="AJ42" s="394"/>
      <c r="AK42" s="394"/>
      <c r="AL42" s="394"/>
      <c r="AM42" s="394"/>
      <c r="AN42" s="394"/>
      <c r="AO42" s="394"/>
    </row>
    <row r="43" spans="1:41" ht="14.4" x14ac:dyDescent="0.3">
      <c r="A43" s="392" t="s">
        <v>720</v>
      </c>
      <c r="B43" s="392" t="s">
        <v>765</v>
      </c>
      <c r="C43" s="394"/>
      <c r="D43" s="394"/>
      <c r="E43" s="394"/>
      <c r="F43" s="394"/>
      <c r="G43" s="394"/>
      <c r="H43" s="394"/>
      <c r="I43" s="394"/>
      <c r="J43" s="394"/>
      <c r="K43" s="394"/>
      <c r="L43" s="394"/>
      <c r="M43" s="393">
        <v>80</v>
      </c>
      <c r="N43" s="393">
        <v>85</v>
      </c>
      <c r="O43" s="393">
        <v>90</v>
      </c>
      <c r="P43" s="393">
        <v>95</v>
      </c>
      <c r="Q43" s="394"/>
      <c r="R43" s="394"/>
      <c r="S43" s="394"/>
      <c r="T43" s="394"/>
      <c r="U43" s="394"/>
      <c r="V43" s="394"/>
      <c r="W43" s="394"/>
      <c r="X43" s="394"/>
      <c r="Y43" s="394"/>
      <c r="Z43" s="394"/>
      <c r="AA43" s="394"/>
      <c r="AB43" s="394"/>
      <c r="AC43" s="394"/>
      <c r="AD43" s="394"/>
      <c r="AE43" s="394"/>
      <c r="AF43" s="394"/>
      <c r="AG43" s="394"/>
      <c r="AH43" s="394"/>
      <c r="AI43" s="394"/>
      <c r="AJ43" s="394"/>
      <c r="AK43" s="394"/>
      <c r="AL43" s="394"/>
      <c r="AM43" s="394"/>
      <c r="AN43" s="394"/>
      <c r="AO43" s="394"/>
    </row>
    <row r="44" spans="1:41" ht="14.4" x14ac:dyDescent="0.3">
      <c r="A44" s="392" t="s">
        <v>720</v>
      </c>
      <c r="B44" s="392" t="s">
        <v>766</v>
      </c>
      <c r="C44" s="394"/>
      <c r="D44" s="394"/>
      <c r="E44" s="394"/>
      <c r="F44" s="394"/>
      <c r="G44" s="394"/>
      <c r="H44" s="394"/>
      <c r="I44" s="394"/>
      <c r="J44" s="394"/>
      <c r="K44" s="394"/>
      <c r="L44" s="394"/>
      <c r="M44" s="394"/>
      <c r="N44" s="393">
        <v>85</v>
      </c>
      <c r="O44" s="393">
        <v>90</v>
      </c>
      <c r="P44" s="393">
        <v>95</v>
      </c>
      <c r="Q44" s="394"/>
      <c r="R44" s="394"/>
      <c r="S44" s="394"/>
      <c r="T44" s="394"/>
      <c r="U44" s="394"/>
      <c r="V44" s="394"/>
      <c r="W44" s="394"/>
      <c r="X44" s="394"/>
      <c r="Y44" s="394"/>
      <c r="Z44" s="394"/>
      <c r="AA44" s="394"/>
      <c r="AB44" s="394"/>
      <c r="AC44" s="394"/>
      <c r="AD44" s="394"/>
      <c r="AE44" s="394"/>
      <c r="AF44" s="394"/>
      <c r="AG44" s="394"/>
      <c r="AH44" s="394"/>
      <c r="AI44" s="394"/>
      <c r="AJ44" s="394"/>
      <c r="AK44" s="394"/>
      <c r="AL44" s="394"/>
      <c r="AM44" s="394"/>
      <c r="AN44" s="394"/>
      <c r="AO44" s="394"/>
    </row>
    <row r="45" spans="1:41" ht="14.4" x14ac:dyDescent="0.3">
      <c r="A45" s="392" t="s">
        <v>720</v>
      </c>
      <c r="B45" s="392" t="s">
        <v>767</v>
      </c>
      <c r="C45" s="394"/>
      <c r="D45" s="394"/>
      <c r="E45" s="394"/>
      <c r="F45" s="394"/>
      <c r="G45" s="394"/>
      <c r="H45" s="394"/>
      <c r="I45" s="394"/>
      <c r="J45" s="394"/>
      <c r="K45" s="394"/>
      <c r="L45" s="394"/>
      <c r="M45" s="394"/>
      <c r="N45" s="394"/>
      <c r="O45" s="394"/>
      <c r="P45" s="393">
        <v>80</v>
      </c>
      <c r="Q45" s="393">
        <v>80</v>
      </c>
      <c r="R45" s="394"/>
      <c r="S45" s="394"/>
      <c r="T45" s="394"/>
      <c r="U45" s="394"/>
      <c r="V45" s="394"/>
      <c r="W45" s="394"/>
      <c r="X45" s="394"/>
      <c r="Y45" s="394"/>
      <c r="Z45" s="394"/>
      <c r="AA45" s="394"/>
      <c r="AB45" s="394"/>
      <c r="AC45" s="394"/>
      <c r="AD45" s="394"/>
      <c r="AE45" s="394"/>
      <c r="AF45" s="394"/>
      <c r="AG45" s="394"/>
      <c r="AH45" s="394"/>
      <c r="AI45" s="394"/>
      <c r="AJ45" s="394"/>
      <c r="AK45" s="394"/>
      <c r="AL45" s="394"/>
      <c r="AM45" s="394"/>
      <c r="AN45" s="394"/>
      <c r="AO45" s="394"/>
    </row>
    <row r="46" spans="1:41" ht="14.4" x14ac:dyDescent="0.3">
      <c r="A46" s="392" t="s">
        <v>720</v>
      </c>
      <c r="B46" s="392" t="s">
        <v>768</v>
      </c>
      <c r="C46" s="394"/>
      <c r="D46" s="394"/>
      <c r="E46" s="394"/>
      <c r="F46" s="394"/>
      <c r="G46" s="394"/>
      <c r="H46" s="394"/>
      <c r="I46" s="394"/>
      <c r="J46" s="394"/>
      <c r="K46" s="394"/>
      <c r="L46" s="394"/>
      <c r="M46" s="394"/>
      <c r="N46" s="394"/>
      <c r="O46" s="394"/>
      <c r="P46" s="393">
        <v>80</v>
      </c>
      <c r="Q46" s="393">
        <v>80</v>
      </c>
      <c r="R46" s="394"/>
      <c r="S46" s="394"/>
      <c r="T46" s="394"/>
      <c r="U46" s="394"/>
      <c r="V46" s="394"/>
      <c r="W46" s="394"/>
      <c r="X46" s="394"/>
      <c r="Y46" s="394"/>
      <c r="Z46" s="394"/>
      <c r="AA46" s="394"/>
      <c r="AB46" s="394"/>
      <c r="AC46" s="394"/>
      <c r="AD46" s="394"/>
      <c r="AE46" s="394"/>
      <c r="AF46" s="394"/>
      <c r="AG46" s="394"/>
      <c r="AH46" s="394"/>
      <c r="AI46" s="394"/>
      <c r="AJ46" s="394"/>
      <c r="AK46" s="394"/>
      <c r="AL46" s="394"/>
      <c r="AM46" s="394"/>
      <c r="AN46" s="394"/>
      <c r="AO46" s="394"/>
    </row>
    <row r="47" spans="1:41" ht="14.4" x14ac:dyDescent="0.3">
      <c r="A47" s="392" t="s">
        <v>720</v>
      </c>
      <c r="B47" s="392" t="s">
        <v>769</v>
      </c>
      <c r="C47" s="394"/>
      <c r="D47" s="394"/>
      <c r="E47" s="394"/>
      <c r="F47" s="394"/>
      <c r="G47" s="394"/>
      <c r="H47" s="394"/>
      <c r="I47" s="394"/>
      <c r="J47" s="394"/>
      <c r="K47" s="394"/>
      <c r="L47" s="394"/>
      <c r="M47" s="394"/>
      <c r="N47" s="394"/>
      <c r="O47" s="394"/>
      <c r="P47" s="394"/>
      <c r="Q47" s="393">
        <v>195</v>
      </c>
      <c r="R47" s="394"/>
      <c r="S47" s="394"/>
      <c r="T47" s="394"/>
      <c r="U47" s="394"/>
      <c r="V47" s="394"/>
      <c r="W47" s="394"/>
      <c r="X47" s="394"/>
      <c r="Y47" s="394"/>
      <c r="Z47" s="394"/>
      <c r="AA47" s="394"/>
      <c r="AB47" s="394"/>
      <c r="AC47" s="394"/>
      <c r="AD47" s="394"/>
      <c r="AE47" s="394"/>
      <c r="AF47" s="394"/>
      <c r="AG47" s="394"/>
      <c r="AH47" s="394"/>
      <c r="AI47" s="394"/>
      <c r="AJ47" s="394"/>
      <c r="AK47" s="394"/>
      <c r="AL47" s="394"/>
      <c r="AM47" s="394"/>
      <c r="AN47" s="394"/>
      <c r="AO47" s="394"/>
    </row>
    <row r="48" spans="1:41" ht="14.4" x14ac:dyDescent="0.3">
      <c r="A48" s="392" t="s">
        <v>720</v>
      </c>
      <c r="B48" s="392" t="s">
        <v>744</v>
      </c>
      <c r="C48" s="394"/>
      <c r="D48" s="394"/>
      <c r="E48" s="394"/>
      <c r="F48" s="394"/>
      <c r="G48" s="394"/>
      <c r="H48" s="394"/>
      <c r="I48" s="393">
        <v>190</v>
      </c>
      <c r="J48" s="394"/>
      <c r="K48" s="394"/>
      <c r="L48" s="394"/>
      <c r="M48" s="394"/>
      <c r="N48" s="394"/>
      <c r="O48" s="394"/>
      <c r="P48" s="394"/>
      <c r="Q48" s="394"/>
      <c r="R48" s="394"/>
      <c r="S48" s="394"/>
      <c r="T48" s="394"/>
      <c r="U48" s="394"/>
      <c r="V48" s="394"/>
      <c r="W48" s="394"/>
      <c r="X48" s="394"/>
      <c r="Y48" s="394"/>
      <c r="Z48" s="394"/>
      <c r="AA48" s="394"/>
      <c r="AB48" s="394"/>
      <c r="AC48" s="394"/>
      <c r="AD48" s="394"/>
      <c r="AE48" s="394"/>
      <c r="AF48" s="394"/>
      <c r="AG48" s="394"/>
      <c r="AH48" s="394"/>
      <c r="AI48" s="394"/>
      <c r="AJ48" s="394"/>
      <c r="AK48" s="394"/>
      <c r="AL48" s="394"/>
      <c r="AM48" s="394"/>
      <c r="AN48" s="394"/>
      <c r="AO48" s="394"/>
    </row>
    <row r="49" spans="1:41" ht="14.4" x14ac:dyDescent="0.3">
      <c r="A49" s="392" t="s">
        <v>720</v>
      </c>
      <c r="B49" s="392" t="s">
        <v>745</v>
      </c>
      <c r="C49" s="394"/>
      <c r="D49" s="394"/>
      <c r="E49" s="394"/>
      <c r="F49" s="394"/>
      <c r="G49" s="394"/>
      <c r="H49" s="394"/>
      <c r="I49" s="393">
        <v>190</v>
      </c>
      <c r="J49" s="393">
        <v>190</v>
      </c>
      <c r="K49" s="393">
        <v>190</v>
      </c>
      <c r="L49" s="393">
        <v>190</v>
      </c>
      <c r="M49" s="393">
        <v>190</v>
      </c>
      <c r="N49" s="393">
        <v>190</v>
      </c>
      <c r="O49" s="394"/>
      <c r="P49" s="394"/>
      <c r="Q49" s="394"/>
      <c r="R49" s="394"/>
      <c r="S49" s="394"/>
      <c r="T49" s="394"/>
      <c r="U49" s="394"/>
      <c r="V49" s="394"/>
      <c r="W49" s="394"/>
      <c r="X49" s="394"/>
      <c r="Y49" s="394"/>
      <c r="Z49" s="394"/>
      <c r="AA49" s="394"/>
      <c r="AB49" s="394"/>
      <c r="AC49" s="394"/>
      <c r="AD49" s="394"/>
      <c r="AE49" s="394"/>
      <c r="AF49" s="394"/>
      <c r="AG49" s="394"/>
      <c r="AH49" s="394"/>
      <c r="AI49" s="394"/>
      <c r="AJ49" s="394"/>
      <c r="AK49" s="394"/>
      <c r="AL49" s="394"/>
      <c r="AM49" s="394"/>
      <c r="AN49" s="394"/>
      <c r="AO49" s="394"/>
    </row>
    <row r="50" spans="1:41" ht="14.4" x14ac:dyDescent="0.3">
      <c r="A50" s="392" t="s">
        <v>720</v>
      </c>
      <c r="B50" s="392" t="s">
        <v>746</v>
      </c>
      <c r="C50" s="394"/>
      <c r="D50" s="394"/>
      <c r="E50" s="394"/>
      <c r="F50" s="394"/>
      <c r="G50" s="394"/>
      <c r="H50" s="394"/>
      <c r="I50" s="394"/>
      <c r="J50" s="394"/>
      <c r="K50" s="394"/>
      <c r="L50" s="394"/>
      <c r="M50" s="394"/>
      <c r="N50" s="394"/>
      <c r="O50" s="394"/>
      <c r="P50" s="393">
        <v>195</v>
      </c>
      <c r="Q50" s="394"/>
      <c r="R50" s="394"/>
      <c r="S50" s="394"/>
      <c r="T50" s="394"/>
      <c r="U50" s="394"/>
      <c r="V50" s="394"/>
      <c r="W50" s="394"/>
      <c r="X50" s="394"/>
      <c r="Y50" s="394"/>
      <c r="Z50" s="394"/>
      <c r="AA50" s="394"/>
      <c r="AB50" s="394"/>
      <c r="AC50" s="394"/>
      <c r="AD50" s="394"/>
      <c r="AE50" s="394"/>
      <c r="AF50" s="394"/>
      <c r="AG50" s="394"/>
      <c r="AH50" s="394"/>
      <c r="AI50" s="394"/>
      <c r="AJ50" s="394"/>
      <c r="AK50" s="394"/>
      <c r="AL50" s="394"/>
      <c r="AM50" s="394"/>
      <c r="AN50" s="394"/>
      <c r="AO50" s="394"/>
    </row>
    <row r="51" spans="1:41" ht="14.4" x14ac:dyDescent="0.3">
      <c r="A51" s="392" t="s">
        <v>720</v>
      </c>
      <c r="B51" s="392" t="s">
        <v>791</v>
      </c>
      <c r="C51" s="394"/>
      <c r="D51" s="394"/>
      <c r="E51" s="394"/>
      <c r="F51" s="394"/>
      <c r="G51" s="394"/>
      <c r="H51" s="394"/>
      <c r="I51" s="394"/>
      <c r="J51" s="394"/>
      <c r="K51" s="394"/>
      <c r="L51" s="394"/>
      <c r="M51" s="394"/>
      <c r="N51" s="394"/>
      <c r="O51" s="394"/>
      <c r="P51" s="394"/>
      <c r="Q51" s="394"/>
      <c r="R51" s="393">
        <v>160</v>
      </c>
      <c r="S51" s="393">
        <v>160</v>
      </c>
      <c r="T51" s="393">
        <v>155</v>
      </c>
      <c r="U51" s="393">
        <v>155</v>
      </c>
      <c r="V51" s="393">
        <v>155</v>
      </c>
      <c r="W51" s="393">
        <v>155</v>
      </c>
      <c r="X51" s="393">
        <v>165</v>
      </c>
      <c r="Y51" s="393">
        <v>165</v>
      </c>
      <c r="Z51" s="393">
        <v>165</v>
      </c>
      <c r="AA51" s="393">
        <v>165</v>
      </c>
      <c r="AB51" s="393">
        <v>165</v>
      </c>
      <c r="AC51" s="393">
        <v>165</v>
      </c>
      <c r="AD51" s="393">
        <v>165</v>
      </c>
      <c r="AE51" s="393">
        <v>165</v>
      </c>
      <c r="AF51" s="394"/>
      <c r="AG51" s="394"/>
      <c r="AH51" s="394"/>
      <c r="AI51" s="394"/>
      <c r="AJ51" s="394"/>
      <c r="AK51" s="394"/>
      <c r="AL51" s="394"/>
      <c r="AM51" s="394"/>
      <c r="AN51" s="394"/>
      <c r="AO51" s="394"/>
    </row>
    <row r="52" spans="1:41" ht="14.4" x14ac:dyDescent="0.3">
      <c r="A52" s="392" t="s">
        <v>720</v>
      </c>
      <c r="B52" s="392" t="s">
        <v>793</v>
      </c>
      <c r="C52" s="394"/>
      <c r="D52" s="394"/>
      <c r="E52" s="394"/>
      <c r="F52" s="394"/>
      <c r="G52" s="394"/>
      <c r="H52" s="394"/>
      <c r="I52" s="394"/>
      <c r="J52" s="394"/>
      <c r="K52" s="394"/>
      <c r="L52" s="394"/>
      <c r="M52" s="394"/>
      <c r="N52" s="394"/>
      <c r="O52" s="394"/>
      <c r="P52" s="394"/>
      <c r="Q52" s="394"/>
      <c r="R52" s="393">
        <v>160</v>
      </c>
      <c r="S52" s="393">
        <v>160</v>
      </c>
      <c r="T52" s="393">
        <v>155</v>
      </c>
      <c r="U52" s="393">
        <v>155</v>
      </c>
      <c r="V52" s="393">
        <v>155</v>
      </c>
      <c r="W52" s="393">
        <v>155</v>
      </c>
      <c r="X52" s="393">
        <v>165</v>
      </c>
      <c r="Y52" s="393">
        <v>165</v>
      </c>
      <c r="Z52" s="393">
        <v>165</v>
      </c>
      <c r="AA52" s="393">
        <v>165</v>
      </c>
      <c r="AB52" s="393">
        <v>165</v>
      </c>
      <c r="AC52" s="393">
        <v>165</v>
      </c>
      <c r="AD52" s="393">
        <v>165</v>
      </c>
      <c r="AE52" s="393">
        <v>165</v>
      </c>
      <c r="AF52" s="394"/>
      <c r="AG52" s="394"/>
      <c r="AH52" s="394"/>
      <c r="AI52" s="394"/>
      <c r="AJ52" s="394"/>
      <c r="AK52" s="394"/>
      <c r="AL52" s="394"/>
      <c r="AM52" s="394"/>
      <c r="AN52" s="394"/>
      <c r="AO52" s="394"/>
    </row>
    <row r="53" spans="1:41" ht="14.4" x14ac:dyDescent="0.3">
      <c r="A53" s="392" t="s">
        <v>720</v>
      </c>
      <c r="B53" s="392" t="s">
        <v>772</v>
      </c>
      <c r="C53" s="393">
        <v>185</v>
      </c>
      <c r="D53" s="393">
        <v>185</v>
      </c>
      <c r="E53" s="393">
        <v>185</v>
      </c>
      <c r="F53" s="393">
        <v>185</v>
      </c>
      <c r="G53" s="393">
        <v>185</v>
      </c>
      <c r="H53" s="393">
        <v>185</v>
      </c>
      <c r="I53" s="393">
        <v>185</v>
      </c>
      <c r="J53" s="394"/>
      <c r="K53" s="394"/>
      <c r="L53" s="394"/>
      <c r="M53" s="394"/>
      <c r="N53" s="394"/>
      <c r="O53" s="394"/>
      <c r="P53" s="394"/>
      <c r="Q53" s="394"/>
      <c r="R53" s="394"/>
      <c r="S53" s="394"/>
      <c r="T53" s="394"/>
      <c r="U53" s="394"/>
      <c r="V53" s="394"/>
      <c r="W53" s="394"/>
      <c r="X53" s="394"/>
      <c r="Y53" s="394"/>
      <c r="Z53" s="394"/>
      <c r="AA53" s="394"/>
      <c r="AB53" s="394"/>
      <c r="AC53" s="394"/>
      <c r="AD53" s="394"/>
      <c r="AE53" s="394"/>
      <c r="AF53" s="394"/>
      <c r="AG53" s="394"/>
      <c r="AH53" s="394"/>
      <c r="AI53" s="394"/>
      <c r="AJ53" s="394"/>
      <c r="AK53" s="394"/>
      <c r="AL53" s="394"/>
      <c r="AM53" s="394"/>
      <c r="AN53" s="394"/>
      <c r="AO53" s="394"/>
    </row>
    <row r="54" spans="1:41" ht="14.4" x14ac:dyDescent="0.3">
      <c r="A54" s="392" t="s">
        <v>720</v>
      </c>
      <c r="B54" s="392" t="s">
        <v>773</v>
      </c>
      <c r="C54" s="393">
        <v>185</v>
      </c>
      <c r="D54" s="393">
        <v>185</v>
      </c>
      <c r="E54" s="393">
        <v>185</v>
      </c>
      <c r="F54" s="393">
        <v>185</v>
      </c>
      <c r="G54" s="393">
        <v>185</v>
      </c>
      <c r="H54" s="393">
        <v>185</v>
      </c>
      <c r="I54" s="393">
        <v>185</v>
      </c>
      <c r="J54" s="394"/>
      <c r="K54" s="394"/>
      <c r="L54" s="394"/>
      <c r="M54" s="394"/>
      <c r="N54" s="394"/>
      <c r="O54" s="394"/>
      <c r="P54" s="394"/>
      <c r="Q54" s="394"/>
      <c r="R54" s="394"/>
      <c r="S54" s="394"/>
      <c r="T54" s="394"/>
      <c r="U54" s="394"/>
      <c r="V54" s="394"/>
      <c r="W54" s="394"/>
      <c r="X54" s="394"/>
      <c r="Y54" s="394"/>
      <c r="Z54" s="394"/>
      <c r="AA54" s="394"/>
      <c r="AB54" s="394"/>
      <c r="AC54" s="394"/>
      <c r="AD54" s="394"/>
      <c r="AE54" s="394"/>
      <c r="AF54" s="394"/>
      <c r="AG54" s="394"/>
      <c r="AH54" s="394"/>
      <c r="AI54" s="394"/>
      <c r="AJ54" s="394"/>
      <c r="AK54" s="394"/>
      <c r="AL54" s="394"/>
      <c r="AM54" s="394"/>
      <c r="AN54" s="394"/>
      <c r="AO54" s="394"/>
    </row>
    <row r="55" spans="1:41" ht="14.4" x14ac:dyDescent="0.3">
      <c r="A55" s="392" t="s">
        <v>720</v>
      </c>
      <c r="B55" s="392" t="s">
        <v>749</v>
      </c>
      <c r="C55" s="394"/>
      <c r="D55" s="394"/>
      <c r="E55" s="394"/>
      <c r="F55" s="394"/>
      <c r="G55" s="394"/>
      <c r="H55" s="394"/>
      <c r="I55" s="393">
        <v>185</v>
      </c>
      <c r="J55" s="394"/>
      <c r="K55" s="394"/>
      <c r="L55" s="394"/>
      <c r="M55" s="394"/>
      <c r="N55" s="394"/>
      <c r="O55" s="394"/>
      <c r="P55" s="394"/>
      <c r="Q55" s="394"/>
      <c r="R55" s="394"/>
      <c r="S55" s="394"/>
      <c r="T55" s="394"/>
      <c r="U55" s="394"/>
      <c r="V55" s="394"/>
      <c r="W55" s="394"/>
      <c r="X55" s="394"/>
      <c r="Y55" s="394"/>
      <c r="Z55" s="394"/>
      <c r="AA55" s="394"/>
      <c r="AB55" s="394"/>
      <c r="AC55" s="394"/>
      <c r="AD55" s="394"/>
      <c r="AE55" s="394"/>
      <c r="AF55" s="394"/>
      <c r="AG55" s="394"/>
      <c r="AH55" s="394"/>
      <c r="AI55" s="394"/>
      <c r="AJ55" s="394"/>
      <c r="AK55" s="394"/>
      <c r="AL55" s="394"/>
      <c r="AM55" s="394"/>
      <c r="AN55" s="394"/>
      <c r="AO55" s="394"/>
    </row>
    <row r="56" spans="1:41" ht="14.4" x14ac:dyDescent="0.3">
      <c r="A56" s="392" t="s">
        <v>720</v>
      </c>
      <c r="B56" s="392" t="s">
        <v>774</v>
      </c>
      <c r="C56" s="394"/>
      <c r="D56" s="394"/>
      <c r="E56" s="394"/>
      <c r="F56" s="394"/>
      <c r="G56" s="394"/>
      <c r="H56" s="394"/>
      <c r="I56" s="394"/>
      <c r="J56" s="394"/>
      <c r="K56" s="394"/>
      <c r="L56" s="394"/>
      <c r="M56" s="394"/>
      <c r="N56" s="394"/>
      <c r="O56" s="394"/>
      <c r="P56" s="394"/>
      <c r="Q56" s="393">
        <v>195</v>
      </c>
      <c r="R56" s="394"/>
      <c r="S56" s="394"/>
      <c r="T56" s="394"/>
      <c r="U56" s="394"/>
      <c r="V56" s="394"/>
      <c r="W56" s="394"/>
      <c r="X56" s="394"/>
      <c r="Y56" s="394"/>
      <c r="Z56" s="394"/>
      <c r="AA56" s="394"/>
      <c r="AB56" s="394"/>
      <c r="AC56" s="394"/>
      <c r="AD56" s="394"/>
      <c r="AE56" s="394"/>
      <c r="AF56" s="394"/>
      <c r="AG56" s="394"/>
      <c r="AH56" s="394"/>
      <c r="AI56" s="394"/>
      <c r="AJ56" s="394"/>
      <c r="AK56" s="394"/>
      <c r="AL56" s="394"/>
      <c r="AM56" s="394"/>
      <c r="AN56" s="394"/>
      <c r="AO56" s="394"/>
    </row>
    <row r="57" spans="1:41" ht="14.4" x14ac:dyDescent="0.3">
      <c r="A57" s="392" t="s">
        <v>720</v>
      </c>
      <c r="B57" s="392" t="s">
        <v>775</v>
      </c>
      <c r="C57" s="394"/>
      <c r="D57" s="394"/>
      <c r="E57" s="394"/>
      <c r="F57" s="394"/>
      <c r="G57" s="394"/>
      <c r="H57" s="394"/>
      <c r="I57" s="393">
        <v>90</v>
      </c>
      <c r="J57" s="393">
        <v>90</v>
      </c>
      <c r="K57" s="393">
        <v>90</v>
      </c>
      <c r="L57" s="393">
        <v>90</v>
      </c>
      <c r="M57" s="393">
        <v>90</v>
      </c>
      <c r="N57" s="393">
        <v>90</v>
      </c>
      <c r="O57" s="394"/>
      <c r="P57" s="394"/>
      <c r="Q57" s="394"/>
      <c r="R57" s="394"/>
      <c r="S57" s="394"/>
      <c r="T57" s="394"/>
      <c r="U57" s="394"/>
      <c r="V57" s="394"/>
      <c r="W57" s="394"/>
      <c r="X57" s="394"/>
      <c r="Y57" s="394"/>
      <c r="Z57" s="394"/>
      <c r="AA57" s="394"/>
      <c r="AB57" s="394"/>
      <c r="AC57" s="394"/>
      <c r="AD57" s="394"/>
      <c r="AE57" s="394"/>
      <c r="AF57" s="394"/>
      <c r="AG57" s="394"/>
      <c r="AH57" s="394"/>
      <c r="AI57" s="394"/>
      <c r="AJ57" s="394"/>
      <c r="AK57" s="394"/>
      <c r="AL57" s="394"/>
      <c r="AM57" s="394"/>
      <c r="AN57" s="394"/>
      <c r="AO57" s="394"/>
    </row>
    <row r="58" spans="1:41" ht="14.4" x14ac:dyDescent="0.3">
      <c r="A58" s="392" t="s">
        <v>720</v>
      </c>
      <c r="B58" s="392" t="s">
        <v>776</v>
      </c>
      <c r="C58" s="394"/>
      <c r="D58" s="394"/>
      <c r="E58" s="394"/>
      <c r="F58" s="394"/>
      <c r="G58" s="394"/>
      <c r="H58" s="394"/>
      <c r="I58" s="393">
        <v>195</v>
      </c>
      <c r="J58" s="393">
        <v>195</v>
      </c>
      <c r="K58" s="393">
        <v>195</v>
      </c>
      <c r="L58" s="393">
        <v>195</v>
      </c>
      <c r="M58" s="393">
        <v>195</v>
      </c>
      <c r="N58" s="393">
        <v>195</v>
      </c>
      <c r="O58" s="393">
        <v>195</v>
      </c>
      <c r="P58" s="393">
        <v>195</v>
      </c>
      <c r="Q58" s="393">
        <v>195</v>
      </c>
      <c r="R58" s="394"/>
      <c r="S58" s="394"/>
      <c r="T58" s="394"/>
      <c r="U58" s="394"/>
      <c r="V58" s="394"/>
      <c r="W58" s="394"/>
      <c r="X58" s="394"/>
      <c r="Y58" s="394"/>
      <c r="Z58" s="394"/>
      <c r="AA58" s="394"/>
      <c r="AB58" s="394"/>
      <c r="AC58" s="394"/>
      <c r="AD58" s="394"/>
      <c r="AE58" s="394"/>
      <c r="AF58" s="394"/>
      <c r="AG58" s="394"/>
      <c r="AH58" s="394"/>
      <c r="AI58" s="394"/>
      <c r="AJ58" s="394"/>
      <c r="AK58" s="394"/>
      <c r="AL58" s="394"/>
      <c r="AM58" s="394"/>
      <c r="AN58" s="394"/>
      <c r="AO58" s="394"/>
    </row>
    <row r="59" spans="1:41" ht="14.4" x14ac:dyDescent="0.3">
      <c r="A59" s="392" t="s">
        <v>716</v>
      </c>
      <c r="B59" s="392" t="s">
        <v>777</v>
      </c>
      <c r="C59" s="393">
        <v>65</v>
      </c>
      <c r="D59" s="393">
        <v>65</v>
      </c>
      <c r="E59" s="393">
        <v>65</v>
      </c>
      <c r="F59" s="393">
        <v>65</v>
      </c>
      <c r="G59" s="393">
        <v>65</v>
      </c>
      <c r="H59" s="393">
        <v>65</v>
      </c>
      <c r="I59" s="393">
        <v>65</v>
      </c>
      <c r="J59" s="393">
        <v>65</v>
      </c>
      <c r="K59" s="393">
        <v>65</v>
      </c>
      <c r="L59" s="393">
        <v>65</v>
      </c>
      <c r="M59" s="393">
        <v>65</v>
      </c>
      <c r="N59" s="393">
        <v>65</v>
      </c>
      <c r="O59" s="393">
        <v>65</v>
      </c>
      <c r="P59" s="394"/>
      <c r="Q59" s="394"/>
      <c r="R59" s="394"/>
      <c r="S59" s="394"/>
      <c r="T59" s="394"/>
      <c r="U59" s="394"/>
      <c r="V59" s="394"/>
      <c r="W59" s="394"/>
      <c r="X59" s="394"/>
      <c r="Y59" s="394"/>
      <c r="Z59" s="394"/>
      <c r="AA59" s="394"/>
      <c r="AB59" s="394"/>
      <c r="AC59" s="394"/>
      <c r="AD59" s="394"/>
      <c r="AE59" s="394"/>
      <c r="AF59" s="394"/>
      <c r="AG59" s="394"/>
      <c r="AH59" s="394"/>
      <c r="AI59" s="394"/>
      <c r="AJ59" s="394"/>
      <c r="AK59" s="394"/>
      <c r="AL59" s="394"/>
      <c r="AM59" s="394"/>
      <c r="AN59" s="394"/>
      <c r="AO59" s="394"/>
    </row>
    <row r="60" spans="1:41" ht="14.4" x14ac:dyDescent="0.3">
      <c r="A60" s="392" t="s">
        <v>716</v>
      </c>
      <c r="B60" s="392" t="s">
        <v>778</v>
      </c>
      <c r="C60" s="393">
        <v>65</v>
      </c>
      <c r="D60" s="393">
        <v>65</v>
      </c>
      <c r="E60" s="393">
        <v>65</v>
      </c>
      <c r="F60" s="393">
        <v>65</v>
      </c>
      <c r="G60" s="393">
        <v>65</v>
      </c>
      <c r="H60" s="393">
        <v>65</v>
      </c>
      <c r="I60" s="393">
        <v>65</v>
      </c>
      <c r="J60" s="393">
        <v>65</v>
      </c>
      <c r="K60" s="393">
        <v>65</v>
      </c>
      <c r="L60" s="393">
        <v>65</v>
      </c>
      <c r="M60" s="393">
        <v>65</v>
      </c>
      <c r="N60" s="393">
        <v>65</v>
      </c>
      <c r="O60" s="393">
        <v>65</v>
      </c>
      <c r="P60" s="394"/>
      <c r="Q60" s="394"/>
      <c r="R60" s="394"/>
      <c r="S60" s="394"/>
      <c r="T60" s="394"/>
      <c r="U60" s="394"/>
      <c r="V60" s="394"/>
      <c r="W60" s="394"/>
      <c r="X60" s="394"/>
      <c r="Y60" s="394"/>
      <c r="Z60" s="394"/>
      <c r="AA60" s="394"/>
      <c r="AB60" s="394"/>
      <c r="AC60" s="394"/>
      <c r="AD60" s="394"/>
      <c r="AE60" s="394"/>
      <c r="AF60" s="394"/>
      <c r="AG60" s="394"/>
      <c r="AH60" s="394"/>
      <c r="AI60" s="394"/>
      <c r="AJ60" s="394"/>
      <c r="AK60" s="394"/>
      <c r="AL60" s="394"/>
      <c r="AM60" s="394"/>
      <c r="AN60" s="394"/>
      <c r="AO60" s="394"/>
    </row>
    <row r="61" spans="1:41" ht="14.4" x14ac:dyDescent="0.3">
      <c r="A61" s="392" t="s">
        <v>716</v>
      </c>
      <c r="B61" s="392" t="s">
        <v>742</v>
      </c>
      <c r="C61" s="393">
        <v>65</v>
      </c>
      <c r="D61" s="393">
        <v>65</v>
      </c>
      <c r="E61" s="393">
        <v>65</v>
      </c>
      <c r="F61" s="393">
        <v>65</v>
      </c>
      <c r="G61" s="393">
        <v>65</v>
      </c>
      <c r="H61" s="393">
        <v>65</v>
      </c>
      <c r="I61" s="393">
        <v>65</v>
      </c>
      <c r="J61" s="393">
        <v>65</v>
      </c>
      <c r="K61" s="393">
        <v>65</v>
      </c>
      <c r="L61" s="393">
        <v>65</v>
      </c>
      <c r="M61" s="393">
        <v>65</v>
      </c>
      <c r="N61" s="393">
        <v>65</v>
      </c>
      <c r="O61" s="393">
        <v>65</v>
      </c>
      <c r="P61" s="394"/>
      <c r="Q61" s="394"/>
      <c r="R61" s="394"/>
      <c r="S61" s="394"/>
      <c r="T61" s="394"/>
      <c r="U61" s="394"/>
      <c r="V61" s="394"/>
      <c r="W61" s="394"/>
      <c r="X61" s="394"/>
      <c r="Y61" s="394"/>
      <c r="Z61" s="394"/>
      <c r="AA61" s="394"/>
      <c r="AB61" s="394"/>
      <c r="AC61" s="394"/>
      <c r="AD61" s="394"/>
      <c r="AE61" s="394"/>
      <c r="AF61" s="394"/>
      <c r="AG61" s="394"/>
      <c r="AH61" s="394"/>
      <c r="AI61" s="394"/>
      <c r="AJ61" s="394"/>
      <c r="AK61" s="394"/>
      <c r="AL61" s="394"/>
      <c r="AM61" s="394"/>
      <c r="AN61" s="394"/>
      <c r="AO61" s="394"/>
    </row>
    <row r="62" spans="1:41" ht="14.4" x14ac:dyDescent="0.3">
      <c r="A62" s="392" t="s">
        <v>716</v>
      </c>
      <c r="B62" s="392" t="s">
        <v>745</v>
      </c>
      <c r="C62" s="393">
        <v>75</v>
      </c>
      <c r="D62" s="393">
        <v>75</v>
      </c>
      <c r="E62" s="393">
        <v>75</v>
      </c>
      <c r="F62" s="393">
        <v>75</v>
      </c>
      <c r="G62" s="393">
        <v>75</v>
      </c>
      <c r="H62" s="393">
        <v>75</v>
      </c>
      <c r="I62" s="393">
        <v>75</v>
      </c>
      <c r="J62" s="393">
        <v>75</v>
      </c>
      <c r="K62" s="393">
        <v>75</v>
      </c>
      <c r="L62" s="393">
        <v>75</v>
      </c>
      <c r="M62" s="393">
        <v>75</v>
      </c>
      <c r="N62" s="393">
        <v>75</v>
      </c>
      <c r="O62" s="393">
        <v>75</v>
      </c>
      <c r="P62" s="394"/>
      <c r="Q62" s="394"/>
      <c r="R62" s="394"/>
      <c r="S62" s="394"/>
      <c r="T62" s="394"/>
      <c r="U62" s="394"/>
      <c r="V62" s="394"/>
      <c r="W62" s="394"/>
      <c r="X62" s="394"/>
      <c r="Y62" s="394"/>
      <c r="Z62" s="394"/>
      <c r="AA62" s="394"/>
      <c r="AB62" s="394"/>
      <c r="AC62" s="394"/>
      <c r="AD62" s="394"/>
      <c r="AE62" s="394"/>
      <c r="AF62" s="394"/>
      <c r="AG62" s="394"/>
      <c r="AH62" s="394"/>
      <c r="AI62" s="394"/>
      <c r="AJ62" s="394"/>
      <c r="AK62" s="394"/>
      <c r="AL62" s="394"/>
      <c r="AM62" s="394"/>
      <c r="AN62" s="394"/>
      <c r="AO62" s="394"/>
    </row>
    <row r="63" spans="1:41" ht="14.4" x14ac:dyDescent="0.3">
      <c r="A63" s="392" t="s">
        <v>716</v>
      </c>
      <c r="B63" s="392" t="s">
        <v>779</v>
      </c>
      <c r="C63" s="393">
        <v>65</v>
      </c>
      <c r="D63" s="393">
        <v>65</v>
      </c>
      <c r="E63" s="393">
        <v>65</v>
      </c>
      <c r="F63" s="393">
        <v>65</v>
      </c>
      <c r="G63" s="393">
        <v>65</v>
      </c>
      <c r="H63" s="393">
        <v>65</v>
      </c>
      <c r="I63" s="393">
        <v>65</v>
      </c>
      <c r="J63" s="393">
        <v>65</v>
      </c>
      <c r="K63" s="393">
        <v>65</v>
      </c>
      <c r="L63" s="393">
        <v>65</v>
      </c>
      <c r="M63" s="393">
        <v>65</v>
      </c>
      <c r="N63" s="393">
        <v>65</v>
      </c>
      <c r="O63" s="393">
        <v>65</v>
      </c>
      <c r="P63" s="394"/>
      <c r="Q63" s="394"/>
      <c r="R63" s="394"/>
      <c r="S63" s="394"/>
      <c r="T63" s="394"/>
      <c r="U63" s="394"/>
      <c r="V63" s="394"/>
      <c r="W63" s="394"/>
      <c r="X63" s="394"/>
      <c r="Y63" s="394"/>
      <c r="Z63" s="394"/>
      <c r="AA63" s="394"/>
      <c r="AB63" s="394"/>
      <c r="AC63" s="394"/>
      <c r="AD63" s="394"/>
      <c r="AE63" s="394"/>
      <c r="AF63" s="394"/>
      <c r="AG63" s="394"/>
      <c r="AH63" s="394"/>
      <c r="AI63" s="394"/>
      <c r="AJ63" s="394"/>
      <c r="AK63" s="394"/>
      <c r="AL63" s="394"/>
      <c r="AM63" s="394"/>
      <c r="AN63" s="394"/>
      <c r="AO63" s="394"/>
    </row>
    <row r="64" spans="1:41" ht="14.4" x14ac:dyDescent="0.3">
      <c r="A64" s="392" t="s">
        <v>716</v>
      </c>
      <c r="B64" s="392" t="s">
        <v>780</v>
      </c>
      <c r="C64" s="393">
        <v>65</v>
      </c>
      <c r="D64" s="393">
        <v>65</v>
      </c>
      <c r="E64" s="393">
        <v>65</v>
      </c>
      <c r="F64" s="393">
        <v>65</v>
      </c>
      <c r="G64" s="393">
        <v>65</v>
      </c>
      <c r="H64" s="393">
        <v>65</v>
      </c>
      <c r="I64" s="393">
        <v>65</v>
      </c>
      <c r="J64" s="393">
        <v>65</v>
      </c>
      <c r="K64" s="393">
        <v>65</v>
      </c>
      <c r="L64" s="393">
        <v>65</v>
      </c>
      <c r="M64" s="393">
        <v>65</v>
      </c>
      <c r="N64" s="393">
        <v>65</v>
      </c>
      <c r="O64" s="393">
        <v>65</v>
      </c>
      <c r="P64" s="394"/>
      <c r="Q64" s="394"/>
      <c r="R64" s="394"/>
      <c r="S64" s="394"/>
      <c r="T64" s="394"/>
      <c r="U64" s="394"/>
      <c r="V64" s="394"/>
      <c r="W64" s="394"/>
      <c r="X64" s="394"/>
      <c r="Y64" s="394"/>
      <c r="Z64" s="394"/>
      <c r="AA64" s="394"/>
      <c r="AB64" s="394"/>
      <c r="AC64" s="394"/>
      <c r="AD64" s="394"/>
      <c r="AE64" s="394"/>
      <c r="AF64" s="394"/>
      <c r="AG64" s="394"/>
      <c r="AH64" s="394"/>
      <c r="AI64" s="394"/>
      <c r="AJ64" s="394"/>
      <c r="AK64" s="394"/>
      <c r="AL64" s="394"/>
      <c r="AM64" s="394"/>
      <c r="AN64" s="394"/>
      <c r="AO64" s="394"/>
    </row>
    <row r="65" spans="1:41" ht="14.4" x14ac:dyDescent="0.3">
      <c r="A65" s="392" t="s">
        <v>716</v>
      </c>
      <c r="B65" s="392" t="s">
        <v>781</v>
      </c>
      <c r="C65" s="393">
        <v>75</v>
      </c>
      <c r="D65" s="393">
        <v>75</v>
      </c>
      <c r="E65" s="393">
        <v>75</v>
      </c>
      <c r="F65" s="393">
        <v>75</v>
      </c>
      <c r="G65" s="393">
        <v>75</v>
      </c>
      <c r="H65" s="393">
        <v>75</v>
      </c>
      <c r="I65" s="393">
        <v>75</v>
      </c>
      <c r="J65" s="393">
        <v>75</v>
      </c>
      <c r="K65" s="393">
        <v>75</v>
      </c>
      <c r="L65" s="393">
        <v>75</v>
      </c>
      <c r="M65" s="393">
        <v>75</v>
      </c>
      <c r="N65" s="393">
        <v>75</v>
      </c>
      <c r="O65" s="393">
        <v>75</v>
      </c>
      <c r="P65" s="394"/>
      <c r="Q65" s="394"/>
      <c r="R65" s="394"/>
      <c r="S65" s="394"/>
      <c r="T65" s="394"/>
      <c r="U65" s="394"/>
      <c r="V65" s="394"/>
      <c r="W65" s="394"/>
      <c r="X65" s="394"/>
      <c r="Y65" s="394"/>
      <c r="Z65" s="394"/>
      <c r="AA65" s="394"/>
      <c r="AB65" s="394"/>
      <c r="AC65" s="394"/>
      <c r="AD65" s="394"/>
      <c r="AE65" s="394"/>
      <c r="AF65" s="394"/>
      <c r="AG65" s="394"/>
      <c r="AH65" s="394"/>
      <c r="AI65" s="394"/>
      <c r="AJ65" s="394"/>
      <c r="AK65" s="394"/>
      <c r="AL65" s="394"/>
      <c r="AM65" s="394"/>
      <c r="AN65" s="394"/>
      <c r="AO65" s="394"/>
    </row>
    <row r="66" spans="1:41" ht="14.4" x14ac:dyDescent="0.3">
      <c r="A66" s="392" t="s">
        <v>717</v>
      </c>
      <c r="B66" s="392" t="s">
        <v>782</v>
      </c>
      <c r="C66" s="393">
        <v>70</v>
      </c>
      <c r="D66" s="393">
        <v>70</v>
      </c>
      <c r="E66" s="393">
        <v>70</v>
      </c>
      <c r="F66" s="393">
        <v>70</v>
      </c>
      <c r="G66" s="393">
        <v>70</v>
      </c>
      <c r="H66" s="393">
        <v>70</v>
      </c>
      <c r="I66" s="393">
        <v>70</v>
      </c>
      <c r="J66" s="393">
        <v>70</v>
      </c>
      <c r="K66" s="393">
        <v>70</v>
      </c>
      <c r="L66" s="393">
        <v>70</v>
      </c>
      <c r="M66" s="393">
        <v>70</v>
      </c>
      <c r="N66" s="393">
        <v>70</v>
      </c>
      <c r="O66" s="393">
        <v>70</v>
      </c>
      <c r="P66" s="393">
        <v>70</v>
      </c>
      <c r="Q66" s="394"/>
      <c r="R66" s="394"/>
      <c r="S66" s="394"/>
      <c r="T66" s="394"/>
      <c r="U66" s="394"/>
      <c r="V66" s="394"/>
      <c r="W66" s="394"/>
      <c r="X66" s="394"/>
      <c r="Y66" s="394"/>
      <c r="Z66" s="394"/>
      <c r="AA66" s="394"/>
      <c r="AB66" s="394"/>
      <c r="AC66" s="394"/>
      <c r="AD66" s="394"/>
      <c r="AE66" s="394"/>
      <c r="AF66" s="394"/>
      <c r="AG66" s="394"/>
      <c r="AH66" s="394"/>
      <c r="AI66" s="394"/>
      <c r="AJ66" s="394"/>
      <c r="AK66" s="394"/>
      <c r="AL66" s="394"/>
      <c r="AM66" s="394"/>
      <c r="AN66" s="394"/>
      <c r="AO66" s="394"/>
    </row>
    <row r="67" spans="1:41" ht="14.4" x14ac:dyDescent="0.3">
      <c r="A67" s="392" t="s">
        <v>717</v>
      </c>
      <c r="B67" s="392" t="s">
        <v>783</v>
      </c>
      <c r="C67" s="393">
        <v>70</v>
      </c>
      <c r="D67" s="393">
        <v>70</v>
      </c>
      <c r="E67" s="393">
        <v>70</v>
      </c>
      <c r="F67" s="393">
        <v>70</v>
      </c>
      <c r="G67" s="393">
        <v>70</v>
      </c>
      <c r="H67" s="393">
        <v>70</v>
      </c>
      <c r="I67" s="393">
        <v>70</v>
      </c>
      <c r="J67" s="393">
        <v>70</v>
      </c>
      <c r="K67" s="393">
        <v>70</v>
      </c>
      <c r="L67" s="393">
        <v>70</v>
      </c>
      <c r="M67" s="393">
        <v>70</v>
      </c>
      <c r="N67" s="393">
        <v>70</v>
      </c>
      <c r="O67" s="393">
        <v>70</v>
      </c>
      <c r="P67" s="393">
        <v>70</v>
      </c>
      <c r="Q67" s="394"/>
      <c r="R67" s="394"/>
      <c r="S67" s="394"/>
      <c r="T67" s="394"/>
      <c r="U67" s="394"/>
      <c r="V67" s="394"/>
      <c r="W67" s="394"/>
      <c r="X67" s="394"/>
      <c r="Y67" s="394"/>
      <c r="Z67" s="394"/>
      <c r="AA67" s="394"/>
      <c r="AB67" s="394"/>
      <c r="AC67" s="394"/>
      <c r="AD67" s="394"/>
      <c r="AE67" s="394"/>
      <c r="AF67" s="394"/>
      <c r="AG67" s="394"/>
      <c r="AH67" s="394"/>
      <c r="AI67" s="394"/>
      <c r="AJ67" s="394"/>
      <c r="AK67" s="394"/>
      <c r="AL67" s="394"/>
      <c r="AM67" s="394"/>
      <c r="AN67" s="394"/>
      <c r="AO67" s="394"/>
    </row>
    <row r="68" spans="1:41" ht="14.4" x14ac:dyDescent="0.3">
      <c r="A68" s="392" t="s">
        <v>717</v>
      </c>
      <c r="B68" s="392" t="s">
        <v>784</v>
      </c>
      <c r="C68" s="393">
        <v>70</v>
      </c>
      <c r="D68" s="393">
        <v>70</v>
      </c>
      <c r="E68" s="393">
        <v>70</v>
      </c>
      <c r="F68" s="393">
        <v>70</v>
      </c>
      <c r="G68" s="393">
        <v>70</v>
      </c>
      <c r="H68" s="393">
        <v>70</v>
      </c>
      <c r="I68" s="393">
        <v>70</v>
      </c>
      <c r="J68" s="393">
        <v>70</v>
      </c>
      <c r="K68" s="393">
        <v>70</v>
      </c>
      <c r="L68" s="393">
        <v>70</v>
      </c>
      <c r="M68" s="393">
        <v>70</v>
      </c>
      <c r="N68" s="393">
        <v>70</v>
      </c>
      <c r="O68" s="393">
        <v>70</v>
      </c>
      <c r="P68" s="393">
        <v>70</v>
      </c>
      <c r="Q68" s="394"/>
      <c r="R68" s="394"/>
      <c r="S68" s="394"/>
      <c r="T68" s="394"/>
      <c r="U68" s="394"/>
      <c r="V68" s="394"/>
      <c r="W68" s="394"/>
      <c r="X68" s="394"/>
      <c r="Y68" s="394"/>
      <c r="Z68" s="394"/>
      <c r="AA68" s="394"/>
      <c r="AB68" s="394"/>
      <c r="AC68" s="394"/>
      <c r="AD68" s="394"/>
      <c r="AE68" s="394"/>
      <c r="AF68" s="394"/>
      <c r="AG68" s="394"/>
      <c r="AH68" s="394"/>
      <c r="AI68" s="394"/>
      <c r="AJ68" s="394"/>
      <c r="AK68" s="394"/>
      <c r="AL68" s="394"/>
      <c r="AM68" s="394"/>
      <c r="AN68" s="394"/>
      <c r="AO68" s="394"/>
    </row>
    <row r="69" spans="1:41" ht="14.4" x14ac:dyDescent="0.3">
      <c r="A69" s="392" t="s">
        <v>724</v>
      </c>
      <c r="B69" s="392" t="s">
        <v>785</v>
      </c>
      <c r="C69" s="393">
        <v>420</v>
      </c>
      <c r="D69" s="393">
        <v>420</v>
      </c>
      <c r="E69" s="393">
        <v>420</v>
      </c>
      <c r="F69" s="393">
        <v>420</v>
      </c>
      <c r="G69" s="393">
        <v>420</v>
      </c>
      <c r="H69" s="393">
        <v>420</v>
      </c>
      <c r="I69" s="393">
        <v>420</v>
      </c>
      <c r="J69" s="393">
        <v>420</v>
      </c>
      <c r="K69" s="393">
        <v>420</v>
      </c>
      <c r="L69" s="393">
        <v>420</v>
      </c>
      <c r="M69" s="393">
        <v>420</v>
      </c>
      <c r="N69" s="393">
        <v>420</v>
      </c>
      <c r="O69" s="393">
        <v>420</v>
      </c>
      <c r="P69" s="393">
        <v>420</v>
      </c>
      <c r="Q69" s="393">
        <v>420</v>
      </c>
      <c r="R69" s="393">
        <v>420</v>
      </c>
      <c r="S69" s="393">
        <v>420</v>
      </c>
      <c r="T69" s="393">
        <v>420</v>
      </c>
      <c r="U69" s="393">
        <v>420</v>
      </c>
      <c r="V69" s="393">
        <v>420</v>
      </c>
      <c r="W69" s="394"/>
      <c r="X69" s="394"/>
      <c r="Y69" s="394"/>
      <c r="Z69" s="394"/>
      <c r="AA69" s="394"/>
      <c r="AB69" s="394"/>
      <c r="AC69" s="394"/>
      <c r="AD69" s="394"/>
      <c r="AE69" s="394"/>
      <c r="AF69" s="394"/>
      <c r="AG69" s="394"/>
      <c r="AH69" s="394"/>
      <c r="AI69" s="394"/>
      <c r="AJ69" s="394"/>
      <c r="AK69" s="394"/>
      <c r="AL69" s="394"/>
      <c r="AM69" s="394"/>
      <c r="AN69" s="394"/>
      <c r="AO69" s="394"/>
    </row>
    <row r="70" spans="1:41" ht="14.4" x14ac:dyDescent="0.3">
      <c r="A70" s="392" t="s">
        <v>724</v>
      </c>
      <c r="B70" s="392" t="s">
        <v>786</v>
      </c>
      <c r="C70" s="393">
        <v>420</v>
      </c>
      <c r="D70" s="393">
        <v>420</v>
      </c>
      <c r="E70" s="393">
        <v>420</v>
      </c>
      <c r="F70" s="393">
        <v>420</v>
      </c>
      <c r="G70" s="393">
        <v>420</v>
      </c>
      <c r="H70" s="393">
        <v>420</v>
      </c>
      <c r="I70" s="393">
        <v>420</v>
      </c>
      <c r="J70" s="393">
        <v>420</v>
      </c>
      <c r="K70" s="393">
        <v>420</v>
      </c>
      <c r="L70" s="393">
        <v>420</v>
      </c>
      <c r="M70" s="393">
        <v>420</v>
      </c>
      <c r="N70" s="393">
        <v>420</v>
      </c>
      <c r="O70" s="393">
        <v>420</v>
      </c>
      <c r="P70" s="393">
        <v>420</v>
      </c>
      <c r="Q70" s="393">
        <v>420</v>
      </c>
      <c r="R70" s="393">
        <v>420</v>
      </c>
      <c r="S70" s="393">
        <v>420</v>
      </c>
      <c r="T70" s="393">
        <v>420</v>
      </c>
      <c r="U70" s="393">
        <v>420</v>
      </c>
      <c r="V70" s="393">
        <v>420</v>
      </c>
      <c r="W70" s="394"/>
      <c r="X70" s="394"/>
      <c r="Y70" s="394"/>
      <c r="Z70" s="394"/>
      <c r="AA70" s="394"/>
      <c r="AB70" s="394"/>
      <c r="AC70" s="394"/>
      <c r="AD70" s="394"/>
      <c r="AE70" s="394"/>
      <c r="AF70" s="394"/>
      <c r="AG70" s="394"/>
      <c r="AH70" s="394"/>
      <c r="AI70" s="394"/>
      <c r="AJ70" s="394"/>
      <c r="AK70" s="394"/>
      <c r="AL70" s="394"/>
      <c r="AM70" s="394"/>
      <c r="AN70" s="394"/>
      <c r="AO70" s="394"/>
    </row>
    <row r="71" spans="1:41" ht="14.4" x14ac:dyDescent="0.3">
      <c r="A71" s="392" t="s">
        <v>725</v>
      </c>
      <c r="B71" s="392" t="s">
        <v>787</v>
      </c>
      <c r="C71" s="394"/>
      <c r="D71" s="394"/>
      <c r="E71" s="394"/>
      <c r="F71" s="394"/>
      <c r="G71" s="394"/>
      <c r="H71" s="394"/>
      <c r="I71" s="394"/>
      <c r="J71" s="394"/>
      <c r="K71" s="394"/>
      <c r="L71" s="394"/>
      <c r="M71" s="394"/>
      <c r="N71" s="394"/>
      <c r="O71" s="394"/>
      <c r="P71" s="394"/>
      <c r="Q71" s="394"/>
      <c r="R71" s="394"/>
      <c r="S71" s="394"/>
      <c r="T71" s="394"/>
      <c r="U71" s="394"/>
      <c r="V71" s="394"/>
      <c r="W71" s="393">
        <v>375</v>
      </c>
      <c r="X71" s="393">
        <v>375</v>
      </c>
      <c r="Y71" s="393">
        <v>375</v>
      </c>
      <c r="Z71" s="393">
        <v>375</v>
      </c>
      <c r="AA71" s="393">
        <v>375</v>
      </c>
      <c r="AB71" s="393">
        <v>375</v>
      </c>
      <c r="AC71" s="394"/>
      <c r="AD71" s="394"/>
      <c r="AE71" s="394"/>
      <c r="AF71" s="394"/>
      <c r="AG71" s="394"/>
      <c r="AH71" s="394"/>
      <c r="AI71" s="394"/>
      <c r="AJ71" s="394"/>
      <c r="AK71" s="394"/>
      <c r="AL71" s="394"/>
      <c r="AM71" s="394"/>
      <c r="AN71" s="394"/>
      <c r="AO71" s="394"/>
    </row>
    <row r="72" spans="1:41" ht="14.4" x14ac:dyDescent="0.3">
      <c r="A72" s="392" t="s">
        <v>725</v>
      </c>
      <c r="B72" s="392" t="s">
        <v>788</v>
      </c>
      <c r="C72" s="394"/>
      <c r="D72" s="394"/>
      <c r="E72" s="394"/>
      <c r="F72" s="394"/>
      <c r="G72" s="394"/>
      <c r="H72" s="394"/>
      <c r="I72" s="394"/>
      <c r="J72" s="394"/>
      <c r="K72" s="394"/>
      <c r="L72" s="394"/>
      <c r="M72" s="394"/>
      <c r="N72" s="394"/>
      <c r="O72" s="394"/>
      <c r="P72" s="394"/>
      <c r="Q72" s="394"/>
      <c r="R72" s="394"/>
      <c r="S72" s="394"/>
      <c r="T72" s="394"/>
      <c r="U72" s="394"/>
      <c r="V72" s="394"/>
      <c r="W72" s="393">
        <v>375</v>
      </c>
      <c r="X72" s="393">
        <v>375</v>
      </c>
      <c r="Y72" s="393">
        <v>375</v>
      </c>
      <c r="Z72" s="393">
        <v>375</v>
      </c>
      <c r="AA72" s="393">
        <v>375</v>
      </c>
      <c r="AB72" s="393">
        <v>375</v>
      </c>
      <c r="AC72" s="393">
        <v>375</v>
      </c>
      <c r="AD72" s="393">
        <v>375</v>
      </c>
      <c r="AE72" s="393">
        <v>375</v>
      </c>
      <c r="AF72" s="393">
        <v>375</v>
      </c>
      <c r="AG72" s="393">
        <v>375</v>
      </c>
      <c r="AH72" s="393">
        <v>375</v>
      </c>
      <c r="AI72" s="393">
        <v>375</v>
      </c>
      <c r="AJ72" s="393">
        <v>375</v>
      </c>
      <c r="AK72" s="394"/>
      <c r="AL72" s="394"/>
      <c r="AM72" s="394"/>
      <c r="AN72" s="394"/>
      <c r="AO72" s="394"/>
    </row>
    <row r="73" spans="1:41" ht="14.4" x14ac:dyDescent="0.3">
      <c r="A73" s="392" t="s">
        <v>725</v>
      </c>
      <c r="B73" s="392" t="s">
        <v>1732</v>
      </c>
      <c r="C73" s="394"/>
      <c r="D73" s="394"/>
      <c r="E73" s="394"/>
      <c r="F73" s="394"/>
      <c r="G73" s="394"/>
      <c r="H73" s="394"/>
      <c r="I73" s="394"/>
      <c r="J73" s="394"/>
      <c r="K73" s="394"/>
      <c r="L73" s="394"/>
      <c r="M73" s="394"/>
      <c r="N73" s="394"/>
      <c r="O73" s="394"/>
      <c r="P73" s="394"/>
      <c r="Q73" s="394"/>
      <c r="R73" s="394"/>
      <c r="S73" s="394"/>
      <c r="T73" s="394"/>
      <c r="U73" s="394"/>
      <c r="V73" s="394"/>
      <c r="W73" s="394"/>
      <c r="X73" s="394"/>
      <c r="Y73" s="394"/>
      <c r="Z73" s="394"/>
      <c r="AA73" s="394"/>
      <c r="AB73" s="394"/>
      <c r="AC73" s="394"/>
      <c r="AD73" s="394"/>
      <c r="AE73" s="394"/>
      <c r="AF73" s="394"/>
      <c r="AG73" s="394"/>
      <c r="AH73" s="394"/>
      <c r="AI73" s="394"/>
      <c r="AJ73" s="393">
        <v>330</v>
      </c>
      <c r="AK73" s="393">
        <v>330</v>
      </c>
      <c r="AL73" s="393">
        <v>330</v>
      </c>
      <c r="AM73" s="393">
        <v>330</v>
      </c>
      <c r="AN73" s="393">
        <v>330</v>
      </c>
      <c r="AO73" s="393">
        <v>330</v>
      </c>
    </row>
    <row r="74" spans="1:41" ht="14.4" x14ac:dyDescent="0.3">
      <c r="A74" s="392" t="s">
        <v>725</v>
      </c>
      <c r="B74" s="392" t="s">
        <v>785</v>
      </c>
      <c r="C74" s="394"/>
      <c r="D74" s="394"/>
      <c r="E74" s="394"/>
      <c r="F74" s="394"/>
      <c r="G74" s="394"/>
      <c r="H74" s="394"/>
      <c r="I74" s="394"/>
      <c r="J74" s="394"/>
      <c r="K74" s="394"/>
      <c r="L74" s="394"/>
      <c r="M74" s="394"/>
      <c r="N74" s="394"/>
      <c r="O74" s="394"/>
      <c r="P74" s="394"/>
      <c r="Q74" s="394"/>
      <c r="R74" s="394"/>
      <c r="S74" s="394"/>
      <c r="T74" s="394"/>
      <c r="U74" s="394"/>
      <c r="V74" s="393">
        <v>375</v>
      </c>
      <c r="W74" s="393">
        <v>375</v>
      </c>
      <c r="X74" s="394"/>
      <c r="Y74" s="394"/>
      <c r="Z74" s="394"/>
      <c r="AA74" s="394"/>
      <c r="AB74" s="394"/>
      <c r="AC74" s="394"/>
      <c r="AD74" s="394"/>
      <c r="AE74" s="394"/>
      <c r="AF74" s="394"/>
      <c r="AG74" s="394"/>
      <c r="AH74" s="394"/>
      <c r="AI74" s="394"/>
      <c r="AJ74" s="394"/>
      <c r="AK74" s="394"/>
      <c r="AL74" s="394"/>
      <c r="AM74" s="394"/>
      <c r="AN74" s="394"/>
      <c r="AO74" s="394"/>
    </row>
    <row r="75" spans="1:41" ht="14.4" x14ac:dyDescent="0.3">
      <c r="A75" s="392" t="s">
        <v>725</v>
      </c>
      <c r="B75" s="392" t="s">
        <v>786</v>
      </c>
      <c r="C75" s="394"/>
      <c r="D75" s="394"/>
      <c r="E75" s="394"/>
      <c r="F75" s="394"/>
      <c r="G75" s="394"/>
      <c r="H75" s="394"/>
      <c r="I75" s="394"/>
      <c r="J75" s="394"/>
      <c r="K75" s="394"/>
      <c r="L75" s="394"/>
      <c r="M75" s="394"/>
      <c r="N75" s="394"/>
      <c r="O75" s="394"/>
      <c r="P75" s="394"/>
      <c r="Q75" s="394"/>
      <c r="R75" s="394"/>
      <c r="S75" s="394"/>
      <c r="T75" s="394"/>
      <c r="U75" s="394"/>
      <c r="V75" s="393">
        <v>375</v>
      </c>
      <c r="W75" s="393">
        <v>375</v>
      </c>
      <c r="X75" s="393">
        <v>375</v>
      </c>
      <c r="Y75" s="393">
        <v>375</v>
      </c>
      <c r="Z75" s="393">
        <v>375</v>
      </c>
      <c r="AA75" s="394"/>
      <c r="AB75" s="394"/>
      <c r="AC75" s="394"/>
      <c r="AD75" s="394"/>
      <c r="AE75" s="394"/>
      <c r="AF75" s="394"/>
      <c r="AG75" s="394"/>
      <c r="AH75" s="394"/>
      <c r="AI75" s="394"/>
      <c r="AJ75" s="394"/>
      <c r="AK75" s="394"/>
      <c r="AL75" s="394"/>
      <c r="AM75" s="394"/>
      <c r="AN75" s="394"/>
      <c r="AO75" s="394"/>
    </row>
    <row r="76" spans="1:41" ht="14.4" x14ac:dyDescent="0.3">
      <c r="A76" s="392" t="s">
        <v>721</v>
      </c>
      <c r="B76" s="392" t="s">
        <v>789</v>
      </c>
      <c r="C76" s="394"/>
      <c r="D76" s="394"/>
      <c r="E76" s="394"/>
      <c r="F76" s="394"/>
      <c r="G76" s="394"/>
      <c r="H76" s="394"/>
      <c r="I76" s="394"/>
      <c r="J76" s="394"/>
      <c r="K76" s="394"/>
      <c r="L76" s="394"/>
      <c r="M76" s="394"/>
      <c r="N76" s="394"/>
      <c r="O76" s="394"/>
      <c r="P76" s="394"/>
      <c r="Q76" s="394"/>
      <c r="R76" s="394"/>
      <c r="S76" s="394"/>
      <c r="T76" s="394"/>
      <c r="U76" s="394"/>
      <c r="V76" s="394"/>
      <c r="W76" s="394"/>
      <c r="X76" s="394"/>
      <c r="Y76" s="394"/>
      <c r="Z76" s="394"/>
      <c r="AA76" s="394"/>
      <c r="AB76" s="394"/>
      <c r="AC76" s="394"/>
      <c r="AD76" s="393">
        <v>55</v>
      </c>
      <c r="AE76" s="393">
        <v>55</v>
      </c>
      <c r="AF76" s="394"/>
      <c r="AG76" s="394"/>
      <c r="AH76" s="394"/>
      <c r="AI76" s="393">
        <v>55</v>
      </c>
      <c r="AJ76" s="393">
        <v>55</v>
      </c>
      <c r="AK76" s="393">
        <v>55</v>
      </c>
      <c r="AL76" s="393">
        <v>55</v>
      </c>
      <c r="AM76" s="393">
        <v>55</v>
      </c>
      <c r="AN76" s="393">
        <v>55</v>
      </c>
      <c r="AO76" s="393">
        <v>60</v>
      </c>
    </row>
    <row r="77" spans="1:41" ht="14.4" x14ac:dyDescent="0.3">
      <c r="A77" s="392" t="s">
        <v>721</v>
      </c>
      <c r="B77" s="392" t="s">
        <v>790</v>
      </c>
      <c r="C77" s="394"/>
      <c r="D77" s="394"/>
      <c r="E77" s="394"/>
      <c r="F77" s="394"/>
      <c r="G77" s="394"/>
      <c r="H77" s="394"/>
      <c r="I77" s="394"/>
      <c r="J77" s="394"/>
      <c r="K77" s="394"/>
      <c r="L77" s="394"/>
      <c r="M77" s="394"/>
      <c r="N77" s="393">
        <v>45</v>
      </c>
      <c r="O77" s="393">
        <v>45</v>
      </c>
      <c r="P77" s="393">
        <v>45</v>
      </c>
      <c r="Q77" s="393">
        <v>45</v>
      </c>
      <c r="R77" s="393">
        <v>45</v>
      </c>
      <c r="S77" s="393">
        <v>45</v>
      </c>
      <c r="T77" s="393">
        <v>45</v>
      </c>
      <c r="U77" s="393">
        <v>45</v>
      </c>
      <c r="V77" s="393">
        <v>45</v>
      </c>
      <c r="W77" s="393">
        <v>45</v>
      </c>
      <c r="X77" s="393">
        <v>50</v>
      </c>
      <c r="Y77" s="393">
        <v>50</v>
      </c>
      <c r="Z77" s="393">
        <v>50</v>
      </c>
      <c r="AA77" s="393">
        <v>50</v>
      </c>
      <c r="AB77" s="393">
        <v>50</v>
      </c>
      <c r="AC77" s="393">
        <v>50</v>
      </c>
      <c r="AD77" s="393">
        <v>50</v>
      </c>
      <c r="AE77" s="394"/>
      <c r="AF77" s="394"/>
      <c r="AG77" s="394"/>
      <c r="AH77" s="394"/>
      <c r="AI77" s="394"/>
      <c r="AJ77" s="394"/>
      <c r="AK77" s="394"/>
      <c r="AL77" s="394"/>
      <c r="AM77" s="394"/>
      <c r="AN77" s="394"/>
      <c r="AO77" s="394"/>
    </row>
    <row r="78" spans="1:41" ht="14.4" x14ac:dyDescent="0.3">
      <c r="A78" s="392" t="s">
        <v>721</v>
      </c>
      <c r="B78" s="392" t="s">
        <v>770</v>
      </c>
      <c r="C78" s="393">
        <v>100</v>
      </c>
      <c r="D78" s="393">
        <v>100</v>
      </c>
      <c r="E78" s="393">
        <v>100</v>
      </c>
      <c r="F78" s="393">
        <v>100</v>
      </c>
      <c r="G78" s="393">
        <v>100</v>
      </c>
      <c r="H78" s="393">
        <v>100</v>
      </c>
      <c r="I78" s="393">
        <v>100</v>
      </c>
      <c r="J78" s="393">
        <v>100</v>
      </c>
      <c r="K78" s="393">
        <v>100</v>
      </c>
      <c r="L78" s="393">
        <v>100</v>
      </c>
      <c r="M78" s="393">
        <v>100</v>
      </c>
      <c r="N78" s="393">
        <v>100</v>
      </c>
      <c r="O78" s="394"/>
      <c r="P78" s="394"/>
      <c r="Q78" s="394"/>
      <c r="R78" s="394"/>
      <c r="S78" s="394"/>
      <c r="T78" s="394"/>
      <c r="U78" s="394"/>
      <c r="V78" s="394"/>
      <c r="W78" s="394"/>
      <c r="X78" s="394"/>
      <c r="Y78" s="394"/>
      <c r="Z78" s="394"/>
      <c r="AA78" s="394"/>
      <c r="AB78" s="394"/>
      <c r="AC78" s="394"/>
      <c r="AD78" s="394"/>
      <c r="AE78" s="394"/>
      <c r="AF78" s="394"/>
      <c r="AG78" s="394"/>
      <c r="AH78" s="394"/>
      <c r="AI78" s="394"/>
      <c r="AJ78" s="394"/>
      <c r="AK78" s="394"/>
      <c r="AL78" s="394"/>
      <c r="AM78" s="394"/>
      <c r="AN78" s="394"/>
      <c r="AO78" s="394"/>
    </row>
    <row r="79" spans="1:41" ht="14.4" x14ac:dyDescent="0.3">
      <c r="A79" s="392" t="s">
        <v>721</v>
      </c>
      <c r="B79" s="392" t="s">
        <v>791</v>
      </c>
      <c r="C79" s="394"/>
      <c r="D79" s="394"/>
      <c r="E79" s="394"/>
      <c r="F79" s="394"/>
      <c r="G79" s="394"/>
      <c r="H79" s="394"/>
      <c r="I79" s="394"/>
      <c r="J79" s="394"/>
      <c r="K79" s="394"/>
      <c r="L79" s="394"/>
      <c r="M79" s="394"/>
      <c r="N79" s="393">
        <v>100</v>
      </c>
      <c r="O79" s="393">
        <v>100</v>
      </c>
      <c r="P79" s="393">
        <v>100</v>
      </c>
      <c r="Q79" s="393">
        <v>95</v>
      </c>
      <c r="R79" s="394"/>
      <c r="S79" s="394"/>
      <c r="T79" s="394"/>
      <c r="U79" s="394"/>
      <c r="V79" s="394"/>
      <c r="W79" s="394"/>
      <c r="X79" s="394"/>
      <c r="Y79" s="394"/>
      <c r="Z79" s="394"/>
      <c r="AA79" s="394"/>
      <c r="AB79" s="394"/>
      <c r="AC79" s="394"/>
      <c r="AD79" s="394"/>
      <c r="AE79" s="394"/>
      <c r="AF79" s="394"/>
      <c r="AG79" s="394"/>
      <c r="AH79" s="394"/>
      <c r="AI79" s="394"/>
      <c r="AJ79" s="394"/>
      <c r="AK79" s="394"/>
      <c r="AL79" s="394"/>
      <c r="AM79" s="394"/>
      <c r="AN79" s="394"/>
      <c r="AO79" s="394"/>
    </row>
    <row r="80" spans="1:41" ht="14.4" x14ac:dyDescent="0.3">
      <c r="A80" s="392" t="s">
        <v>721</v>
      </c>
      <c r="B80" s="392" t="s">
        <v>792</v>
      </c>
      <c r="C80" s="394"/>
      <c r="D80" s="394"/>
      <c r="E80" s="394"/>
      <c r="F80" s="394"/>
      <c r="G80" s="394"/>
      <c r="H80" s="394"/>
      <c r="I80" s="394"/>
      <c r="J80" s="394"/>
      <c r="K80" s="394"/>
      <c r="L80" s="394"/>
      <c r="M80" s="394"/>
      <c r="N80" s="394"/>
      <c r="O80" s="394"/>
      <c r="P80" s="394"/>
      <c r="Q80" s="394"/>
      <c r="R80" s="394"/>
      <c r="S80" s="394"/>
      <c r="T80" s="394"/>
      <c r="U80" s="394"/>
      <c r="V80" s="394"/>
      <c r="W80" s="394"/>
      <c r="X80" s="394"/>
      <c r="Y80" s="394"/>
      <c r="Z80" s="394"/>
      <c r="AA80" s="394"/>
      <c r="AB80" s="394"/>
      <c r="AC80" s="394"/>
      <c r="AD80" s="393">
        <v>55</v>
      </c>
      <c r="AE80" s="393">
        <v>55</v>
      </c>
      <c r="AF80" s="393">
        <v>55</v>
      </c>
      <c r="AG80" s="393">
        <v>55</v>
      </c>
      <c r="AH80" s="393">
        <v>55</v>
      </c>
      <c r="AI80" s="393">
        <v>55</v>
      </c>
      <c r="AJ80" s="393">
        <v>55</v>
      </c>
      <c r="AK80" s="393">
        <v>55</v>
      </c>
      <c r="AL80" s="393">
        <v>55</v>
      </c>
      <c r="AM80" s="393">
        <v>55</v>
      </c>
      <c r="AN80" s="393">
        <v>55</v>
      </c>
      <c r="AO80" s="393">
        <v>60</v>
      </c>
    </row>
    <row r="81" spans="1:41" ht="14.4" x14ac:dyDescent="0.3">
      <c r="A81" s="392" t="s">
        <v>721</v>
      </c>
      <c r="B81" s="392" t="s">
        <v>771</v>
      </c>
      <c r="C81" s="393">
        <v>100</v>
      </c>
      <c r="D81" s="393">
        <v>100</v>
      </c>
      <c r="E81" s="393">
        <v>100</v>
      </c>
      <c r="F81" s="393">
        <v>100</v>
      </c>
      <c r="G81" s="393">
        <v>100</v>
      </c>
      <c r="H81" s="393">
        <v>100</v>
      </c>
      <c r="I81" s="393">
        <v>100</v>
      </c>
      <c r="J81" s="393">
        <v>100</v>
      </c>
      <c r="K81" s="393">
        <v>100</v>
      </c>
      <c r="L81" s="393">
        <v>100</v>
      </c>
      <c r="M81" s="393">
        <v>100</v>
      </c>
      <c r="N81" s="393">
        <v>100</v>
      </c>
      <c r="O81" s="394"/>
      <c r="P81" s="394"/>
      <c r="Q81" s="394"/>
      <c r="R81" s="394"/>
      <c r="S81" s="394"/>
      <c r="T81" s="394"/>
      <c r="U81" s="394"/>
      <c r="V81" s="394"/>
      <c r="W81" s="394"/>
      <c r="X81" s="394"/>
      <c r="Y81" s="394"/>
      <c r="Z81" s="394"/>
      <c r="AA81" s="394"/>
      <c r="AB81" s="394"/>
      <c r="AC81" s="394"/>
      <c r="AD81" s="394"/>
      <c r="AE81" s="394"/>
      <c r="AF81" s="394"/>
      <c r="AG81" s="394"/>
      <c r="AH81" s="394"/>
      <c r="AI81" s="394"/>
      <c r="AJ81" s="394"/>
      <c r="AK81" s="394"/>
      <c r="AL81" s="394"/>
      <c r="AM81" s="394"/>
      <c r="AN81" s="394"/>
      <c r="AO81" s="394"/>
    </row>
    <row r="82" spans="1:41" ht="14.4" x14ac:dyDescent="0.3">
      <c r="A82" s="392" t="s">
        <v>721</v>
      </c>
      <c r="B82" s="392" t="s">
        <v>793</v>
      </c>
      <c r="C82" s="394"/>
      <c r="D82" s="394"/>
      <c r="E82" s="394"/>
      <c r="F82" s="394"/>
      <c r="G82" s="394"/>
      <c r="H82" s="394"/>
      <c r="I82" s="394"/>
      <c r="J82" s="394"/>
      <c r="K82" s="394"/>
      <c r="L82" s="394"/>
      <c r="M82" s="394"/>
      <c r="N82" s="393">
        <v>100</v>
      </c>
      <c r="O82" s="393">
        <v>100</v>
      </c>
      <c r="P82" s="393">
        <v>100</v>
      </c>
      <c r="Q82" s="393">
        <v>95</v>
      </c>
      <c r="R82" s="394"/>
      <c r="S82" s="394"/>
      <c r="T82" s="394"/>
      <c r="U82" s="394"/>
      <c r="V82" s="394"/>
      <c r="W82" s="394"/>
      <c r="X82" s="394"/>
      <c r="Y82" s="394"/>
      <c r="Z82" s="394"/>
      <c r="AA82" s="394"/>
      <c r="AB82" s="394"/>
      <c r="AC82" s="394"/>
      <c r="AD82" s="394"/>
      <c r="AE82" s="394"/>
      <c r="AF82" s="394"/>
      <c r="AG82" s="394"/>
      <c r="AH82" s="394"/>
      <c r="AI82" s="394"/>
      <c r="AJ82" s="394"/>
      <c r="AK82" s="394"/>
      <c r="AL82" s="394"/>
      <c r="AM82" s="394"/>
      <c r="AN82" s="394"/>
      <c r="AO82" s="394"/>
    </row>
    <row r="83" spans="1:41" ht="14.4" x14ac:dyDescent="0.3">
      <c r="A83" s="392" t="s">
        <v>721</v>
      </c>
      <c r="B83" s="392" t="s">
        <v>794</v>
      </c>
      <c r="C83" s="393">
        <v>105</v>
      </c>
      <c r="D83" s="393">
        <v>105</v>
      </c>
      <c r="E83" s="393">
        <v>105</v>
      </c>
      <c r="F83" s="393">
        <v>105</v>
      </c>
      <c r="G83" s="393">
        <v>105</v>
      </c>
      <c r="H83" s="393">
        <v>105</v>
      </c>
      <c r="I83" s="393">
        <v>105</v>
      </c>
      <c r="J83" s="393">
        <v>105</v>
      </c>
      <c r="K83" s="393">
        <v>105</v>
      </c>
      <c r="L83" s="393">
        <v>105</v>
      </c>
      <c r="M83" s="393">
        <v>105</v>
      </c>
      <c r="N83" s="393">
        <v>105</v>
      </c>
      <c r="O83" s="394"/>
      <c r="P83" s="394"/>
      <c r="Q83" s="394"/>
      <c r="R83" s="394"/>
      <c r="S83" s="394"/>
      <c r="T83" s="394"/>
      <c r="U83" s="394"/>
      <c r="V83" s="394"/>
      <c r="W83" s="394"/>
      <c r="X83" s="394"/>
      <c r="Y83" s="394"/>
      <c r="Z83" s="394"/>
      <c r="AA83" s="394"/>
      <c r="AB83" s="394"/>
      <c r="AC83" s="394"/>
      <c r="AD83" s="394"/>
      <c r="AE83" s="394"/>
      <c r="AF83" s="394"/>
      <c r="AG83" s="394"/>
      <c r="AH83" s="394"/>
      <c r="AI83" s="394"/>
      <c r="AJ83" s="394"/>
      <c r="AK83" s="394"/>
      <c r="AL83" s="394"/>
      <c r="AM83" s="394"/>
      <c r="AN83" s="394"/>
      <c r="AO83" s="394"/>
    </row>
    <row r="84" spans="1:41" ht="14.4" x14ac:dyDescent="0.3">
      <c r="A84" s="392" t="s">
        <v>721</v>
      </c>
      <c r="B84" s="392" t="s">
        <v>795</v>
      </c>
      <c r="C84" s="394"/>
      <c r="D84" s="394"/>
      <c r="E84" s="394"/>
      <c r="F84" s="394"/>
      <c r="G84" s="394"/>
      <c r="H84" s="394"/>
      <c r="I84" s="394"/>
      <c r="J84" s="394"/>
      <c r="K84" s="394"/>
      <c r="L84" s="394"/>
      <c r="M84" s="394"/>
      <c r="N84" s="393">
        <v>45</v>
      </c>
      <c r="O84" s="393">
        <v>45</v>
      </c>
      <c r="P84" s="393">
        <v>45</v>
      </c>
      <c r="Q84" s="393">
        <v>45</v>
      </c>
      <c r="R84" s="393">
        <v>45</v>
      </c>
      <c r="S84" s="393">
        <v>45</v>
      </c>
      <c r="T84" s="393">
        <v>45</v>
      </c>
      <c r="U84" s="393">
        <v>45</v>
      </c>
      <c r="V84" s="393">
        <v>45</v>
      </c>
      <c r="W84" s="393">
        <v>45</v>
      </c>
      <c r="X84" s="393">
        <v>50</v>
      </c>
      <c r="Y84" s="393">
        <v>50</v>
      </c>
      <c r="Z84" s="393">
        <v>50</v>
      </c>
      <c r="AA84" s="393">
        <v>50</v>
      </c>
      <c r="AB84" s="393">
        <v>50</v>
      </c>
      <c r="AC84" s="393">
        <v>50</v>
      </c>
      <c r="AD84" s="393">
        <v>50</v>
      </c>
      <c r="AE84" s="394"/>
      <c r="AF84" s="394"/>
      <c r="AG84" s="394"/>
      <c r="AH84" s="394"/>
      <c r="AI84" s="394"/>
      <c r="AJ84" s="394"/>
      <c r="AK84" s="394"/>
      <c r="AL84" s="394"/>
      <c r="AM84" s="394"/>
      <c r="AN84" s="394"/>
      <c r="AO84" s="394"/>
    </row>
    <row r="85" spans="1:41" ht="14.4" x14ac:dyDescent="0.3">
      <c r="A85" s="392" t="s">
        <v>722</v>
      </c>
      <c r="B85" s="392" t="s">
        <v>789</v>
      </c>
      <c r="C85" s="394"/>
      <c r="D85" s="394"/>
      <c r="E85" s="394"/>
      <c r="F85" s="394"/>
      <c r="G85" s="394"/>
      <c r="H85" s="394"/>
      <c r="I85" s="394"/>
      <c r="J85" s="394"/>
      <c r="K85" s="394"/>
      <c r="L85" s="394"/>
      <c r="M85" s="394"/>
      <c r="N85" s="394"/>
      <c r="O85" s="394"/>
      <c r="P85" s="394"/>
      <c r="Q85" s="394"/>
      <c r="R85" s="394"/>
      <c r="S85" s="394"/>
      <c r="T85" s="394"/>
      <c r="U85" s="394"/>
      <c r="V85" s="394"/>
      <c r="W85" s="394"/>
      <c r="X85" s="394"/>
      <c r="Y85" s="394"/>
      <c r="Z85" s="394"/>
      <c r="AA85" s="394"/>
      <c r="AB85" s="394"/>
      <c r="AC85" s="394"/>
      <c r="AD85" s="393">
        <v>72</v>
      </c>
      <c r="AE85" s="393">
        <v>72</v>
      </c>
      <c r="AF85" s="393">
        <v>75</v>
      </c>
      <c r="AG85" s="393">
        <v>75</v>
      </c>
      <c r="AH85" s="393">
        <v>75</v>
      </c>
      <c r="AI85" s="393">
        <v>75</v>
      </c>
      <c r="AJ85" s="393">
        <v>75</v>
      </c>
      <c r="AK85" s="393">
        <v>75</v>
      </c>
      <c r="AL85" s="393">
        <v>75</v>
      </c>
      <c r="AM85" s="393">
        <v>75</v>
      </c>
      <c r="AN85" s="393">
        <v>75</v>
      </c>
      <c r="AO85" s="393">
        <v>80</v>
      </c>
    </row>
    <row r="86" spans="1:41" ht="14.4" x14ac:dyDescent="0.3">
      <c r="A86" s="392" t="s">
        <v>722</v>
      </c>
      <c r="B86" s="392" t="s">
        <v>796</v>
      </c>
      <c r="C86" s="394"/>
      <c r="D86" s="394"/>
      <c r="E86" s="394"/>
      <c r="F86" s="394"/>
      <c r="G86" s="394"/>
      <c r="H86" s="394"/>
      <c r="I86" s="394"/>
      <c r="J86" s="394"/>
      <c r="K86" s="394"/>
      <c r="L86" s="394"/>
      <c r="M86" s="394"/>
      <c r="N86" s="394"/>
      <c r="O86" s="394"/>
      <c r="P86" s="394"/>
      <c r="Q86" s="393">
        <v>60</v>
      </c>
      <c r="R86" s="393">
        <v>65</v>
      </c>
      <c r="S86" s="393">
        <v>65</v>
      </c>
      <c r="T86" s="393">
        <v>65</v>
      </c>
      <c r="U86" s="393">
        <v>65</v>
      </c>
      <c r="V86" s="393">
        <v>65</v>
      </c>
      <c r="W86" s="393">
        <v>65</v>
      </c>
      <c r="X86" s="394"/>
      <c r="Y86" s="394"/>
      <c r="Z86" s="394"/>
      <c r="AA86" s="394"/>
      <c r="AB86" s="394"/>
      <c r="AC86" s="394"/>
      <c r="AD86" s="394"/>
      <c r="AE86" s="394"/>
      <c r="AF86" s="394"/>
      <c r="AG86" s="394"/>
      <c r="AH86" s="394"/>
      <c r="AI86" s="394"/>
      <c r="AJ86" s="394"/>
      <c r="AK86" s="394"/>
      <c r="AL86" s="394"/>
      <c r="AM86" s="394"/>
      <c r="AN86" s="394"/>
      <c r="AO86" s="394"/>
    </row>
    <row r="87" spans="1:41" ht="14.4" x14ac:dyDescent="0.3">
      <c r="A87" s="392" t="s">
        <v>722</v>
      </c>
      <c r="B87" s="392" t="s">
        <v>790</v>
      </c>
      <c r="C87" s="394"/>
      <c r="D87" s="394"/>
      <c r="E87" s="394"/>
      <c r="F87" s="394"/>
      <c r="G87" s="394"/>
      <c r="H87" s="394"/>
      <c r="I87" s="394"/>
      <c r="J87" s="394"/>
      <c r="K87" s="394"/>
      <c r="L87" s="394"/>
      <c r="M87" s="394"/>
      <c r="N87" s="394"/>
      <c r="O87" s="394"/>
      <c r="P87" s="394"/>
      <c r="Q87" s="394"/>
      <c r="R87" s="394"/>
      <c r="S87" s="394"/>
      <c r="T87" s="393">
        <v>65</v>
      </c>
      <c r="U87" s="393">
        <v>65</v>
      </c>
      <c r="V87" s="393">
        <v>65</v>
      </c>
      <c r="W87" s="393">
        <v>65</v>
      </c>
      <c r="X87" s="393">
        <v>68</v>
      </c>
      <c r="Y87" s="393">
        <v>68</v>
      </c>
      <c r="Z87" s="393">
        <v>68</v>
      </c>
      <c r="AA87" s="393">
        <v>68</v>
      </c>
      <c r="AB87" s="393">
        <v>68</v>
      </c>
      <c r="AC87" s="393">
        <v>68</v>
      </c>
      <c r="AD87" s="393">
        <v>68</v>
      </c>
      <c r="AE87" s="394"/>
      <c r="AF87" s="394"/>
      <c r="AG87" s="394"/>
      <c r="AH87" s="394"/>
      <c r="AI87" s="394"/>
      <c r="AJ87" s="394"/>
      <c r="AK87" s="394"/>
      <c r="AL87" s="394"/>
      <c r="AM87" s="394"/>
      <c r="AN87" s="394"/>
      <c r="AO87" s="394"/>
    </row>
    <row r="88" spans="1:41" ht="14.4" x14ac:dyDescent="0.3">
      <c r="A88" s="392" t="s">
        <v>722</v>
      </c>
      <c r="B88" s="392" t="s">
        <v>792</v>
      </c>
      <c r="C88" s="394"/>
      <c r="D88" s="394"/>
      <c r="E88" s="394"/>
      <c r="F88" s="394"/>
      <c r="G88" s="394"/>
      <c r="H88" s="394"/>
      <c r="I88" s="394"/>
      <c r="J88" s="394"/>
      <c r="K88" s="394"/>
      <c r="L88" s="394"/>
      <c r="M88" s="394"/>
      <c r="N88" s="394"/>
      <c r="O88" s="394"/>
      <c r="P88" s="394"/>
      <c r="Q88" s="393">
        <v>60</v>
      </c>
      <c r="R88" s="393">
        <v>65</v>
      </c>
      <c r="S88" s="393">
        <v>65</v>
      </c>
      <c r="T88" s="393">
        <v>65</v>
      </c>
      <c r="U88" s="393">
        <v>65</v>
      </c>
      <c r="V88" s="393">
        <v>65</v>
      </c>
      <c r="W88" s="393">
        <v>65</v>
      </c>
      <c r="X88" s="393">
        <v>70</v>
      </c>
      <c r="Y88" s="393">
        <v>70</v>
      </c>
      <c r="Z88" s="393">
        <v>70</v>
      </c>
      <c r="AA88" s="393">
        <v>70</v>
      </c>
      <c r="AB88" s="393">
        <v>70</v>
      </c>
      <c r="AC88" s="393">
        <v>70</v>
      </c>
      <c r="AD88" s="393">
        <v>70</v>
      </c>
      <c r="AE88" s="393">
        <v>70</v>
      </c>
      <c r="AF88" s="393">
        <v>75</v>
      </c>
      <c r="AG88" s="393">
        <v>75</v>
      </c>
      <c r="AH88" s="393">
        <v>75</v>
      </c>
      <c r="AI88" s="393">
        <v>75</v>
      </c>
      <c r="AJ88" s="393">
        <v>75</v>
      </c>
      <c r="AK88" s="393">
        <v>75</v>
      </c>
      <c r="AL88" s="393">
        <v>75</v>
      </c>
      <c r="AM88" s="393">
        <v>75</v>
      </c>
      <c r="AN88" s="393">
        <v>75</v>
      </c>
      <c r="AO88" s="393">
        <v>80</v>
      </c>
    </row>
    <row r="89" spans="1:41" ht="14.4" x14ac:dyDescent="0.3">
      <c r="A89" s="392" t="s">
        <v>722</v>
      </c>
      <c r="B89" s="392" t="s">
        <v>795</v>
      </c>
      <c r="C89" s="394"/>
      <c r="D89" s="394"/>
      <c r="E89" s="394"/>
      <c r="F89" s="394"/>
      <c r="G89" s="394"/>
      <c r="H89" s="394"/>
      <c r="I89" s="394"/>
      <c r="J89" s="394"/>
      <c r="K89" s="394"/>
      <c r="L89" s="394"/>
      <c r="M89" s="394"/>
      <c r="N89" s="394"/>
      <c r="O89" s="394"/>
      <c r="P89" s="394"/>
      <c r="Q89" s="394"/>
      <c r="R89" s="394"/>
      <c r="S89" s="394"/>
      <c r="T89" s="393">
        <v>65</v>
      </c>
      <c r="U89" s="393">
        <v>65</v>
      </c>
      <c r="V89" s="393">
        <v>65</v>
      </c>
      <c r="W89" s="393">
        <v>65</v>
      </c>
      <c r="X89" s="393">
        <v>68</v>
      </c>
      <c r="Y89" s="393">
        <v>68</v>
      </c>
      <c r="Z89" s="393">
        <v>68</v>
      </c>
      <c r="AA89" s="393">
        <v>68</v>
      </c>
      <c r="AB89" s="393">
        <v>68</v>
      </c>
      <c r="AC89" s="393">
        <v>68</v>
      </c>
      <c r="AD89" s="393">
        <v>68</v>
      </c>
      <c r="AE89" s="394"/>
      <c r="AF89" s="394"/>
      <c r="AG89" s="394"/>
      <c r="AH89" s="394"/>
      <c r="AI89" s="394"/>
      <c r="AJ89" s="394"/>
      <c r="AK89" s="394"/>
      <c r="AL89" s="394"/>
      <c r="AM89" s="394"/>
      <c r="AN89" s="394"/>
      <c r="AO89" s="394"/>
    </row>
    <row r="90" spans="1:41" ht="14.4" x14ac:dyDescent="0.3">
      <c r="A90" s="392" t="s">
        <v>1282</v>
      </c>
      <c r="B90" s="392" t="s">
        <v>1283</v>
      </c>
      <c r="C90" s="394"/>
      <c r="D90" s="394"/>
      <c r="E90" s="394"/>
      <c r="F90" s="394"/>
      <c r="G90" s="394"/>
      <c r="H90" s="394"/>
      <c r="I90" s="394"/>
      <c r="J90" s="394"/>
      <c r="K90" s="394"/>
      <c r="L90" s="394"/>
      <c r="M90" s="394"/>
      <c r="N90" s="394"/>
      <c r="O90" s="394"/>
      <c r="P90" s="394"/>
      <c r="Q90" s="394"/>
      <c r="R90" s="394"/>
      <c r="S90" s="394"/>
      <c r="T90" s="394"/>
      <c r="U90" s="394"/>
      <c r="V90" s="394"/>
      <c r="W90" s="394"/>
      <c r="X90" s="394"/>
      <c r="Y90" s="394"/>
      <c r="Z90" s="394"/>
      <c r="AA90" s="394"/>
      <c r="AB90" s="394"/>
      <c r="AC90" s="394"/>
      <c r="AD90" s="394"/>
      <c r="AE90" s="393">
        <v>75</v>
      </c>
      <c r="AF90" s="393">
        <v>75</v>
      </c>
      <c r="AG90" s="393">
        <v>75</v>
      </c>
      <c r="AH90" s="393">
        <v>75</v>
      </c>
      <c r="AI90" s="393">
        <v>75</v>
      </c>
      <c r="AJ90" s="393">
        <v>75</v>
      </c>
      <c r="AK90" s="393">
        <v>75</v>
      </c>
      <c r="AL90" s="393">
        <v>75</v>
      </c>
      <c r="AM90" s="393">
        <v>75</v>
      </c>
      <c r="AN90" s="393">
        <v>75</v>
      </c>
      <c r="AO90" s="393">
        <v>75</v>
      </c>
    </row>
    <row r="91" spans="1:41" ht="14.4" x14ac:dyDescent="0.3">
      <c r="A91" s="392" t="s">
        <v>1282</v>
      </c>
      <c r="B91" s="392" t="s">
        <v>1284</v>
      </c>
      <c r="C91" s="394"/>
      <c r="D91" s="394"/>
      <c r="E91" s="394"/>
      <c r="F91" s="394"/>
      <c r="G91" s="394"/>
      <c r="H91" s="394"/>
      <c r="I91" s="394"/>
      <c r="J91" s="394"/>
      <c r="K91" s="394"/>
      <c r="L91" s="394"/>
      <c r="M91" s="394"/>
      <c r="N91" s="394"/>
      <c r="O91" s="394"/>
      <c r="P91" s="394"/>
      <c r="Q91" s="393">
        <v>75</v>
      </c>
      <c r="R91" s="393">
        <v>75</v>
      </c>
      <c r="S91" s="393">
        <v>75</v>
      </c>
      <c r="T91" s="393">
        <v>75</v>
      </c>
      <c r="U91" s="393">
        <v>75</v>
      </c>
      <c r="V91" s="393">
        <v>75</v>
      </c>
      <c r="W91" s="393">
        <v>75</v>
      </c>
      <c r="X91" s="393">
        <v>75</v>
      </c>
      <c r="Y91" s="393">
        <v>75</v>
      </c>
      <c r="Z91" s="393">
        <v>75</v>
      </c>
      <c r="AA91" s="393">
        <v>75</v>
      </c>
      <c r="AB91" s="393">
        <v>75</v>
      </c>
      <c r="AC91" s="393">
        <v>75</v>
      </c>
      <c r="AD91" s="393">
        <v>75</v>
      </c>
      <c r="AE91" s="393">
        <v>75</v>
      </c>
      <c r="AF91" s="393">
        <v>75</v>
      </c>
      <c r="AG91" s="393">
        <v>75</v>
      </c>
      <c r="AH91" s="393">
        <v>75</v>
      </c>
      <c r="AI91" s="393">
        <v>75</v>
      </c>
      <c r="AJ91" s="393">
        <v>75</v>
      </c>
      <c r="AK91" s="393">
        <v>75</v>
      </c>
      <c r="AL91" s="393">
        <v>75</v>
      </c>
      <c r="AM91" s="393">
        <v>75</v>
      </c>
      <c r="AN91" s="393">
        <v>75</v>
      </c>
      <c r="AO91" s="393">
        <v>75</v>
      </c>
    </row>
    <row r="92" spans="1:41" ht="14.4" x14ac:dyDescent="0.3">
      <c r="A92" s="392" t="s">
        <v>1282</v>
      </c>
      <c r="B92" s="392" t="s">
        <v>1285</v>
      </c>
      <c r="C92" s="393">
        <v>70</v>
      </c>
      <c r="D92" s="393">
        <v>70</v>
      </c>
      <c r="E92" s="393">
        <v>70</v>
      </c>
      <c r="F92" s="393">
        <v>70</v>
      </c>
      <c r="G92" s="393">
        <v>70</v>
      </c>
      <c r="H92" s="393">
        <v>70</v>
      </c>
      <c r="I92" s="393">
        <v>70</v>
      </c>
      <c r="J92" s="393">
        <v>70</v>
      </c>
      <c r="K92" s="393">
        <v>70</v>
      </c>
      <c r="L92" s="393">
        <v>70</v>
      </c>
      <c r="M92" s="393">
        <v>70</v>
      </c>
      <c r="N92" s="393">
        <v>70</v>
      </c>
      <c r="O92" s="393">
        <v>70</v>
      </c>
      <c r="P92" s="393">
        <v>70</v>
      </c>
      <c r="Q92" s="393">
        <v>70</v>
      </c>
      <c r="R92" s="394"/>
      <c r="S92" s="394"/>
      <c r="T92" s="394"/>
      <c r="U92" s="394"/>
      <c r="V92" s="394"/>
      <c r="W92" s="394"/>
      <c r="X92" s="394"/>
      <c r="Y92" s="394"/>
      <c r="Z92" s="394"/>
      <c r="AA92" s="394"/>
      <c r="AB92" s="394"/>
      <c r="AC92" s="394"/>
      <c r="AD92" s="394"/>
      <c r="AE92" s="394"/>
      <c r="AF92" s="394"/>
      <c r="AG92" s="394"/>
      <c r="AH92" s="394"/>
      <c r="AI92" s="394"/>
      <c r="AJ92" s="394"/>
      <c r="AK92" s="394"/>
      <c r="AL92" s="394"/>
      <c r="AM92" s="394"/>
      <c r="AN92" s="394"/>
      <c r="AO92" s="394"/>
    </row>
    <row r="93" spans="1:41" ht="14.4" x14ac:dyDescent="0.3">
      <c r="A93" s="392" t="s">
        <v>727</v>
      </c>
      <c r="B93" s="392" t="s">
        <v>797</v>
      </c>
      <c r="C93" s="393">
        <v>45</v>
      </c>
      <c r="D93" s="393">
        <v>45</v>
      </c>
      <c r="E93" s="393">
        <v>45</v>
      </c>
      <c r="F93" s="393">
        <v>45</v>
      </c>
      <c r="G93" s="393">
        <v>45</v>
      </c>
      <c r="H93" s="393">
        <v>45</v>
      </c>
      <c r="I93" s="393">
        <v>45</v>
      </c>
      <c r="J93" s="393">
        <v>45</v>
      </c>
      <c r="K93" s="393">
        <v>45</v>
      </c>
      <c r="L93" s="393">
        <v>45</v>
      </c>
      <c r="M93" s="393">
        <v>45</v>
      </c>
      <c r="N93" s="393">
        <v>45</v>
      </c>
      <c r="O93" s="393">
        <v>45</v>
      </c>
      <c r="P93" s="393">
        <v>45</v>
      </c>
      <c r="Q93" s="393">
        <v>45</v>
      </c>
      <c r="R93" s="393">
        <v>45</v>
      </c>
      <c r="S93" s="393">
        <v>45</v>
      </c>
      <c r="T93" s="393">
        <v>45</v>
      </c>
      <c r="U93" s="393">
        <v>45</v>
      </c>
      <c r="V93" s="393">
        <v>45</v>
      </c>
      <c r="W93" s="393">
        <v>45</v>
      </c>
      <c r="X93" s="393">
        <v>45</v>
      </c>
      <c r="Y93" s="393">
        <v>45</v>
      </c>
      <c r="Z93" s="393">
        <v>45</v>
      </c>
      <c r="AA93" s="393">
        <v>45</v>
      </c>
      <c r="AB93" s="393">
        <v>45</v>
      </c>
      <c r="AC93" s="393">
        <v>45</v>
      </c>
      <c r="AD93" s="393">
        <v>45</v>
      </c>
      <c r="AE93" s="393">
        <v>45</v>
      </c>
      <c r="AF93" s="394"/>
      <c r="AG93" s="394"/>
      <c r="AH93" s="394"/>
      <c r="AI93" s="394"/>
      <c r="AJ93" s="394"/>
      <c r="AK93" s="394"/>
      <c r="AL93" s="394"/>
      <c r="AM93" s="394"/>
      <c r="AN93" s="394"/>
      <c r="AO93" s="394"/>
    </row>
    <row r="94" spans="1:41" ht="14.4" x14ac:dyDescent="0.3">
      <c r="A94" s="392" t="s">
        <v>727</v>
      </c>
      <c r="B94" s="392" t="s">
        <v>798</v>
      </c>
      <c r="C94" s="394"/>
      <c r="D94" s="394"/>
      <c r="E94" s="394"/>
      <c r="F94" s="394"/>
      <c r="G94" s="394"/>
      <c r="H94" s="394"/>
      <c r="I94" s="394"/>
      <c r="J94" s="394"/>
      <c r="K94" s="394"/>
      <c r="L94" s="394"/>
      <c r="M94" s="394"/>
      <c r="N94" s="394"/>
      <c r="O94" s="394"/>
      <c r="P94" s="394"/>
      <c r="Q94" s="394"/>
      <c r="R94" s="394"/>
      <c r="S94" s="394"/>
      <c r="T94" s="394"/>
      <c r="U94" s="394"/>
      <c r="V94" s="394"/>
      <c r="W94" s="394"/>
      <c r="X94" s="394"/>
      <c r="Y94" s="394"/>
      <c r="Z94" s="394"/>
      <c r="AA94" s="394"/>
      <c r="AB94" s="394"/>
      <c r="AC94" s="394"/>
      <c r="AD94" s="393">
        <v>45</v>
      </c>
      <c r="AE94" s="393">
        <v>45</v>
      </c>
      <c r="AF94" s="393">
        <v>45</v>
      </c>
      <c r="AG94" s="393">
        <v>45</v>
      </c>
      <c r="AH94" s="393">
        <v>45</v>
      </c>
      <c r="AI94" s="393">
        <v>45</v>
      </c>
      <c r="AJ94" s="393">
        <v>45</v>
      </c>
      <c r="AK94" s="393">
        <v>45</v>
      </c>
      <c r="AL94" s="393">
        <v>45</v>
      </c>
      <c r="AM94" s="393">
        <v>45</v>
      </c>
      <c r="AN94" s="393">
        <v>45</v>
      </c>
      <c r="AO94" s="393">
        <v>45</v>
      </c>
    </row>
    <row r="95" spans="1:41" ht="14.4" x14ac:dyDescent="0.3">
      <c r="A95" s="392" t="s">
        <v>727</v>
      </c>
      <c r="B95" s="392" t="s">
        <v>800</v>
      </c>
      <c r="C95" s="394"/>
      <c r="D95" s="394"/>
      <c r="E95" s="394"/>
      <c r="F95" s="394"/>
      <c r="G95" s="394"/>
      <c r="H95" s="394"/>
      <c r="I95" s="394"/>
      <c r="J95" s="394"/>
      <c r="K95" s="394"/>
      <c r="L95" s="394"/>
      <c r="M95" s="394"/>
      <c r="N95" s="394"/>
      <c r="O95" s="394"/>
      <c r="P95" s="394"/>
      <c r="Q95" s="394"/>
      <c r="R95" s="394"/>
      <c r="S95" s="394"/>
      <c r="T95" s="394"/>
      <c r="U95" s="394"/>
      <c r="V95" s="394"/>
      <c r="W95" s="394"/>
      <c r="X95" s="394"/>
      <c r="Y95" s="394"/>
      <c r="Z95" s="394"/>
      <c r="AA95" s="394"/>
      <c r="AB95" s="394"/>
      <c r="AC95" s="394"/>
      <c r="AD95" s="393">
        <v>45</v>
      </c>
      <c r="AE95" s="393">
        <v>45</v>
      </c>
      <c r="AF95" s="393">
        <v>45</v>
      </c>
      <c r="AG95" s="393">
        <v>45</v>
      </c>
      <c r="AH95" s="393">
        <v>45</v>
      </c>
      <c r="AI95" s="393">
        <v>45</v>
      </c>
      <c r="AJ95" s="393">
        <v>45</v>
      </c>
      <c r="AK95" s="393">
        <v>45</v>
      </c>
      <c r="AL95" s="393">
        <v>45</v>
      </c>
      <c r="AM95" s="393">
        <v>45</v>
      </c>
      <c r="AN95" s="393">
        <v>45</v>
      </c>
      <c r="AO95" s="393">
        <v>45</v>
      </c>
    </row>
    <row r="96" spans="1:41" ht="14.4" x14ac:dyDescent="0.3">
      <c r="A96" s="392" t="s">
        <v>727</v>
      </c>
      <c r="B96" s="392" t="s">
        <v>801</v>
      </c>
      <c r="C96" s="393">
        <v>45</v>
      </c>
      <c r="D96" s="393">
        <v>45</v>
      </c>
      <c r="E96" s="393">
        <v>45</v>
      </c>
      <c r="F96" s="393">
        <v>45</v>
      </c>
      <c r="G96" s="393">
        <v>45</v>
      </c>
      <c r="H96" s="393">
        <v>45</v>
      </c>
      <c r="I96" s="393">
        <v>45</v>
      </c>
      <c r="J96" s="393">
        <v>45</v>
      </c>
      <c r="K96" s="393">
        <v>45</v>
      </c>
      <c r="L96" s="393">
        <v>45</v>
      </c>
      <c r="M96" s="393">
        <v>45</v>
      </c>
      <c r="N96" s="393">
        <v>45</v>
      </c>
      <c r="O96" s="393">
        <v>45</v>
      </c>
      <c r="P96" s="393">
        <v>45</v>
      </c>
      <c r="Q96" s="393">
        <v>45</v>
      </c>
      <c r="R96" s="393">
        <v>45</v>
      </c>
      <c r="S96" s="393">
        <v>45</v>
      </c>
      <c r="T96" s="393">
        <v>45</v>
      </c>
      <c r="U96" s="393">
        <v>45</v>
      </c>
      <c r="V96" s="393">
        <v>45</v>
      </c>
      <c r="W96" s="393">
        <v>45</v>
      </c>
      <c r="X96" s="393">
        <v>45</v>
      </c>
      <c r="Y96" s="393">
        <v>45</v>
      </c>
      <c r="Z96" s="393">
        <v>45</v>
      </c>
      <c r="AA96" s="393">
        <v>45</v>
      </c>
      <c r="AB96" s="393">
        <v>45</v>
      </c>
      <c r="AC96" s="393">
        <v>45</v>
      </c>
      <c r="AD96" s="393">
        <v>45</v>
      </c>
      <c r="AE96" s="393">
        <v>45</v>
      </c>
      <c r="AF96" s="394"/>
      <c r="AG96" s="394"/>
      <c r="AH96" s="394"/>
      <c r="AI96" s="394"/>
      <c r="AJ96" s="394"/>
      <c r="AK96" s="394"/>
      <c r="AL96" s="394"/>
      <c r="AM96" s="394"/>
      <c r="AN96" s="394"/>
      <c r="AO96" s="394"/>
    </row>
    <row r="97" spans="1:41" ht="14.4" x14ac:dyDescent="0.3">
      <c r="A97" s="392" t="s">
        <v>727</v>
      </c>
      <c r="B97" s="392" t="s">
        <v>802</v>
      </c>
      <c r="C97" s="393">
        <v>45</v>
      </c>
      <c r="D97" s="393">
        <v>45</v>
      </c>
      <c r="E97" s="393">
        <v>45</v>
      </c>
      <c r="F97" s="393">
        <v>45</v>
      </c>
      <c r="G97" s="393">
        <v>45</v>
      </c>
      <c r="H97" s="393">
        <v>45</v>
      </c>
      <c r="I97" s="393">
        <v>45</v>
      </c>
      <c r="J97" s="393">
        <v>45</v>
      </c>
      <c r="K97" s="393">
        <v>45</v>
      </c>
      <c r="L97" s="393">
        <v>45</v>
      </c>
      <c r="M97" s="393">
        <v>45</v>
      </c>
      <c r="N97" s="393">
        <v>45</v>
      </c>
      <c r="O97" s="393">
        <v>45</v>
      </c>
      <c r="P97" s="393">
        <v>45</v>
      </c>
      <c r="Q97" s="393">
        <v>45</v>
      </c>
      <c r="R97" s="393">
        <v>45</v>
      </c>
      <c r="S97" s="393">
        <v>45</v>
      </c>
      <c r="T97" s="393">
        <v>45</v>
      </c>
      <c r="U97" s="393">
        <v>45</v>
      </c>
      <c r="V97" s="393">
        <v>45</v>
      </c>
      <c r="W97" s="393">
        <v>45</v>
      </c>
      <c r="X97" s="393">
        <v>45</v>
      </c>
      <c r="Y97" s="393">
        <v>45</v>
      </c>
      <c r="Z97" s="393">
        <v>45</v>
      </c>
      <c r="AA97" s="393">
        <v>45</v>
      </c>
      <c r="AB97" s="393">
        <v>45</v>
      </c>
      <c r="AC97" s="394"/>
      <c r="AD97" s="394"/>
      <c r="AE97" s="394"/>
      <c r="AF97" s="394"/>
      <c r="AG97" s="394"/>
      <c r="AH97" s="394"/>
      <c r="AI97" s="394"/>
      <c r="AJ97" s="394"/>
      <c r="AK97" s="394"/>
      <c r="AL97" s="394"/>
      <c r="AM97" s="394"/>
      <c r="AN97" s="394"/>
      <c r="AO97" s="394"/>
    </row>
    <row r="98" spans="1:41" ht="14.4" x14ac:dyDescent="0.3">
      <c r="A98" s="392" t="s">
        <v>727</v>
      </c>
      <c r="B98" s="392" t="s">
        <v>803</v>
      </c>
      <c r="C98" s="393">
        <v>45</v>
      </c>
      <c r="D98" s="393">
        <v>45</v>
      </c>
      <c r="E98" s="393">
        <v>45</v>
      </c>
      <c r="F98" s="393">
        <v>45</v>
      </c>
      <c r="G98" s="393">
        <v>45</v>
      </c>
      <c r="H98" s="393">
        <v>45</v>
      </c>
      <c r="I98" s="393">
        <v>45</v>
      </c>
      <c r="J98" s="393">
        <v>45</v>
      </c>
      <c r="K98" s="393">
        <v>45</v>
      </c>
      <c r="L98" s="393">
        <v>45</v>
      </c>
      <c r="M98" s="393">
        <v>17</v>
      </c>
      <c r="N98" s="393">
        <v>45</v>
      </c>
      <c r="O98" s="393">
        <v>45</v>
      </c>
      <c r="P98" s="393">
        <v>45</v>
      </c>
      <c r="Q98" s="394"/>
      <c r="R98" s="394"/>
      <c r="S98" s="394"/>
      <c r="T98" s="394"/>
      <c r="U98" s="394"/>
      <c r="V98" s="394"/>
      <c r="W98" s="394"/>
      <c r="X98" s="394"/>
      <c r="Y98" s="394"/>
      <c r="Z98" s="394"/>
      <c r="AA98" s="394"/>
      <c r="AB98" s="394"/>
      <c r="AC98" s="394"/>
      <c r="AD98" s="394"/>
      <c r="AE98" s="394"/>
      <c r="AF98" s="394"/>
      <c r="AG98" s="394"/>
      <c r="AH98" s="394"/>
      <c r="AI98" s="394"/>
      <c r="AJ98" s="394"/>
      <c r="AK98" s="394"/>
      <c r="AL98" s="394"/>
      <c r="AM98" s="394"/>
      <c r="AN98" s="394"/>
      <c r="AO98" s="394"/>
    </row>
    <row r="99" spans="1:41" ht="14.4" x14ac:dyDescent="0.3">
      <c r="A99" s="153"/>
      <c r="B99" s="153"/>
      <c r="C99" s="154"/>
      <c r="D99" s="154"/>
      <c r="E99" s="154"/>
      <c r="F99" s="154"/>
      <c r="G99" s="154"/>
      <c r="H99" s="154"/>
      <c r="I99" s="154"/>
      <c r="J99" s="154"/>
      <c r="K99" s="154"/>
      <c r="L99" s="154"/>
      <c r="M99" s="154"/>
      <c r="N99" s="154"/>
      <c r="O99" s="154"/>
      <c r="P99" s="154"/>
      <c r="Q99" s="152"/>
      <c r="R99" s="152"/>
      <c r="S99" s="152"/>
      <c r="T99" s="152"/>
      <c r="U99" s="152"/>
      <c r="V99" s="152"/>
      <c r="W99" s="152"/>
      <c r="X99" s="152"/>
      <c r="Y99" s="152"/>
      <c r="Z99" s="152"/>
      <c r="AA99" s="152"/>
      <c r="AB99" s="152"/>
      <c r="AC99" s="152"/>
      <c r="AD99" s="152"/>
      <c r="AE99" s="152"/>
      <c r="AF99" s="152"/>
      <c r="AG99" s="152"/>
      <c r="AH99" s="152"/>
      <c r="AI99" s="152"/>
      <c r="AJ99" s="152"/>
    </row>
    <row r="100" spans="1:41" ht="15.6" x14ac:dyDescent="0.3">
      <c r="A100" s="24" t="s">
        <v>1496</v>
      </c>
    </row>
    <row r="101" spans="1:41" ht="14.4" x14ac:dyDescent="0.3">
      <c r="A101" s="391" t="s">
        <v>731</v>
      </c>
      <c r="B101" s="391" t="s">
        <v>732</v>
      </c>
      <c r="C101" s="391" t="s">
        <v>4</v>
      </c>
      <c r="D101" s="391" t="s">
        <v>5</v>
      </c>
      <c r="E101" s="391" t="s">
        <v>6</v>
      </c>
      <c r="F101" s="391" t="s">
        <v>7</v>
      </c>
      <c r="G101" s="391" t="s">
        <v>8</v>
      </c>
      <c r="H101" s="391" t="s">
        <v>9</v>
      </c>
      <c r="I101" s="391" t="s">
        <v>10</v>
      </c>
      <c r="J101" s="391" t="s">
        <v>11</v>
      </c>
      <c r="K101" s="391" t="s">
        <v>12</v>
      </c>
      <c r="L101" s="391" t="s">
        <v>13</v>
      </c>
      <c r="M101" s="391" t="s">
        <v>14</v>
      </c>
      <c r="N101" s="391" t="s">
        <v>15</v>
      </c>
      <c r="O101" s="391" t="s">
        <v>16</v>
      </c>
      <c r="P101" s="391" t="s">
        <v>17</v>
      </c>
      <c r="Q101" s="391" t="s">
        <v>18</v>
      </c>
      <c r="R101" s="391" t="s">
        <v>19</v>
      </c>
      <c r="S101" s="391" t="s">
        <v>20</v>
      </c>
      <c r="T101" s="391" t="s">
        <v>21</v>
      </c>
      <c r="U101" s="391" t="s">
        <v>22</v>
      </c>
      <c r="V101" s="391" t="s">
        <v>23</v>
      </c>
      <c r="W101" s="391" t="s">
        <v>24</v>
      </c>
      <c r="X101" s="391" t="s">
        <v>25</v>
      </c>
      <c r="Y101" s="391" t="s">
        <v>26</v>
      </c>
      <c r="Z101" s="391" t="s">
        <v>27</v>
      </c>
      <c r="AA101" s="391" t="s">
        <v>28</v>
      </c>
      <c r="AB101" s="391" t="s">
        <v>29</v>
      </c>
      <c r="AC101" s="391" t="s">
        <v>30</v>
      </c>
      <c r="AD101" s="391" t="s">
        <v>31</v>
      </c>
      <c r="AE101" s="391" t="s">
        <v>32</v>
      </c>
      <c r="AF101" s="391" t="s">
        <v>1057</v>
      </c>
      <c r="AG101" s="391" t="s">
        <v>1287</v>
      </c>
      <c r="AH101" s="391" t="s">
        <v>1334</v>
      </c>
      <c r="AI101" s="391" t="s">
        <v>1580</v>
      </c>
      <c r="AJ101" s="391" t="s">
        <v>1708</v>
      </c>
      <c r="AK101" s="391" t="s">
        <v>1751</v>
      </c>
      <c r="AL101" s="391" t="s">
        <v>1809</v>
      </c>
      <c r="AM101" s="391" t="s">
        <v>1982</v>
      </c>
      <c r="AN101" s="391" t="s">
        <v>2080</v>
      </c>
      <c r="AO101" s="391" t="s">
        <v>2322</v>
      </c>
    </row>
    <row r="102" spans="1:41" ht="14.4" x14ac:dyDescent="0.3">
      <c r="A102" s="392" t="s">
        <v>1335</v>
      </c>
      <c r="B102" s="392" t="s">
        <v>1336</v>
      </c>
      <c r="C102" s="393">
        <v>29</v>
      </c>
      <c r="D102" s="393">
        <v>29</v>
      </c>
      <c r="E102" s="393">
        <v>29</v>
      </c>
      <c r="F102" s="393">
        <v>29</v>
      </c>
      <c r="G102" s="393">
        <v>29</v>
      </c>
      <c r="H102" s="393">
        <v>29</v>
      </c>
      <c r="I102" s="393">
        <v>29</v>
      </c>
      <c r="J102" s="393">
        <v>29</v>
      </c>
      <c r="K102" s="393">
        <v>29</v>
      </c>
      <c r="L102" s="393">
        <v>29</v>
      </c>
      <c r="M102" s="393">
        <v>29</v>
      </c>
      <c r="N102" s="393">
        <v>29</v>
      </c>
      <c r="O102" s="393">
        <v>29</v>
      </c>
      <c r="P102" s="393">
        <v>29</v>
      </c>
      <c r="Q102" s="393">
        <v>29</v>
      </c>
      <c r="R102" s="393">
        <v>29</v>
      </c>
      <c r="S102" s="393">
        <v>29</v>
      </c>
      <c r="T102" s="393">
        <v>29</v>
      </c>
      <c r="U102" s="393">
        <v>29</v>
      </c>
      <c r="V102" s="393">
        <v>29</v>
      </c>
      <c r="W102" s="393">
        <v>29</v>
      </c>
      <c r="X102" s="393">
        <v>29</v>
      </c>
      <c r="Y102" s="394"/>
      <c r="Z102" s="394"/>
      <c r="AA102" s="394"/>
      <c r="AB102" s="394"/>
      <c r="AC102" s="394"/>
      <c r="AD102" s="394"/>
      <c r="AE102" s="394"/>
      <c r="AF102" s="394"/>
      <c r="AG102" s="394"/>
      <c r="AH102" s="394"/>
      <c r="AI102" s="394"/>
      <c r="AJ102" s="394"/>
      <c r="AK102" s="394"/>
      <c r="AL102" s="394"/>
      <c r="AM102" s="394"/>
      <c r="AN102" s="394"/>
      <c r="AO102" s="394"/>
    </row>
    <row r="103" spans="1:41" ht="14.4" x14ac:dyDescent="0.3">
      <c r="A103" s="392" t="s">
        <v>1335</v>
      </c>
      <c r="B103" s="392" t="s">
        <v>1951</v>
      </c>
      <c r="C103" s="394"/>
      <c r="D103" s="394"/>
      <c r="E103" s="394"/>
      <c r="F103" s="394"/>
      <c r="G103" s="394"/>
      <c r="H103" s="394"/>
      <c r="I103" s="394"/>
      <c r="J103" s="394"/>
      <c r="K103" s="394"/>
      <c r="L103" s="394"/>
      <c r="M103" s="394"/>
      <c r="N103" s="394"/>
      <c r="O103" s="394"/>
      <c r="P103" s="394"/>
      <c r="Q103" s="394"/>
      <c r="R103" s="394"/>
      <c r="S103" s="394"/>
      <c r="T103" s="394"/>
      <c r="U103" s="394"/>
      <c r="V103" s="394"/>
      <c r="W103" s="394"/>
      <c r="X103" s="394"/>
      <c r="Y103" s="393">
        <v>29</v>
      </c>
      <c r="Z103" s="393">
        <v>29</v>
      </c>
      <c r="AA103" s="393">
        <v>29</v>
      </c>
      <c r="AB103" s="393">
        <v>29</v>
      </c>
      <c r="AC103" s="393">
        <v>29</v>
      </c>
      <c r="AD103" s="393">
        <v>29</v>
      </c>
      <c r="AE103" s="393">
        <v>29</v>
      </c>
      <c r="AF103" s="393">
        <v>29</v>
      </c>
      <c r="AG103" s="393">
        <v>29</v>
      </c>
      <c r="AH103" s="393">
        <v>29</v>
      </c>
      <c r="AI103" s="393">
        <v>29</v>
      </c>
      <c r="AJ103" s="393">
        <v>29</v>
      </c>
      <c r="AK103" s="393">
        <v>29</v>
      </c>
      <c r="AL103" s="393">
        <v>29</v>
      </c>
      <c r="AM103" s="393">
        <v>29</v>
      </c>
      <c r="AN103" s="393">
        <v>29</v>
      </c>
      <c r="AO103" s="393">
        <v>29</v>
      </c>
    </row>
    <row r="104" spans="1:41" ht="14.4" x14ac:dyDescent="0.3">
      <c r="A104" s="392" t="s">
        <v>1337</v>
      </c>
      <c r="B104" s="392" t="s">
        <v>1338</v>
      </c>
      <c r="C104" s="394"/>
      <c r="D104" s="394"/>
      <c r="E104" s="394"/>
      <c r="F104" s="394"/>
      <c r="G104" s="394"/>
      <c r="H104" s="394"/>
      <c r="I104" s="394"/>
      <c r="J104" s="394"/>
      <c r="K104" s="394"/>
      <c r="L104" s="394"/>
      <c r="M104" s="394"/>
      <c r="N104" s="394"/>
      <c r="O104" s="394"/>
      <c r="P104" s="394"/>
      <c r="Q104" s="394"/>
      <c r="R104" s="394"/>
      <c r="S104" s="393">
        <v>10</v>
      </c>
      <c r="T104" s="393">
        <v>10</v>
      </c>
      <c r="U104" s="393">
        <v>10</v>
      </c>
      <c r="V104" s="393">
        <v>10</v>
      </c>
      <c r="W104" s="393">
        <v>10</v>
      </c>
      <c r="X104" s="393">
        <v>10</v>
      </c>
      <c r="Y104" s="393">
        <v>10</v>
      </c>
      <c r="Z104" s="393">
        <v>10</v>
      </c>
      <c r="AA104" s="393">
        <v>10</v>
      </c>
      <c r="AB104" s="393">
        <v>10</v>
      </c>
      <c r="AC104" s="393">
        <v>10</v>
      </c>
      <c r="AD104" s="393">
        <v>10</v>
      </c>
      <c r="AE104" s="393">
        <v>10</v>
      </c>
      <c r="AF104" s="393">
        <v>10</v>
      </c>
      <c r="AG104" s="393">
        <v>10</v>
      </c>
      <c r="AH104" s="393">
        <v>10</v>
      </c>
      <c r="AI104" s="393">
        <v>10</v>
      </c>
      <c r="AJ104" s="393">
        <v>10</v>
      </c>
      <c r="AK104" s="393">
        <v>10</v>
      </c>
      <c r="AL104" s="393">
        <v>10</v>
      </c>
      <c r="AM104" s="393">
        <v>10</v>
      </c>
      <c r="AN104" s="393">
        <v>10</v>
      </c>
      <c r="AO104" s="393">
        <v>10</v>
      </c>
    </row>
    <row r="105" spans="1:41" ht="14.4" x14ac:dyDescent="0.3">
      <c r="A105" s="392" t="s">
        <v>1337</v>
      </c>
      <c r="B105" s="392" t="s">
        <v>1339</v>
      </c>
      <c r="C105" s="393">
        <v>10</v>
      </c>
      <c r="D105" s="393">
        <v>10</v>
      </c>
      <c r="E105" s="393">
        <v>10</v>
      </c>
      <c r="F105" s="393">
        <v>10</v>
      </c>
      <c r="G105" s="393">
        <v>10</v>
      </c>
      <c r="H105" s="393">
        <v>10</v>
      </c>
      <c r="I105" s="393">
        <v>10</v>
      </c>
      <c r="J105" s="393">
        <v>10</v>
      </c>
      <c r="K105" s="393">
        <v>10</v>
      </c>
      <c r="L105" s="393">
        <v>10</v>
      </c>
      <c r="M105" s="393">
        <v>10</v>
      </c>
      <c r="N105" s="393">
        <v>10</v>
      </c>
      <c r="O105" s="393">
        <v>10</v>
      </c>
      <c r="P105" s="393">
        <v>10</v>
      </c>
      <c r="Q105" s="393">
        <v>10</v>
      </c>
      <c r="R105" s="393">
        <v>10</v>
      </c>
      <c r="S105" s="393">
        <v>10</v>
      </c>
      <c r="T105" s="394"/>
      <c r="U105" s="394"/>
      <c r="V105" s="394"/>
      <c r="W105" s="394"/>
      <c r="X105" s="394"/>
      <c r="Y105" s="394"/>
      <c r="Z105" s="394"/>
      <c r="AA105" s="394"/>
      <c r="AB105" s="394"/>
      <c r="AC105" s="394"/>
      <c r="AD105" s="394"/>
      <c r="AE105" s="394"/>
      <c r="AF105" s="394"/>
      <c r="AG105" s="394"/>
      <c r="AH105" s="394"/>
      <c r="AI105" s="394"/>
      <c r="AJ105" s="394"/>
      <c r="AK105" s="394"/>
      <c r="AL105" s="394"/>
      <c r="AM105" s="394"/>
      <c r="AN105" s="394"/>
      <c r="AO105" s="394"/>
    </row>
    <row r="106" spans="1:41" ht="14.4" x14ac:dyDescent="0.3">
      <c r="A106" s="392" t="s">
        <v>1340</v>
      </c>
      <c r="B106" s="392" t="s">
        <v>1341</v>
      </c>
      <c r="C106" s="393">
        <v>25</v>
      </c>
      <c r="D106" s="393">
        <v>25</v>
      </c>
      <c r="E106" s="393">
        <v>25</v>
      </c>
      <c r="F106" s="393">
        <v>25</v>
      </c>
      <c r="G106" s="393">
        <v>25</v>
      </c>
      <c r="H106" s="393">
        <v>25</v>
      </c>
      <c r="I106" s="393">
        <v>25</v>
      </c>
      <c r="J106" s="393">
        <v>25</v>
      </c>
      <c r="K106" s="393">
        <v>25</v>
      </c>
      <c r="L106" s="394"/>
      <c r="M106" s="394"/>
      <c r="N106" s="394"/>
      <c r="O106" s="394"/>
      <c r="P106" s="394"/>
      <c r="Q106" s="394"/>
      <c r="R106" s="394"/>
      <c r="S106" s="394"/>
      <c r="T106" s="394"/>
      <c r="U106" s="394"/>
      <c r="V106" s="394"/>
      <c r="W106" s="394"/>
      <c r="X106" s="394"/>
      <c r="Y106" s="394"/>
      <c r="Z106" s="394"/>
      <c r="AA106" s="394"/>
      <c r="AB106" s="394"/>
      <c r="AC106" s="394"/>
      <c r="AD106" s="394"/>
      <c r="AE106" s="394"/>
      <c r="AF106" s="394"/>
      <c r="AG106" s="394"/>
      <c r="AH106" s="394"/>
      <c r="AI106" s="394"/>
      <c r="AJ106" s="394"/>
      <c r="AK106" s="394"/>
      <c r="AL106" s="394"/>
      <c r="AM106" s="394"/>
      <c r="AN106" s="394"/>
      <c r="AO106" s="394"/>
    </row>
    <row r="107" spans="1:41" ht="14.4" x14ac:dyDescent="0.3">
      <c r="A107" s="392" t="s">
        <v>1340</v>
      </c>
      <c r="B107" s="392" t="s">
        <v>1342</v>
      </c>
      <c r="C107" s="394"/>
      <c r="D107" s="394"/>
      <c r="E107" s="394"/>
      <c r="F107" s="394"/>
      <c r="G107" s="394"/>
      <c r="H107" s="394"/>
      <c r="I107" s="394"/>
      <c r="J107" s="394"/>
      <c r="K107" s="393">
        <v>25</v>
      </c>
      <c r="L107" s="393">
        <v>25</v>
      </c>
      <c r="M107" s="393">
        <v>25</v>
      </c>
      <c r="N107" s="393">
        <v>25</v>
      </c>
      <c r="O107" s="393">
        <v>25</v>
      </c>
      <c r="P107" s="393">
        <v>25</v>
      </c>
      <c r="Q107" s="393">
        <v>25</v>
      </c>
      <c r="R107" s="393">
        <v>25</v>
      </c>
      <c r="S107" s="393">
        <v>25</v>
      </c>
      <c r="T107" s="393">
        <v>25</v>
      </c>
      <c r="U107" s="393">
        <v>25</v>
      </c>
      <c r="V107" s="393">
        <v>25</v>
      </c>
      <c r="W107" s="393">
        <v>25</v>
      </c>
      <c r="X107" s="394"/>
      <c r="Y107" s="394"/>
      <c r="Z107" s="394"/>
      <c r="AA107" s="394"/>
      <c r="AB107" s="394"/>
      <c r="AC107" s="394"/>
      <c r="AD107" s="394"/>
      <c r="AE107" s="394"/>
      <c r="AF107" s="394"/>
      <c r="AG107" s="394"/>
      <c r="AH107" s="394"/>
      <c r="AI107" s="394"/>
      <c r="AJ107" s="394"/>
      <c r="AK107" s="394"/>
      <c r="AL107" s="394"/>
      <c r="AM107" s="394"/>
      <c r="AN107" s="394"/>
      <c r="AO107" s="394"/>
    </row>
    <row r="108" spans="1:41" ht="14.4" x14ac:dyDescent="0.3">
      <c r="A108" s="392" t="s">
        <v>1340</v>
      </c>
      <c r="B108" s="392" t="s">
        <v>1343</v>
      </c>
      <c r="C108" s="394"/>
      <c r="D108" s="394"/>
      <c r="E108" s="394"/>
      <c r="F108" s="394"/>
      <c r="G108" s="394"/>
      <c r="H108" s="394"/>
      <c r="I108" s="394"/>
      <c r="J108" s="394"/>
      <c r="K108" s="394"/>
      <c r="L108" s="394"/>
      <c r="M108" s="394"/>
      <c r="N108" s="394"/>
      <c r="O108" s="394"/>
      <c r="P108" s="394"/>
      <c r="Q108" s="394"/>
      <c r="R108" s="394"/>
      <c r="S108" s="394"/>
      <c r="T108" s="394"/>
      <c r="U108" s="394"/>
      <c r="V108" s="394"/>
      <c r="W108" s="394"/>
      <c r="X108" s="393">
        <v>25</v>
      </c>
      <c r="Y108" s="393">
        <v>25</v>
      </c>
      <c r="Z108" s="393">
        <v>25</v>
      </c>
      <c r="AA108" s="393">
        <v>25</v>
      </c>
      <c r="AB108" s="393">
        <v>25</v>
      </c>
      <c r="AC108" s="393">
        <v>25</v>
      </c>
      <c r="AD108" s="393">
        <v>25</v>
      </c>
      <c r="AE108" s="393">
        <v>25</v>
      </c>
      <c r="AF108" s="393">
        <v>25</v>
      </c>
      <c r="AG108" s="393">
        <v>25</v>
      </c>
      <c r="AH108" s="393">
        <v>25</v>
      </c>
      <c r="AI108" s="393">
        <v>25</v>
      </c>
      <c r="AJ108" s="393">
        <v>25</v>
      </c>
      <c r="AK108" s="393">
        <v>25</v>
      </c>
      <c r="AL108" s="393">
        <v>25</v>
      </c>
      <c r="AM108" s="393">
        <v>25</v>
      </c>
      <c r="AN108" s="393">
        <v>25</v>
      </c>
      <c r="AO108" s="393">
        <v>25</v>
      </c>
    </row>
    <row r="109" spans="1:41" ht="14.4" x14ac:dyDescent="0.3">
      <c r="A109" s="392" t="s">
        <v>1731</v>
      </c>
      <c r="B109" s="392" t="s">
        <v>1790</v>
      </c>
      <c r="C109" s="393">
        <v>15</v>
      </c>
      <c r="D109" s="393">
        <v>15</v>
      </c>
      <c r="E109" s="393">
        <v>15</v>
      </c>
      <c r="F109" s="393">
        <v>15</v>
      </c>
      <c r="G109" s="393">
        <v>15</v>
      </c>
      <c r="H109" s="393">
        <v>15</v>
      </c>
      <c r="I109" s="393">
        <v>15</v>
      </c>
      <c r="J109" s="393">
        <v>15</v>
      </c>
      <c r="K109" s="393">
        <v>15</v>
      </c>
      <c r="L109" s="393">
        <v>15</v>
      </c>
      <c r="M109" s="393">
        <v>15</v>
      </c>
      <c r="N109" s="393">
        <v>15</v>
      </c>
      <c r="O109" s="393">
        <v>15</v>
      </c>
      <c r="P109" s="393">
        <v>15</v>
      </c>
      <c r="Q109" s="393">
        <v>15</v>
      </c>
      <c r="R109" s="393">
        <v>15</v>
      </c>
      <c r="S109" s="393">
        <v>15</v>
      </c>
      <c r="T109" s="393">
        <v>15</v>
      </c>
      <c r="U109" s="393">
        <v>15</v>
      </c>
      <c r="V109" s="393">
        <v>15</v>
      </c>
      <c r="W109" s="393">
        <v>15</v>
      </c>
      <c r="X109" s="393">
        <v>15</v>
      </c>
      <c r="Y109" s="393">
        <v>15</v>
      </c>
      <c r="Z109" s="393">
        <v>15</v>
      </c>
      <c r="AA109" s="393">
        <v>15</v>
      </c>
      <c r="AB109" s="393">
        <v>15</v>
      </c>
      <c r="AC109" s="393">
        <v>15</v>
      </c>
      <c r="AD109" s="393">
        <v>15</v>
      </c>
      <c r="AE109" s="393">
        <v>15</v>
      </c>
      <c r="AF109" s="393">
        <v>15</v>
      </c>
      <c r="AG109" s="393">
        <v>15</v>
      </c>
      <c r="AH109" s="393">
        <v>15</v>
      </c>
      <c r="AI109" s="393">
        <v>15</v>
      </c>
      <c r="AJ109" s="393">
        <v>15</v>
      </c>
      <c r="AK109" s="393">
        <v>15</v>
      </c>
      <c r="AL109" s="393">
        <v>15</v>
      </c>
      <c r="AM109" s="393">
        <v>15</v>
      </c>
      <c r="AN109" s="393">
        <v>15</v>
      </c>
      <c r="AO109" s="393">
        <v>15</v>
      </c>
    </row>
    <row r="110" spans="1:41" ht="14.4" x14ac:dyDescent="0.3">
      <c r="A110" s="392" t="s">
        <v>1344</v>
      </c>
      <c r="B110" s="392" t="s">
        <v>1345</v>
      </c>
      <c r="C110" s="393">
        <v>3.5</v>
      </c>
      <c r="D110" s="393">
        <v>3.5</v>
      </c>
      <c r="E110" s="393">
        <v>3.5</v>
      </c>
      <c r="F110" s="393">
        <v>3.5</v>
      </c>
      <c r="G110" s="393">
        <v>3.5</v>
      </c>
      <c r="H110" s="393">
        <v>3.5</v>
      </c>
      <c r="I110" s="393">
        <v>3.5</v>
      </c>
      <c r="J110" s="393">
        <v>3.5</v>
      </c>
      <c r="K110" s="393">
        <v>3.5</v>
      </c>
      <c r="L110" s="393">
        <v>3.5</v>
      </c>
      <c r="M110" s="393">
        <v>3.5</v>
      </c>
      <c r="N110" s="393">
        <v>3.5</v>
      </c>
      <c r="O110" s="394"/>
      <c r="P110" s="394"/>
      <c r="Q110" s="394"/>
      <c r="R110" s="394"/>
      <c r="S110" s="394"/>
      <c r="T110" s="394"/>
      <c r="U110" s="394"/>
      <c r="V110" s="394"/>
      <c r="W110" s="394"/>
      <c r="X110" s="394"/>
      <c r="Y110" s="394"/>
      <c r="Z110" s="394"/>
      <c r="AA110" s="394"/>
      <c r="AB110" s="394"/>
      <c r="AC110" s="394"/>
      <c r="AD110" s="394"/>
      <c r="AE110" s="394"/>
      <c r="AF110" s="394"/>
      <c r="AG110" s="394"/>
      <c r="AH110" s="394"/>
      <c r="AI110" s="394"/>
      <c r="AJ110" s="394"/>
      <c r="AK110" s="394"/>
      <c r="AL110" s="394"/>
      <c r="AM110" s="394"/>
      <c r="AN110" s="394"/>
      <c r="AO110" s="394"/>
    </row>
    <row r="111" spans="1:41" ht="14.4" x14ac:dyDescent="0.3">
      <c r="A111" s="392" t="s">
        <v>1344</v>
      </c>
      <c r="B111" s="392" t="s">
        <v>1346</v>
      </c>
      <c r="C111" s="394"/>
      <c r="D111" s="394"/>
      <c r="E111" s="394"/>
      <c r="F111" s="394"/>
      <c r="G111" s="394"/>
      <c r="H111" s="394"/>
      <c r="I111" s="394"/>
      <c r="J111" s="394"/>
      <c r="K111" s="394"/>
      <c r="L111" s="394"/>
      <c r="M111" s="394"/>
      <c r="N111" s="394"/>
      <c r="O111" s="394"/>
      <c r="P111" s="394"/>
      <c r="Q111" s="394"/>
      <c r="R111" s="394"/>
      <c r="S111" s="394"/>
      <c r="T111" s="394"/>
      <c r="U111" s="394"/>
      <c r="V111" s="394"/>
      <c r="W111" s="394"/>
      <c r="X111" s="394"/>
      <c r="Y111" s="394"/>
      <c r="Z111" s="394"/>
      <c r="AA111" s="394"/>
      <c r="AB111" s="394"/>
      <c r="AC111" s="394"/>
      <c r="AD111" s="393">
        <v>3.5</v>
      </c>
      <c r="AE111" s="393">
        <v>3.5</v>
      </c>
      <c r="AF111" s="393">
        <v>3.5</v>
      </c>
      <c r="AG111" s="393">
        <v>3.5</v>
      </c>
      <c r="AH111" s="393">
        <v>3.5</v>
      </c>
      <c r="AI111" s="393">
        <v>3.5</v>
      </c>
      <c r="AJ111" s="393">
        <v>3.5</v>
      </c>
      <c r="AK111" s="393">
        <v>3.5</v>
      </c>
      <c r="AL111" s="393">
        <v>3.5</v>
      </c>
      <c r="AM111" s="393">
        <v>3.5</v>
      </c>
      <c r="AN111" s="393">
        <v>3.5</v>
      </c>
      <c r="AO111" s="393">
        <v>3.5</v>
      </c>
    </row>
    <row r="112" spans="1:41" ht="14.4" x14ac:dyDescent="0.3">
      <c r="A112" s="392" t="s">
        <v>1344</v>
      </c>
      <c r="B112" s="392" t="s">
        <v>1347</v>
      </c>
      <c r="C112" s="394"/>
      <c r="D112" s="394"/>
      <c r="E112" s="394"/>
      <c r="F112" s="394"/>
      <c r="G112" s="394"/>
      <c r="H112" s="394"/>
      <c r="I112" s="394"/>
      <c r="J112" s="394"/>
      <c r="K112" s="394"/>
      <c r="L112" s="394"/>
      <c r="M112" s="394"/>
      <c r="N112" s="393">
        <v>3.5</v>
      </c>
      <c r="O112" s="393">
        <v>3.5</v>
      </c>
      <c r="P112" s="393">
        <v>3.5</v>
      </c>
      <c r="Q112" s="393">
        <v>3.5</v>
      </c>
      <c r="R112" s="393">
        <v>3.5</v>
      </c>
      <c r="S112" s="393">
        <v>3.5</v>
      </c>
      <c r="T112" s="393">
        <v>3.5</v>
      </c>
      <c r="U112" s="393">
        <v>3.5</v>
      </c>
      <c r="V112" s="393">
        <v>3.5</v>
      </c>
      <c r="W112" s="393">
        <v>3.5</v>
      </c>
      <c r="X112" s="393">
        <v>3.5</v>
      </c>
      <c r="Y112" s="393">
        <v>3.5</v>
      </c>
      <c r="Z112" s="393">
        <v>3.5</v>
      </c>
      <c r="AA112" s="393">
        <v>3.5</v>
      </c>
      <c r="AB112" s="393">
        <v>3.5</v>
      </c>
      <c r="AC112" s="393">
        <v>3.5</v>
      </c>
      <c r="AD112" s="393">
        <v>3.5</v>
      </c>
      <c r="AE112" s="393">
        <v>3.5</v>
      </c>
      <c r="AF112" s="393">
        <v>3.5</v>
      </c>
      <c r="AG112" s="393">
        <v>3.5</v>
      </c>
      <c r="AH112" s="393">
        <v>3.5</v>
      </c>
      <c r="AI112" s="393">
        <v>3.5</v>
      </c>
      <c r="AJ112" s="393">
        <v>3.5</v>
      </c>
      <c r="AK112" s="393">
        <v>3.5</v>
      </c>
      <c r="AL112" s="393">
        <v>3.5</v>
      </c>
      <c r="AM112" s="393">
        <v>3.5</v>
      </c>
      <c r="AN112" s="393">
        <v>3.5</v>
      </c>
      <c r="AO112" s="393">
        <v>3.5</v>
      </c>
    </row>
    <row r="113" spans="1:41" ht="14.4" x14ac:dyDescent="0.3">
      <c r="A113" s="392" t="s">
        <v>1348</v>
      </c>
      <c r="B113" s="392" t="s">
        <v>1349</v>
      </c>
      <c r="C113" s="394"/>
      <c r="D113" s="394"/>
      <c r="E113" s="394"/>
      <c r="F113" s="394"/>
      <c r="G113" s="394"/>
      <c r="H113" s="394"/>
      <c r="I113" s="394"/>
      <c r="J113" s="394"/>
      <c r="K113" s="394"/>
      <c r="L113" s="394"/>
      <c r="M113" s="394"/>
      <c r="N113" s="394"/>
      <c r="O113" s="394"/>
      <c r="P113" s="394"/>
      <c r="Q113" s="394"/>
      <c r="R113" s="394"/>
      <c r="S113" s="394"/>
      <c r="T113" s="394"/>
      <c r="U113" s="394"/>
      <c r="V113" s="394"/>
      <c r="W113" s="394"/>
      <c r="X113" s="394"/>
      <c r="Y113" s="394"/>
      <c r="Z113" s="394"/>
      <c r="AA113" s="394"/>
      <c r="AB113" s="394"/>
      <c r="AC113" s="394"/>
      <c r="AD113" s="394"/>
      <c r="AE113" s="394"/>
      <c r="AF113" s="394"/>
      <c r="AG113" s="393">
        <v>50</v>
      </c>
      <c r="AH113" s="393">
        <v>50</v>
      </c>
      <c r="AI113" s="393">
        <v>50</v>
      </c>
      <c r="AJ113" s="393">
        <v>50</v>
      </c>
      <c r="AK113" s="393">
        <v>50</v>
      </c>
      <c r="AL113" s="393">
        <v>50</v>
      </c>
      <c r="AM113" s="393">
        <v>50</v>
      </c>
      <c r="AN113" s="393">
        <v>50</v>
      </c>
      <c r="AO113" s="393">
        <v>50</v>
      </c>
    </row>
    <row r="114" spans="1:41" ht="14.4" x14ac:dyDescent="0.3">
      <c r="A114" s="392" t="s">
        <v>1348</v>
      </c>
      <c r="B114" s="392" t="s">
        <v>1350</v>
      </c>
      <c r="C114" s="394"/>
      <c r="D114" s="394"/>
      <c r="E114" s="394"/>
      <c r="F114" s="394"/>
      <c r="G114" s="394"/>
      <c r="H114" s="394"/>
      <c r="I114" s="394"/>
      <c r="J114" s="394"/>
      <c r="K114" s="394"/>
      <c r="L114" s="394"/>
      <c r="M114" s="394"/>
      <c r="N114" s="394"/>
      <c r="O114" s="394"/>
      <c r="P114" s="394"/>
      <c r="Q114" s="394"/>
      <c r="R114" s="394"/>
      <c r="S114" s="394"/>
      <c r="T114" s="394"/>
      <c r="U114" s="394"/>
      <c r="V114" s="394"/>
      <c r="W114" s="394"/>
      <c r="X114" s="394"/>
      <c r="Y114" s="394"/>
      <c r="Z114" s="394"/>
      <c r="AA114" s="394"/>
      <c r="AB114" s="394"/>
      <c r="AC114" s="394"/>
      <c r="AD114" s="393">
        <v>50</v>
      </c>
      <c r="AE114" s="393">
        <v>50</v>
      </c>
      <c r="AF114" s="393">
        <v>50</v>
      </c>
      <c r="AG114" s="393">
        <v>50</v>
      </c>
      <c r="AH114" s="393">
        <v>50</v>
      </c>
      <c r="AI114" s="393">
        <v>50</v>
      </c>
      <c r="AJ114" s="393">
        <v>50</v>
      </c>
      <c r="AK114" s="393">
        <v>50</v>
      </c>
      <c r="AL114" s="393">
        <v>50</v>
      </c>
      <c r="AM114" s="393">
        <v>50</v>
      </c>
      <c r="AN114" s="393">
        <v>50</v>
      </c>
      <c r="AO114" s="393">
        <v>50</v>
      </c>
    </row>
    <row r="115" spans="1:41" ht="14.4" x14ac:dyDescent="0.3">
      <c r="A115" s="392" t="s">
        <v>1348</v>
      </c>
      <c r="B115" s="392" t="s">
        <v>1351</v>
      </c>
      <c r="C115" s="394"/>
      <c r="D115" s="394"/>
      <c r="E115" s="394"/>
      <c r="F115" s="394"/>
      <c r="G115" s="394"/>
      <c r="H115" s="394"/>
      <c r="I115" s="394"/>
      <c r="J115" s="394"/>
      <c r="K115" s="394"/>
      <c r="L115" s="394"/>
      <c r="M115" s="394"/>
      <c r="N115" s="394"/>
      <c r="O115" s="394"/>
      <c r="P115" s="394"/>
      <c r="Q115" s="394"/>
      <c r="R115" s="394"/>
      <c r="S115" s="394"/>
      <c r="T115" s="394"/>
      <c r="U115" s="394"/>
      <c r="V115" s="394"/>
      <c r="W115" s="394"/>
      <c r="X115" s="394"/>
      <c r="Y115" s="394"/>
      <c r="Z115" s="394"/>
      <c r="AA115" s="394"/>
      <c r="AB115" s="394"/>
      <c r="AC115" s="394"/>
      <c r="AD115" s="393">
        <v>50</v>
      </c>
      <c r="AE115" s="393">
        <v>50</v>
      </c>
      <c r="AF115" s="393">
        <v>50</v>
      </c>
      <c r="AG115" s="394"/>
      <c r="AH115" s="394"/>
      <c r="AI115" s="394"/>
      <c r="AJ115" s="394"/>
      <c r="AK115" s="394"/>
      <c r="AL115" s="394"/>
      <c r="AM115" s="394"/>
      <c r="AN115" s="394"/>
      <c r="AO115" s="394"/>
    </row>
    <row r="116" spans="1:41" ht="14.4" x14ac:dyDescent="0.3">
      <c r="A116" s="392" t="s">
        <v>1348</v>
      </c>
      <c r="B116" s="392" t="s">
        <v>1352</v>
      </c>
      <c r="C116" s="393">
        <v>50</v>
      </c>
      <c r="D116" s="393">
        <v>50</v>
      </c>
      <c r="E116" s="393">
        <v>50</v>
      </c>
      <c r="F116" s="393">
        <v>50</v>
      </c>
      <c r="G116" s="393">
        <v>50</v>
      </c>
      <c r="H116" s="393">
        <v>50</v>
      </c>
      <c r="I116" s="393">
        <v>50</v>
      </c>
      <c r="J116" s="393">
        <v>50</v>
      </c>
      <c r="K116" s="393">
        <v>50</v>
      </c>
      <c r="L116" s="393">
        <v>50</v>
      </c>
      <c r="M116" s="393">
        <v>50</v>
      </c>
      <c r="N116" s="393">
        <v>50</v>
      </c>
      <c r="O116" s="393">
        <v>50</v>
      </c>
      <c r="P116" s="393">
        <v>50</v>
      </c>
      <c r="Q116" s="394"/>
      <c r="R116" s="394"/>
      <c r="S116" s="394"/>
      <c r="T116" s="394"/>
      <c r="U116" s="394"/>
      <c r="V116" s="394"/>
      <c r="W116" s="394"/>
      <c r="X116" s="394"/>
      <c r="Y116" s="394"/>
      <c r="Z116" s="394"/>
      <c r="AA116" s="394"/>
      <c r="AB116" s="394"/>
      <c r="AC116" s="394"/>
      <c r="AD116" s="394"/>
      <c r="AE116" s="394"/>
      <c r="AF116" s="394"/>
      <c r="AG116" s="394"/>
      <c r="AH116" s="394"/>
      <c r="AI116" s="394"/>
      <c r="AJ116" s="394"/>
      <c r="AK116" s="394"/>
      <c r="AL116" s="394"/>
      <c r="AM116" s="394"/>
      <c r="AN116" s="394"/>
      <c r="AO116" s="394"/>
    </row>
    <row r="117" spans="1:41" ht="14.4" x14ac:dyDescent="0.3">
      <c r="A117" s="392" t="s">
        <v>1348</v>
      </c>
      <c r="B117" s="392" t="s">
        <v>1353</v>
      </c>
      <c r="C117" s="394"/>
      <c r="D117" s="394"/>
      <c r="E117" s="394"/>
      <c r="F117" s="394"/>
      <c r="G117" s="394"/>
      <c r="H117" s="394"/>
      <c r="I117" s="394"/>
      <c r="J117" s="394"/>
      <c r="K117" s="394"/>
      <c r="L117" s="394"/>
      <c r="M117" s="394"/>
      <c r="N117" s="394"/>
      <c r="O117" s="394"/>
      <c r="P117" s="394"/>
      <c r="Q117" s="394"/>
      <c r="R117" s="394"/>
      <c r="S117" s="394"/>
      <c r="T117" s="394"/>
      <c r="U117" s="394"/>
      <c r="V117" s="394"/>
      <c r="W117" s="394"/>
      <c r="X117" s="394"/>
      <c r="Y117" s="394"/>
      <c r="Z117" s="394"/>
      <c r="AA117" s="393">
        <v>50</v>
      </c>
      <c r="AB117" s="393">
        <v>50</v>
      </c>
      <c r="AC117" s="393">
        <v>50</v>
      </c>
      <c r="AD117" s="394"/>
      <c r="AE117" s="394"/>
      <c r="AF117" s="394"/>
      <c r="AG117" s="394"/>
      <c r="AH117" s="394"/>
      <c r="AI117" s="394"/>
      <c r="AJ117" s="394"/>
      <c r="AK117" s="394"/>
      <c r="AL117" s="394"/>
      <c r="AM117" s="394"/>
      <c r="AN117" s="394"/>
      <c r="AO117" s="394"/>
    </row>
    <row r="118" spans="1:41" ht="14.4" x14ac:dyDescent="0.3">
      <c r="A118" s="392" t="s">
        <v>1348</v>
      </c>
      <c r="B118" s="392" t="s">
        <v>1354</v>
      </c>
      <c r="C118" s="394"/>
      <c r="D118" s="394"/>
      <c r="E118" s="394"/>
      <c r="F118" s="394"/>
      <c r="G118" s="394"/>
      <c r="H118" s="394"/>
      <c r="I118" s="394"/>
      <c r="J118" s="394"/>
      <c r="K118" s="394"/>
      <c r="L118" s="394"/>
      <c r="M118" s="394"/>
      <c r="N118" s="394"/>
      <c r="O118" s="394"/>
      <c r="P118" s="393">
        <v>50</v>
      </c>
      <c r="Q118" s="393">
        <v>50</v>
      </c>
      <c r="R118" s="393">
        <v>50</v>
      </c>
      <c r="S118" s="393">
        <v>50</v>
      </c>
      <c r="T118" s="393">
        <v>50</v>
      </c>
      <c r="U118" s="393">
        <v>50</v>
      </c>
      <c r="V118" s="393">
        <v>50</v>
      </c>
      <c r="W118" s="393">
        <v>50</v>
      </c>
      <c r="X118" s="393">
        <v>50</v>
      </c>
      <c r="Y118" s="393">
        <v>50</v>
      </c>
      <c r="Z118" s="393">
        <v>50</v>
      </c>
      <c r="AA118" s="393">
        <v>50</v>
      </c>
      <c r="AB118" s="393">
        <v>50</v>
      </c>
      <c r="AC118" s="393">
        <v>50</v>
      </c>
      <c r="AD118" s="393">
        <v>50</v>
      </c>
      <c r="AE118" s="394"/>
      <c r="AF118" s="394"/>
      <c r="AG118" s="394"/>
      <c r="AH118" s="394"/>
      <c r="AI118" s="394"/>
      <c r="AJ118" s="394"/>
      <c r="AK118" s="394"/>
      <c r="AL118" s="394"/>
      <c r="AM118" s="394"/>
      <c r="AN118" s="394"/>
      <c r="AO118" s="394"/>
    </row>
    <row r="119" spans="1:41" ht="14.4" x14ac:dyDescent="0.3">
      <c r="A119" s="392" t="s">
        <v>1355</v>
      </c>
      <c r="B119" s="392" t="s">
        <v>1733</v>
      </c>
      <c r="C119" s="393">
        <v>12</v>
      </c>
      <c r="D119" s="393">
        <v>12</v>
      </c>
      <c r="E119" s="393">
        <v>12</v>
      </c>
      <c r="F119" s="393">
        <v>12</v>
      </c>
      <c r="G119" s="393">
        <v>12</v>
      </c>
      <c r="H119" s="393">
        <v>12</v>
      </c>
      <c r="I119" s="393">
        <v>12</v>
      </c>
      <c r="J119" s="393">
        <v>12</v>
      </c>
      <c r="K119" s="393">
        <v>12</v>
      </c>
      <c r="L119" s="393">
        <v>12</v>
      </c>
      <c r="M119" s="393">
        <v>12</v>
      </c>
      <c r="N119" s="393">
        <v>12</v>
      </c>
      <c r="O119" s="393">
        <v>12</v>
      </c>
      <c r="P119" s="393">
        <v>12</v>
      </c>
      <c r="Q119" s="394"/>
      <c r="R119" s="394"/>
      <c r="S119" s="394"/>
      <c r="T119" s="394"/>
      <c r="U119" s="394"/>
      <c r="V119" s="394"/>
      <c r="W119" s="394"/>
      <c r="X119" s="394"/>
      <c r="Y119" s="394"/>
      <c r="Z119" s="394"/>
      <c r="AA119" s="394"/>
      <c r="AB119" s="394"/>
      <c r="AC119" s="394"/>
      <c r="AD119" s="394"/>
      <c r="AE119" s="394"/>
      <c r="AF119" s="394"/>
      <c r="AG119" s="394"/>
      <c r="AH119" s="394"/>
      <c r="AI119" s="394"/>
      <c r="AJ119" s="394"/>
      <c r="AK119" s="394"/>
      <c r="AL119" s="394"/>
      <c r="AM119" s="394"/>
      <c r="AN119" s="394"/>
      <c r="AO119" s="394"/>
    </row>
    <row r="120" spans="1:41" ht="14.4" x14ac:dyDescent="0.3">
      <c r="A120" s="392" t="s">
        <v>1355</v>
      </c>
      <c r="B120" s="392" t="s">
        <v>1356</v>
      </c>
      <c r="C120" s="394"/>
      <c r="D120" s="394"/>
      <c r="E120" s="394"/>
      <c r="F120" s="394"/>
      <c r="G120" s="394"/>
      <c r="H120" s="394"/>
      <c r="I120" s="394"/>
      <c r="J120" s="394"/>
      <c r="K120" s="394"/>
      <c r="L120" s="394"/>
      <c r="M120" s="394"/>
      <c r="N120" s="394"/>
      <c r="O120" s="394"/>
      <c r="P120" s="393">
        <v>12</v>
      </c>
      <c r="Q120" s="393">
        <v>12</v>
      </c>
      <c r="R120" s="393">
        <v>12</v>
      </c>
      <c r="S120" s="393">
        <v>12</v>
      </c>
      <c r="T120" s="393">
        <v>12</v>
      </c>
      <c r="U120" s="394"/>
      <c r="V120" s="394"/>
      <c r="W120" s="394"/>
      <c r="X120" s="394"/>
      <c r="Y120" s="394"/>
      <c r="Z120" s="394"/>
      <c r="AA120" s="394"/>
      <c r="AB120" s="394"/>
      <c r="AC120" s="394"/>
      <c r="AD120" s="394"/>
      <c r="AE120" s="394"/>
      <c r="AF120" s="394"/>
      <c r="AG120" s="394"/>
      <c r="AH120" s="394"/>
      <c r="AI120" s="394"/>
      <c r="AJ120" s="394"/>
      <c r="AK120" s="394"/>
      <c r="AL120" s="394"/>
      <c r="AM120" s="394"/>
      <c r="AN120" s="394"/>
      <c r="AO120" s="394"/>
    </row>
    <row r="121" spans="1:41" ht="14.4" x14ac:dyDescent="0.3">
      <c r="A121" s="392" t="s">
        <v>1355</v>
      </c>
      <c r="B121" s="392" t="s">
        <v>1357</v>
      </c>
      <c r="C121" s="394"/>
      <c r="D121" s="394"/>
      <c r="E121" s="394"/>
      <c r="F121" s="394"/>
      <c r="G121" s="394"/>
      <c r="H121" s="394"/>
      <c r="I121" s="394"/>
      <c r="J121" s="394"/>
      <c r="K121" s="394"/>
      <c r="L121" s="394"/>
      <c r="M121" s="394"/>
      <c r="N121" s="394"/>
      <c r="O121" s="394"/>
      <c r="P121" s="394"/>
      <c r="Q121" s="394"/>
      <c r="R121" s="394"/>
      <c r="S121" s="394"/>
      <c r="T121" s="394"/>
      <c r="U121" s="393">
        <v>12</v>
      </c>
      <c r="V121" s="393">
        <v>12</v>
      </c>
      <c r="W121" s="393">
        <v>12</v>
      </c>
      <c r="X121" s="393">
        <v>12</v>
      </c>
      <c r="Y121" s="393">
        <v>12</v>
      </c>
      <c r="Z121" s="393">
        <v>12</v>
      </c>
      <c r="AA121" s="393">
        <v>12</v>
      </c>
      <c r="AB121" s="393">
        <v>12</v>
      </c>
      <c r="AC121" s="393">
        <v>12</v>
      </c>
      <c r="AD121" s="393">
        <v>12</v>
      </c>
      <c r="AE121" s="393">
        <v>12</v>
      </c>
      <c r="AF121" s="393">
        <v>12</v>
      </c>
      <c r="AG121" s="393">
        <v>12</v>
      </c>
      <c r="AH121" s="393">
        <v>12</v>
      </c>
      <c r="AI121" s="393">
        <v>12</v>
      </c>
      <c r="AJ121" s="393">
        <v>12</v>
      </c>
      <c r="AK121" s="393">
        <v>12</v>
      </c>
      <c r="AL121" s="393">
        <v>12</v>
      </c>
      <c r="AM121" s="393">
        <v>12</v>
      </c>
      <c r="AN121" s="393">
        <v>12</v>
      </c>
      <c r="AO121" s="393">
        <v>12</v>
      </c>
    </row>
    <row r="122" spans="1:41" ht="14.4" x14ac:dyDescent="0.3">
      <c r="A122" s="392" t="s">
        <v>1355</v>
      </c>
      <c r="B122" s="392" t="s">
        <v>2062</v>
      </c>
      <c r="C122" s="394"/>
      <c r="D122" s="394"/>
      <c r="E122" s="394"/>
      <c r="F122" s="394"/>
      <c r="G122" s="394"/>
      <c r="H122" s="394"/>
      <c r="I122" s="394"/>
      <c r="J122" s="394"/>
      <c r="K122" s="394"/>
      <c r="L122" s="394"/>
      <c r="M122" s="394"/>
      <c r="N122" s="394"/>
      <c r="O122" s="394"/>
      <c r="P122" s="394"/>
      <c r="Q122" s="394"/>
      <c r="R122" s="394"/>
      <c r="S122" s="394"/>
      <c r="T122" s="394"/>
      <c r="U122" s="394"/>
      <c r="V122" s="394"/>
      <c r="W122" s="394"/>
      <c r="X122" s="394"/>
      <c r="Y122" s="394"/>
      <c r="Z122" s="394"/>
      <c r="AA122" s="394"/>
      <c r="AB122" s="394"/>
      <c r="AC122" s="394"/>
      <c r="AD122" s="394"/>
      <c r="AE122" s="394"/>
      <c r="AF122" s="394"/>
      <c r="AG122" s="394"/>
      <c r="AH122" s="394"/>
      <c r="AI122" s="394"/>
      <c r="AJ122" s="394"/>
      <c r="AK122" s="394"/>
      <c r="AL122" s="394"/>
      <c r="AM122" s="393">
        <v>12</v>
      </c>
      <c r="AN122" s="393">
        <v>12</v>
      </c>
      <c r="AO122" s="393">
        <v>12</v>
      </c>
    </row>
    <row r="123" spans="1:41" ht="14.4" x14ac:dyDescent="0.3">
      <c r="A123" s="392" t="s">
        <v>1355</v>
      </c>
      <c r="B123" s="392" t="s">
        <v>1358</v>
      </c>
      <c r="C123" s="394"/>
      <c r="D123" s="394"/>
      <c r="E123" s="394"/>
      <c r="F123" s="394"/>
      <c r="G123" s="394"/>
      <c r="H123" s="394"/>
      <c r="I123" s="394"/>
      <c r="J123" s="394"/>
      <c r="K123" s="394"/>
      <c r="L123" s="394"/>
      <c r="M123" s="394"/>
      <c r="N123" s="394"/>
      <c r="O123" s="394"/>
      <c r="P123" s="393">
        <v>12</v>
      </c>
      <c r="Q123" s="393">
        <v>12</v>
      </c>
      <c r="R123" s="393">
        <v>12</v>
      </c>
      <c r="S123" s="393">
        <v>12</v>
      </c>
      <c r="T123" s="393">
        <v>12</v>
      </c>
      <c r="U123" s="394"/>
      <c r="V123" s="394"/>
      <c r="W123" s="394"/>
      <c r="X123" s="394"/>
      <c r="Y123" s="394"/>
      <c r="Z123" s="394"/>
      <c r="AA123" s="394"/>
      <c r="AB123" s="394"/>
      <c r="AC123" s="394"/>
      <c r="AD123" s="394"/>
      <c r="AE123" s="394"/>
      <c r="AF123" s="394"/>
      <c r="AG123" s="394"/>
      <c r="AH123" s="394"/>
      <c r="AI123" s="394"/>
      <c r="AJ123" s="394"/>
      <c r="AK123" s="394"/>
      <c r="AL123" s="394"/>
      <c r="AM123" s="394"/>
      <c r="AN123" s="394"/>
      <c r="AO123" s="394"/>
    </row>
    <row r="124" spans="1:41" ht="14.4" x14ac:dyDescent="0.3">
      <c r="A124" s="392" t="s">
        <v>1355</v>
      </c>
      <c r="B124" s="392" t="s">
        <v>1359</v>
      </c>
      <c r="C124" s="394"/>
      <c r="D124" s="394"/>
      <c r="E124" s="394"/>
      <c r="F124" s="394"/>
      <c r="G124" s="394"/>
      <c r="H124" s="394"/>
      <c r="I124" s="394"/>
      <c r="J124" s="394"/>
      <c r="K124" s="394"/>
      <c r="L124" s="394"/>
      <c r="M124" s="394"/>
      <c r="N124" s="394"/>
      <c r="O124" s="394"/>
      <c r="P124" s="394"/>
      <c r="Q124" s="394"/>
      <c r="R124" s="394"/>
      <c r="S124" s="394"/>
      <c r="T124" s="394"/>
      <c r="U124" s="393">
        <v>12</v>
      </c>
      <c r="V124" s="393">
        <v>12</v>
      </c>
      <c r="W124" s="393">
        <v>12</v>
      </c>
      <c r="X124" s="393">
        <v>12</v>
      </c>
      <c r="Y124" s="393">
        <v>12</v>
      </c>
      <c r="Z124" s="393">
        <v>12</v>
      </c>
      <c r="AA124" s="393">
        <v>12</v>
      </c>
      <c r="AB124" s="393">
        <v>12</v>
      </c>
      <c r="AC124" s="393">
        <v>12</v>
      </c>
      <c r="AD124" s="393">
        <v>12</v>
      </c>
      <c r="AE124" s="393">
        <v>12</v>
      </c>
      <c r="AF124" s="393">
        <v>12</v>
      </c>
      <c r="AG124" s="393">
        <v>12</v>
      </c>
      <c r="AH124" s="393">
        <v>12</v>
      </c>
      <c r="AI124" s="393">
        <v>12</v>
      </c>
      <c r="AJ124" s="393">
        <v>12</v>
      </c>
      <c r="AK124" s="393">
        <v>12</v>
      </c>
      <c r="AL124" s="393">
        <v>12</v>
      </c>
      <c r="AM124" s="393">
        <v>12</v>
      </c>
      <c r="AN124" s="393">
        <v>12</v>
      </c>
      <c r="AO124" s="393">
        <v>12</v>
      </c>
    </row>
    <row r="125" spans="1:41" ht="14.4" x14ac:dyDescent="0.3">
      <c r="A125" s="392" t="s">
        <v>1355</v>
      </c>
      <c r="B125" s="392" t="s">
        <v>1360</v>
      </c>
      <c r="C125" s="393">
        <v>12</v>
      </c>
      <c r="D125" s="393">
        <v>12</v>
      </c>
      <c r="E125" s="393">
        <v>12</v>
      </c>
      <c r="F125" s="393">
        <v>12</v>
      </c>
      <c r="G125" s="393">
        <v>12</v>
      </c>
      <c r="H125" s="393">
        <v>12</v>
      </c>
      <c r="I125" s="393">
        <v>12</v>
      </c>
      <c r="J125" s="393">
        <v>12</v>
      </c>
      <c r="K125" s="393">
        <v>12</v>
      </c>
      <c r="L125" s="393">
        <v>12</v>
      </c>
      <c r="M125" s="393">
        <v>12</v>
      </c>
      <c r="N125" s="393">
        <v>12</v>
      </c>
      <c r="O125" s="393">
        <v>12</v>
      </c>
      <c r="P125" s="393">
        <v>12</v>
      </c>
      <c r="Q125" s="394"/>
      <c r="R125" s="394"/>
      <c r="S125" s="394"/>
      <c r="T125" s="394"/>
      <c r="U125" s="394"/>
      <c r="V125" s="394"/>
      <c r="W125" s="394"/>
      <c r="X125" s="394"/>
      <c r="Y125" s="394"/>
      <c r="Z125" s="394"/>
      <c r="AA125" s="394"/>
      <c r="AB125" s="394"/>
      <c r="AC125" s="394"/>
      <c r="AD125" s="394"/>
      <c r="AE125" s="394"/>
      <c r="AF125" s="394"/>
      <c r="AG125" s="394"/>
      <c r="AH125" s="394"/>
      <c r="AI125" s="394"/>
      <c r="AJ125" s="394"/>
      <c r="AK125" s="394"/>
      <c r="AL125" s="394"/>
      <c r="AM125" s="394"/>
      <c r="AN125" s="394"/>
      <c r="AO125" s="394"/>
    </row>
    <row r="126" spans="1:41" ht="14.4" x14ac:dyDescent="0.3">
      <c r="A126" s="392" t="s">
        <v>1355</v>
      </c>
      <c r="B126" s="392" t="s">
        <v>1734</v>
      </c>
      <c r="C126" s="393">
        <v>12</v>
      </c>
      <c r="D126" s="393">
        <v>12</v>
      </c>
      <c r="E126" s="393">
        <v>12</v>
      </c>
      <c r="F126" s="393">
        <v>12</v>
      </c>
      <c r="G126" s="393">
        <v>12</v>
      </c>
      <c r="H126" s="393">
        <v>12</v>
      </c>
      <c r="I126" s="393">
        <v>12</v>
      </c>
      <c r="J126" s="393">
        <v>12</v>
      </c>
      <c r="K126" s="393">
        <v>12</v>
      </c>
      <c r="L126" s="393">
        <v>12</v>
      </c>
      <c r="M126" s="393">
        <v>12</v>
      </c>
      <c r="N126" s="393">
        <v>12</v>
      </c>
      <c r="O126" s="393">
        <v>12</v>
      </c>
      <c r="P126" s="393">
        <v>12</v>
      </c>
      <c r="Q126" s="393">
        <v>12</v>
      </c>
      <c r="R126" s="393">
        <v>12</v>
      </c>
      <c r="S126" s="393">
        <v>12</v>
      </c>
      <c r="T126" s="393">
        <v>12</v>
      </c>
      <c r="U126" s="393">
        <v>12</v>
      </c>
      <c r="V126" s="393">
        <v>12</v>
      </c>
      <c r="W126" s="393">
        <v>12</v>
      </c>
      <c r="X126" s="393">
        <v>12</v>
      </c>
      <c r="Y126" s="393">
        <v>12</v>
      </c>
      <c r="Z126" s="393">
        <v>12</v>
      </c>
      <c r="AA126" s="393">
        <v>12</v>
      </c>
      <c r="AB126" s="393">
        <v>12</v>
      </c>
      <c r="AC126" s="393">
        <v>12</v>
      </c>
      <c r="AD126" s="393">
        <v>12</v>
      </c>
      <c r="AE126" s="393">
        <v>12</v>
      </c>
      <c r="AF126" s="393">
        <v>12</v>
      </c>
      <c r="AG126" s="393">
        <v>12</v>
      </c>
      <c r="AH126" s="393">
        <v>12</v>
      </c>
      <c r="AI126" s="393">
        <v>12</v>
      </c>
      <c r="AJ126" s="393">
        <v>12</v>
      </c>
      <c r="AK126" s="393">
        <v>12</v>
      </c>
      <c r="AL126" s="393">
        <v>12</v>
      </c>
      <c r="AM126" s="393">
        <v>12</v>
      </c>
      <c r="AN126" s="394"/>
      <c r="AO126" s="394"/>
    </row>
    <row r="127" spans="1:41" ht="14.4" x14ac:dyDescent="0.3">
      <c r="A127" s="392" t="s">
        <v>1361</v>
      </c>
      <c r="B127" s="392" t="s">
        <v>1362</v>
      </c>
      <c r="C127" s="393">
        <v>5</v>
      </c>
      <c r="D127" s="393">
        <v>5</v>
      </c>
      <c r="E127" s="393">
        <v>5</v>
      </c>
      <c r="F127" s="393">
        <v>5</v>
      </c>
      <c r="G127" s="393">
        <v>5</v>
      </c>
      <c r="H127" s="393">
        <v>5</v>
      </c>
      <c r="I127" s="393">
        <v>5</v>
      </c>
      <c r="J127" s="393">
        <v>5</v>
      </c>
      <c r="K127" s="393">
        <v>5</v>
      </c>
      <c r="L127" s="393">
        <v>5</v>
      </c>
      <c r="M127" s="393">
        <v>5</v>
      </c>
      <c r="N127" s="393">
        <v>5</v>
      </c>
      <c r="O127" s="394"/>
      <c r="P127" s="394"/>
      <c r="Q127" s="394"/>
      <c r="R127" s="394"/>
      <c r="S127" s="394"/>
      <c r="T127" s="394"/>
      <c r="U127" s="394"/>
      <c r="V127" s="394"/>
      <c r="W127" s="394"/>
      <c r="X127" s="394"/>
      <c r="Y127" s="394"/>
      <c r="Z127" s="394"/>
      <c r="AA127" s="394"/>
      <c r="AB127" s="394"/>
      <c r="AC127" s="394"/>
      <c r="AD127" s="394"/>
      <c r="AE127" s="394"/>
      <c r="AF127" s="394"/>
      <c r="AG127" s="394"/>
      <c r="AH127" s="394"/>
      <c r="AI127" s="394"/>
      <c r="AJ127" s="394"/>
      <c r="AK127" s="394"/>
      <c r="AL127" s="394"/>
      <c r="AM127" s="394"/>
      <c r="AN127" s="394"/>
      <c r="AO127" s="394"/>
    </row>
    <row r="128" spans="1:41" ht="14.4" x14ac:dyDescent="0.3">
      <c r="A128" s="392" t="s">
        <v>1361</v>
      </c>
      <c r="B128" s="392" t="s">
        <v>1363</v>
      </c>
      <c r="C128" s="394"/>
      <c r="D128" s="394"/>
      <c r="E128" s="394"/>
      <c r="F128" s="394"/>
      <c r="G128" s="394"/>
      <c r="H128" s="394"/>
      <c r="I128" s="394"/>
      <c r="J128" s="394"/>
      <c r="K128" s="394"/>
      <c r="L128" s="394"/>
      <c r="M128" s="394"/>
      <c r="N128" s="394"/>
      <c r="O128" s="394"/>
      <c r="P128" s="394"/>
      <c r="Q128" s="394"/>
      <c r="R128" s="394"/>
      <c r="S128" s="394"/>
      <c r="T128" s="394"/>
      <c r="U128" s="394"/>
      <c r="V128" s="394"/>
      <c r="W128" s="394"/>
      <c r="X128" s="394"/>
      <c r="Y128" s="394"/>
      <c r="Z128" s="394"/>
      <c r="AA128" s="394"/>
      <c r="AB128" s="394"/>
      <c r="AC128" s="394"/>
      <c r="AD128" s="393">
        <v>5</v>
      </c>
      <c r="AE128" s="393">
        <v>5</v>
      </c>
      <c r="AF128" s="393">
        <v>5</v>
      </c>
      <c r="AG128" s="393">
        <v>5</v>
      </c>
      <c r="AH128" s="393">
        <v>5</v>
      </c>
      <c r="AI128" s="393">
        <v>5</v>
      </c>
      <c r="AJ128" s="393">
        <v>5</v>
      </c>
      <c r="AK128" s="393">
        <v>5</v>
      </c>
      <c r="AL128" s="393">
        <v>5</v>
      </c>
      <c r="AM128" s="393">
        <v>5</v>
      </c>
      <c r="AN128" s="393">
        <v>5</v>
      </c>
      <c r="AO128" s="393">
        <v>5</v>
      </c>
    </row>
    <row r="129" spans="1:41" ht="14.4" x14ac:dyDescent="0.3">
      <c r="A129" s="392" t="s">
        <v>1361</v>
      </c>
      <c r="B129" s="392" t="s">
        <v>1364</v>
      </c>
      <c r="C129" s="394"/>
      <c r="D129" s="394"/>
      <c r="E129" s="394"/>
      <c r="F129" s="394"/>
      <c r="G129" s="394"/>
      <c r="H129" s="394"/>
      <c r="I129" s="394"/>
      <c r="J129" s="394"/>
      <c r="K129" s="394"/>
      <c r="L129" s="394"/>
      <c r="M129" s="394"/>
      <c r="N129" s="394"/>
      <c r="O129" s="393">
        <v>5</v>
      </c>
      <c r="P129" s="393">
        <v>5</v>
      </c>
      <c r="Q129" s="393">
        <v>5</v>
      </c>
      <c r="R129" s="393">
        <v>5</v>
      </c>
      <c r="S129" s="393">
        <v>5</v>
      </c>
      <c r="T129" s="393">
        <v>5</v>
      </c>
      <c r="U129" s="393">
        <v>5</v>
      </c>
      <c r="V129" s="393">
        <v>5</v>
      </c>
      <c r="W129" s="393">
        <v>5</v>
      </c>
      <c r="X129" s="393">
        <v>5</v>
      </c>
      <c r="Y129" s="393">
        <v>5</v>
      </c>
      <c r="Z129" s="393">
        <v>5</v>
      </c>
      <c r="AA129" s="393">
        <v>5</v>
      </c>
      <c r="AB129" s="393">
        <v>5</v>
      </c>
      <c r="AC129" s="393">
        <v>5</v>
      </c>
      <c r="AD129" s="393">
        <v>5</v>
      </c>
      <c r="AE129" s="394"/>
      <c r="AF129" s="394"/>
      <c r="AG129" s="394"/>
      <c r="AH129" s="394"/>
      <c r="AI129" s="394"/>
      <c r="AJ129" s="394"/>
      <c r="AK129" s="394"/>
      <c r="AL129" s="394"/>
      <c r="AM129" s="394"/>
      <c r="AN129" s="394"/>
      <c r="AO129" s="394"/>
    </row>
    <row r="130" spans="1:41" ht="14.4" x14ac:dyDescent="0.3">
      <c r="A130" s="392" t="s">
        <v>1365</v>
      </c>
      <c r="B130" s="392" t="s">
        <v>1366</v>
      </c>
      <c r="C130" s="393">
        <v>15</v>
      </c>
      <c r="D130" s="393">
        <v>15</v>
      </c>
      <c r="E130" s="393">
        <v>15</v>
      </c>
      <c r="F130" s="393">
        <v>15</v>
      </c>
      <c r="G130" s="393">
        <v>15</v>
      </c>
      <c r="H130" s="393">
        <v>15</v>
      </c>
      <c r="I130" s="393">
        <v>15</v>
      </c>
      <c r="J130" s="393">
        <v>15</v>
      </c>
      <c r="K130" s="393">
        <v>15</v>
      </c>
      <c r="L130" s="393">
        <v>15</v>
      </c>
      <c r="M130" s="393">
        <v>15</v>
      </c>
      <c r="N130" s="393">
        <v>15</v>
      </c>
      <c r="O130" s="393">
        <v>15</v>
      </c>
      <c r="P130" s="393">
        <v>15</v>
      </c>
      <c r="Q130" s="393">
        <v>15</v>
      </c>
      <c r="R130" s="393">
        <v>15</v>
      </c>
      <c r="S130" s="393">
        <v>15</v>
      </c>
      <c r="T130" s="393">
        <v>15</v>
      </c>
      <c r="U130" s="393">
        <v>15</v>
      </c>
      <c r="V130" s="394"/>
      <c r="W130" s="394"/>
      <c r="X130" s="394"/>
      <c r="Y130" s="394"/>
      <c r="Z130" s="394"/>
      <c r="AA130" s="394"/>
      <c r="AB130" s="394"/>
      <c r="AC130" s="394"/>
      <c r="AD130" s="394"/>
      <c r="AE130" s="394"/>
      <c r="AF130" s="394"/>
      <c r="AG130" s="394"/>
      <c r="AH130" s="394"/>
      <c r="AI130" s="394"/>
      <c r="AJ130" s="394"/>
      <c r="AK130" s="394"/>
      <c r="AL130" s="394"/>
      <c r="AM130" s="394"/>
      <c r="AN130" s="394"/>
      <c r="AO130" s="394"/>
    </row>
    <row r="131" spans="1:41" ht="14.4" x14ac:dyDescent="0.3">
      <c r="A131" s="392" t="s">
        <v>1365</v>
      </c>
      <c r="B131" s="392" t="s">
        <v>1367</v>
      </c>
      <c r="C131" s="394"/>
      <c r="D131" s="394"/>
      <c r="E131" s="394"/>
      <c r="F131" s="394"/>
      <c r="G131" s="394"/>
      <c r="H131" s="394"/>
      <c r="I131" s="394"/>
      <c r="J131" s="394"/>
      <c r="K131" s="394"/>
      <c r="L131" s="394"/>
      <c r="M131" s="394"/>
      <c r="N131" s="394"/>
      <c r="O131" s="394"/>
      <c r="P131" s="394"/>
      <c r="Q131" s="394"/>
      <c r="R131" s="394"/>
      <c r="S131" s="394"/>
      <c r="T131" s="393">
        <v>15</v>
      </c>
      <c r="U131" s="393">
        <v>15</v>
      </c>
      <c r="V131" s="393">
        <v>15</v>
      </c>
      <c r="W131" s="393">
        <v>15</v>
      </c>
      <c r="X131" s="393">
        <v>15</v>
      </c>
      <c r="Y131" s="393">
        <v>15</v>
      </c>
      <c r="Z131" s="393">
        <v>15</v>
      </c>
      <c r="AA131" s="393">
        <v>15</v>
      </c>
      <c r="AB131" s="393">
        <v>15</v>
      </c>
      <c r="AC131" s="393">
        <v>15</v>
      </c>
      <c r="AD131" s="393">
        <v>15</v>
      </c>
      <c r="AE131" s="393">
        <v>15</v>
      </c>
      <c r="AF131" s="393">
        <v>15</v>
      </c>
      <c r="AG131" s="393">
        <v>15</v>
      </c>
      <c r="AH131" s="393">
        <v>15</v>
      </c>
      <c r="AI131" s="393">
        <v>15</v>
      </c>
      <c r="AJ131" s="393">
        <v>15</v>
      </c>
      <c r="AK131" s="393">
        <v>15</v>
      </c>
      <c r="AL131" s="393">
        <v>15</v>
      </c>
      <c r="AM131" s="393">
        <v>15</v>
      </c>
      <c r="AN131" s="393">
        <v>15</v>
      </c>
      <c r="AO131" s="393">
        <v>15</v>
      </c>
    </row>
    <row r="132" spans="1:41" ht="14.4" x14ac:dyDescent="0.3">
      <c r="A132" s="392" t="s">
        <v>1368</v>
      </c>
      <c r="B132" s="392" t="s">
        <v>1369</v>
      </c>
      <c r="C132" s="393">
        <v>50</v>
      </c>
      <c r="D132" s="393">
        <v>50</v>
      </c>
      <c r="E132" s="393">
        <v>50</v>
      </c>
      <c r="F132" s="393">
        <v>50</v>
      </c>
      <c r="G132" s="393">
        <v>50</v>
      </c>
      <c r="H132" s="393">
        <v>50</v>
      </c>
      <c r="I132" s="393">
        <v>50</v>
      </c>
      <c r="J132" s="393">
        <v>50</v>
      </c>
      <c r="K132" s="393">
        <v>50</v>
      </c>
      <c r="L132" s="393">
        <v>50</v>
      </c>
      <c r="M132" s="393">
        <v>50</v>
      </c>
      <c r="N132" s="393">
        <v>50</v>
      </c>
      <c r="O132" s="394"/>
      <c r="P132" s="394"/>
      <c r="Q132" s="394"/>
      <c r="R132" s="394"/>
      <c r="S132" s="394"/>
      <c r="T132" s="394"/>
      <c r="U132" s="394"/>
      <c r="V132" s="394"/>
      <c r="W132" s="394"/>
      <c r="X132" s="394"/>
      <c r="Y132" s="394"/>
      <c r="Z132" s="394"/>
      <c r="AA132" s="394"/>
      <c r="AB132" s="394"/>
      <c r="AC132" s="394"/>
      <c r="AD132" s="394"/>
      <c r="AE132" s="394"/>
      <c r="AF132" s="394"/>
      <c r="AG132" s="394"/>
      <c r="AH132" s="394"/>
      <c r="AI132" s="394"/>
      <c r="AJ132" s="394"/>
      <c r="AK132" s="394"/>
      <c r="AL132" s="394"/>
      <c r="AM132" s="394"/>
      <c r="AN132" s="394"/>
      <c r="AO132" s="394"/>
    </row>
    <row r="133" spans="1:41" ht="14.4" x14ac:dyDescent="0.3">
      <c r="A133" s="392" t="s">
        <v>1368</v>
      </c>
      <c r="B133" s="392" t="s">
        <v>1370</v>
      </c>
      <c r="C133" s="394"/>
      <c r="D133" s="394"/>
      <c r="E133" s="394"/>
      <c r="F133" s="394"/>
      <c r="G133" s="394"/>
      <c r="H133" s="394"/>
      <c r="I133" s="394"/>
      <c r="J133" s="394"/>
      <c r="K133" s="394"/>
      <c r="L133" s="394"/>
      <c r="M133" s="394"/>
      <c r="N133" s="393">
        <v>50</v>
      </c>
      <c r="O133" s="393">
        <v>50</v>
      </c>
      <c r="P133" s="393">
        <v>50</v>
      </c>
      <c r="Q133" s="393">
        <v>50</v>
      </c>
      <c r="R133" s="393">
        <v>50</v>
      </c>
      <c r="S133" s="393">
        <v>50</v>
      </c>
      <c r="T133" s="393">
        <v>50</v>
      </c>
      <c r="U133" s="393">
        <v>50</v>
      </c>
      <c r="V133" s="393">
        <v>50</v>
      </c>
      <c r="W133" s="393">
        <v>50</v>
      </c>
      <c r="X133" s="393">
        <v>50</v>
      </c>
      <c r="Y133" s="393">
        <v>50</v>
      </c>
      <c r="Z133" s="393">
        <v>50</v>
      </c>
      <c r="AA133" s="393">
        <v>50</v>
      </c>
      <c r="AB133" s="393">
        <v>50</v>
      </c>
      <c r="AC133" s="393">
        <v>50</v>
      </c>
      <c r="AD133" s="393">
        <v>50</v>
      </c>
      <c r="AE133" s="393">
        <v>50</v>
      </c>
      <c r="AF133" s="393">
        <v>50</v>
      </c>
      <c r="AG133" s="393">
        <v>50</v>
      </c>
      <c r="AH133" s="393">
        <v>50</v>
      </c>
      <c r="AI133" s="393">
        <v>50</v>
      </c>
      <c r="AJ133" s="393">
        <v>50</v>
      </c>
      <c r="AK133" s="393">
        <v>50</v>
      </c>
      <c r="AL133" s="394"/>
      <c r="AM133" s="394"/>
      <c r="AN133" s="394"/>
      <c r="AO133" s="394"/>
    </row>
    <row r="134" spans="1:41" ht="14.4" x14ac:dyDescent="0.3">
      <c r="A134" s="392" t="s">
        <v>1368</v>
      </c>
      <c r="B134" s="392" t="s">
        <v>1952</v>
      </c>
      <c r="C134" s="394"/>
      <c r="D134" s="394"/>
      <c r="E134" s="394"/>
      <c r="F134" s="394"/>
      <c r="G134" s="394"/>
      <c r="H134" s="394"/>
      <c r="I134" s="394"/>
      <c r="J134" s="394"/>
      <c r="K134" s="394"/>
      <c r="L134" s="394"/>
      <c r="M134" s="394"/>
      <c r="N134" s="394"/>
      <c r="O134" s="394"/>
      <c r="P134" s="394"/>
      <c r="Q134" s="394"/>
      <c r="R134" s="394"/>
      <c r="S134" s="394"/>
      <c r="T134" s="394"/>
      <c r="U134" s="394"/>
      <c r="V134" s="394"/>
      <c r="W134" s="394"/>
      <c r="X134" s="394"/>
      <c r="Y134" s="394"/>
      <c r="Z134" s="394"/>
      <c r="AA134" s="394"/>
      <c r="AB134" s="394"/>
      <c r="AC134" s="394"/>
      <c r="AD134" s="394"/>
      <c r="AE134" s="394"/>
      <c r="AF134" s="394"/>
      <c r="AG134" s="394"/>
      <c r="AH134" s="394"/>
      <c r="AI134" s="394"/>
      <c r="AJ134" s="394"/>
      <c r="AK134" s="394"/>
      <c r="AL134" s="393">
        <v>50</v>
      </c>
      <c r="AM134" s="393">
        <v>50</v>
      </c>
      <c r="AN134" s="393">
        <v>50</v>
      </c>
      <c r="AO134" s="393">
        <v>50</v>
      </c>
    </row>
    <row r="135" spans="1:41" ht="14.4" x14ac:dyDescent="0.3">
      <c r="A135" s="392" t="s">
        <v>1371</v>
      </c>
      <c r="B135" s="392" t="s">
        <v>1372</v>
      </c>
      <c r="C135" s="393">
        <v>135</v>
      </c>
      <c r="D135" s="393">
        <v>135</v>
      </c>
      <c r="E135" s="393">
        <v>135</v>
      </c>
      <c r="F135" s="393">
        <v>135</v>
      </c>
      <c r="G135" s="393">
        <v>135</v>
      </c>
      <c r="H135" s="393">
        <v>135</v>
      </c>
      <c r="I135" s="393">
        <v>135</v>
      </c>
      <c r="J135" s="393">
        <v>135</v>
      </c>
      <c r="K135" s="393">
        <v>135</v>
      </c>
      <c r="L135" s="393">
        <v>135</v>
      </c>
      <c r="M135" s="393">
        <v>135</v>
      </c>
      <c r="N135" s="393">
        <v>135</v>
      </c>
      <c r="O135" s="393">
        <v>135</v>
      </c>
      <c r="P135" s="393">
        <v>135</v>
      </c>
      <c r="Q135" s="393">
        <v>135</v>
      </c>
      <c r="R135" s="393">
        <v>135</v>
      </c>
      <c r="S135" s="393">
        <v>135</v>
      </c>
      <c r="T135" s="393">
        <v>135</v>
      </c>
      <c r="U135" s="393">
        <v>135</v>
      </c>
      <c r="V135" s="393">
        <v>135</v>
      </c>
      <c r="W135" s="393">
        <v>135</v>
      </c>
      <c r="X135" s="393">
        <v>135</v>
      </c>
      <c r="Y135" s="393">
        <v>135</v>
      </c>
      <c r="Z135" s="393">
        <v>135</v>
      </c>
      <c r="AA135" s="393">
        <v>135</v>
      </c>
      <c r="AB135" s="393">
        <v>135</v>
      </c>
      <c r="AC135" s="393">
        <v>135</v>
      </c>
      <c r="AD135" s="393">
        <v>135</v>
      </c>
      <c r="AE135" s="393">
        <v>135</v>
      </c>
      <c r="AF135" s="393">
        <v>135</v>
      </c>
      <c r="AG135" s="393">
        <v>135</v>
      </c>
      <c r="AH135" s="393">
        <v>135</v>
      </c>
      <c r="AI135" s="393">
        <v>135</v>
      </c>
      <c r="AJ135" s="393">
        <v>135</v>
      </c>
      <c r="AK135" s="393">
        <v>135</v>
      </c>
      <c r="AL135" s="393">
        <v>135</v>
      </c>
      <c r="AM135" s="393">
        <v>135</v>
      </c>
      <c r="AN135" s="393">
        <v>135</v>
      </c>
      <c r="AO135" s="393">
        <v>135</v>
      </c>
    </row>
    <row r="136" spans="1:41" ht="14.4" x14ac:dyDescent="0.3">
      <c r="A136" s="392" t="s">
        <v>1373</v>
      </c>
      <c r="B136" s="392" t="s">
        <v>1374</v>
      </c>
      <c r="C136" s="393">
        <v>70</v>
      </c>
      <c r="D136" s="393">
        <v>70</v>
      </c>
      <c r="E136" s="393">
        <v>70</v>
      </c>
      <c r="F136" s="393">
        <v>70</v>
      </c>
      <c r="G136" s="393">
        <v>70</v>
      </c>
      <c r="H136" s="393">
        <v>70</v>
      </c>
      <c r="I136" s="393">
        <v>70</v>
      </c>
      <c r="J136" s="393">
        <v>70</v>
      </c>
      <c r="K136" s="393">
        <v>70</v>
      </c>
      <c r="L136" s="393">
        <v>70</v>
      </c>
      <c r="M136" s="393">
        <v>70</v>
      </c>
      <c r="N136" s="393">
        <v>70</v>
      </c>
      <c r="O136" s="393">
        <v>70</v>
      </c>
      <c r="P136" s="393">
        <v>70</v>
      </c>
      <c r="Q136" s="393">
        <v>70</v>
      </c>
      <c r="R136" s="393">
        <v>70</v>
      </c>
      <c r="S136" s="393">
        <v>70</v>
      </c>
      <c r="T136" s="393">
        <v>70</v>
      </c>
      <c r="U136" s="393">
        <v>70</v>
      </c>
      <c r="V136" s="393">
        <v>70</v>
      </c>
      <c r="W136" s="393">
        <v>70</v>
      </c>
      <c r="X136" s="393">
        <v>70</v>
      </c>
      <c r="Y136" s="393">
        <v>70</v>
      </c>
      <c r="Z136" s="393">
        <v>70</v>
      </c>
      <c r="AA136" s="393">
        <v>70</v>
      </c>
      <c r="AB136" s="393">
        <v>70</v>
      </c>
      <c r="AC136" s="393">
        <v>70</v>
      </c>
      <c r="AD136" s="393">
        <v>70</v>
      </c>
      <c r="AE136" s="394"/>
      <c r="AF136" s="394"/>
      <c r="AG136" s="394"/>
      <c r="AH136" s="394"/>
      <c r="AI136" s="394"/>
      <c r="AJ136" s="394"/>
      <c r="AK136" s="394"/>
      <c r="AL136" s="394"/>
      <c r="AM136" s="394"/>
      <c r="AN136" s="394"/>
      <c r="AO136" s="394"/>
    </row>
    <row r="137" spans="1:41" ht="14.4" x14ac:dyDescent="0.3">
      <c r="A137" s="392" t="s">
        <v>1373</v>
      </c>
      <c r="B137" s="392" t="s">
        <v>1375</v>
      </c>
      <c r="C137" s="394"/>
      <c r="D137" s="394"/>
      <c r="E137" s="394"/>
      <c r="F137" s="394"/>
      <c r="G137" s="394"/>
      <c r="H137" s="394"/>
      <c r="I137" s="394"/>
      <c r="J137" s="394"/>
      <c r="K137" s="394"/>
      <c r="L137" s="394"/>
      <c r="M137" s="394"/>
      <c r="N137" s="394"/>
      <c r="O137" s="394"/>
      <c r="P137" s="394"/>
      <c r="Q137" s="394"/>
      <c r="R137" s="394"/>
      <c r="S137" s="394"/>
      <c r="T137" s="394"/>
      <c r="U137" s="394"/>
      <c r="V137" s="394"/>
      <c r="W137" s="394"/>
      <c r="X137" s="394"/>
      <c r="Y137" s="394"/>
      <c r="Z137" s="394"/>
      <c r="AA137" s="394"/>
      <c r="AB137" s="394"/>
      <c r="AC137" s="394"/>
      <c r="AD137" s="393">
        <v>70</v>
      </c>
      <c r="AE137" s="393">
        <v>70</v>
      </c>
      <c r="AF137" s="393">
        <v>70</v>
      </c>
      <c r="AG137" s="393">
        <v>70</v>
      </c>
      <c r="AH137" s="393">
        <v>70</v>
      </c>
      <c r="AI137" s="393">
        <v>70</v>
      </c>
      <c r="AJ137" s="393">
        <v>70</v>
      </c>
      <c r="AK137" s="393">
        <v>70</v>
      </c>
      <c r="AL137" s="393">
        <v>70</v>
      </c>
      <c r="AM137" s="393">
        <v>70</v>
      </c>
      <c r="AN137" s="393">
        <v>70</v>
      </c>
      <c r="AO137" s="393">
        <v>70</v>
      </c>
    </row>
    <row r="138" spans="1:41" ht="14.4" x14ac:dyDescent="0.3">
      <c r="A138" s="392" t="s">
        <v>1376</v>
      </c>
      <c r="B138" s="392" t="s">
        <v>1377</v>
      </c>
      <c r="C138" s="394"/>
      <c r="D138" s="394"/>
      <c r="E138" s="394"/>
      <c r="F138" s="394"/>
      <c r="G138" s="394"/>
      <c r="H138" s="394"/>
      <c r="I138" s="394"/>
      <c r="J138" s="394"/>
      <c r="K138" s="394"/>
      <c r="L138" s="394"/>
      <c r="M138" s="394"/>
      <c r="N138" s="394"/>
      <c r="O138" s="394"/>
      <c r="P138" s="394"/>
      <c r="Q138" s="394"/>
      <c r="R138" s="394"/>
      <c r="S138" s="394"/>
      <c r="T138" s="394"/>
      <c r="U138" s="394"/>
      <c r="V138" s="394"/>
      <c r="W138" s="394"/>
      <c r="X138" s="394"/>
      <c r="Y138" s="394"/>
      <c r="Z138" s="394"/>
      <c r="AA138" s="394"/>
      <c r="AB138" s="394"/>
      <c r="AC138" s="394"/>
      <c r="AD138" s="393">
        <v>70</v>
      </c>
      <c r="AE138" s="393">
        <v>70</v>
      </c>
      <c r="AF138" s="393">
        <v>70</v>
      </c>
      <c r="AG138" s="393">
        <v>70</v>
      </c>
      <c r="AH138" s="393">
        <v>70</v>
      </c>
      <c r="AI138" s="393">
        <v>70</v>
      </c>
      <c r="AJ138" s="393">
        <v>70</v>
      </c>
      <c r="AK138" s="393">
        <v>70</v>
      </c>
      <c r="AL138" s="393">
        <v>70</v>
      </c>
      <c r="AM138" s="393">
        <v>70</v>
      </c>
      <c r="AN138" s="393">
        <v>70</v>
      </c>
      <c r="AO138" s="393">
        <v>70</v>
      </c>
    </row>
    <row r="139" spans="1:41" ht="14.4" x14ac:dyDescent="0.3">
      <c r="A139" s="392" t="s">
        <v>1376</v>
      </c>
      <c r="B139" s="392" t="s">
        <v>1378</v>
      </c>
      <c r="C139" s="393">
        <v>70</v>
      </c>
      <c r="D139" s="393">
        <v>70</v>
      </c>
      <c r="E139" s="393">
        <v>70</v>
      </c>
      <c r="F139" s="393">
        <v>70</v>
      </c>
      <c r="G139" s="393">
        <v>70</v>
      </c>
      <c r="H139" s="393">
        <v>70</v>
      </c>
      <c r="I139" s="393">
        <v>70</v>
      </c>
      <c r="J139" s="393">
        <v>70</v>
      </c>
      <c r="K139" s="393">
        <v>70</v>
      </c>
      <c r="L139" s="393">
        <v>70</v>
      </c>
      <c r="M139" s="393">
        <v>70</v>
      </c>
      <c r="N139" s="393">
        <v>70</v>
      </c>
      <c r="O139" s="393">
        <v>70</v>
      </c>
      <c r="P139" s="393">
        <v>70</v>
      </c>
      <c r="Q139" s="393">
        <v>70</v>
      </c>
      <c r="R139" s="393">
        <v>70</v>
      </c>
      <c r="S139" s="393">
        <v>70</v>
      </c>
      <c r="T139" s="393">
        <v>70</v>
      </c>
      <c r="U139" s="393">
        <v>70</v>
      </c>
      <c r="V139" s="393">
        <v>70</v>
      </c>
      <c r="W139" s="393">
        <v>70</v>
      </c>
      <c r="X139" s="393">
        <v>70</v>
      </c>
      <c r="Y139" s="393">
        <v>70</v>
      </c>
      <c r="Z139" s="393">
        <v>70</v>
      </c>
      <c r="AA139" s="393">
        <v>70</v>
      </c>
      <c r="AB139" s="393">
        <v>70</v>
      </c>
      <c r="AC139" s="393">
        <v>70</v>
      </c>
      <c r="AD139" s="393">
        <v>70</v>
      </c>
      <c r="AE139" s="394"/>
      <c r="AF139" s="394"/>
      <c r="AG139" s="394"/>
      <c r="AH139" s="394"/>
      <c r="AI139" s="394"/>
      <c r="AJ139" s="394"/>
      <c r="AK139" s="394"/>
      <c r="AL139" s="394"/>
      <c r="AM139" s="394"/>
      <c r="AN139" s="394"/>
      <c r="AO139" s="394"/>
    </row>
    <row r="140" spans="1:41" ht="14.4" x14ac:dyDescent="0.3">
      <c r="A140" s="392" t="s">
        <v>1379</v>
      </c>
      <c r="B140" s="392" t="s">
        <v>1380</v>
      </c>
      <c r="C140" s="393">
        <v>172.5</v>
      </c>
      <c r="D140" s="393">
        <v>172.5</v>
      </c>
      <c r="E140" s="393">
        <v>172.5</v>
      </c>
      <c r="F140" s="393">
        <v>172.5</v>
      </c>
      <c r="G140" s="393">
        <v>172.5</v>
      </c>
      <c r="H140" s="393">
        <v>172.5</v>
      </c>
      <c r="I140" s="393">
        <v>172.5</v>
      </c>
      <c r="J140" s="393">
        <v>172.5</v>
      </c>
      <c r="K140" s="393">
        <v>172.5</v>
      </c>
      <c r="L140" s="393">
        <v>172.5</v>
      </c>
      <c r="M140" s="393">
        <v>172.5</v>
      </c>
      <c r="N140" s="393">
        <v>172.5</v>
      </c>
      <c r="O140" s="393">
        <v>172.5</v>
      </c>
      <c r="P140" s="393">
        <v>172.5</v>
      </c>
      <c r="Q140" s="393">
        <v>172.5</v>
      </c>
      <c r="R140" s="393">
        <v>172.5</v>
      </c>
      <c r="S140" s="393">
        <v>172.5</v>
      </c>
      <c r="T140" s="393">
        <v>172.5</v>
      </c>
      <c r="U140" s="393">
        <v>172.5</v>
      </c>
      <c r="V140" s="394"/>
      <c r="W140" s="394"/>
      <c r="X140" s="394"/>
      <c r="Y140" s="394"/>
      <c r="Z140" s="394"/>
      <c r="AA140" s="394"/>
      <c r="AB140" s="394"/>
      <c r="AC140" s="394"/>
      <c r="AD140" s="394"/>
      <c r="AE140" s="394"/>
      <c r="AF140" s="394"/>
      <c r="AG140" s="394"/>
      <c r="AH140" s="394"/>
      <c r="AI140" s="394"/>
      <c r="AJ140" s="394"/>
      <c r="AK140" s="394"/>
      <c r="AL140" s="394"/>
      <c r="AM140" s="394"/>
      <c r="AN140" s="394"/>
      <c r="AO140" s="394"/>
    </row>
    <row r="141" spans="1:41" ht="14.4" x14ac:dyDescent="0.3">
      <c r="A141" s="392" t="s">
        <v>1379</v>
      </c>
      <c r="B141" s="392" t="s">
        <v>1381</v>
      </c>
      <c r="C141" s="394"/>
      <c r="D141" s="394"/>
      <c r="E141" s="394"/>
      <c r="F141" s="394"/>
      <c r="G141" s="394"/>
      <c r="H141" s="394"/>
      <c r="I141" s="394"/>
      <c r="J141" s="394"/>
      <c r="K141" s="394"/>
      <c r="L141" s="394"/>
      <c r="M141" s="394"/>
      <c r="N141" s="394"/>
      <c r="O141" s="394"/>
      <c r="P141" s="394"/>
      <c r="Q141" s="394"/>
      <c r="R141" s="394"/>
      <c r="S141" s="394"/>
      <c r="T141" s="394"/>
      <c r="U141" s="393">
        <v>172.5</v>
      </c>
      <c r="V141" s="393">
        <v>172.5</v>
      </c>
      <c r="W141" s="393">
        <v>172.5</v>
      </c>
      <c r="X141" s="393">
        <v>172.5</v>
      </c>
      <c r="Y141" s="393">
        <v>172.5</v>
      </c>
      <c r="Z141" s="393">
        <v>172.5</v>
      </c>
      <c r="AA141" s="393">
        <v>172.5</v>
      </c>
      <c r="AB141" s="393">
        <v>172.5</v>
      </c>
      <c r="AC141" s="393">
        <v>172.5</v>
      </c>
      <c r="AD141" s="393">
        <v>172.5</v>
      </c>
      <c r="AE141" s="393">
        <v>172.5</v>
      </c>
      <c r="AF141" s="393">
        <v>172.5</v>
      </c>
      <c r="AG141" s="393">
        <v>172.5</v>
      </c>
      <c r="AH141" s="393">
        <v>172.5</v>
      </c>
      <c r="AI141" s="393">
        <v>172.5</v>
      </c>
      <c r="AJ141" s="393">
        <v>172.5</v>
      </c>
      <c r="AK141" s="393">
        <v>172.5</v>
      </c>
      <c r="AL141" s="393">
        <v>172.5</v>
      </c>
      <c r="AM141" s="393">
        <v>172.5</v>
      </c>
      <c r="AN141" s="393">
        <v>172.5</v>
      </c>
      <c r="AO141" s="393">
        <v>172.5</v>
      </c>
    </row>
    <row r="142" spans="1:41" ht="14.4" x14ac:dyDescent="0.3">
      <c r="A142" s="392" t="s">
        <v>1382</v>
      </c>
      <c r="B142" s="392" t="s">
        <v>1383</v>
      </c>
      <c r="C142" s="394"/>
      <c r="D142" s="394"/>
      <c r="E142" s="394"/>
      <c r="F142" s="394"/>
      <c r="G142" s="394"/>
      <c r="H142" s="394"/>
      <c r="I142" s="394"/>
      <c r="J142" s="394"/>
      <c r="K142" s="394"/>
      <c r="L142" s="394"/>
      <c r="M142" s="394"/>
      <c r="N142" s="394"/>
      <c r="O142" s="394"/>
      <c r="P142" s="394"/>
      <c r="Q142" s="394"/>
      <c r="R142" s="394"/>
      <c r="S142" s="394"/>
      <c r="T142" s="394"/>
      <c r="U142" s="394"/>
      <c r="V142" s="394"/>
      <c r="W142" s="394"/>
      <c r="X142" s="393">
        <v>30</v>
      </c>
      <c r="Y142" s="393">
        <v>30</v>
      </c>
      <c r="Z142" s="393">
        <v>30</v>
      </c>
      <c r="AA142" s="393">
        <v>30</v>
      </c>
      <c r="AB142" s="393">
        <v>30</v>
      </c>
      <c r="AC142" s="393">
        <v>30</v>
      </c>
      <c r="AD142" s="393">
        <v>30</v>
      </c>
      <c r="AE142" s="393">
        <v>30</v>
      </c>
      <c r="AF142" s="393">
        <v>30</v>
      </c>
      <c r="AG142" s="393">
        <v>30</v>
      </c>
      <c r="AH142" s="393">
        <v>30</v>
      </c>
      <c r="AI142" s="393">
        <v>30</v>
      </c>
      <c r="AJ142" s="393">
        <v>30</v>
      </c>
      <c r="AK142" s="393">
        <v>30</v>
      </c>
      <c r="AL142" s="393">
        <v>30</v>
      </c>
      <c r="AM142" s="393">
        <v>30</v>
      </c>
      <c r="AN142" s="393">
        <v>30</v>
      </c>
      <c r="AO142" s="393">
        <v>30</v>
      </c>
    </row>
    <row r="143" spans="1:41" ht="14.4" x14ac:dyDescent="0.3">
      <c r="A143" s="392" t="s">
        <v>1382</v>
      </c>
      <c r="B143" s="392" t="s">
        <v>1384</v>
      </c>
      <c r="C143" s="393">
        <v>55</v>
      </c>
      <c r="D143" s="393">
        <v>55</v>
      </c>
      <c r="E143" s="393">
        <v>55</v>
      </c>
      <c r="F143" s="393">
        <v>55</v>
      </c>
      <c r="G143" s="393">
        <v>55</v>
      </c>
      <c r="H143" s="393">
        <v>55</v>
      </c>
      <c r="I143" s="393">
        <v>55</v>
      </c>
      <c r="J143" s="393">
        <v>55</v>
      </c>
      <c r="K143" s="393">
        <v>55</v>
      </c>
      <c r="L143" s="393">
        <v>55</v>
      </c>
      <c r="M143" s="393">
        <v>55</v>
      </c>
      <c r="N143" s="393">
        <v>55</v>
      </c>
      <c r="O143" s="393">
        <v>55</v>
      </c>
      <c r="P143" s="393">
        <v>55</v>
      </c>
      <c r="Q143" s="393">
        <v>55</v>
      </c>
      <c r="R143" s="393">
        <v>55</v>
      </c>
      <c r="S143" s="393">
        <v>55</v>
      </c>
      <c r="T143" s="393">
        <v>55</v>
      </c>
      <c r="U143" s="393">
        <v>55</v>
      </c>
      <c r="V143" s="393">
        <v>55</v>
      </c>
      <c r="W143" s="393">
        <v>55</v>
      </c>
      <c r="X143" s="393">
        <v>55</v>
      </c>
      <c r="Y143" s="393">
        <v>55</v>
      </c>
      <c r="Z143" s="393">
        <v>55</v>
      </c>
      <c r="AA143" s="393">
        <v>55</v>
      </c>
      <c r="AB143" s="393">
        <v>55</v>
      </c>
      <c r="AC143" s="393">
        <v>55</v>
      </c>
      <c r="AD143" s="393">
        <v>55</v>
      </c>
      <c r="AE143" s="393">
        <v>55</v>
      </c>
      <c r="AF143" s="393">
        <v>55</v>
      </c>
      <c r="AG143" s="393">
        <v>55</v>
      </c>
      <c r="AH143" s="393">
        <v>55</v>
      </c>
      <c r="AI143" s="393">
        <v>55</v>
      </c>
      <c r="AJ143" s="393">
        <v>55</v>
      </c>
      <c r="AK143" s="393">
        <v>55</v>
      </c>
      <c r="AL143" s="393">
        <v>55</v>
      </c>
      <c r="AM143" s="393">
        <v>55</v>
      </c>
      <c r="AN143" s="393">
        <v>55</v>
      </c>
      <c r="AO143" s="393">
        <v>55</v>
      </c>
    </row>
    <row r="144" spans="1:41" ht="14.4" x14ac:dyDescent="0.3">
      <c r="A144" s="392" t="s">
        <v>1382</v>
      </c>
      <c r="B144" s="392" t="s">
        <v>1385</v>
      </c>
      <c r="C144" s="394"/>
      <c r="D144" s="394"/>
      <c r="E144" s="394"/>
      <c r="F144" s="394"/>
      <c r="G144" s="394"/>
      <c r="H144" s="394"/>
      <c r="I144" s="394"/>
      <c r="J144" s="394"/>
      <c r="K144" s="394"/>
      <c r="L144" s="394"/>
      <c r="M144" s="394"/>
      <c r="N144" s="394"/>
      <c r="O144" s="394"/>
      <c r="P144" s="394"/>
      <c r="Q144" s="394"/>
      <c r="R144" s="394"/>
      <c r="S144" s="393">
        <v>75</v>
      </c>
      <c r="T144" s="393">
        <v>75</v>
      </c>
      <c r="U144" s="393">
        <v>75</v>
      </c>
      <c r="V144" s="393">
        <v>75</v>
      </c>
      <c r="W144" s="393">
        <v>75</v>
      </c>
      <c r="X144" s="393">
        <v>75</v>
      </c>
      <c r="Y144" s="393">
        <v>75</v>
      </c>
      <c r="Z144" s="393">
        <v>75</v>
      </c>
      <c r="AA144" s="393">
        <v>75</v>
      </c>
      <c r="AB144" s="393">
        <v>75</v>
      </c>
      <c r="AC144" s="393">
        <v>75</v>
      </c>
      <c r="AD144" s="393">
        <v>75</v>
      </c>
      <c r="AE144" s="393">
        <v>75</v>
      </c>
      <c r="AF144" s="393">
        <v>75</v>
      </c>
      <c r="AG144" s="393">
        <v>75</v>
      </c>
      <c r="AH144" s="393">
        <v>75</v>
      </c>
      <c r="AI144" s="393">
        <v>75</v>
      </c>
      <c r="AJ144" s="393">
        <v>75</v>
      </c>
      <c r="AK144" s="393">
        <v>75</v>
      </c>
      <c r="AL144" s="393">
        <v>75</v>
      </c>
      <c r="AM144" s="393">
        <v>75</v>
      </c>
      <c r="AN144" s="393">
        <v>75</v>
      </c>
      <c r="AO144" s="393">
        <v>75</v>
      </c>
    </row>
    <row r="145" spans="1:41" ht="14.4" x14ac:dyDescent="0.3">
      <c r="A145" s="392" t="s">
        <v>1386</v>
      </c>
      <c r="B145" s="392" t="s">
        <v>1387</v>
      </c>
      <c r="C145" s="393">
        <v>3.5</v>
      </c>
      <c r="D145" s="393">
        <v>3.5</v>
      </c>
      <c r="E145" s="393">
        <v>3.5</v>
      </c>
      <c r="F145" s="393">
        <v>3.5</v>
      </c>
      <c r="G145" s="393">
        <v>3.5</v>
      </c>
      <c r="H145" s="393">
        <v>3.5</v>
      </c>
      <c r="I145" s="393">
        <v>3.5</v>
      </c>
      <c r="J145" s="393">
        <v>3.5</v>
      </c>
      <c r="K145" s="393">
        <v>3.5</v>
      </c>
      <c r="L145" s="393">
        <v>3.5</v>
      </c>
      <c r="M145" s="393">
        <v>3.5</v>
      </c>
      <c r="N145" s="393">
        <v>3.5</v>
      </c>
      <c r="O145" s="393">
        <v>3.5</v>
      </c>
      <c r="P145" s="393">
        <v>3.5</v>
      </c>
      <c r="Q145" s="393">
        <v>3.5</v>
      </c>
      <c r="R145" s="393">
        <v>3.5</v>
      </c>
      <c r="S145" s="393">
        <v>3.5</v>
      </c>
      <c r="T145" s="393">
        <v>3.5</v>
      </c>
      <c r="U145" s="393">
        <v>3.5</v>
      </c>
      <c r="V145" s="393">
        <v>3.5</v>
      </c>
      <c r="W145" s="393">
        <v>3.5</v>
      </c>
      <c r="X145" s="393">
        <v>3.5</v>
      </c>
      <c r="Y145" s="394"/>
      <c r="Z145" s="394"/>
      <c r="AA145" s="394"/>
      <c r="AB145" s="394"/>
      <c r="AC145" s="394"/>
      <c r="AD145" s="394"/>
      <c r="AE145" s="394"/>
      <c r="AF145" s="394"/>
      <c r="AG145" s="394"/>
      <c r="AH145" s="394"/>
      <c r="AI145" s="394"/>
      <c r="AJ145" s="394"/>
      <c r="AK145" s="394"/>
      <c r="AL145" s="394"/>
      <c r="AM145" s="394"/>
      <c r="AN145" s="394"/>
      <c r="AO145" s="394"/>
    </row>
    <row r="146" spans="1:41" ht="14.4" x14ac:dyDescent="0.3">
      <c r="A146" s="392" t="s">
        <v>1386</v>
      </c>
      <c r="B146" s="392" t="s">
        <v>1388</v>
      </c>
      <c r="C146" s="394"/>
      <c r="D146" s="394"/>
      <c r="E146" s="394"/>
      <c r="F146" s="394"/>
      <c r="G146" s="394"/>
      <c r="H146" s="394"/>
      <c r="I146" s="394"/>
      <c r="J146" s="394"/>
      <c r="K146" s="394"/>
      <c r="L146" s="394"/>
      <c r="M146" s="394"/>
      <c r="N146" s="394"/>
      <c r="O146" s="394"/>
      <c r="P146" s="394"/>
      <c r="Q146" s="394"/>
      <c r="R146" s="394"/>
      <c r="S146" s="394"/>
      <c r="T146" s="394"/>
      <c r="U146" s="394"/>
      <c r="V146" s="394"/>
      <c r="W146" s="394"/>
      <c r="X146" s="394"/>
      <c r="Y146" s="393">
        <v>3.5</v>
      </c>
      <c r="Z146" s="393">
        <v>3.5</v>
      </c>
      <c r="AA146" s="393">
        <v>3.5</v>
      </c>
      <c r="AB146" s="393">
        <v>3.5</v>
      </c>
      <c r="AC146" s="393">
        <v>3.5</v>
      </c>
      <c r="AD146" s="393">
        <v>3.5</v>
      </c>
      <c r="AE146" s="393">
        <v>3.5</v>
      </c>
      <c r="AF146" s="393">
        <v>3.5</v>
      </c>
      <c r="AG146" s="393">
        <v>3.5</v>
      </c>
      <c r="AH146" s="393">
        <v>3.5</v>
      </c>
      <c r="AI146" s="393">
        <v>3.5</v>
      </c>
      <c r="AJ146" s="393">
        <v>3.5</v>
      </c>
      <c r="AK146" s="393">
        <v>3.5</v>
      </c>
      <c r="AL146" s="393">
        <v>3.5</v>
      </c>
      <c r="AM146" s="393">
        <v>3.5</v>
      </c>
      <c r="AN146" s="393">
        <v>3.5</v>
      </c>
      <c r="AO146" s="393">
        <v>3.5</v>
      </c>
    </row>
    <row r="147" spans="1:41" ht="14.4" x14ac:dyDescent="0.3">
      <c r="A147" s="392" t="s">
        <v>1386</v>
      </c>
      <c r="B147" s="392" t="s">
        <v>1386</v>
      </c>
      <c r="C147" s="393">
        <v>3.5</v>
      </c>
      <c r="D147" s="393">
        <v>3.5</v>
      </c>
      <c r="E147" s="393">
        <v>3.5</v>
      </c>
      <c r="F147" s="393">
        <v>3.5</v>
      </c>
      <c r="G147" s="393">
        <v>3.5</v>
      </c>
      <c r="H147" s="393">
        <v>3.5</v>
      </c>
      <c r="I147" s="393">
        <v>3.5</v>
      </c>
      <c r="J147" s="393">
        <v>3.5</v>
      </c>
      <c r="K147" s="393">
        <v>3.5</v>
      </c>
      <c r="L147" s="393">
        <v>3.5</v>
      </c>
      <c r="M147" s="393">
        <v>3.5</v>
      </c>
      <c r="N147" s="394"/>
      <c r="O147" s="394"/>
      <c r="P147" s="394"/>
      <c r="Q147" s="394"/>
      <c r="R147" s="394"/>
      <c r="S147" s="394"/>
      <c r="T147" s="394"/>
      <c r="U147" s="394"/>
      <c r="V147" s="394"/>
      <c r="W147" s="394"/>
      <c r="X147" s="394"/>
      <c r="Y147" s="394"/>
      <c r="Z147" s="394"/>
      <c r="AA147" s="394"/>
      <c r="AB147" s="394"/>
      <c r="AC147" s="394"/>
      <c r="AD147" s="394"/>
      <c r="AE147" s="394"/>
      <c r="AF147" s="394"/>
      <c r="AG147" s="394"/>
      <c r="AH147" s="394"/>
      <c r="AI147" s="394"/>
      <c r="AJ147" s="394"/>
      <c r="AK147" s="394"/>
      <c r="AL147" s="394"/>
      <c r="AM147" s="394"/>
      <c r="AN147" s="394"/>
      <c r="AO147" s="394"/>
    </row>
    <row r="148" spans="1:41" ht="14.4" x14ac:dyDescent="0.3">
      <c r="A148" s="392" t="s">
        <v>1386</v>
      </c>
      <c r="B148" s="392" t="s">
        <v>1389</v>
      </c>
      <c r="C148" s="394"/>
      <c r="D148" s="394"/>
      <c r="E148" s="394"/>
      <c r="F148" s="394"/>
      <c r="G148" s="394"/>
      <c r="H148" s="394"/>
      <c r="I148" s="394"/>
      <c r="J148" s="394"/>
      <c r="K148" s="394"/>
      <c r="L148" s="394"/>
      <c r="M148" s="394"/>
      <c r="N148" s="393">
        <v>3.5</v>
      </c>
      <c r="O148" s="393">
        <v>3.5</v>
      </c>
      <c r="P148" s="393">
        <v>3.5</v>
      </c>
      <c r="Q148" s="393">
        <v>3.5</v>
      </c>
      <c r="R148" s="393">
        <v>3.5</v>
      </c>
      <c r="S148" s="393">
        <v>3.5</v>
      </c>
      <c r="T148" s="393">
        <v>3.5</v>
      </c>
      <c r="U148" s="393">
        <v>3.5</v>
      </c>
      <c r="V148" s="393">
        <v>3.5</v>
      </c>
      <c r="W148" s="393">
        <v>3.5</v>
      </c>
      <c r="X148" s="394"/>
      <c r="Y148" s="394"/>
      <c r="Z148" s="394"/>
      <c r="AA148" s="394"/>
      <c r="AB148" s="394"/>
      <c r="AC148" s="394"/>
      <c r="AD148" s="394"/>
      <c r="AE148" s="394"/>
      <c r="AF148" s="394"/>
      <c r="AG148" s="394"/>
      <c r="AH148" s="394"/>
      <c r="AI148" s="394"/>
      <c r="AJ148" s="394"/>
      <c r="AK148" s="394"/>
      <c r="AL148" s="394"/>
      <c r="AM148" s="394"/>
      <c r="AN148" s="394"/>
      <c r="AO148" s="394"/>
    </row>
    <row r="149" spans="1:41" ht="14.4" x14ac:dyDescent="0.3">
      <c r="A149" s="392" t="s">
        <v>1386</v>
      </c>
      <c r="B149" s="392" t="s">
        <v>1390</v>
      </c>
      <c r="C149" s="394"/>
      <c r="D149" s="394"/>
      <c r="E149" s="394"/>
      <c r="F149" s="394"/>
      <c r="G149" s="394"/>
      <c r="H149" s="394"/>
      <c r="I149" s="394"/>
      <c r="J149" s="394"/>
      <c r="K149" s="394"/>
      <c r="L149" s="394"/>
      <c r="M149" s="394"/>
      <c r="N149" s="394"/>
      <c r="O149" s="394"/>
      <c r="P149" s="394"/>
      <c r="Q149" s="394"/>
      <c r="R149" s="394"/>
      <c r="S149" s="394"/>
      <c r="T149" s="394"/>
      <c r="U149" s="394"/>
      <c r="V149" s="394"/>
      <c r="W149" s="394"/>
      <c r="X149" s="393">
        <v>3.5</v>
      </c>
      <c r="Y149" s="393">
        <v>3.5</v>
      </c>
      <c r="Z149" s="393">
        <v>3.5</v>
      </c>
      <c r="AA149" s="393">
        <v>3.5</v>
      </c>
      <c r="AB149" s="393">
        <v>3.5</v>
      </c>
      <c r="AC149" s="393">
        <v>3.5</v>
      </c>
      <c r="AD149" s="393">
        <v>3.5</v>
      </c>
      <c r="AE149" s="393">
        <v>3.5</v>
      </c>
      <c r="AF149" s="393">
        <v>3.5</v>
      </c>
      <c r="AG149" s="393">
        <v>3.5</v>
      </c>
      <c r="AH149" s="393">
        <v>3.5</v>
      </c>
      <c r="AI149" s="393">
        <v>3.5</v>
      </c>
      <c r="AJ149" s="393">
        <v>3.5</v>
      </c>
      <c r="AK149" s="393">
        <v>3.5</v>
      </c>
      <c r="AL149" s="394"/>
      <c r="AM149" s="394"/>
      <c r="AN149" s="394"/>
      <c r="AO149" s="394"/>
    </row>
    <row r="150" spans="1:41" ht="14.4" x14ac:dyDescent="0.3">
      <c r="A150" s="392" t="s">
        <v>1386</v>
      </c>
      <c r="B150" s="392" t="s">
        <v>1953</v>
      </c>
      <c r="C150" s="394"/>
      <c r="D150" s="394"/>
      <c r="E150" s="394"/>
      <c r="F150" s="394"/>
      <c r="G150" s="394"/>
      <c r="H150" s="394"/>
      <c r="I150" s="394"/>
      <c r="J150" s="394"/>
      <c r="K150" s="394"/>
      <c r="L150" s="394"/>
      <c r="M150" s="394"/>
      <c r="N150" s="394"/>
      <c r="O150" s="394"/>
      <c r="P150" s="394"/>
      <c r="Q150" s="394"/>
      <c r="R150" s="394"/>
      <c r="S150" s="394"/>
      <c r="T150" s="394"/>
      <c r="U150" s="394"/>
      <c r="V150" s="394"/>
      <c r="W150" s="394"/>
      <c r="X150" s="394"/>
      <c r="Y150" s="394"/>
      <c r="Z150" s="394"/>
      <c r="AA150" s="394"/>
      <c r="AB150" s="394"/>
      <c r="AC150" s="394"/>
      <c r="AD150" s="394"/>
      <c r="AE150" s="394"/>
      <c r="AF150" s="394"/>
      <c r="AG150" s="394"/>
      <c r="AH150" s="394"/>
      <c r="AI150" s="394"/>
      <c r="AJ150" s="394"/>
      <c r="AK150" s="394"/>
      <c r="AL150" s="393">
        <v>3.5</v>
      </c>
      <c r="AM150" s="393">
        <v>3.5</v>
      </c>
      <c r="AN150" s="393">
        <v>3.5</v>
      </c>
      <c r="AO150" s="393">
        <v>3.5</v>
      </c>
    </row>
    <row r="151" spans="1:41" ht="14.4" x14ac:dyDescent="0.3">
      <c r="A151" s="392" t="s">
        <v>1391</v>
      </c>
      <c r="B151" s="392" t="s">
        <v>1392</v>
      </c>
      <c r="C151" s="393">
        <v>60</v>
      </c>
      <c r="D151" s="393">
        <v>60</v>
      </c>
      <c r="E151" s="393">
        <v>60</v>
      </c>
      <c r="F151" s="393">
        <v>60</v>
      </c>
      <c r="G151" s="393">
        <v>60</v>
      </c>
      <c r="H151" s="393">
        <v>60</v>
      </c>
      <c r="I151" s="393">
        <v>60</v>
      </c>
      <c r="J151" s="393">
        <v>60</v>
      </c>
      <c r="K151" s="393">
        <v>60</v>
      </c>
      <c r="L151" s="393">
        <v>60</v>
      </c>
      <c r="M151" s="393">
        <v>60</v>
      </c>
      <c r="N151" s="393">
        <v>60</v>
      </c>
      <c r="O151" s="393">
        <v>60</v>
      </c>
      <c r="P151" s="393">
        <v>60</v>
      </c>
      <c r="Q151" s="393">
        <v>60</v>
      </c>
      <c r="R151" s="394"/>
      <c r="S151" s="394"/>
      <c r="T151" s="394"/>
      <c r="U151" s="394"/>
      <c r="V151" s="394"/>
      <c r="W151" s="394"/>
      <c r="X151" s="394"/>
      <c r="Y151" s="394"/>
      <c r="Z151" s="394"/>
      <c r="AA151" s="394"/>
      <c r="AB151" s="394"/>
      <c r="AC151" s="394"/>
      <c r="AD151" s="394"/>
      <c r="AE151" s="394"/>
      <c r="AF151" s="394"/>
      <c r="AG151" s="394"/>
      <c r="AH151" s="394"/>
      <c r="AI151" s="394"/>
      <c r="AJ151" s="394"/>
      <c r="AK151" s="394"/>
      <c r="AL151" s="394"/>
      <c r="AM151" s="394"/>
      <c r="AN151" s="394"/>
      <c r="AO151" s="394"/>
    </row>
    <row r="152" spans="1:41" ht="14.4" x14ac:dyDescent="0.3">
      <c r="A152" s="392" t="s">
        <v>1391</v>
      </c>
      <c r="B152" s="392" t="s">
        <v>1393</v>
      </c>
      <c r="C152" s="394"/>
      <c r="D152" s="394"/>
      <c r="E152" s="394"/>
      <c r="F152" s="394"/>
      <c r="G152" s="394"/>
      <c r="H152" s="394"/>
      <c r="I152" s="394"/>
      <c r="J152" s="394"/>
      <c r="K152" s="394"/>
      <c r="L152" s="394"/>
      <c r="M152" s="394"/>
      <c r="N152" s="394"/>
      <c r="O152" s="394"/>
      <c r="P152" s="394"/>
      <c r="Q152" s="394"/>
      <c r="R152" s="393">
        <v>60</v>
      </c>
      <c r="S152" s="393">
        <v>60</v>
      </c>
      <c r="T152" s="393">
        <v>60</v>
      </c>
      <c r="U152" s="393">
        <v>60</v>
      </c>
      <c r="V152" s="393">
        <v>60</v>
      </c>
      <c r="W152" s="393">
        <v>60</v>
      </c>
      <c r="X152" s="393">
        <v>60</v>
      </c>
      <c r="Y152" s="393">
        <v>60</v>
      </c>
      <c r="Z152" s="393">
        <v>60</v>
      </c>
      <c r="AA152" s="393">
        <v>60</v>
      </c>
      <c r="AB152" s="393">
        <v>60</v>
      </c>
      <c r="AC152" s="393">
        <v>60</v>
      </c>
      <c r="AD152" s="393">
        <v>60</v>
      </c>
      <c r="AE152" s="393">
        <v>60</v>
      </c>
      <c r="AF152" s="394"/>
      <c r="AG152" s="394"/>
      <c r="AH152" s="394"/>
      <c r="AI152" s="394"/>
      <c r="AJ152" s="394"/>
      <c r="AK152" s="394"/>
      <c r="AL152" s="394"/>
      <c r="AM152" s="394"/>
      <c r="AN152" s="394"/>
      <c r="AO152" s="394"/>
    </row>
    <row r="153" spans="1:41" ht="14.4" x14ac:dyDescent="0.3">
      <c r="A153" s="392" t="s">
        <v>1391</v>
      </c>
      <c r="B153" s="392" t="s">
        <v>1735</v>
      </c>
      <c r="C153" s="394"/>
      <c r="D153" s="394"/>
      <c r="E153" s="394"/>
      <c r="F153" s="394"/>
      <c r="G153" s="394"/>
      <c r="H153" s="394"/>
      <c r="I153" s="394"/>
      <c r="J153" s="394"/>
      <c r="K153" s="394"/>
      <c r="L153" s="394"/>
      <c r="M153" s="394"/>
      <c r="N153" s="394"/>
      <c r="O153" s="394"/>
      <c r="P153" s="394"/>
      <c r="Q153" s="394"/>
      <c r="R153" s="394"/>
      <c r="S153" s="394"/>
      <c r="T153" s="394"/>
      <c r="U153" s="394"/>
      <c r="V153" s="394"/>
      <c r="W153" s="394"/>
      <c r="X153" s="394"/>
      <c r="Y153" s="394"/>
      <c r="Z153" s="394"/>
      <c r="AA153" s="394"/>
      <c r="AB153" s="394"/>
      <c r="AC153" s="394"/>
      <c r="AD153" s="394"/>
      <c r="AE153" s="394"/>
      <c r="AF153" s="393">
        <v>60</v>
      </c>
      <c r="AG153" s="393">
        <v>60</v>
      </c>
      <c r="AH153" s="393">
        <v>60</v>
      </c>
      <c r="AI153" s="393">
        <v>60</v>
      </c>
      <c r="AJ153" s="393">
        <v>60</v>
      </c>
      <c r="AK153" s="393">
        <v>60</v>
      </c>
      <c r="AL153" s="393">
        <v>60</v>
      </c>
      <c r="AM153" s="393">
        <v>60</v>
      </c>
      <c r="AN153" s="393">
        <v>60</v>
      </c>
      <c r="AO153" s="393">
        <v>60</v>
      </c>
    </row>
    <row r="154" spans="1:41" ht="14.4" x14ac:dyDescent="0.3">
      <c r="A154" s="392" t="s">
        <v>1394</v>
      </c>
      <c r="B154" s="392" t="s">
        <v>1395</v>
      </c>
      <c r="C154" s="394"/>
      <c r="D154" s="394"/>
      <c r="E154" s="394"/>
      <c r="F154" s="394"/>
      <c r="G154" s="394"/>
      <c r="H154" s="394"/>
      <c r="I154" s="394"/>
      <c r="J154" s="394"/>
      <c r="K154" s="394"/>
      <c r="L154" s="394"/>
      <c r="M154" s="394"/>
      <c r="N154" s="394"/>
      <c r="O154" s="394"/>
      <c r="P154" s="394"/>
      <c r="Q154" s="394"/>
      <c r="R154" s="394"/>
      <c r="S154" s="394"/>
      <c r="T154" s="394"/>
      <c r="U154" s="393">
        <v>30</v>
      </c>
      <c r="V154" s="393">
        <v>30</v>
      </c>
      <c r="W154" s="393">
        <v>30</v>
      </c>
      <c r="X154" s="393">
        <v>30</v>
      </c>
      <c r="Y154" s="393">
        <v>30</v>
      </c>
      <c r="Z154" s="393">
        <v>30</v>
      </c>
      <c r="AA154" s="393">
        <v>30</v>
      </c>
      <c r="AB154" s="393">
        <v>30</v>
      </c>
      <c r="AC154" s="393">
        <v>30</v>
      </c>
      <c r="AD154" s="393">
        <v>30</v>
      </c>
      <c r="AE154" s="393">
        <v>30</v>
      </c>
      <c r="AF154" s="393">
        <v>30</v>
      </c>
      <c r="AG154" s="393">
        <v>30</v>
      </c>
      <c r="AH154" s="393">
        <v>30</v>
      </c>
      <c r="AI154" s="393">
        <v>30</v>
      </c>
      <c r="AJ154" s="393">
        <v>30</v>
      </c>
      <c r="AK154" s="393">
        <v>30</v>
      </c>
      <c r="AL154" s="393">
        <v>30</v>
      </c>
      <c r="AM154" s="393">
        <v>30</v>
      </c>
      <c r="AN154" s="393">
        <v>30</v>
      </c>
      <c r="AO154" s="393">
        <v>30</v>
      </c>
    </row>
    <row r="155" spans="1:41" ht="14.4" x14ac:dyDescent="0.3">
      <c r="A155" s="392" t="s">
        <v>1394</v>
      </c>
      <c r="B155" s="392" t="s">
        <v>1396</v>
      </c>
      <c r="C155" s="393">
        <v>30</v>
      </c>
      <c r="D155" s="393">
        <v>30</v>
      </c>
      <c r="E155" s="393">
        <v>30</v>
      </c>
      <c r="F155" s="393">
        <v>30</v>
      </c>
      <c r="G155" s="393">
        <v>30</v>
      </c>
      <c r="H155" s="393">
        <v>30</v>
      </c>
      <c r="I155" s="393">
        <v>30</v>
      </c>
      <c r="J155" s="393">
        <v>30</v>
      </c>
      <c r="K155" s="393">
        <v>30</v>
      </c>
      <c r="L155" s="393">
        <v>30</v>
      </c>
      <c r="M155" s="393">
        <v>30</v>
      </c>
      <c r="N155" s="393">
        <v>30</v>
      </c>
      <c r="O155" s="393">
        <v>30</v>
      </c>
      <c r="P155" s="393">
        <v>30</v>
      </c>
      <c r="Q155" s="393">
        <v>30</v>
      </c>
      <c r="R155" s="393">
        <v>30</v>
      </c>
      <c r="S155" s="393">
        <v>30</v>
      </c>
      <c r="T155" s="393">
        <v>30</v>
      </c>
      <c r="U155" s="393">
        <v>30</v>
      </c>
      <c r="V155" s="394"/>
      <c r="W155" s="394"/>
      <c r="X155" s="394"/>
      <c r="Y155" s="394"/>
      <c r="Z155" s="394"/>
      <c r="AA155" s="394"/>
      <c r="AB155" s="394"/>
      <c r="AC155" s="394"/>
      <c r="AD155" s="394"/>
      <c r="AE155" s="394"/>
      <c r="AF155" s="394"/>
      <c r="AG155" s="394"/>
      <c r="AH155" s="394"/>
      <c r="AI155" s="394"/>
      <c r="AJ155" s="394"/>
      <c r="AK155" s="394"/>
      <c r="AL155" s="394"/>
      <c r="AM155" s="394"/>
      <c r="AN155" s="394"/>
      <c r="AO155" s="394"/>
    </row>
    <row r="156" spans="1:41" ht="14.4" x14ac:dyDescent="0.3">
      <c r="A156" s="392" t="s">
        <v>1397</v>
      </c>
      <c r="B156" s="392" t="s">
        <v>1398</v>
      </c>
      <c r="C156" s="393">
        <v>60</v>
      </c>
      <c r="D156" s="393">
        <v>60</v>
      </c>
      <c r="E156" s="393">
        <v>60</v>
      </c>
      <c r="F156" s="393">
        <v>60</v>
      </c>
      <c r="G156" s="393">
        <v>60</v>
      </c>
      <c r="H156" s="393">
        <v>60</v>
      </c>
      <c r="I156" s="393">
        <v>60</v>
      </c>
      <c r="J156" s="393">
        <v>60</v>
      </c>
      <c r="K156" s="393">
        <v>60</v>
      </c>
      <c r="L156" s="393">
        <v>60</v>
      </c>
      <c r="M156" s="393">
        <v>60</v>
      </c>
      <c r="N156" s="393">
        <v>60</v>
      </c>
      <c r="O156" s="393">
        <v>60</v>
      </c>
      <c r="P156" s="394"/>
      <c r="Q156" s="394"/>
      <c r="R156" s="394"/>
      <c r="S156" s="394"/>
      <c r="T156" s="394"/>
      <c r="U156" s="394"/>
      <c r="V156" s="394"/>
      <c r="W156" s="394"/>
      <c r="X156" s="394"/>
      <c r="Y156" s="394"/>
      <c r="Z156" s="394"/>
      <c r="AA156" s="394"/>
      <c r="AB156" s="394"/>
      <c r="AC156" s="394"/>
      <c r="AD156" s="394"/>
      <c r="AE156" s="394"/>
      <c r="AF156" s="394"/>
      <c r="AG156" s="394"/>
      <c r="AH156" s="394"/>
      <c r="AI156" s="394"/>
      <c r="AJ156" s="394"/>
      <c r="AK156" s="394"/>
      <c r="AL156" s="394"/>
      <c r="AM156" s="394"/>
      <c r="AN156" s="394"/>
      <c r="AO156" s="394"/>
    </row>
    <row r="157" spans="1:41" ht="14.4" x14ac:dyDescent="0.3">
      <c r="A157" s="392" t="s">
        <v>1397</v>
      </c>
      <c r="B157" s="392" t="s">
        <v>1399</v>
      </c>
      <c r="C157" s="394"/>
      <c r="D157" s="394"/>
      <c r="E157" s="394"/>
      <c r="F157" s="394"/>
      <c r="G157" s="394"/>
      <c r="H157" s="394"/>
      <c r="I157" s="394"/>
      <c r="J157" s="394"/>
      <c r="K157" s="394"/>
      <c r="L157" s="394"/>
      <c r="M157" s="394"/>
      <c r="N157" s="393">
        <v>60</v>
      </c>
      <c r="O157" s="393">
        <v>60</v>
      </c>
      <c r="P157" s="393">
        <v>60</v>
      </c>
      <c r="Q157" s="393">
        <v>60</v>
      </c>
      <c r="R157" s="393">
        <v>60</v>
      </c>
      <c r="S157" s="393">
        <v>60</v>
      </c>
      <c r="T157" s="393">
        <v>60</v>
      </c>
      <c r="U157" s="393">
        <v>60</v>
      </c>
      <c r="V157" s="393">
        <v>60</v>
      </c>
      <c r="W157" s="393">
        <v>60</v>
      </c>
      <c r="X157" s="393">
        <v>60</v>
      </c>
      <c r="Y157" s="393">
        <v>60</v>
      </c>
      <c r="Z157" s="393">
        <v>60</v>
      </c>
      <c r="AA157" s="393">
        <v>60</v>
      </c>
      <c r="AB157" s="393">
        <v>60</v>
      </c>
      <c r="AC157" s="393">
        <v>60</v>
      </c>
      <c r="AD157" s="393">
        <v>60</v>
      </c>
      <c r="AE157" s="393">
        <v>60</v>
      </c>
      <c r="AF157" s="393">
        <v>60</v>
      </c>
      <c r="AG157" s="393">
        <v>60</v>
      </c>
      <c r="AH157" s="393">
        <v>60</v>
      </c>
      <c r="AI157" s="393">
        <v>60</v>
      </c>
      <c r="AJ157" s="393">
        <v>60</v>
      </c>
      <c r="AK157" s="393">
        <v>60</v>
      </c>
      <c r="AL157" s="393">
        <v>60</v>
      </c>
      <c r="AM157" s="393">
        <v>60</v>
      </c>
      <c r="AN157" s="393">
        <v>60</v>
      </c>
      <c r="AO157" s="393">
        <v>60</v>
      </c>
    </row>
    <row r="158" spans="1:41" ht="14.4" x14ac:dyDescent="0.3">
      <c r="A158" s="392" t="s">
        <v>1400</v>
      </c>
      <c r="B158" s="392" t="s">
        <v>1401</v>
      </c>
      <c r="C158" s="393">
        <v>55</v>
      </c>
      <c r="D158" s="393">
        <v>55</v>
      </c>
      <c r="E158" s="393">
        <v>55</v>
      </c>
      <c r="F158" s="393">
        <v>55</v>
      </c>
      <c r="G158" s="393">
        <v>55</v>
      </c>
      <c r="H158" s="393">
        <v>55</v>
      </c>
      <c r="I158" s="393">
        <v>55</v>
      </c>
      <c r="J158" s="393">
        <v>55</v>
      </c>
      <c r="K158" s="393">
        <v>55</v>
      </c>
      <c r="L158" s="394"/>
      <c r="M158" s="394"/>
      <c r="N158" s="394"/>
      <c r="O158" s="394"/>
      <c r="P158" s="394"/>
      <c r="Q158" s="394"/>
      <c r="R158" s="394"/>
      <c r="S158" s="394"/>
      <c r="T158" s="394"/>
      <c r="U158" s="394"/>
      <c r="V158" s="394"/>
      <c r="W158" s="394"/>
      <c r="X158" s="394"/>
      <c r="Y158" s="394"/>
      <c r="Z158" s="394"/>
      <c r="AA158" s="394"/>
      <c r="AB158" s="394"/>
      <c r="AC158" s="394"/>
      <c r="AD158" s="394"/>
      <c r="AE158" s="394"/>
      <c r="AF158" s="394"/>
      <c r="AG158" s="394"/>
      <c r="AH158" s="394"/>
      <c r="AI158" s="394"/>
      <c r="AJ158" s="394"/>
      <c r="AK158" s="394"/>
      <c r="AL158" s="394"/>
      <c r="AM158" s="394"/>
      <c r="AN158" s="394"/>
      <c r="AO158" s="394"/>
    </row>
    <row r="159" spans="1:41" ht="14.4" x14ac:dyDescent="0.3">
      <c r="A159" s="392" t="s">
        <v>1400</v>
      </c>
      <c r="B159" s="392" t="s">
        <v>2063</v>
      </c>
      <c r="C159" s="394"/>
      <c r="D159" s="394"/>
      <c r="E159" s="394"/>
      <c r="F159" s="394"/>
      <c r="G159" s="394"/>
      <c r="H159" s="394"/>
      <c r="I159" s="394"/>
      <c r="J159" s="394"/>
      <c r="K159" s="393">
        <v>55</v>
      </c>
      <c r="L159" s="393">
        <v>55</v>
      </c>
      <c r="M159" s="393">
        <v>55</v>
      </c>
      <c r="N159" s="393">
        <v>55</v>
      </c>
      <c r="O159" s="393">
        <v>55</v>
      </c>
      <c r="P159" s="393">
        <v>55</v>
      </c>
      <c r="Q159" s="393">
        <v>55</v>
      </c>
      <c r="R159" s="393">
        <v>55</v>
      </c>
      <c r="S159" s="393">
        <v>55</v>
      </c>
      <c r="T159" s="393">
        <v>55</v>
      </c>
      <c r="U159" s="393">
        <v>55</v>
      </c>
      <c r="V159" s="393">
        <v>55</v>
      </c>
      <c r="W159" s="393">
        <v>55</v>
      </c>
      <c r="X159" s="393">
        <v>55</v>
      </c>
      <c r="Y159" s="393">
        <v>55</v>
      </c>
      <c r="Z159" s="393">
        <v>55</v>
      </c>
      <c r="AA159" s="393">
        <v>55</v>
      </c>
      <c r="AB159" s="393">
        <v>55</v>
      </c>
      <c r="AC159" s="393">
        <v>55</v>
      </c>
      <c r="AD159" s="393">
        <v>55</v>
      </c>
      <c r="AE159" s="393">
        <v>55</v>
      </c>
      <c r="AF159" s="393">
        <v>55</v>
      </c>
      <c r="AG159" s="393">
        <v>55</v>
      </c>
      <c r="AH159" s="393">
        <v>55</v>
      </c>
      <c r="AI159" s="393">
        <v>55</v>
      </c>
      <c r="AJ159" s="393">
        <v>55</v>
      </c>
      <c r="AK159" s="393">
        <v>55</v>
      </c>
      <c r="AL159" s="393">
        <v>55</v>
      </c>
      <c r="AM159" s="393">
        <v>55</v>
      </c>
      <c r="AN159" s="393">
        <v>55</v>
      </c>
      <c r="AO159" s="393">
        <v>55</v>
      </c>
    </row>
    <row r="160" spans="1:41" ht="14.4" x14ac:dyDescent="0.3">
      <c r="A160" s="392" t="s">
        <v>1402</v>
      </c>
      <c r="B160" s="392" t="s">
        <v>1403</v>
      </c>
      <c r="C160" s="394"/>
      <c r="D160" s="394"/>
      <c r="E160" s="394"/>
      <c r="F160" s="394"/>
      <c r="G160" s="394"/>
      <c r="H160" s="394"/>
      <c r="I160" s="394"/>
      <c r="J160" s="394"/>
      <c r="K160" s="394"/>
      <c r="L160" s="394"/>
      <c r="M160" s="394"/>
      <c r="N160" s="394"/>
      <c r="O160" s="394"/>
      <c r="P160" s="394"/>
      <c r="Q160" s="394"/>
      <c r="R160" s="394"/>
      <c r="S160" s="394"/>
      <c r="T160" s="394"/>
      <c r="U160" s="394"/>
      <c r="V160" s="394"/>
      <c r="W160" s="394"/>
      <c r="X160" s="394"/>
      <c r="Y160" s="394"/>
      <c r="Z160" s="394"/>
      <c r="AA160" s="394"/>
      <c r="AB160" s="394"/>
      <c r="AC160" s="394"/>
      <c r="AD160" s="394"/>
      <c r="AE160" s="393">
        <v>25</v>
      </c>
      <c r="AF160" s="393">
        <v>25</v>
      </c>
      <c r="AG160" s="393">
        <v>25</v>
      </c>
      <c r="AH160" s="393">
        <v>25</v>
      </c>
      <c r="AI160" s="393">
        <v>25</v>
      </c>
      <c r="AJ160" s="393">
        <v>25</v>
      </c>
      <c r="AK160" s="393">
        <v>25</v>
      </c>
      <c r="AL160" s="393">
        <v>25</v>
      </c>
      <c r="AM160" s="393">
        <v>25</v>
      </c>
      <c r="AN160" s="393">
        <v>25</v>
      </c>
      <c r="AO160" s="393">
        <v>25</v>
      </c>
    </row>
    <row r="161" spans="1:41" ht="14.4" x14ac:dyDescent="0.3">
      <c r="A161" s="392" t="s">
        <v>1402</v>
      </c>
      <c r="B161" s="392" t="s">
        <v>1404</v>
      </c>
      <c r="C161" s="393">
        <v>25</v>
      </c>
      <c r="D161" s="393">
        <v>25</v>
      </c>
      <c r="E161" s="393">
        <v>25</v>
      </c>
      <c r="F161" s="393">
        <v>25</v>
      </c>
      <c r="G161" s="393">
        <v>25</v>
      </c>
      <c r="H161" s="393">
        <v>25</v>
      </c>
      <c r="I161" s="393">
        <v>25</v>
      </c>
      <c r="J161" s="393">
        <v>25</v>
      </c>
      <c r="K161" s="393">
        <v>25</v>
      </c>
      <c r="L161" s="393">
        <v>25</v>
      </c>
      <c r="M161" s="394"/>
      <c r="N161" s="394"/>
      <c r="O161" s="394"/>
      <c r="P161" s="394"/>
      <c r="Q161" s="394"/>
      <c r="R161" s="394"/>
      <c r="S161" s="394"/>
      <c r="T161" s="394"/>
      <c r="U161" s="394"/>
      <c r="V161" s="394"/>
      <c r="W161" s="394"/>
      <c r="X161" s="394"/>
      <c r="Y161" s="394"/>
      <c r="Z161" s="394"/>
      <c r="AA161" s="394"/>
      <c r="AB161" s="394"/>
      <c r="AC161" s="394"/>
      <c r="AD161" s="394"/>
      <c r="AE161" s="394"/>
      <c r="AF161" s="394"/>
      <c r="AG161" s="394"/>
      <c r="AH161" s="394"/>
      <c r="AI161" s="394"/>
      <c r="AJ161" s="394"/>
      <c r="AK161" s="394"/>
      <c r="AL161" s="394"/>
      <c r="AM161" s="394"/>
      <c r="AN161" s="394"/>
      <c r="AO161" s="394"/>
    </row>
    <row r="162" spans="1:41" ht="14.4" x14ac:dyDescent="0.3">
      <c r="A162" s="392" t="s">
        <v>1402</v>
      </c>
      <c r="B162" s="392" t="s">
        <v>1405</v>
      </c>
      <c r="C162" s="393">
        <v>25</v>
      </c>
      <c r="D162" s="393">
        <v>25</v>
      </c>
      <c r="E162" s="393">
        <v>25</v>
      </c>
      <c r="F162" s="393">
        <v>25</v>
      </c>
      <c r="G162" s="393">
        <v>25</v>
      </c>
      <c r="H162" s="393">
        <v>25</v>
      </c>
      <c r="I162" s="393">
        <v>25</v>
      </c>
      <c r="J162" s="393">
        <v>25</v>
      </c>
      <c r="K162" s="393">
        <v>25</v>
      </c>
      <c r="L162" s="393">
        <v>25</v>
      </c>
      <c r="M162" s="393">
        <v>25</v>
      </c>
      <c r="N162" s="393">
        <v>25</v>
      </c>
      <c r="O162" s="393">
        <v>25</v>
      </c>
      <c r="P162" s="393">
        <v>25</v>
      </c>
      <c r="Q162" s="393">
        <v>25</v>
      </c>
      <c r="R162" s="393">
        <v>25</v>
      </c>
      <c r="S162" s="393">
        <v>25</v>
      </c>
      <c r="T162" s="393">
        <v>25</v>
      </c>
      <c r="U162" s="393">
        <v>25</v>
      </c>
      <c r="V162" s="393">
        <v>25</v>
      </c>
      <c r="W162" s="393">
        <v>25</v>
      </c>
      <c r="X162" s="393">
        <v>25</v>
      </c>
      <c r="Y162" s="393">
        <v>25</v>
      </c>
      <c r="Z162" s="393">
        <v>25</v>
      </c>
      <c r="AA162" s="393">
        <v>25</v>
      </c>
      <c r="AB162" s="393">
        <v>25</v>
      </c>
      <c r="AC162" s="393">
        <v>25</v>
      </c>
      <c r="AD162" s="393">
        <v>25</v>
      </c>
      <c r="AE162" s="393">
        <v>25</v>
      </c>
      <c r="AF162" s="393">
        <v>25</v>
      </c>
      <c r="AG162" s="393">
        <v>25</v>
      </c>
      <c r="AH162" s="393">
        <v>25</v>
      </c>
      <c r="AI162" s="393">
        <v>25</v>
      </c>
      <c r="AJ162" s="393">
        <v>25</v>
      </c>
      <c r="AK162" s="393">
        <v>25</v>
      </c>
      <c r="AL162" s="393">
        <v>25</v>
      </c>
      <c r="AM162" s="393">
        <v>25</v>
      </c>
      <c r="AN162" s="393">
        <v>25</v>
      </c>
      <c r="AO162" s="393">
        <v>25</v>
      </c>
    </row>
    <row r="163" spans="1:41" ht="14.4" x14ac:dyDescent="0.3">
      <c r="A163" s="392" t="s">
        <v>1402</v>
      </c>
      <c r="B163" s="392" t="s">
        <v>1406</v>
      </c>
      <c r="C163" s="393">
        <v>25</v>
      </c>
      <c r="D163" s="393">
        <v>25</v>
      </c>
      <c r="E163" s="393">
        <v>25</v>
      </c>
      <c r="F163" s="393">
        <v>25</v>
      </c>
      <c r="G163" s="393">
        <v>25</v>
      </c>
      <c r="H163" s="393">
        <v>25</v>
      </c>
      <c r="I163" s="393">
        <v>25</v>
      </c>
      <c r="J163" s="393">
        <v>25</v>
      </c>
      <c r="K163" s="393">
        <v>25</v>
      </c>
      <c r="L163" s="393">
        <v>25</v>
      </c>
      <c r="M163" s="393">
        <v>25</v>
      </c>
      <c r="N163" s="393">
        <v>25</v>
      </c>
      <c r="O163" s="393">
        <v>25</v>
      </c>
      <c r="P163" s="393">
        <v>25</v>
      </c>
      <c r="Q163" s="393">
        <v>25</v>
      </c>
      <c r="R163" s="393">
        <v>25</v>
      </c>
      <c r="S163" s="393">
        <v>25</v>
      </c>
      <c r="T163" s="393">
        <v>25</v>
      </c>
      <c r="U163" s="393">
        <v>25</v>
      </c>
      <c r="V163" s="393">
        <v>25</v>
      </c>
      <c r="W163" s="393">
        <v>25</v>
      </c>
      <c r="X163" s="393">
        <v>25</v>
      </c>
      <c r="Y163" s="393">
        <v>25</v>
      </c>
      <c r="Z163" s="393">
        <v>25</v>
      </c>
      <c r="AA163" s="393">
        <v>25</v>
      </c>
      <c r="AB163" s="393">
        <v>25</v>
      </c>
      <c r="AC163" s="393">
        <v>25</v>
      </c>
      <c r="AD163" s="393">
        <v>25</v>
      </c>
      <c r="AE163" s="393">
        <v>25</v>
      </c>
      <c r="AF163" s="394"/>
      <c r="AG163" s="394"/>
      <c r="AH163" s="394"/>
      <c r="AI163" s="394"/>
      <c r="AJ163" s="394"/>
      <c r="AK163" s="394"/>
      <c r="AL163" s="394"/>
      <c r="AM163" s="394"/>
      <c r="AN163" s="394"/>
      <c r="AO163" s="394"/>
    </row>
    <row r="164" spans="1:41" ht="14.4" x14ac:dyDescent="0.3">
      <c r="A164" s="392" t="s">
        <v>1407</v>
      </c>
      <c r="B164" s="392" t="s">
        <v>1408</v>
      </c>
      <c r="C164" s="393">
        <v>10</v>
      </c>
      <c r="D164" s="393">
        <v>10</v>
      </c>
      <c r="E164" s="393">
        <v>10</v>
      </c>
      <c r="F164" s="393">
        <v>10</v>
      </c>
      <c r="G164" s="393">
        <v>10</v>
      </c>
      <c r="H164" s="393">
        <v>10</v>
      </c>
      <c r="I164" s="393">
        <v>10</v>
      </c>
      <c r="J164" s="393">
        <v>10</v>
      </c>
      <c r="K164" s="393">
        <v>10</v>
      </c>
      <c r="L164" s="393">
        <v>10</v>
      </c>
      <c r="M164" s="393">
        <v>10</v>
      </c>
      <c r="N164" s="393">
        <v>10</v>
      </c>
      <c r="O164" s="393">
        <v>10</v>
      </c>
      <c r="P164" s="393">
        <v>10</v>
      </c>
      <c r="Q164" s="393">
        <v>10</v>
      </c>
      <c r="R164" s="393">
        <v>10</v>
      </c>
      <c r="S164" s="393">
        <v>10</v>
      </c>
      <c r="T164" s="393">
        <v>10</v>
      </c>
      <c r="U164" s="393">
        <v>10</v>
      </c>
      <c r="V164" s="393">
        <v>10</v>
      </c>
      <c r="W164" s="393">
        <v>10</v>
      </c>
      <c r="X164" s="393">
        <v>10</v>
      </c>
      <c r="Y164" s="394"/>
      <c r="Z164" s="394"/>
      <c r="AA164" s="394"/>
      <c r="AB164" s="394"/>
      <c r="AC164" s="394"/>
      <c r="AD164" s="394"/>
      <c r="AE164" s="394"/>
      <c r="AF164" s="394"/>
      <c r="AG164" s="394"/>
      <c r="AH164" s="394"/>
      <c r="AI164" s="394"/>
      <c r="AJ164" s="394"/>
      <c r="AK164" s="394"/>
      <c r="AL164" s="394"/>
      <c r="AM164" s="394"/>
      <c r="AN164" s="394"/>
      <c r="AO164" s="394"/>
    </row>
    <row r="165" spans="1:41" ht="14.4" x14ac:dyDescent="0.3">
      <c r="A165" s="392" t="s">
        <v>1407</v>
      </c>
      <c r="B165" s="392" t="s">
        <v>1409</v>
      </c>
      <c r="C165" s="394"/>
      <c r="D165" s="394"/>
      <c r="E165" s="394"/>
      <c r="F165" s="394"/>
      <c r="G165" s="394"/>
      <c r="H165" s="394"/>
      <c r="I165" s="394"/>
      <c r="J165" s="394"/>
      <c r="K165" s="394"/>
      <c r="L165" s="394"/>
      <c r="M165" s="394"/>
      <c r="N165" s="394"/>
      <c r="O165" s="394"/>
      <c r="P165" s="394"/>
      <c r="Q165" s="394"/>
      <c r="R165" s="394"/>
      <c r="S165" s="394"/>
      <c r="T165" s="394"/>
      <c r="U165" s="394"/>
      <c r="V165" s="394"/>
      <c r="W165" s="394"/>
      <c r="X165" s="393">
        <v>10</v>
      </c>
      <c r="Y165" s="393">
        <v>10</v>
      </c>
      <c r="Z165" s="393">
        <v>10</v>
      </c>
      <c r="AA165" s="393">
        <v>10</v>
      </c>
      <c r="AB165" s="393">
        <v>10</v>
      </c>
      <c r="AC165" s="393">
        <v>10</v>
      </c>
      <c r="AD165" s="393">
        <v>10</v>
      </c>
      <c r="AE165" s="393">
        <v>10</v>
      </c>
      <c r="AF165" s="393">
        <v>10</v>
      </c>
      <c r="AG165" s="393">
        <v>10</v>
      </c>
      <c r="AH165" s="393">
        <v>10</v>
      </c>
      <c r="AI165" s="393">
        <v>10</v>
      </c>
      <c r="AJ165" s="393">
        <v>10</v>
      </c>
      <c r="AK165" s="393">
        <v>10</v>
      </c>
      <c r="AL165" s="393">
        <v>10</v>
      </c>
      <c r="AM165" s="393">
        <v>10</v>
      </c>
      <c r="AN165" s="393">
        <v>10</v>
      </c>
      <c r="AO165" s="393">
        <v>10</v>
      </c>
    </row>
    <row r="166" spans="1:41" ht="14.4" x14ac:dyDescent="0.3">
      <c r="A166" s="392" t="s">
        <v>1410</v>
      </c>
      <c r="B166" s="392" t="s">
        <v>1411</v>
      </c>
      <c r="C166" s="393">
        <v>180</v>
      </c>
      <c r="D166" s="393">
        <v>180</v>
      </c>
      <c r="E166" s="393">
        <v>180</v>
      </c>
      <c r="F166" s="393">
        <v>180</v>
      </c>
      <c r="G166" s="393">
        <v>180</v>
      </c>
      <c r="H166" s="393">
        <v>180</v>
      </c>
      <c r="I166" s="393">
        <v>180</v>
      </c>
      <c r="J166" s="393">
        <v>180</v>
      </c>
      <c r="K166" s="393">
        <v>180</v>
      </c>
      <c r="L166" s="393">
        <v>180</v>
      </c>
      <c r="M166" s="393">
        <v>180</v>
      </c>
      <c r="N166" s="393">
        <v>180</v>
      </c>
      <c r="O166" s="393">
        <v>180</v>
      </c>
      <c r="P166" s="393">
        <v>180</v>
      </c>
      <c r="Q166" s="393">
        <v>180</v>
      </c>
      <c r="R166" s="393">
        <v>180</v>
      </c>
      <c r="S166" s="393">
        <v>180</v>
      </c>
      <c r="T166" s="393">
        <v>180</v>
      </c>
      <c r="U166" s="393">
        <v>180</v>
      </c>
      <c r="V166" s="393">
        <v>180</v>
      </c>
      <c r="W166" s="393">
        <v>180</v>
      </c>
      <c r="X166" s="393">
        <v>180</v>
      </c>
      <c r="Y166" s="393">
        <v>180</v>
      </c>
      <c r="Z166" s="393">
        <v>180</v>
      </c>
      <c r="AA166" s="393">
        <v>180</v>
      </c>
      <c r="AB166" s="393">
        <v>180</v>
      </c>
      <c r="AC166" s="393">
        <v>180</v>
      </c>
      <c r="AD166" s="393">
        <v>180</v>
      </c>
      <c r="AE166" s="393">
        <v>180</v>
      </c>
      <c r="AF166" s="393">
        <v>180</v>
      </c>
      <c r="AG166" s="393">
        <v>180</v>
      </c>
      <c r="AH166" s="393">
        <v>180</v>
      </c>
      <c r="AI166" s="393">
        <v>180</v>
      </c>
      <c r="AJ166" s="393">
        <v>180</v>
      </c>
      <c r="AK166" s="393">
        <v>180</v>
      </c>
      <c r="AL166" s="393">
        <v>180</v>
      </c>
      <c r="AM166" s="393">
        <v>180</v>
      </c>
      <c r="AN166" s="393">
        <v>180</v>
      </c>
      <c r="AO166" s="393">
        <v>180</v>
      </c>
    </row>
    <row r="167" spans="1:41" ht="14.4" x14ac:dyDescent="0.3">
      <c r="A167" s="392" t="s">
        <v>1412</v>
      </c>
      <c r="B167" s="392" t="s">
        <v>1413</v>
      </c>
      <c r="C167" s="394"/>
      <c r="D167" s="394"/>
      <c r="E167" s="394"/>
      <c r="F167" s="394"/>
      <c r="G167" s="394"/>
      <c r="H167" s="394"/>
      <c r="I167" s="394"/>
      <c r="J167" s="394"/>
      <c r="K167" s="394"/>
      <c r="L167" s="394"/>
      <c r="M167" s="394"/>
      <c r="N167" s="394"/>
      <c r="O167" s="394"/>
      <c r="P167" s="394"/>
      <c r="Q167" s="394"/>
      <c r="R167" s="394"/>
      <c r="S167" s="394"/>
      <c r="T167" s="394"/>
      <c r="U167" s="394"/>
      <c r="V167" s="394"/>
      <c r="W167" s="394"/>
      <c r="X167" s="394"/>
      <c r="Y167" s="394"/>
      <c r="Z167" s="394"/>
      <c r="AA167" s="394"/>
      <c r="AB167" s="393">
        <v>2</v>
      </c>
      <c r="AC167" s="393">
        <v>2</v>
      </c>
      <c r="AD167" s="393">
        <v>2</v>
      </c>
      <c r="AE167" s="393">
        <v>2</v>
      </c>
      <c r="AF167" s="393">
        <v>2</v>
      </c>
      <c r="AG167" s="393">
        <v>2</v>
      </c>
      <c r="AH167" s="393">
        <v>2</v>
      </c>
      <c r="AI167" s="393">
        <v>2</v>
      </c>
      <c r="AJ167" s="393">
        <v>2</v>
      </c>
      <c r="AK167" s="393">
        <v>2</v>
      </c>
      <c r="AL167" s="393">
        <v>2</v>
      </c>
      <c r="AM167" s="393">
        <v>2</v>
      </c>
      <c r="AN167" s="393">
        <v>2</v>
      </c>
      <c r="AO167" s="393">
        <v>2</v>
      </c>
    </row>
    <row r="168" spans="1:41" ht="14.4" x14ac:dyDescent="0.3">
      <c r="A168" s="392" t="s">
        <v>1412</v>
      </c>
      <c r="B168" s="392" t="s">
        <v>1414</v>
      </c>
      <c r="C168" s="393">
        <v>2</v>
      </c>
      <c r="D168" s="393">
        <v>2</v>
      </c>
      <c r="E168" s="393">
        <v>2</v>
      </c>
      <c r="F168" s="393">
        <v>2</v>
      </c>
      <c r="G168" s="393">
        <v>2</v>
      </c>
      <c r="H168" s="393">
        <v>2</v>
      </c>
      <c r="I168" s="393">
        <v>2</v>
      </c>
      <c r="J168" s="393">
        <v>2</v>
      </c>
      <c r="K168" s="393">
        <v>2</v>
      </c>
      <c r="L168" s="393">
        <v>2</v>
      </c>
      <c r="M168" s="393">
        <v>2</v>
      </c>
      <c r="N168" s="393">
        <v>2</v>
      </c>
      <c r="O168" s="393">
        <v>2</v>
      </c>
      <c r="P168" s="393">
        <v>2</v>
      </c>
      <c r="Q168" s="393">
        <v>2</v>
      </c>
      <c r="R168" s="393">
        <v>2</v>
      </c>
      <c r="S168" s="393">
        <v>2</v>
      </c>
      <c r="T168" s="393">
        <v>2</v>
      </c>
      <c r="U168" s="393">
        <v>2</v>
      </c>
      <c r="V168" s="393">
        <v>2</v>
      </c>
      <c r="W168" s="393">
        <v>2</v>
      </c>
      <c r="X168" s="394"/>
      <c r="Y168" s="394"/>
      <c r="Z168" s="394"/>
      <c r="AA168" s="394"/>
      <c r="AB168" s="394"/>
      <c r="AC168" s="394"/>
      <c r="AD168" s="394"/>
      <c r="AE168" s="394"/>
      <c r="AF168" s="394"/>
      <c r="AG168" s="394"/>
      <c r="AH168" s="394"/>
      <c r="AI168" s="394"/>
      <c r="AJ168" s="394"/>
      <c r="AK168" s="394"/>
      <c r="AL168" s="394"/>
      <c r="AM168" s="394"/>
      <c r="AN168" s="394"/>
      <c r="AO168" s="394"/>
    </row>
    <row r="169" spans="1:41" ht="14.4" x14ac:dyDescent="0.3">
      <c r="A169" s="392" t="s">
        <v>1412</v>
      </c>
      <c r="B169" s="392" t="s">
        <v>1415</v>
      </c>
      <c r="C169" s="394"/>
      <c r="D169" s="394"/>
      <c r="E169" s="394"/>
      <c r="F169" s="394"/>
      <c r="G169" s="394"/>
      <c r="H169" s="394"/>
      <c r="I169" s="394"/>
      <c r="J169" s="394"/>
      <c r="K169" s="394"/>
      <c r="L169" s="394"/>
      <c r="M169" s="394"/>
      <c r="N169" s="394"/>
      <c r="O169" s="394"/>
      <c r="P169" s="394"/>
      <c r="Q169" s="394"/>
      <c r="R169" s="394"/>
      <c r="S169" s="394"/>
      <c r="T169" s="394"/>
      <c r="U169" s="394"/>
      <c r="V169" s="394"/>
      <c r="W169" s="394"/>
      <c r="X169" s="393">
        <v>2</v>
      </c>
      <c r="Y169" s="393">
        <v>2</v>
      </c>
      <c r="Z169" s="393">
        <v>2</v>
      </c>
      <c r="AA169" s="393">
        <v>2</v>
      </c>
      <c r="AB169" s="393">
        <v>2</v>
      </c>
      <c r="AC169" s="394"/>
      <c r="AD169" s="394"/>
      <c r="AE169" s="394"/>
      <c r="AF169" s="394"/>
      <c r="AG169" s="394"/>
      <c r="AH169" s="394"/>
      <c r="AI169" s="394"/>
      <c r="AJ169" s="394"/>
      <c r="AK169" s="394"/>
      <c r="AL169" s="394"/>
      <c r="AM169" s="394"/>
      <c r="AN169" s="394"/>
      <c r="AO169" s="394"/>
    </row>
    <row r="170" spans="1:41" ht="14.4" x14ac:dyDescent="0.3">
      <c r="A170" s="392" t="s">
        <v>1412</v>
      </c>
      <c r="B170" s="392" t="s">
        <v>1416</v>
      </c>
      <c r="C170" s="393">
        <v>2</v>
      </c>
      <c r="D170" s="393">
        <v>2</v>
      </c>
      <c r="E170" s="393">
        <v>2</v>
      </c>
      <c r="F170" s="393">
        <v>2</v>
      </c>
      <c r="G170" s="393">
        <v>2</v>
      </c>
      <c r="H170" s="393">
        <v>2</v>
      </c>
      <c r="I170" s="393">
        <v>2</v>
      </c>
      <c r="J170" s="393">
        <v>2</v>
      </c>
      <c r="K170" s="393">
        <v>2</v>
      </c>
      <c r="L170" s="393">
        <v>2</v>
      </c>
      <c r="M170" s="393">
        <v>2</v>
      </c>
      <c r="N170" s="393">
        <v>2</v>
      </c>
      <c r="O170" s="393">
        <v>2</v>
      </c>
      <c r="P170" s="393">
        <v>2</v>
      </c>
      <c r="Q170" s="393">
        <v>2</v>
      </c>
      <c r="R170" s="393">
        <v>2</v>
      </c>
      <c r="S170" s="393">
        <v>2</v>
      </c>
      <c r="T170" s="393">
        <v>2</v>
      </c>
      <c r="U170" s="393">
        <v>2</v>
      </c>
      <c r="V170" s="393">
        <v>2</v>
      </c>
      <c r="W170" s="393">
        <v>2</v>
      </c>
      <c r="X170" s="393">
        <v>2</v>
      </c>
      <c r="Y170" s="393">
        <v>2</v>
      </c>
      <c r="Z170" s="393">
        <v>2</v>
      </c>
      <c r="AA170" s="393">
        <v>2</v>
      </c>
      <c r="AB170" s="393">
        <v>2</v>
      </c>
      <c r="AC170" s="394"/>
      <c r="AD170" s="394"/>
      <c r="AE170" s="394"/>
      <c r="AF170" s="394"/>
      <c r="AG170" s="394"/>
      <c r="AH170" s="394"/>
      <c r="AI170" s="394"/>
      <c r="AJ170" s="394"/>
      <c r="AK170" s="394"/>
      <c r="AL170" s="394"/>
      <c r="AM170" s="394"/>
      <c r="AN170" s="394"/>
      <c r="AO170" s="394"/>
    </row>
    <row r="171" spans="1:41" ht="14.4" x14ac:dyDescent="0.3">
      <c r="A171" s="392" t="s">
        <v>1417</v>
      </c>
      <c r="B171" s="392" t="s">
        <v>1418</v>
      </c>
      <c r="C171" s="394"/>
      <c r="D171" s="394"/>
      <c r="E171" s="394"/>
      <c r="F171" s="394"/>
      <c r="G171" s="394"/>
      <c r="H171" s="394"/>
      <c r="I171" s="394"/>
      <c r="J171" s="393">
        <v>120</v>
      </c>
      <c r="K171" s="393">
        <v>120</v>
      </c>
      <c r="L171" s="393">
        <v>120</v>
      </c>
      <c r="M171" s="393">
        <v>120</v>
      </c>
      <c r="N171" s="394"/>
      <c r="O171" s="394"/>
      <c r="P171" s="394"/>
      <c r="Q171" s="394"/>
      <c r="R171" s="394"/>
      <c r="S171" s="394"/>
      <c r="T171" s="394"/>
      <c r="U171" s="394"/>
      <c r="V171" s="394"/>
      <c r="W171" s="394"/>
      <c r="X171" s="394"/>
      <c r="Y171" s="394"/>
      <c r="Z171" s="394"/>
      <c r="AA171" s="394"/>
      <c r="AB171" s="394"/>
      <c r="AC171" s="394"/>
      <c r="AD171" s="394"/>
      <c r="AE171" s="394"/>
      <c r="AF171" s="394"/>
      <c r="AG171" s="394"/>
      <c r="AH171" s="394"/>
      <c r="AI171" s="394"/>
      <c r="AJ171" s="394"/>
      <c r="AK171" s="394"/>
      <c r="AL171" s="394"/>
      <c r="AM171" s="394"/>
      <c r="AN171" s="394"/>
      <c r="AO171" s="394"/>
    </row>
    <row r="172" spans="1:41" ht="14.4" x14ac:dyDescent="0.3">
      <c r="A172" s="392" t="s">
        <v>1417</v>
      </c>
      <c r="B172" s="392" t="s">
        <v>1353</v>
      </c>
      <c r="C172" s="393">
        <v>120</v>
      </c>
      <c r="D172" s="393">
        <v>120</v>
      </c>
      <c r="E172" s="393">
        <v>120</v>
      </c>
      <c r="F172" s="393">
        <v>120</v>
      </c>
      <c r="G172" s="393">
        <v>120</v>
      </c>
      <c r="H172" s="393">
        <v>120</v>
      </c>
      <c r="I172" s="393">
        <v>120</v>
      </c>
      <c r="J172" s="394"/>
      <c r="K172" s="394"/>
      <c r="L172" s="394"/>
      <c r="M172" s="394"/>
      <c r="N172" s="394"/>
      <c r="O172" s="394"/>
      <c r="P172" s="394"/>
      <c r="Q172" s="394"/>
      <c r="R172" s="394"/>
      <c r="S172" s="394"/>
      <c r="T172" s="394"/>
      <c r="U172" s="394"/>
      <c r="V172" s="394"/>
      <c r="W172" s="394"/>
      <c r="X172" s="394"/>
      <c r="Y172" s="394"/>
      <c r="Z172" s="394"/>
      <c r="AA172" s="394"/>
      <c r="AB172" s="394"/>
      <c r="AC172" s="394"/>
      <c r="AD172" s="394"/>
      <c r="AE172" s="394"/>
      <c r="AF172" s="394"/>
      <c r="AG172" s="394"/>
      <c r="AH172" s="394"/>
      <c r="AI172" s="394"/>
      <c r="AJ172" s="394"/>
      <c r="AK172" s="394"/>
      <c r="AL172" s="394"/>
      <c r="AM172" s="394"/>
      <c r="AN172" s="394"/>
      <c r="AO172" s="394"/>
    </row>
    <row r="173" spans="1:41" ht="14.4" x14ac:dyDescent="0.3">
      <c r="A173" s="392" t="s">
        <v>1417</v>
      </c>
      <c r="B173" s="392" t="s">
        <v>1419</v>
      </c>
      <c r="C173" s="394"/>
      <c r="D173" s="394"/>
      <c r="E173" s="394"/>
      <c r="F173" s="394"/>
      <c r="G173" s="394"/>
      <c r="H173" s="394"/>
      <c r="I173" s="394"/>
      <c r="J173" s="394"/>
      <c r="K173" s="394"/>
      <c r="L173" s="394"/>
      <c r="M173" s="394"/>
      <c r="N173" s="393">
        <v>120</v>
      </c>
      <c r="O173" s="393">
        <v>120</v>
      </c>
      <c r="P173" s="393">
        <v>120</v>
      </c>
      <c r="Q173" s="394"/>
      <c r="R173" s="394"/>
      <c r="S173" s="394"/>
      <c r="T173" s="394"/>
      <c r="U173" s="394"/>
      <c r="V173" s="394"/>
      <c r="W173" s="394"/>
      <c r="X173" s="394"/>
      <c r="Y173" s="394"/>
      <c r="Z173" s="394"/>
      <c r="AA173" s="394"/>
      <c r="AB173" s="394"/>
      <c r="AC173" s="394"/>
      <c r="AD173" s="394"/>
      <c r="AE173" s="394"/>
      <c r="AF173" s="394"/>
      <c r="AG173" s="394"/>
      <c r="AH173" s="394"/>
      <c r="AI173" s="394"/>
      <c r="AJ173" s="394"/>
      <c r="AK173" s="393">
        <v>120</v>
      </c>
      <c r="AL173" s="393">
        <v>120</v>
      </c>
      <c r="AM173" s="393">
        <v>120</v>
      </c>
      <c r="AN173" s="393">
        <v>120</v>
      </c>
      <c r="AO173" s="393">
        <v>120</v>
      </c>
    </row>
    <row r="174" spans="1:41" ht="14.4" x14ac:dyDescent="0.3">
      <c r="A174" s="392" t="s">
        <v>1417</v>
      </c>
      <c r="B174" s="392" t="s">
        <v>1420</v>
      </c>
      <c r="C174" s="394"/>
      <c r="D174" s="394"/>
      <c r="E174" s="394"/>
      <c r="F174" s="394"/>
      <c r="G174" s="394"/>
      <c r="H174" s="394"/>
      <c r="I174" s="393">
        <v>120</v>
      </c>
      <c r="J174" s="394"/>
      <c r="K174" s="394"/>
      <c r="L174" s="394"/>
      <c r="M174" s="394"/>
      <c r="N174" s="394"/>
      <c r="O174" s="394"/>
      <c r="P174" s="394"/>
      <c r="Q174" s="394"/>
      <c r="R174" s="394"/>
      <c r="S174" s="394"/>
      <c r="T174" s="394"/>
      <c r="U174" s="394"/>
      <c r="V174" s="394"/>
      <c r="W174" s="394"/>
      <c r="X174" s="394"/>
      <c r="Y174" s="394"/>
      <c r="Z174" s="394"/>
      <c r="AA174" s="394"/>
      <c r="AB174" s="394"/>
      <c r="AC174" s="394"/>
      <c r="AD174" s="394"/>
      <c r="AE174" s="394"/>
      <c r="AF174" s="394"/>
      <c r="AG174" s="394"/>
      <c r="AH174" s="394"/>
      <c r="AI174" s="394"/>
      <c r="AJ174" s="394"/>
      <c r="AK174" s="394"/>
      <c r="AL174" s="394"/>
      <c r="AM174" s="394"/>
      <c r="AN174" s="394"/>
      <c r="AO174" s="394"/>
    </row>
    <row r="175" spans="1:41" ht="14.4" x14ac:dyDescent="0.3">
      <c r="A175" s="392" t="s">
        <v>1914</v>
      </c>
      <c r="B175" s="392" t="s">
        <v>1343</v>
      </c>
      <c r="C175" s="394"/>
      <c r="D175" s="394"/>
      <c r="E175" s="394"/>
      <c r="F175" s="394"/>
      <c r="G175" s="394"/>
      <c r="H175" s="394"/>
      <c r="I175" s="394"/>
      <c r="J175" s="394"/>
      <c r="K175" s="394"/>
      <c r="L175" s="394"/>
      <c r="M175" s="394"/>
      <c r="N175" s="394"/>
      <c r="O175" s="394"/>
      <c r="P175" s="394"/>
      <c r="Q175" s="394"/>
      <c r="R175" s="394"/>
      <c r="S175" s="394"/>
      <c r="T175" s="394"/>
      <c r="U175" s="394"/>
      <c r="V175" s="394"/>
      <c r="W175" s="394"/>
      <c r="X175" s="394"/>
      <c r="Y175" s="394"/>
      <c r="Z175" s="394"/>
      <c r="AA175" s="394"/>
      <c r="AB175" s="394"/>
      <c r="AC175" s="394"/>
      <c r="AD175" s="394"/>
      <c r="AE175" s="394"/>
      <c r="AF175" s="394"/>
      <c r="AG175" s="394"/>
      <c r="AH175" s="394"/>
      <c r="AI175" s="394"/>
      <c r="AJ175" s="394"/>
      <c r="AK175" s="394"/>
      <c r="AL175" s="393">
        <v>40</v>
      </c>
      <c r="AM175" s="393">
        <v>40</v>
      </c>
      <c r="AN175" s="393">
        <v>40</v>
      </c>
      <c r="AO175" s="393">
        <v>40</v>
      </c>
    </row>
    <row r="176" spans="1:41" ht="14.4" x14ac:dyDescent="0.3">
      <c r="A176" s="392" t="s">
        <v>1421</v>
      </c>
      <c r="B176" s="392" t="s">
        <v>1422</v>
      </c>
      <c r="C176" s="393">
        <v>150</v>
      </c>
      <c r="D176" s="393">
        <v>150</v>
      </c>
      <c r="E176" s="393">
        <v>150</v>
      </c>
      <c r="F176" s="393">
        <v>150</v>
      </c>
      <c r="G176" s="393">
        <v>150</v>
      </c>
      <c r="H176" s="393">
        <v>150</v>
      </c>
      <c r="I176" s="393">
        <v>150</v>
      </c>
      <c r="J176" s="393">
        <v>150</v>
      </c>
      <c r="K176" s="393">
        <v>150</v>
      </c>
      <c r="L176" s="394"/>
      <c r="M176" s="394"/>
      <c r="N176" s="394"/>
      <c r="O176" s="394"/>
      <c r="P176" s="394"/>
      <c r="Q176" s="394"/>
      <c r="R176" s="394"/>
      <c r="S176" s="394"/>
      <c r="T176" s="394"/>
      <c r="U176" s="394"/>
      <c r="V176" s="394"/>
      <c r="W176" s="394"/>
      <c r="X176" s="394"/>
      <c r="Y176" s="394"/>
      <c r="Z176" s="394"/>
      <c r="AA176" s="394"/>
      <c r="AB176" s="394"/>
      <c r="AC176" s="394"/>
      <c r="AD176" s="394"/>
      <c r="AE176" s="394"/>
      <c r="AF176" s="394"/>
      <c r="AG176" s="394"/>
      <c r="AH176" s="394"/>
      <c r="AI176" s="394"/>
      <c r="AJ176" s="394"/>
      <c r="AK176" s="393">
        <v>150</v>
      </c>
      <c r="AL176" s="393">
        <v>150</v>
      </c>
      <c r="AM176" s="393">
        <v>150</v>
      </c>
      <c r="AN176" s="393">
        <v>150</v>
      </c>
      <c r="AO176" s="393">
        <v>150</v>
      </c>
    </row>
    <row r="177" spans="1:41" ht="14.4" x14ac:dyDescent="0.3">
      <c r="A177" s="392" t="s">
        <v>1423</v>
      </c>
      <c r="B177" s="392" t="s">
        <v>1424</v>
      </c>
      <c r="C177" s="393">
        <v>5</v>
      </c>
      <c r="D177" s="393">
        <v>5</v>
      </c>
      <c r="E177" s="393">
        <v>5</v>
      </c>
      <c r="F177" s="393">
        <v>5</v>
      </c>
      <c r="G177" s="393">
        <v>5</v>
      </c>
      <c r="H177" s="393">
        <v>5</v>
      </c>
      <c r="I177" s="393">
        <v>5</v>
      </c>
      <c r="J177" s="393">
        <v>5</v>
      </c>
      <c r="K177" s="393">
        <v>5</v>
      </c>
      <c r="L177" s="393">
        <v>5</v>
      </c>
      <c r="M177" s="393">
        <v>5</v>
      </c>
      <c r="N177" s="393">
        <v>5</v>
      </c>
      <c r="O177" s="393">
        <v>5</v>
      </c>
      <c r="P177" s="393">
        <v>5</v>
      </c>
      <c r="Q177" s="393">
        <v>5</v>
      </c>
      <c r="R177" s="393">
        <v>5</v>
      </c>
      <c r="S177" s="393">
        <v>5</v>
      </c>
      <c r="T177" s="393">
        <v>5</v>
      </c>
      <c r="U177" s="393">
        <v>5</v>
      </c>
      <c r="V177" s="393">
        <v>5</v>
      </c>
      <c r="W177" s="393">
        <v>5</v>
      </c>
      <c r="X177" s="393">
        <v>5</v>
      </c>
      <c r="Y177" s="393">
        <v>5</v>
      </c>
      <c r="Z177" s="393">
        <v>5</v>
      </c>
      <c r="AA177" s="393">
        <v>5</v>
      </c>
      <c r="AB177" s="393">
        <v>5</v>
      </c>
      <c r="AC177" s="393">
        <v>5</v>
      </c>
      <c r="AD177" s="393">
        <v>5</v>
      </c>
      <c r="AE177" s="393">
        <v>5</v>
      </c>
      <c r="AF177" s="393">
        <v>5</v>
      </c>
      <c r="AG177" s="393">
        <v>5</v>
      </c>
      <c r="AH177" s="393">
        <v>5</v>
      </c>
      <c r="AI177" s="393">
        <v>5</v>
      </c>
      <c r="AJ177" s="393">
        <v>5</v>
      </c>
      <c r="AK177" s="393">
        <v>5</v>
      </c>
      <c r="AL177" s="393">
        <v>5</v>
      </c>
      <c r="AM177" s="393">
        <v>5</v>
      </c>
      <c r="AN177" s="393">
        <v>5</v>
      </c>
      <c r="AO177" s="393">
        <v>5</v>
      </c>
    </row>
    <row r="178" spans="1:41" ht="14.4" x14ac:dyDescent="0.3">
      <c r="A178" s="392" t="s">
        <v>1425</v>
      </c>
      <c r="B178" s="392" t="s">
        <v>1426</v>
      </c>
      <c r="C178" s="393">
        <v>60</v>
      </c>
      <c r="D178" s="393">
        <v>60</v>
      </c>
      <c r="E178" s="393">
        <v>60</v>
      </c>
      <c r="F178" s="393">
        <v>60</v>
      </c>
      <c r="G178" s="393">
        <v>60</v>
      </c>
      <c r="H178" s="393">
        <v>60</v>
      </c>
      <c r="I178" s="393">
        <v>60</v>
      </c>
      <c r="J178" s="393">
        <v>60</v>
      </c>
      <c r="K178" s="393">
        <v>60</v>
      </c>
      <c r="L178" s="393">
        <v>60</v>
      </c>
      <c r="M178" s="393">
        <v>60</v>
      </c>
      <c r="N178" s="393">
        <v>60</v>
      </c>
      <c r="O178" s="393">
        <v>60</v>
      </c>
      <c r="P178" s="393">
        <v>60</v>
      </c>
      <c r="Q178" s="393">
        <v>60</v>
      </c>
      <c r="R178" s="394"/>
      <c r="S178" s="394"/>
      <c r="T178" s="394"/>
      <c r="U178" s="394"/>
      <c r="V178" s="394"/>
      <c r="W178" s="394"/>
      <c r="X178" s="394"/>
      <c r="Y178" s="394"/>
      <c r="Z178" s="394"/>
      <c r="AA178" s="394"/>
      <c r="AB178" s="394"/>
      <c r="AC178" s="394"/>
      <c r="AD178" s="394"/>
      <c r="AE178" s="394"/>
      <c r="AF178" s="394"/>
      <c r="AG178" s="394"/>
      <c r="AH178" s="394"/>
      <c r="AI178" s="394"/>
      <c r="AJ178" s="394"/>
      <c r="AK178" s="394"/>
      <c r="AL178" s="394"/>
      <c r="AM178" s="394"/>
      <c r="AN178" s="394"/>
      <c r="AO178" s="394"/>
    </row>
    <row r="179" spans="1:41" ht="14.4" x14ac:dyDescent="0.3">
      <c r="A179" s="392" t="s">
        <v>1425</v>
      </c>
      <c r="B179" s="392" t="s">
        <v>1427</v>
      </c>
      <c r="C179" s="394"/>
      <c r="D179" s="394"/>
      <c r="E179" s="394"/>
      <c r="F179" s="394"/>
      <c r="G179" s="394"/>
      <c r="H179" s="394"/>
      <c r="I179" s="394"/>
      <c r="J179" s="394"/>
      <c r="K179" s="394"/>
      <c r="L179" s="394"/>
      <c r="M179" s="394"/>
      <c r="N179" s="394"/>
      <c r="O179" s="394"/>
      <c r="P179" s="394"/>
      <c r="Q179" s="393">
        <v>60</v>
      </c>
      <c r="R179" s="393">
        <v>60</v>
      </c>
      <c r="S179" s="393">
        <v>60</v>
      </c>
      <c r="T179" s="393">
        <v>60</v>
      </c>
      <c r="U179" s="393">
        <v>60</v>
      </c>
      <c r="V179" s="393">
        <v>60</v>
      </c>
      <c r="W179" s="393">
        <v>60</v>
      </c>
      <c r="X179" s="393">
        <v>60</v>
      </c>
      <c r="Y179" s="393">
        <v>60</v>
      </c>
      <c r="Z179" s="393">
        <v>60</v>
      </c>
      <c r="AA179" s="393">
        <v>60</v>
      </c>
      <c r="AB179" s="393">
        <v>60</v>
      </c>
      <c r="AC179" s="393">
        <v>60</v>
      </c>
      <c r="AD179" s="393">
        <v>60</v>
      </c>
      <c r="AE179" s="393">
        <v>60</v>
      </c>
      <c r="AF179" s="393">
        <v>60</v>
      </c>
      <c r="AG179" s="393">
        <v>60</v>
      </c>
      <c r="AH179" s="393">
        <v>60</v>
      </c>
      <c r="AI179" s="393">
        <v>60</v>
      </c>
      <c r="AJ179" s="393">
        <v>60</v>
      </c>
      <c r="AK179" s="394"/>
      <c r="AL179" s="394"/>
      <c r="AM179" s="394"/>
      <c r="AN179" s="394"/>
      <c r="AO179" s="394"/>
    </row>
    <row r="180" spans="1:41" ht="14.4" x14ac:dyDescent="0.3">
      <c r="A180" s="392" t="s">
        <v>1425</v>
      </c>
      <c r="B180" s="392" t="s">
        <v>2064</v>
      </c>
      <c r="C180" s="394"/>
      <c r="D180" s="394"/>
      <c r="E180" s="394"/>
      <c r="F180" s="394"/>
      <c r="G180" s="394"/>
      <c r="H180" s="394"/>
      <c r="I180" s="394"/>
      <c r="J180" s="394"/>
      <c r="K180" s="394"/>
      <c r="L180" s="394"/>
      <c r="M180" s="394"/>
      <c r="N180" s="394"/>
      <c r="O180" s="394"/>
      <c r="P180" s="394"/>
      <c r="Q180" s="394"/>
      <c r="R180" s="394"/>
      <c r="S180" s="394"/>
      <c r="T180" s="394"/>
      <c r="U180" s="394"/>
      <c r="V180" s="394"/>
      <c r="W180" s="394"/>
      <c r="X180" s="394"/>
      <c r="Y180" s="394"/>
      <c r="Z180" s="394"/>
      <c r="AA180" s="394"/>
      <c r="AB180" s="394"/>
      <c r="AC180" s="394"/>
      <c r="AD180" s="394"/>
      <c r="AE180" s="394"/>
      <c r="AF180" s="394"/>
      <c r="AG180" s="394"/>
      <c r="AH180" s="394"/>
      <c r="AI180" s="394"/>
      <c r="AJ180" s="394"/>
      <c r="AK180" s="393">
        <v>50</v>
      </c>
      <c r="AL180" s="393">
        <v>50</v>
      </c>
      <c r="AM180" s="393">
        <v>50</v>
      </c>
      <c r="AN180" s="393">
        <v>50</v>
      </c>
      <c r="AO180" s="393">
        <v>50</v>
      </c>
    </row>
    <row r="181" spans="1:41" ht="14.4" x14ac:dyDescent="0.3">
      <c r="A181" s="392" t="s">
        <v>1428</v>
      </c>
      <c r="B181" s="392" t="s">
        <v>1429</v>
      </c>
      <c r="C181" s="393">
        <v>29</v>
      </c>
      <c r="D181" s="393">
        <v>29</v>
      </c>
      <c r="E181" s="393">
        <v>29</v>
      </c>
      <c r="F181" s="393">
        <v>29</v>
      </c>
      <c r="G181" s="393">
        <v>29</v>
      </c>
      <c r="H181" s="393">
        <v>29</v>
      </c>
      <c r="I181" s="393">
        <v>29</v>
      </c>
      <c r="J181" s="393">
        <v>29</v>
      </c>
      <c r="K181" s="393">
        <v>29</v>
      </c>
      <c r="L181" s="393">
        <v>29</v>
      </c>
      <c r="M181" s="393">
        <v>29</v>
      </c>
      <c r="N181" s="393">
        <v>29</v>
      </c>
      <c r="O181" s="393">
        <v>29</v>
      </c>
      <c r="P181" s="393">
        <v>29</v>
      </c>
      <c r="Q181" s="393">
        <v>29</v>
      </c>
      <c r="R181" s="393">
        <v>29</v>
      </c>
      <c r="S181" s="393">
        <v>29</v>
      </c>
      <c r="T181" s="393">
        <v>29</v>
      </c>
      <c r="U181" s="393">
        <v>29</v>
      </c>
      <c r="V181" s="393">
        <v>29</v>
      </c>
      <c r="W181" s="393">
        <v>29</v>
      </c>
      <c r="X181" s="393">
        <v>29</v>
      </c>
      <c r="Y181" s="393">
        <v>29</v>
      </c>
      <c r="Z181" s="393">
        <v>29</v>
      </c>
      <c r="AA181" s="393">
        <v>29</v>
      </c>
      <c r="AB181" s="393">
        <v>29</v>
      </c>
      <c r="AC181" s="393">
        <v>29</v>
      </c>
      <c r="AD181" s="393">
        <v>29</v>
      </c>
      <c r="AE181" s="393">
        <v>29</v>
      </c>
      <c r="AF181" s="394"/>
      <c r="AG181" s="394"/>
      <c r="AH181" s="394"/>
      <c r="AI181" s="394"/>
      <c r="AJ181" s="394"/>
      <c r="AK181" s="394"/>
      <c r="AL181" s="394"/>
      <c r="AM181" s="394"/>
      <c r="AN181" s="394"/>
      <c r="AO181" s="394"/>
    </row>
    <row r="182" spans="1:41" ht="14.4" x14ac:dyDescent="0.3">
      <c r="A182" s="392" t="s">
        <v>1428</v>
      </c>
      <c r="B182" s="392" t="s">
        <v>1430</v>
      </c>
      <c r="C182" s="394"/>
      <c r="D182" s="394"/>
      <c r="E182" s="394"/>
      <c r="F182" s="394"/>
      <c r="G182" s="394"/>
      <c r="H182" s="394"/>
      <c r="I182" s="394"/>
      <c r="J182" s="394"/>
      <c r="K182" s="394"/>
      <c r="L182" s="394"/>
      <c r="M182" s="394"/>
      <c r="N182" s="394"/>
      <c r="O182" s="394"/>
      <c r="P182" s="394"/>
      <c r="Q182" s="394"/>
      <c r="R182" s="394"/>
      <c r="S182" s="394"/>
      <c r="T182" s="394"/>
      <c r="U182" s="394"/>
      <c r="V182" s="394"/>
      <c r="W182" s="394"/>
      <c r="X182" s="394"/>
      <c r="Y182" s="394"/>
      <c r="Z182" s="394"/>
      <c r="AA182" s="394"/>
      <c r="AB182" s="394"/>
      <c r="AC182" s="394"/>
      <c r="AD182" s="394"/>
      <c r="AE182" s="393">
        <v>35</v>
      </c>
      <c r="AF182" s="393">
        <v>35</v>
      </c>
      <c r="AG182" s="393">
        <v>35</v>
      </c>
      <c r="AH182" s="393">
        <v>35</v>
      </c>
      <c r="AI182" s="393">
        <v>35</v>
      </c>
      <c r="AJ182" s="393">
        <v>35</v>
      </c>
      <c r="AK182" s="393">
        <v>35</v>
      </c>
      <c r="AL182" s="393">
        <v>35</v>
      </c>
      <c r="AM182" s="393">
        <v>35</v>
      </c>
      <c r="AN182" s="393">
        <v>35</v>
      </c>
      <c r="AO182" s="393">
        <v>35</v>
      </c>
    </row>
    <row r="183" spans="1:41" ht="14.4" x14ac:dyDescent="0.3">
      <c r="A183" s="392" t="s">
        <v>1431</v>
      </c>
      <c r="B183" s="392" t="s">
        <v>1432</v>
      </c>
      <c r="C183" s="394"/>
      <c r="D183" s="394"/>
      <c r="E183" s="394"/>
      <c r="F183" s="394"/>
      <c r="G183" s="394"/>
      <c r="H183" s="394"/>
      <c r="I183" s="394"/>
      <c r="J183" s="394"/>
      <c r="K183" s="394"/>
      <c r="L183" s="394"/>
      <c r="M183" s="394"/>
      <c r="N183" s="394"/>
      <c r="O183" s="394"/>
      <c r="P183" s="394"/>
      <c r="Q183" s="394"/>
      <c r="R183" s="394"/>
      <c r="S183" s="394"/>
      <c r="T183" s="394"/>
      <c r="U183" s="394"/>
      <c r="V183" s="394"/>
      <c r="W183" s="394"/>
      <c r="X183" s="394"/>
      <c r="Y183" s="394"/>
      <c r="Z183" s="394"/>
      <c r="AA183" s="394"/>
      <c r="AB183" s="394"/>
      <c r="AC183" s="394"/>
      <c r="AD183" s="393">
        <v>15</v>
      </c>
      <c r="AE183" s="393">
        <v>15</v>
      </c>
      <c r="AF183" s="393">
        <v>15</v>
      </c>
      <c r="AG183" s="393">
        <v>15</v>
      </c>
      <c r="AH183" s="393">
        <v>15</v>
      </c>
      <c r="AI183" s="393">
        <v>15</v>
      </c>
      <c r="AJ183" s="393">
        <v>15</v>
      </c>
      <c r="AK183" s="393">
        <v>15</v>
      </c>
      <c r="AL183" s="393">
        <v>15</v>
      </c>
      <c r="AM183" s="393">
        <v>15</v>
      </c>
      <c r="AN183" s="393">
        <v>15</v>
      </c>
      <c r="AO183" s="393">
        <v>15</v>
      </c>
    </row>
    <row r="184" spans="1:41" ht="14.4" x14ac:dyDescent="0.3">
      <c r="A184" s="392" t="s">
        <v>1431</v>
      </c>
      <c r="B184" s="392" t="s">
        <v>1433</v>
      </c>
      <c r="C184" s="394"/>
      <c r="D184" s="394"/>
      <c r="E184" s="394"/>
      <c r="F184" s="394"/>
      <c r="G184" s="394"/>
      <c r="H184" s="394"/>
      <c r="I184" s="394"/>
      <c r="J184" s="394"/>
      <c r="K184" s="394"/>
      <c r="L184" s="393">
        <v>15</v>
      </c>
      <c r="M184" s="393">
        <v>15</v>
      </c>
      <c r="N184" s="393">
        <v>15</v>
      </c>
      <c r="O184" s="393">
        <v>15</v>
      </c>
      <c r="P184" s="393">
        <v>15</v>
      </c>
      <c r="Q184" s="393">
        <v>15</v>
      </c>
      <c r="R184" s="393">
        <v>15</v>
      </c>
      <c r="S184" s="393">
        <v>15</v>
      </c>
      <c r="T184" s="393">
        <v>15</v>
      </c>
      <c r="U184" s="393">
        <v>15</v>
      </c>
      <c r="V184" s="393">
        <v>15</v>
      </c>
      <c r="W184" s="393">
        <v>15</v>
      </c>
      <c r="X184" s="393">
        <v>15</v>
      </c>
      <c r="Y184" s="393">
        <v>15</v>
      </c>
      <c r="Z184" s="393">
        <v>15</v>
      </c>
      <c r="AA184" s="393">
        <v>15</v>
      </c>
      <c r="AB184" s="393">
        <v>15</v>
      </c>
      <c r="AC184" s="393">
        <v>15</v>
      </c>
      <c r="AD184" s="393">
        <v>15</v>
      </c>
      <c r="AE184" s="394"/>
      <c r="AF184" s="394"/>
      <c r="AG184" s="394"/>
      <c r="AH184" s="394"/>
      <c r="AI184" s="394"/>
      <c r="AJ184" s="394"/>
      <c r="AK184" s="394"/>
      <c r="AL184" s="394"/>
      <c r="AM184" s="394"/>
      <c r="AN184" s="394"/>
      <c r="AO184" s="394"/>
    </row>
    <row r="185" spans="1:41" ht="14.4" x14ac:dyDescent="0.3">
      <c r="A185" s="392" t="s">
        <v>1431</v>
      </c>
      <c r="B185" s="392" t="s">
        <v>1434</v>
      </c>
      <c r="C185" s="393">
        <v>15</v>
      </c>
      <c r="D185" s="393">
        <v>15</v>
      </c>
      <c r="E185" s="393">
        <v>15</v>
      </c>
      <c r="F185" s="393">
        <v>15</v>
      </c>
      <c r="G185" s="393">
        <v>15</v>
      </c>
      <c r="H185" s="393">
        <v>15</v>
      </c>
      <c r="I185" s="393">
        <v>15</v>
      </c>
      <c r="J185" s="393">
        <v>15</v>
      </c>
      <c r="K185" s="393">
        <v>15</v>
      </c>
      <c r="L185" s="393">
        <v>15</v>
      </c>
      <c r="M185" s="394"/>
      <c r="N185" s="394"/>
      <c r="O185" s="394"/>
      <c r="P185" s="394"/>
      <c r="Q185" s="394"/>
      <c r="R185" s="394"/>
      <c r="S185" s="394"/>
      <c r="T185" s="394"/>
      <c r="U185" s="394"/>
      <c r="V185" s="394"/>
      <c r="W185" s="394"/>
      <c r="X185" s="394"/>
      <c r="Y185" s="394"/>
      <c r="Z185" s="394"/>
      <c r="AA185" s="394"/>
      <c r="AB185" s="394"/>
      <c r="AC185" s="394"/>
      <c r="AD185" s="394"/>
      <c r="AE185" s="394"/>
      <c r="AF185" s="394"/>
      <c r="AG185" s="394"/>
      <c r="AH185" s="394"/>
      <c r="AI185" s="394"/>
      <c r="AJ185" s="394"/>
      <c r="AK185" s="394"/>
      <c r="AL185" s="394"/>
      <c r="AM185" s="394"/>
      <c r="AN185" s="394"/>
      <c r="AO185" s="394"/>
    </row>
    <row r="186" spans="1:41" ht="14.4" x14ac:dyDescent="0.3">
      <c r="A186" s="392" t="s">
        <v>1435</v>
      </c>
      <c r="B186" s="392" t="s">
        <v>1436</v>
      </c>
      <c r="C186" s="394"/>
      <c r="D186" s="394"/>
      <c r="E186" s="394"/>
      <c r="F186" s="394"/>
      <c r="G186" s="394"/>
      <c r="H186" s="394"/>
      <c r="I186" s="394"/>
      <c r="J186" s="394"/>
      <c r="K186" s="394"/>
      <c r="L186" s="394"/>
      <c r="M186" s="394"/>
      <c r="N186" s="394"/>
      <c r="O186" s="394"/>
      <c r="P186" s="394"/>
      <c r="Q186" s="394"/>
      <c r="R186" s="394"/>
      <c r="S186" s="394"/>
      <c r="T186" s="394"/>
      <c r="U186" s="394"/>
      <c r="V186" s="394"/>
      <c r="W186" s="393">
        <v>50</v>
      </c>
      <c r="X186" s="393">
        <v>50</v>
      </c>
      <c r="Y186" s="393">
        <v>50</v>
      </c>
      <c r="Z186" s="393">
        <v>50</v>
      </c>
      <c r="AA186" s="393">
        <v>50</v>
      </c>
      <c r="AB186" s="393">
        <v>50</v>
      </c>
      <c r="AC186" s="393">
        <v>50</v>
      </c>
      <c r="AD186" s="393">
        <v>50</v>
      </c>
      <c r="AE186" s="393">
        <v>50</v>
      </c>
      <c r="AF186" s="393">
        <v>50</v>
      </c>
      <c r="AG186" s="393">
        <v>50</v>
      </c>
      <c r="AH186" s="393">
        <v>50</v>
      </c>
      <c r="AI186" s="393">
        <v>50</v>
      </c>
      <c r="AJ186" s="393">
        <v>50</v>
      </c>
      <c r="AK186" s="393">
        <v>50</v>
      </c>
      <c r="AL186" s="393">
        <v>50</v>
      </c>
      <c r="AM186" s="393">
        <v>50</v>
      </c>
      <c r="AN186" s="393">
        <v>50</v>
      </c>
      <c r="AO186" s="393">
        <v>50</v>
      </c>
    </row>
    <row r="187" spans="1:41" ht="14.4" x14ac:dyDescent="0.3">
      <c r="A187" s="392" t="s">
        <v>1435</v>
      </c>
      <c r="B187" s="392" t="s">
        <v>1437</v>
      </c>
      <c r="C187" s="393">
        <v>50</v>
      </c>
      <c r="D187" s="393">
        <v>50</v>
      </c>
      <c r="E187" s="393">
        <v>50</v>
      </c>
      <c r="F187" s="393">
        <v>50</v>
      </c>
      <c r="G187" s="393">
        <v>50</v>
      </c>
      <c r="H187" s="393">
        <v>50</v>
      </c>
      <c r="I187" s="393">
        <v>50</v>
      </c>
      <c r="J187" s="393">
        <v>50</v>
      </c>
      <c r="K187" s="393">
        <v>50</v>
      </c>
      <c r="L187" s="393">
        <v>50</v>
      </c>
      <c r="M187" s="393">
        <v>50</v>
      </c>
      <c r="N187" s="394"/>
      <c r="O187" s="394"/>
      <c r="P187" s="394"/>
      <c r="Q187" s="394"/>
      <c r="R187" s="394"/>
      <c r="S187" s="394"/>
      <c r="T187" s="394"/>
      <c r="U187" s="394"/>
      <c r="V187" s="394"/>
      <c r="W187" s="394"/>
      <c r="X187" s="394"/>
      <c r="Y187" s="394"/>
      <c r="Z187" s="394"/>
      <c r="AA187" s="394"/>
      <c r="AB187" s="394"/>
      <c r="AC187" s="394"/>
      <c r="AD187" s="394"/>
      <c r="AE187" s="394"/>
      <c r="AF187" s="394"/>
      <c r="AG187" s="394"/>
      <c r="AH187" s="394"/>
      <c r="AI187" s="394"/>
      <c r="AJ187" s="394"/>
      <c r="AK187" s="394"/>
      <c r="AL187" s="394"/>
      <c r="AM187" s="394"/>
      <c r="AN187" s="394"/>
      <c r="AO187" s="394"/>
    </row>
    <row r="188" spans="1:41" ht="14.4" x14ac:dyDescent="0.3">
      <c r="A188" s="392" t="s">
        <v>1435</v>
      </c>
      <c r="B188" s="392" t="s">
        <v>1438</v>
      </c>
      <c r="C188" s="394"/>
      <c r="D188" s="394"/>
      <c r="E188" s="394"/>
      <c r="F188" s="394"/>
      <c r="G188" s="394"/>
      <c r="H188" s="394"/>
      <c r="I188" s="394"/>
      <c r="J188" s="394"/>
      <c r="K188" s="394"/>
      <c r="L188" s="394"/>
      <c r="M188" s="394"/>
      <c r="N188" s="393">
        <v>50</v>
      </c>
      <c r="O188" s="393">
        <v>50</v>
      </c>
      <c r="P188" s="393">
        <v>50</v>
      </c>
      <c r="Q188" s="393">
        <v>50</v>
      </c>
      <c r="R188" s="393">
        <v>50</v>
      </c>
      <c r="S188" s="393">
        <v>50</v>
      </c>
      <c r="T188" s="393">
        <v>50</v>
      </c>
      <c r="U188" s="393">
        <v>50</v>
      </c>
      <c r="V188" s="393">
        <v>50</v>
      </c>
      <c r="W188" s="393">
        <v>50</v>
      </c>
      <c r="X188" s="394"/>
      <c r="Y188" s="394"/>
      <c r="Z188" s="394"/>
      <c r="AA188" s="394"/>
      <c r="AB188" s="394"/>
      <c r="AC188" s="394"/>
      <c r="AD188" s="394"/>
      <c r="AE188" s="394"/>
      <c r="AF188" s="394"/>
      <c r="AG188" s="394"/>
      <c r="AH188" s="394"/>
      <c r="AI188" s="394"/>
      <c r="AJ188" s="394"/>
      <c r="AK188" s="394"/>
      <c r="AL188" s="394"/>
      <c r="AM188" s="394"/>
      <c r="AN188" s="394"/>
      <c r="AO188" s="394"/>
    </row>
    <row r="189" spans="1:41" ht="14.4" x14ac:dyDescent="0.3">
      <c r="A189" s="392" t="s">
        <v>1439</v>
      </c>
      <c r="B189" s="392" t="s">
        <v>1440</v>
      </c>
      <c r="C189" s="393">
        <v>12</v>
      </c>
      <c r="D189" s="393">
        <v>12</v>
      </c>
      <c r="E189" s="393">
        <v>12</v>
      </c>
      <c r="F189" s="393">
        <v>12</v>
      </c>
      <c r="G189" s="393">
        <v>12</v>
      </c>
      <c r="H189" s="393">
        <v>12</v>
      </c>
      <c r="I189" s="393">
        <v>12</v>
      </c>
      <c r="J189" s="393">
        <v>12</v>
      </c>
      <c r="K189" s="393">
        <v>12</v>
      </c>
      <c r="L189" s="393">
        <v>12</v>
      </c>
      <c r="M189" s="394"/>
      <c r="N189" s="394"/>
      <c r="O189" s="394"/>
      <c r="P189" s="394"/>
      <c r="Q189" s="394"/>
      <c r="R189" s="394"/>
      <c r="S189" s="394"/>
      <c r="T189" s="394"/>
      <c r="U189" s="394"/>
      <c r="V189" s="394"/>
      <c r="W189" s="394"/>
      <c r="X189" s="394"/>
      <c r="Y189" s="394"/>
      <c r="Z189" s="394"/>
      <c r="AA189" s="394"/>
      <c r="AB189" s="394"/>
      <c r="AC189" s="394"/>
      <c r="AD189" s="394"/>
      <c r="AE189" s="394"/>
      <c r="AF189" s="394"/>
      <c r="AG189" s="394"/>
      <c r="AH189" s="394"/>
      <c r="AI189" s="394"/>
      <c r="AJ189" s="394"/>
      <c r="AK189" s="394"/>
      <c r="AL189" s="394"/>
      <c r="AM189" s="394"/>
      <c r="AN189" s="394"/>
      <c r="AO189" s="394"/>
    </row>
    <row r="190" spans="1:41" ht="14.4" x14ac:dyDescent="0.3">
      <c r="A190" s="392" t="s">
        <v>1439</v>
      </c>
      <c r="B190" s="392" t="s">
        <v>1441</v>
      </c>
      <c r="C190" s="393">
        <v>12</v>
      </c>
      <c r="D190" s="393">
        <v>12</v>
      </c>
      <c r="E190" s="393">
        <v>12</v>
      </c>
      <c r="F190" s="393">
        <v>12</v>
      </c>
      <c r="G190" s="393">
        <v>12</v>
      </c>
      <c r="H190" s="393">
        <v>12</v>
      </c>
      <c r="I190" s="393">
        <v>12</v>
      </c>
      <c r="J190" s="393">
        <v>12</v>
      </c>
      <c r="K190" s="393">
        <v>12</v>
      </c>
      <c r="L190" s="393">
        <v>12</v>
      </c>
      <c r="M190" s="393">
        <v>12</v>
      </c>
      <c r="N190" s="393">
        <v>12</v>
      </c>
      <c r="O190" s="393">
        <v>12</v>
      </c>
      <c r="P190" s="393">
        <v>12</v>
      </c>
      <c r="Q190" s="393">
        <v>12</v>
      </c>
      <c r="R190" s="393">
        <v>12</v>
      </c>
      <c r="S190" s="393">
        <v>12</v>
      </c>
      <c r="T190" s="393">
        <v>12</v>
      </c>
      <c r="U190" s="393">
        <v>12</v>
      </c>
      <c r="V190" s="393">
        <v>12</v>
      </c>
      <c r="W190" s="393">
        <v>12</v>
      </c>
      <c r="X190" s="393">
        <v>12</v>
      </c>
      <c r="Y190" s="393">
        <v>12</v>
      </c>
      <c r="Z190" s="393">
        <v>12</v>
      </c>
      <c r="AA190" s="393">
        <v>12</v>
      </c>
      <c r="AB190" s="393">
        <v>12</v>
      </c>
      <c r="AC190" s="393">
        <v>12</v>
      </c>
      <c r="AD190" s="393">
        <v>12</v>
      </c>
      <c r="AE190" s="393">
        <v>12</v>
      </c>
      <c r="AF190" s="393">
        <v>12</v>
      </c>
      <c r="AG190" s="393">
        <v>12</v>
      </c>
      <c r="AH190" s="393">
        <v>12</v>
      </c>
      <c r="AI190" s="393">
        <v>12</v>
      </c>
      <c r="AJ190" s="393">
        <v>12</v>
      </c>
      <c r="AK190" s="393">
        <v>12</v>
      </c>
      <c r="AL190" s="393">
        <v>12</v>
      </c>
      <c r="AM190" s="393">
        <v>12</v>
      </c>
      <c r="AN190" s="393">
        <v>12</v>
      </c>
      <c r="AO190" s="393">
        <v>12</v>
      </c>
    </row>
    <row r="191" spans="1:41" ht="14.4" x14ac:dyDescent="0.3">
      <c r="A191" s="392" t="s">
        <v>1442</v>
      </c>
      <c r="B191" s="392" t="s">
        <v>1443</v>
      </c>
      <c r="C191" s="394"/>
      <c r="D191" s="394"/>
      <c r="E191" s="394"/>
      <c r="F191" s="394"/>
      <c r="G191" s="394"/>
      <c r="H191" s="394"/>
      <c r="I191" s="394"/>
      <c r="J191" s="394"/>
      <c r="K191" s="394"/>
      <c r="L191" s="394"/>
      <c r="M191" s="394"/>
      <c r="N191" s="394"/>
      <c r="O191" s="393">
        <v>80</v>
      </c>
      <c r="P191" s="393">
        <v>80</v>
      </c>
      <c r="Q191" s="393">
        <v>80</v>
      </c>
      <c r="R191" s="393">
        <v>80</v>
      </c>
      <c r="S191" s="393">
        <v>80</v>
      </c>
      <c r="T191" s="393">
        <v>80</v>
      </c>
      <c r="U191" s="393">
        <v>80</v>
      </c>
      <c r="V191" s="393">
        <v>80</v>
      </c>
      <c r="W191" s="393">
        <v>80</v>
      </c>
      <c r="X191" s="393">
        <v>80</v>
      </c>
      <c r="Y191" s="393">
        <v>80</v>
      </c>
      <c r="Z191" s="393">
        <v>80</v>
      </c>
      <c r="AA191" s="393">
        <v>80</v>
      </c>
      <c r="AB191" s="393">
        <v>80</v>
      </c>
      <c r="AC191" s="393">
        <v>80</v>
      </c>
      <c r="AD191" s="393">
        <v>80</v>
      </c>
      <c r="AE191" s="393">
        <v>80</v>
      </c>
      <c r="AF191" s="393">
        <v>80</v>
      </c>
      <c r="AG191" s="393">
        <v>80</v>
      </c>
      <c r="AH191" s="393">
        <v>80</v>
      </c>
      <c r="AI191" s="393">
        <v>80</v>
      </c>
      <c r="AJ191" s="393">
        <v>80</v>
      </c>
      <c r="AK191" s="393">
        <v>80</v>
      </c>
      <c r="AL191" s="393">
        <v>80</v>
      </c>
      <c r="AM191" s="393">
        <v>80</v>
      </c>
      <c r="AN191" s="393">
        <v>80</v>
      </c>
      <c r="AO191" s="393">
        <v>80</v>
      </c>
    </row>
    <row r="192" spans="1:41" ht="14.4" x14ac:dyDescent="0.3">
      <c r="A192" s="392" t="s">
        <v>1442</v>
      </c>
      <c r="B192" s="392" t="s">
        <v>1420</v>
      </c>
      <c r="C192" s="394"/>
      <c r="D192" s="394"/>
      <c r="E192" s="394"/>
      <c r="F192" s="394"/>
      <c r="G192" s="394"/>
      <c r="H192" s="394"/>
      <c r="I192" s="394"/>
      <c r="J192" s="394"/>
      <c r="K192" s="393">
        <v>80</v>
      </c>
      <c r="L192" s="394"/>
      <c r="M192" s="394"/>
      <c r="N192" s="394"/>
      <c r="O192" s="394"/>
      <c r="P192" s="394"/>
      <c r="Q192" s="394"/>
      <c r="R192" s="394"/>
      <c r="S192" s="394"/>
      <c r="T192" s="394"/>
      <c r="U192" s="394"/>
      <c r="V192" s="394"/>
      <c r="W192" s="394"/>
      <c r="X192" s="394"/>
      <c r="Y192" s="394"/>
      <c r="Z192" s="394"/>
      <c r="AA192" s="394"/>
      <c r="AB192" s="394"/>
      <c r="AC192" s="394"/>
      <c r="AD192" s="394"/>
      <c r="AE192" s="394"/>
      <c r="AF192" s="394"/>
      <c r="AG192" s="394"/>
      <c r="AH192" s="394"/>
      <c r="AI192" s="394"/>
      <c r="AJ192" s="394"/>
      <c r="AK192" s="394"/>
      <c r="AL192" s="394"/>
      <c r="AM192" s="394"/>
      <c r="AN192" s="394"/>
      <c r="AO192" s="394"/>
    </row>
    <row r="193" spans="1:41" ht="14.4" x14ac:dyDescent="0.3">
      <c r="A193" s="392" t="s">
        <v>1442</v>
      </c>
      <c r="B193" s="392" t="s">
        <v>1444</v>
      </c>
      <c r="C193" s="394"/>
      <c r="D193" s="394"/>
      <c r="E193" s="394"/>
      <c r="F193" s="394"/>
      <c r="G193" s="394"/>
      <c r="H193" s="394"/>
      <c r="I193" s="394"/>
      <c r="J193" s="394"/>
      <c r="K193" s="394"/>
      <c r="L193" s="393">
        <v>80</v>
      </c>
      <c r="M193" s="393">
        <v>80</v>
      </c>
      <c r="N193" s="393">
        <v>80</v>
      </c>
      <c r="O193" s="393">
        <v>80</v>
      </c>
      <c r="P193" s="394"/>
      <c r="Q193" s="394"/>
      <c r="R193" s="394"/>
      <c r="S193" s="394"/>
      <c r="T193" s="394"/>
      <c r="U193" s="394"/>
      <c r="V193" s="394"/>
      <c r="W193" s="394"/>
      <c r="X193" s="394"/>
      <c r="Y193" s="394"/>
      <c r="Z193" s="394"/>
      <c r="AA193" s="394"/>
      <c r="AB193" s="394"/>
      <c r="AC193" s="394"/>
      <c r="AD193" s="394"/>
      <c r="AE193" s="394"/>
      <c r="AF193" s="394"/>
      <c r="AG193" s="394"/>
      <c r="AH193" s="394"/>
      <c r="AI193" s="394"/>
      <c r="AJ193" s="394"/>
      <c r="AK193" s="394"/>
      <c r="AL193" s="394"/>
      <c r="AM193" s="394"/>
      <c r="AN193" s="394"/>
      <c r="AO193" s="394"/>
    </row>
    <row r="194" spans="1:41" ht="14.4" x14ac:dyDescent="0.3">
      <c r="A194" s="392" t="s">
        <v>1442</v>
      </c>
      <c r="B194" s="392" t="s">
        <v>1445</v>
      </c>
      <c r="C194" s="393">
        <v>80</v>
      </c>
      <c r="D194" s="393">
        <v>80</v>
      </c>
      <c r="E194" s="393">
        <v>80</v>
      </c>
      <c r="F194" s="393">
        <v>80</v>
      </c>
      <c r="G194" s="393">
        <v>80</v>
      </c>
      <c r="H194" s="393">
        <v>80</v>
      </c>
      <c r="I194" s="393">
        <v>80</v>
      </c>
      <c r="J194" s="393">
        <v>80</v>
      </c>
      <c r="K194" s="393">
        <v>80</v>
      </c>
      <c r="L194" s="394"/>
      <c r="M194" s="394"/>
      <c r="N194" s="394"/>
      <c r="O194" s="394"/>
      <c r="P194" s="394"/>
      <c r="Q194" s="394"/>
      <c r="R194" s="394"/>
      <c r="S194" s="394"/>
      <c r="T194" s="394"/>
      <c r="U194" s="394"/>
      <c r="V194" s="394"/>
      <c r="W194" s="394"/>
      <c r="X194" s="394"/>
      <c r="Y194" s="394"/>
      <c r="Z194" s="394"/>
      <c r="AA194" s="394"/>
      <c r="AB194" s="394"/>
      <c r="AC194" s="394"/>
      <c r="AD194" s="394"/>
      <c r="AE194" s="394"/>
      <c r="AF194" s="394"/>
      <c r="AG194" s="394"/>
      <c r="AH194" s="394"/>
      <c r="AI194" s="394"/>
      <c r="AJ194" s="394"/>
      <c r="AK194" s="394"/>
      <c r="AL194" s="394"/>
      <c r="AM194" s="394"/>
      <c r="AN194" s="394"/>
      <c r="AO194" s="394"/>
    </row>
    <row r="195" spans="1:41" ht="14.4" x14ac:dyDescent="0.3">
      <c r="A195" s="392" t="s">
        <v>2060</v>
      </c>
      <c r="B195" s="392" t="s">
        <v>2065</v>
      </c>
      <c r="C195" s="394"/>
      <c r="D195" s="394"/>
      <c r="E195" s="394"/>
      <c r="F195" s="394"/>
      <c r="G195" s="394"/>
      <c r="H195" s="394"/>
      <c r="I195" s="394"/>
      <c r="J195" s="394"/>
      <c r="K195" s="394"/>
      <c r="L195" s="394"/>
      <c r="M195" s="394"/>
      <c r="N195" s="394"/>
      <c r="O195" s="394"/>
      <c r="P195" s="394"/>
      <c r="Q195" s="394"/>
      <c r="R195" s="394"/>
      <c r="S195" s="394"/>
      <c r="T195" s="394"/>
      <c r="U195" s="394"/>
      <c r="V195" s="394"/>
      <c r="W195" s="394"/>
      <c r="X195" s="394"/>
      <c r="Y195" s="394"/>
      <c r="Z195" s="394"/>
      <c r="AA195" s="394"/>
      <c r="AB195" s="394"/>
      <c r="AC195" s="394"/>
      <c r="AD195" s="394"/>
      <c r="AE195" s="394"/>
      <c r="AF195" s="394"/>
      <c r="AG195" s="394"/>
      <c r="AH195" s="394"/>
      <c r="AI195" s="394"/>
      <c r="AJ195" s="394"/>
      <c r="AK195" s="394"/>
      <c r="AL195" s="394"/>
      <c r="AM195" s="393">
        <v>60</v>
      </c>
      <c r="AN195" s="393">
        <v>60</v>
      </c>
      <c r="AO195" s="393">
        <v>60</v>
      </c>
    </row>
    <row r="196" spans="1:41" ht="14.4" x14ac:dyDescent="0.3">
      <c r="A196" s="392" t="s">
        <v>1446</v>
      </c>
      <c r="B196" s="392" t="s">
        <v>1915</v>
      </c>
      <c r="C196" s="394"/>
      <c r="D196" s="394"/>
      <c r="E196" s="394"/>
      <c r="F196" s="394"/>
      <c r="G196" s="394"/>
      <c r="H196" s="394"/>
      <c r="I196" s="394"/>
      <c r="J196" s="394"/>
      <c r="K196" s="394"/>
      <c r="L196" s="394"/>
      <c r="M196" s="394"/>
      <c r="N196" s="394"/>
      <c r="O196" s="394"/>
      <c r="P196" s="394"/>
      <c r="Q196" s="394"/>
      <c r="R196" s="394"/>
      <c r="S196" s="394"/>
      <c r="T196" s="394"/>
      <c r="U196" s="394"/>
      <c r="V196" s="394"/>
      <c r="W196" s="394"/>
      <c r="X196" s="394"/>
      <c r="Y196" s="394"/>
      <c r="Z196" s="394"/>
      <c r="AA196" s="394"/>
      <c r="AB196" s="394"/>
      <c r="AC196" s="394"/>
      <c r="AD196" s="394"/>
      <c r="AE196" s="394"/>
      <c r="AF196" s="394"/>
      <c r="AG196" s="394"/>
      <c r="AH196" s="394"/>
      <c r="AI196" s="394"/>
      <c r="AJ196" s="394"/>
      <c r="AK196" s="393">
        <v>70</v>
      </c>
      <c r="AL196" s="393">
        <v>70</v>
      </c>
      <c r="AM196" s="393">
        <v>70</v>
      </c>
      <c r="AN196" s="393">
        <v>70</v>
      </c>
      <c r="AO196" s="393">
        <v>70</v>
      </c>
    </row>
    <row r="197" spans="1:41" ht="14.4" x14ac:dyDescent="0.3">
      <c r="A197" s="392" t="s">
        <v>1446</v>
      </c>
      <c r="B197" s="392" t="s">
        <v>1377</v>
      </c>
      <c r="C197" s="394"/>
      <c r="D197" s="394"/>
      <c r="E197" s="394"/>
      <c r="F197" s="394"/>
      <c r="G197" s="394"/>
      <c r="H197" s="394"/>
      <c r="I197" s="394"/>
      <c r="J197" s="394"/>
      <c r="K197" s="394"/>
      <c r="L197" s="394"/>
      <c r="M197" s="394"/>
      <c r="N197" s="394"/>
      <c r="O197" s="394"/>
      <c r="P197" s="394"/>
      <c r="Q197" s="394"/>
      <c r="R197" s="394"/>
      <c r="S197" s="394"/>
      <c r="T197" s="394"/>
      <c r="U197" s="394"/>
      <c r="V197" s="394"/>
      <c r="W197" s="394"/>
      <c r="X197" s="394"/>
      <c r="Y197" s="394"/>
      <c r="Z197" s="394"/>
      <c r="AA197" s="393">
        <v>70</v>
      </c>
      <c r="AB197" s="393">
        <v>70</v>
      </c>
      <c r="AC197" s="393">
        <v>70</v>
      </c>
      <c r="AD197" s="393">
        <v>70</v>
      </c>
      <c r="AE197" s="393">
        <v>70</v>
      </c>
      <c r="AF197" s="393">
        <v>70</v>
      </c>
      <c r="AG197" s="393">
        <v>70</v>
      </c>
      <c r="AH197" s="393">
        <v>70</v>
      </c>
      <c r="AI197" s="393">
        <v>70</v>
      </c>
      <c r="AJ197" s="393">
        <v>70</v>
      </c>
      <c r="AK197" s="393">
        <v>70</v>
      </c>
      <c r="AL197" s="394"/>
      <c r="AM197" s="394"/>
      <c r="AN197" s="394"/>
      <c r="AO197" s="394"/>
    </row>
    <row r="198" spans="1:41" ht="14.4" x14ac:dyDescent="0.3">
      <c r="A198" s="392" t="s">
        <v>1447</v>
      </c>
      <c r="B198" s="392" t="s">
        <v>1448</v>
      </c>
      <c r="C198" s="393">
        <v>70</v>
      </c>
      <c r="D198" s="393">
        <v>70</v>
      </c>
      <c r="E198" s="393">
        <v>70</v>
      </c>
      <c r="F198" s="393">
        <v>70</v>
      </c>
      <c r="G198" s="393">
        <v>70</v>
      </c>
      <c r="H198" s="393">
        <v>70</v>
      </c>
      <c r="I198" s="393">
        <v>70</v>
      </c>
      <c r="J198" s="393">
        <v>70</v>
      </c>
      <c r="K198" s="393">
        <v>70</v>
      </c>
      <c r="L198" s="394"/>
      <c r="M198" s="394"/>
      <c r="N198" s="394"/>
      <c r="O198" s="394"/>
      <c r="P198" s="394"/>
      <c r="Q198" s="394"/>
      <c r="R198" s="394"/>
      <c r="S198" s="394"/>
      <c r="T198" s="394"/>
      <c r="U198" s="394"/>
      <c r="V198" s="394"/>
      <c r="W198" s="394"/>
      <c r="X198" s="394"/>
      <c r="Y198" s="394"/>
      <c r="Z198" s="394"/>
      <c r="AA198" s="394"/>
      <c r="AB198" s="394"/>
      <c r="AC198" s="394"/>
      <c r="AD198" s="394"/>
      <c r="AE198" s="394"/>
      <c r="AF198" s="394"/>
      <c r="AG198" s="394"/>
      <c r="AH198" s="394"/>
      <c r="AI198" s="394"/>
      <c r="AJ198" s="394"/>
      <c r="AK198" s="394"/>
      <c r="AL198" s="394"/>
      <c r="AM198" s="394"/>
      <c r="AN198" s="394"/>
      <c r="AO198" s="394"/>
    </row>
    <row r="199" spans="1:41" ht="14.4" x14ac:dyDescent="0.3">
      <c r="A199" s="392" t="s">
        <v>1447</v>
      </c>
      <c r="B199" s="392" t="s">
        <v>1449</v>
      </c>
      <c r="C199" s="394"/>
      <c r="D199" s="394"/>
      <c r="E199" s="394"/>
      <c r="F199" s="394"/>
      <c r="G199" s="394"/>
      <c r="H199" s="394"/>
      <c r="I199" s="394"/>
      <c r="J199" s="394"/>
      <c r="K199" s="394"/>
      <c r="L199" s="393">
        <v>70</v>
      </c>
      <c r="M199" s="393">
        <v>70</v>
      </c>
      <c r="N199" s="393">
        <v>70</v>
      </c>
      <c r="O199" s="393">
        <v>70</v>
      </c>
      <c r="P199" s="393">
        <v>70</v>
      </c>
      <c r="Q199" s="393">
        <v>70</v>
      </c>
      <c r="R199" s="393">
        <v>70</v>
      </c>
      <c r="S199" s="393">
        <v>70</v>
      </c>
      <c r="T199" s="393">
        <v>70</v>
      </c>
      <c r="U199" s="393">
        <v>70</v>
      </c>
      <c r="V199" s="393">
        <v>70</v>
      </c>
      <c r="W199" s="393">
        <v>70</v>
      </c>
      <c r="X199" s="393">
        <v>70</v>
      </c>
      <c r="Y199" s="393">
        <v>70</v>
      </c>
      <c r="Z199" s="393">
        <v>70</v>
      </c>
      <c r="AA199" s="393">
        <v>70</v>
      </c>
      <c r="AB199" s="394"/>
      <c r="AC199" s="394"/>
      <c r="AD199" s="394"/>
      <c r="AE199" s="394"/>
      <c r="AF199" s="394"/>
      <c r="AG199" s="394"/>
      <c r="AH199" s="394"/>
      <c r="AI199" s="394"/>
      <c r="AJ199" s="394"/>
      <c r="AK199" s="394"/>
      <c r="AL199" s="394"/>
      <c r="AM199" s="394"/>
      <c r="AN199" s="394"/>
      <c r="AO199" s="394"/>
    </row>
    <row r="200" spans="1:41" ht="14.4" x14ac:dyDescent="0.3">
      <c r="A200" s="392" t="s">
        <v>1450</v>
      </c>
      <c r="B200" s="392" t="s">
        <v>1954</v>
      </c>
      <c r="C200" s="394"/>
      <c r="D200" s="394"/>
      <c r="E200" s="394"/>
      <c r="F200" s="394"/>
      <c r="G200" s="394"/>
      <c r="H200" s="394"/>
      <c r="I200" s="394"/>
      <c r="J200" s="394"/>
      <c r="K200" s="394"/>
      <c r="L200" s="394"/>
      <c r="M200" s="394"/>
      <c r="N200" s="394"/>
      <c r="O200" s="394"/>
      <c r="P200" s="394"/>
      <c r="Q200" s="394"/>
      <c r="R200" s="394"/>
      <c r="S200" s="394"/>
      <c r="T200" s="394"/>
      <c r="U200" s="394"/>
      <c r="V200" s="394"/>
      <c r="W200" s="394"/>
      <c r="X200" s="394"/>
      <c r="Y200" s="394"/>
      <c r="Z200" s="394"/>
      <c r="AA200" s="394"/>
      <c r="AB200" s="394"/>
      <c r="AC200" s="394"/>
      <c r="AD200" s="394"/>
      <c r="AE200" s="394"/>
      <c r="AF200" s="394"/>
      <c r="AG200" s="394"/>
      <c r="AH200" s="394"/>
      <c r="AI200" s="394"/>
      <c r="AJ200" s="393">
        <v>10</v>
      </c>
      <c r="AK200" s="393">
        <v>10</v>
      </c>
      <c r="AL200" s="393">
        <v>10</v>
      </c>
      <c r="AM200" s="393">
        <v>10</v>
      </c>
      <c r="AN200" s="393">
        <v>10</v>
      </c>
      <c r="AO200" s="393">
        <v>10</v>
      </c>
    </row>
    <row r="201" spans="1:41" ht="14.4" x14ac:dyDescent="0.3">
      <c r="A201" s="392" t="s">
        <v>1450</v>
      </c>
      <c r="B201" s="392" t="s">
        <v>1451</v>
      </c>
      <c r="C201" s="393">
        <v>10</v>
      </c>
      <c r="D201" s="393">
        <v>10</v>
      </c>
      <c r="E201" s="393">
        <v>10</v>
      </c>
      <c r="F201" s="393">
        <v>10</v>
      </c>
      <c r="G201" s="393">
        <v>10</v>
      </c>
      <c r="H201" s="393">
        <v>10</v>
      </c>
      <c r="I201" s="393">
        <v>10</v>
      </c>
      <c r="J201" s="393">
        <v>10</v>
      </c>
      <c r="K201" s="393">
        <v>10</v>
      </c>
      <c r="L201" s="393">
        <v>10</v>
      </c>
      <c r="M201" s="393">
        <v>10</v>
      </c>
      <c r="N201" s="393">
        <v>10</v>
      </c>
      <c r="O201" s="393">
        <v>10</v>
      </c>
      <c r="P201" s="393">
        <v>10</v>
      </c>
      <c r="Q201" s="393">
        <v>10</v>
      </c>
      <c r="R201" s="393">
        <v>10</v>
      </c>
      <c r="S201" s="393">
        <v>10</v>
      </c>
      <c r="T201" s="393">
        <v>10</v>
      </c>
      <c r="U201" s="393">
        <v>10</v>
      </c>
      <c r="V201" s="393">
        <v>10</v>
      </c>
      <c r="W201" s="393">
        <v>10</v>
      </c>
      <c r="X201" s="393">
        <v>10</v>
      </c>
      <c r="Y201" s="393">
        <v>10</v>
      </c>
      <c r="Z201" s="393">
        <v>10</v>
      </c>
      <c r="AA201" s="393">
        <v>10</v>
      </c>
      <c r="AB201" s="393">
        <v>10</v>
      </c>
      <c r="AC201" s="393">
        <v>10</v>
      </c>
      <c r="AD201" s="393">
        <v>10</v>
      </c>
      <c r="AE201" s="393">
        <v>10</v>
      </c>
      <c r="AF201" s="393">
        <v>10</v>
      </c>
      <c r="AG201" s="393">
        <v>10</v>
      </c>
      <c r="AH201" s="393">
        <v>10</v>
      </c>
      <c r="AI201" s="393">
        <v>10</v>
      </c>
      <c r="AJ201" s="393">
        <v>10</v>
      </c>
      <c r="AK201" s="394"/>
      <c r="AL201" s="394"/>
      <c r="AM201" s="394"/>
      <c r="AN201" s="394"/>
      <c r="AO201" s="394"/>
    </row>
    <row r="202" spans="1:41" ht="14.4" x14ac:dyDescent="0.3">
      <c r="A202" s="392" t="s">
        <v>1477</v>
      </c>
      <c r="B202" s="392" t="s">
        <v>1791</v>
      </c>
      <c r="C202" s="393">
        <v>4</v>
      </c>
      <c r="D202" s="393">
        <v>4</v>
      </c>
      <c r="E202" s="393">
        <v>4</v>
      </c>
      <c r="F202" s="393">
        <v>4</v>
      </c>
      <c r="G202" s="393">
        <v>4</v>
      </c>
      <c r="H202" s="393">
        <v>4</v>
      </c>
      <c r="I202" s="393">
        <v>4</v>
      </c>
      <c r="J202" s="393">
        <v>4</v>
      </c>
      <c r="K202" s="393">
        <v>4</v>
      </c>
      <c r="L202" s="393">
        <v>4</v>
      </c>
      <c r="M202" s="393">
        <v>4</v>
      </c>
      <c r="N202" s="393">
        <v>4</v>
      </c>
      <c r="O202" s="393">
        <v>4</v>
      </c>
      <c r="P202" s="393">
        <v>4</v>
      </c>
      <c r="Q202" s="393">
        <v>4</v>
      </c>
      <c r="R202" s="393">
        <v>4</v>
      </c>
      <c r="S202" s="393">
        <v>4</v>
      </c>
      <c r="T202" s="393">
        <v>4</v>
      </c>
      <c r="U202" s="393">
        <v>4</v>
      </c>
      <c r="V202" s="393">
        <v>4</v>
      </c>
      <c r="W202" s="393">
        <v>4</v>
      </c>
      <c r="X202" s="393">
        <v>4</v>
      </c>
      <c r="Y202" s="394"/>
      <c r="Z202" s="394"/>
      <c r="AA202" s="394"/>
      <c r="AB202" s="394"/>
      <c r="AC202" s="394"/>
      <c r="AD202" s="394"/>
      <c r="AE202" s="394"/>
      <c r="AF202" s="394"/>
      <c r="AG202" s="394"/>
      <c r="AH202" s="394"/>
      <c r="AI202" s="394"/>
      <c r="AJ202" s="394"/>
      <c r="AK202" s="394"/>
      <c r="AL202" s="394"/>
      <c r="AM202" s="394"/>
      <c r="AN202" s="394"/>
      <c r="AO202" s="394"/>
    </row>
    <row r="203" spans="1:41" ht="14.4" x14ac:dyDescent="0.3">
      <c r="A203" s="392" t="s">
        <v>1477</v>
      </c>
      <c r="B203" s="392" t="s">
        <v>1792</v>
      </c>
      <c r="C203" s="394"/>
      <c r="D203" s="394"/>
      <c r="E203" s="394"/>
      <c r="F203" s="394"/>
      <c r="G203" s="394"/>
      <c r="H203" s="394"/>
      <c r="I203" s="394"/>
      <c r="J203" s="394"/>
      <c r="K203" s="394"/>
      <c r="L203" s="394"/>
      <c r="M203" s="394"/>
      <c r="N203" s="394"/>
      <c r="O203" s="394"/>
      <c r="P203" s="394"/>
      <c r="Q203" s="394"/>
      <c r="R203" s="394"/>
      <c r="S203" s="394"/>
      <c r="T203" s="394"/>
      <c r="U203" s="394"/>
      <c r="V203" s="394"/>
      <c r="W203" s="394"/>
      <c r="X203" s="393">
        <v>4</v>
      </c>
      <c r="Y203" s="393">
        <v>4</v>
      </c>
      <c r="Z203" s="393">
        <v>4</v>
      </c>
      <c r="AA203" s="393">
        <v>4</v>
      </c>
      <c r="AB203" s="393">
        <v>4</v>
      </c>
      <c r="AC203" s="393">
        <v>4</v>
      </c>
      <c r="AD203" s="393">
        <v>4</v>
      </c>
      <c r="AE203" s="393">
        <v>4</v>
      </c>
      <c r="AF203" s="393">
        <v>4</v>
      </c>
      <c r="AG203" s="393">
        <v>4</v>
      </c>
      <c r="AH203" s="393">
        <v>4</v>
      </c>
      <c r="AI203" s="393">
        <v>4</v>
      </c>
      <c r="AJ203" s="393">
        <v>4</v>
      </c>
      <c r="AK203" s="393">
        <v>4</v>
      </c>
      <c r="AL203" s="393">
        <v>4</v>
      </c>
      <c r="AM203" s="393">
        <v>4</v>
      </c>
      <c r="AN203" s="393">
        <v>4</v>
      </c>
      <c r="AO203" s="394"/>
    </row>
    <row r="204" spans="1:41" ht="14.4" x14ac:dyDescent="0.3">
      <c r="A204" s="392" t="s">
        <v>1477</v>
      </c>
      <c r="B204" s="392" t="s">
        <v>2342</v>
      </c>
      <c r="C204" s="394"/>
      <c r="D204" s="394"/>
      <c r="E204" s="394"/>
      <c r="F204" s="394"/>
      <c r="G204" s="394"/>
      <c r="H204" s="394"/>
      <c r="I204" s="394"/>
      <c r="J204" s="394"/>
      <c r="K204" s="394"/>
      <c r="L204" s="394"/>
      <c r="M204" s="394"/>
      <c r="N204" s="394"/>
      <c r="O204" s="394"/>
      <c r="P204" s="394"/>
      <c r="Q204" s="394"/>
      <c r="R204" s="394"/>
      <c r="S204" s="394"/>
      <c r="T204" s="394"/>
      <c r="U204" s="394"/>
      <c r="V204" s="394"/>
      <c r="W204" s="394"/>
      <c r="X204" s="394"/>
      <c r="Y204" s="394"/>
      <c r="Z204" s="394"/>
      <c r="AA204" s="394"/>
      <c r="AB204" s="394"/>
      <c r="AC204" s="394"/>
      <c r="AD204" s="394"/>
      <c r="AE204" s="394"/>
      <c r="AF204" s="394"/>
      <c r="AG204" s="394"/>
      <c r="AH204" s="394"/>
      <c r="AI204" s="394"/>
      <c r="AJ204" s="394"/>
      <c r="AK204" s="394"/>
      <c r="AL204" s="394"/>
      <c r="AM204" s="394"/>
      <c r="AN204" s="393">
        <v>4</v>
      </c>
      <c r="AO204" s="393">
        <v>4</v>
      </c>
    </row>
    <row r="205" spans="1:41" ht="14.4" x14ac:dyDescent="0.3">
      <c r="A205" s="392" t="s">
        <v>1452</v>
      </c>
      <c r="B205" s="392" t="s">
        <v>1453</v>
      </c>
      <c r="C205" s="393">
        <v>7</v>
      </c>
      <c r="D205" s="393">
        <v>7</v>
      </c>
      <c r="E205" s="393">
        <v>7</v>
      </c>
      <c r="F205" s="393">
        <v>7</v>
      </c>
      <c r="G205" s="393">
        <v>7</v>
      </c>
      <c r="H205" s="393">
        <v>7</v>
      </c>
      <c r="I205" s="393">
        <v>7</v>
      </c>
      <c r="J205" s="393">
        <v>7</v>
      </c>
      <c r="K205" s="393">
        <v>7</v>
      </c>
      <c r="L205" s="393">
        <v>7</v>
      </c>
      <c r="M205" s="393">
        <v>7</v>
      </c>
      <c r="N205" s="393">
        <v>7</v>
      </c>
      <c r="O205" s="393">
        <v>7</v>
      </c>
      <c r="P205" s="393">
        <v>7</v>
      </c>
      <c r="Q205" s="394"/>
      <c r="R205" s="394"/>
      <c r="S205" s="394"/>
      <c r="T205" s="394"/>
      <c r="U205" s="394"/>
      <c r="V205" s="394"/>
      <c r="W205" s="394"/>
      <c r="X205" s="394"/>
      <c r="Y205" s="394"/>
      <c r="Z205" s="394"/>
      <c r="AA205" s="394"/>
      <c r="AB205" s="394"/>
      <c r="AC205" s="394"/>
      <c r="AD205" s="394"/>
      <c r="AE205" s="394"/>
      <c r="AF205" s="394"/>
      <c r="AG205" s="394"/>
      <c r="AH205" s="394"/>
      <c r="AI205" s="394"/>
      <c r="AJ205" s="394"/>
      <c r="AK205" s="394"/>
      <c r="AL205" s="394"/>
      <c r="AM205" s="394"/>
      <c r="AN205" s="394"/>
      <c r="AO205" s="394"/>
    </row>
    <row r="206" spans="1:41" ht="14.4" x14ac:dyDescent="0.3">
      <c r="A206" s="392" t="s">
        <v>1452</v>
      </c>
      <c r="B206" s="392" t="s">
        <v>1454</v>
      </c>
      <c r="C206" s="394"/>
      <c r="D206" s="394"/>
      <c r="E206" s="394"/>
      <c r="F206" s="394"/>
      <c r="G206" s="394"/>
      <c r="H206" s="394"/>
      <c r="I206" s="394"/>
      <c r="J206" s="394"/>
      <c r="K206" s="394"/>
      <c r="L206" s="394"/>
      <c r="M206" s="394"/>
      <c r="N206" s="394"/>
      <c r="O206" s="394"/>
      <c r="P206" s="393">
        <v>7</v>
      </c>
      <c r="Q206" s="393">
        <v>7</v>
      </c>
      <c r="R206" s="394"/>
      <c r="S206" s="394"/>
      <c r="T206" s="394"/>
      <c r="U206" s="394"/>
      <c r="V206" s="394"/>
      <c r="W206" s="394"/>
      <c r="X206" s="394"/>
      <c r="Y206" s="394"/>
      <c r="Z206" s="394"/>
      <c r="AA206" s="394"/>
      <c r="AB206" s="394"/>
      <c r="AC206" s="394"/>
      <c r="AD206" s="394"/>
      <c r="AE206" s="394"/>
      <c r="AF206" s="394"/>
      <c r="AG206" s="394"/>
      <c r="AH206" s="394"/>
      <c r="AI206" s="394"/>
      <c r="AJ206" s="394"/>
      <c r="AK206" s="394"/>
      <c r="AL206" s="394"/>
      <c r="AM206" s="394"/>
      <c r="AN206" s="394"/>
      <c r="AO206" s="394"/>
    </row>
    <row r="207" spans="1:41" ht="14.4" x14ac:dyDescent="0.3">
      <c r="A207" s="392" t="s">
        <v>1452</v>
      </c>
      <c r="B207" s="392" t="s">
        <v>1455</v>
      </c>
      <c r="C207" s="393">
        <v>7</v>
      </c>
      <c r="D207" s="393">
        <v>7</v>
      </c>
      <c r="E207" s="393">
        <v>7</v>
      </c>
      <c r="F207" s="393">
        <v>7</v>
      </c>
      <c r="G207" s="393">
        <v>7</v>
      </c>
      <c r="H207" s="393">
        <v>7</v>
      </c>
      <c r="I207" s="393">
        <v>7</v>
      </c>
      <c r="J207" s="393">
        <v>7</v>
      </c>
      <c r="K207" s="393">
        <v>7</v>
      </c>
      <c r="L207" s="393">
        <v>7</v>
      </c>
      <c r="M207" s="393">
        <v>7</v>
      </c>
      <c r="N207" s="393">
        <v>7</v>
      </c>
      <c r="O207" s="393">
        <v>7</v>
      </c>
      <c r="P207" s="393">
        <v>7</v>
      </c>
      <c r="Q207" s="393">
        <v>7</v>
      </c>
      <c r="R207" s="394"/>
      <c r="S207" s="394"/>
      <c r="T207" s="394"/>
      <c r="U207" s="394"/>
      <c r="V207" s="394"/>
      <c r="W207" s="394"/>
      <c r="X207" s="394"/>
      <c r="Y207" s="394"/>
      <c r="Z207" s="394"/>
      <c r="AA207" s="394"/>
      <c r="AB207" s="394"/>
      <c r="AC207" s="394"/>
      <c r="AD207" s="394"/>
      <c r="AE207" s="394"/>
      <c r="AF207" s="394"/>
      <c r="AG207" s="394"/>
      <c r="AH207" s="394"/>
      <c r="AI207" s="394"/>
      <c r="AJ207" s="394"/>
      <c r="AK207" s="394"/>
      <c r="AL207" s="394"/>
      <c r="AM207" s="394"/>
      <c r="AN207" s="394"/>
      <c r="AO207" s="394"/>
    </row>
    <row r="208" spans="1:41" ht="14.4" x14ac:dyDescent="0.3">
      <c r="A208" s="392" t="s">
        <v>1452</v>
      </c>
      <c r="B208" s="392" t="s">
        <v>1456</v>
      </c>
      <c r="C208" s="394"/>
      <c r="D208" s="394"/>
      <c r="E208" s="394"/>
      <c r="F208" s="394"/>
      <c r="G208" s="394"/>
      <c r="H208" s="394"/>
      <c r="I208" s="394"/>
      <c r="J208" s="394"/>
      <c r="K208" s="394"/>
      <c r="L208" s="394"/>
      <c r="M208" s="394"/>
      <c r="N208" s="394"/>
      <c r="O208" s="394"/>
      <c r="P208" s="394"/>
      <c r="Q208" s="393">
        <v>7</v>
      </c>
      <c r="R208" s="393">
        <v>7</v>
      </c>
      <c r="S208" s="393">
        <v>7</v>
      </c>
      <c r="T208" s="393">
        <v>7</v>
      </c>
      <c r="U208" s="393">
        <v>7</v>
      </c>
      <c r="V208" s="393">
        <v>7</v>
      </c>
      <c r="W208" s="393">
        <v>7</v>
      </c>
      <c r="X208" s="393">
        <v>7</v>
      </c>
      <c r="Y208" s="393">
        <v>7</v>
      </c>
      <c r="Z208" s="393">
        <v>7</v>
      </c>
      <c r="AA208" s="393">
        <v>7</v>
      </c>
      <c r="AB208" s="393">
        <v>7</v>
      </c>
      <c r="AC208" s="393">
        <v>7</v>
      </c>
      <c r="AD208" s="393">
        <v>7</v>
      </c>
      <c r="AE208" s="393">
        <v>7</v>
      </c>
      <c r="AF208" s="393">
        <v>7</v>
      </c>
      <c r="AG208" s="393">
        <v>7</v>
      </c>
      <c r="AH208" s="393">
        <v>7</v>
      </c>
      <c r="AI208" s="393">
        <v>7</v>
      </c>
      <c r="AJ208" s="393">
        <v>7</v>
      </c>
      <c r="AK208" s="393">
        <v>7</v>
      </c>
      <c r="AL208" s="393">
        <v>7</v>
      </c>
      <c r="AM208" s="393">
        <v>7</v>
      </c>
      <c r="AN208" s="393">
        <v>7</v>
      </c>
      <c r="AO208" s="393">
        <v>7</v>
      </c>
    </row>
  </sheetData>
  <pageMargins left="0.7" right="0.7" top="0.75" bottom="0.75" header="0.3" footer="0.3"/>
  <pageSetup paperSize="9" orientation="portrait" horizontalDpi="4294967293" verticalDpi="4294967293"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O208"/>
  <sheetViews>
    <sheetView zoomScale="60" zoomScaleNormal="60" workbookViewId="0">
      <pane xSplit="2" ySplit="3" topLeftCell="C4" activePane="bottomRight" state="frozen"/>
      <selection pane="topRight"/>
      <selection pane="bottomLeft"/>
      <selection pane="bottomRight" activeCell="C4" sqref="C4"/>
    </sheetView>
  </sheetViews>
  <sheetFormatPr defaultRowHeight="15" customHeight="1" x14ac:dyDescent="0.2"/>
  <cols>
    <col min="1" max="1" width="27" style="1" customWidth="1"/>
    <col min="2" max="2" width="24.44140625" style="1" customWidth="1"/>
    <col min="3" max="35" width="6.88671875" style="1" customWidth="1"/>
    <col min="36" max="256" width="9.109375" style="1"/>
    <col min="257" max="257" width="28.5546875" style="1" bestFit="1" customWidth="1"/>
    <col min="258" max="258" width="24.88671875" style="1" bestFit="1" customWidth="1"/>
    <col min="259" max="259" width="10.6640625" style="1" bestFit="1" customWidth="1"/>
    <col min="260" max="274" width="6.6640625" style="1" bestFit="1" customWidth="1"/>
    <col min="275" max="280" width="5.6640625" style="1" bestFit="1" customWidth="1"/>
    <col min="281" max="281" width="9.33203125" style="1" bestFit="1" customWidth="1"/>
    <col min="282" max="512" width="9.109375" style="1"/>
    <col min="513" max="513" width="28.5546875" style="1" bestFit="1" customWidth="1"/>
    <col min="514" max="514" width="24.88671875" style="1" bestFit="1" customWidth="1"/>
    <col min="515" max="515" width="10.6640625" style="1" bestFit="1" customWidth="1"/>
    <col min="516" max="530" width="6.6640625" style="1" bestFit="1" customWidth="1"/>
    <col min="531" max="536" width="5.6640625" style="1" bestFit="1" customWidth="1"/>
    <col min="537" max="537" width="9.33203125" style="1" bestFit="1" customWidth="1"/>
    <col min="538" max="768" width="9.109375" style="1"/>
    <col min="769" max="769" width="28.5546875" style="1" bestFit="1" customWidth="1"/>
    <col min="770" max="770" width="24.88671875" style="1" bestFit="1" customWidth="1"/>
    <col min="771" max="771" width="10.6640625" style="1" bestFit="1" customWidth="1"/>
    <col min="772" max="786" width="6.6640625" style="1" bestFit="1" customWidth="1"/>
    <col min="787" max="792" width="5.6640625" style="1" bestFit="1" customWidth="1"/>
    <col min="793" max="793" width="9.33203125" style="1" bestFit="1" customWidth="1"/>
    <col min="794" max="1024" width="9.109375" style="1"/>
    <col min="1025" max="1025" width="28.5546875" style="1" bestFit="1" customWidth="1"/>
    <col min="1026" max="1026" width="24.88671875" style="1" bestFit="1" customWidth="1"/>
    <col min="1027" max="1027" width="10.6640625" style="1" bestFit="1" customWidth="1"/>
    <col min="1028" max="1042" width="6.6640625" style="1" bestFit="1" customWidth="1"/>
    <col min="1043" max="1048" width="5.6640625" style="1" bestFit="1" customWidth="1"/>
    <col min="1049" max="1049" width="9.33203125" style="1" bestFit="1" customWidth="1"/>
    <col min="1050" max="1280" width="9.109375" style="1"/>
    <col min="1281" max="1281" width="28.5546875" style="1" bestFit="1" customWidth="1"/>
    <col min="1282" max="1282" width="24.88671875" style="1" bestFit="1" customWidth="1"/>
    <col min="1283" max="1283" width="10.6640625" style="1" bestFit="1" customWidth="1"/>
    <col min="1284" max="1298" width="6.6640625" style="1" bestFit="1" customWidth="1"/>
    <col min="1299" max="1304" width="5.6640625" style="1" bestFit="1" customWidth="1"/>
    <col min="1305" max="1305" width="9.33203125" style="1" bestFit="1" customWidth="1"/>
    <col min="1306" max="1536" width="9.109375" style="1"/>
    <col min="1537" max="1537" width="28.5546875" style="1" bestFit="1" customWidth="1"/>
    <col min="1538" max="1538" width="24.88671875" style="1" bestFit="1" customWidth="1"/>
    <col min="1539" max="1539" width="10.6640625" style="1" bestFit="1" customWidth="1"/>
    <col min="1540" max="1554" width="6.6640625" style="1" bestFit="1" customWidth="1"/>
    <col min="1555" max="1560" width="5.6640625" style="1" bestFit="1" customWidth="1"/>
    <col min="1561" max="1561" width="9.33203125" style="1" bestFit="1" customWidth="1"/>
    <col min="1562" max="1792" width="9.109375" style="1"/>
    <col min="1793" max="1793" width="28.5546875" style="1" bestFit="1" customWidth="1"/>
    <col min="1794" max="1794" width="24.88671875" style="1" bestFit="1" customWidth="1"/>
    <col min="1795" max="1795" width="10.6640625" style="1" bestFit="1" customWidth="1"/>
    <col min="1796" max="1810" width="6.6640625" style="1" bestFit="1" customWidth="1"/>
    <col min="1811" max="1816" width="5.6640625" style="1" bestFit="1" customWidth="1"/>
    <col min="1817" max="1817" width="9.33203125" style="1" bestFit="1" customWidth="1"/>
    <col min="1818" max="2048" width="9.109375" style="1"/>
    <col min="2049" max="2049" width="28.5546875" style="1" bestFit="1" customWidth="1"/>
    <col min="2050" max="2050" width="24.88671875" style="1" bestFit="1" customWidth="1"/>
    <col min="2051" max="2051" width="10.6640625" style="1" bestFit="1" customWidth="1"/>
    <col min="2052" max="2066" width="6.6640625" style="1" bestFit="1" customWidth="1"/>
    <col min="2067" max="2072" width="5.6640625" style="1" bestFit="1" customWidth="1"/>
    <col min="2073" max="2073" width="9.33203125" style="1" bestFit="1" customWidth="1"/>
    <col min="2074" max="2304" width="9.109375" style="1"/>
    <col min="2305" max="2305" width="28.5546875" style="1" bestFit="1" customWidth="1"/>
    <col min="2306" max="2306" width="24.88671875" style="1" bestFit="1" customWidth="1"/>
    <col min="2307" max="2307" width="10.6640625" style="1" bestFit="1" customWidth="1"/>
    <col min="2308" max="2322" width="6.6640625" style="1" bestFit="1" customWidth="1"/>
    <col min="2323" max="2328" width="5.6640625" style="1" bestFit="1" customWidth="1"/>
    <col min="2329" max="2329" width="9.33203125" style="1" bestFit="1" customWidth="1"/>
    <col min="2330" max="2560" width="9.109375" style="1"/>
    <col min="2561" max="2561" width="28.5546875" style="1" bestFit="1" customWidth="1"/>
    <col min="2562" max="2562" width="24.88671875" style="1" bestFit="1" customWidth="1"/>
    <col min="2563" max="2563" width="10.6640625" style="1" bestFit="1" customWidth="1"/>
    <col min="2564" max="2578" width="6.6640625" style="1" bestFit="1" customWidth="1"/>
    <col min="2579" max="2584" width="5.6640625" style="1" bestFit="1" customWidth="1"/>
    <col min="2585" max="2585" width="9.33203125" style="1" bestFit="1" customWidth="1"/>
    <col min="2586" max="2816" width="9.109375" style="1"/>
    <col min="2817" max="2817" width="28.5546875" style="1" bestFit="1" customWidth="1"/>
    <col min="2818" max="2818" width="24.88671875" style="1" bestFit="1" customWidth="1"/>
    <col min="2819" max="2819" width="10.6640625" style="1" bestFit="1" customWidth="1"/>
    <col min="2820" max="2834" width="6.6640625" style="1" bestFit="1" customWidth="1"/>
    <col min="2835" max="2840" width="5.6640625" style="1" bestFit="1" customWidth="1"/>
    <col min="2841" max="2841" width="9.33203125" style="1" bestFit="1" customWidth="1"/>
    <col min="2842" max="3072" width="9.109375" style="1"/>
    <col min="3073" max="3073" width="28.5546875" style="1" bestFit="1" customWidth="1"/>
    <col min="3074" max="3074" width="24.88671875" style="1" bestFit="1" customWidth="1"/>
    <col min="3075" max="3075" width="10.6640625" style="1" bestFit="1" customWidth="1"/>
    <col min="3076" max="3090" width="6.6640625" style="1" bestFit="1" customWidth="1"/>
    <col min="3091" max="3096" width="5.6640625" style="1" bestFit="1" customWidth="1"/>
    <col min="3097" max="3097" width="9.33203125" style="1" bestFit="1" customWidth="1"/>
    <col min="3098" max="3328" width="9.109375" style="1"/>
    <col min="3329" max="3329" width="28.5546875" style="1" bestFit="1" customWidth="1"/>
    <col min="3330" max="3330" width="24.88671875" style="1" bestFit="1" customWidth="1"/>
    <col min="3331" max="3331" width="10.6640625" style="1" bestFit="1" customWidth="1"/>
    <col min="3332" max="3346" width="6.6640625" style="1" bestFit="1" customWidth="1"/>
    <col min="3347" max="3352" width="5.6640625" style="1" bestFit="1" customWidth="1"/>
    <col min="3353" max="3353" width="9.33203125" style="1" bestFit="1" customWidth="1"/>
    <col min="3354" max="3584" width="9.109375" style="1"/>
    <col min="3585" max="3585" width="28.5546875" style="1" bestFit="1" customWidth="1"/>
    <col min="3586" max="3586" width="24.88671875" style="1" bestFit="1" customWidth="1"/>
    <col min="3587" max="3587" width="10.6640625" style="1" bestFit="1" customWidth="1"/>
    <col min="3588" max="3602" width="6.6640625" style="1" bestFit="1" customWidth="1"/>
    <col min="3603" max="3608" width="5.6640625" style="1" bestFit="1" customWidth="1"/>
    <col min="3609" max="3609" width="9.33203125" style="1" bestFit="1" customWidth="1"/>
    <col min="3610" max="3840" width="9.109375" style="1"/>
    <col min="3841" max="3841" width="28.5546875" style="1" bestFit="1" customWidth="1"/>
    <col min="3842" max="3842" width="24.88671875" style="1" bestFit="1" customWidth="1"/>
    <col min="3843" max="3843" width="10.6640625" style="1" bestFit="1" customWidth="1"/>
    <col min="3844" max="3858" width="6.6640625" style="1" bestFit="1" customWidth="1"/>
    <col min="3859" max="3864" width="5.6640625" style="1" bestFit="1" customWidth="1"/>
    <col min="3865" max="3865" width="9.33203125" style="1" bestFit="1" customWidth="1"/>
    <col min="3866" max="4096" width="9.109375" style="1"/>
    <col min="4097" max="4097" width="28.5546875" style="1" bestFit="1" customWidth="1"/>
    <col min="4098" max="4098" width="24.88671875" style="1" bestFit="1" customWidth="1"/>
    <col min="4099" max="4099" width="10.6640625" style="1" bestFit="1" customWidth="1"/>
    <col min="4100" max="4114" width="6.6640625" style="1" bestFit="1" customWidth="1"/>
    <col min="4115" max="4120" width="5.6640625" style="1" bestFit="1" customWidth="1"/>
    <col min="4121" max="4121" width="9.33203125" style="1" bestFit="1" customWidth="1"/>
    <col min="4122" max="4352" width="9.109375" style="1"/>
    <col min="4353" max="4353" width="28.5546875" style="1" bestFit="1" customWidth="1"/>
    <col min="4354" max="4354" width="24.88671875" style="1" bestFit="1" customWidth="1"/>
    <col min="4355" max="4355" width="10.6640625" style="1" bestFit="1" customWidth="1"/>
    <col min="4356" max="4370" width="6.6640625" style="1" bestFit="1" customWidth="1"/>
    <col min="4371" max="4376" width="5.6640625" style="1" bestFit="1" customWidth="1"/>
    <col min="4377" max="4377" width="9.33203125" style="1" bestFit="1" customWidth="1"/>
    <col min="4378" max="4608" width="9.109375" style="1"/>
    <col min="4609" max="4609" width="28.5546875" style="1" bestFit="1" customWidth="1"/>
    <col min="4610" max="4610" width="24.88671875" style="1" bestFit="1" customWidth="1"/>
    <col min="4611" max="4611" width="10.6640625" style="1" bestFit="1" customWidth="1"/>
    <col min="4612" max="4626" width="6.6640625" style="1" bestFit="1" customWidth="1"/>
    <col min="4627" max="4632" width="5.6640625" style="1" bestFit="1" customWidth="1"/>
    <col min="4633" max="4633" width="9.33203125" style="1" bestFit="1" customWidth="1"/>
    <col min="4634" max="4864" width="9.109375" style="1"/>
    <col min="4865" max="4865" width="28.5546875" style="1" bestFit="1" customWidth="1"/>
    <col min="4866" max="4866" width="24.88671875" style="1" bestFit="1" customWidth="1"/>
    <col min="4867" max="4867" width="10.6640625" style="1" bestFit="1" customWidth="1"/>
    <col min="4868" max="4882" width="6.6640625" style="1" bestFit="1" customWidth="1"/>
    <col min="4883" max="4888" width="5.6640625" style="1" bestFit="1" customWidth="1"/>
    <col min="4889" max="4889" width="9.33203125" style="1" bestFit="1" customWidth="1"/>
    <col min="4890" max="5120" width="9.109375" style="1"/>
    <col min="5121" max="5121" width="28.5546875" style="1" bestFit="1" customWidth="1"/>
    <col min="5122" max="5122" width="24.88671875" style="1" bestFit="1" customWidth="1"/>
    <col min="5123" max="5123" width="10.6640625" style="1" bestFit="1" customWidth="1"/>
    <col min="5124" max="5138" width="6.6640625" style="1" bestFit="1" customWidth="1"/>
    <col min="5139" max="5144" width="5.6640625" style="1" bestFit="1" customWidth="1"/>
    <col min="5145" max="5145" width="9.33203125" style="1" bestFit="1" customWidth="1"/>
    <col min="5146" max="5376" width="9.109375" style="1"/>
    <col min="5377" max="5377" width="28.5546875" style="1" bestFit="1" customWidth="1"/>
    <col min="5378" max="5378" width="24.88671875" style="1" bestFit="1" customWidth="1"/>
    <col min="5379" max="5379" width="10.6640625" style="1" bestFit="1" customWidth="1"/>
    <col min="5380" max="5394" width="6.6640625" style="1" bestFit="1" customWidth="1"/>
    <col min="5395" max="5400" width="5.6640625" style="1" bestFit="1" customWidth="1"/>
    <col min="5401" max="5401" width="9.33203125" style="1" bestFit="1" customWidth="1"/>
    <col min="5402" max="5632" width="9.109375" style="1"/>
    <col min="5633" max="5633" width="28.5546875" style="1" bestFit="1" customWidth="1"/>
    <col min="5634" max="5634" width="24.88671875" style="1" bestFit="1" customWidth="1"/>
    <col min="5635" max="5635" width="10.6640625" style="1" bestFit="1" customWidth="1"/>
    <col min="5636" max="5650" width="6.6640625" style="1" bestFit="1" customWidth="1"/>
    <col min="5651" max="5656" width="5.6640625" style="1" bestFit="1" customWidth="1"/>
    <col min="5657" max="5657" width="9.33203125" style="1" bestFit="1" customWidth="1"/>
    <col min="5658" max="5888" width="9.109375" style="1"/>
    <col min="5889" max="5889" width="28.5546875" style="1" bestFit="1" customWidth="1"/>
    <col min="5890" max="5890" width="24.88671875" style="1" bestFit="1" customWidth="1"/>
    <col min="5891" max="5891" width="10.6640625" style="1" bestFit="1" customWidth="1"/>
    <col min="5892" max="5906" width="6.6640625" style="1" bestFit="1" customWidth="1"/>
    <col min="5907" max="5912" width="5.6640625" style="1" bestFit="1" customWidth="1"/>
    <col min="5913" max="5913" width="9.33203125" style="1" bestFit="1" customWidth="1"/>
    <col min="5914" max="6144" width="9.109375" style="1"/>
    <col min="6145" max="6145" width="28.5546875" style="1" bestFit="1" customWidth="1"/>
    <col min="6146" max="6146" width="24.88671875" style="1" bestFit="1" customWidth="1"/>
    <col min="6147" max="6147" width="10.6640625" style="1" bestFit="1" customWidth="1"/>
    <col min="6148" max="6162" width="6.6640625" style="1" bestFit="1" customWidth="1"/>
    <col min="6163" max="6168" width="5.6640625" style="1" bestFit="1" customWidth="1"/>
    <col min="6169" max="6169" width="9.33203125" style="1" bestFit="1" customWidth="1"/>
    <col min="6170" max="6400" width="9.109375" style="1"/>
    <col min="6401" max="6401" width="28.5546875" style="1" bestFit="1" customWidth="1"/>
    <col min="6402" max="6402" width="24.88671875" style="1" bestFit="1" customWidth="1"/>
    <col min="6403" max="6403" width="10.6640625" style="1" bestFit="1" customWidth="1"/>
    <col min="6404" max="6418" width="6.6640625" style="1" bestFit="1" customWidth="1"/>
    <col min="6419" max="6424" width="5.6640625" style="1" bestFit="1" customWidth="1"/>
    <col min="6425" max="6425" width="9.33203125" style="1" bestFit="1" customWidth="1"/>
    <col min="6426" max="6656" width="9.109375" style="1"/>
    <col min="6657" max="6657" width="28.5546875" style="1" bestFit="1" customWidth="1"/>
    <col min="6658" max="6658" width="24.88671875" style="1" bestFit="1" customWidth="1"/>
    <col min="6659" max="6659" width="10.6640625" style="1" bestFit="1" customWidth="1"/>
    <col min="6660" max="6674" width="6.6640625" style="1" bestFit="1" customWidth="1"/>
    <col min="6675" max="6680" width="5.6640625" style="1" bestFit="1" customWidth="1"/>
    <col min="6681" max="6681" width="9.33203125" style="1" bestFit="1" customWidth="1"/>
    <col min="6682" max="6912" width="9.109375" style="1"/>
    <col min="6913" max="6913" width="28.5546875" style="1" bestFit="1" customWidth="1"/>
    <col min="6914" max="6914" width="24.88671875" style="1" bestFit="1" customWidth="1"/>
    <col min="6915" max="6915" width="10.6640625" style="1" bestFit="1" customWidth="1"/>
    <col min="6916" max="6930" width="6.6640625" style="1" bestFit="1" customWidth="1"/>
    <col min="6931" max="6936" width="5.6640625" style="1" bestFit="1" customWidth="1"/>
    <col min="6937" max="6937" width="9.33203125" style="1" bestFit="1" customWidth="1"/>
    <col min="6938" max="7168" width="9.109375" style="1"/>
    <col min="7169" max="7169" width="28.5546875" style="1" bestFit="1" customWidth="1"/>
    <col min="7170" max="7170" width="24.88671875" style="1" bestFit="1" customWidth="1"/>
    <col min="7171" max="7171" width="10.6640625" style="1" bestFit="1" customWidth="1"/>
    <col min="7172" max="7186" width="6.6640625" style="1" bestFit="1" customWidth="1"/>
    <col min="7187" max="7192" width="5.6640625" style="1" bestFit="1" customWidth="1"/>
    <col min="7193" max="7193" width="9.33203125" style="1" bestFit="1" customWidth="1"/>
    <col min="7194" max="7424" width="9.109375" style="1"/>
    <col min="7425" max="7425" width="28.5546875" style="1" bestFit="1" customWidth="1"/>
    <col min="7426" max="7426" width="24.88671875" style="1" bestFit="1" customWidth="1"/>
    <col min="7427" max="7427" width="10.6640625" style="1" bestFit="1" customWidth="1"/>
    <col min="7428" max="7442" width="6.6640625" style="1" bestFit="1" customWidth="1"/>
    <col min="7443" max="7448" width="5.6640625" style="1" bestFit="1" customWidth="1"/>
    <col min="7449" max="7449" width="9.33203125" style="1" bestFit="1" customWidth="1"/>
    <col min="7450" max="7680" width="9.109375" style="1"/>
    <col min="7681" max="7681" width="28.5546875" style="1" bestFit="1" customWidth="1"/>
    <col min="7682" max="7682" width="24.88671875" style="1" bestFit="1" customWidth="1"/>
    <col min="7683" max="7683" width="10.6640625" style="1" bestFit="1" customWidth="1"/>
    <col min="7684" max="7698" width="6.6640625" style="1" bestFit="1" customWidth="1"/>
    <col min="7699" max="7704" width="5.6640625" style="1" bestFit="1" customWidth="1"/>
    <col min="7705" max="7705" width="9.33203125" style="1" bestFit="1" customWidth="1"/>
    <col min="7706" max="7936" width="9.109375" style="1"/>
    <col min="7937" max="7937" width="28.5546875" style="1" bestFit="1" customWidth="1"/>
    <col min="7938" max="7938" width="24.88671875" style="1" bestFit="1" customWidth="1"/>
    <col min="7939" max="7939" width="10.6640625" style="1" bestFit="1" customWidth="1"/>
    <col min="7940" max="7954" width="6.6640625" style="1" bestFit="1" customWidth="1"/>
    <col min="7955" max="7960" width="5.6640625" style="1" bestFit="1" customWidth="1"/>
    <col min="7961" max="7961" width="9.33203125" style="1" bestFit="1" customWidth="1"/>
    <col min="7962" max="8192" width="9.109375" style="1"/>
    <col min="8193" max="8193" width="28.5546875" style="1" bestFit="1" customWidth="1"/>
    <col min="8194" max="8194" width="24.88671875" style="1" bestFit="1" customWidth="1"/>
    <col min="8195" max="8195" width="10.6640625" style="1" bestFit="1" customWidth="1"/>
    <col min="8196" max="8210" width="6.6640625" style="1" bestFit="1" customWidth="1"/>
    <col min="8211" max="8216" width="5.6640625" style="1" bestFit="1" customWidth="1"/>
    <col min="8217" max="8217" width="9.33203125" style="1" bestFit="1" customWidth="1"/>
    <col min="8218" max="8448" width="9.109375" style="1"/>
    <col min="8449" max="8449" width="28.5546875" style="1" bestFit="1" customWidth="1"/>
    <col min="8450" max="8450" width="24.88671875" style="1" bestFit="1" customWidth="1"/>
    <col min="8451" max="8451" width="10.6640625" style="1" bestFit="1" customWidth="1"/>
    <col min="8452" max="8466" width="6.6640625" style="1" bestFit="1" customWidth="1"/>
    <col min="8467" max="8472" width="5.6640625" style="1" bestFit="1" customWidth="1"/>
    <col min="8473" max="8473" width="9.33203125" style="1" bestFit="1" customWidth="1"/>
    <col min="8474" max="8704" width="9.109375" style="1"/>
    <col min="8705" max="8705" width="28.5546875" style="1" bestFit="1" customWidth="1"/>
    <col min="8706" max="8706" width="24.88671875" style="1" bestFit="1" customWidth="1"/>
    <col min="8707" max="8707" width="10.6640625" style="1" bestFit="1" customWidth="1"/>
    <col min="8708" max="8722" width="6.6640625" style="1" bestFit="1" customWidth="1"/>
    <col min="8723" max="8728" width="5.6640625" style="1" bestFit="1" customWidth="1"/>
    <col min="8729" max="8729" width="9.33203125" style="1" bestFit="1" customWidth="1"/>
    <col min="8730" max="8960" width="9.109375" style="1"/>
    <col min="8961" max="8961" width="28.5546875" style="1" bestFit="1" customWidth="1"/>
    <col min="8962" max="8962" width="24.88671875" style="1" bestFit="1" customWidth="1"/>
    <col min="8963" max="8963" width="10.6640625" style="1" bestFit="1" customWidth="1"/>
    <col min="8964" max="8978" width="6.6640625" style="1" bestFit="1" customWidth="1"/>
    <col min="8979" max="8984" width="5.6640625" style="1" bestFit="1" customWidth="1"/>
    <col min="8985" max="8985" width="9.33203125" style="1" bestFit="1" customWidth="1"/>
    <col min="8986" max="9216" width="9.109375" style="1"/>
    <col min="9217" max="9217" width="28.5546875" style="1" bestFit="1" customWidth="1"/>
    <col min="9218" max="9218" width="24.88671875" style="1" bestFit="1" customWidth="1"/>
    <col min="9219" max="9219" width="10.6640625" style="1" bestFit="1" customWidth="1"/>
    <col min="9220" max="9234" width="6.6640625" style="1" bestFit="1" customWidth="1"/>
    <col min="9235" max="9240" width="5.6640625" style="1" bestFit="1" customWidth="1"/>
    <col min="9241" max="9241" width="9.33203125" style="1" bestFit="1" customWidth="1"/>
    <col min="9242" max="9472" width="9.109375" style="1"/>
    <col min="9473" max="9473" width="28.5546875" style="1" bestFit="1" customWidth="1"/>
    <col min="9474" max="9474" width="24.88671875" style="1" bestFit="1" customWidth="1"/>
    <col min="9475" max="9475" width="10.6640625" style="1" bestFit="1" customWidth="1"/>
    <col min="9476" max="9490" width="6.6640625" style="1" bestFit="1" customWidth="1"/>
    <col min="9491" max="9496" width="5.6640625" style="1" bestFit="1" customWidth="1"/>
    <col min="9497" max="9497" width="9.33203125" style="1" bestFit="1" customWidth="1"/>
    <col min="9498" max="9728" width="9.109375" style="1"/>
    <col min="9729" max="9729" width="28.5546875" style="1" bestFit="1" customWidth="1"/>
    <col min="9730" max="9730" width="24.88671875" style="1" bestFit="1" customWidth="1"/>
    <col min="9731" max="9731" width="10.6640625" style="1" bestFit="1" customWidth="1"/>
    <col min="9732" max="9746" width="6.6640625" style="1" bestFit="1" customWidth="1"/>
    <col min="9747" max="9752" width="5.6640625" style="1" bestFit="1" customWidth="1"/>
    <col min="9753" max="9753" width="9.33203125" style="1" bestFit="1" customWidth="1"/>
    <col min="9754" max="9984" width="9.109375" style="1"/>
    <col min="9985" max="9985" width="28.5546875" style="1" bestFit="1" customWidth="1"/>
    <col min="9986" max="9986" width="24.88671875" style="1" bestFit="1" customWidth="1"/>
    <col min="9987" max="9987" width="10.6640625" style="1" bestFit="1" customWidth="1"/>
    <col min="9988" max="10002" width="6.6640625" style="1" bestFit="1" customWidth="1"/>
    <col min="10003" max="10008" width="5.6640625" style="1" bestFit="1" customWidth="1"/>
    <col min="10009" max="10009" width="9.33203125" style="1" bestFit="1" customWidth="1"/>
    <col min="10010" max="10240" width="9.109375" style="1"/>
    <col min="10241" max="10241" width="28.5546875" style="1" bestFit="1" customWidth="1"/>
    <col min="10242" max="10242" width="24.88671875" style="1" bestFit="1" customWidth="1"/>
    <col min="10243" max="10243" width="10.6640625" style="1" bestFit="1" customWidth="1"/>
    <col min="10244" max="10258" width="6.6640625" style="1" bestFit="1" customWidth="1"/>
    <col min="10259" max="10264" width="5.6640625" style="1" bestFit="1" customWidth="1"/>
    <col min="10265" max="10265" width="9.33203125" style="1" bestFit="1" customWidth="1"/>
    <col min="10266" max="10496" width="9.109375" style="1"/>
    <col min="10497" max="10497" width="28.5546875" style="1" bestFit="1" customWidth="1"/>
    <col min="10498" max="10498" width="24.88671875" style="1" bestFit="1" customWidth="1"/>
    <col min="10499" max="10499" width="10.6640625" style="1" bestFit="1" customWidth="1"/>
    <col min="10500" max="10514" width="6.6640625" style="1" bestFit="1" customWidth="1"/>
    <col min="10515" max="10520" width="5.6640625" style="1" bestFit="1" customWidth="1"/>
    <col min="10521" max="10521" width="9.33203125" style="1" bestFit="1" customWidth="1"/>
    <col min="10522" max="10752" width="9.109375" style="1"/>
    <col min="10753" max="10753" width="28.5546875" style="1" bestFit="1" customWidth="1"/>
    <col min="10754" max="10754" width="24.88671875" style="1" bestFit="1" customWidth="1"/>
    <col min="10755" max="10755" width="10.6640625" style="1" bestFit="1" customWidth="1"/>
    <col min="10756" max="10770" width="6.6640625" style="1" bestFit="1" customWidth="1"/>
    <col min="10771" max="10776" width="5.6640625" style="1" bestFit="1" customWidth="1"/>
    <col min="10777" max="10777" width="9.33203125" style="1" bestFit="1" customWidth="1"/>
    <col min="10778" max="11008" width="9.109375" style="1"/>
    <col min="11009" max="11009" width="28.5546875" style="1" bestFit="1" customWidth="1"/>
    <col min="11010" max="11010" width="24.88671875" style="1" bestFit="1" customWidth="1"/>
    <col min="11011" max="11011" width="10.6640625" style="1" bestFit="1" customWidth="1"/>
    <col min="11012" max="11026" width="6.6640625" style="1" bestFit="1" customWidth="1"/>
    <col min="11027" max="11032" width="5.6640625" style="1" bestFit="1" customWidth="1"/>
    <col min="11033" max="11033" width="9.33203125" style="1" bestFit="1" customWidth="1"/>
    <col min="11034" max="11264" width="9.109375" style="1"/>
    <col min="11265" max="11265" width="28.5546875" style="1" bestFit="1" customWidth="1"/>
    <col min="11266" max="11266" width="24.88671875" style="1" bestFit="1" customWidth="1"/>
    <col min="11267" max="11267" width="10.6640625" style="1" bestFit="1" customWidth="1"/>
    <col min="11268" max="11282" width="6.6640625" style="1" bestFit="1" customWidth="1"/>
    <col min="11283" max="11288" width="5.6640625" style="1" bestFit="1" customWidth="1"/>
    <col min="11289" max="11289" width="9.33203125" style="1" bestFit="1" customWidth="1"/>
    <col min="11290" max="11520" width="9.109375" style="1"/>
    <col min="11521" max="11521" width="28.5546875" style="1" bestFit="1" customWidth="1"/>
    <col min="11522" max="11522" width="24.88671875" style="1" bestFit="1" customWidth="1"/>
    <col min="11523" max="11523" width="10.6640625" style="1" bestFit="1" customWidth="1"/>
    <col min="11524" max="11538" width="6.6640625" style="1" bestFit="1" customWidth="1"/>
    <col min="11539" max="11544" width="5.6640625" style="1" bestFit="1" customWidth="1"/>
    <col min="11545" max="11545" width="9.33203125" style="1" bestFit="1" customWidth="1"/>
    <col min="11546" max="11776" width="9.109375" style="1"/>
    <col min="11777" max="11777" width="28.5546875" style="1" bestFit="1" customWidth="1"/>
    <col min="11778" max="11778" width="24.88671875" style="1" bestFit="1" customWidth="1"/>
    <col min="11779" max="11779" width="10.6640625" style="1" bestFit="1" customWidth="1"/>
    <col min="11780" max="11794" width="6.6640625" style="1" bestFit="1" customWidth="1"/>
    <col min="11795" max="11800" width="5.6640625" style="1" bestFit="1" customWidth="1"/>
    <col min="11801" max="11801" width="9.33203125" style="1" bestFit="1" customWidth="1"/>
    <col min="11802" max="12032" width="9.109375" style="1"/>
    <col min="12033" max="12033" width="28.5546875" style="1" bestFit="1" customWidth="1"/>
    <col min="12034" max="12034" width="24.88671875" style="1" bestFit="1" customWidth="1"/>
    <col min="12035" max="12035" width="10.6640625" style="1" bestFit="1" customWidth="1"/>
    <col min="12036" max="12050" width="6.6640625" style="1" bestFit="1" customWidth="1"/>
    <col min="12051" max="12056" width="5.6640625" style="1" bestFit="1" customWidth="1"/>
    <col min="12057" max="12057" width="9.33203125" style="1" bestFit="1" customWidth="1"/>
    <col min="12058" max="12288" width="9.109375" style="1"/>
    <col min="12289" max="12289" width="28.5546875" style="1" bestFit="1" customWidth="1"/>
    <col min="12290" max="12290" width="24.88671875" style="1" bestFit="1" customWidth="1"/>
    <col min="12291" max="12291" width="10.6640625" style="1" bestFit="1" customWidth="1"/>
    <col min="12292" max="12306" width="6.6640625" style="1" bestFit="1" customWidth="1"/>
    <col min="12307" max="12312" width="5.6640625" style="1" bestFit="1" customWidth="1"/>
    <col min="12313" max="12313" width="9.33203125" style="1" bestFit="1" customWidth="1"/>
    <col min="12314" max="12544" width="9.109375" style="1"/>
    <col min="12545" max="12545" width="28.5546875" style="1" bestFit="1" customWidth="1"/>
    <col min="12546" max="12546" width="24.88671875" style="1" bestFit="1" customWidth="1"/>
    <col min="12547" max="12547" width="10.6640625" style="1" bestFit="1" customWidth="1"/>
    <col min="12548" max="12562" width="6.6640625" style="1" bestFit="1" customWidth="1"/>
    <col min="12563" max="12568" width="5.6640625" style="1" bestFit="1" customWidth="1"/>
    <col min="12569" max="12569" width="9.33203125" style="1" bestFit="1" customWidth="1"/>
    <col min="12570" max="12800" width="9.109375" style="1"/>
    <col min="12801" max="12801" width="28.5546875" style="1" bestFit="1" customWidth="1"/>
    <col min="12802" max="12802" width="24.88671875" style="1" bestFit="1" customWidth="1"/>
    <col min="12803" max="12803" width="10.6640625" style="1" bestFit="1" customWidth="1"/>
    <col min="12804" max="12818" width="6.6640625" style="1" bestFit="1" customWidth="1"/>
    <col min="12819" max="12824" width="5.6640625" style="1" bestFit="1" customWidth="1"/>
    <col min="12825" max="12825" width="9.33203125" style="1" bestFit="1" customWidth="1"/>
    <col min="12826" max="13056" width="9.109375" style="1"/>
    <col min="13057" max="13057" width="28.5546875" style="1" bestFit="1" customWidth="1"/>
    <col min="13058" max="13058" width="24.88671875" style="1" bestFit="1" customWidth="1"/>
    <col min="13059" max="13059" width="10.6640625" style="1" bestFit="1" customWidth="1"/>
    <col min="13060" max="13074" width="6.6640625" style="1" bestFit="1" customWidth="1"/>
    <col min="13075" max="13080" width="5.6640625" style="1" bestFit="1" customWidth="1"/>
    <col min="13081" max="13081" width="9.33203125" style="1" bestFit="1" customWidth="1"/>
    <col min="13082" max="13312" width="9.109375" style="1"/>
    <col min="13313" max="13313" width="28.5546875" style="1" bestFit="1" customWidth="1"/>
    <col min="13314" max="13314" width="24.88671875" style="1" bestFit="1" customWidth="1"/>
    <col min="13315" max="13315" width="10.6640625" style="1" bestFit="1" customWidth="1"/>
    <col min="13316" max="13330" width="6.6640625" style="1" bestFit="1" customWidth="1"/>
    <col min="13331" max="13336" width="5.6640625" style="1" bestFit="1" customWidth="1"/>
    <col min="13337" max="13337" width="9.33203125" style="1" bestFit="1" customWidth="1"/>
    <col min="13338" max="13568" width="9.109375" style="1"/>
    <col min="13569" max="13569" width="28.5546875" style="1" bestFit="1" customWidth="1"/>
    <col min="13570" max="13570" width="24.88671875" style="1" bestFit="1" customWidth="1"/>
    <col min="13571" max="13571" width="10.6640625" style="1" bestFit="1" customWidth="1"/>
    <col min="13572" max="13586" width="6.6640625" style="1" bestFit="1" customWidth="1"/>
    <col min="13587" max="13592" width="5.6640625" style="1" bestFit="1" customWidth="1"/>
    <col min="13593" max="13593" width="9.33203125" style="1" bestFit="1" customWidth="1"/>
    <col min="13594" max="13824" width="9.109375" style="1"/>
    <col min="13825" max="13825" width="28.5546875" style="1" bestFit="1" customWidth="1"/>
    <col min="13826" max="13826" width="24.88671875" style="1" bestFit="1" customWidth="1"/>
    <col min="13827" max="13827" width="10.6640625" style="1" bestFit="1" customWidth="1"/>
    <col min="13828" max="13842" width="6.6640625" style="1" bestFit="1" customWidth="1"/>
    <col min="13843" max="13848" width="5.6640625" style="1" bestFit="1" customWidth="1"/>
    <col min="13849" max="13849" width="9.33203125" style="1" bestFit="1" customWidth="1"/>
    <col min="13850" max="14080" width="9.109375" style="1"/>
    <col min="14081" max="14081" width="28.5546875" style="1" bestFit="1" customWidth="1"/>
    <col min="14082" max="14082" width="24.88671875" style="1" bestFit="1" customWidth="1"/>
    <col min="14083" max="14083" width="10.6640625" style="1" bestFit="1" customWidth="1"/>
    <col min="14084" max="14098" width="6.6640625" style="1" bestFit="1" customWidth="1"/>
    <col min="14099" max="14104" width="5.6640625" style="1" bestFit="1" customWidth="1"/>
    <col min="14105" max="14105" width="9.33203125" style="1" bestFit="1" customWidth="1"/>
    <col min="14106" max="14336" width="9.109375" style="1"/>
    <col min="14337" max="14337" width="28.5546875" style="1" bestFit="1" customWidth="1"/>
    <col min="14338" max="14338" width="24.88671875" style="1" bestFit="1" customWidth="1"/>
    <col min="14339" max="14339" width="10.6640625" style="1" bestFit="1" customWidth="1"/>
    <col min="14340" max="14354" width="6.6640625" style="1" bestFit="1" customWidth="1"/>
    <col min="14355" max="14360" width="5.6640625" style="1" bestFit="1" customWidth="1"/>
    <col min="14361" max="14361" width="9.33203125" style="1" bestFit="1" customWidth="1"/>
    <col min="14362" max="14592" width="9.109375" style="1"/>
    <col min="14593" max="14593" width="28.5546875" style="1" bestFit="1" customWidth="1"/>
    <col min="14594" max="14594" width="24.88671875" style="1" bestFit="1" customWidth="1"/>
    <col min="14595" max="14595" width="10.6640625" style="1" bestFit="1" customWidth="1"/>
    <col min="14596" max="14610" width="6.6640625" style="1" bestFit="1" customWidth="1"/>
    <col min="14611" max="14616" width="5.6640625" style="1" bestFit="1" customWidth="1"/>
    <col min="14617" max="14617" width="9.33203125" style="1" bestFit="1" customWidth="1"/>
    <col min="14618" max="14848" width="9.109375" style="1"/>
    <col min="14849" max="14849" width="28.5546875" style="1" bestFit="1" customWidth="1"/>
    <col min="14850" max="14850" width="24.88671875" style="1" bestFit="1" customWidth="1"/>
    <col min="14851" max="14851" width="10.6640625" style="1" bestFit="1" customWidth="1"/>
    <col min="14852" max="14866" width="6.6640625" style="1" bestFit="1" customWidth="1"/>
    <col min="14867" max="14872" width="5.6640625" style="1" bestFit="1" customWidth="1"/>
    <col min="14873" max="14873" width="9.33203125" style="1" bestFit="1" customWidth="1"/>
    <col min="14874" max="15104" width="9.109375" style="1"/>
    <col min="15105" max="15105" width="28.5546875" style="1" bestFit="1" customWidth="1"/>
    <col min="15106" max="15106" width="24.88671875" style="1" bestFit="1" customWidth="1"/>
    <col min="15107" max="15107" width="10.6640625" style="1" bestFit="1" customWidth="1"/>
    <col min="15108" max="15122" width="6.6640625" style="1" bestFit="1" customWidth="1"/>
    <col min="15123" max="15128" width="5.6640625" style="1" bestFit="1" customWidth="1"/>
    <col min="15129" max="15129" width="9.33203125" style="1" bestFit="1" customWidth="1"/>
    <col min="15130" max="15360" width="9.109375" style="1"/>
    <col min="15361" max="15361" width="28.5546875" style="1" bestFit="1" customWidth="1"/>
    <col min="15362" max="15362" width="24.88671875" style="1" bestFit="1" customWidth="1"/>
    <col min="15363" max="15363" width="10.6640625" style="1" bestFit="1" customWidth="1"/>
    <col min="15364" max="15378" width="6.6640625" style="1" bestFit="1" customWidth="1"/>
    <col min="15379" max="15384" width="5.6640625" style="1" bestFit="1" customWidth="1"/>
    <col min="15385" max="15385" width="9.33203125" style="1" bestFit="1" customWidth="1"/>
    <col min="15386" max="15616" width="9.109375" style="1"/>
    <col min="15617" max="15617" width="28.5546875" style="1" bestFit="1" customWidth="1"/>
    <col min="15618" max="15618" width="24.88671875" style="1" bestFit="1" customWidth="1"/>
    <col min="15619" max="15619" width="10.6640625" style="1" bestFit="1" customWidth="1"/>
    <col min="15620" max="15634" width="6.6640625" style="1" bestFit="1" customWidth="1"/>
    <col min="15635" max="15640" width="5.6640625" style="1" bestFit="1" customWidth="1"/>
    <col min="15641" max="15641" width="9.33203125" style="1" bestFit="1" customWidth="1"/>
    <col min="15642" max="15872" width="9.109375" style="1"/>
    <col min="15873" max="15873" width="28.5546875" style="1" bestFit="1" customWidth="1"/>
    <col min="15874" max="15874" width="24.88671875" style="1" bestFit="1" customWidth="1"/>
    <col min="15875" max="15875" width="10.6640625" style="1" bestFit="1" customWidth="1"/>
    <col min="15876" max="15890" width="6.6640625" style="1" bestFit="1" customWidth="1"/>
    <col min="15891" max="15896" width="5.6640625" style="1" bestFit="1" customWidth="1"/>
    <col min="15897" max="15897" width="9.33203125" style="1" bestFit="1" customWidth="1"/>
    <col min="15898" max="16128" width="9.109375" style="1"/>
    <col min="16129" max="16129" width="28.5546875" style="1" bestFit="1" customWidth="1"/>
    <col min="16130" max="16130" width="24.88671875" style="1" bestFit="1" customWidth="1"/>
    <col min="16131" max="16131" width="10.6640625" style="1" bestFit="1" customWidth="1"/>
    <col min="16132" max="16146" width="6.6640625" style="1" bestFit="1" customWidth="1"/>
    <col min="16147" max="16152" width="5.6640625" style="1" bestFit="1" customWidth="1"/>
    <col min="16153" max="16153" width="9.33203125" style="1" bestFit="1" customWidth="1"/>
    <col min="16154" max="16384" width="9.109375" style="1"/>
  </cols>
  <sheetData>
    <row r="1" spans="1:41" ht="15.6" x14ac:dyDescent="0.3">
      <c r="A1" s="24" t="s">
        <v>2346</v>
      </c>
    </row>
    <row r="2" spans="1:41" ht="15" customHeight="1" x14ac:dyDescent="0.2">
      <c r="A2" s="91" t="s">
        <v>1476</v>
      </c>
    </row>
    <row r="3" spans="1:41" ht="15" customHeight="1" x14ac:dyDescent="0.3">
      <c r="A3" s="395" t="s">
        <v>731</v>
      </c>
      <c r="B3" s="395" t="s">
        <v>732</v>
      </c>
      <c r="C3" s="395" t="s">
        <v>4</v>
      </c>
      <c r="D3" s="395" t="s">
        <v>5</v>
      </c>
      <c r="E3" s="395" t="s">
        <v>6</v>
      </c>
      <c r="F3" s="395" t="s">
        <v>7</v>
      </c>
      <c r="G3" s="395" t="s">
        <v>8</v>
      </c>
      <c r="H3" s="395" t="s">
        <v>9</v>
      </c>
      <c r="I3" s="395" t="s">
        <v>10</v>
      </c>
      <c r="J3" s="395" t="s">
        <v>11</v>
      </c>
      <c r="K3" s="395" t="s">
        <v>12</v>
      </c>
      <c r="L3" s="395" t="s">
        <v>13</v>
      </c>
      <c r="M3" s="395" t="s">
        <v>14</v>
      </c>
      <c r="N3" s="395" t="s">
        <v>15</v>
      </c>
      <c r="O3" s="395" t="s">
        <v>16</v>
      </c>
      <c r="P3" s="395" t="s">
        <v>17</v>
      </c>
      <c r="Q3" s="395" t="s">
        <v>18</v>
      </c>
      <c r="R3" s="395" t="s">
        <v>19</v>
      </c>
      <c r="S3" s="395" t="s">
        <v>20</v>
      </c>
      <c r="T3" s="395" t="s">
        <v>21</v>
      </c>
      <c r="U3" s="395" t="s">
        <v>22</v>
      </c>
      <c r="V3" s="395" t="s">
        <v>23</v>
      </c>
      <c r="W3" s="395" t="s">
        <v>24</v>
      </c>
      <c r="X3" s="395" t="s">
        <v>25</v>
      </c>
      <c r="Y3" s="395" t="s">
        <v>26</v>
      </c>
      <c r="Z3" s="395" t="s">
        <v>27</v>
      </c>
      <c r="AA3" s="395" t="s">
        <v>28</v>
      </c>
      <c r="AB3" s="395" t="s">
        <v>29</v>
      </c>
      <c r="AC3" s="395" t="s">
        <v>30</v>
      </c>
      <c r="AD3" s="395" t="s">
        <v>31</v>
      </c>
      <c r="AE3" s="395" t="s">
        <v>32</v>
      </c>
      <c r="AF3" s="395" t="s">
        <v>1057</v>
      </c>
      <c r="AG3" s="395" t="s">
        <v>1287</v>
      </c>
      <c r="AH3" s="395" t="s">
        <v>1334</v>
      </c>
      <c r="AI3" s="395" t="s">
        <v>1580</v>
      </c>
      <c r="AJ3" s="395" t="s">
        <v>1708</v>
      </c>
      <c r="AK3" s="395" t="s">
        <v>1751</v>
      </c>
      <c r="AL3" s="395" t="s">
        <v>1809</v>
      </c>
      <c r="AM3" s="395" t="s">
        <v>1982</v>
      </c>
      <c r="AN3" s="395" t="s">
        <v>2080</v>
      </c>
      <c r="AO3" s="395" t="s">
        <v>2322</v>
      </c>
    </row>
    <row r="4" spans="1:41" ht="15" customHeight="1" x14ac:dyDescent="0.3">
      <c r="A4" s="396" t="s">
        <v>730</v>
      </c>
      <c r="B4" s="396" t="s">
        <v>737</v>
      </c>
      <c r="C4" s="397">
        <v>90</v>
      </c>
      <c r="D4" s="397">
        <v>90</v>
      </c>
      <c r="E4" s="397">
        <v>90</v>
      </c>
      <c r="F4" s="397">
        <v>90</v>
      </c>
      <c r="G4" s="397">
        <v>90</v>
      </c>
      <c r="H4" s="397">
        <v>90</v>
      </c>
      <c r="I4" s="397">
        <v>90</v>
      </c>
      <c r="J4" s="397">
        <v>90</v>
      </c>
      <c r="K4" s="397">
        <v>90</v>
      </c>
      <c r="L4" s="397">
        <v>90</v>
      </c>
      <c r="M4" s="397">
        <v>90</v>
      </c>
      <c r="N4" s="397">
        <v>90</v>
      </c>
      <c r="O4" s="397">
        <v>90</v>
      </c>
      <c r="P4" s="397">
        <v>90</v>
      </c>
      <c r="Q4" s="397">
        <v>90</v>
      </c>
      <c r="R4" s="397">
        <v>90</v>
      </c>
      <c r="S4" s="397">
        <v>90</v>
      </c>
      <c r="T4" s="397">
        <v>90</v>
      </c>
      <c r="U4" s="398"/>
      <c r="V4" s="398"/>
      <c r="W4" s="398"/>
      <c r="X4" s="398"/>
      <c r="Y4" s="398"/>
      <c r="Z4" s="398"/>
      <c r="AA4" s="398"/>
      <c r="AB4" s="398"/>
      <c r="AC4" s="398"/>
      <c r="AD4" s="398"/>
      <c r="AE4" s="398"/>
      <c r="AF4" s="398"/>
      <c r="AG4" s="398"/>
      <c r="AH4" s="398"/>
      <c r="AI4" s="398"/>
      <c r="AJ4" s="398"/>
      <c r="AK4" s="398"/>
      <c r="AL4" s="398"/>
      <c r="AM4" s="398"/>
      <c r="AN4" s="398"/>
      <c r="AO4" s="398"/>
    </row>
    <row r="5" spans="1:41" ht="15" customHeight="1" x14ac:dyDescent="0.3">
      <c r="A5" s="396" t="s">
        <v>730</v>
      </c>
      <c r="B5" s="396" t="s">
        <v>739</v>
      </c>
      <c r="C5" s="398"/>
      <c r="D5" s="398"/>
      <c r="E5" s="398"/>
      <c r="F5" s="398"/>
      <c r="G5" s="398"/>
      <c r="H5" s="398"/>
      <c r="I5" s="398"/>
      <c r="J5" s="398"/>
      <c r="K5" s="398"/>
      <c r="L5" s="398"/>
      <c r="M5" s="398"/>
      <c r="N5" s="398"/>
      <c r="O5" s="398"/>
      <c r="P5" s="398"/>
      <c r="Q5" s="398"/>
      <c r="R5" s="398"/>
      <c r="S5" s="398"/>
      <c r="T5" s="398"/>
      <c r="U5" s="397">
        <v>90</v>
      </c>
      <c r="V5" s="397">
        <v>90</v>
      </c>
      <c r="W5" s="397">
        <v>90</v>
      </c>
      <c r="X5" s="397">
        <v>90</v>
      </c>
      <c r="Y5" s="397">
        <v>90</v>
      </c>
      <c r="Z5" s="397">
        <v>90</v>
      </c>
      <c r="AA5" s="397">
        <v>90</v>
      </c>
      <c r="AB5" s="397">
        <v>90</v>
      </c>
      <c r="AC5" s="397">
        <v>90</v>
      </c>
      <c r="AD5" s="397">
        <v>90</v>
      </c>
      <c r="AE5" s="397">
        <v>90</v>
      </c>
      <c r="AF5" s="397">
        <v>90</v>
      </c>
      <c r="AG5" s="397">
        <v>90</v>
      </c>
      <c r="AH5" s="397">
        <v>90</v>
      </c>
      <c r="AI5" s="397">
        <v>90</v>
      </c>
      <c r="AJ5" s="397">
        <v>90</v>
      </c>
      <c r="AK5" s="397">
        <v>90</v>
      </c>
      <c r="AL5" s="397">
        <v>90</v>
      </c>
      <c r="AM5" s="397">
        <v>90</v>
      </c>
      <c r="AN5" s="397">
        <v>90</v>
      </c>
      <c r="AO5" s="397">
        <v>90</v>
      </c>
    </row>
    <row r="6" spans="1:41" ht="15" customHeight="1" x14ac:dyDescent="0.3">
      <c r="A6" s="396" t="s">
        <v>1274</v>
      </c>
      <c r="B6" s="396" t="s">
        <v>1275</v>
      </c>
      <c r="C6" s="398"/>
      <c r="D6" s="398"/>
      <c r="E6" s="398"/>
      <c r="F6" s="398"/>
      <c r="G6" s="398"/>
      <c r="H6" s="398"/>
      <c r="I6" s="398"/>
      <c r="J6" s="398"/>
      <c r="K6" s="398"/>
      <c r="L6" s="398"/>
      <c r="M6" s="398"/>
      <c r="N6" s="398"/>
      <c r="O6" s="397">
        <v>70</v>
      </c>
      <c r="P6" s="397">
        <v>70</v>
      </c>
      <c r="Q6" s="397">
        <v>70</v>
      </c>
      <c r="R6" s="397">
        <v>70</v>
      </c>
      <c r="S6" s="397">
        <v>70</v>
      </c>
      <c r="T6" s="397">
        <v>70</v>
      </c>
      <c r="U6" s="397">
        <v>70</v>
      </c>
      <c r="V6" s="397">
        <v>70</v>
      </c>
      <c r="W6" s="397">
        <v>70</v>
      </c>
      <c r="X6" s="397">
        <v>70</v>
      </c>
      <c r="Y6" s="397">
        <v>70</v>
      </c>
      <c r="Z6" s="397">
        <v>70</v>
      </c>
      <c r="AA6" s="397">
        <v>70</v>
      </c>
      <c r="AB6" s="397">
        <v>70</v>
      </c>
      <c r="AC6" s="397">
        <v>70</v>
      </c>
      <c r="AD6" s="397">
        <v>70</v>
      </c>
      <c r="AE6" s="397">
        <v>70</v>
      </c>
      <c r="AF6" s="397">
        <v>70</v>
      </c>
      <c r="AG6" s="397">
        <v>70</v>
      </c>
      <c r="AH6" s="397">
        <v>70</v>
      </c>
      <c r="AI6" s="397">
        <v>70</v>
      </c>
      <c r="AJ6" s="397">
        <v>70</v>
      </c>
      <c r="AK6" s="397">
        <v>70</v>
      </c>
      <c r="AL6" s="397">
        <v>70</v>
      </c>
      <c r="AM6" s="397">
        <v>70</v>
      </c>
      <c r="AN6" s="397">
        <v>70</v>
      </c>
      <c r="AO6" s="397">
        <v>70</v>
      </c>
    </row>
    <row r="7" spans="1:41" ht="15" customHeight="1" x14ac:dyDescent="0.3">
      <c r="A7" s="396" t="s">
        <v>1274</v>
      </c>
      <c r="B7" s="396" t="s">
        <v>1276</v>
      </c>
      <c r="C7" s="397">
        <v>70</v>
      </c>
      <c r="D7" s="397">
        <v>70</v>
      </c>
      <c r="E7" s="397">
        <v>70</v>
      </c>
      <c r="F7" s="397">
        <v>70</v>
      </c>
      <c r="G7" s="397">
        <v>70</v>
      </c>
      <c r="H7" s="397">
        <v>70</v>
      </c>
      <c r="I7" s="397">
        <v>70</v>
      </c>
      <c r="J7" s="397">
        <v>70</v>
      </c>
      <c r="K7" s="397">
        <v>70</v>
      </c>
      <c r="L7" s="397">
        <v>70</v>
      </c>
      <c r="M7" s="397">
        <v>70</v>
      </c>
      <c r="N7" s="397">
        <v>70</v>
      </c>
      <c r="O7" s="398"/>
      <c r="P7" s="398"/>
      <c r="Q7" s="398"/>
      <c r="R7" s="398"/>
      <c r="S7" s="398"/>
      <c r="T7" s="398"/>
      <c r="U7" s="398"/>
      <c r="V7" s="398"/>
      <c r="W7" s="398"/>
      <c r="X7" s="398"/>
      <c r="Y7" s="398"/>
      <c r="Z7" s="398"/>
      <c r="AA7" s="398"/>
      <c r="AB7" s="398"/>
      <c r="AC7" s="398"/>
      <c r="AD7" s="398"/>
      <c r="AE7" s="398"/>
      <c r="AF7" s="398"/>
      <c r="AG7" s="398"/>
      <c r="AH7" s="398"/>
      <c r="AI7" s="398"/>
      <c r="AJ7" s="398"/>
      <c r="AK7" s="398"/>
      <c r="AL7" s="398"/>
      <c r="AM7" s="398"/>
      <c r="AN7" s="398"/>
      <c r="AO7" s="398"/>
    </row>
    <row r="8" spans="1:41" ht="15" customHeight="1" x14ac:dyDescent="0.3">
      <c r="A8" s="396" t="s">
        <v>1274</v>
      </c>
      <c r="B8" s="396" t="s">
        <v>1277</v>
      </c>
      <c r="C8" s="398"/>
      <c r="D8" s="398"/>
      <c r="E8" s="398"/>
      <c r="F8" s="398"/>
      <c r="G8" s="398"/>
      <c r="H8" s="398"/>
      <c r="I8" s="398"/>
      <c r="J8" s="398"/>
      <c r="K8" s="398"/>
      <c r="L8" s="398"/>
      <c r="M8" s="398"/>
      <c r="N8" s="398"/>
      <c r="O8" s="397">
        <v>50</v>
      </c>
      <c r="P8" s="397">
        <v>50</v>
      </c>
      <c r="Q8" s="397">
        <v>50</v>
      </c>
      <c r="R8" s="397">
        <v>50</v>
      </c>
      <c r="S8" s="397">
        <v>50</v>
      </c>
      <c r="T8" s="397">
        <v>50</v>
      </c>
      <c r="U8" s="397">
        <v>50</v>
      </c>
      <c r="V8" s="397">
        <v>50</v>
      </c>
      <c r="W8" s="397">
        <v>50</v>
      </c>
      <c r="X8" s="397">
        <v>50</v>
      </c>
      <c r="Y8" s="397">
        <v>50</v>
      </c>
      <c r="Z8" s="397">
        <v>50</v>
      </c>
      <c r="AA8" s="397">
        <v>50</v>
      </c>
      <c r="AB8" s="397">
        <v>50</v>
      </c>
      <c r="AC8" s="397">
        <v>50</v>
      </c>
      <c r="AD8" s="397">
        <v>50</v>
      </c>
      <c r="AE8" s="397">
        <v>50</v>
      </c>
      <c r="AF8" s="397">
        <v>50</v>
      </c>
      <c r="AG8" s="397">
        <v>50</v>
      </c>
      <c r="AH8" s="397">
        <v>50</v>
      </c>
      <c r="AI8" s="397">
        <v>50</v>
      </c>
      <c r="AJ8" s="397">
        <v>50</v>
      </c>
      <c r="AK8" s="397">
        <v>50</v>
      </c>
      <c r="AL8" s="397">
        <v>50</v>
      </c>
      <c r="AM8" s="397">
        <v>50</v>
      </c>
      <c r="AN8" s="397">
        <v>50</v>
      </c>
      <c r="AO8" s="397">
        <v>50</v>
      </c>
    </row>
    <row r="9" spans="1:41" ht="15" customHeight="1" x14ac:dyDescent="0.3">
      <c r="A9" s="396" t="s">
        <v>718</v>
      </c>
      <c r="B9" s="396" t="s">
        <v>741</v>
      </c>
      <c r="C9" s="397">
        <v>85</v>
      </c>
      <c r="D9" s="397">
        <v>85</v>
      </c>
      <c r="E9" s="397">
        <v>85</v>
      </c>
      <c r="F9" s="397">
        <v>85</v>
      </c>
      <c r="G9" s="397">
        <v>85</v>
      </c>
      <c r="H9" s="397">
        <v>85</v>
      </c>
      <c r="I9" s="397">
        <v>85</v>
      </c>
      <c r="J9" s="397">
        <v>85</v>
      </c>
      <c r="K9" s="397">
        <v>85</v>
      </c>
      <c r="L9" s="397">
        <v>85</v>
      </c>
      <c r="M9" s="397">
        <v>85</v>
      </c>
      <c r="N9" s="397">
        <v>85</v>
      </c>
      <c r="O9" s="397">
        <v>85</v>
      </c>
      <c r="P9" s="397">
        <v>85</v>
      </c>
      <c r="Q9" s="398"/>
      <c r="R9" s="398"/>
      <c r="S9" s="398"/>
      <c r="T9" s="398"/>
      <c r="U9" s="398"/>
      <c r="V9" s="398"/>
      <c r="W9" s="398"/>
      <c r="X9" s="398"/>
      <c r="Y9" s="398"/>
      <c r="Z9" s="398"/>
      <c r="AA9" s="398"/>
      <c r="AB9" s="398"/>
      <c r="AC9" s="398"/>
      <c r="AD9" s="398"/>
      <c r="AE9" s="398"/>
      <c r="AF9" s="398"/>
      <c r="AG9" s="398"/>
      <c r="AH9" s="398"/>
      <c r="AI9" s="398"/>
      <c r="AJ9" s="398"/>
      <c r="AK9" s="398"/>
      <c r="AL9" s="398"/>
      <c r="AM9" s="398"/>
      <c r="AN9" s="398"/>
      <c r="AO9" s="398"/>
    </row>
    <row r="10" spans="1:41" ht="15" customHeight="1" x14ac:dyDescent="0.3">
      <c r="A10" s="396" t="s">
        <v>718</v>
      </c>
      <c r="B10" s="396" t="s">
        <v>742</v>
      </c>
      <c r="C10" s="397">
        <v>85</v>
      </c>
      <c r="D10" s="397">
        <v>85</v>
      </c>
      <c r="E10" s="397">
        <v>85</v>
      </c>
      <c r="F10" s="397">
        <v>85</v>
      </c>
      <c r="G10" s="397">
        <v>85</v>
      </c>
      <c r="H10" s="397">
        <v>85</v>
      </c>
      <c r="I10" s="397">
        <v>85</v>
      </c>
      <c r="J10" s="397">
        <v>85</v>
      </c>
      <c r="K10" s="397">
        <v>85</v>
      </c>
      <c r="L10" s="397">
        <v>85</v>
      </c>
      <c r="M10" s="397">
        <v>85</v>
      </c>
      <c r="N10" s="397">
        <v>85</v>
      </c>
      <c r="O10" s="397">
        <v>85</v>
      </c>
      <c r="P10" s="397">
        <v>85</v>
      </c>
      <c r="Q10" s="398"/>
      <c r="R10" s="398"/>
      <c r="S10" s="398"/>
      <c r="T10" s="398"/>
      <c r="U10" s="398"/>
      <c r="V10" s="398"/>
      <c r="W10" s="398"/>
      <c r="X10" s="398"/>
      <c r="Y10" s="398"/>
      <c r="Z10" s="398"/>
      <c r="AA10" s="398"/>
      <c r="AB10" s="398"/>
      <c r="AC10" s="398"/>
      <c r="AD10" s="398"/>
      <c r="AE10" s="398"/>
      <c r="AF10" s="398"/>
      <c r="AG10" s="398"/>
      <c r="AH10" s="398"/>
      <c r="AI10" s="398"/>
      <c r="AJ10" s="398"/>
      <c r="AK10" s="398"/>
      <c r="AL10" s="398"/>
      <c r="AM10" s="398"/>
      <c r="AN10" s="398"/>
      <c r="AO10" s="398"/>
    </row>
    <row r="11" spans="1:41" ht="15" customHeight="1" x14ac:dyDescent="0.3">
      <c r="A11" s="396" t="s">
        <v>718</v>
      </c>
      <c r="B11" s="396" t="s">
        <v>743</v>
      </c>
      <c r="C11" s="397">
        <v>85</v>
      </c>
      <c r="D11" s="397">
        <v>85</v>
      </c>
      <c r="E11" s="397">
        <v>85</v>
      </c>
      <c r="F11" s="397">
        <v>85</v>
      </c>
      <c r="G11" s="397">
        <v>85</v>
      </c>
      <c r="H11" s="397">
        <v>85</v>
      </c>
      <c r="I11" s="397">
        <v>85</v>
      </c>
      <c r="J11" s="397">
        <v>85</v>
      </c>
      <c r="K11" s="397">
        <v>85</v>
      </c>
      <c r="L11" s="397">
        <v>85</v>
      </c>
      <c r="M11" s="397">
        <v>85</v>
      </c>
      <c r="N11" s="397">
        <v>85</v>
      </c>
      <c r="O11" s="397">
        <v>85</v>
      </c>
      <c r="P11" s="397">
        <v>85</v>
      </c>
      <c r="Q11" s="398"/>
      <c r="R11" s="398"/>
      <c r="S11" s="398"/>
      <c r="T11" s="398"/>
      <c r="U11" s="398"/>
      <c r="V11" s="398"/>
      <c r="W11" s="398"/>
      <c r="X11" s="398"/>
      <c r="Y11" s="398"/>
      <c r="Z11" s="398"/>
      <c r="AA11" s="398"/>
      <c r="AB11" s="398"/>
      <c r="AC11" s="398"/>
      <c r="AD11" s="398"/>
      <c r="AE11" s="398"/>
      <c r="AF11" s="398"/>
      <c r="AG11" s="398"/>
      <c r="AH11" s="398"/>
      <c r="AI11" s="398"/>
      <c r="AJ11" s="398"/>
      <c r="AK11" s="398"/>
      <c r="AL11" s="398"/>
      <c r="AM11" s="398"/>
      <c r="AN11" s="398"/>
      <c r="AO11" s="398"/>
    </row>
    <row r="12" spans="1:41" ht="15" customHeight="1" x14ac:dyDescent="0.3">
      <c r="A12" s="396" t="s">
        <v>718</v>
      </c>
      <c r="B12" s="396" t="s">
        <v>744</v>
      </c>
      <c r="C12" s="397">
        <v>85</v>
      </c>
      <c r="D12" s="397">
        <v>85</v>
      </c>
      <c r="E12" s="397">
        <v>85</v>
      </c>
      <c r="F12" s="397">
        <v>85</v>
      </c>
      <c r="G12" s="397">
        <v>85</v>
      </c>
      <c r="H12" s="397">
        <v>85</v>
      </c>
      <c r="I12" s="397">
        <v>85</v>
      </c>
      <c r="J12" s="397">
        <v>85</v>
      </c>
      <c r="K12" s="397">
        <v>85</v>
      </c>
      <c r="L12" s="397">
        <v>85</v>
      </c>
      <c r="M12" s="397">
        <v>85</v>
      </c>
      <c r="N12" s="397">
        <v>85</v>
      </c>
      <c r="O12" s="397">
        <v>85</v>
      </c>
      <c r="P12" s="397">
        <v>85</v>
      </c>
      <c r="Q12" s="398"/>
      <c r="R12" s="398"/>
      <c r="S12" s="398"/>
      <c r="T12" s="398"/>
      <c r="U12" s="398"/>
      <c r="V12" s="398"/>
      <c r="W12" s="398"/>
      <c r="X12" s="398"/>
      <c r="Y12" s="398"/>
      <c r="Z12" s="398"/>
      <c r="AA12" s="398"/>
      <c r="AB12" s="398"/>
      <c r="AC12" s="398"/>
      <c r="AD12" s="398"/>
      <c r="AE12" s="398"/>
      <c r="AF12" s="398"/>
      <c r="AG12" s="398"/>
      <c r="AH12" s="398"/>
      <c r="AI12" s="398"/>
      <c r="AJ12" s="398"/>
      <c r="AK12" s="398"/>
      <c r="AL12" s="398"/>
      <c r="AM12" s="398"/>
      <c r="AN12" s="398"/>
      <c r="AO12" s="398"/>
    </row>
    <row r="13" spans="1:41" ht="15" customHeight="1" x14ac:dyDescent="0.3">
      <c r="A13" s="396" t="s">
        <v>718</v>
      </c>
      <c r="B13" s="396" t="s">
        <v>745</v>
      </c>
      <c r="C13" s="397">
        <v>85</v>
      </c>
      <c r="D13" s="397">
        <v>85</v>
      </c>
      <c r="E13" s="397">
        <v>85</v>
      </c>
      <c r="F13" s="397">
        <v>85</v>
      </c>
      <c r="G13" s="397">
        <v>85</v>
      </c>
      <c r="H13" s="397">
        <v>85</v>
      </c>
      <c r="I13" s="397">
        <v>85</v>
      </c>
      <c r="J13" s="397">
        <v>85</v>
      </c>
      <c r="K13" s="397">
        <v>85</v>
      </c>
      <c r="L13" s="397">
        <v>85</v>
      </c>
      <c r="M13" s="397">
        <v>85</v>
      </c>
      <c r="N13" s="397">
        <v>85</v>
      </c>
      <c r="O13" s="397">
        <v>85</v>
      </c>
      <c r="P13" s="397">
        <v>85</v>
      </c>
      <c r="Q13" s="398"/>
      <c r="R13" s="398"/>
      <c r="S13" s="398"/>
      <c r="T13" s="398"/>
      <c r="U13" s="398"/>
      <c r="V13" s="398"/>
      <c r="W13" s="398"/>
      <c r="X13" s="398"/>
      <c r="Y13" s="398"/>
      <c r="Z13" s="398"/>
      <c r="AA13" s="398"/>
      <c r="AB13" s="398"/>
      <c r="AC13" s="398"/>
      <c r="AD13" s="398"/>
      <c r="AE13" s="398"/>
      <c r="AF13" s="398"/>
      <c r="AG13" s="398"/>
      <c r="AH13" s="398"/>
      <c r="AI13" s="398"/>
      <c r="AJ13" s="398"/>
      <c r="AK13" s="398"/>
      <c r="AL13" s="398"/>
      <c r="AM13" s="398"/>
      <c r="AN13" s="398"/>
      <c r="AO13" s="398"/>
    </row>
    <row r="14" spans="1:41" ht="15" customHeight="1" x14ac:dyDescent="0.3">
      <c r="A14" s="396" t="s">
        <v>718</v>
      </c>
      <c r="B14" s="396" t="s">
        <v>746</v>
      </c>
      <c r="C14" s="397">
        <v>85</v>
      </c>
      <c r="D14" s="397">
        <v>85</v>
      </c>
      <c r="E14" s="397">
        <v>85</v>
      </c>
      <c r="F14" s="397">
        <v>85</v>
      </c>
      <c r="G14" s="397">
        <v>85</v>
      </c>
      <c r="H14" s="397">
        <v>85</v>
      </c>
      <c r="I14" s="397">
        <v>85</v>
      </c>
      <c r="J14" s="397">
        <v>85</v>
      </c>
      <c r="K14" s="397">
        <v>85</v>
      </c>
      <c r="L14" s="397">
        <v>85</v>
      </c>
      <c r="M14" s="397">
        <v>85</v>
      </c>
      <c r="N14" s="397">
        <v>85</v>
      </c>
      <c r="O14" s="397">
        <v>85</v>
      </c>
      <c r="P14" s="397">
        <v>85</v>
      </c>
      <c r="Q14" s="398"/>
      <c r="R14" s="398"/>
      <c r="S14" s="398"/>
      <c r="T14" s="398"/>
      <c r="U14" s="398"/>
      <c r="V14" s="398"/>
      <c r="W14" s="398"/>
      <c r="X14" s="398"/>
      <c r="Y14" s="398"/>
      <c r="Z14" s="398"/>
      <c r="AA14" s="398"/>
      <c r="AB14" s="398"/>
      <c r="AC14" s="398"/>
      <c r="AD14" s="398"/>
      <c r="AE14" s="398"/>
      <c r="AF14" s="398"/>
      <c r="AG14" s="398"/>
      <c r="AH14" s="398"/>
      <c r="AI14" s="398"/>
      <c r="AJ14" s="398"/>
      <c r="AK14" s="398"/>
      <c r="AL14" s="398"/>
      <c r="AM14" s="398"/>
      <c r="AN14" s="398"/>
      <c r="AO14" s="398"/>
    </row>
    <row r="15" spans="1:41" ht="15" customHeight="1" x14ac:dyDescent="0.3">
      <c r="A15" s="396" t="s">
        <v>718</v>
      </c>
      <c r="B15" s="396" t="s">
        <v>747</v>
      </c>
      <c r="C15" s="397">
        <v>85</v>
      </c>
      <c r="D15" s="397">
        <v>85</v>
      </c>
      <c r="E15" s="397">
        <v>85</v>
      </c>
      <c r="F15" s="397">
        <v>85</v>
      </c>
      <c r="G15" s="397">
        <v>85</v>
      </c>
      <c r="H15" s="397">
        <v>85</v>
      </c>
      <c r="I15" s="397">
        <v>85</v>
      </c>
      <c r="J15" s="397">
        <v>85</v>
      </c>
      <c r="K15" s="397">
        <v>85</v>
      </c>
      <c r="L15" s="397">
        <v>85</v>
      </c>
      <c r="M15" s="397">
        <v>85</v>
      </c>
      <c r="N15" s="397">
        <v>85</v>
      </c>
      <c r="O15" s="397">
        <v>85</v>
      </c>
      <c r="P15" s="397">
        <v>85</v>
      </c>
      <c r="Q15" s="398"/>
      <c r="R15" s="398"/>
      <c r="S15" s="398"/>
      <c r="T15" s="398"/>
      <c r="U15" s="398"/>
      <c r="V15" s="398"/>
      <c r="W15" s="398"/>
      <c r="X15" s="398"/>
      <c r="Y15" s="398"/>
      <c r="Z15" s="398"/>
      <c r="AA15" s="398"/>
      <c r="AB15" s="398"/>
      <c r="AC15" s="398"/>
      <c r="AD15" s="398"/>
      <c r="AE15" s="398"/>
      <c r="AF15" s="398"/>
      <c r="AG15" s="398"/>
      <c r="AH15" s="398"/>
      <c r="AI15" s="398"/>
      <c r="AJ15" s="398"/>
      <c r="AK15" s="398"/>
      <c r="AL15" s="398"/>
      <c r="AM15" s="398"/>
      <c r="AN15" s="398"/>
      <c r="AO15" s="398"/>
    </row>
    <row r="16" spans="1:41" ht="15" customHeight="1" x14ac:dyDescent="0.3">
      <c r="A16" s="396" t="s">
        <v>718</v>
      </c>
      <c r="B16" s="396" t="s">
        <v>748</v>
      </c>
      <c r="C16" s="397">
        <v>85</v>
      </c>
      <c r="D16" s="397">
        <v>85</v>
      </c>
      <c r="E16" s="397">
        <v>85</v>
      </c>
      <c r="F16" s="397">
        <v>85</v>
      </c>
      <c r="G16" s="397">
        <v>85</v>
      </c>
      <c r="H16" s="397">
        <v>85</v>
      </c>
      <c r="I16" s="397">
        <v>85</v>
      </c>
      <c r="J16" s="397">
        <v>85</v>
      </c>
      <c r="K16" s="397">
        <v>85</v>
      </c>
      <c r="L16" s="397">
        <v>85</v>
      </c>
      <c r="M16" s="397">
        <v>85</v>
      </c>
      <c r="N16" s="397">
        <v>85</v>
      </c>
      <c r="O16" s="397">
        <v>85</v>
      </c>
      <c r="P16" s="397">
        <v>85</v>
      </c>
      <c r="Q16" s="398"/>
      <c r="R16" s="398"/>
      <c r="S16" s="398"/>
      <c r="T16" s="398"/>
      <c r="U16" s="398"/>
      <c r="V16" s="398"/>
      <c r="W16" s="398"/>
      <c r="X16" s="398"/>
      <c r="Y16" s="398"/>
      <c r="Z16" s="398"/>
      <c r="AA16" s="398"/>
      <c r="AB16" s="398"/>
      <c r="AC16" s="398"/>
      <c r="AD16" s="398"/>
      <c r="AE16" s="398"/>
      <c r="AF16" s="398"/>
      <c r="AG16" s="398"/>
      <c r="AH16" s="398"/>
      <c r="AI16" s="398"/>
      <c r="AJ16" s="398"/>
      <c r="AK16" s="398"/>
      <c r="AL16" s="398"/>
      <c r="AM16" s="398"/>
      <c r="AN16" s="398"/>
      <c r="AO16" s="398"/>
    </row>
    <row r="17" spans="1:41" ht="15" customHeight="1" x14ac:dyDescent="0.3">
      <c r="A17" s="396" t="s">
        <v>718</v>
      </c>
      <c r="B17" s="396" t="s">
        <v>749</v>
      </c>
      <c r="C17" s="397">
        <v>85</v>
      </c>
      <c r="D17" s="397">
        <v>85</v>
      </c>
      <c r="E17" s="397">
        <v>85</v>
      </c>
      <c r="F17" s="397">
        <v>85</v>
      </c>
      <c r="G17" s="397">
        <v>85</v>
      </c>
      <c r="H17" s="397">
        <v>85</v>
      </c>
      <c r="I17" s="397">
        <v>85</v>
      </c>
      <c r="J17" s="397">
        <v>85</v>
      </c>
      <c r="K17" s="397">
        <v>85</v>
      </c>
      <c r="L17" s="397">
        <v>85</v>
      </c>
      <c r="M17" s="397">
        <v>85</v>
      </c>
      <c r="N17" s="397">
        <v>85</v>
      </c>
      <c r="O17" s="397">
        <v>85</v>
      </c>
      <c r="P17" s="397">
        <v>85</v>
      </c>
      <c r="Q17" s="398"/>
      <c r="R17" s="398"/>
      <c r="S17" s="398"/>
      <c r="T17" s="398"/>
      <c r="U17" s="398"/>
      <c r="V17" s="398"/>
      <c r="W17" s="398"/>
      <c r="X17" s="398"/>
      <c r="Y17" s="398"/>
      <c r="Z17" s="398"/>
      <c r="AA17" s="398"/>
      <c r="AB17" s="398"/>
      <c r="AC17" s="398"/>
      <c r="AD17" s="398"/>
      <c r="AE17" s="398"/>
      <c r="AF17" s="398"/>
      <c r="AG17" s="398"/>
      <c r="AH17" s="398"/>
      <c r="AI17" s="398"/>
      <c r="AJ17" s="398"/>
      <c r="AK17" s="398"/>
      <c r="AL17" s="398"/>
      <c r="AM17" s="398"/>
      <c r="AN17" s="398"/>
      <c r="AO17" s="398"/>
    </row>
    <row r="18" spans="1:41" ht="15" customHeight="1" x14ac:dyDescent="0.3">
      <c r="A18" s="396" t="s">
        <v>718</v>
      </c>
      <c r="B18" s="396" t="s">
        <v>750</v>
      </c>
      <c r="C18" s="397">
        <v>85</v>
      </c>
      <c r="D18" s="397">
        <v>85</v>
      </c>
      <c r="E18" s="397">
        <v>85</v>
      </c>
      <c r="F18" s="397">
        <v>85</v>
      </c>
      <c r="G18" s="397">
        <v>85</v>
      </c>
      <c r="H18" s="397">
        <v>85</v>
      </c>
      <c r="I18" s="397">
        <v>85</v>
      </c>
      <c r="J18" s="397">
        <v>85</v>
      </c>
      <c r="K18" s="397">
        <v>85</v>
      </c>
      <c r="L18" s="397">
        <v>85</v>
      </c>
      <c r="M18" s="397">
        <v>85</v>
      </c>
      <c r="N18" s="397">
        <v>85</v>
      </c>
      <c r="O18" s="397">
        <v>85</v>
      </c>
      <c r="P18" s="397">
        <v>85</v>
      </c>
      <c r="Q18" s="398"/>
      <c r="R18" s="398"/>
      <c r="S18" s="398"/>
      <c r="T18" s="398"/>
      <c r="U18" s="398"/>
      <c r="V18" s="398"/>
      <c r="W18" s="398"/>
      <c r="X18" s="398"/>
      <c r="Y18" s="398"/>
      <c r="Z18" s="398"/>
      <c r="AA18" s="398"/>
      <c r="AB18" s="398"/>
      <c r="AC18" s="398"/>
      <c r="AD18" s="398"/>
      <c r="AE18" s="398"/>
      <c r="AF18" s="398"/>
      <c r="AG18" s="398"/>
      <c r="AH18" s="398"/>
      <c r="AI18" s="398"/>
      <c r="AJ18" s="398"/>
      <c r="AK18" s="398"/>
      <c r="AL18" s="398"/>
      <c r="AM18" s="398"/>
      <c r="AN18" s="398"/>
      <c r="AO18" s="398"/>
    </row>
    <row r="19" spans="1:41" ht="15" customHeight="1" x14ac:dyDescent="0.3">
      <c r="A19" s="396" t="s">
        <v>718</v>
      </c>
      <c r="B19" s="396" t="s">
        <v>751</v>
      </c>
      <c r="C19" s="397">
        <v>85</v>
      </c>
      <c r="D19" s="397">
        <v>85</v>
      </c>
      <c r="E19" s="397">
        <v>85</v>
      </c>
      <c r="F19" s="397">
        <v>85</v>
      </c>
      <c r="G19" s="397">
        <v>85</v>
      </c>
      <c r="H19" s="397">
        <v>85</v>
      </c>
      <c r="I19" s="397">
        <v>85</v>
      </c>
      <c r="J19" s="397">
        <v>85</v>
      </c>
      <c r="K19" s="397">
        <v>85</v>
      </c>
      <c r="L19" s="397">
        <v>85</v>
      </c>
      <c r="M19" s="397">
        <v>85</v>
      </c>
      <c r="N19" s="397">
        <v>85</v>
      </c>
      <c r="O19" s="397">
        <v>85</v>
      </c>
      <c r="P19" s="397">
        <v>85</v>
      </c>
      <c r="Q19" s="398"/>
      <c r="R19" s="398"/>
      <c r="S19" s="398"/>
      <c r="T19" s="398"/>
      <c r="U19" s="398"/>
      <c r="V19" s="398"/>
      <c r="W19" s="398"/>
      <c r="X19" s="398"/>
      <c r="Y19" s="398"/>
      <c r="Z19" s="398"/>
      <c r="AA19" s="398"/>
      <c r="AB19" s="398"/>
      <c r="AC19" s="398"/>
      <c r="AD19" s="398"/>
      <c r="AE19" s="398"/>
      <c r="AF19" s="398"/>
      <c r="AG19" s="398"/>
      <c r="AH19" s="398"/>
      <c r="AI19" s="398"/>
      <c r="AJ19" s="398"/>
      <c r="AK19" s="398"/>
      <c r="AL19" s="398"/>
      <c r="AM19" s="398"/>
      <c r="AN19" s="398"/>
      <c r="AO19" s="398"/>
    </row>
    <row r="20" spans="1:41" ht="15" customHeight="1" x14ac:dyDescent="0.3">
      <c r="A20" s="396" t="s">
        <v>729</v>
      </c>
      <c r="B20" s="396" t="s">
        <v>737</v>
      </c>
      <c r="C20" s="397">
        <v>90</v>
      </c>
      <c r="D20" s="397">
        <v>90</v>
      </c>
      <c r="E20" s="397">
        <v>90</v>
      </c>
      <c r="F20" s="397">
        <v>90</v>
      </c>
      <c r="G20" s="397">
        <v>90</v>
      </c>
      <c r="H20" s="397">
        <v>90</v>
      </c>
      <c r="I20" s="397">
        <v>90</v>
      </c>
      <c r="J20" s="397">
        <v>90</v>
      </c>
      <c r="K20" s="397">
        <v>90</v>
      </c>
      <c r="L20" s="397">
        <v>90</v>
      </c>
      <c r="M20" s="397">
        <v>90</v>
      </c>
      <c r="N20" s="397">
        <v>90</v>
      </c>
      <c r="O20" s="397">
        <v>90</v>
      </c>
      <c r="P20" s="397">
        <v>90</v>
      </c>
      <c r="Q20" s="397">
        <v>90</v>
      </c>
      <c r="R20" s="397">
        <v>90</v>
      </c>
      <c r="S20" s="397">
        <v>90</v>
      </c>
      <c r="T20" s="397">
        <v>90</v>
      </c>
      <c r="U20" s="398"/>
      <c r="V20" s="398"/>
      <c r="W20" s="398"/>
      <c r="X20" s="398"/>
      <c r="Y20" s="398"/>
      <c r="Z20" s="398"/>
      <c r="AA20" s="398"/>
      <c r="AB20" s="398"/>
      <c r="AC20" s="398"/>
      <c r="AD20" s="398"/>
      <c r="AE20" s="398"/>
      <c r="AF20" s="398"/>
      <c r="AG20" s="398"/>
      <c r="AH20" s="398"/>
      <c r="AI20" s="398"/>
      <c r="AJ20" s="398"/>
      <c r="AK20" s="398"/>
      <c r="AL20" s="398"/>
      <c r="AM20" s="398"/>
      <c r="AN20" s="398"/>
      <c r="AO20" s="398"/>
    </row>
    <row r="21" spans="1:41" ht="15" customHeight="1" x14ac:dyDescent="0.3">
      <c r="A21" s="396" t="s">
        <v>729</v>
      </c>
      <c r="B21" s="396" t="s">
        <v>739</v>
      </c>
      <c r="C21" s="398"/>
      <c r="D21" s="398"/>
      <c r="E21" s="398"/>
      <c r="F21" s="398"/>
      <c r="G21" s="398"/>
      <c r="H21" s="398"/>
      <c r="I21" s="398"/>
      <c r="J21" s="398"/>
      <c r="K21" s="398"/>
      <c r="L21" s="398"/>
      <c r="M21" s="398"/>
      <c r="N21" s="398"/>
      <c r="O21" s="398"/>
      <c r="P21" s="398"/>
      <c r="Q21" s="398"/>
      <c r="R21" s="398"/>
      <c r="S21" s="398"/>
      <c r="T21" s="398"/>
      <c r="U21" s="397">
        <v>90</v>
      </c>
      <c r="V21" s="397">
        <v>90</v>
      </c>
      <c r="W21" s="397">
        <v>90</v>
      </c>
      <c r="X21" s="397">
        <v>90</v>
      </c>
      <c r="Y21" s="397">
        <v>90</v>
      </c>
      <c r="Z21" s="397">
        <v>90</v>
      </c>
      <c r="AA21" s="397">
        <v>90</v>
      </c>
      <c r="AB21" s="397">
        <v>90</v>
      </c>
      <c r="AC21" s="397">
        <v>90</v>
      </c>
      <c r="AD21" s="397">
        <v>90</v>
      </c>
      <c r="AE21" s="397">
        <v>90</v>
      </c>
      <c r="AF21" s="397">
        <v>90</v>
      </c>
      <c r="AG21" s="397">
        <v>90</v>
      </c>
      <c r="AH21" s="397">
        <v>90</v>
      </c>
      <c r="AI21" s="397">
        <v>90</v>
      </c>
      <c r="AJ21" s="397">
        <v>90</v>
      </c>
      <c r="AK21" s="397">
        <v>90</v>
      </c>
      <c r="AL21" s="397">
        <v>90</v>
      </c>
      <c r="AM21" s="397">
        <v>90</v>
      </c>
      <c r="AN21" s="397">
        <v>90</v>
      </c>
      <c r="AO21" s="397">
        <v>90</v>
      </c>
    </row>
    <row r="22" spans="1:41" ht="15" customHeight="1" x14ac:dyDescent="0.3">
      <c r="A22" s="396" t="s">
        <v>728</v>
      </c>
      <c r="B22" s="396" t="s">
        <v>739</v>
      </c>
      <c r="C22" s="398"/>
      <c r="D22" s="398"/>
      <c r="E22" s="398"/>
      <c r="F22" s="398"/>
      <c r="G22" s="398"/>
      <c r="H22" s="398"/>
      <c r="I22" s="398"/>
      <c r="J22" s="398"/>
      <c r="K22" s="398"/>
      <c r="L22" s="398"/>
      <c r="M22" s="398"/>
      <c r="N22" s="398"/>
      <c r="O22" s="398"/>
      <c r="P22" s="398"/>
      <c r="Q22" s="398"/>
      <c r="R22" s="398"/>
      <c r="S22" s="398"/>
      <c r="T22" s="398"/>
      <c r="U22" s="398"/>
      <c r="V22" s="398"/>
      <c r="W22" s="398"/>
      <c r="X22" s="398"/>
      <c r="Y22" s="398"/>
      <c r="Z22" s="398"/>
      <c r="AA22" s="398"/>
      <c r="AB22" s="397">
        <v>90</v>
      </c>
      <c r="AC22" s="397">
        <v>90</v>
      </c>
      <c r="AD22" s="397">
        <v>90</v>
      </c>
      <c r="AE22" s="397">
        <v>90</v>
      </c>
      <c r="AF22" s="397">
        <v>90</v>
      </c>
      <c r="AG22" s="397">
        <v>90</v>
      </c>
      <c r="AH22" s="397">
        <v>90</v>
      </c>
      <c r="AI22" s="397">
        <v>90</v>
      </c>
      <c r="AJ22" s="397">
        <v>90</v>
      </c>
      <c r="AK22" s="397">
        <v>90</v>
      </c>
      <c r="AL22" s="397">
        <v>90</v>
      </c>
      <c r="AM22" s="397">
        <v>90</v>
      </c>
      <c r="AN22" s="397">
        <v>90</v>
      </c>
      <c r="AO22" s="397">
        <v>90</v>
      </c>
    </row>
    <row r="23" spans="1:41" ht="15" customHeight="1" x14ac:dyDescent="0.3">
      <c r="A23" s="396" t="s">
        <v>1278</v>
      </c>
      <c r="B23" s="396" t="s">
        <v>1279</v>
      </c>
      <c r="C23" s="398"/>
      <c r="D23" s="398"/>
      <c r="E23" s="398"/>
      <c r="F23" s="398"/>
      <c r="G23" s="398"/>
      <c r="H23" s="398"/>
      <c r="I23" s="398"/>
      <c r="J23" s="398"/>
      <c r="K23" s="398"/>
      <c r="L23" s="398"/>
      <c r="M23" s="398"/>
      <c r="N23" s="398"/>
      <c r="O23" s="398"/>
      <c r="P23" s="398"/>
      <c r="Q23" s="398"/>
      <c r="R23" s="398"/>
      <c r="S23" s="398"/>
      <c r="T23" s="398"/>
      <c r="U23" s="398"/>
      <c r="V23" s="398"/>
      <c r="W23" s="398"/>
      <c r="X23" s="398"/>
      <c r="Y23" s="398"/>
      <c r="Z23" s="398"/>
      <c r="AA23" s="398"/>
      <c r="AB23" s="398"/>
      <c r="AC23" s="398"/>
      <c r="AD23" s="398"/>
      <c r="AE23" s="398"/>
      <c r="AF23" s="397">
        <v>60</v>
      </c>
      <c r="AG23" s="397">
        <v>60</v>
      </c>
      <c r="AH23" s="398"/>
      <c r="AI23" s="398"/>
      <c r="AJ23" s="397">
        <v>60</v>
      </c>
      <c r="AK23" s="398"/>
      <c r="AL23" s="397">
        <v>60</v>
      </c>
      <c r="AM23" s="398"/>
      <c r="AN23" s="398"/>
      <c r="AO23" s="398"/>
    </row>
    <row r="24" spans="1:41" ht="15" customHeight="1" x14ac:dyDescent="0.3">
      <c r="A24" s="396" t="s">
        <v>1278</v>
      </c>
      <c r="B24" s="396" t="s">
        <v>1280</v>
      </c>
      <c r="C24" s="398"/>
      <c r="D24" s="398"/>
      <c r="E24" s="398"/>
      <c r="F24" s="398"/>
      <c r="G24" s="398"/>
      <c r="H24" s="398"/>
      <c r="I24" s="398"/>
      <c r="J24" s="398"/>
      <c r="K24" s="398"/>
      <c r="L24" s="398"/>
      <c r="M24" s="398"/>
      <c r="N24" s="398"/>
      <c r="O24" s="398"/>
      <c r="P24" s="398"/>
      <c r="Q24" s="398"/>
      <c r="R24" s="398"/>
      <c r="S24" s="398"/>
      <c r="T24" s="398"/>
      <c r="U24" s="398"/>
      <c r="V24" s="398"/>
      <c r="W24" s="398"/>
      <c r="X24" s="398"/>
      <c r="Y24" s="398"/>
      <c r="Z24" s="398"/>
      <c r="AA24" s="397">
        <v>85</v>
      </c>
      <c r="AB24" s="397">
        <v>85</v>
      </c>
      <c r="AC24" s="397">
        <v>85</v>
      </c>
      <c r="AD24" s="397">
        <v>85</v>
      </c>
      <c r="AE24" s="397">
        <v>85</v>
      </c>
      <c r="AF24" s="397">
        <v>85</v>
      </c>
      <c r="AG24" s="398"/>
      <c r="AH24" s="398"/>
      <c r="AI24" s="398"/>
      <c r="AJ24" s="398"/>
      <c r="AK24" s="398"/>
      <c r="AL24" s="398"/>
      <c r="AM24" s="398"/>
      <c r="AN24" s="398"/>
      <c r="AO24" s="398"/>
    </row>
    <row r="25" spans="1:41" ht="15" customHeight="1" x14ac:dyDescent="0.3">
      <c r="A25" s="396" t="s">
        <v>1278</v>
      </c>
      <c r="B25" s="396" t="s">
        <v>1328</v>
      </c>
      <c r="C25" s="398"/>
      <c r="D25" s="398"/>
      <c r="E25" s="398"/>
      <c r="F25" s="398"/>
      <c r="G25" s="398"/>
      <c r="H25" s="398"/>
      <c r="I25" s="398"/>
      <c r="J25" s="398"/>
      <c r="K25" s="398"/>
      <c r="L25" s="398"/>
      <c r="M25" s="398"/>
      <c r="N25" s="398"/>
      <c r="O25" s="398"/>
      <c r="P25" s="398"/>
      <c r="Q25" s="398"/>
      <c r="R25" s="398"/>
      <c r="S25" s="398"/>
      <c r="T25" s="398"/>
      <c r="U25" s="398"/>
      <c r="V25" s="398"/>
      <c r="W25" s="398"/>
      <c r="X25" s="398"/>
      <c r="Y25" s="398"/>
      <c r="Z25" s="398"/>
      <c r="AA25" s="398"/>
      <c r="AB25" s="398"/>
      <c r="AC25" s="398"/>
      <c r="AD25" s="398"/>
      <c r="AE25" s="398"/>
      <c r="AF25" s="398"/>
      <c r="AG25" s="397">
        <v>180</v>
      </c>
      <c r="AH25" s="397">
        <v>180</v>
      </c>
      <c r="AI25" s="397">
        <v>180</v>
      </c>
      <c r="AJ25" s="397">
        <v>180</v>
      </c>
      <c r="AK25" s="397">
        <v>180</v>
      </c>
      <c r="AL25" s="397">
        <v>180</v>
      </c>
      <c r="AM25" s="397">
        <v>180</v>
      </c>
      <c r="AN25" s="397">
        <v>180</v>
      </c>
      <c r="AO25" s="397">
        <v>180</v>
      </c>
    </row>
    <row r="26" spans="1:41" ht="15" customHeight="1" x14ac:dyDescent="0.3">
      <c r="A26" s="396" t="s">
        <v>1278</v>
      </c>
      <c r="B26" s="396" t="s">
        <v>1281</v>
      </c>
      <c r="C26" s="397">
        <v>70</v>
      </c>
      <c r="D26" s="397">
        <v>70</v>
      </c>
      <c r="E26" s="397">
        <v>70</v>
      </c>
      <c r="F26" s="397">
        <v>70</v>
      </c>
      <c r="G26" s="397">
        <v>70</v>
      </c>
      <c r="H26" s="397">
        <v>70</v>
      </c>
      <c r="I26" s="397">
        <v>70</v>
      </c>
      <c r="J26" s="397">
        <v>70</v>
      </c>
      <c r="K26" s="397">
        <v>70</v>
      </c>
      <c r="L26" s="397">
        <v>70</v>
      </c>
      <c r="M26" s="397">
        <v>70</v>
      </c>
      <c r="N26" s="398"/>
      <c r="O26" s="398"/>
      <c r="P26" s="398"/>
      <c r="Q26" s="398"/>
      <c r="R26" s="398"/>
      <c r="S26" s="398"/>
      <c r="T26" s="398"/>
      <c r="U26" s="398"/>
      <c r="V26" s="398"/>
      <c r="W26" s="398"/>
      <c r="X26" s="398"/>
      <c r="Y26" s="398"/>
      <c r="Z26" s="398"/>
      <c r="AA26" s="398"/>
      <c r="AB26" s="398"/>
      <c r="AC26" s="398"/>
      <c r="AD26" s="398"/>
      <c r="AE26" s="398"/>
      <c r="AF26" s="398"/>
      <c r="AG26" s="398"/>
      <c r="AH26" s="398"/>
      <c r="AI26" s="398"/>
      <c r="AJ26" s="398"/>
      <c r="AK26" s="398"/>
      <c r="AL26" s="398"/>
      <c r="AM26" s="398"/>
      <c r="AN26" s="398"/>
      <c r="AO26" s="398"/>
    </row>
    <row r="27" spans="1:41" ht="15" customHeight="1" x14ac:dyDescent="0.3">
      <c r="A27" s="396" t="s">
        <v>1278</v>
      </c>
      <c r="B27" s="396" t="s">
        <v>762</v>
      </c>
      <c r="C27" s="398"/>
      <c r="D27" s="398"/>
      <c r="E27" s="398"/>
      <c r="F27" s="398"/>
      <c r="G27" s="398"/>
      <c r="H27" s="398"/>
      <c r="I27" s="398"/>
      <c r="J27" s="398"/>
      <c r="K27" s="398"/>
      <c r="L27" s="398"/>
      <c r="M27" s="398"/>
      <c r="N27" s="397">
        <v>60</v>
      </c>
      <c r="O27" s="397">
        <v>60</v>
      </c>
      <c r="P27" s="397">
        <v>60</v>
      </c>
      <c r="Q27" s="397">
        <v>60</v>
      </c>
      <c r="R27" s="397">
        <v>60</v>
      </c>
      <c r="S27" s="397">
        <v>60</v>
      </c>
      <c r="T27" s="397">
        <v>60</v>
      </c>
      <c r="U27" s="397">
        <v>60</v>
      </c>
      <c r="V27" s="397">
        <v>60</v>
      </c>
      <c r="W27" s="397">
        <v>60</v>
      </c>
      <c r="X27" s="397">
        <v>60</v>
      </c>
      <c r="Y27" s="397">
        <v>60</v>
      </c>
      <c r="Z27" s="397">
        <v>60</v>
      </c>
      <c r="AA27" s="397">
        <v>60</v>
      </c>
      <c r="AB27" s="398"/>
      <c r="AC27" s="398"/>
      <c r="AD27" s="398"/>
      <c r="AE27" s="398"/>
      <c r="AF27" s="398"/>
      <c r="AG27" s="398"/>
      <c r="AH27" s="398"/>
      <c r="AI27" s="398"/>
      <c r="AJ27" s="398"/>
      <c r="AK27" s="398"/>
      <c r="AL27" s="398"/>
      <c r="AM27" s="398"/>
      <c r="AN27" s="398"/>
      <c r="AO27" s="398"/>
    </row>
    <row r="28" spans="1:41" ht="15" customHeight="1" x14ac:dyDescent="0.3">
      <c r="A28" s="396" t="s">
        <v>723</v>
      </c>
      <c r="B28" s="396" t="s">
        <v>752</v>
      </c>
      <c r="C28" s="397">
        <v>80</v>
      </c>
      <c r="D28" s="397">
        <v>80</v>
      </c>
      <c r="E28" s="397">
        <v>80</v>
      </c>
      <c r="F28" s="397">
        <v>80</v>
      </c>
      <c r="G28" s="397">
        <v>80</v>
      </c>
      <c r="H28" s="397">
        <v>80</v>
      </c>
      <c r="I28" s="397">
        <v>80</v>
      </c>
      <c r="J28" s="397">
        <v>80</v>
      </c>
      <c r="K28" s="397">
        <v>80</v>
      </c>
      <c r="L28" s="397">
        <v>80</v>
      </c>
      <c r="M28" s="398"/>
      <c r="N28" s="398"/>
      <c r="O28" s="398"/>
      <c r="P28" s="398"/>
      <c r="Q28" s="398"/>
      <c r="R28" s="398"/>
      <c r="S28" s="398"/>
      <c r="T28" s="398"/>
      <c r="U28" s="398"/>
      <c r="V28" s="398"/>
      <c r="W28" s="398"/>
      <c r="X28" s="398"/>
      <c r="Y28" s="398"/>
      <c r="Z28" s="398"/>
      <c r="AA28" s="398"/>
      <c r="AB28" s="398"/>
      <c r="AC28" s="398"/>
      <c r="AD28" s="398"/>
      <c r="AE28" s="398"/>
      <c r="AF28" s="398"/>
      <c r="AG28" s="398"/>
      <c r="AH28" s="398"/>
      <c r="AI28" s="398"/>
      <c r="AJ28" s="398"/>
      <c r="AK28" s="398"/>
      <c r="AL28" s="398"/>
      <c r="AM28" s="398"/>
      <c r="AN28" s="398"/>
      <c r="AO28" s="398"/>
    </row>
    <row r="29" spans="1:41" ht="15" customHeight="1" x14ac:dyDescent="0.3">
      <c r="A29" s="396" t="s">
        <v>723</v>
      </c>
      <c r="B29" s="396" t="s">
        <v>753</v>
      </c>
      <c r="C29" s="398"/>
      <c r="D29" s="398"/>
      <c r="E29" s="398"/>
      <c r="F29" s="398"/>
      <c r="G29" s="398"/>
      <c r="H29" s="398"/>
      <c r="I29" s="398"/>
      <c r="J29" s="398"/>
      <c r="K29" s="398"/>
      <c r="L29" s="398"/>
      <c r="M29" s="397">
        <v>85</v>
      </c>
      <c r="N29" s="397">
        <v>85</v>
      </c>
      <c r="O29" s="398"/>
      <c r="P29" s="398"/>
      <c r="Q29" s="398"/>
      <c r="R29" s="398"/>
      <c r="S29" s="398"/>
      <c r="T29" s="398"/>
      <c r="U29" s="398"/>
      <c r="V29" s="398"/>
      <c r="W29" s="398"/>
      <c r="X29" s="398"/>
      <c r="Y29" s="398"/>
      <c r="Z29" s="398"/>
      <c r="AA29" s="398"/>
      <c r="AB29" s="398"/>
      <c r="AC29" s="398"/>
      <c r="AD29" s="398"/>
      <c r="AE29" s="398"/>
      <c r="AF29" s="398"/>
      <c r="AG29" s="398"/>
      <c r="AH29" s="398"/>
      <c r="AI29" s="398"/>
      <c r="AJ29" s="398"/>
      <c r="AK29" s="398"/>
      <c r="AL29" s="398"/>
      <c r="AM29" s="398"/>
      <c r="AN29" s="398"/>
      <c r="AO29" s="398"/>
    </row>
    <row r="30" spans="1:41" ht="15" customHeight="1" x14ac:dyDescent="0.3">
      <c r="A30" s="396" t="s">
        <v>723</v>
      </c>
      <c r="B30" s="396" t="s">
        <v>745</v>
      </c>
      <c r="C30" s="398"/>
      <c r="D30" s="398"/>
      <c r="E30" s="398"/>
      <c r="F30" s="398"/>
      <c r="G30" s="398"/>
      <c r="H30" s="398"/>
      <c r="I30" s="398"/>
      <c r="J30" s="398"/>
      <c r="K30" s="398"/>
      <c r="L30" s="397">
        <v>65</v>
      </c>
      <c r="M30" s="398"/>
      <c r="N30" s="398"/>
      <c r="O30" s="398"/>
      <c r="P30" s="398"/>
      <c r="Q30" s="398"/>
      <c r="R30" s="398"/>
      <c r="S30" s="398"/>
      <c r="T30" s="398"/>
      <c r="U30" s="398"/>
      <c r="V30" s="398"/>
      <c r="W30" s="398"/>
      <c r="X30" s="398"/>
      <c r="Y30" s="398"/>
      <c r="Z30" s="398"/>
      <c r="AA30" s="398"/>
      <c r="AB30" s="398"/>
      <c r="AC30" s="398"/>
      <c r="AD30" s="398"/>
      <c r="AE30" s="398"/>
      <c r="AF30" s="398"/>
      <c r="AG30" s="398"/>
      <c r="AH30" s="398"/>
      <c r="AI30" s="398"/>
      <c r="AJ30" s="398"/>
      <c r="AK30" s="398"/>
      <c r="AL30" s="398"/>
      <c r="AM30" s="398"/>
      <c r="AN30" s="398"/>
      <c r="AO30" s="398"/>
    </row>
    <row r="31" spans="1:41" ht="15" customHeight="1" x14ac:dyDescent="0.3">
      <c r="A31" s="396" t="s">
        <v>723</v>
      </c>
      <c r="B31" s="396" t="s">
        <v>748</v>
      </c>
      <c r="C31" s="398"/>
      <c r="D31" s="398"/>
      <c r="E31" s="398"/>
      <c r="F31" s="398"/>
      <c r="G31" s="398"/>
      <c r="H31" s="398"/>
      <c r="I31" s="398"/>
      <c r="J31" s="398"/>
      <c r="K31" s="398"/>
      <c r="L31" s="397">
        <v>85</v>
      </c>
      <c r="M31" s="398"/>
      <c r="N31" s="398"/>
      <c r="O31" s="398"/>
      <c r="P31" s="398"/>
      <c r="Q31" s="398"/>
      <c r="R31" s="398"/>
      <c r="S31" s="398"/>
      <c r="T31" s="398"/>
      <c r="U31" s="398"/>
      <c r="V31" s="398"/>
      <c r="W31" s="398"/>
      <c r="X31" s="398"/>
      <c r="Y31" s="398"/>
      <c r="Z31" s="398"/>
      <c r="AA31" s="398"/>
      <c r="AB31" s="398"/>
      <c r="AC31" s="398"/>
      <c r="AD31" s="398"/>
      <c r="AE31" s="398"/>
      <c r="AF31" s="398"/>
      <c r="AG31" s="398"/>
      <c r="AH31" s="398"/>
      <c r="AI31" s="398"/>
      <c r="AJ31" s="398"/>
      <c r="AK31" s="398"/>
      <c r="AL31" s="398"/>
      <c r="AM31" s="398"/>
      <c r="AN31" s="398"/>
      <c r="AO31" s="398"/>
    </row>
    <row r="32" spans="1:41" ht="15" customHeight="1" x14ac:dyDescent="0.3">
      <c r="A32" s="396" t="s">
        <v>719</v>
      </c>
      <c r="B32" s="396" t="s">
        <v>755</v>
      </c>
      <c r="C32" s="397">
        <v>75</v>
      </c>
      <c r="D32" s="397">
        <v>75</v>
      </c>
      <c r="E32" s="397">
        <v>75</v>
      </c>
      <c r="F32" s="397">
        <v>75</v>
      </c>
      <c r="G32" s="397">
        <v>75</v>
      </c>
      <c r="H32" s="397">
        <v>75</v>
      </c>
      <c r="I32" s="397">
        <v>75</v>
      </c>
      <c r="J32" s="397">
        <v>75</v>
      </c>
      <c r="K32" s="397">
        <v>75</v>
      </c>
      <c r="L32" s="397">
        <v>75</v>
      </c>
      <c r="M32" s="397">
        <v>75</v>
      </c>
      <c r="N32" s="397">
        <v>75</v>
      </c>
      <c r="O32" s="398"/>
      <c r="P32" s="398"/>
      <c r="Q32" s="398"/>
      <c r="R32" s="398"/>
      <c r="S32" s="398"/>
      <c r="T32" s="398"/>
      <c r="U32" s="398"/>
      <c r="V32" s="398"/>
      <c r="W32" s="398"/>
      <c r="X32" s="398"/>
      <c r="Y32" s="398"/>
      <c r="Z32" s="398"/>
      <c r="AA32" s="398"/>
      <c r="AB32" s="398"/>
      <c r="AC32" s="398"/>
      <c r="AD32" s="398"/>
      <c r="AE32" s="398"/>
      <c r="AF32" s="398"/>
      <c r="AG32" s="398"/>
      <c r="AH32" s="398"/>
      <c r="AI32" s="398"/>
      <c r="AJ32" s="398"/>
      <c r="AK32" s="398"/>
      <c r="AL32" s="398"/>
      <c r="AM32" s="398"/>
      <c r="AN32" s="398"/>
      <c r="AO32" s="398"/>
    </row>
    <row r="33" spans="1:41" ht="15" customHeight="1" x14ac:dyDescent="0.3">
      <c r="A33" s="396" t="s">
        <v>719</v>
      </c>
      <c r="B33" s="396" t="s">
        <v>756</v>
      </c>
      <c r="C33" s="397">
        <v>70</v>
      </c>
      <c r="D33" s="397">
        <v>70</v>
      </c>
      <c r="E33" s="397">
        <v>70</v>
      </c>
      <c r="F33" s="397">
        <v>70</v>
      </c>
      <c r="G33" s="397">
        <v>70</v>
      </c>
      <c r="H33" s="397">
        <v>70</v>
      </c>
      <c r="I33" s="397">
        <v>70</v>
      </c>
      <c r="J33" s="397">
        <v>70</v>
      </c>
      <c r="K33" s="397">
        <v>70</v>
      </c>
      <c r="L33" s="397">
        <v>70</v>
      </c>
      <c r="M33" s="397">
        <v>70</v>
      </c>
      <c r="N33" s="397">
        <v>70</v>
      </c>
      <c r="O33" s="398"/>
      <c r="P33" s="398"/>
      <c r="Q33" s="398"/>
      <c r="R33" s="398"/>
      <c r="S33" s="398"/>
      <c r="T33" s="398"/>
      <c r="U33" s="398"/>
      <c r="V33" s="398"/>
      <c r="W33" s="398"/>
      <c r="X33" s="398"/>
      <c r="Y33" s="398"/>
      <c r="Z33" s="398"/>
      <c r="AA33" s="398"/>
      <c r="AB33" s="398"/>
      <c r="AC33" s="398"/>
      <c r="AD33" s="398"/>
      <c r="AE33" s="398"/>
      <c r="AF33" s="398"/>
      <c r="AG33" s="398"/>
      <c r="AH33" s="398"/>
      <c r="AI33" s="398"/>
      <c r="AJ33" s="398"/>
      <c r="AK33" s="398"/>
      <c r="AL33" s="398"/>
      <c r="AM33" s="398"/>
      <c r="AN33" s="398"/>
      <c r="AO33" s="398"/>
    </row>
    <row r="34" spans="1:41" ht="15" customHeight="1" x14ac:dyDescent="0.3">
      <c r="A34" s="396" t="s">
        <v>719</v>
      </c>
      <c r="B34" s="396" t="s">
        <v>757</v>
      </c>
      <c r="C34" s="397">
        <v>70</v>
      </c>
      <c r="D34" s="397">
        <v>70</v>
      </c>
      <c r="E34" s="397">
        <v>70</v>
      </c>
      <c r="F34" s="397">
        <v>70</v>
      </c>
      <c r="G34" s="397">
        <v>70</v>
      </c>
      <c r="H34" s="397">
        <v>70</v>
      </c>
      <c r="I34" s="397">
        <v>70</v>
      </c>
      <c r="J34" s="397">
        <v>70</v>
      </c>
      <c r="K34" s="397">
        <v>70</v>
      </c>
      <c r="L34" s="397">
        <v>70</v>
      </c>
      <c r="M34" s="397">
        <v>70</v>
      </c>
      <c r="N34" s="397">
        <v>70</v>
      </c>
      <c r="O34" s="398"/>
      <c r="P34" s="398"/>
      <c r="Q34" s="398"/>
      <c r="R34" s="398"/>
      <c r="S34" s="398"/>
      <c r="T34" s="398"/>
      <c r="U34" s="398"/>
      <c r="V34" s="398"/>
      <c r="W34" s="398"/>
      <c r="X34" s="398"/>
      <c r="Y34" s="398"/>
      <c r="Z34" s="398"/>
      <c r="AA34" s="398"/>
      <c r="AB34" s="398"/>
      <c r="AC34" s="398"/>
      <c r="AD34" s="398"/>
      <c r="AE34" s="398"/>
      <c r="AF34" s="398"/>
      <c r="AG34" s="398"/>
      <c r="AH34" s="398"/>
      <c r="AI34" s="398"/>
      <c r="AJ34" s="398"/>
      <c r="AK34" s="398"/>
      <c r="AL34" s="398"/>
      <c r="AM34" s="398"/>
      <c r="AN34" s="398"/>
      <c r="AO34" s="398"/>
    </row>
    <row r="35" spans="1:41" ht="15" customHeight="1" x14ac:dyDescent="0.3">
      <c r="A35" s="396" t="s">
        <v>719</v>
      </c>
      <c r="B35" s="396" t="s">
        <v>758</v>
      </c>
      <c r="C35" s="397">
        <v>70</v>
      </c>
      <c r="D35" s="397">
        <v>70</v>
      </c>
      <c r="E35" s="397">
        <v>70</v>
      </c>
      <c r="F35" s="397">
        <v>70</v>
      </c>
      <c r="G35" s="397">
        <v>70</v>
      </c>
      <c r="H35" s="397">
        <v>70</v>
      </c>
      <c r="I35" s="397">
        <v>70</v>
      </c>
      <c r="J35" s="397">
        <v>70</v>
      </c>
      <c r="K35" s="397">
        <v>70</v>
      </c>
      <c r="L35" s="397">
        <v>70</v>
      </c>
      <c r="M35" s="397">
        <v>70</v>
      </c>
      <c r="N35" s="397">
        <v>70</v>
      </c>
      <c r="O35" s="398"/>
      <c r="P35" s="398"/>
      <c r="Q35" s="398"/>
      <c r="R35" s="398"/>
      <c r="S35" s="398"/>
      <c r="T35" s="398"/>
      <c r="U35" s="398"/>
      <c r="V35" s="398"/>
      <c r="W35" s="398"/>
      <c r="X35" s="398"/>
      <c r="Y35" s="398"/>
      <c r="Z35" s="398"/>
      <c r="AA35" s="398"/>
      <c r="AB35" s="398"/>
      <c r="AC35" s="398"/>
      <c r="AD35" s="398"/>
      <c r="AE35" s="398"/>
      <c r="AF35" s="398"/>
      <c r="AG35" s="398"/>
      <c r="AH35" s="398"/>
      <c r="AI35" s="398"/>
      <c r="AJ35" s="398"/>
      <c r="AK35" s="398"/>
      <c r="AL35" s="398"/>
      <c r="AM35" s="398"/>
      <c r="AN35" s="398"/>
      <c r="AO35" s="398"/>
    </row>
    <row r="36" spans="1:41" ht="15" customHeight="1" x14ac:dyDescent="0.3">
      <c r="A36" s="396" t="s">
        <v>726</v>
      </c>
      <c r="B36" s="396" t="s">
        <v>759</v>
      </c>
      <c r="C36" s="398"/>
      <c r="D36" s="398"/>
      <c r="E36" s="398"/>
      <c r="F36" s="398"/>
      <c r="G36" s="398"/>
      <c r="H36" s="398"/>
      <c r="I36" s="398"/>
      <c r="J36" s="397">
        <v>85</v>
      </c>
      <c r="K36" s="397">
        <v>85</v>
      </c>
      <c r="L36" s="397">
        <v>85</v>
      </c>
      <c r="M36" s="397">
        <v>85</v>
      </c>
      <c r="N36" s="397">
        <v>85</v>
      </c>
      <c r="O36" s="397">
        <v>85</v>
      </c>
      <c r="P36" s="397">
        <v>85</v>
      </c>
      <c r="Q36" s="398"/>
      <c r="R36" s="398"/>
      <c r="S36" s="398"/>
      <c r="T36" s="398"/>
      <c r="U36" s="398"/>
      <c r="V36" s="398"/>
      <c r="W36" s="398"/>
      <c r="X36" s="398"/>
      <c r="Y36" s="398"/>
      <c r="Z36" s="398"/>
      <c r="AA36" s="398"/>
      <c r="AB36" s="398"/>
      <c r="AC36" s="398"/>
      <c r="AD36" s="398"/>
      <c r="AE36" s="398"/>
      <c r="AF36" s="398"/>
      <c r="AG36" s="398"/>
      <c r="AH36" s="398"/>
      <c r="AI36" s="398"/>
      <c r="AJ36" s="398"/>
      <c r="AK36" s="398"/>
      <c r="AL36" s="398"/>
      <c r="AM36" s="398"/>
      <c r="AN36" s="398"/>
      <c r="AO36" s="398"/>
    </row>
    <row r="37" spans="1:41" ht="15" customHeight="1" x14ac:dyDescent="0.3">
      <c r="A37" s="396" t="s">
        <v>726</v>
      </c>
      <c r="B37" s="396" t="s">
        <v>760</v>
      </c>
      <c r="C37" s="397">
        <v>80</v>
      </c>
      <c r="D37" s="397">
        <v>80</v>
      </c>
      <c r="E37" s="397">
        <v>80</v>
      </c>
      <c r="F37" s="397">
        <v>80</v>
      </c>
      <c r="G37" s="397">
        <v>80</v>
      </c>
      <c r="H37" s="397">
        <v>80</v>
      </c>
      <c r="I37" s="397">
        <v>80</v>
      </c>
      <c r="J37" s="397">
        <v>80</v>
      </c>
      <c r="K37" s="398"/>
      <c r="L37" s="398"/>
      <c r="M37" s="398"/>
      <c r="N37" s="398"/>
      <c r="O37" s="398"/>
      <c r="P37" s="398"/>
      <c r="Q37" s="398"/>
      <c r="R37" s="398"/>
      <c r="S37" s="398"/>
      <c r="T37" s="398"/>
      <c r="U37" s="398"/>
      <c r="V37" s="398"/>
      <c r="W37" s="398"/>
      <c r="X37" s="398"/>
      <c r="Y37" s="398"/>
      <c r="Z37" s="398"/>
      <c r="AA37" s="398"/>
      <c r="AB37" s="398"/>
      <c r="AC37" s="398"/>
      <c r="AD37" s="398"/>
      <c r="AE37" s="398"/>
      <c r="AF37" s="398"/>
      <c r="AG37" s="398"/>
      <c r="AH37" s="398"/>
      <c r="AI37" s="398"/>
      <c r="AJ37" s="398"/>
      <c r="AK37" s="398"/>
      <c r="AL37" s="398"/>
      <c r="AM37" s="398"/>
      <c r="AN37" s="398"/>
      <c r="AO37" s="398"/>
    </row>
    <row r="38" spans="1:41" ht="15" customHeight="1" x14ac:dyDescent="0.3">
      <c r="A38" s="396" t="s">
        <v>726</v>
      </c>
      <c r="B38" s="396" t="s">
        <v>761</v>
      </c>
      <c r="C38" s="398"/>
      <c r="D38" s="398"/>
      <c r="E38" s="398"/>
      <c r="F38" s="398"/>
      <c r="G38" s="398"/>
      <c r="H38" s="398"/>
      <c r="I38" s="398"/>
      <c r="J38" s="398"/>
      <c r="K38" s="398"/>
      <c r="L38" s="398"/>
      <c r="M38" s="398"/>
      <c r="N38" s="398"/>
      <c r="O38" s="398"/>
      <c r="P38" s="397">
        <v>85</v>
      </c>
      <c r="Q38" s="397">
        <v>85</v>
      </c>
      <c r="R38" s="397">
        <v>85</v>
      </c>
      <c r="S38" s="397">
        <v>85</v>
      </c>
      <c r="T38" s="397">
        <v>85</v>
      </c>
      <c r="U38" s="397">
        <v>85</v>
      </c>
      <c r="V38" s="397">
        <v>85</v>
      </c>
      <c r="W38" s="397">
        <v>85</v>
      </c>
      <c r="X38" s="397">
        <v>85</v>
      </c>
      <c r="Y38" s="397">
        <v>85</v>
      </c>
      <c r="Z38" s="397">
        <v>85</v>
      </c>
      <c r="AA38" s="397">
        <v>85</v>
      </c>
      <c r="AB38" s="397">
        <v>85</v>
      </c>
      <c r="AC38" s="397">
        <v>85</v>
      </c>
      <c r="AD38" s="397">
        <v>85</v>
      </c>
      <c r="AE38" s="397">
        <v>85</v>
      </c>
      <c r="AF38" s="397">
        <v>85</v>
      </c>
      <c r="AG38" s="398"/>
      <c r="AH38" s="398"/>
      <c r="AI38" s="398"/>
      <c r="AJ38" s="398"/>
      <c r="AK38" s="398"/>
      <c r="AL38" s="398"/>
      <c r="AM38" s="398"/>
      <c r="AN38" s="398"/>
      <c r="AO38" s="398"/>
    </row>
    <row r="39" spans="1:41" ht="15" customHeight="1" x14ac:dyDescent="0.3">
      <c r="A39" s="396" t="s">
        <v>726</v>
      </c>
      <c r="B39" s="396" t="s">
        <v>2061</v>
      </c>
      <c r="C39" s="398"/>
      <c r="D39" s="398"/>
      <c r="E39" s="398"/>
      <c r="F39" s="398"/>
      <c r="G39" s="398"/>
      <c r="H39" s="398"/>
      <c r="I39" s="398"/>
      <c r="J39" s="398"/>
      <c r="K39" s="398"/>
      <c r="L39" s="398"/>
      <c r="M39" s="398"/>
      <c r="N39" s="398"/>
      <c r="O39" s="398"/>
      <c r="P39" s="398"/>
      <c r="Q39" s="398"/>
      <c r="R39" s="398"/>
      <c r="S39" s="398"/>
      <c r="T39" s="398"/>
      <c r="U39" s="398"/>
      <c r="V39" s="398"/>
      <c r="W39" s="398"/>
      <c r="X39" s="398"/>
      <c r="Y39" s="398"/>
      <c r="Z39" s="398"/>
      <c r="AA39" s="398"/>
      <c r="AB39" s="398"/>
      <c r="AC39" s="398"/>
      <c r="AD39" s="398"/>
      <c r="AE39" s="398"/>
      <c r="AF39" s="398"/>
      <c r="AG39" s="397">
        <v>85</v>
      </c>
      <c r="AH39" s="397">
        <v>85</v>
      </c>
      <c r="AI39" s="397">
        <v>85</v>
      </c>
      <c r="AJ39" s="397">
        <v>85</v>
      </c>
      <c r="AK39" s="397">
        <v>85</v>
      </c>
      <c r="AL39" s="397">
        <v>85</v>
      </c>
      <c r="AM39" s="397">
        <v>85</v>
      </c>
      <c r="AN39" s="397">
        <v>85</v>
      </c>
      <c r="AO39" s="397">
        <v>85</v>
      </c>
    </row>
    <row r="40" spans="1:41" ht="15" customHeight="1" x14ac:dyDescent="0.3">
      <c r="A40" s="396" t="s">
        <v>726</v>
      </c>
      <c r="B40" s="396" t="s">
        <v>762</v>
      </c>
      <c r="C40" s="398"/>
      <c r="D40" s="398"/>
      <c r="E40" s="398"/>
      <c r="F40" s="398"/>
      <c r="G40" s="398"/>
      <c r="H40" s="398"/>
      <c r="I40" s="398"/>
      <c r="J40" s="398"/>
      <c r="K40" s="398"/>
      <c r="L40" s="398"/>
      <c r="M40" s="398"/>
      <c r="N40" s="398"/>
      <c r="O40" s="398"/>
      <c r="P40" s="397">
        <v>95</v>
      </c>
      <c r="Q40" s="398"/>
      <c r="R40" s="398"/>
      <c r="S40" s="398"/>
      <c r="T40" s="398"/>
      <c r="U40" s="398"/>
      <c r="V40" s="398"/>
      <c r="W40" s="398"/>
      <c r="X40" s="398"/>
      <c r="Y40" s="398"/>
      <c r="Z40" s="398"/>
      <c r="AA40" s="398"/>
      <c r="AB40" s="398"/>
      <c r="AC40" s="398"/>
      <c r="AD40" s="398"/>
      <c r="AE40" s="398"/>
      <c r="AF40" s="398"/>
      <c r="AG40" s="398"/>
      <c r="AH40" s="398"/>
      <c r="AI40" s="398"/>
      <c r="AJ40" s="398"/>
      <c r="AK40" s="398"/>
      <c r="AL40" s="398"/>
      <c r="AM40" s="398"/>
      <c r="AN40" s="398"/>
      <c r="AO40" s="398"/>
    </row>
    <row r="41" spans="1:41" ht="15" customHeight="1" x14ac:dyDescent="0.3">
      <c r="A41" s="396" t="s">
        <v>720</v>
      </c>
      <c r="B41" s="396" t="s">
        <v>763</v>
      </c>
      <c r="C41" s="398"/>
      <c r="D41" s="398"/>
      <c r="E41" s="398"/>
      <c r="F41" s="398"/>
      <c r="G41" s="398"/>
      <c r="H41" s="398"/>
      <c r="I41" s="397">
        <v>85</v>
      </c>
      <c r="J41" s="397">
        <v>85</v>
      </c>
      <c r="K41" s="397">
        <v>85</v>
      </c>
      <c r="L41" s="397">
        <v>80</v>
      </c>
      <c r="M41" s="397">
        <v>80</v>
      </c>
      <c r="N41" s="397">
        <v>80</v>
      </c>
      <c r="O41" s="397">
        <v>80</v>
      </c>
      <c r="P41" s="397">
        <v>80</v>
      </c>
      <c r="Q41" s="397">
        <v>80</v>
      </c>
      <c r="R41" s="398"/>
      <c r="S41" s="398"/>
      <c r="T41" s="398"/>
      <c r="U41" s="398"/>
      <c r="V41" s="398"/>
      <c r="W41" s="398"/>
      <c r="X41" s="398"/>
      <c r="Y41" s="398"/>
      <c r="Z41" s="398"/>
      <c r="AA41" s="398"/>
      <c r="AB41" s="398"/>
      <c r="AC41" s="398"/>
      <c r="AD41" s="398"/>
      <c r="AE41" s="398"/>
      <c r="AF41" s="398"/>
      <c r="AG41" s="398"/>
      <c r="AH41" s="398"/>
      <c r="AI41" s="398"/>
      <c r="AJ41" s="398"/>
      <c r="AK41" s="398"/>
      <c r="AL41" s="398"/>
      <c r="AM41" s="398"/>
      <c r="AN41" s="398"/>
      <c r="AO41" s="398"/>
    </row>
    <row r="42" spans="1:41" ht="15" customHeight="1" x14ac:dyDescent="0.3">
      <c r="A42" s="396" t="s">
        <v>720</v>
      </c>
      <c r="B42" s="396" t="s">
        <v>764</v>
      </c>
      <c r="C42" s="398"/>
      <c r="D42" s="398"/>
      <c r="E42" s="398"/>
      <c r="F42" s="398"/>
      <c r="G42" s="398"/>
      <c r="H42" s="398"/>
      <c r="I42" s="398"/>
      <c r="J42" s="398"/>
      <c r="K42" s="398"/>
      <c r="L42" s="398"/>
      <c r="M42" s="397">
        <v>95</v>
      </c>
      <c r="N42" s="397">
        <v>90</v>
      </c>
      <c r="O42" s="397">
        <v>90</v>
      </c>
      <c r="P42" s="397">
        <v>85</v>
      </c>
      <c r="Q42" s="398"/>
      <c r="R42" s="398"/>
      <c r="S42" s="398"/>
      <c r="T42" s="398"/>
      <c r="U42" s="398"/>
      <c r="V42" s="398"/>
      <c r="W42" s="398"/>
      <c r="X42" s="398"/>
      <c r="Y42" s="398"/>
      <c r="Z42" s="398"/>
      <c r="AA42" s="398"/>
      <c r="AB42" s="398"/>
      <c r="AC42" s="398"/>
      <c r="AD42" s="398"/>
      <c r="AE42" s="398"/>
      <c r="AF42" s="398"/>
      <c r="AG42" s="398"/>
      <c r="AH42" s="398"/>
      <c r="AI42" s="398"/>
      <c r="AJ42" s="398"/>
      <c r="AK42" s="398"/>
      <c r="AL42" s="398"/>
      <c r="AM42" s="398"/>
      <c r="AN42" s="398"/>
      <c r="AO42" s="398"/>
    </row>
    <row r="43" spans="1:41" ht="15" customHeight="1" x14ac:dyDescent="0.3">
      <c r="A43" s="396" t="s">
        <v>720</v>
      </c>
      <c r="B43" s="396" t="s">
        <v>765</v>
      </c>
      <c r="C43" s="398"/>
      <c r="D43" s="398"/>
      <c r="E43" s="398"/>
      <c r="F43" s="398"/>
      <c r="G43" s="398"/>
      <c r="H43" s="398"/>
      <c r="I43" s="398"/>
      <c r="J43" s="398"/>
      <c r="K43" s="398"/>
      <c r="L43" s="398"/>
      <c r="M43" s="397">
        <v>95</v>
      </c>
      <c r="N43" s="397">
        <v>90</v>
      </c>
      <c r="O43" s="397">
        <v>90</v>
      </c>
      <c r="P43" s="397">
        <v>85</v>
      </c>
      <c r="Q43" s="398"/>
      <c r="R43" s="398"/>
      <c r="S43" s="398"/>
      <c r="T43" s="398"/>
      <c r="U43" s="398"/>
      <c r="V43" s="398"/>
      <c r="W43" s="398"/>
      <c r="X43" s="398"/>
      <c r="Y43" s="398"/>
      <c r="Z43" s="398"/>
      <c r="AA43" s="398"/>
      <c r="AB43" s="398"/>
      <c r="AC43" s="398"/>
      <c r="AD43" s="398"/>
      <c r="AE43" s="398"/>
      <c r="AF43" s="398"/>
      <c r="AG43" s="398"/>
      <c r="AH43" s="398"/>
      <c r="AI43" s="398"/>
      <c r="AJ43" s="398"/>
      <c r="AK43" s="398"/>
      <c r="AL43" s="398"/>
      <c r="AM43" s="398"/>
      <c r="AN43" s="398"/>
      <c r="AO43" s="398"/>
    </row>
    <row r="44" spans="1:41" ht="15" customHeight="1" x14ac:dyDescent="0.3">
      <c r="A44" s="396" t="s">
        <v>720</v>
      </c>
      <c r="B44" s="396" t="s">
        <v>766</v>
      </c>
      <c r="C44" s="398"/>
      <c r="D44" s="398"/>
      <c r="E44" s="398"/>
      <c r="F44" s="398"/>
      <c r="G44" s="398"/>
      <c r="H44" s="398"/>
      <c r="I44" s="398"/>
      <c r="J44" s="398"/>
      <c r="K44" s="398"/>
      <c r="L44" s="398"/>
      <c r="M44" s="398"/>
      <c r="N44" s="397">
        <v>95</v>
      </c>
      <c r="O44" s="397">
        <v>95</v>
      </c>
      <c r="P44" s="397">
        <v>90</v>
      </c>
      <c r="Q44" s="398"/>
      <c r="R44" s="398"/>
      <c r="S44" s="398"/>
      <c r="T44" s="398"/>
      <c r="U44" s="398"/>
      <c r="V44" s="398"/>
      <c r="W44" s="398"/>
      <c r="X44" s="398"/>
      <c r="Y44" s="398"/>
      <c r="Z44" s="398"/>
      <c r="AA44" s="398"/>
      <c r="AB44" s="398"/>
      <c r="AC44" s="398"/>
      <c r="AD44" s="398"/>
      <c r="AE44" s="398"/>
      <c r="AF44" s="398"/>
      <c r="AG44" s="398"/>
      <c r="AH44" s="398"/>
      <c r="AI44" s="398"/>
      <c r="AJ44" s="398"/>
      <c r="AK44" s="398"/>
      <c r="AL44" s="398"/>
      <c r="AM44" s="398"/>
      <c r="AN44" s="398"/>
      <c r="AO44" s="398"/>
    </row>
    <row r="45" spans="1:41" ht="15" customHeight="1" x14ac:dyDescent="0.3">
      <c r="A45" s="396" t="s">
        <v>720</v>
      </c>
      <c r="B45" s="396" t="s">
        <v>767</v>
      </c>
      <c r="C45" s="398"/>
      <c r="D45" s="398"/>
      <c r="E45" s="398"/>
      <c r="F45" s="398"/>
      <c r="G45" s="398"/>
      <c r="H45" s="398"/>
      <c r="I45" s="398"/>
      <c r="J45" s="398"/>
      <c r="K45" s="398"/>
      <c r="L45" s="398"/>
      <c r="M45" s="398"/>
      <c r="N45" s="398"/>
      <c r="O45" s="398"/>
      <c r="P45" s="397">
        <v>95</v>
      </c>
      <c r="Q45" s="397">
        <v>95</v>
      </c>
      <c r="R45" s="398"/>
      <c r="S45" s="398"/>
      <c r="T45" s="398"/>
      <c r="U45" s="398"/>
      <c r="V45" s="398"/>
      <c r="W45" s="398"/>
      <c r="X45" s="398"/>
      <c r="Y45" s="398"/>
      <c r="Z45" s="398"/>
      <c r="AA45" s="398"/>
      <c r="AB45" s="398"/>
      <c r="AC45" s="398"/>
      <c r="AD45" s="398"/>
      <c r="AE45" s="398"/>
      <c r="AF45" s="398"/>
      <c r="AG45" s="398"/>
      <c r="AH45" s="398"/>
      <c r="AI45" s="398"/>
      <c r="AJ45" s="398"/>
      <c r="AK45" s="398"/>
      <c r="AL45" s="398"/>
      <c r="AM45" s="398"/>
      <c r="AN45" s="398"/>
      <c r="AO45" s="398"/>
    </row>
    <row r="46" spans="1:41" ht="15" customHeight="1" x14ac:dyDescent="0.3">
      <c r="A46" s="396" t="s">
        <v>720</v>
      </c>
      <c r="B46" s="396" t="s">
        <v>768</v>
      </c>
      <c r="C46" s="398"/>
      <c r="D46" s="398"/>
      <c r="E46" s="398"/>
      <c r="F46" s="398"/>
      <c r="G46" s="398"/>
      <c r="H46" s="398"/>
      <c r="I46" s="398"/>
      <c r="J46" s="398"/>
      <c r="K46" s="398"/>
      <c r="L46" s="398"/>
      <c r="M46" s="398"/>
      <c r="N46" s="398"/>
      <c r="O46" s="398"/>
      <c r="P46" s="397">
        <v>95</v>
      </c>
      <c r="Q46" s="397">
        <v>95</v>
      </c>
      <c r="R46" s="398"/>
      <c r="S46" s="398"/>
      <c r="T46" s="398"/>
      <c r="U46" s="398"/>
      <c r="V46" s="398"/>
      <c r="W46" s="398"/>
      <c r="X46" s="398"/>
      <c r="Y46" s="398"/>
      <c r="Z46" s="398"/>
      <c r="AA46" s="398"/>
      <c r="AB46" s="398"/>
      <c r="AC46" s="398"/>
      <c r="AD46" s="398"/>
      <c r="AE46" s="398"/>
      <c r="AF46" s="398"/>
      <c r="AG46" s="398"/>
      <c r="AH46" s="398"/>
      <c r="AI46" s="398"/>
      <c r="AJ46" s="398"/>
      <c r="AK46" s="398"/>
      <c r="AL46" s="398"/>
      <c r="AM46" s="398"/>
      <c r="AN46" s="398"/>
      <c r="AO46" s="398"/>
    </row>
    <row r="47" spans="1:41" ht="15" customHeight="1" x14ac:dyDescent="0.3">
      <c r="A47" s="396" t="s">
        <v>720</v>
      </c>
      <c r="B47" s="396" t="s">
        <v>769</v>
      </c>
      <c r="C47" s="398"/>
      <c r="D47" s="398"/>
      <c r="E47" s="398"/>
      <c r="F47" s="398"/>
      <c r="G47" s="398"/>
      <c r="H47" s="398"/>
      <c r="I47" s="398"/>
      <c r="J47" s="398"/>
      <c r="K47" s="398"/>
      <c r="L47" s="398"/>
      <c r="M47" s="398"/>
      <c r="N47" s="398"/>
      <c r="O47" s="398"/>
      <c r="P47" s="398"/>
      <c r="Q47" s="397">
        <v>85</v>
      </c>
      <c r="R47" s="398"/>
      <c r="S47" s="398"/>
      <c r="T47" s="398"/>
      <c r="U47" s="398"/>
      <c r="V47" s="398"/>
      <c r="W47" s="398"/>
      <c r="X47" s="398"/>
      <c r="Y47" s="398"/>
      <c r="Z47" s="398"/>
      <c r="AA47" s="398"/>
      <c r="AB47" s="398"/>
      <c r="AC47" s="398"/>
      <c r="AD47" s="398"/>
      <c r="AE47" s="398"/>
      <c r="AF47" s="398"/>
      <c r="AG47" s="398"/>
      <c r="AH47" s="398"/>
      <c r="AI47" s="398"/>
      <c r="AJ47" s="398"/>
      <c r="AK47" s="398"/>
      <c r="AL47" s="398"/>
      <c r="AM47" s="398"/>
      <c r="AN47" s="398"/>
      <c r="AO47" s="398"/>
    </row>
    <row r="48" spans="1:41" ht="15" customHeight="1" x14ac:dyDescent="0.3">
      <c r="A48" s="396" t="s">
        <v>720</v>
      </c>
      <c r="B48" s="396" t="s">
        <v>744</v>
      </c>
      <c r="C48" s="398"/>
      <c r="D48" s="398"/>
      <c r="E48" s="398"/>
      <c r="F48" s="398"/>
      <c r="G48" s="398"/>
      <c r="H48" s="398"/>
      <c r="I48" s="397">
        <v>85</v>
      </c>
      <c r="J48" s="398"/>
      <c r="K48" s="398"/>
      <c r="L48" s="398"/>
      <c r="M48" s="398"/>
      <c r="N48" s="398"/>
      <c r="O48" s="398"/>
      <c r="P48" s="398"/>
      <c r="Q48" s="398"/>
      <c r="R48" s="398"/>
      <c r="S48" s="398"/>
      <c r="T48" s="398"/>
      <c r="U48" s="398"/>
      <c r="V48" s="398"/>
      <c r="W48" s="398"/>
      <c r="X48" s="398"/>
      <c r="Y48" s="398"/>
      <c r="Z48" s="398"/>
      <c r="AA48" s="398"/>
      <c r="AB48" s="398"/>
      <c r="AC48" s="398"/>
      <c r="AD48" s="398"/>
      <c r="AE48" s="398"/>
      <c r="AF48" s="398"/>
      <c r="AG48" s="398"/>
      <c r="AH48" s="398"/>
      <c r="AI48" s="398"/>
      <c r="AJ48" s="398"/>
      <c r="AK48" s="398"/>
      <c r="AL48" s="398"/>
      <c r="AM48" s="398"/>
      <c r="AN48" s="398"/>
      <c r="AO48" s="398"/>
    </row>
    <row r="49" spans="1:41" ht="15" customHeight="1" x14ac:dyDescent="0.3">
      <c r="A49" s="396" t="s">
        <v>720</v>
      </c>
      <c r="B49" s="396" t="s">
        <v>745</v>
      </c>
      <c r="C49" s="398"/>
      <c r="D49" s="398"/>
      <c r="E49" s="398"/>
      <c r="F49" s="398"/>
      <c r="G49" s="398"/>
      <c r="H49" s="398"/>
      <c r="I49" s="397">
        <v>85</v>
      </c>
      <c r="J49" s="397">
        <v>85</v>
      </c>
      <c r="K49" s="397">
        <v>85</v>
      </c>
      <c r="L49" s="397">
        <v>85</v>
      </c>
      <c r="M49" s="397">
        <v>85</v>
      </c>
      <c r="N49" s="397">
        <v>85</v>
      </c>
      <c r="O49" s="398"/>
      <c r="P49" s="398"/>
      <c r="Q49" s="398"/>
      <c r="R49" s="398"/>
      <c r="S49" s="398"/>
      <c r="T49" s="398"/>
      <c r="U49" s="398"/>
      <c r="V49" s="398"/>
      <c r="W49" s="398"/>
      <c r="X49" s="398"/>
      <c r="Y49" s="398"/>
      <c r="Z49" s="398"/>
      <c r="AA49" s="398"/>
      <c r="AB49" s="398"/>
      <c r="AC49" s="398"/>
      <c r="AD49" s="398"/>
      <c r="AE49" s="398"/>
      <c r="AF49" s="398"/>
      <c r="AG49" s="398"/>
      <c r="AH49" s="398"/>
      <c r="AI49" s="398"/>
      <c r="AJ49" s="398"/>
      <c r="AK49" s="398"/>
      <c r="AL49" s="398"/>
      <c r="AM49" s="398"/>
      <c r="AN49" s="398"/>
      <c r="AO49" s="398"/>
    </row>
    <row r="50" spans="1:41" ht="15" customHeight="1" x14ac:dyDescent="0.3">
      <c r="A50" s="396" t="s">
        <v>720</v>
      </c>
      <c r="B50" s="396" t="s">
        <v>746</v>
      </c>
      <c r="C50" s="398"/>
      <c r="D50" s="398"/>
      <c r="E50" s="398"/>
      <c r="F50" s="398"/>
      <c r="G50" s="398"/>
      <c r="H50" s="398"/>
      <c r="I50" s="398"/>
      <c r="J50" s="398"/>
      <c r="K50" s="398"/>
      <c r="L50" s="398"/>
      <c r="M50" s="398"/>
      <c r="N50" s="398"/>
      <c r="O50" s="398"/>
      <c r="P50" s="397">
        <v>85</v>
      </c>
      <c r="Q50" s="398"/>
      <c r="R50" s="398"/>
      <c r="S50" s="398"/>
      <c r="T50" s="398"/>
      <c r="U50" s="398"/>
      <c r="V50" s="398"/>
      <c r="W50" s="398"/>
      <c r="X50" s="398"/>
      <c r="Y50" s="398"/>
      <c r="Z50" s="398"/>
      <c r="AA50" s="398"/>
      <c r="AB50" s="398"/>
      <c r="AC50" s="398"/>
      <c r="AD50" s="398"/>
      <c r="AE50" s="398"/>
      <c r="AF50" s="398"/>
      <c r="AG50" s="398"/>
      <c r="AH50" s="398"/>
      <c r="AI50" s="398"/>
      <c r="AJ50" s="398"/>
      <c r="AK50" s="398"/>
      <c r="AL50" s="398"/>
      <c r="AM50" s="398"/>
      <c r="AN50" s="398"/>
      <c r="AO50" s="398"/>
    </row>
    <row r="51" spans="1:41" ht="15" customHeight="1" x14ac:dyDescent="0.3">
      <c r="A51" s="396" t="s">
        <v>720</v>
      </c>
      <c r="B51" s="396" t="s">
        <v>791</v>
      </c>
      <c r="C51" s="398"/>
      <c r="D51" s="398"/>
      <c r="E51" s="398"/>
      <c r="F51" s="398"/>
      <c r="G51" s="398"/>
      <c r="H51" s="398"/>
      <c r="I51" s="398"/>
      <c r="J51" s="398"/>
      <c r="K51" s="398"/>
      <c r="L51" s="398"/>
      <c r="M51" s="398"/>
      <c r="N51" s="398"/>
      <c r="O51" s="398"/>
      <c r="P51" s="398"/>
      <c r="Q51" s="398"/>
      <c r="R51" s="397">
        <v>85</v>
      </c>
      <c r="S51" s="397">
        <v>85</v>
      </c>
      <c r="T51" s="397">
        <v>85</v>
      </c>
      <c r="U51" s="397">
        <v>85</v>
      </c>
      <c r="V51" s="397">
        <v>85</v>
      </c>
      <c r="W51" s="397">
        <v>85</v>
      </c>
      <c r="X51" s="397">
        <v>82</v>
      </c>
      <c r="Y51" s="397">
        <v>80</v>
      </c>
      <c r="Z51" s="397">
        <v>80</v>
      </c>
      <c r="AA51" s="397">
        <v>80</v>
      </c>
      <c r="AB51" s="397">
        <v>80</v>
      </c>
      <c r="AC51" s="397">
        <v>80</v>
      </c>
      <c r="AD51" s="397">
        <v>80</v>
      </c>
      <c r="AE51" s="397">
        <v>80</v>
      </c>
      <c r="AF51" s="398"/>
      <c r="AG51" s="398"/>
      <c r="AH51" s="398"/>
      <c r="AI51" s="398"/>
      <c r="AJ51" s="398"/>
      <c r="AK51" s="398"/>
      <c r="AL51" s="398"/>
      <c r="AM51" s="398"/>
      <c r="AN51" s="398"/>
      <c r="AO51" s="398"/>
    </row>
    <row r="52" spans="1:41" ht="15" customHeight="1" x14ac:dyDescent="0.3">
      <c r="A52" s="396" t="s">
        <v>720</v>
      </c>
      <c r="B52" s="396" t="s">
        <v>793</v>
      </c>
      <c r="C52" s="398"/>
      <c r="D52" s="398"/>
      <c r="E52" s="398"/>
      <c r="F52" s="398"/>
      <c r="G52" s="398"/>
      <c r="H52" s="398"/>
      <c r="I52" s="398"/>
      <c r="J52" s="398"/>
      <c r="K52" s="398"/>
      <c r="L52" s="398"/>
      <c r="M52" s="398"/>
      <c r="N52" s="398"/>
      <c r="O52" s="398"/>
      <c r="P52" s="398"/>
      <c r="Q52" s="398"/>
      <c r="R52" s="397">
        <v>85</v>
      </c>
      <c r="S52" s="397">
        <v>85</v>
      </c>
      <c r="T52" s="397">
        <v>85</v>
      </c>
      <c r="U52" s="397">
        <v>85</v>
      </c>
      <c r="V52" s="397">
        <v>85</v>
      </c>
      <c r="W52" s="397">
        <v>85</v>
      </c>
      <c r="X52" s="397">
        <v>82</v>
      </c>
      <c r="Y52" s="397">
        <v>80</v>
      </c>
      <c r="Z52" s="397">
        <v>80</v>
      </c>
      <c r="AA52" s="397">
        <v>80</v>
      </c>
      <c r="AB52" s="397">
        <v>80</v>
      </c>
      <c r="AC52" s="397">
        <v>80</v>
      </c>
      <c r="AD52" s="397">
        <v>80</v>
      </c>
      <c r="AE52" s="397">
        <v>80</v>
      </c>
      <c r="AF52" s="398"/>
      <c r="AG52" s="398"/>
      <c r="AH52" s="398"/>
      <c r="AI52" s="398"/>
      <c r="AJ52" s="398"/>
      <c r="AK52" s="398"/>
      <c r="AL52" s="398"/>
      <c r="AM52" s="398"/>
      <c r="AN52" s="398"/>
      <c r="AO52" s="398"/>
    </row>
    <row r="53" spans="1:41" ht="15" customHeight="1" x14ac:dyDescent="0.3">
      <c r="A53" s="396" t="s">
        <v>720</v>
      </c>
      <c r="B53" s="396" t="s">
        <v>772</v>
      </c>
      <c r="C53" s="397">
        <v>85</v>
      </c>
      <c r="D53" s="397">
        <v>85</v>
      </c>
      <c r="E53" s="397">
        <v>85</v>
      </c>
      <c r="F53" s="397">
        <v>85</v>
      </c>
      <c r="G53" s="397">
        <v>85</v>
      </c>
      <c r="H53" s="397">
        <v>85</v>
      </c>
      <c r="I53" s="397">
        <v>85</v>
      </c>
      <c r="J53" s="398"/>
      <c r="K53" s="398"/>
      <c r="L53" s="398"/>
      <c r="M53" s="398"/>
      <c r="N53" s="398"/>
      <c r="O53" s="398"/>
      <c r="P53" s="398"/>
      <c r="Q53" s="398"/>
      <c r="R53" s="398"/>
      <c r="S53" s="398"/>
      <c r="T53" s="398"/>
      <c r="U53" s="398"/>
      <c r="V53" s="398"/>
      <c r="W53" s="398"/>
      <c r="X53" s="398"/>
      <c r="Y53" s="398"/>
      <c r="Z53" s="398"/>
      <c r="AA53" s="398"/>
      <c r="AB53" s="398"/>
      <c r="AC53" s="398"/>
      <c r="AD53" s="398"/>
      <c r="AE53" s="398"/>
      <c r="AF53" s="398"/>
      <c r="AG53" s="398"/>
      <c r="AH53" s="398"/>
      <c r="AI53" s="398"/>
      <c r="AJ53" s="398"/>
      <c r="AK53" s="398"/>
      <c r="AL53" s="398"/>
      <c r="AM53" s="398"/>
      <c r="AN53" s="398"/>
      <c r="AO53" s="398"/>
    </row>
    <row r="54" spans="1:41" ht="15" customHeight="1" x14ac:dyDescent="0.3">
      <c r="A54" s="396" t="s">
        <v>720</v>
      </c>
      <c r="B54" s="396" t="s">
        <v>773</v>
      </c>
      <c r="C54" s="397">
        <v>85</v>
      </c>
      <c r="D54" s="397">
        <v>85</v>
      </c>
      <c r="E54" s="397">
        <v>85</v>
      </c>
      <c r="F54" s="397">
        <v>85</v>
      </c>
      <c r="G54" s="397">
        <v>85</v>
      </c>
      <c r="H54" s="397">
        <v>85</v>
      </c>
      <c r="I54" s="397">
        <v>85</v>
      </c>
      <c r="J54" s="398"/>
      <c r="K54" s="398"/>
      <c r="L54" s="398"/>
      <c r="M54" s="398"/>
      <c r="N54" s="398"/>
      <c r="O54" s="398"/>
      <c r="P54" s="398"/>
      <c r="Q54" s="398"/>
      <c r="R54" s="398"/>
      <c r="S54" s="398"/>
      <c r="T54" s="398"/>
      <c r="U54" s="398"/>
      <c r="V54" s="398"/>
      <c r="W54" s="398"/>
      <c r="X54" s="398"/>
      <c r="Y54" s="398"/>
      <c r="Z54" s="398"/>
      <c r="AA54" s="398"/>
      <c r="AB54" s="398"/>
      <c r="AC54" s="398"/>
      <c r="AD54" s="398"/>
      <c r="AE54" s="398"/>
      <c r="AF54" s="398"/>
      <c r="AG54" s="398"/>
      <c r="AH54" s="398"/>
      <c r="AI54" s="398"/>
      <c r="AJ54" s="398"/>
      <c r="AK54" s="398"/>
      <c r="AL54" s="398"/>
      <c r="AM54" s="398"/>
      <c r="AN54" s="398"/>
      <c r="AO54" s="398"/>
    </row>
    <row r="55" spans="1:41" ht="15" customHeight="1" x14ac:dyDescent="0.3">
      <c r="A55" s="396" t="s">
        <v>720</v>
      </c>
      <c r="B55" s="396" t="s">
        <v>749</v>
      </c>
      <c r="C55" s="398"/>
      <c r="D55" s="398"/>
      <c r="E55" s="398"/>
      <c r="F55" s="398"/>
      <c r="G55" s="398"/>
      <c r="H55" s="398"/>
      <c r="I55" s="397">
        <v>80</v>
      </c>
      <c r="J55" s="398"/>
      <c r="K55" s="398"/>
      <c r="L55" s="398"/>
      <c r="M55" s="398"/>
      <c r="N55" s="398"/>
      <c r="O55" s="398"/>
      <c r="P55" s="398"/>
      <c r="Q55" s="398"/>
      <c r="R55" s="398"/>
      <c r="S55" s="398"/>
      <c r="T55" s="398"/>
      <c r="U55" s="398"/>
      <c r="V55" s="398"/>
      <c r="W55" s="398"/>
      <c r="X55" s="398"/>
      <c r="Y55" s="398"/>
      <c r="Z55" s="398"/>
      <c r="AA55" s="398"/>
      <c r="AB55" s="398"/>
      <c r="AC55" s="398"/>
      <c r="AD55" s="398"/>
      <c r="AE55" s="398"/>
      <c r="AF55" s="398"/>
      <c r="AG55" s="398"/>
      <c r="AH55" s="398"/>
      <c r="AI55" s="398"/>
      <c r="AJ55" s="398"/>
      <c r="AK55" s="398"/>
      <c r="AL55" s="398"/>
      <c r="AM55" s="398"/>
      <c r="AN55" s="398"/>
      <c r="AO55" s="398"/>
    </row>
    <row r="56" spans="1:41" ht="15" customHeight="1" x14ac:dyDescent="0.3">
      <c r="A56" s="396" t="s">
        <v>720</v>
      </c>
      <c r="B56" s="396" t="s">
        <v>774</v>
      </c>
      <c r="C56" s="398"/>
      <c r="D56" s="398"/>
      <c r="E56" s="398"/>
      <c r="F56" s="398"/>
      <c r="G56" s="398"/>
      <c r="H56" s="398"/>
      <c r="I56" s="398"/>
      <c r="J56" s="398"/>
      <c r="K56" s="398"/>
      <c r="L56" s="398"/>
      <c r="M56" s="398"/>
      <c r="N56" s="398"/>
      <c r="O56" s="398"/>
      <c r="P56" s="398"/>
      <c r="Q56" s="397">
        <v>80</v>
      </c>
      <c r="R56" s="398"/>
      <c r="S56" s="398"/>
      <c r="T56" s="398"/>
      <c r="U56" s="398"/>
      <c r="V56" s="398"/>
      <c r="W56" s="398"/>
      <c r="X56" s="398"/>
      <c r="Y56" s="398"/>
      <c r="Z56" s="398"/>
      <c r="AA56" s="398"/>
      <c r="AB56" s="398"/>
      <c r="AC56" s="398"/>
      <c r="AD56" s="398"/>
      <c r="AE56" s="398"/>
      <c r="AF56" s="398"/>
      <c r="AG56" s="398"/>
      <c r="AH56" s="398"/>
      <c r="AI56" s="398"/>
      <c r="AJ56" s="398"/>
      <c r="AK56" s="398"/>
      <c r="AL56" s="398"/>
      <c r="AM56" s="398"/>
      <c r="AN56" s="398"/>
      <c r="AO56" s="398"/>
    </row>
    <row r="57" spans="1:41" ht="15" customHeight="1" x14ac:dyDescent="0.3">
      <c r="A57" s="396" t="s">
        <v>720</v>
      </c>
      <c r="B57" s="396" t="s">
        <v>775</v>
      </c>
      <c r="C57" s="398"/>
      <c r="D57" s="398"/>
      <c r="E57" s="398"/>
      <c r="F57" s="398"/>
      <c r="G57" s="398"/>
      <c r="H57" s="398"/>
      <c r="I57" s="397">
        <v>90</v>
      </c>
      <c r="J57" s="397">
        <v>90</v>
      </c>
      <c r="K57" s="397">
        <v>90</v>
      </c>
      <c r="L57" s="397">
        <v>90</v>
      </c>
      <c r="M57" s="397">
        <v>90</v>
      </c>
      <c r="N57" s="397">
        <v>90</v>
      </c>
      <c r="O57" s="398"/>
      <c r="P57" s="398"/>
      <c r="Q57" s="398"/>
      <c r="R57" s="398"/>
      <c r="S57" s="398"/>
      <c r="T57" s="398"/>
      <c r="U57" s="398"/>
      <c r="V57" s="398"/>
      <c r="W57" s="398"/>
      <c r="X57" s="398"/>
      <c r="Y57" s="398"/>
      <c r="Z57" s="398"/>
      <c r="AA57" s="398"/>
      <c r="AB57" s="398"/>
      <c r="AC57" s="398"/>
      <c r="AD57" s="398"/>
      <c r="AE57" s="398"/>
      <c r="AF57" s="398"/>
      <c r="AG57" s="398"/>
      <c r="AH57" s="398"/>
      <c r="AI57" s="398"/>
      <c r="AJ57" s="398"/>
      <c r="AK57" s="398"/>
      <c r="AL57" s="398"/>
      <c r="AM57" s="398"/>
      <c r="AN57" s="398"/>
      <c r="AO57" s="398"/>
    </row>
    <row r="58" spans="1:41" ht="15" customHeight="1" x14ac:dyDescent="0.3">
      <c r="A58" s="396" t="s">
        <v>720</v>
      </c>
      <c r="B58" s="396" t="s">
        <v>776</v>
      </c>
      <c r="C58" s="398"/>
      <c r="D58" s="398"/>
      <c r="E58" s="398"/>
      <c r="F58" s="398"/>
      <c r="G58" s="398"/>
      <c r="H58" s="398"/>
      <c r="I58" s="397">
        <v>85</v>
      </c>
      <c r="J58" s="397">
        <v>85</v>
      </c>
      <c r="K58" s="397">
        <v>85</v>
      </c>
      <c r="L58" s="397">
        <v>85</v>
      </c>
      <c r="M58" s="397">
        <v>85</v>
      </c>
      <c r="N58" s="397">
        <v>85</v>
      </c>
      <c r="O58" s="397">
        <v>85</v>
      </c>
      <c r="P58" s="397">
        <v>80</v>
      </c>
      <c r="Q58" s="397">
        <v>80</v>
      </c>
      <c r="R58" s="398"/>
      <c r="S58" s="398"/>
      <c r="T58" s="398"/>
      <c r="U58" s="398"/>
      <c r="V58" s="398"/>
      <c r="W58" s="398"/>
      <c r="X58" s="398"/>
      <c r="Y58" s="398"/>
      <c r="Z58" s="398"/>
      <c r="AA58" s="398"/>
      <c r="AB58" s="398"/>
      <c r="AC58" s="398"/>
      <c r="AD58" s="398"/>
      <c r="AE58" s="398"/>
      <c r="AF58" s="398"/>
      <c r="AG58" s="398"/>
      <c r="AH58" s="398"/>
      <c r="AI58" s="398"/>
      <c r="AJ58" s="398"/>
      <c r="AK58" s="398"/>
      <c r="AL58" s="398"/>
      <c r="AM58" s="398"/>
      <c r="AN58" s="398"/>
      <c r="AO58" s="398"/>
    </row>
    <row r="59" spans="1:41" ht="15" customHeight="1" x14ac:dyDescent="0.3">
      <c r="A59" s="396" t="s">
        <v>716</v>
      </c>
      <c r="B59" s="396" t="s">
        <v>777</v>
      </c>
      <c r="C59" s="397">
        <v>85</v>
      </c>
      <c r="D59" s="397">
        <v>85</v>
      </c>
      <c r="E59" s="397">
        <v>85</v>
      </c>
      <c r="F59" s="397">
        <v>85</v>
      </c>
      <c r="G59" s="397">
        <v>85</v>
      </c>
      <c r="H59" s="397">
        <v>85</v>
      </c>
      <c r="I59" s="397">
        <v>85</v>
      </c>
      <c r="J59" s="397">
        <v>85</v>
      </c>
      <c r="K59" s="397">
        <v>85</v>
      </c>
      <c r="L59" s="397">
        <v>85</v>
      </c>
      <c r="M59" s="397">
        <v>85</v>
      </c>
      <c r="N59" s="397">
        <v>85</v>
      </c>
      <c r="O59" s="397">
        <v>85</v>
      </c>
      <c r="P59" s="398"/>
      <c r="Q59" s="398"/>
      <c r="R59" s="398"/>
      <c r="S59" s="398"/>
      <c r="T59" s="398"/>
      <c r="U59" s="398"/>
      <c r="V59" s="398"/>
      <c r="W59" s="398"/>
      <c r="X59" s="398"/>
      <c r="Y59" s="398"/>
      <c r="Z59" s="398"/>
      <c r="AA59" s="398"/>
      <c r="AB59" s="398"/>
      <c r="AC59" s="398"/>
      <c r="AD59" s="398"/>
      <c r="AE59" s="398"/>
      <c r="AF59" s="398"/>
      <c r="AG59" s="398"/>
      <c r="AH59" s="398"/>
      <c r="AI59" s="398"/>
      <c r="AJ59" s="398"/>
      <c r="AK59" s="398"/>
      <c r="AL59" s="398"/>
      <c r="AM59" s="398"/>
      <c r="AN59" s="398"/>
      <c r="AO59" s="398"/>
    </row>
    <row r="60" spans="1:41" ht="15" customHeight="1" x14ac:dyDescent="0.3">
      <c r="A60" s="396" t="s">
        <v>716</v>
      </c>
      <c r="B60" s="396" t="s">
        <v>778</v>
      </c>
      <c r="C60" s="397">
        <v>60</v>
      </c>
      <c r="D60" s="397">
        <v>60</v>
      </c>
      <c r="E60" s="397">
        <v>60</v>
      </c>
      <c r="F60" s="397">
        <v>60</v>
      </c>
      <c r="G60" s="397">
        <v>60</v>
      </c>
      <c r="H60" s="397">
        <v>60</v>
      </c>
      <c r="I60" s="397">
        <v>60</v>
      </c>
      <c r="J60" s="397">
        <v>60</v>
      </c>
      <c r="K60" s="397">
        <v>60</v>
      </c>
      <c r="L60" s="397">
        <v>60</v>
      </c>
      <c r="M60" s="397">
        <v>60</v>
      </c>
      <c r="N60" s="397">
        <v>60</v>
      </c>
      <c r="O60" s="397">
        <v>60</v>
      </c>
      <c r="P60" s="398"/>
      <c r="Q60" s="398"/>
      <c r="R60" s="398"/>
      <c r="S60" s="398"/>
      <c r="T60" s="398"/>
      <c r="U60" s="398"/>
      <c r="V60" s="398"/>
      <c r="W60" s="398"/>
      <c r="X60" s="398"/>
      <c r="Y60" s="398"/>
      <c r="Z60" s="398"/>
      <c r="AA60" s="398"/>
      <c r="AB60" s="398"/>
      <c r="AC60" s="398"/>
      <c r="AD60" s="398"/>
      <c r="AE60" s="398"/>
      <c r="AF60" s="398"/>
      <c r="AG60" s="398"/>
      <c r="AH60" s="398"/>
      <c r="AI60" s="398"/>
      <c r="AJ60" s="398"/>
      <c r="AK60" s="398"/>
      <c r="AL60" s="398"/>
      <c r="AM60" s="398"/>
      <c r="AN60" s="398"/>
      <c r="AO60" s="398"/>
    </row>
    <row r="61" spans="1:41" ht="15" customHeight="1" x14ac:dyDescent="0.3">
      <c r="A61" s="396" t="s">
        <v>716</v>
      </c>
      <c r="B61" s="396" t="s">
        <v>742</v>
      </c>
      <c r="C61" s="397">
        <v>85</v>
      </c>
      <c r="D61" s="397">
        <v>85</v>
      </c>
      <c r="E61" s="397">
        <v>85</v>
      </c>
      <c r="F61" s="397">
        <v>85</v>
      </c>
      <c r="G61" s="397">
        <v>85</v>
      </c>
      <c r="H61" s="397">
        <v>85</v>
      </c>
      <c r="I61" s="397">
        <v>85</v>
      </c>
      <c r="J61" s="397">
        <v>85</v>
      </c>
      <c r="K61" s="397">
        <v>85</v>
      </c>
      <c r="L61" s="397">
        <v>85</v>
      </c>
      <c r="M61" s="397">
        <v>85</v>
      </c>
      <c r="N61" s="397">
        <v>85</v>
      </c>
      <c r="O61" s="397">
        <v>85</v>
      </c>
      <c r="P61" s="398"/>
      <c r="Q61" s="398"/>
      <c r="R61" s="398"/>
      <c r="S61" s="398"/>
      <c r="T61" s="398"/>
      <c r="U61" s="398"/>
      <c r="V61" s="398"/>
      <c r="W61" s="398"/>
      <c r="X61" s="398"/>
      <c r="Y61" s="398"/>
      <c r="Z61" s="398"/>
      <c r="AA61" s="398"/>
      <c r="AB61" s="398"/>
      <c r="AC61" s="398"/>
      <c r="AD61" s="398"/>
      <c r="AE61" s="398"/>
      <c r="AF61" s="398"/>
      <c r="AG61" s="398"/>
      <c r="AH61" s="398"/>
      <c r="AI61" s="398"/>
      <c r="AJ61" s="398"/>
      <c r="AK61" s="398"/>
      <c r="AL61" s="398"/>
      <c r="AM61" s="398"/>
      <c r="AN61" s="398"/>
      <c r="AO61" s="398"/>
    </row>
    <row r="62" spans="1:41" ht="15" customHeight="1" x14ac:dyDescent="0.3">
      <c r="A62" s="396" t="s">
        <v>716</v>
      </c>
      <c r="B62" s="396" t="s">
        <v>745</v>
      </c>
      <c r="C62" s="397">
        <v>70</v>
      </c>
      <c r="D62" s="397">
        <v>70</v>
      </c>
      <c r="E62" s="397">
        <v>70</v>
      </c>
      <c r="F62" s="397">
        <v>70</v>
      </c>
      <c r="G62" s="397">
        <v>70</v>
      </c>
      <c r="H62" s="397">
        <v>70</v>
      </c>
      <c r="I62" s="397">
        <v>70</v>
      </c>
      <c r="J62" s="397">
        <v>70</v>
      </c>
      <c r="K62" s="397">
        <v>70</v>
      </c>
      <c r="L62" s="397">
        <v>70</v>
      </c>
      <c r="M62" s="397">
        <v>70</v>
      </c>
      <c r="N62" s="397">
        <v>70</v>
      </c>
      <c r="O62" s="397">
        <v>70</v>
      </c>
      <c r="P62" s="398"/>
      <c r="Q62" s="398"/>
      <c r="R62" s="398"/>
      <c r="S62" s="398"/>
      <c r="T62" s="398"/>
      <c r="U62" s="398"/>
      <c r="V62" s="398"/>
      <c r="W62" s="398"/>
      <c r="X62" s="398"/>
      <c r="Y62" s="398"/>
      <c r="Z62" s="398"/>
      <c r="AA62" s="398"/>
      <c r="AB62" s="398"/>
      <c r="AC62" s="398"/>
      <c r="AD62" s="398"/>
      <c r="AE62" s="398"/>
      <c r="AF62" s="398"/>
      <c r="AG62" s="398"/>
      <c r="AH62" s="398"/>
      <c r="AI62" s="398"/>
      <c r="AJ62" s="398"/>
      <c r="AK62" s="398"/>
      <c r="AL62" s="398"/>
      <c r="AM62" s="398"/>
      <c r="AN62" s="398"/>
      <c r="AO62" s="398"/>
    </row>
    <row r="63" spans="1:41" ht="15" customHeight="1" x14ac:dyDescent="0.3">
      <c r="A63" s="396" t="s">
        <v>716</v>
      </c>
      <c r="B63" s="396" t="s">
        <v>779</v>
      </c>
      <c r="C63" s="397">
        <v>60</v>
      </c>
      <c r="D63" s="397">
        <v>60</v>
      </c>
      <c r="E63" s="397">
        <v>60</v>
      </c>
      <c r="F63" s="397">
        <v>60</v>
      </c>
      <c r="G63" s="397">
        <v>60</v>
      </c>
      <c r="H63" s="397">
        <v>60</v>
      </c>
      <c r="I63" s="397">
        <v>60</v>
      </c>
      <c r="J63" s="397">
        <v>60</v>
      </c>
      <c r="K63" s="397">
        <v>60</v>
      </c>
      <c r="L63" s="397">
        <v>60</v>
      </c>
      <c r="M63" s="397">
        <v>60</v>
      </c>
      <c r="N63" s="397">
        <v>60</v>
      </c>
      <c r="O63" s="397">
        <v>60</v>
      </c>
      <c r="P63" s="398"/>
      <c r="Q63" s="398"/>
      <c r="R63" s="398"/>
      <c r="S63" s="398"/>
      <c r="T63" s="398"/>
      <c r="U63" s="398"/>
      <c r="V63" s="398"/>
      <c r="W63" s="398"/>
      <c r="X63" s="398"/>
      <c r="Y63" s="398"/>
      <c r="Z63" s="398"/>
      <c r="AA63" s="398"/>
      <c r="AB63" s="398"/>
      <c r="AC63" s="398"/>
      <c r="AD63" s="398"/>
      <c r="AE63" s="398"/>
      <c r="AF63" s="398"/>
      <c r="AG63" s="398"/>
      <c r="AH63" s="398"/>
      <c r="AI63" s="398"/>
      <c r="AJ63" s="398"/>
      <c r="AK63" s="398"/>
      <c r="AL63" s="398"/>
      <c r="AM63" s="398"/>
      <c r="AN63" s="398"/>
      <c r="AO63" s="398"/>
    </row>
    <row r="64" spans="1:41" ht="15" customHeight="1" x14ac:dyDescent="0.3">
      <c r="A64" s="396" t="s">
        <v>716</v>
      </c>
      <c r="B64" s="396" t="s">
        <v>780</v>
      </c>
      <c r="C64" s="397">
        <v>60</v>
      </c>
      <c r="D64" s="397">
        <v>60</v>
      </c>
      <c r="E64" s="397">
        <v>60</v>
      </c>
      <c r="F64" s="397">
        <v>60</v>
      </c>
      <c r="G64" s="397">
        <v>60</v>
      </c>
      <c r="H64" s="397">
        <v>60</v>
      </c>
      <c r="I64" s="397">
        <v>60</v>
      </c>
      <c r="J64" s="397">
        <v>60</v>
      </c>
      <c r="K64" s="397">
        <v>60</v>
      </c>
      <c r="L64" s="397">
        <v>60</v>
      </c>
      <c r="M64" s="397">
        <v>60</v>
      </c>
      <c r="N64" s="397">
        <v>60</v>
      </c>
      <c r="O64" s="397">
        <v>60</v>
      </c>
      <c r="P64" s="398"/>
      <c r="Q64" s="398"/>
      <c r="R64" s="398"/>
      <c r="S64" s="398"/>
      <c r="T64" s="398"/>
      <c r="U64" s="398"/>
      <c r="V64" s="398"/>
      <c r="W64" s="398"/>
      <c r="X64" s="398"/>
      <c r="Y64" s="398"/>
      <c r="Z64" s="398"/>
      <c r="AA64" s="398"/>
      <c r="AB64" s="398"/>
      <c r="AC64" s="398"/>
      <c r="AD64" s="398"/>
      <c r="AE64" s="398"/>
      <c r="AF64" s="398"/>
      <c r="AG64" s="398"/>
      <c r="AH64" s="398"/>
      <c r="AI64" s="398"/>
      <c r="AJ64" s="398"/>
      <c r="AK64" s="398"/>
      <c r="AL64" s="398"/>
      <c r="AM64" s="398"/>
      <c r="AN64" s="398"/>
      <c r="AO64" s="398"/>
    </row>
    <row r="65" spans="1:41" ht="15" customHeight="1" x14ac:dyDescent="0.3">
      <c r="A65" s="396" t="s">
        <v>716</v>
      </c>
      <c r="B65" s="396" t="s">
        <v>781</v>
      </c>
      <c r="C65" s="397">
        <v>70</v>
      </c>
      <c r="D65" s="397">
        <v>70</v>
      </c>
      <c r="E65" s="397">
        <v>70</v>
      </c>
      <c r="F65" s="397">
        <v>70</v>
      </c>
      <c r="G65" s="397">
        <v>70</v>
      </c>
      <c r="H65" s="397">
        <v>70</v>
      </c>
      <c r="I65" s="397">
        <v>70</v>
      </c>
      <c r="J65" s="397">
        <v>70</v>
      </c>
      <c r="K65" s="397">
        <v>70</v>
      </c>
      <c r="L65" s="397">
        <v>70</v>
      </c>
      <c r="M65" s="397">
        <v>70</v>
      </c>
      <c r="N65" s="397">
        <v>70</v>
      </c>
      <c r="O65" s="397">
        <v>70</v>
      </c>
      <c r="P65" s="398"/>
      <c r="Q65" s="398"/>
      <c r="R65" s="398"/>
      <c r="S65" s="398"/>
      <c r="T65" s="398"/>
      <c r="U65" s="398"/>
      <c r="V65" s="398"/>
      <c r="W65" s="398"/>
      <c r="X65" s="398"/>
      <c r="Y65" s="398"/>
      <c r="Z65" s="398"/>
      <c r="AA65" s="398"/>
      <c r="AB65" s="398"/>
      <c r="AC65" s="398"/>
      <c r="AD65" s="398"/>
      <c r="AE65" s="398"/>
      <c r="AF65" s="398"/>
      <c r="AG65" s="398"/>
      <c r="AH65" s="398"/>
      <c r="AI65" s="398"/>
      <c r="AJ65" s="398"/>
      <c r="AK65" s="398"/>
      <c r="AL65" s="398"/>
      <c r="AM65" s="398"/>
      <c r="AN65" s="398"/>
      <c r="AO65" s="398"/>
    </row>
    <row r="66" spans="1:41" ht="15" customHeight="1" x14ac:dyDescent="0.3">
      <c r="A66" s="396" t="s">
        <v>717</v>
      </c>
      <c r="B66" s="396" t="s">
        <v>782</v>
      </c>
      <c r="C66" s="397">
        <v>70</v>
      </c>
      <c r="D66" s="397">
        <v>70</v>
      </c>
      <c r="E66" s="397">
        <v>70</v>
      </c>
      <c r="F66" s="397">
        <v>70</v>
      </c>
      <c r="G66" s="397">
        <v>70</v>
      </c>
      <c r="H66" s="397">
        <v>70</v>
      </c>
      <c r="I66" s="397">
        <v>70</v>
      </c>
      <c r="J66" s="397">
        <v>70</v>
      </c>
      <c r="K66" s="397">
        <v>70</v>
      </c>
      <c r="L66" s="397">
        <v>70</v>
      </c>
      <c r="M66" s="397">
        <v>70</v>
      </c>
      <c r="N66" s="397">
        <v>70</v>
      </c>
      <c r="O66" s="397">
        <v>70</v>
      </c>
      <c r="P66" s="397">
        <v>70</v>
      </c>
      <c r="Q66" s="398"/>
      <c r="R66" s="398"/>
      <c r="S66" s="398"/>
      <c r="T66" s="398"/>
      <c r="U66" s="398"/>
      <c r="V66" s="398"/>
      <c r="W66" s="398"/>
      <c r="X66" s="398"/>
      <c r="Y66" s="398"/>
      <c r="Z66" s="398"/>
      <c r="AA66" s="398"/>
      <c r="AB66" s="398"/>
      <c r="AC66" s="398"/>
      <c r="AD66" s="398"/>
      <c r="AE66" s="398"/>
      <c r="AF66" s="398"/>
      <c r="AG66" s="398"/>
      <c r="AH66" s="398"/>
      <c r="AI66" s="398"/>
      <c r="AJ66" s="398"/>
      <c r="AK66" s="398"/>
      <c r="AL66" s="398"/>
      <c r="AM66" s="398"/>
      <c r="AN66" s="398"/>
      <c r="AO66" s="398"/>
    </row>
    <row r="67" spans="1:41" ht="15" customHeight="1" x14ac:dyDescent="0.3">
      <c r="A67" s="396" t="s">
        <v>717</v>
      </c>
      <c r="B67" s="396" t="s">
        <v>783</v>
      </c>
      <c r="C67" s="397">
        <v>70</v>
      </c>
      <c r="D67" s="397">
        <v>70</v>
      </c>
      <c r="E67" s="397">
        <v>70</v>
      </c>
      <c r="F67" s="397">
        <v>70</v>
      </c>
      <c r="G67" s="397">
        <v>70</v>
      </c>
      <c r="H67" s="397">
        <v>70</v>
      </c>
      <c r="I67" s="397">
        <v>70</v>
      </c>
      <c r="J67" s="397">
        <v>70</v>
      </c>
      <c r="K67" s="397">
        <v>70</v>
      </c>
      <c r="L67" s="397">
        <v>70</v>
      </c>
      <c r="M67" s="397">
        <v>70</v>
      </c>
      <c r="N67" s="397">
        <v>70</v>
      </c>
      <c r="O67" s="397">
        <v>70</v>
      </c>
      <c r="P67" s="397">
        <v>70</v>
      </c>
      <c r="Q67" s="398"/>
      <c r="R67" s="398"/>
      <c r="S67" s="398"/>
      <c r="T67" s="398"/>
      <c r="U67" s="398"/>
      <c r="V67" s="398"/>
      <c r="W67" s="398"/>
      <c r="X67" s="398"/>
      <c r="Y67" s="398"/>
      <c r="Z67" s="398"/>
      <c r="AA67" s="398"/>
      <c r="AB67" s="398"/>
      <c r="AC67" s="398"/>
      <c r="AD67" s="398"/>
      <c r="AE67" s="398"/>
      <c r="AF67" s="398"/>
      <c r="AG67" s="398"/>
      <c r="AH67" s="398"/>
      <c r="AI67" s="398"/>
      <c r="AJ67" s="398"/>
      <c r="AK67" s="398"/>
      <c r="AL67" s="398"/>
      <c r="AM67" s="398"/>
      <c r="AN67" s="398"/>
      <c r="AO67" s="398"/>
    </row>
    <row r="68" spans="1:41" ht="15" customHeight="1" x14ac:dyDescent="0.3">
      <c r="A68" s="396" t="s">
        <v>717</v>
      </c>
      <c r="B68" s="396" t="s">
        <v>784</v>
      </c>
      <c r="C68" s="397">
        <v>70</v>
      </c>
      <c r="D68" s="397">
        <v>70</v>
      </c>
      <c r="E68" s="397">
        <v>70</v>
      </c>
      <c r="F68" s="397">
        <v>70</v>
      </c>
      <c r="G68" s="397">
        <v>70</v>
      </c>
      <c r="H68" s="397">
        <v>70</v>
      </c>
      <c r="I68" s="397">
        <v>70</v>
      </c>
      <c r="J68" s="397">
        <v>70</v>
      </c>
      <c r="K68" s="397">
        <v>70</v>
      </c>
      <c r="L68" s="397">
        <v>70</v>
      </c>
      <c r="M68" s="397">
        <v>70</v>
      </c>
      <c r="N68" s="397">
        <v>70</v>
      </c>
      <c r="O68" s="397">
        <v>70</v>
      </c>
      <c r="P68" s="397">
        <v>70</v>
      </c>
      <c r="Q68" s="398"/>
      <c r="R68" s="398"/>
      <c r="S68" s="398"/>
      <c r="T68" s="398"/>
      <c r="U68" s="398"/>
      <c r="V68" s="398"/>
      <c r="W68" s="398"/>
      <c r="X68" s="398"/>
      <c r="Y68" s="398"/>
      <c r="Z68" s="398"/>
      <c r="AA68" s="398"/>
      <c r="AB68" s="398"/>
      <c r="AC68" s="398"/>
      <c r="AD68" s="398"/>
      <c r="AE68" s="398"/>
      <c r="AF68" s="398"/>
      <c r="AG68" s="398"/>
      <c r="AH68" s="398"/>
      <c r="AI68" s="398"/>
      <c r="AJ68" s="398"/>
      <c r="AK68" s="398"/>
      <c r="AL68" s="398"/>
      <c r="AM68" s="398"/>
      <c r="AN68" s="398"/>
      <c r="AO68" s="398"/>
    </row>
    <row r="69" spans="1:41" ht="15" customHeight="1" x14ac:dyDescent="0.3">
      <c r="A69" s="396" t="s">
        <v>724</v>
      </c>
      <c r="B69" s="396" t="s">
        <v>785</v>
      </c>
      <c r="C69" s="397">
        <v>31</v>
      </c>
      <c r="D69" s="397">
        <v>31</v>
      </c>
      <c r="E69" s="397">
        <v>31</v>
      </c>
      <c r="F69" s="397">
        <v>31</v>
      </c>
      <c r="G69" s="397">
        <v>31</v>
      </c>
      <c r="H69" s="397">
        <v>31</v>
      </c>
      <c r="I69" s="397">
        <v>31</v>
      </c>
      <c r="J69" s="397">
        <v>31</v>
      </c>
      <c r="K69" s="397">
        <v>31</v>
      </c>
      <c r="L69" s="397">
        <v>31</v>
      </c>
      <c r="M69" s="397">
        <v>31</v>
      </c>
      <c r="N69" s="397">
        <v>31</v>
      </c>
      <c r="O69" s="397">
        <v>31</v>
      </c>
      <c r="P69" s="397">
        <v>31</v>
      </c>
      <c r="Q69" s="397">
        <v>31</v>
      </c>
      <c r="R69" s="397">
        <v>31</v>
      </c>
      <c r="S69" s="397">
        <v>31</v>
      </c>
      <c r="T69" s="397">
        <v>31</v>
      </c>
      <c r="U69" s="397">
        <v>31</v>
      </c>
      <c r="V69" s="397">
        <v>31</v>
      </c>
      <c r="W69" s="398"/>
      <c r="X69" s="398"/>
      <c r="Y69" s="398"/>
      <c r="Z69" s="398"/>
      <c r="AA69" s="398"/>
      <c r="AB69" s="398"/>
      <c r="AC69" s="398"/>
      <c r="AD69" s="398"/>
      <c r="AE69" s="398"/>
      <c r="AF69" s="398"/>
      <c r="AG69" s="398"/>
      <c r="AH69" s="398"/>
      <c r="AI69" s="398"/>
      <c r="AJ69" s="398"/>
      <c r="AK69" s="398"/>
      <c r="AL69" s="398"/>
      <c r="AM69" s="398"/>
      <c r="AN69" s="398"/>
      <c r="AO69" s="398"/>
    </row>
    <row r="70" spans="1:41" ht="15" customHeight="1" x14ac:dyDescent="0.3">
      <c r="A70" s="396" t="s">
        <v>724</v>
      </c>
      <c r="B70" s="396" t="s">
        <v>786</v>
      </c>
      <c r="C70" s="397">
        <v>31</v>
      </c>
      <c r="D70" s="397">
        <v>31</v>
      </c>
      <c r="E70" s="397">
        <v>31</v>
      </c>
      <c r="F70" s="397">
        <v>31</v>
      </c>
      <c r="G70" s="397">
        <v>31</v>
      </c>
      <c r="H70" s="397">
        <v>31</v>
      </c>
      <c r="I70" s="397">
        <v>31</v>
      </c>
      <c r="J70" s="397">
        <v>31</v>
      </c>
      <c r="K70" s="397">
        <v>31</v>
      </c>
      <c r="L70" s="397">
        <v>31</v>
      </c>
      <c r="M70" s="397">
        <v>31</v>
      </c>
      <c r="N70" s="397">
        <v>31</v>
      </c>
      <c r="O70" s="397">
        <v>31</v>
      </c>
      <c r="P70" s="397">
        <v>31</v>
      </c>
      <c r="Q70" s="397">
        <v>31</v>
      </c>
      <c r="R70" s="397">
        <v>31</v>
      </c>
      <c r="S70" s="397">
        <v>31</v>
      </c>
      <c r="T70" s="397">
        <v>31</v>
      </c>
      <c r="U70" s="397">
        <v>31</v>
      </c>
      <c r="V70" s="397">
        <v>31</v>
      </c>
      <c r="W70" s="398"/>
      <c r="X70" s="398"/>
      <c r="Y70" s="398"/>
      <c r="Z70" s="398"/>
      <c r="AA70" s="398"/>
      <c r="AB70" s="398"/>
      <c r="AC70" s="398"/>
      <c r="AD70" s="398"/>
      <c r="AE70" s="398"/>
      <c r="AF70" s="398"/>
      <c r="AG70" s="398"/>
      <c r="AH70" s="398"/>
      <c r="AI70" s="398"/>
      <c r="AJ70" s="398"/>
      <c r="AK70" s="398"/>
      <c r="AL70" s="398"/>
      <c r="AM70" s="398"/>
      <c r="AN70" s="398"/>
      <c r="AO70" s="398"/>
    </row>
    <row r="71" spans="1:41" ht="15" customHeight="1" x14ac:dyDescent="0.3">
      <c r="A71" s="396" t="s">
        <v>725</v>
      </c>
      <c r="B71" s="396" t="s">
        <v>787</v>
      </c>
      <c r="C71" s="398"/>
      <c r="D71" s="398"/>
      <c r="E71" s="398"/>
      <c r="F71" s="398"/>
      <c r="G71" s="398"/>
      <c r="H71" s="398"/>
      <c r="I71" s="398"/>
      <c r="J71" s="398"/>
      <c r="K71" s="398"/>
      <c r="L71" s="398"/>
      <c r="M71" s="398"/>
      <c r="N71" s="398"/>
      <c r="O71" s="398"/>
      <c r="P71" s="398"/>
      <c r="Q71" s="398"/>
      <c r="R71" s="398"/>
      <c r="S71" s="398"/>
      <c r="T71" s="398"/>
      <c r="U71" s="398"/>
      <c r="V71" s="398"/>
      <c r="W71" s="397">
        <v>69</v>
      </c>
      <c r="X71" s="397">
        <v>65</v>
      </c>
      <c r="Y71" s="397">
        <v>65</v>
      </c>
      <c r="Z71" s="397">
        <v>65</v>
      </c>
      <c r="AA71" s="397">
        <v>65</v>
      </c>
      <c r="AB71" s="397">
        <v>65</v>
      </c>
      <c r="AC71" s="398"/>
      <c r="AD71" s="398"/>
      <c r="AE71" s="398"/>
      <c r="AF71" s="398"/>
      <c r="AG71" s="398"/>
      <c r="AH71" s="398"/>
      <c r="AI71" s="398"/>
      <c r="AJ71" s="398"/>
      <c r="AK71" s="398"/>
      <c r="AL71" s="398"/>
      <c r="AM71" s="398"/>
      <c r="AN71" s="398"/>
      <c r="AO71" s="398"/>
    </row>
    <row r="72" spans="1:41" ht="15" customHeight="1" x14ac:dyDescent="0.3">
      <c r="A72" s="396" t="s">
        <v>725</v>
      </c>
      <c r="B72" s="396" t="s">
        <v>788</v>
      </c>
      <c r="C72" s="398"/>
      <c r="D72" s="398"/>
      <c r="E72" s="398"/>
      <c r="F72" s="398"/>
      <c r="G72" s="398"/>
      <c r="H72" s="398"/>
      <c r="I72" s="398"/>
      <c r="J72" s="398"/>
      <c r="K72" s="398"/>
      <c r="L72" s="398"/>
      <c r="M72" s="398"/>
      <c r="N72" s="398"/>
      <c r="O72" s="398"/>
      <c r="P72" s="398"/>
      <c r="Q72" s="398"/>
      <c r="R72" s="398"/>
      <c r="S72" s="398"/>
      <c r="T72" s="398"/>
      <c r="U72" s="398"/>
      <c r="V72" s="398"/>
      <c r="W72" s="397">
        <v>69</v>
      </c>
      <c r="X72" s="397">
        <v>65</v>
      </c>
      <c r="Y72" s="397">
        <v>65</v>
      </c>
      <c r="Z72" s="397">
        <v>65</v>
      </c>
      <c r="AA72" s="397">
        <v>65</v>
      </c>
      <c r="AB72" s="397">
        <v>65</v>
      </c>
      <c r="AC72" s="397">
        <v>65</v>
      </c>
      <c r="AD72" s="397">
        <v>65</v>
      </c>
      <c r="AE72" s="397">
        <v>65</v>
      </c>
      <c r="AF72" s="397">
        <v>65</v>
      </c>
      <c r="AG72" s="397">
        <v>65</v>
      </c>
      <c r="AH72" s="397">
        <v>65</v>
      </c>
      <c r="AI72" s="397">
        <v>65</v>
      </c>
      <c r="AJ72" s="397">
        <v>65</v>
      </c>
      <c r="AK72" s="398"/>
      <c r="AL72" s="398"/>
      <c r="AM72" s="398"/>
      <c r="AN72" s="398"/>
      <c r="AO72" s="398"/>
    </row>
    <row r="73" spans="1:41" ht="15" customHeight="1" x14ac:dyDescent="0.3">
      <c r="A73" s="396" t="s">
        <v>725</v>
      </c>
      <c r="B73" s="396" t="s">
        <v>1732</v>
      </c>
      <c r="C73" s="398"/>
      <c r="D73" s="398"/>
      <c r="E73" s="398"/>
      <c r="F73" s="398"/>
      <c r="G73" s="398"/>
      <c r="H73" s="398"/>
      <c r="I73" s="398"/>
      <c r="J73" s="398"/>
      <c r="K73" s="398"/>
      <c r="L73" s="398"/>
      <c r="M73" s="398"/>
      <c r="N73" s="398"/>
      <c r="O73" s="398"/>
      <c r="P73" s="398"/>
      <c r="Q73" s="398"/>
      <c r="R73" s="398"/>
      <c r="S73" s="398"/>
      <c r="T73" s="398"/>
      <c r="U73" s="398"/>
      <c r="V73" s="398"/>
      <c r="W73" s="398"/>
      <c r="X73" s="398"/>
      <c r="Y73" s="398"/>
      <c r="Z73" s="398"/>
      <c r="AA73" s="398"/>
      <c r="AB73" s="398"/>
      <c r="AC73" s="398"/>
      <c r="AD73" s="398"/>
      <c r="AE73" s="398"/>
      <c r="AF73" s="398"/>
      <c r="AG73" s="398"/>
      <c r="AH73" s="398"/>
      <c r="AI73" s="398"/>
      <c r="AJ73" s="397">
        <v>72</v>
      </c>
      <c r="AK73" s="397">
        <v>72</v>
      </c>
      <c r="AL73" s="397">
        <v>60</v>
      </c>
      <c r="AM73" s="397">
        <v>78</v>
      </c>
      <c r="AN73" s="397">
        <v>76</v>
      </c>
      <c r="AO73" s="397">
        <v>75</v>
      </c>
    </row>
    <row r="74" spans="1:41" ht="15" customHeight="1" x14ac:dyDescent="0.3">
      <c r="A74" s="396" t="s">
        <v>725</v>
      </c>
      <c r="B74" s="396" t="s">
        <v>785</v>
      </c>
      <c r="C74" s="398"/>
      <c r="D74" s="398"/>
      <c r="E74" s="398"/>
      <c r="F74" s="398"/>
      <c r="G74" s="398"/>
      <c r="H74" s="398"/>
      <c r="I74" s="398"/>
      <c r="J74" s="398"/>
      <c r="K74" s="398"/>
      <c r="L74" s="398"/>
      <c r="M74" s="398"/>
      <c r="N74" s="398"/>
      <c r="O74" s="398"/>
      <c r="P74" s="398"/>
      <c r="Q74" s="398"/>
      <c r="R74" s="398"/>
      <c r="S74" s="398"/>
      <c r="T74" s="398"/>
      <c r="U74" s="398"/>
      <c r="V74" s="397">
        <v>31</v>
      </c>
      <c r="W74" s="397">
        <v>31</v>
      </c>
      <c r="X74" s="398"/>
      <c r="Y74" s="398"/>
      <c r="Z74" s="398"/>
      <c r="AA74" s="398"/>
      <c r="AB74" s="398"/>
      <c r="AC74" s="398"/>
      <c r="AD74" s="398"/>
      <c r="AE74" s="398"/>
      <c r="AF74" s="398"/>
      <c r="AG74" s="398"/>
      <c r="AH74" s="398"/>
      <c r="AI74" s="398"/>
      <c r="AJ74" s="398"/>
      <c r="AK74" s="398"/>
      <c r="AL74" s="398"/>
      <c r="AM74" s="398"/>
      <c r="AN74" s="398"/>
      <c r="AO74" s="398"/>
    </row>
    <row r="75" spans="1:41" ht="15" customHeight="1" x14ac:dyDescent="0.3">
      <c r="A75" s="396" t="s">
        <v>725</v>
      </c>
      <c r="B75" s="396" t="s">
        <v>786</v>
      </c>
      <c r="C75" s="398"/>
      <c r="D75" s="398"/>
      <c r="E75" s="398"/>
      <c r="F75" s="398"/>
      <c r="G75" s="398"/>
      <c r="H75" s="398"/>
      <c r="I75" s="398"/>
      <c r="J75" s="398"/>
      <c r="K75" s="398"/>
      <c r="L75" s="398"/>
      <c r="M75" s="398"/>
      <c r="N75" s="398"/>
      <c r="O75" s="398"/>
      <c r="P75" s="398"/>
      <c r="Q75" s="398"/>
      <c r="R75" s="398"/>
      <c r="S75" s="398"/>
      <c r="T75" s="398"/>
      <c r="U75" s="398"/>
      <c r="V75" s="397">
        <v>31</v>
      </c>
      <c r="W75" s="397">
        <v>31</v>
      </c>
      <c r="X75" s="397">
        <v>45</v>
      </c>
      <c r="Y75" s="397">
        <v>49</v>
      </c>
      <c r="Z75" s="397">
        <v>49</v>
      </c>
      <c r="AA75" s="398"/>
      <c r="AB75" s="398"/>
      <c r="AC75" s="398"/>
      <c r="AD75" s="398"/>
      <c r="AE75" s="398"/>
      <c r="AF75" s="398"/>
      <c r="AG75" s="398"/>
      <c r="AH75" s="398"/>
      <c r="AI75" s="398"/>
      <c r="AJ75" s="398"/>
      <c r="AK75" s="398"/>
      <c r="AL75" s="398"/>
      <c r="AM75" s="398"/>
      <c r="AN75" s="398"/>
      <c r="AO75" s="398"/>
    </row>
    <row r="76" spans="1:41" ht="15" customHeight="1" x14ac:dyDescent="0.3">
      <c r="A76" s="396" t="s">
        <v>721</v>
      </c>
      <c r="B76" s="396" t="s">
        <v>789</v>
      </c>
      <c r="C76" s="398"/>
      <c r="D76" s="398"/>
      <c r="E76" s="398"/>
      <c r="F76" s="398"/>
      <c r="G76" s="398"/>
      <c r="H76" s="398"/>
      <c r="I76" s="398"/>
      <c r="J76" s="398"/>
      <c r="K76" s="398"/>
      <c r="L76" s="398"/>
      <c r="M76" s="398"/>
      <c r="N76" s="398"/>
      <c r="O76" s="398"/>
      <c r="P76" s="398"/>
      <c r="Q76" s="398"/>
      <c r="R76" s="398"/>
      <c r="S76" s="398"/>
      <c r="T76" s="398"/>
      <c r="U76" s="398"/>
      <c r="V76" s="398"/>
      <c r="W76" s="398"/>
      <c r="X76" s="398"/>
      <c r="Y76" s="398"/>
      <c r="Z76" s="398"/>
      <c r="AA76" s="398"/>
      <c r="AB76" s="398"/>
      <c r="AC76" s="398"/>
      <c r="AD76" s="397">
        <v>67</v>
      </c>
      <c r="AE76" s="397">
        <v>67</v>
      </c>
      <c r="AF76" s="398"/>
      <c r="AG76" s="398"/>
      <c r="AH76" s="398"/>
      <c r="AI76" s="397">
        <v>60</v>
      </c>
      <c r="AJ76" s="397">
        <v>62</v>
      </c>
      <c r="AK76" s="397">
        <v>57</v>
      </c>
      <c r="AL76" s="397">
        <v>56</v>
      </c>
      <c r="AM76" s="397">
        <v>58</v>
      </c>
      <c r="AN76" s="397">
        <v>54</v>
      </c>
      <c r="AO76" s="397">
        <v>50</v>
      </c>
    </row>
    <row r="77" spans="1:41" ht="15" customHeight="1" x14ac:dyDescent="0.3">
      <c r="A77" s="396" t="s">
        <v>721</v>
      </c>
      <c r="B77" s="396" t="s">
        <v>790</v>
      </c>
      <c r="C77" s="398"/>
      <c r="D77" s="398"/>
      <c r="E77" s="398"/>
      <c r="F77" s="398"/>
      <c r="G77" s="398"/>
      <c r="H77" s="398"/>
      <c r="I77" s="398"/>
      <c r="J77" s="398"/>
      <c r="K77" s="398"/>
      <c r="L77" s="398"/>
      <c r="M77" s="398"/>
      <c r="N77" s="397">
        <v>80</v>
      </c>
      <c r="O77" s="397">
        <v>80</v>
      </c>
      <c r="P77" s="397">
        <v>80</v>
      </c>
      <c r="Q77" s="397">
        <v>80</v>
      </c>
      <c r="R77" s="397">
        <v>80</v>
      </c>
      <c r="S77" s="397">
        <v>80</v>
      </c>
      <c r="T77" s="397">
        <v>80</v>
      </c>
      <c r="U77" s="397">
        <v>80</v>
      </c>
      <c r="V77" s="397">
        <v>80</v>
      </c>
      <c r="W77" s="397">
        <v>80</v>
      </c>
      <c r="X77" s="397">
        <v>79</v>
      </c>
      <c r="Y77" s="397">
        <v>78</v>
      </c>
      <c r="Z77" s="397">
        <v>75</v>
      </c>
      <c r="AA77" s="397">
        <v>74</v>
      </c>
      <c r="AB77" s="397">
        <v>77</v>
      </c>
      <c r="AC77" s="397">
        <v>78</v>
      </c>
      <c r="AD77" s="397">
        <v>83</v>
      </c>
      <c r="AE77" s="398"/>
      <c r="AF77" s="398"/>
      <c r="AG77" s="398"/>
      <c r="AH77" s="398"/>
      <c r="AI77" s="398"/>
      <c r="AJ77" s="398"/>
      <c r="AK77" s="398"/>
      <c r="AL77" s="398"/>
      <c r="AM77" s="398"/>
      <c r="AN77" s="398"/>
      <c r="AO77" s="398"/>
    </row>
    <row r="78" spans="1:41" ht="15" customHeight="1" x14ac:dyDescent="0.3">
      <c r="A78" s="396" t="s">
        <v>721</v>
      </c>
      <c r="B78" s="396" t="s">
        <v>770</v>
      </c>
      <c r="C78" s="397">
        <v>75</v>
      </c>
      <c r="D78" s="397">
        <v>75</v>
      </c>
      <c r="E78" s="397">
        <v>75</v>
      </c>
      <c r="F78" s="397">
        <v>75</v>
      </c>
      <c r="G78" s="397">
        <v>75</v>
      </c>
      <c r="H78" s="397">
        <v>75</v>
      </c>
      <c r="I78" s="397">
        <v>75</v>
      </c>
      <c r="J78" s="397">
        <v>75</v>
      </c>
      <c r="K78" s="397">
        <v>75</v>
      </c>
      <c r="L78" s="397">
        <v>75</v>
      </c>
      <c r="M78" s="397">
        <v>75</v>
      </c>
      <c r="N78" s="397">
        <v>75</v>
      </c>
      <c r="O78" s="398"/>
      <c r="P78" s="398"/>
      <c r="Q78" s="398"/>
      <c r="R78" s="398"/>
      <c r="S78" s="398"/>
      <c r="T78" s="398"/>
      <c r="U78" s="398"/>
      <c r="V78" s="398"/>
      <c r="W78" s="398"/>
      <c r="X78" s="398"/>
      <c r="Y78" s="398"/>
      <c r="Z78" s="398"/>
      <c r="AA78" s="398"/>
      <c r="AB78" s="398"/>
      <c r="AC78" s="398"/>
      <c r="AD78" s="398"/>
      <c r="AE78" s="398"/>
      <c r="AF78" s="398"/>
      <c r="AG78" s="398"/>
      <c r="AH78" s="398"/>
      <c r="AI78" s="398"/>
      <c r="AJ78" s="398"/>
      <c r="AK78" s="398"/>
      <c r="AL78" s="398"/>
      <c r="AM78" s="398"/>
      <c r="AN78" s="398"/>
      <c r="AO78" s="398"/>
    </row>
    <row r="79" spans="1:41" ht="15" customHeight="1" x14ac:dyDescent="0.3">
      <c r="A79" s="396" t="s">
        <v>721</v>
      </c>
      <c r="B79" s="396" t="s">
        <v>791</v>
      </c>
      <c r="C79" s="398"/>
      <c r="D79" s="398"/>
      <c r="E79" s="398"/>
      <c r="F79" s="398"/>
      <c r="G79" s="398"/>
      <c r="H79" s="398"/>
      <c r="I79" s="398"/>
      <c r="J79" s="398"/>
      <c r="K79" s="398"/>
      <c r="L79" s="398"/>
      <c r="M79" s="398"/>
      <c r="N79" s="397">
        <v>80</v>
      </c>
      <c r="O79" s="397">
        <v>80</v>
      </c>
      <c r="P79" s="397">
        <v>80</v>
      </c>
      <c r="Q79" s="397">
        <v>85</v>
      </c>
      <c r="R79" s="398"/>
      <c r="S79" s="398"/>
      <c r="T79" s="398"/>
      <c r="U79" s="398"/>
      <c r="V79" s="398"/>
      <c r="W79" s="398"/>
      <c r="X79" s="398"/>
      <c r="Y79" s="398"/>
      <c r="Z79" s="398"/>
      <c r="AA79" s="398"/>
      <c r="AB79" s="398"/>
      <c r="AC79" s="398"/>
      <c r="AD79" s="398"/>
      <c r="AE79" s="398"/>
      <c r="AF79" s="398"/>
      <c r="AG79" s="398"/>
      <c r="AH79" s="398"/>
      <c r="AI79" s="398"/>
      <c r="AJ79" s="398"/>
      <c r="AK79" s="398"/>
      <c r="AL79" s="398"/>
      <c r="AM79" s="398"/>
      <c r="AN79" s="398"/>
      <c r="AO79" s="398"/>
    </row>
    <row r="80" spans="1:41" ht="15" customHeight="1" x14ac:dyDescent="0.3">
      <c r="A80" s="396" t="s">
        <v>721</v>
      </c>
      <c r="B80" s="396" t="s">
        <v>792</v>
      </c>
      <c r="C80" s="398"/>
      <c r="D80" s="398"/>
      <c r="E80" s="398"/>
      <c r="F80" s="398"/>
      <c r="G80" s="398"/>
      <c r="H80" s="398"/>
      <c r="I80" s="398"/>
      <c r="J80" s="398"/>
      <c r="K80" s="398"/>
      <c r="L80" s="398"/>
      <c r="M80" s="398"/>
      <c r="N80" s="398"/>
      <c r="O80" s="398"/>
      <c r="P80" s="398"/>
      <c r="Q80" s="398"/>
      <c r="R80" s="398"/>
      <c r="S80" s="398"/>
      <c r="T80" s="398"/>
      <c r="U80" s="398"/>
      <c r="V80" s="398"/>
      <c r="W80" s="398"/>
      <c r="X80" s="398"/>
      <c r="Y80" s="398"/>
      <c r="Z80" s="398"/>
      <c r="AA80" s="398"/>
      <c r="AB80" s="398"/>
      <c r="AC80" s="398"/>
      <c r="AD80" s="397">
        <v>60</v>
      </c>
      <c r="AE80" s="397">
        <v>56</v>
      </c>
      <c r="AF80" s="397">
        <v>58</v>
      </c>
      <c r="AG80" s="397">
        <v>55</v>
      </c>
      <c r="AH80" s="397">
        <v>53</v>
      </c>
      <c r="AI80" s="397">
        <v>54</v>
      </c>
      <c r="AJ80" s="397">
        <v>54</v>
      </c>
      <c r="AK80" s="397">
        <v>54</v>
      </c>
      <c r="AL80" s="397">
        <v>55</v>
      </c>
      <c r="AM80" s="397">
        <v>55</v>
      </c>
      <c r="AN80" s="397">
        <v>55</v>
      </c>
      <c r="AO80" s="397">
        <v>55</v>
      </c>
    </row>
    <row r="81" spans="1:41" ht="15" customHeight="1" x14ac:dyDescent="0.3">
      <c r="A81" s="396" t="s">
        <v>721</v>
      </c>
      <c r="B81" s="396" t="s">
        <v>771</v>
      </c>
      <c r="C81" s="397">
        <v>75</v>
      </c>
      <c r="D81" s="397">
        <v>75</v>
      </c>
      <c r="E81" s="397">
        <v>75</v>
      </c>
      <c r="F81" s="397">
        <v>75</v>
      </c>
      <c r="G81" s="397">
        <v>75</v>
      </c>
      <c r="H81" s="397">
        <v>75</v>
      </c>
      <c r="I81" s="397">
        <v>75</v>
      </c>
      <c r="J81" s="397">
        <v>75</v>
      </c>
      <c r="K81" s="397">
        <v>75</v>
      </c>
      <c r="L81" s="397">
        <v>75</v>
      </c>
      <c r="M81" s="397">
        <v>75</v>
      </c>
      <c r="N81" s="397">
        <v>75</v>
      </c>
      <c r="O81" s="398"/>
      <c r="P81" s="398"/>
      <c r="Q81" s="398"/>
      <c r="R81" s="398"/>
      <c r="S81" s="398"/>
      <c r="T81" s="398"/>
      <c r="U81" s="398"/>
      <c r="V81" s="398"/>
      <c r="W81" s="398"/>
      <c r="X81" s="398"/>
      <c r="Y81" s="398"/>
      <c r="Z81" s="398"/>
      <c r="AA81" s="398"/>
      <c r="AB81" s="398"/>
      <c r="AC81" s="398"/>
      <c r="AD81" s="398"/>
      <c r="AE81" s="398"/>
      <c r="AF81" s="398"/>
      <c r="AG81" s="398"/>
      <c r="AH81" s="398"/>
      <c r="AI81" s="398"/>
      <c r="AJ81" s="398"/>
      <c r="AK81" s="398"/>
      <c r="AL81" s="398"/>
      <c r="AM81" s="398"/>
      <c r="AN81" s="398"/>
      <c r="AO81" s="398"/>
    </row>
    <row r="82" spans="1:41" ht="15" customHeight="1" x14ac:dyDescent="0.3">
      <c r="A82" s="396" t="s">
        <v>721</v>
      </c>
      <c r="B82" s="396" t="s">
        <v>793</v>
      </c>
      <c r="C82" s="398"/>
      <c r="D82" s="398"/>
      <c r="E82" s="398"/>
      <c r="F82" s="398"/>
      <c r="G82" s="398"/>
      <c r="H82" s="398"/>
      <c r="I82" s="398"/>
      <c r="J82" s="398"/>
      <c r="K82" s="398"/>
      <c r="L82" s="398"/>
      <c r="M82" s="398"/>
      <c r="N82" s="397">
        <v>80</v>
      </c>
      <c r="O82" s="397">
        <v>80</v>
      </c>
      <c r="P82" s="397">
        <v>80</v>
      </c>
      <c r="Q82" s="397">
        <v>85</v>
      </c>
      <c r="R82" s="398"/>
      <c r="S82" s="398"/>
      <c r="T82" s="398"/>
      <c r="U82" s="398"/>
      <c r="V82" s="398"/>
      <c r="W82" s="398"/>
      <c r="X82" s="398"/>
      <c r="Y82" s="398"/>
      <c r="Z82" s="398"/>
      <c r="AA82" s="398"/>
      <c r="AB82" s="398"/>
      <c r="AC82" s="398"/>
      <c r="AD82" s="398"/>
      <c r="AE82" s="398"/>
      <c r="AF82" s="398"/>
      <c r="AG82" s="398"/>
      <c r="AH82" s="398"/>
      <c r="AI82" s="398"/>
      <c r="AJ82" s="398"/>
      <c r="AK82" s="398"/>
      <c r="AL82" s="398"/>
      <c r="AM82" s="398"/>
      <c r="AN82" s="398"/>
      <c r="AO82" s="398"/>
    </row>
    <row r="83" spans="1:41" ht="15" customHeight="1" x14ac:dyDescent="0.3">
      <c r="A83" s="396" t="s">
        <v>721</v>
      </c>
      <c r="B83" s="396" t="s">
        <v>794</v>
      </c>
      <c r="C83" s="397">
        <v>85</v>
      </c>
      <c r="D83" s="397">
        <v>85</v>
      </c>
      <c r="E83" s="397">
        <v>85</v>
      </c>
      <c r="F83" s="397">
        <v>85</v>
      </c>
      <c r="G83" s="397">
        <v>85</v>
      </c>
      <c r="H83" s="397">
        <v>85</v>
      </c>
      <c r="I83" s="397">
        <v>85</v>
      </c>
      <c r="J83" s="397">
        <v>85</v>
      </c>
      <c r="K83" s="397">
        <v>85</v>
      </c>
      <c r="L83" s="397">
        <v>85</v>
      </c>
      <c r="M83" s="397">
        <v>85</v>
      </c>
      <c r="N83" s="397">
        <v>85</v>
      </c>
      <c r="O83" s="398"/>
      <c r="P83" s="398"/>
      <c r="Q83" s="398"/>
      <c r="R83" s="398"/>
      <c r="S83" s="398"/>
      <c r="T83" s="398"/>
      <c r="U83" s="398"/>
      <c r="V83" s="398"/>
      <c r="W83" s="398"/>
      <c r="X83" s="398"/>
      <c r="Y83" s="398"/>
      <c r="Z83" s="398"/>
      <c r="AA83" s="398"/>
      <c r="AB83" s="398"/>
      <c r="AC83" s="398"/>
      <c r="AD83" s="398"/>
      <c r="AE83" s="398"/>
      <c r="AF83" s="398"/>
      <c r="AG83" s="398"/>
      <c r="AH83" s="398"/>
      <c r="AI83" s="398"/>
      <c r="AJ83" s="398"/>
      <c r="AK83" s="398"/>
      <c r="AL83" s="398"/>
      <c r="AM83" s="398"/>
      <c r="AN83" s="398"/>
      <c r="AO83" s="398"/>
    </row>
    <row r="84" spans="1:41" ht="15" customHeight="1" x14ac:dyDescent="0.3">
      <c r="A84" s="396" t="s">
        <v>721</v>
      </c>
      <c r="B84" s="396" t="s">
        <v>795</v>
      </c>
      <c r="C84" s="398"/>
      <c r="D84" s="398"/>
      <c r="E84" s="398"/>
      <c r="F84" s="398"/>
      <c r="G84" s="398"/>
      <c r="H84" s="398"/>
      <c r="I84" s="398"/>
      <c r="J84" s="398"/>
      <c r="K84" s="398"/>
      <c r="L84" s="398"/>
      <c r="M84" s="398"/>
      <c r="N84" s="397">
        <v>80</v>
      </c>
      <c r="O84" s="397">
        <v>80</v>
      </c>
      <c r="P84" s="397">
        <v>80</v>
      </c>
      <c r="Q84" s="397">
        <v>80</v>
      </c>
      <c r="R84" s="397">
        <v>80</v>
      </c>
      <c r="S84" s="397">
        <v>80</v>
      </c>
      <c r="T84" s="397">
        <v>80</v>
      </c>
      <c r="U84" s="397">
        <v>80</v>
      </c>
      <c r="V84" s="397">
        <v>80</v>
      </c>
      <c r="W84" s="397">
        <v>80</v>
      </c>
      <c r="X84" s="397">
        <v>79</v>
      </c>
      <c r="Y84" s="397">
        <v>78</v>
      </c>
      <c r="Z84" s="397">
        <v>75</v>
      </c>
      <c r="AA84" s="397">
        <v>74</v>
      </c>
      <c r="AB84" s="397">
        <v>77</v>
      </c>
      <c r="AC84" s="397">
        <v>78</v>
      </c>
      <c r="AD84" s="397">
        <v>83</v>
      </c>
      <c r="AE84" s="398"/>
      <c r="AF84" s="398"/>
      <c r="AG84" s="398"/>
      <c r="AH84" s="398"/>
      <c r="AI84" s="398"/>
      <c r="AJ84" s="398"/>
      <c r="AK84" s="398"/>
      <c r="AL84" s="398"/>
      <c r="AM84" s="398"/>
      <c r="AN84" s="398"/>
      <c r="AO84" s="398"/>
    </row>
    <row r="85" spans="1:41" ht="15" customHeight="1" x14ac:dyDescent="0.3">
      <c r="A85" s="396" t="s">
        <v>722</v>
      </c>
      <c r="B85" s="396" t="s">
        <v>789</v>
      </c>
      <c r="C85" s="398"/>
      <c r="D85" s="398"/>
      <c r="E85" s="398"/>
      <c r="F85" s="398"/>
      <c r="G85" s="398"/>
      <c r="H85" s="398"/>
      <c r="I85" s="398"/>
      <c r="J85" s="398"/>
      <c r="K85" s="398"/>
      <c r="L85" s="398"/>
      <c r="M85" s="398"/>
      <c r="N85" s="398"/>
      <c r="O85" s="398"/>
      <c r="P85" s="398"/>
      <c r="Q85" s="398"/>
      <c r="R85" s="398"/>
      <c r="S85" s="398"/>
      <c r="T85" s="398"/>
      <c r="U85" s="398"/>
      <c r="V85" s="398"/>
      <c r="W85" s="398"/>
      <c r="X85" s="398"/>
      <c r="Y85" s="398"/>
      <c r="Z85" s="398"/>
      <c r="AA85" s="398"/>
      <c r="AB85" s="398"/>
      <c r="AC85" s="398"/>
      <c r="AD85" s="397">
        <v>69</v>
      </c>
      <c r="AE85" s="397">
        <v>68</v>
      </c>
      <c r="AF85" s="397">
        <v>61</v>
      </c>
      <c r="AG85" s="397">
        <v>65</v>
      </c>
      <c r="AH85" s="397">
        <v>68</v>
      </c>
      <c r="AI85" s="397">
        <v>61</v>
      </c>
      <c r="AJ85" s="397">
        <v>62</v>
      </c>
      <c r="AK85" s="397">
        <v>57</v>
      </c>
      <c r="AL85" s="397">
        <v>55</v>
      </c>
      <c r="AM85" s="397">
        <v>54</v>
      </c>
      <c r="AN85" s="397">
        <v>53</v>
      </c>
      <c r="AO85" s="397">
        <v>50</v>
      </c>
    </row>
    <row r="86" spans="1:41" ht="15" customHeight="1" x14ac:dyDescent="0.3">
      <c r="A86" s="396" t="s">
        <v>722</v>
      </c>
      <c r="B86" s="396" t="s">
        <v>796</v>
      </c>
      <c r="C86" s="398"/>
      <c r="D86" s="398"/>
      <c r="E86" s="398"/>
      <c r="F86" s="398"/>
      <c r="G86" s="398"/>
      <c r="H86" s="398"/>
      <c r="I86" s="398"/>
      <c r="J86" s="398"/>
      <c r="K86" s="398"/>
      <c r="L86" s="398"/>
      <c r="M86" s="398"/>
      <c r="N86" s="398"/>
      <c r="O86" s="398"/>
      <c r="P86" s="398"/>
      <c r="Q86" s="397">
        <v>90</v>
      </c>
      <c r="R86" s="397">
        <v>85</v>
      </c>
      <c r="S86" s="397">
        <v>85</v>
      </c>
      <c r="T86" s="397">
        <v>85</v>
      </c>
      <c r="U86" s="397">
        <v>85</v>
      </c>
      <c r="V86" s="397">
        <v>85</v>
      </c>
      <c r="W86" s="397">
        <v>85</v>
      </c>
      <c r="X86" s="398"/>
      <c r="Y86" s="398"/>
      <c r="Z86" s="398"/>
      <c r="AA86" s="398"/>
      <c r="AB86" s="398"/>
      <c r="AC86" s="398"/>
      <c r="AD86" s="398"/>
      <c r="AE86" s="398"/>
      <c r="AF86" s="398"/>
      <c r="AG86" s="398"/>
      <c r="AH86" s="398"/>
      <c r="AI86" s="398"/>
      <c r="AJ86" s="398"/>
      <c r="AK86" s="398"/>
      <c r="AL86" s="398"/>
      <c r="AM86" s="398"/>
      <c r="AN86" s="398"/>
      <c r="AO86" s="398"/>
    </row>
    <row r="87" spans="1:41" ht="15" customHeight="1" x14ac:dyDescent="0.3">
      <c r="A87" s="396" t="s">
        <v>722</v>
      </c>
      <c r="B87" s="396" t="s">
        <v>790</v>
      </c>
      <c r="C87" s="398"/>
      <c r="D87" s="398"/>
      <c r="E87" s="398"/>
      <c r="F87" s="398"/>
      <c r="G87" s="398"/>
      <c r="H87" s="398"/>
      <c r="I87" s="398"/>
      <c r="J87" s="398"/>
      <c r="K87" s="398"/>
      <c r="L87" s="398"/>
      <c r="M87" s="398"/>
      <c r="N87" s="398"/>
      <c r="O87" s="398"/>
      <c r="P87" s="398"/>
      <c r="Q87" s="398"/>
      <c r="R87" s="398"/>
      <c r="S87" s="398"/>
      <c r="T87" s="397">
        <v>75</v>
      </c>
      <c r="U87" s="397">
        <v>75</v>
      </c>
      <c r="V87" s="397">
        <v>75</v>
      </c>
      <c r="W87" s="397">
        <v>75</v>
      </c>
      <c r="X87" s="397">
        <v>69</v>
      </c>
      <c r="Y87" s="397">
        <v>69</v>
      </c>
      <c r="Z87" s="397">
        <v>69</v>
      </c>
      <c r="AA87" s="397">
        <v>68</v>
      </c>
      <c r="AB87" s="397">
        <v>71</v>
      </c>
      <c r="AC87" s="397">
        <v>70</v>
      </c>
      <c r="AD87" s="397">
        <v>73</v>
      </c>
      <c r="AE87" s="398"/>
      <c r="AF87" s="398"/>
      <c r="AG87" s="398"/>
      <c r="AH87" s="398"/>
      <c r="AI87" s="398"/>
      <c r="AJ87" s="398"/>
      <c r="AK87" s="398"/>
      <c r="AL87" s="398"/>
      <c r="AM87" s="398"/>
      <c r="AN87" s="398"/>
      <c r="AO87" s="398"/>
    </row>
    <row r="88" spans="1:41" ht="15" customHeight="1" x14ac:dyDescent="0.3">
      <c r="A88" s="396" t="s">
        <v>722</v>
      </c>
      <c r="B88" s="396" t="s">
        <v>792</v>
      </c>
      <c r="C88" s="398"/>
      <c r="D88" s="398"/>
      <c r="E88" s="398"/>
      <c r="F88" s="398"/>
      <c r="G88" s="398"/>
      <c r="H88" s="398"/>
      <c r="I88" s="398"/>
      <c r="J88" s="398"/>
      <c r="K88" s="398"/>
      <c r="L88" s="398"/>
      <c r="M88" s="398"/>
      <c r="N88" s="398"/>
      <c r="O88" s="398"/>
      <c r="P88" s="398"/>
      <c r="Q88" s="397">
        <v>90</v>
      </c>
      <c r="R88" s="397">
        <v>85</v>
      </c>
      <c r="S88" s="397">
        <v>85</v>
      </c>
      <c r="T88" s="397">
        <v>85</v>
      </c>
      <c r="U88" s="397">
        <v>85</v>
      </c>
      <c r="V88" s="397">
        <v>85</v>
      </c>
      <c r="W88" s="397">
        <v>85</v>
      </c>
      <c r="X88" s="397">
        <v>67</v>
      </c>
      <c r="Y88" s="397">
        <v>67</v>
      </c>
      <c r="Z88" s="397">
        <v>67</v>
      </c>
      <c r="AA88" s="397">
        <v>64</v>
      </c>
      <c r="AB88" s="397">
        <v>65</v>
      </c>
      <c r="AC88" s="397">
        <v>62</v>
      </c>
      <c r="AD88" s="397">
        <v>64</v>
      </c>
      <c r="AE88" s="397">
        <v>59</v>
      </c>
      <c r="AF88" s="397">
        <v>59</v>
      </c>
      <c r="AG88" s="397">
        <v>58</v>
      </c>
      <c r="AH88" s="397">
        <v>56</v>
      </c>
      <c r="AI88" s="397">
        <v>58</v>
      </c>
      <c r="AJ88" s="397">
        <v>57</v>
      </c>
      <c r="AK88" s="397">
        <v>61</v>
      </c>
      <c r="AL88" s="397">
        <v>56</v>
      </c>
      <c r="AM88" s="397">
        <v>68</v>
      </c>
      <c r="AN88" s="397">
        <v>59</v>
      </c>
      <c r="AO88" s="397">
        <v>49</v>
      </c>
    </row>
    <row r="89" spans="1:41" ht="15" customHeight="1" x14ac:dyDescent="0.3">
      <c r="A89" s="396" t="s">
        <v>722</v>
      </c>
      <c r="B89" s="396" t="s">
        <v>795</v>
      </c>
      <c r="C89" s="398"/>
      <c r="D89" s="398"/>
      <c r="E89" s="398"/>
      <c r="F89" s="398"/>
      <c r="G89" s="398"/>
      <c r="H89" s="398"/>
      <c r="I89" s="398"/>
      <c r="J89" s="398"/>
      <c r="K89" s="398"/>
      <c r="L89" s="398"/>
      <c r="M89" s="398"/>
      <c r="N89" s="398"/>
      <c r="O89" s="398"/>
      <c r="P89" s="398"/>
      <c r="Q89" s="398"/>
      <c r="R89" s="398"/>
      <c r="S89" s="398"/>
      <c r="T89" s="397">
        <v>75</v>
      </c>
      <c r="U89" s="397">
        <v>75</v>
      </c>
      <c r="V89" s="397">
        <v>75</v>
      </c>
      <c r="W89" s="397">
        <v>75</v>
      </c>
      <c r="X89" s="397">
        <v>69</v>
      </c>
      <c r="Y89" s="397">
        <v>69</v>
      </c>
      <c r="Z89" s="397">
        <v>69</v>
      </c>
      <c r="AA89" s="397">
        <v>68</v>
      </c>
      <c r="AB89" s="397">
        <v>71</v>
      </c>
      <c r="AC89" s="397">
        <v>70</v>
      </c>
      <c r="AD89" s="397">
        <v>73</v>
      </c>
      <c r="AE89" s="398"/>
      <c r="AF89" s="398"/>
      <c r="AG89" s="398"/>
      <c r="AH89" s="398"/>
      <c r="AI89" s="398"/>
      <c r="AJ89" s="398"/>
      <c r="AK89" s="398"/>
      <c r="AL89" s="398"/>
      <c r="AM89" s="398"/>
      <c r="AN89" s="398"/>
      <c r="AO89" s="398"/>
    </row>
    <row r="90" spans="1:41" ht="15" customHeight="1" x14ac:dyDescent="0.3">
      <c r="A90" s="396" t="s">
        <v>1282</v>
      </c>
      <c r="B90" s="396" t="s">
        <v>1283</v>
      </c>
      <c r="C90" s="398"/>
      <c r="D90" s="398"/>
      <c r="E90" s="398"/>
      <c r="F90" s="398"/>
      <c r="G90" s="398"/>
      <c r="H90" s="398"/>
      <c r="I90" s="398"/>
      <c r="J90" s="398"/>
      <c r="K90" s="398"/>
      <c r="L90" s="398"/>
      <c r="M90" s="398"/>
      <c r="N90" s="398"/>
      <c r="O90" s="398"/>
      <c r="P90" s="398"/>
      <c r="Q90" s="398"/>
      <c r="R90" s="398"/>
      <c r="S90" s="398"/>
      <c r="T90" s="398"/>
      <c r="U90" s="398"/>
      <c r="V90" s="398"/>
      <c r="W90" s="398"/>
      <c r="X90" s="398"/>
      <c r="Y90" s="398"/>
      <c r="Z90" s="398"/>
      <c r="AA90" s="398"/>
      <c r="AB90" s="398"/>
      <c r="AC90" s="398"/>
      <c r="AD90" s="398"/>
      <c r="AE90" s="397">
        <v>61</v>
      </c>
      <c r="AF90" s="397">
        <v>61</v>
      </c>
      <c r="AG90" s="397">
        <v>61</v>
      </c>
      <c r="AH90" s="397">
        <v>61</v>
      </c>
      <c r="AI90" s="397">
        <v>61</v>
      </c>
      <c r="AJ90" s="397">
        <v>61</v>
      </c>
      <c r="AK90" s="397">
        <v>61</v>
      </c>
      <c r="AL90" s="397">
        <v>61</v>
      </c>
      <c r="AM90" s="397">
        <v>61</v>
      </c>
      <c r="AN90" s="397">
        <v>61</v>
      </c>
      <c r="AO90" s="397">
        <v>61</v>
      </c>
    </row>
    <row r="91" spans="1:41" ht="15" customHeight="1" x14ac:dyDescent="0.3">
      <c r="A91" s="396" t="s">
        <v>1282</v>
      </c>
      <c r="B91" s="396" t="s">
        <v>1284</v>
      </c>
      <c r="C91" s="398"/>
      <c r="D91" s="398"/>
      <c r="E91" s="398"/>
      <c r="F91" s="398"/>
      <c r="G91" s="398"/>
      <c r="H91" s="398"/>
      <c r="I91" s="398"/>
      <c r="J91" s="398"/>
      <c r="K91" s="398"/>
      <c r="L91" s="398"/>
      <c r="M91" s="398"/>
      <c r="N91" s="398"/>
      <c r="O91" s="398"/>
      <c r="P91" s="398"/>
      <c r="Q91" s="397">
        <v>61</v>
      </c>
      <c r="R91" s="397">
        <v>61</v>
      </c>
      <c r="S91" s="397">
        <v>61</v>
      </c>
      <c r="T91" s="397">
        <v>61</v>
      </c>
      <c r="U91" s="397">
        <v>61</v>
      </c>
      <c r="V91" s="397">
        <v>61</v>
      </c>
      <c r="W91" s="397">
        <v>61</v>
      </c>
      <c r="X91" s="397">
        <v>61</v>
      </c>
      <c r="Y91" s="397">
        <v>61</v>
      </c>
      <c r="Z91" s="397">
        <v>61</v>
      </c>
      <c r="AA91" s="397">
        <v>61</v>
      </c>
      <c r="AB91" s="397">
        <v>61</v>
      </c>
      <c r="AC91" s="397">
        <v>61</v>
      </c>
      <c r="AD91" s="397">
        <v>61</v>
      </c>
      <c r="AE91" s="397">
        <v>61</v>
      </c>
      <c r="AF91" s="397">
        <v>61</v>
      </c>
      <c r="AG91" s="397">
        <v>61</v>
      </c>
      <c r="AH91" s="397">
        <v>61</v>
      </c>
      <c r="AI91" s="397">
        <v>61</v>
      </c>
      <c r="AJ91" s="397">
        <v>61</v>
      </c>
      <c r="AK91" s="397">
        <v>61</v>
      </c>
      <c r="AL91" s="397">
        <v>61</v>
      </c>
      <c r="AM91" s="397">
        <v>61</v>
      </c>
      <c r="AN91" s="397">
        <v>61</v>
      </c>
      <c r="AO91" s="397">
        <v>61</v>
      </c>
    </row>
    <row r="92" spans="1:41" ht="15" customHeight="1" x14ac:dyDescent="0.3">
      <c r="A92" s="396" t="s">
        <v>1282</v>
      </c>
      <c r="B92" s="396" t="s">
        <v>1285</v>
      </c>
      <c r="C92" s="397">
        <v>70</v>
      </c>
      <c r="D92" s="397">
        <v>70</v>
      </c>
      <c r="E92" s="397">
        <v>70</v>
      </c>
      <c r="F92" s="397">
        <v>70</v>
      </c>
      <c r="G92" s="397">
        <v>70</v>
      </c>
      <c r="H92" s="397">
        <v>70</v>
      </c>
      <c r="I92" s="397">
        <v>70</v>
      </c>
      <c r="J92" s="397">
        <v>70</v>
      </c>
      <c r="K92" s="397">
        <v>70</v>
      </c>
      <c r="L92" s="397">
        <v>70</v>
      </c>
      <c r="M92" s="397">
        <v>70</v>
      </c>
      <c r="N92" s="397">
        <v>70</v>
      </c>
      <c r="O92" s="397">
        <v>70</v>
      </c>
      <c r="P92" s="397">
        <v>70</v>
      </c>
      <c r="Q92" s="397">
        <v>70</v>
      </c>
      <c r="R92" s="398"/>
      <c r="S92" s="398"/>
      <c r="T92" s="398"/>
      <c r="U92" s="398"/>
      <c r="V92" s="398"/>
      <c r="W92" s="398"/>
      <c r="X92" s="398"/>
      <c r="Y92" s="398"/>
      <c r="Z92" s="398"/>
      <c r="AA92" s="398"/>
      <c r="AB92" s="398"/>
      <c r="AC92" s="398"/>
      <c r="AD92" s="398"/>
      <c r="AE92" s="398"/>
      <c r="AF92" s="398"/>
      <c r="AG92" s="398"/>
      <c r="AH92" s="398"/>
      <c r="AI92" s="398"/>
      <c r="AJ92" s="398"/>
      <c r="AK92" s="398"/>
      <c r="AL92" s="398"/>
      <c r="AM92" s="398"/>
      <c r="AN92" s="398"/>
      <c r="AO92" s="398"/>
    </row>
    <row r="93" spans="1:41" ht="15" customHeight="1" x14ac:dyDescent="0.3">
      <c r="A93" s="396" t="s">
        <v>727</v>
      </c>
      <c r="B93" s="396" t="s">
        <v>797</v>
      </c>
      <c r="C93" s="397">
        <v>80</v>
      </c>
      <c r="D93" s="397">
        <v>80</v>
      </c>
      <c r="E93" s="397">
        <v>80</v>
      </c>
      <c r="F93" s="397">
        <v>80</v>
      </c>
      <c r="G93" s="397">
        <v>80</v>
      </c>
      <c r="H93" s="397">
        <v>80</v>
      </c>
      <c r="I93" s="397">
        <v>80</v>
      </c>
      <c r="J93" s="397">
        <v>80</v>
      </c>
      <c r="K93" s="397">
        <v>80</v>
      </c>
      <c r="L93" s="397">
        <v>80</v>
      </c>
      <c r="M93" s="397">
        <v>80</v>
      </c>
      <c r="N93" s="397">
        <v>80</v>
      </c>
      <c r="O93" s="397">
        <v>80</v>
      </c>
      <c r="P93" s="397">
        <v>80</v>
      </c>
      <c r="Q93" s="397">
        <v>80</v>
      </c>
      <c r="R93" s="397">
        <v>80</v>
      </c>
      <c r="S93" s="397">
        <v>80</v>
      </c>
      <c r="T93" s="397">
        <v>80</v>
      </c>
      <c r="U93" s="397">
        <v>80</v>
      </c>
      <c r="V93" s="397">
        <v>80</v>
      </c>
      <c r="W93" s="397">
        <v>80</v>
      </c>
      <c r="X93" s="397">
        <v>80</v>
      </c>
      <c r="Y93" s="397">
        <v>80</v>
      </c>
      <c r="Z93" s="397">
        <v>80</v>
      </c>
      <c r="AA93" s="397">
        <v>80</v>
      </c>
      <c r="AB93" s="397">
        <v>80</v>
      </c>
      <c r="AC93" s="397">
        <v>80</v>
      </c>
      <c r="AD93" s="397">
        <v>80</v>
      </c>
      <c r="AE93" s="397">
        <v>80</v>
      </c>
      <c r="AF93" s="398"/>
      <c r="AG93" s="398"/>
      <c r="AH93" s="398"/>
      <c r="AI93" s="398"/>
      <c r="AJ93" s="398"/>
      <c r="AK93" s="398"/>
      <c r="AL93" s="398"/>
      <c r="AM93" s="398"/>
      <c r="AN93" s="398"/>
      <c r="AO93" s="398"/>
    </row>
    <row r="94" spans="1:41" ht="15" customHeight="1" x14ac:dyDescent="0.3">
      <c r="A94" s="396" t="s">
        <v>727</v>
      </c>
      <c r="B94" s="396" t="s">
        <v>798</v>
      </c>
      <c r="C94" s="398"/>
      <c r="D94" s="398"/>
      <c r="E94" s="398"/>
      <c r="F94" s="398"/>
      <c r="G94" s="398"/>
      <c r="H94" s="398"/>
      <c r="I94" s="398"/>
      <c r="J94" s="398"/>
      <c r="K94" s="398"/>
      <c r="L94" s="398"/>
      <c r="M94" s="398"/>
      <c r="N94" s="398"/>
      <c r="O94" s="398"/>
      <c r="P94" s="398"/>
      <c r="Q94" s="398"/>
      <c r="R94" s="398"/>
      <c r="S94" s="398"/>
      <c r="T94" s="398"/>
      <c r="U94" s="398"/>
      <c r="V94" s="398"/>
      <c r="W94" s="398"/>
      <c r="X94" s="398"/>
      <c r="Y94" s="398"/>
      <c r="Z94" s="398"/>
      <c r="AA94" s="398"/>
      <c r="AB94" s="398"/>
      <c r="AC94" s="398"/>
      <c r="AD94" s="397">
        <v>89</v>
      </c>
      <c r="AE94" s="397">
        <v>89</v>
      </c>
      <c r="AF94" s="397">
        <v>89</v>
      </c>
      <c r="AG94" s="397">
        <v>89</v>
      </c>
      <c r="AH94" s="397">
        <v>89</v>
      </c>
      <c r="AI94" s="397">
        <v>89</v>
      </c>
      <c r="AJ94" s="397">
        <v>89</v>
      </c>
      <c r="AK94" s="397">
        <v>89</v>
      </c>
      <c r="AL94" s="397">
        <v>89</v>
      </c>
      <c r="AM94" s="397">
        <v>89</v>
      </c>
      <c r="AN94" s="397">
        <v>89</v>
      </c>
      <c r="AO94" s="397">
        <v>89</v>
      </c>
    </row>
    <row r="95" spans="1:41" ht="15" customHeight="1" x14ac:dyDescent="0.3">
      <c r="A95" s="396" t="s">
        <v>727</v>
      </c>
      <c r="B95" s="396" t="s">
        <v>800</v>
      </c>
      <c r="C95" s="398"/>
      <c r="D95" s="398"/>
      <c r="E95" s="398"/>
      <c r="F95" s="398"/>
      <c r="G95" s="398"/>
      <c r="H95" s="398"/>
      <c r="I95" s="398"/>
      <c r="J95" s="398"/>
      <c r="K95" s="398"/>
      <c r="L95" s="398"/>
      <c r="M95" s="398"/>
      <c r="N95" s="398"/>
      <c r="O95" s="398"/>
      <c r="P95" s="398"/>
      <c r="Q95" s="398"/>
      <c r="R95" s="398"/>
      <c r="S95" s="398"/>
      <c r="T95" s="398"/>
      <c r="U95" s="398"/>
      <c r="V95" s="398"/>
      <c r="W95" s="398"/>
      <c r="X95" s="398"/>
      <c r="Y95" s="398"/>
      <c r="Z95" s="398"/>
      <c r="AA95" s="398"/>
      <c r="AB95" s="398"/>
      <c r="AC95" s="398"/>
      <c r="AD95" s="397">
        <v>89</v>
      </c>
      <c r="AE95" s="397">
        <v>89</v>
      </c>
      <c r="AF95" s="397">
        <v>89</v>
      </c>
      <c r="AG95" s="397">
        <v>89</v>
      </c>
      <c r="AH95" s="397">
        <v>89</v>
      </c>
      <c r="AI95" s="397">
        <v>89</v>
      </c>
      <c r="AJ95" s="397">
        <v>89</v>
      </c>
      <c r="AK95" s="397">
        <v>89</v>
      </c>
      <c r="AL95" s="397">
        <v>89</v>
      </c>
      <c r="AM95" s="397">
        <v>89</v>
      </c>
      <c r="AN95" s="397">
        <v>89</v>
      </c>
      <c r="AO95" s="397">
        <v>89</v>
      </c>
    </row>
    <row r="96" spans="1:41" ht="15" customHeight="1" x14ac:dyDescent="0.3">
      <c r="A96" s="396" t="s">
        <v>727</v>
      </c>
      <c r="B96" s="396" t="s">
        <v>801</v>
      </c>
      <c r="C96" s="397">
        <v>80</v>
      </c>
      <c r="D96" s="397">
        <v>80</v>
      </c>
      <c r="E96" s="397">
        <v>80</v>
      </c>
      <c r="F96" s="397">
        <v>80</v>
      </c>
      <c r="G96" s="397">
        <v>80</v>
      </c>
      <c r="H96" s="397">
        <v>80</v>
      </c>
      <c r="I96" s="397">
        <v>80</v>
      </c>
      <c r="J96" s="397">
        <v>80</v>
      </c>
      <c r="K96" s="397">
        <v>80</v>
      </c>
      <c r="L96" s="397">
        <v>80</v>
      </c>
      <c r="M96" s="397">
        <v>80</v>
      </c>
      <c r="N96" s="397">
        <v>80</v>
      </c>
      <c r="O96" s="397">
        <v>80</v>
      </c>
      <c r="P96" s="397">
        <v>80</v>
      </c>
      <c r="Q96" s="397">
        <v>80</v>
      </c>
      <c r="R96" s="397">
        <v>80</v>
      </c>
      <c r="S96" s="397">
        <v>80</v>
      </c>
      <c r="T96" s="397">
        <v>80</v>
      </c>
      <c r="U96" s="397">
        <v>80</v>
      </c>
      <c r="V96" s="397">
        <v>80</v>
      </c>
      <c r="W96" s="397">
        <v>80</v>
      </c>
      <c r="X96" s="397">
        <v>80</v>
      </c>
      <c r="Y96" s="397">
        <v>80</v>
      </c>
      <c r="Z96" s="397">
        <v>80</v>
      </c>
      <c r="AA96" s="397">
        <v>80</v>
      </c>
      <c r="AB96" s="397">
        <v>80</v>
      </c>
      <c r="AC96" s="397">
        <v>80</v>
      </c>
      <c r="AD96" s="397">
        <v>80</v>
      </c>
      <c r="AE96" s="397">
        <v>80</v>
      </c>
      <c r="AF96" s="398"/>
      <c r="AG96" s="398"/>
      <c r="AH96" s="398"/>
      <c r="AI96" s="398"/>
      <c r="AJ96" s="398"/>
      <c r="AK96" s="398"/>
      <c r="AL96" s="398"/>
      <c r="AM96" s="398"/>
      <c r="AN96" s="398"/>
      <c r="AO96" s="398"/>
    </row>
    <row r="97" spans="1:41" ht="15" customHeight="1" x14ac:dyDescent="0.3">
      <c r="A97" s="396" t="s">
        <v>727</v>
      </c>
      <c r="B97" s="396" t="s">
        <v>802</v>
      </c>
      <c r="C97" s="397">
        <v>75</v>
      </c>
      <c r="D97" s="397">
        <v>75</v>
      </c>
      <c r="E97" s="397">
        <v>75</v>
      </c>
      <c r="F97" s="397">
        <v>75</v>
      </c>
      <c r="G97" s="397">
        <v>75</v>
      </c>
      <c r="H97" s="397">
        <v>75</v>
      </c>
      <c r="I97" s="397">
        <v>80</v>
      </c>
      <c r="J97" s="397">
        <v>80</v>
      </c>
      <c r="K97" s="397">
        <v>80</v>
      </c>
      <c r="L97" s="397">
        <v>80</v>
      </c>
      <c r="M97" s="397">
        <v>80</v>
      </c>
      <c r="N97" s="397">
        <v>80</v>
      </c>
      <c r="O97" s="397">
        <v>80</v>
      </c>
      <c r="P97" s="397">
        <v>80</v>
      </c>
      <c r="Q97" s="397">
        <v>80</v>
      </c>
      <c r="R97" s="397">
        <v>80</v>
      </c>
      <c r="S97" s="397">
        <v>80</v>
      </c>
      <c r="T97" s="397">
        <v>80</v>
      </c>
      <c r="U97" s="397">
        <v>80</v>
      </c>
      <c r="V97" s="397">
        <v>80</v>
      </c>
      <c r="W97" s="397">
        <v>80</v>
      </c>
      <c r="X97" s="397">
        <v>80</v>
      </c>
      <c r="Y97" s="397">
        <v>80</v>
      </c>
      <c r="Z97" s="397">
        <v>80</v>
      </c>
      <c r="AA97" s="397">
        <v>80</v>
      </c>
      <c r="AB97" s="397">
        <v>80</v>
      </c>
      <c r="AC97" s="398"/>
      <c r="AD97" s="398"/>
      <c r="AE97" s="398"/>
      <c r="AF97" s="398"/>
      <c r="AG97" s="398"/>
      <c r="AH97" s="398"/>
      <c r="AI97" s="398"/>
      <c r="AJ97" s="398"/>
      <c r="AK97" s="398"/>
      <c r="AL97" s="398"/>
      <c r="AM97" s="398"/>
      <c r="AN97" s="398"/>
      <c r="AO97" s="398"/>
    </row>
    <row r="98" spans="1:41" ht="15" customHeight="1" x14ac:dyDescent="0.3">
      <c r="A98" s="396" t="s">
        <v>727</v>
      </c>
      <c r="B98" s="396" t="s">
        <v>803</v>
      </c>
      <c r="C98" s="397">
        <v>80</v>
      </c>
      <c r="D98" s="397">
        <v>80</v>
      </c>
      <c r="E98" s="397">
        <v>80</v>
      </c>
      <c r="F98" s="397">
        <v>80</v>
      </c>
      <c r="G98" s="397">
        <v>80</v>
      </c>
      <c r="H98" s="397">
        <v>80</v>
      </c>
      <c r="I98" s="397">
        <v>80</v>
      </c>
      <c r="J98" s="397">
        <v>80</v>
      </c>
      <c r="K98" s="397">
        <v>80</v>
      </c>
      <c r="L98" s="397">
        <v>80</v>
      </c>
      <c r="M98" s="397">
        <v>80</v>
      </c>
      <c r="N98" s="397">
        <v>80</v>
      </c>
      <c r="O98" s="397">
        <v>80</v>
      </c>
      <c r="P98" s="397">
        <v>80</v>
      </c>
      <c r="Q98" s="398"/>
      <c r="R98" s="398"/>
      <c r="S98" s="398"/>
      <c r="T98" s="398"/>
      <c r="U98" s="398"/>
      <c r="V98" s="398"/>
      <c r="W98" s="398"/>
      <c r="X98" s="398"/>
      <c r="Y98" s="398"/>
      <c r="Z98" s="398"/>
      <c r="AA98" s="398"/>
      <c r="AB98" s="398"/>
      <c r="AC98" s="398"/>
      <c r="AD98" s="398"/>
      <c r="AE98" s="398"/>
      <c r="AF98" s="398"/>
      <c r="AG98" s="398"/>
      <c r="AH98" s="398"/>
      <c r="AI98" s="398"/>
      <c r="AJ98" s="398"/>
      <c r="AK98" s="398"/>
      <c r="AL98" s="398"/>
      <c r="AM98" s="398"/>
      <c r="AN98" s="398"/>
      <c r="AO98" s="398"/>
    </row>
    <row r="99" spans="1:41" ht="15" customHeight="1" x14ac:dyDescent="0.3">
      <c r="A99" s="150"/>
      <c r="B99" s="150"/>
      <c r="C99" s="151"/>
      <c r="D99" s="151"/>
      <c r="E99" s="151"/>
      <c r="F99" s="151"/>
      <c r="G99" s="151"/>
      <c r="H99" s="151"/>
      <c r="I99" s="151"/>
      <c r="J99" s="151"/>
      <c r="K99" s="151"/>
      <c r="L99" s="151"/>
      <c r="M99" s="151"/>
      <c r="N99" s="151"/>
      <c r="O99" s="151"/>
      <c r="P99" s="151"/>
      <c r="Q99" s="149"/>
      <c r="R99" s="149"/>
      <c r="S99" s="149"/>
      <c r="T99" s="149"/>
      <c r="U99" s="149"/>
      <c r="V99" s="149"/>
      <c r="W99" s="149"/>
      <c r="X99" s="149"/>
      <c r="Y99" s="149"/>
      <c r="Z99" s="149"/>
      <c r="AA99" s="149"/>
      <c r="AB99" s="149"/>
      <c r="AC99" s="149"/>
      <c r="AD99" s="149"/>
      <c r="AE99" s="149"/>
      <c r="AF99" s="149"/>
      <c r="AG99" s="149"/>
      <c r="AH99" s="149"/>
      <c r="AI99" s="149"/>
      <c r="AJ99" s="149"/>
    </row>
    <row r="100" spans="1:41" ht="15" customHeight="1" x14ac:dyDescent="0.3">
      <c r="A100" s="24" t="s">
        <v>1496</v>
      </c>
    </row>
    <row r="101" spans="1:41" ht="15" customHeight="1" x14ac:dyDescent="0.3">
      <c r="A101" s="395" t="s">
        <v>731</v>
      </c>
      <c r="B101" s="395" t="s">
        <v>732</v>
      </c>
      <c r="C101" s="395" t="s">
        <v>4</v>
      </c>
      <c r="D101" s="395" t="s">
        <v>5</v>
      </c>
      <c r="E101" s="395" t="s">
        <v>6</v>
      </c>
      <c r="F101" s="395" t="s">
        <v>7</v>
      </c>
      <c r="G101" s="395" t="s">
        <v>8</v>
      </c>
      <c r="H101" s="395" t="s">
        <v>9</v>
      </c>
      <c r="I101" s="395" t="s">
        <v>10</v>
      </c>
      <c r="J101" s="395" t="s">
        <v>11</v>
      </c>
      <c r="K101" s="395" t="s">
        <v>12</v>
      </c>
      <c r="L101" s="395" t="s">
        <v>13</v>
      </c>
      <c r="M101" s="395" t="s">
        <v>14</v>
      </c>
      <c r="N101" s="395" t="s">
        <v>15</v>
      </c>
      <c r="O101" s="395" t="s">
        <v>16</v>
      </c>
      <c r="P101" s="395" t="s">
        <v>17</v>
      </c>
      <c r="Q101" s="395" t="s">
        <v>18</v>
      </c>
      <c r="R101" s="395" t="s">
        <v>19</v>
      </c>
      <c r="S101" s="395" t="s">
        <v>20</v>
      </c>
      <c r="T101" s="395" t="s">
        <v>21</v>
      </c>
      <c r="U101" s="395" t="s">
        <v>22</v>
      </c>
      <c r="V101" s="395" t="s">
        <v>23</v>
      </c>
      <c r="W101" s="395" t="s">
        <v>24</v>
      </c>
      <c r="X101" s="395" t="s">
        <v>25</v>
      </c>
      <c r="Y101" s="395" t="s">
        <v>26</v>
      </c>
      <c r="Z101" s="395" t="s">
        <v>27</v>
      </c>
      <c r="AA101" s="395" t="s">
        <v>28</v>
      </c>
      <c r="AB101" s="395" t="s">
        <v>29</v>
      </c>
      <c r="AC101" s="395" t="s">
        <v>30</v>
      </c>
      <c r="AD101" s="395" t="s">
        <v>31</v>
      </c>
      <c r="AE101" s="395" t="s">
        <v>32</v>
      </c>
      <c r="AF101" s="395" t="s">
        <v>1057</v>
      </c>
      <c r="AG101" s="395" t="s">
        <v>1287</v>
      </c>
      <c r="AH101" s="395" t="s">
        <v>1334</v>
      </c>
      <c r="AI101" s="395" t="s">
        <v>1580</v>
      </c>
      <c r="AJ101" s="395" t="s">
        <v>1708</v>
      </c>
      <c r="AK101" s="395" t="s">
        <v>1751</v>
      </c>
      <c r="AL101" s="395" t="s">
        <v>1809</v>
      </c>
      <c r="AM101" s="395" t="s">
        <v>1982</v>
      </c>
      <c r="AN101" s="395" t="s">
        <v>2080</v>
      </c>
      <c r="AO101" s="395" t="s">
        <v>2322</v>
      </c>
    </row>
    <row r="102" spans="1:41" ht="15" customHeight="1" x14ac:dyDescent="0.3">
      <c r="A102" s="396" t="s">
        <v>1335</v>
      </c>
      <c r="B102" s="396" t="s">
        <v>1336</v>
      </c>
      <c r="C102" s="397">
        <v>50</v>
      </c>
      <c r="D102" s="397">
        <v>50</v>
      </c>
      <c r="E102" s="397">
        <v>50</v>
      </c>
      <c r="F102" s="397">
        <v>50</v>
      </c>
      <c r="G102" s="397">
        <v>50</v>
      </c>
      <c r="H102" s="397">
        <v>50</v>
      </c>
      <c r="I102" s="397">
        <v>50</v>
      </c>
      <c r="J102" s="397">
        <v>50</v>
      </c>
      <c r="K102" s="397">
        <v>50</v>
      </c>
      <c r="L102" s="397">
        <v>50</v>
      </c>
      <c r="M102" s="397">
        <v>50</v>
      </c>
      <c r="N102" s="397">
        <v>50</v>
      </c>
      <c r="O102" s="397">
        <v>50</v>
      </c>
      <c r="P102" s="397">
        <v>50</v>
      </c>
      <c r="Q102" s="397">
        <v>50</v>
      </c>
      <c r="R102" s="397">
        <v>50</v>
      </c>
      <c r="S102" s="397">
        <v>50</v>
      </c>
      <c r="T102" s="397">
        <v>50</v>
      </c>
      <c r="U102" s="397">
        <v>50</v>
      </c>
      <c r="V102" s="397">
        <v>50</v>
      </c>
      <c r="W102" s="397">
        <v>50</v>
      </c>
      <c r="X102" s="397">
        <v>50</v>
      </c>
      <c r="Y102" s="398"/>
      <c r="Z102" s="398"/>
      <c r="AA102" s="398"/>
      <c r="AB102" s="398"/>
      <c r="AC102" s="398"/>
      <c r="AD102" s="398"/>
      <c r="AE102" s="398"/>
      <c r="AF102" s="398"/>
      <c r="AG102" s="398"/>
      <c r="AH102" s="398"/>
      <c r="AI102" s="398"/>
      <c r="AJ102" s="398"/>
      <c r="AK102" s="398"/>
      <c r="AL102" s="398"/>
      <c r="AM102" s="398"/>
      <c r="AN102" s="398"/>
      <c r="AO102" s="398"/>
    </row>
    <row r="103" spans="1:41" ht="15" customHeight="1" x14ac:dyDescent="0.3">
      <c r="A103" s="396" t="s">
        <v>1335</v>
      </c>
      <c r="B103" s="396" t="s">
        <v>1951</v>
      </c>
      <c r="C103" s="398"/>
      <c r="D103" s="398"/>
      <c r="E103" s="398"/>
      <c r="F103" s="398"/>
      <c r="G103" s="398"/>
      <c r="H103" s="398"/>
      <c r="I103" s="398"/>
      <c r="J103" s="398"/>
      <c r="K103" s="398"/>
      <c r="L103" s="398"/>
      <c r="M103" s="398"/>
      <c r="N103" s="398"/>
      <c r="O103" s="398"/>
      <c r="P103" s="398"/>
      <c r="Q103" s="398"/>
      <c r="R103" s="398"/>
      <c r="S103" s="398"/>
      <c r="T103" s="398"/>
      <c r="U103" s="398"/>
      <c r="V103" s="398"/>
      <c r="W103" s="398"/>
      <c r="X103" s="398"/>
      <c r="Y103" s="397">
        <v>50</v>
      </c>
      <c r="Z103" s="397">
        <v>50</v>
      </c>
      <c r="AA103" s="397">
        <v>50</v>
      </c>
      <c r="AB103" s="397">
        <v>50</v>
      </c>
      <c r="AC103" s="397">
        <v>50</v>
      </c>
      <c r="AD103" s="397">
        <v>50</v>
      </c>
      <c r="AE103" s="397">
        <v>50</v>
      </c>
      <c r="AF103" s="397">
        <v>50</v>
      </c>
      <c r="AG103" s="397">
        <v>50</v>
      </c>
      <c r="AH103" s="397">
        <v>50</v>
      </c>
      <c r="AI103" s="397">
        <v>50</v>
      </c>
      <c r="AJ103" s="397">
        <v>50</v>
      </c>
      <c r="AK103" s="397">
        <v>50</v>
      </c>
      <c r="AL103" s="397">
        <v>50</v>
      </c>
      <c r="AM103" s="397">
        <v>50</v>
      </c>
      <c r="AN103" s="397">
        <v>50</v>
      </c>
      <c r="AO103" s="397">
        <v>50</v>
      </c>
    </row>
    <row r="104" spans="1:41" ht="15" customHeight="1" x14ac:dyDescent="0.3">
      <c r="A104" s="396" t="s">
        <v>1337</v>
      </c>
      <c r="B104" s="396" t="s">
        <v>1338</v>
      </c>
      <c r="C104" s="398"/>
      <c r="D104" s="398"/>
      <c r="E104" s="398"/>
      <c r="F104" s="398"/>
      <c r="G104" s="398"/>
      <c r="H104" s="398"/>
      <c r="I104" s="398"/>
      <c r="J104" s="398"/>
      <c r="K104" s="398"/>
      <c r="L104" s="398"/>
      <c r="M104" s="398"/>
      <c r="N104" s="398"/>
      <c r="O104" s="398"/>
      <c r="P104" s="398"/>
      <c r="Q104" s="398"/>
      <c r="R104" s="398"/>
      <c r="S104" s="397">
        <v>30</v>
      </c>
      <c r="T104" s="397">
        <v>30</v>
      </c>
      <c r="U104" s="397">
        <v>30</v>
      </c>
      <c r="V104" s="397">
        <v>30</v>
      </c>
      <c r="W104" s="397">
        <v>30</v>
      </c>
      <c r="X104" s="397">
        <v>30</v>
      </c>
      <c r="Y104" s="397">
        <v>30</v>
      </c>
      <c r="Z104" s="397">
        <v>30</v>
      </c>
      <c r="AA104" s="397">
        <v>30</v>
      </c>
      <c r="AB104" s="397">
        <v>30</v>
      </c>
      <c r="AC104" s="397">
        <v>30</v>
      </c>
      <c r="AD104" s="397">
        <v>30</v>
      </c>
      <c r="AE104" s="397">
        <v>30</v>
      </c>
      <c r="AF104" s="397">
        <v>30</v>
      </c>
      <c r="AG104" s="397">
        <v>30</v>
      </c>
      <c r="AH104" s="397">
        <v>30</v>
      </c>
      <c r="AI104" s="397">
        <v>30</v>
      </c>
      <c r="AJ104" s="397">
        <v>30</v>
      </c>
      <c r="AK104" s="397">
        <v>30</v>
      </c>
      <c r="AL104" s="397">
        <v>30</v>
      </c>
      <c r="AM104" s="397">
        <v>30</v>
      </c>
      <c r="AN104" s="397">
        <v>30</v>
      </c>
      <c r="AO104" s="397">
        <v>30</v>
      </c>
    </row>
    <row r="105" spans="1:41" ht="15" customHeight="1" x14ac:dyDescent="0.3">
      <c r="A105" s="396" t="s">
        <v>1337</v>
      </c>
      <c r="B105" s="396" t="s">
        <v>1339</v>
      </c>
      <c r="C105" s="397">
        <v>50</v>
      </c>
      <c r="D105" s="397">
        <v>50</v>
      </c>
      <c r="E105" s="397">
        <v>50</v>
      </c>
      <c r="F105" s="397">
        <v>50</v>
      </c>
      <c r="G105" s="397">
        <v>50</v>
      </c>
      <c r="H105" s="397">
        <v>50</v>
      </c>
      <c r="I105" s="397">
        <v>50</v>
      </c>
      <c r="J105" s="397">
        <v>50</v>
      </c>
      <c r="K105" s="397">
        <v>50</v>
      </c>
      <c r="L105" s="397">
        <v>50</v>
      </c>
      <c r="M105" s="397">
        <v>50</v>
      </c>
      <c r="N105" s="397">
        <v>50</v>
      </c>
      <c r="O105" s="397">
        <v>50</v>
      </c>
      <c r="P105" s="397">
        <v>50</v>
      </c>
      <c r="Q105" s="397">
        <v>50</v>
      </c>
      <c r="R105" s="397">
        <v>50</v>
      </c>
      <c r="S105" s="397">
        <v>50</v>
      </c>
      <c r="T105" s="398"/>
      <c r="U105" s="398"/>
      <c r="V105" s="398"/>
      <c r="W105" s="398"/>
      <c r="X105" s="398"/>
      <c r="Y105" s="398"/>
      <c r="Z105" s="398"/>
      <c r="AA105" s="398"/>
      <c r="AB105" s="398"/>
      <c r="AC105" s="398"/>
      <c r="AD105" s="398"/>
      <c r="AE105" s="398"/>
      <c r="AF105" s="398"/>
      <c r="AG105" s="398"/>
      <c r="AH105" s="398"/>
      <c r="AI105" s="398"/>
      <c r="AJ105" s="398"/>
      <c r="AK105" s="398"/>
      <c r="AL105" s="398"/>
      <c r="AM105" s="398"/>
      <c r="AN105" s="398"/>
      <c r="AO105" s="398"/>
    </row>
    <row r="106" spans="1:41" ht="15" customHeight="1" x14ac:dyDescent="0.3">
      <c r="A106" s="396" t="s">
        <v>1340</v>
      </c>
      <c r="B106" s="396" t="s">
        <v>1341</v>
      </c>
      <c r="C106" s="397">
        <v>50</v>
      </c>
      <c r="D106" s="397">
        <v>50</v>
      </c>
      <c r="E106" s="397">
        <v>50</v>
      </c>
      <c r="F106" s="397">
        <v>50</v>
      </c>
      <c r="G106" s="397">
        <v>50</v>
      </c>
      <c r="H106" s="397">
        <v>50</v>
      </c>
      <c r="I106" s="397">
        <v>50</v>
      </c>
      <c r="J106" s="397">
        <v>50</v>
      </c>
      <c r="K106" s="397">
        <v>50</v>
      </c>
      <c r="L106" s="398"/>
      <c r="M106" s="398"/>
      <c r="N106" s="398"/>
      <c r="O106" s="398"/>
      <c r="P106" s="398"/>
      <c r="Q106" s="398"/>
      <c r="R106" s="398"/>
      <c r="S106" s="398"/>
      <c r="T106" s="398"/>
      <c r="U106" s="398"/>
      <c r="V106" s="398"/>
      <c r="W106" s="398"/>
      <c r="X106" s="398"/>
      <c r="Y106" s="398"/>
      <c r="Z106" s="398"/>
      <c r="AA106" s="398"/>
      <c r="AB106" s="398"/>
      <c r="AC106" s="398"/>
      <c r="AD106" s="398"/>
      <c r="AE106" s="398"/>
      <c r="AF106" s="398"/>
      <c r="AG106" s="398"/>
      <c r="AH106" s="398"/>
      <c r="AI106" s="398"/>
      <c r="AJ106" s="398"/>
      <c r="AK106" s="398"/>
      <c r="AL106" s="398"/>
      <c r="AM106" s="398"/>
      <c r="AN106" s="398"/>
      <c r="AO106" s="398"/>
    </row>
    <row r="107" spans="1:41" ht="15" customHeight="1" x14ac:dyDescent="0.3">
      <c r="A107" s="396" t="s">
        <v>1340</v>
      </c>
      <c r="B107" s="396" t="s">
        <v>1342</v>
      </c>
      <c r="C107" s="398"/>
      <c r="D107" s="398"/>
      <c r="E107" s="398"/>
      <c r="F107" s="398"/>
      <c r="G107" s="398"/>
      <c r="H107" s="398"/>
      <c r="I107" s="398"/>
      <c r="J107" s="398"/>
      <c r="K107" s="397">
        <v>50</v>
      </c>
      <c r="L107" s="397">
        <v>50</v>
      </c>
      <c r="M107" s="397">
        <v>50</v>
      </c>
      <c r="N107" s="397">
        <v>50</v>
      </c>
      <c r="O107" s="397">
        <v>50</v>
      </c>
      <c r="P107" s="397">
        <v>50</v>
      </c>
      <c r="Q107" s="397">
        <v>50</v>
      </c>
      <c r="R107" s="397">
        <v>50</v>
      </c>
      <c r="S107" s="397">
        <v>50</v>
      </c>
      <c r="T107" s="397">
        <v>50</v>
      </c>
      <c r="U107" s="397">
        <v>50</v>
      </c>
      <c r="V107" s="397">
        <v>50</v>
      </c>
      <c r="W107" s="397">
        <v>50</v>
      </c>
      <c r="X107" s="398"/>
      <c r="Y107" s="398"/>
      <c r="Z107" s="398"/>
      <c r="AA107" s="398"/>
      <c r="AB107" s="398"/>
      <c r="AC107" s="398"/>
      <c r="AD107" s="398"/>
      <c r="AE107" s="398"/>
      <c r="AF107" s="398"/>
      <c r="AG107" s="398"/>
      <c r="AH107" s="398"/>
      <c r="AI107" s="398"/>
      <c r="AJ107" s="398"/>
      <c r="AK107" s="398"/>
      <c r="AL107" s="398"/>
      <c r="AM107" s="398"/>
      <c r="AN107" s="398"/>
      <c r="AO107" s="398"/>
    </row>
    <row r="108" spans="1:41" ht="15" customHeight="1" x14ac:dyDescent="0.3">
      <c r="A108" s="396" t="s">
        <v>1340</v>
      </c>
      <c r="B108" s="396" t="s">
        <v>1343</v>
      </c>
      <c r="C108" s="398"/>
      <c r="D108" s="398"/>
      <c r="E108" s="398"/>
      <c r="F108" s="398"/>
      <c r="G108" s="398"/>
      <c r="H108" s="398"/>
      <c r="I108" s="398"/>
      <c r="J108" s="398"/>
      <c r="K108" s="398"/>
      <c r="L108" s="398"/>
      <c r="M108" s="398"/>
      <c r="N108" s="398"/>
      <c r="O108" s="398"/>
      <c r="P108" s="398"/>
      <c r="Q108" s="398"/>
      <c r="R108" s="398"/>
      <c r="S108" s="398"/>
      <c r="T108" s="398"/>
      <c r="U108" s="398"/>
      <c r="V108" s="398"/>
      <c r="W108" s="398"/>
      <c r="X108" s="397">
        <v>50</v>
      </c>
      <c r="Y108" s="397">
        <v>50</v>
      </c>
      <c r="Z108" s="397">
        <v>50</v>
      </c>
      <c r="AA108" s="397">
        <v>50</v>
      </c>
      <c r="AB108" s="397">
        <v>50</v>
      </c>
      <c r="AC108" s="397">
        <v>50</v>
      </c>
      <c r="AD108" s="397">
        <v>50</v>
      </c>
      <c r="AE108" s="397">
        <v>50</v>
      </c>
      <c r="AF108" s="397">
        <v>50</v>
      </c>
      <c r="AG108" s="397">
        <v>50</v>
      </c>
      <c r="AH108" s="397">
        <v>50</v>
      </c>
      <c r="AI108" s="397">
        <v>50</v>
      </c>
      <c r="AJ108" s="397">
        <v>50</v>
      </c>
      <c r="AK108" s="397">
        <v>50</v>
      </c>
      <c r="AL108" s="397">
        <v>50</v>
      </c>
      <c r="AM108" s="397">
        <v>50</v>
      </c>
      <c r="AN108" s="397">
        <v>50</v>
      </c>
      <c r="AO108" s="397">
        <v>50</v>
      </c>
    </row>
    <row r="109" spans="1:41" ht="15" customHeight="1" x14ac:dyDescent="0.3">
      <c r="A109" s="396" t="s">
        <v>1731</v>
      </c>
      <c r="B109" s="396" t="s">
        <v>1790</v>
      </c>
      <c r="C109" s="397">
        <v>50</v>
      </c>
      <c r="D109" s="397">
        <v>50</v>
      </c>
      <c r="E109" s="397">
        <v>50</v>
      </c>
      <c r="F109" s="397">
        <v>50</v>
      </c>
      <c r="G109" s="397">
        <v>50</v>
      </c>
      <c r="H109" s="397">
        <v>50</v>
      </c>
      <c r="I109" s="397">
        <v>50</v>
      </c>
      <c r="J109" s="397">
        <v>50</v>
      </c>
      <c r="K109" s="397">
        <v>50</v>
      </c>
      <c r="L109" s="397">
        <v>50</v>
      </c>
      <c r="M109" s="397">
        <v>50</v>
      </c>
      <c r="N109" s="397">
        <v>50</v>
      </c>
      <c r="O109" s="397">
        <v>50</v>
      </c>
      <c r="P109" s="397">
        <v>50</v>
      </c>
      <c r="Q109" s="397">
        <v>50</v>
      </c>
      <c r="R109" s="397">
        <v>50</v>
      </c>
      <c r="S109" s="397">
        <v>50</v>
      </c>
      <c r="T109" s="397">
        <v>50</v>
      </c>
      <c r="U109" s="397">
        <v>50</v>
      </c>
      <c r="V109" s="397">
        <v>50</v>
      </c>
      <c r="W109" s="397">
        <v>50</v>
      </c>
      <c r="X109" s="397">
        <v>50</v>
      </c>
      <c r="Y109" s="397">
        <v>50</v>
      </c>
      <c r="Z109" s="397">
        <v>50</v>
      </c>
      <c r="AA109" s="397">
        <v>50</v>
      </c>
      <c r="AB109" s="397">
        <v>50</v>
      </c>
      <c r="AC109" s="397">
        <v>50</v>
      </c>
      <c r="AD109" s="397">
        <v>50</v>
      </c>
      <c r="AE109" s="397">
        <v>50</v>
      </c>
      <c r="AF109" s="397">
        <v>50</v>
      </c>
      <c r="AG109" s="397">
        <v>50</v>
      </c>
      <c r="AH109" s="397">
        <v>50</v>
      </c>
      <c r="AI109" s="397">
        <v>50</v>
      </c>
      <c r="AJ109" s="397">
        <v>50</v>
      </c>
      <c r="AK109" s="397">
        <v>50</v>
      </c>
      <c r="AL109" s="397">
        <v>50</v>
      </c>
      <c r="AM109" s="397">
        <v>50</v>
      </c>
      <c r="AN109" s="397">
        <v>50</v>
      </c>
      <c r="AO109" s="397">
        <v>50</v>
      </c>
    </row>
    <row r="110" spans="1:41" ht="15" customHeight="1" x14ac:dyDescent="0.3">
      <c r="A110" s="396" t="s">
        <v>1344</v>
      </c>
      <c r="B110" s="396" t="s">
        <v>1345</v>
      </c>
      <c r="C110" s="397">
        <v>50</v>
      </c>
      <c r="D110" s="397">
        <v>50</v>
      </c>
      <c r="E110" s="397">
        <v>50</v>
      </c>
      <c r="F110" s="397">
        <v>50</v>
      </c>
      <c r="G110" s="397">
        <v>50</v>
      </c>
      <c r="H110" s="397">
        <v>50</v>
      </c>
      <c r="I110" s="397">
        <v>50</v>
      </c>
      <c r="J110" s="397">
        <v>50</v>
      </c>
      <c r="K110" s="397">
        <v>50</v>
      </c>
      <c r="L110" s="397">
        <v>50</v>
      </c>
      <c r="M110" s="397">
        <v>50</v>
      </c>
      <c r="N110" s="397">
        <v>50</v>
      </c>
      <c r="O110" s="398"/>
      <c r="P110" s="398"/>
      <c r="Q110" s="398"/>
      <c r="R110" s="398"/>
      <c r="S110" s="398"/>
      <c r="T110" s="398"/>
      <c r="U110" s="398"/>
      <c r="V110" s="398"/>
      <c r="W110" s="398"/>
      <c r="X110" s="398"/>
      <c r="Y110" s="398"/>
      <c r="Z110" s="398"/>
      <c r="AA110" s="398"/>
      <c r="AB110" s="398"/>
      <c r="AC110" s="398"/>
      <c r="AD110" s="398"/>
      <c r="AE110" s="398"/>
      <c r="AF110" s="398"/>
      <c r="AG110" s="398"/>
      <c r="AH110" s="398"/>
      <c r="AI110" s="398"/>
      <c r="AJ110" s="398"/>
      <c r="AK110" s="398"/>
      <c r="AL110" s="398"/>
      <c r="AM110" s="398"/>
      <c r="AN110" s="398"/>
      <c r="AO110" s="398"/>
    </row>
    <row r="111" spans="1:41" ht="15" customHeight="1" x14ac:dyDescent="0.3">
      <c r="A111" s="396" t="s">
        <v>1344</v>
      </c>
      <c r="B111" s="396" t="s">
        <v>1346</v>
      </c>
      <c r="C111" s="398"/>
      <c r="D111" s="398"/>
      <c r="E111" s="398"/>
      <c r="F111" s="398"/>
      <c r="G111" s="398"/>
      <c r="H111" s="398"/>
      <c r="I111" s="398"/>
      <c r="J111" s="398"/>
      <c r="K111" s="398"/>
      <c r="L111" s="398"/>
      <c r="M111" s="398"/>
      <c r="N111" s="398"/>
      <c r="O111" s="398"/>
      <c r="P111" s="398"/>
      <c r="Q111" s="398"/>
      <c r="R111" s="398"/>
      <c r="S111" s="398"/>
      <c r="T111" s="398"/>
      <c r="U111" s="398"/>
      <c r="V111" s="398"/>
      <c r="W111" s="398"/>
      <c r="X111" s="398"/>
      <c r="Y111" s="398"/>
      <c r="Z111" s="398"/>
      <c r="AA111" s="398"/>
      <c r="AB111" s="398"/>
      <c r="AC111" s="398"/>
      <c r="AD111" s="397">
        <v>50</v>
      </c>
      <c r="AE111" s="397">
        <v>50</v>
      </c>
      <c r="AF111" s="397">
        <v>50</v>
      </c>
      <c r="AG111" s="397">
        <v>50</v>
      </c>
      <c r="AH111" s="397">
        <v>50</v>
      </c>
      <c r="AI111" s="397">
        <v>50</v>
      </c>
      <c r="AJ111" s="397">
        <v>50</v>
      </c>
      <c r="AK111" s="397">
        <v>50</v>
      </c>
      <c r="AL111" s="397">
        <v>50</v>
      </c>
      <c r="AM111" s="397">
        <v>50</v>
      </c>
      <c r="AN111" s="397">
        <v>50</v>
      </c>
      <c r="AO111" s="397">
        <v>50</v>
      </c>
    </row>
    <row r="112" spans="1:41" ht="15" customHeight="1" x14ac:dyDescent="0.3">
      <c r="A112" s="396" t="s">
        <v>1344</v>
      </c>
      <c r="B112" s="396" t="s">
        <v>1347</v>
      </c>
      <c r="C112" s="398"/>
      <c r="D112" s="398"/>
      <c r="E112" s="398"/>
      <c r="F112" s="398"/>
      <c r="G112" s="398"/>
      <c r="H112" s="398"/>
      <c r="I112" s="398"/>
      <c r="J112" s="398"/>
      <c r="K112" s="398"/>
      <c r="L112" s="398"/>
      <c r="M112" s="398"/>
      <c r="N112" s="397">
        <v>50</v>
      </c>
      <c r="O112" s="397">
        <v>50</v>
      </c>
      <c r="P112" s="397">
        <v>50</v>
      </c>
      <c r="Q112" s="397">
        <v>50</v>
      </c>
      <c r="R112" s="397">
        <v>50</v>
      </c>
      <c r="S112" s="397">
        <v>50</v>
      </c>
      <c r="T112" s="397">
        <v>50</v>
      </c>
      <c r="U112" s="397">
        <v>50</v>
      </c>
      <c r="V112" s="397">
        <v>50</v>
      </c>
      <c r="W112" s="397">
        <v>50</v>
      </c>
      <c r="X112" s="397">
        <v>50</v>
      </c>
      <c r="Y112" s="397">
        <v>50</v>
      </c>
      <c r="Z112" s="397">
        <v>50</v>
      </c>
      <c r="AA112" s="397">
        <v>50</v>
      </c>
      <c r="AB112" s="397">
        <v>50</v>
      </c>
      <c r="AC112" s="397">
        <v>50</v>
      </c>
      <c r="AD112" s="397">
        <v>50</v>
      </c>
      <c r="AE112" s="397">
        <v>50</v>
      </c>
      <c r="AF112" s="397">
        <v>50</v>
      </c>
      <c r="AG112" s="397">
        <v>50</v>
      </c>
      <c r="AH112" s="397">
        <v>50</v>
      </c>
      <c r="AI112" s="397">
        <v>50</v>
      </c>
      <c r="AJ112" s="397">
        <v>50</v>
      </c>
      <c r="AK112" s="397">
        <v>50</v>
      </c>
      <c r="AL112" s="397">
        <v>50</v>
      </c>
      <c r="AM112" s="397">
        <v>50</v>
      </c>
      <c r="AN112" s="397">
        <v>50</v>
      </c>
      <c r="AO112" s="397">
        <v>50</v>
      </c>
    </row>
    <row r="113" spans="1:41" ht="15" customHeight="1" x14ac:dyDescent="0.3">
      <c r="A113" s="396" t="s">
        <v>1348</v>
      </c>
      <c r="B113" s="396" t="s">
        <v>1349</v>
      </c>
      <c r="C113" s="398"/>
      <c r="D113" s="398"/>
      <c r="E113" s="398"/>
      <c r="F113" s="398"/>
      <c r="G113" s="398"/>
      <c r="H113" s="398"/>
      <c r="I113" s="398"/>
      <c r="J113" s="398"/>
      <c r="K113" s="398"/>
      <c r="L113" s="398"/>
      <c r="M113" s="398"/>
      <c r="N113" s="398"/>
      <c r="O113" s="398"/>
      <c r="P113" s="398"/>
      <c r="Q113" s="398"/>
      <c r="R113" s="398"/>
      <c r="S113" s="398"/>
      <c r="T113" s="398"/>
      <c r="U113" s="398"/>
      <c r="V113" s="398"/>
      <c r="W113" s="398"/>
      <c r="X113" s="398"/>
      <c r="Y113" s="398"/>
      <c r="Z113" s="398"/>
      <c r="AA113" s="398"/>
      <c r="AB113" s="398"/>
      <c r="AC113" s="398"/>
      <c r="AD113" s="398"/>
      <c r="AE113" s="398"/>
      <c r="AF113" s="398"/>
      <c r="AG113" s="397">
        <v>50</v>
      </c>
      <c r="AH113" s="397">
        <v>50</v>
      </c>
      <c r="AI113" s="397">
        <v>50</v>
      </c>
      <c r="AJ113" s="397">
        <v>50</v>
      </c>
      <c r="AK113" s="397">
        <v>50</v>
      </c>
      <c r="AL113" s="397">
        <v>50</v>
      </c>
      <c r="AM113" s="397">
        <v>50</v>
      </c>
      <c r="AN113" s="397">
        <v>50</v>
      </c>
      <c r="AO113" s="397">
        <v>50</v>
      </c>
    </row>
    <row r="114" spans="1:41" ht="15" customHeight="1" x14ac:dyDescent="0.3">
      <c r="A114" s="396" t="s">
        <v>1348</v>
      </c>
      <c r="B114" s="396" t="s">
        <v>1350</v>
      </c>
      <c r="C114" s="398"/>
      <c r="D114" s="398"/>
      <c r="E114" s="398"/>
      <c r="F114" s="398"/>
      <c r="G114" s="398"/>
      <c r="H114" s="398"/>
      <c r="I114" s="398"/>
      <c r="J114" s="398"/>
      <c r="K114" s="398"/>
      <c r="L114" s="398"/>
      <c r="M114" s="398"/>
      <c r="N114" s="398"/>
      <c r="O114" s="398"/>
      <c r="P114" s="398"/>
      <c r="Q114" s="398"/>
      <c r="R114" s="398"/>
      <c r="S114" s="398"/>
      <c r="T114" s="398"/>
      <c r="U114" s="398"/>
      <c r="V114" s="398"/>
      <c r="W114" s="398"/>
      <c r="X114" s="398"/>
      <c r="Y114" s="398"/>
      <c r="Z114" s="398"/>
      <c r="AA114" s="398"/>
      <c r="AB114" s="398"/>
      <c r="AC114" s="398"/>
      <c r="AD114" s="397">
        <v>50</v>
      </c>
      <c r="AE114" s="397">
        <v>50</v>
      </c>
      <c r="AF114" s="397">
        <v>50</v>
      </c>
      <c r="AG114" s="397">
        <v>50</v>
      </c>
      <c r="AH114" s="397">
        <v>50</v>
      </c>
      <c r="AI114" s="397">
        <v>50</v>
      </c>
      <c r="AJ114" s="397">
        <v>50</v>
      </c>
      <c r="AK114" s="397">
        <v>50</v>
      </c>
      <c r="AL114" s="397">
        <v>50</v>
      </c>
      <c r="AM114" s="397">
        <v>50</v>
      </c>
      <c r="AN114" s="397">
        <v>50</v>
      </c>
      <c r="AO114" s="397">
        <v>50</v>
      </c>
    </row>
    <row r="115" spans="1:41" ht="15" customHeight="1" x14ac:dyDescent="0.3">
      <c r="A115" s="396" t="s">
        <v>1348</v>
      </c>
      <c r="B115" s="396" t="s">
        <v>1351</v>
      </c>
      <c r="C115" s="398"/>
      <c r="D115" s="398"/>
      <c r="E115" s="398"/>
      <c r="F115" s="398"/>
      <c r="G115" s="398"/>
      <c r="H115" s="398"/>
      <c r="I115" s="398"/>
      <c r="J115" s="398"/>
      <c r="K115" s="398"/>
      <c r="L115" s="398"/>
      <c r="M115" s="398"/>
      <c r="N115" s="398"/>
      <c r="O115" s="398"/>
      <c r="P115" s="398"/>
      <c r="Q115" s="398"/>
      <c r="R115" s="398"/>
      <c r="S115" s="398"/>
      <c r="T115" s="398"/>
      <c r="U115" s="398"/>
      <c r="V115" s="398"/>
      <c r="W115" s="398"/>
      <c r="X115" s="398"/>
      <c r="Y115" s="398"/>
      <c r="Z115" s="398"/>
      <c r="AA115" s="398"/>
      <c r="AB115" s="398"/>
      <c r="AC115" s="398"/>
      <c r="AD115" s="397">
        <v>50</v>
      </c>
      <c r="AE115" s="397">
        <v>50</v>
      </c>
      <c r="AF115" s="397">
        <v>50</v>
      </c>
      <c r="AG115" s="398"/>
      <c r="AH115" s="398"/>
      <c r="AI115" s="398"/>
      <c r="AJ115" s="398"/>
      <c r="AK115" s="398"/>
      <c r="AL115" s="398"/>
      <c r="AM115" s="398"/>
      <c r="AN115" s="398"/>
      <c r="AO115" s="398"/>
    </row>
    <row r="116" spans="1:41" ht="15" customHeight="1" x14ac:dyDescent="0.3">
      <c r="A116" s="396" t="s">
        <v>1348</v>
      </c>
      <c r="B116" s="396" t="s">
        <v>1352</v>
      </c>
      <c r="C116" s="397">
        <v>50</v>
      </c>
      <c r="D116" s="397">
        <v>50</v>
      </c>
      <c r="E116" s="397">
        <v>50</v>
      </c>
      <c r="F116" s="397">
        <v>50</v>
      </c>
      <c r="G116" s="397">
        <v>50</v>
      </c>
      <c r="H116" s="397">
        <v>50</v>
      </c>
      <c r="I116" s="397">
        <v>50</v>
      </c>
      <c r="J116" s="397">
        <v>50</v>
      </c>
      <c r="K116" s="397">
        <v>50</v>
      </c>
      <c r="L116" s="397">
        <v>50</v>
      </c>
      <c r="M116" s="397">
        <v>50</v>
      </c>
      <c r="N116" s="397">
        <v>50</v>
      </c>
      <c r="O116" s="397">
        <v>50</v>
      </c>
      <c r="P116" s="397">
        <v>50</v>
      </c>
      <c r="Q116" s="398"/>
      <c r="R116" s="398"/>
      <c r="S116" s="398"/>
      <c r="T116" s="398"/>
      <c r="U116" s="398"/>
      <c r="V116" s="398"/>
      <c r="W116" s="398"/>
      <c r="X116" s="398"/>
      <c r="Y116" s="398"/>
      <c r="Z116" s="398"/>
      <c r="AA116" s="398"/>
      <c r="AB116" s="398"/>
      <c r="AC116" s="398"/>
      <c r="AD116" s="398"/>
      <c r="AE116" s="398"/>
      <c r="AF116" s="398"/>
      <c r="AG116" s="398"/>
      <c r="AH116" s="398"/>
      <c r="AI116" s="398"/>
      <c r="AJ116" s="398"/>
      <c r="AK116" s="398"/>
      <c r="AL116" s="398"/>
      <c r="AM116" s="398"/>
      <c r="AN116" s="398"/>
      <c r="AO116" s="398"/>
    </row>
    <row r="117" spans="1:41" ht="15" customHeight="1" x14ac:dyDescent="0.3">
      <c r="A117" s="396" t="s">
        <v>1348</v>
      </c>
      <c r="B117" s="396" t="s">
        <v>1353</v>
      </c>
      <c r="C117" s="398"/>
      <c r="D117" s="398"/>
      <c r="E117" s="398"/>
      <c r="F117" s="398"/>
      <c r="G117" s="398"/>
      <c r="H117" s="398"/>
      <c r="I117" s="398"/>
      <c r="J117" s="398"/>
      <c r="K117" s="398"/>
      <c r="L117" s="398"/>
      <c r="M117" s="398"/>
      <c r="N117" s="398"/>
      <c r="O117" s="398"/>
      <c r="P117" s="398"/>
      <c r="Q117" s="398"/>
      <c r="R117" s="398"/>
      <c r="S117" s="398"/>
      <c r="T117" s="398"/>
      <c r="U117" s="398"/>
      <c r="V117" s="398"/>
      <c r="W117" s="398"/>
      <c r="X117" s="398"/>
      <c r="Y117" s="398"/>
      <c r="Z117" s="398"/>
      <c r="AA117" s="397">
        <v>50</v>
      </c>
      <c r="AB117" s="397">
        <v>50</v>
      </c>
      <c r="AC117" s="397">
        <v>50</v>
      </c>
      <c r="AD117" s="398"/>
      <c r="AE117" s="398"/>
      <c r="AF117" s="398"/>
      <c r="AG117" s="398"/>
      <c r="AH117" s="398"/>
      <c r="AI117" s="398"/>
      <c r="AJ117" s="398"/>
      <c r="AK117" s="398"/>
      <c r="AL117" s="398"/>
      <c r="AM117" s="398"/>
      <c r="AN117" s="398"/>
      <c r="AO117" s="398"/>
    </row>
    <row r="118" spans="1:41" ht="15" customHeight="1" x14ac:dyDescent="0.3">
      <c r="A118" s="396" t="s">
        <v>1348</v>
      </c>
      <c r="B118" s="396" t="s">
        <v>1354</v>
      </c>
      <c r="C118" s="398"/>
      <c r="D118" s="398"/>
      <c r="E118" s="398"/>
      <c r="F118" s="398"/>
      <c r="G118" s="398"/>
      <c r="H118" s="398"/>
      <c r="I118" s="398"/>
      <c r="J118" s="398"/>
      <c r="K118" s="398"/>
      <c r="L118" s="398"/>
      <c r="M118" s="398"/>
      <c r="N118" s="398"/>
      <c r="O118" s="398"/>
      <c r="P118" s="397">
        <v>50</v>
      </c>
      <c r="Q118" s="397">
        <v>50</v>
      </c>
      <c r="R118" s="397">
        <v>50</v>
      </c>
      <c r="S118" s="397">
        <v>50</v>
      </c>
      <c r="T118" s="397">
        <v>50</v>
      </c>
      <c r="U118" s="397">
        <v>50</v>
      </c>
      <c r="V118" s="397">
        <v>50</v>
      </c>
      <c r="W118" s="397">
        <v>50</v>
      </c>
      <c r="X118" s="397">
        <v>50</v>
      </c>
      <c r="Y118" s="397">
        <v>50</v>
      </c>
      <c r="Z118" s="397">
        <v>50</v>
      </c>
      <c r="AA118" s="397">
        <v>50</v>
      </c>
      <c r="AB118" s="397">
        <v>50</v>
      </c>
      <c r="AC118" s="397">
        <v>50</v>
      </c>
      <c r="AD118" s="397">
        <v>50</v>
      </c>
      <c r="AE118" s="398"/>
      <c r="AF118" s="398"/>
      <c r="AG118" s="398"/>
      <c r="AH118" s="398"/>
      <c r="AI118" s="398"/>
      <c r="AJ118" s="398"/>
      <c r="AK118" s="398"/>
      <c r="AL118" s="398"/>
      <c r="AM118" s="398"/>
      <c r="AN118" s="398"/>
      <c r="AO118" s="398"/>
    </row>
    <row r="119" spans="1:41" ht="15" customHeight="1" x14ac:dyDescent="0.3">
      <c r="A119" s="396" t="s">
        <v>1355</v>
      </c>
      <c r="B119" s="396" t="s">
        <v>1733</v>
      </c>
      <c r="C119" s="397">
        <v>50</v>
      </c>
      <c r="D119" s="397">
        <v>50</v>
      </c>
      <c r="E119" s="397">
        <v>50</v>
      </c>
      <c r="F119" s="397">
        <v>50</v>
      </c>
      <c r="G119" s="397">
        <v>50</v>
      </c>
      <c r="H119" s="397">
        <v>50</v>
      </c>
      <c r="I119" s="397">
        <v>50</v>
      </c>
      <c r="J119" s="397">
        <v>50</v>
      </c>
      <c r="K119" s="397">
        <v>50</v>
      </c>
      <c r="L119" s="397">
        <v>50</v>
      </c>
      <c r="M119" s="397">
        <v>50</v>
      </c>
      <c r="N119" s="397">
        <v>50</v>
      </c>
      <c r="O119" s="397">
        <v>50</v>
      </c>
      <c r="P119" s="397">
        <v>50</v>
      </c>
      <c r="Q119" s="398"/>
      <c r="R119" s="398"/>
      <c r="S119" s="398"/>
      <c r="T119" s="398"/>
      <c r="U119" s="398"/>
      <c r="V119" s="398"/>
      <c r="W119" s="398"/>
      <c r="X119" s="398"/>
      <c r="Y119" s="398"/>
      <c r="Z119" s="398"/>
      <c r="AA119" s="398"/>
      <c r="AB119" s="398"/>
      <c r="AC119" s="398"/>
      <c r="AD119" s="398"/>
      <c r="AE119" s="398"/>
      <c r="AF119" s="398"/>
      <c r="AG119" s="398"/>
      <c r="AH119" s="398"/>
      <c r="AI119" s="398"/>
      <c r="AJ119" s="398"/>
      <c r="AK119" s="398"/>
      <c r="AL119" s="398"/>
      <c r="AM119" s="398"/>
      <c r="AN119" s="398"/>
      <c r="AO119" s="398"/>
    </row>
    <row r="120" spans="1:41" ht="15" customHeight="1" x14ac:dyDescent="0.3">
      <c r="A120" s="396" t="s">
        <v>1355</v>
      </c>
      <c r="B120" s="396" t="s">
        <v>1356</v>
      </c>
      <c r="C120" s="398"/>
      <c r="D120" s="398"/>
      <c r="E120" s="398"/>
      <c r="F120" s="398"/>
      <c r="G120" s="398"/>
      <c r="H120" s="398"/>
      <c r="I120" s="398"/>
      <c r="J120" s="398"/>
      <c r="K120" s="398"/>
      <c r="L120" s="398"/>
      <c r="M120" s="398"/>
      <c r="N120" s="398"/>
      <c r="O120" s="398"/>
      <c r="P120" s="397">
        <v>50</v>
      </c>
      <c r="Q120" s="397">
        <v>50</v>
      </c>
      <c r="R120" s="397">
        <v>50</v>
      </c>
      <c r="S120" s="397">
        <v>50</v>
      </c>
      <c r="T120" s="397">
        <v>50</v>
      </c>
      <c r="U120" s="398"/>
      <c r="V120" s="398"/>
      <c r="W120" s="398"/>
      <c r="X120" s="398"/>
      <c r="Y120" s="398"/>
      <c r="Z120" s="398"/>
      <c r="AA120" s="398"/>
      <c r="AB120" s="398"/>
      <c r="AC120" s="398"/>
      <c r="AD120" s="398"/>
      <c r="AE120" s="398"/>
      <c r="AF120" s="398"/>
      <c r="AG120" s="398"/>
      <c r="AH120" s="398"/>
      <c r="AI120" s="398"/>
      <c r="AJ120" s="398"/>
      <c r="AK120" s="398"/>
      <c r="AL120" s="398"/>
      <c r="AM120" s="398"/>
      <c r="AN120" s="398"/>
      <c r="AO120" s="398"/>
    </row>
    <row r="121" spans="1:41" ht="15" customHeight="1" x14ac:dyDescent="0.3">
      <c r="A121" s="396" t="s">
        <v>1355</v>
      </c>
      <c r="B121" s="396" t="s">
        <v>1357</v>
      </c>
      <c r="C121" s="398"/>
      <c r="D121" s="398"/>
      <c r="E121" s="398"/>
      <c r="F121" s="398"/>
      <c r="G121" s="398"/>
      <c r="H121" s="398"/>
      <c r="I121" s="398"/>
      <c r="J121" s="398"/>
      <c r="K121" s="398"/>
      <c r="L121" s="398"/>
      <c r="M121" s="398"/>
      <c r="N121" s="398"/>
      <c r="O121" s="398"/>
      <c r="P121" s="398"/>
      <c r="Q121" s="398"/>
      <c r="R121" s="398"/>
      <c r="S121" s="398"/>
      <c r="T121" s="398"/>
      <c r="U121" s="397">
        <v>50</v>
      </c>
      <c r="V121" s="397">
        <v>50</v>
      </c>
      <c r="W121" s="397">
        <v>50</v>
      </c>
      <c r="X121" s="397">
        <v>50</v>
      </c>
      <c r="Y121" s="397">
        <v>50</v>
      </c>
      <c r="Z121" s="397">
        <v>50</v>
      </c>
      <c r="AA121" s="397">
        <v>50</v>
      </c>
      <c r="AB121" s="397">
        <v>50</v>
      </c>
      <c r="AC121" s="397">
        <v>50</v>
      </c>
      <c r="AD121" s="397">
        <v>50</v>
      </c>
      <c r="AE121" s="397">
        <v>50</v>
      </c>
      <c r="AF121" s="397">
        <v>50</v>
      </c>
      <c r="AG121" s="397">
        <v>50</v>
      </c>
      <c r="AH121" s="397">
        <v>50</v>
      </c>
      <c r="AI121" s="397">
        <v>50</v>
      </c>
      <c r="AJ121" s="397">
        <v>50</v>
      </c>
      <c r="AK121" s="397">
        <v>50</v>
      </c>
      <c r="AL121" s="397">
        <v>50</v>
      </c>
      <c r="AM121" s="397">
        <v>50</v>
      </c>
      <c r="AN121" s="397">
        <v>50</v>
      </c>
      <c r="AO121" s="397">
        <v>50</v>
      </c>
    </row>
    <row r="122" spans="1:41" ht="15" customHeight="1" x14ac:dyDescent="0.3">
      <c r="A122" s="396" t="s">
        <v>1355</v>
      </c>
      <c r="B122" s="396" t="s">
        <v>2062</v>
      </c>
      <c r="C122" s="398"/>
      <c r="D122" s="398"/>
      <c r="E122" s="398"/>
      <c r="F122" s="398"/>
      <c r="G122" s="398"/>
      <c r="H122" s="398"/>
      <c r="I122" s="398"/>
      <c r="J122" s="398"/>
      <c r="K122" s="398"/>
      <c r="L122" s="398"/>
      <c r="M122" s="398"/>
      <c r="N122" s="398"/>
      <c r="O122" s="398"/>
      <c r="P122" s="398"/>
      <c r="Q122" s="398"/>
      <c r="R122" s="398"/>
      <c r="S122" s="398"/>
      <c r="T122" s="398"/>
      <c r="U122" s="398"/>
      <c r="V122" s="398"/>
      <c r="W122" s="398"/>
      <c r="X122" s="398"/>
      <c r="Y122" s="398"/>
      <c r="Z122" s="398"/>
      <c r="AA122" s="398"/>
      <c r="AB122" s="398"/>
      <c r="AC122" s="398"/>
      <c r="AD122" s="398"/>
      <c r="AE122" s="398"/>
      <c r="AF122" s="398"/>
      <c r="AG122" s="398"/>
      <c r="AH122" s="398"/>
      <c r="AI122" s="398"/>
      <c r="AJ122" s="398"/>
      <c r="AK122" s="398"/>
      <c r="AL122" s="398"/>
      <c r="AM122" s="397">
        <v>0</v>
      </c>
      <c r="AN122" s="397">
        <v>0</v>
      </c>
      <c r="AO122" s="397">
        <v>0</v>
      </c>
    </row>
    <row r="123" spans="1:41" ht="15" customHeight="1" x14ac:dyDescent="0.3">
      <c r="A123" s="396" t="s">
        <v>1355</v>
      </c>
      <c r="B123" s="396" t="s">
        <v>1358</v>
      </c>
      <c r="C123" s="398"/>
      <c r="D123" s="398"/>
      <c r="E123" s="398"/>
      <c r="F123" s="398"/>
      <c r="G123" s="398"/>
      <c r="H123" s="398"/>
      <c r="I123" s="398"/>
      <c r="J123" s="398"/>
      <c r="K123" s="398"/>
      <c r="L123" s="398"/>
      <c r="M123" s="398"/>
      <c r="N123" s="398"/>
      <c r="O123" s="398"/>
      <c r="P123" s="397">
        <v>50</v>
      </c>
      <c r="Q123" s="397">
        <v>50</v>
      </c>
      <c r="R123" s="397">
        <v>50</v>
      </c>
      <c r="S123" s="397">
        <v>50</v>
      </c>
      <c r="T123" s="397">
        <v>50</v>
      </c>
      <c r="U123" s="398"/>
      <c r="V123" s="398"/>
      <c r="W123" s="398"/>
      <c r="X123" s="398"/>
      <c r="Y123" s="398"/>
      <c r="Z123" s="398"/>
      <c r="AA123" s="398"/>
      <c r="AB123" s="398"/>
      <c r="AC123" s="398"/>
      <c r="AD123" s="398"/>
      <c r="AE123" s="398"/>
      <c r="AF123" s="398"/>
      <c r="AG123" s="398"/>
      <c r="AH123" s="398"/>
      <c r="AI123" s="398"/>
      <c r="AJ123" s="398"/>
      <c r="AK123" s="398"/>
      <c r="AL123" s="398"/>
      <c r="AM123" s="398"/>
      <c r="AN123" s="398"/>
      <c r="AO123" s="398"/>
    </row>
    <row r="124" spans="1:41" ht="15" customHeight="1" x14ac:dyDescent="0.3">
      <c r="A124" s="396" t="s">
        <v>1355</v>
      </c>
      <c r="B124" s="396" t="s">
        <v>1359</v>
      </c>
      <c r="C124" s="398"/>
      <c r="D124" s="398"/>
      <c r="E124" s="398"/>
      <c r="F124" s="398"/>
      <c r="G124" s="398"/>
      <c r="H124" s="398"/>
      <c r="I124" s="398"/>
      <c r="J124" s="398"/>
      <c r="K124" s="398"/>
      <c r="L124" s="398"/>
      <c r="M124" s="398"/>
      <c r="N124" s="398"/>
      <c r="O124" s="398"/>
      <c r="P124" s="398"/>
      <c r="Q124" s="398"/>
      <c r="R124" s="398"/>
      <c r="S124" s="398"/>
      <c r="T124" s="398"/>
      <c r="U124" s="397">
        <v>50</v>
      </c>
      <c r="V124" s="397">
        <v>50</v>
      </c>
      <c r="W124" s="397">
        <v>50</v>
      </c>
      <c r="X124" s="397">
        <v>50</v>
      </c>
      <c r="Y124" s="397">
        <v>50</v>
      </c>
      <c r="Z124" s="397">
        <v>50</v>
      </c>
      <c r="AA124" s="397">
        <v>50</v>
      </c>
      <c r="AB124" s="397">
        <v>50</v>
      </c>
      <c r="AC124" s="397">
        <v>50</v>
      </c>
      <c r="AD124" s="397">
        <v>50</v>
      </c>
      <c r="AE124" s="397">
        <v>50</v>
      </c>
      <c r="AF124" s="397">
        <v>50</v>
      </c>
      <c r="AG124" s="397">
        <v>50</v>
      </c>
      <c r="AH124" s="397">
        <v>50</v>
      </c>
      <c r="AI124" s="397">
        <v>50</v>
      </c>
      <c r="AJ124" s="397">
        <v>50</v>
      </c>
      <c r="AK124" s="397">
        <v>50</v>
      </c>
      <c r="AL124" s="397">
        <v>50</v>
      </c>
      <c r="AM124" s="397">
        <v>50</v>
      </c>
      <c r="AN124" s="397">
        <v>50</v>
      </c>
      <c r="AO124" s="397">
        <v>50</v>
      </c>
    </row>
    <row r="125" spans="1:41" ht="15" customHeight="1" x14ac:dyDescent="0.3">
      <c r="A125" s="396" t="s">
        <v>1355</v>
      </c>
      <c r="B125" s="396" t="s">
        <v>1360</v>
      </c>
      <c r="C125" s="397">
        <v>50</v>
      </c>
      <c r="D125" s="397">
        <v>50</v>
      </c>
      <c r="E125" s="397">
        <v>50</v>
      </c>
      <c r="F125" s="397">
        <v>50</v>
      </c>
      <c r="G125" s="397">
        <v>50</v>
      </c>
      <c r="H125" s="397">
        <v>50</v>
      </c>
      <c r="I125" s="397">
        <v>50</v>
      </c>
      <c r="J125" s="397">
        <v>50</v>
      </c>
      <c r="K125" s="397">
        <v>50</v>
      </c>
      <c r="L125" s="397">
        <v>50</v>
      </c>
      <c r="M125" s="397">
        <v>50</v>
      </c>
      <c r="N125" s="397">
        <v>50</v>
      </c>
      <c r="O125" s="397">
        <v>50</v>
      </c>
      <c r="P125" s="397">
        <v>50</v>
      </c>
      <c r="Q125" s="398"/>
      <c r="R125" s="398"/>
      <c r="S125" s="398"/>
      <c r="T125" s="398"/>
      <c r="U125" s="398"/>
      <c r="V125" s="398"/>
      <c r="W125" s="398"/>
      <c r="X125" s="398"/>
      <c r="Y125" s="398"/>
      <c r="Z125" s="398"/>
      <c r="AA125" s="398"/>
      <c r="AB125" s="398"/>
      <c r="AC125" s="398"/>
      <c r="AD125" s="398"/>
      <c r="AE125" s="398"/>
      <c r="AF125" s="398"/>
      <c r="AG125" s="398"/>
      <c r="AH125" s="398"/>
      <c r="AI125" s="398"/>
      <c r="AJ125" s="398"/>
      <c r="AK125" s="398"/>
      <c r="AL125" s="398"/>
      <c r="AM125" s="398"/>
      <c r="AN125" s="398"/>
      <c r="AO125" s="398"/>
    </row>
    <row r="126" spans="1:41" ht="15" customHeight="1" x14ac:dyDescent="0.3">
      <c r="A126" s="396" t="s">
        <v>1355</v>
      </c>
      <c r="B126" s="396" t="s">
        <v>1734</v>
      </c>
      <c r="C126" s="397">
        <v>50</v>
      </c>
      <c r="D126" s="397">
        <v>50</v>
      </c>
      <c r="E126" s="397">
        <v>50</v>
      </c>
      <c r="F126" s="397">
        <v>50</v>
      </c>
      <c r="G126" s="397">
        <v>50</v>
      </c>
      <c r="H126" s="397">
        <v>50</v>
      </c>
      <c r="I126" s="397">
        <v>50</v>
      </c>
      <c r="J126" s="397">
        <v>50</v>
      </c>
      <c r="K126" s="397">
        <v>50</v>
      </c>
      <c r="L126" s="397">
        <v>50</v>
      </c>
      <c r="M126" s="397">
        <v>50</v>
      </c>
      <c r="N126" s="397">
        <v>50</v>
      </c>
      <c r="O126" s="397">
        <v>50</v>
      </c>
      <c r="P126" s="397">
        <v>50</v>
      </c>
      <c r="Q126" s="397">
        <v>50</v>
      </c>
      <c r="R126" s="397">
        <v>50</v>
      </c>
      <c r="S126" s="397">
        <v>50</v>
      </c>
      <c r="T126" s="397">
        <v>50</v>
      </c>
      <c r="U126" s="397">
        <v>50</v>
      </c>
      <c r="V126" s="397">
        <v>50</v>
      </c>
      <c r="W126" s="397">
        <v>50</v>
      </c>
      <c r="X126" s="397">
        <v>50</v>
      </c>
      <c r="Y126" s="397">
        <v>50</v>
      </c>
      <c r="Z126" s="397">
        <v>50</v>
      </c>
      <c r="AA126" s="397">
        <v>50</v>
      </c>
      <c r="AB126" s="397">
        <v>50</v>
      </c>
      <c r="AC126" s="397">
        <v>50</v>
      </c>
      <c r="AD126" s="397">
        <v>50</v>
      </c>
      <c r="AE126" s="397">
        <v>50</v>
      </c>
      <c r="AF126" s="397">
        <v>50</v>
      </c>
      <c r="AG126" s="397">
        <v>50</v>
      </c>
      <c r="AH126" s="397">
        <v>50</v>
      </c>
      <c r="AI126" s="397">
        <v>50</v>
      </c>
      <c r="AJ126" s="397">
        <v>50</v>
      </c>
      <c r="AK126" s="397">
        <v>50</v>
      </c>
      <c r="AL126" s="397">
        <v>50</v>
      </c>
      <c r="AM126" s="397">
        <v>50</v>
      </c>
      <c r="AN126" s="398"/>
      <c r="AO126" s="398"/>
    </row>
    <row r="127" spans="1:41" ht="15" customHeight="1" x14ac:dyDescent="0.3">
      <c r="A127" s="396" t="s">
        <v>1361</v>
      </c>
      <c r="B127" s="396" t="s">
        <v>1362</v>
      </c>
      <c r="C127" s="397">
        <v>50</v>
      </c>
      <c r="D127" s="397">
        <v>50</v>
      </c>
      <c r="E127" s="397">
        <v>50</v>
      </c>
      <c r="F127" s="397">
        <v>50</v>
      </c>
      <c r="G127" s="397">
        <v>50</v>
      </c>
      <c r="H127" s="397">
        <v>50</v>
      </c>
      <c r="I127" s="397">
        <v>50</v>
      </c>
      <c r="J127" s="397">
        <v>50</v>
      </c>
      <c r="K127" s="397">
        <v>50</v>
      </c>
      <c r="L127" s="397">
        <v>50</v>
      </c>
      <c r="M127" s="397">
        <v>50</v>
      </c>
      <c r="N127" s="397">
        <v>50</v>
      </c>
      <c r="O127" s="398"/>
      <c r="P127" s="398"/>
      <c r="Q127" s="398"/>
      <c r="R127" s="398"/>
      <c r="S127" s="398"/>
      <c r="T127" s="398"/>
      <c r="U127" s="398"/>
      <c r="V127" s="398"/>
      <c r="W127" s="398"/>
      <c r="X127" s="398"/>
      <c r="Y127" s="398"/>
      <c r="Z127" s="398"/>
      <c r="AA127" s="398"/>
      <c r="AB127" s="398"/>
      <c r="AC127" s="398"/>
      <c r="AD127" s="398"/>
      <c r="AE127" s="398"/>
      <c r="AF127" s="398"/>
      <c r="AG127" s="398"/>
      <c r="AH127" s="398"/>
      <c r="AI127" s="398"/>
      <c r="AJ127" s="398"/>
      <c r="AK127" s="398"/>
      <c r="AL127" s="398"/>
      <c r="AM127" s="398"/>
      <c r="AN127" s="398"/>
      <c r="AO127" s="398"/>
    </row>
    <row r="128" spans="1:41" ht="15" customHeight="1" x14ac:dyDescent="0.3">
      <c r="A128" s="396" t="s">
        <v>1361</v>
      </c>
      <c r="B128" s="396" t="s">
        <v>1363</v>
      </c>
      <c r="C128" s="398"/>
      <c r="D128" s="398"/>
      <c r="E128" s="398"/>
      <c r="F128" s="398"/>
      <c r="G128" s="398"/>
      <c r="H128" s="398"/>
      <c r="I128" s="398"/>
      <c r="J128" s="398"/>
      <c r="K128" s="398"/>
      <c r="L128" s="398"/>
      <c r="M128" s="398"/>
      <c r="N128" s="398"/>
      <c r="O128" s="398"/>
      <c r="P128" s="398"/>
      <c r="Q128" s="398"/>
      <c r="R128" s="398"/>
      <c r="S128" s="398"/>
      <c r="T128" s="398"/>
      <c r="U128" s="398"/>
      <c r="V128" s="398"/>
      <c r="W128" s="398"/>
      <c r="X128" s="398"/>
      <c r="Y128" s="398"/>
      <c r="Z128" s="398"/>
      <c r="AA128" s="398"/>
      <c r="AB128" s="398"/>
      <c r="AC128" s="398"/>
      <c r="AD128" s="397">
        <v>50</v>
      </c>
      <c r="AE128" s="397">
        <v>50</v>
      </c>
      <c r="AF128" s="397">
        <v>50</v>
      </c>
      <c r="AG128" s="397">
        <v>50</v>
      </c>
      <c r="AH128" s="397">
        <v>50</v>
      </c>
      <c r="AI128" s="397">
        <v>50</v>
      </c>
      <c r="AJ128" s="397">
        <v>50</v>
      </c>
      <c r="AK128" s="397">
        <v>50</v>
      </c>
      <c r="AL128" s="397">
        <v>50</v>
      </c>
      <c r="AM128" s="397">
        <v>50</v>
      </c>
      <c r="AN128" s="397">
        <v>50</v>
      </c>
      <c r="AO128" s="397">
        <v>50</v>
      </c>
    </row>
    <row r="129" spans="1:41" ht="15" customHeight="1" x14ac:dyDescent="0.3">
      <c r="A129" s="396" t="s">
        <v>1361</v>
      </c>
      <c r="B129" s="396" t="s">
        <v>1364</v>
      </c>
      <c r="C129" s="398"/>
      <c r="D129" s="398"/>
      <c r="E129" s="398"/>
      <c r="F129" s="398"/>
      <c r="G129" s="398"/>
      <c r="H129" s="398"/>
      <c r="I129" s="398"/>
      <c r="J129" s="398"/>
      <c r="K129" s="398"/>
      <c r="L129" s="398"/>
      <c r="M129" s="398"/>
      <c r="N129" s="398"/>
      <c r="O129" s="397">
        <v>50</v>
      </c>
      <c r="P129" s="397">
        <v>50</v>
      </c>
      <c r="Q129" s="397">
        <v>50</v>
      </c>
      <c r="R129" s="397">
        <v>50</v>
      </c>
      <c r="S129" s="397">
        <v>50</v>
      </c>
      <c r="T129" s="397">
        <v>50</v>
      </c>
      <c r="U129" s="397">
        <v>50</v>
      </c>
      <c r="V129" s="397">
        <v>50</v>
      </c>
      <c r="W129" s="397">
        <v>50</v>
      </c>
      <c r="X129" s="397">
        <v>50</v>
      </c>
      <c r="Y129" s="397">
        <v>50</v>
      </c>
      <c r="Z129" s="397">
        <v>50</v>
      </c>
      <c r="AA129" s="397">
        <v>50</v>
      </c>
      <c r="AB129" s="397">
        <v>50</v>
      </c>
      <c r="AC129" s="397">
        <v>50</v>
      </c>
      <c r="AD129" s="397">
        <v>50</v>
      </c>
      <c r="AE129" s="398"/>
      <c r="AF129" s="398"/>
      <c r="AG129" s="398"/>
      <c r="AH129" s="398"/>
      <c r="AI129" s="398"/>
      <c r="AJ129" s="398"/>
      <c r="AK129" s="398"/>
      <c r="AL129" s="398"/>
      <c r="AM129" s="398"/>
      <c r="AN129" s="398"/>
      <c r="AO129" s="398"/>
    </row>
    <row r="130" spans="1:41" ht="15" customHeight="1" x14ac:dyDescent="0.3">
      <c r="A130" s="396" t="s">
        <v>1365</v>
      </c>
      <c r="B130" s="396" t="s">
        <v>1366</v>
      </c>
      <c r="C130" s="397">
        <v>50</v>
      </c>
      <c r="D130" s="397">
        <v>50</v>
      </c>
      <c r="E130" s="397">
        <v>50</v>
      </c>
      <c r="F130" s="397">
        <v>50</v>
      </c>
      <c r="G130" s="397">
        <v>50</v>
      </c>
      <c r="H130" s="397">
        <v>50</v>
      </c>
      <c r="I130" s="397">
        <v>50</v>
      </c>
      <c r="J130" s="397">
        <v>50</v>
      </c>
      <c r="K130" s="397">
        <v>50</v>
      </c>
      <c r="L130" s="397">
        <v>50</v>
      </c>
      <c r="M130" s="397">
        <v>50</v>
      </c>
      <c r="N130" s="397">
        <v>50</v>
      </c>
      <c r="O130" s="397">
        <v>50</v>
      </c>
      <c r="P130" s="397">
        <v>50</v>
      </c>
      <c r="Q130" s="397">
        <v>50</v>
      </c>
      <c r="R130" s="397">
        <v>50</v>
      </c>
      <c r="S130" s="397">
        <v>50</v>
      </c>
      <c r="T130" s="397">
        <v>50</v>
      </c>
      <c r="U130" s="397">
        <v>50</v>
      </c>
      <c r="V130" s="398"/>
      <c r="W130" s="398"/>
      <c r="X130" s="398"/>
      <c r="Y130" s="398"/>
      <c r="Z130" s="398"/>
      <c r="AA130" s="398"/>
      <c r="AB130" s="398"/>
      <c r="AC130" s="398"/>
      <c r="AD130" s="398"/>
      <c r="AE130" s="398"/>
      <c r="AF130" s="398"/>
      <c r="AG130" s="398"/>
      <c r="AH130" s="398"/>
      <c r="AI130" s="398"/>
      <c r="AJ130" s="398"/>
      <c r="AK130" s="398"/>
      <c r="AL130" s="398"/>
      <c r="AM130" s="398"/>
      <c r="AN130" s="398"/>
      <c r="AO130" s="398"/>
    </row>
    <row r="131" spans="1:41" ht="15" customHeight="1" x14ac:dyDescent="0.3">
      <c r="A131" s="396" t="s">
        <v>1365</v>
      </c>
      <c r="B131" s="396" t="s">
        <v>1367</v>
      </c>
      <c r="C131" s="398"/>
      <c r="D131" s="398"/>
      <c r="E131" s="398"/>
      <c r="F131" s="398"/>
      <c r="G131" s="398"/>
      <c r="H131" s="398"/>
      <c r="I131" s="398"/>
      <c r="J131" s="398"/>
      <c r="K131" s="398"/>
      <c r="L131" s="398"/>
      <c r="M131" s="398"/>
      <c r="N131" s="398"/>
      <c r="O131" s="398"/>
      <c r="P131" s="398"/>
      <c r="Q131" s="398"/>
      <c r="R131" s="398"/>
      <c r="S131" s="398"/>
      <c r="T131" s="397">
        <v>50</v>
      </c>
      <c r="U131" s="397">
        <v>50</v>
      </c>
      <c r="V131" s="397">
        <v>50</v>
      </c>
      <c r="W131" s="397">
        <v>50</v>
      </c>
      <c r="X131" s="397">
        <v>50</v>
      </c>
      <c r="Y131" s="397">
        <v>50</v>
      </c>
      <c r="Z131" s="397">
        <v>50</v>
      </c>
      <c r="AA131" s="397">
        <v>50</v>
      </c>
      <c r="AB131" s="397">
        <v>50</v>
      </c>
      <c r="AC131" s="397">
        <v>50</v>
      </c>
      <c r="AD131" s="397">
        <v>50</v>
      </c>
      <c r="AE131" s="397">
        <v>50</v>
      </c>
      <c r="AF131" s="397">
        <v>50</v>
      </c>
      <c r="AG131" s="397">
        <v>50</v>
      </c>
      <c r="AH131" s="397">
        <v>50</v>
      </c>
      <c r="AI131" s="397">
        <v>50</v>
      </c>
      <c r="AJ131" s="397">
        <v>50</v>
      </c>
      <c r="AK131" s="397">
        <v>50</v>
      </c>
      <c r="AL131" s="397">
        <v>50</v>
      </c>
      <c r="AM131" s="397">
        <v>50</v>
      </c>
      <c r="AN131" s="397">
        <v>50</v>
      </c>
      <c r="AO131" s="397">
        <v>50</v>
      </c>
    </row>
    <row r="132" spans="1:41" ht="15" customHeight="1" x14ac:dyDescent="0.3">
      <c r="A132" s="396" t="s">
        <v>1368</v>
      </c>
      <c r="B132" s="396" t="s">
        <v>1369</v>
      </c>
      <c r="C132" s="397">
        <v>50</v>
      </c>
      <c r="D132" s="397">
        <v>50</v>
      </c>
      <c r="E132" s="397">
        <v>50</v>
      </c>
      <c r="F132" s="397">
        <v>50</v>
      </c>
      <c r="G132" s="397">
        <v>50</v>
      </c>
      <c r="H132" s="397">
        <v>50</v>
      </c>
      <c r="I132" s="397">
        <v>50</v>
      </c>
      <c r="J132" s="397">
        <v>50</v>
      </c>
      <c r="K132" s="397">
        <v>50</v>
      </c>
      <c r="L132" s="397">
        <v>50</v>
      </c>
      <c r="M132" s="397">
        <v>50</v>
      </c>
      <c r="N132" s="397">
        <v>50</v>
      </c>
      <c r="O132" s="398"/>
      <c r="P132" s="398"/>
      <c r="Q132" s="398"/>
      <c r="R132" s="398"/>
      <c r="S132" s="398"/>
      <c r="T132" s="398"/>
      <c r="U132" s="398"/>
      <c r="V132" s="398"/>
      <c r="W132" s="398"/>
      <c r="X132" s="398"/>
      <c r="Y132" s="398"/>
      <c r="Z132" s="398"/>
      <c r="AA132" s="398"/>
      <c r="AB132" s="398"/>
      <c r="AC132" s="398"/>
      <c r="AD132" s="398"/>
      <c r="AE132" s="398"/>
      <c r="AF132" s="398"/>
      <c r="AG132" s="398"/>
      <c r="AH132" s="398"/>
      <c r="AI132" s="398"/>
      <c r="AJ132" s="398"/>
      <c r="AK132" s="398"/>
      <c r="AL132" s="398"/>
      <c r="AM132" s="398"/>
      <c r="AN132" s="398"/>
      <c r="AO132" s="398"/>
    </row>
    <row r="133" spans="1:41" ht="15" customHeight="1" x14ac:dyDescent="0.3">
      <c r="A133" s="396" t="s">
        <v>1368</v>
      </c>
      <c r="B133" s="396" t="s">
        <v>1370</v>
      </c>
      <c r="C133" s="398"/>
      <c r="D133" s="398"/>
      <c r="E133" s="398"/>
      <c r="F133" s="398"/>
      <c r="G133" s="398"/>
      <c r="H133" s="398"/>
      <c r="I133" s="398"/>
      <c r="J133" s="398"/>
      <c r="K133" s="398"/>
      <c r="L133" s="398"/>
      <c r="M133" s="398"/>
      <c r="N133" s="397">
        <v>50</v>
      </c>
      <c r="O133" s="397">
        <v>50</v>
      </c>
      <c r="P133" s="397">
        <v>50</v>
      </c>
      <c r="Q133" s="397">
        <v>50</v>
      </c>
      <c r="R133" s="397">
        <v>50</v>
      </c>
      <c r="S133" s="397">
        <v>50</v>
      </c>
      <c r="T133" s="397">
        <v>50</v>
      </c>
      <c r="U133" s="397">
        <v>50</v>
      </c>
      <c r="V133" s="397">
        <v>50</v>
      </c>
      <c r="W133" s="397">
        <v>50</v>
      </c>
      <c r="X133" s="397">
        <v>50</v>
      </c>
      <c r="Y133" s="397">
        <v>50</v>
      </c>
      <c r="Z133" s="397">
        <v>50</v>
      </c>
      <c r="AA133" s="397">
        <v>50</v>
      </c>
      <c r="AB133" s="397">
        <v>50</v>
      </c>
      <c r="AC133" s="397">
        <v>50</v>
      </c>
      <c r="AD133" s="397">
        <v>50</v>
      </c>
      <c r="AE133" s="397">
        <v>50</v>
      </c>
      <c r="AF133" s="397">
        <v>50</v>
      </c>
      <c r="AG133" s="397">
        <v>50</v>
      </c>
      <c r="AH133" s="397">
        <v>50</v>
      </c>
      <c r="AI133" s="397">
        <v>50</v>
      </c>
      <c r="AJ133" s="397">
        <v>50</v>
      </c>
      <c r="AK133" s="397">
        <v>50</v>
      </c>
      <c r="AL133" s="398"/>
      <c r="AM133" s="398"/>
      <c r="AN133" s="398"/>
      <c r="AO133" s="398"/>
    </row>
    <row r="134" spans="1:41" ht="15" customHeight="1" x14ac:dyDescent="0.3">
      <c r="A134" s="396" t="s">
        <v>1368</v>
      </c>
      <c r="B134" s="396" t="s">
        <v>1952</v>
      </c>
      <c r="C134" s="398"/>
      <c r="D134" s="398"/>
      <c r="E134" s="398"/>
      <c r="F134" s="398"/>
      <c r="G134" s="398"/>
      <c r="H134" s="398"/>
      <c r="I134" s="398"/>
      <c r="J134" s="398"/>
      <c r="K134" s="398"/>
      <c r="L134" s="398"/>
      <c r="M134" s="398"/>
      <c r="N134" s="398"/>
      <c r="O134" s="398"/>
      <c r="P134" s="398"/>
      <c r="Q134" s="398"/>
      <c r="R134" s="398"/>
      <c r="S134" s="398"/>
      <c r="T134" s="398"/>
      <c r="U134" s="398"/>
      <c r="V134" s="398"/>
      <c r="W134" s="398"/>
      <c r="X134" s="398"/>
      <c r="Y134" s="398"/>
      <c r="Z134" s="398"/>
      <c r="AA134" s="398"/>
      <c r="AB134" s="398"/>
      <c r="AC134" s="398"/>
      <c r="AD134" s="398"/>
      <c r="AE134" s="398"/>
      <c r="AF134" s="398"/>
      <c r="AG134" s="398"/>
      <c r="AH134" s="398"/>
      <c r="AI134" s="398"/>
      <c r="AJ134" s="398"/>
      <c r="AK134" s="398"/>
      <c r="AL134" s="397">
        <v>50</v>
      </c>
      <c r="AM134" s="397">
        <v>50</v>
      </c>
      <c r="AN134" s="397">
        <v>50</v>
      </c>
      <c r="AO134" s="397">
        <v>50</v>
      </c>
    </row>
    <row r="135" spans="1:41" ht="15" customHeight="1" x14ac:dyDescent="0.3">
      <c r="A135" s="396" t="s">
        <v>1371</v>
      </c>
      <c r="B135" s="396" t="s">
        <v>1372</v>
      </c>
      <c r="C135" s="397">
        <v>50</v>
      </c>
      <c r="D135" s="397">
        <v>50</v>
      </c>
      <c r="E135" s="397">
        <v>50</v>
      </c>
      <c r="F135" s="397">
        <v>50</v>
      </c>
      <c r="G135" s="397">
        <v>50</v>
      </c>
      <c r="H135" s="397">
        <v>50</v>
      </c>
      <c r="I135" s="397">
        <v>50</v>
      </c>
      <c r="J135" s="397">
        <v>50</v>
      </c>
      <c r="K135" s="397">
        <v>50</v>
      </c>
      <c r="L135" s="397">
        <v>50</v>
      </c>
      <c r="M135" s="397">
        <v>50</v>
      </c>
      <c r="N135" s="397">
        <v>50</v>
      </c>
      <c r="O135" s="397">
        <v>50</v>
      </c>
      <c r="P135" s="397">
        <v>50</v>
      </c>
      <c r="Q135" s="397">
        <v>50</v>
      </c>
      <c r="R135" s="397">
        <v>50</v>
      </c>
      <c r="S135" s="397">
        <v>50</v>
      </c>
      <c r="T135" s="397">
        <v>50</v>
      </c>
      <c r="U135" s="397">
        <v>50</v>
      </c>
      <c r="V135" s="397">
        <v>50</v>
      </c>
      <c r="W135" s="397">
        <v>50</v>
      </c>
      <c r="X135" s="397">
        <v>50</v>
      </c>
      <c r="Y135" s="397">
        <v>50</v>
      </c>
      <c r="Z135" s="397">
        <v>50</v>
      </c>
      <c r="AA135" s="397">
        <v>50</v>
      </c>
      <c r="AB135" s="397">
        <v>50</v>
      </c>
      <c r="AC135" s="397">
        <v>50</v>
      </c>
      <c r="AD135" s="397">
        <v>50</v>
      </c>
      <c r="AE135" s="397">
        <v>50</v>
      </c>
      <c r="AF135" s="397">
        <v>50</v>
      </c>
      <c r="AG135" s="397">
        <v>50</v>
      </c>
      <c r="AH135" s="397">
        <v>50</v>
      </c>
      <c r="AI135" s="397">
        <v>50</v>
      </c>
      <c r="AJ135" s="397">
        <v>50</v>
      </c>
      <c r="AK135" s="397">
        <v>50</v>
      </c>
      <c r="AL135" s="397">
        <v>50</v>
      </c>
      <c r="AM135" s="397">
        <v>50</v>
      </c>
      <c r="AN135" s="397">
        <v>50</v>
      </c>
      <c r="AO135" s="397">
        <v>50</v>
      </c>
    </row>
    <row r="136" spans="1:41" ht="15" customHeight="1" x14ac:dyDescent="0.3">
      <c r="A136" s="396" t="s">
        <v>1373</v>
      </c>
      <c r="B136" s="396" t="s">
        <v>1374</v>
      </c>
      <c r="C136" s="397">
        <v>50</v>
      </c>
      <c r="D136" s="397">
        <v>50</v>
      </c>
      <c r="E136" s="397">
        <v>50</v>
      </c>
      <c r="F136" s="397">
        <v>50</v>
      </c>
      <c r="G136" s="397">
        <v>50</v>
      </c>
      <c r="H136" s="397">
        <v>50</v>
      </c>
      <c r="I136" s="397">
        <v>50</v>
      </c>
      <c r="J136" s="397">
        <v>50</v>
      </c>
      <c r="K136" s="397">
        <v>50</v>
      </c>
      <c r="L136" s="397">
        <v>50</v>
      </c>
      <c r="M136" s="397">
        <v>50</v>
      </c>
      <c r="N136" s="397">
        <v>50</v>
      </c>
      <c r="O136" s="397">
        <v>50</v>
      </c>
      <c r="P136" s="397">
        <v>50</v>
      </c>
      <c r="Q136" s="397">
        <v>50</v>
      </c>
      <c r="R136" s="397">
        <v>50</v>
      </c>
      <c r="S136" s="397">
        <v>50</v>
      </c>
      <c r="T136" s="397">
        <v>50</v>
      </c>
      <c r="U136" s="397">
        <v>50</v>
      </c>
      <c r="V136" s="397">
        <v>50</v>
      </c>
      <c r="W136" s="397">
        <v>50</v>
      </c>
      <c r="X136" s="397">
        <v>50</v>
      </c>
      <c r="Y136" s="397">
        <v>50</v>
      </c>
      <c r="Z136" s="397">
        <v>50</v>
      </c>
      <c r="AA136" s="397">
        <v>50</v>
      </c>
      <c r="AB136" s="397">
        <v>50</v>
      </c>
      <c r="AC136" s="397">
        <v>50</v>
      </c>
      <c r="AD136" s="397">
        <v>50</v>
      </c>
      <c r="AE136" s="398"/>
      <c r="AF136" s="398"/>
      <c r="AG136" s="398"/>
      <c r="AH136" s="398"/>
      <c r="AI136" s="398"/>
      <c r="AJ136" s="398"/>
      <c r="AK136" s="398"/>
      <c r="AL136" s="398"/>
      <c r="AM136" s="398"/>
      <c r="AN136" s="398"/>
      <c r="AO136" s="398"/>
    </row>
    <row r="137" spans="1:41" ht="15" customHeight="1" x14ac:dyDescent="0.3">
      <c r="A137" s="396" t="s">
        <v>1373</v>
      </c>
      <c r="B137" s="396" t="s">
        <v>1375</v>
      </c>
      <c r="C137" s="398"/>
      <c r="D137" s="398"/>
      <c r="E137" s="398"/>
      <c r="F137" s="398"/>
      <c r="G137" s="398"/>
      <c r="H137" s="398"/>
      <c r="I137" s="398"/>
      <c r="J137" s="398"/>
      <c r="K137" s="398"/>
      <c r="L137" s="398"/>
      <c r="M137" s="398"/>
      <c r="N137" s="398"/>
      <c r="O137" s="398"/>
      <c r="P137" s="398"/>
      <c r="Q137" s="398"/>
      <c r="R137" s="398"/>
      <c r="S137" s="398"/>
      <c r="T137" s="398"/>
      <c r="U137" s="398"/>
      <c r="V137" s="398"/>
      <c r="W137" s="398"/>
      <c r="X137" s="398"/>
      <c r="Y137" s="398"/>
      <c r="Z137" s="398"/>
      <c r="AA137" s="398"/>
      <c r="AB137" s="398"/>
      <c r="AC137" s="398"/>
      <c r="AD137" s="397">
        <v>50</v>
      </c>
      <c r="AE137" s="397">
        <v>50</v>
      </c>
      <c r="AF137" s="397">
        <v>50</v>
      </c>
      <c r="AG137" s="397">
        <v>50</v>
      </c>
      <c r="AH137" s="397">
        <v>50</v>
      </c>
      <c r="AI137" s="397">
        <v>50</v>
      </c>
      <c r="AJ137" s="397">
        <v>50</v>
      </c>
      <c r="AK137" s="397">
        <v>50</v>
      </c>
      <c r="AL137" s="397">
        <v>50</v>
      </c>
      <c r="AM137" s="397">
        <v>50</v>
      </c>
      <c r="AN137" s="397">
        <v>50</v>
      </c>
      <c r="AO137" s="397">
        <v>50</v>
      </c>
    </row>
    <row r="138" spans="1:41" ht="15" customHeight="1" x14ac:dyDescent="0.3">
      <c r="A138" s="396" t="s">
        <v>1376</v>
      </c>
      <c r="B138" s="396" t="s">
        <v>1377</v>
      </c>
      <c r="C138" s="398"/>
      <c r="D138" s="398"/>
      <c r="E138" s="398"/>
      <c r="F138" s="398"/>
      <c r="G138" s="398"/>
      <c r="H138" s="398"/>
      <c r="I138" s="398"/>
      <c r="J138" s="398"/>
      <c r="K138" s="398"/>
      <c r="L138" s="398"/>
      <c r="M138" s="398"/>
      <c r="N138" s="398"/>
      <c r="O138" s="398"/>
      <c r="P138" s="398"/>
      <c r="Q138" s="398"/>
      <c r="R138" s="398"/>
      <c r="S138" s="398"/>
      <c r="T138" s="398"/>
      <c r="U138" s="398"/>
      <c r="V138" s="398"/>
      <c r="W138" s="398"/>
      <c r="X138" s="398"/>
      <c r="Y138" s="398"/>
      <c r="Z138" s="398"/>
      <c r="AA138" s="398"/>
      <c r="AB138" s="398"/>
      <c r="AC138" s="398"/>
      <c r="AD138" s="397">
        <v>50</v>
      </c>
      <c r="AE138" s="397">
        <v>50</v>
      </c>
      <c r="AF138" s="397">
        <v>50</v>
      </c>
      <c r="AG138" s="397">
        <v>50</v>
      </c>
      <c r="AH138" s="397">
        <v>50</v>
      </c>
      <c r="AI138" s="397">
        <v>50</v>
      </c>
      <c r="AJ138" s="397">
        <v>50</v>
      </c>
      <c r="AK138" s="397">
        <v>50</v>
      </c>
      <c r="AL138" s="397">
        <v>50</v>
      </c>
      <c r="AM138" s="397">
        <v>50</v>
      </c>
      <c r="AN138" s="397">
        <v>50</v>
      </c>
      <c r="AO138" s="397">
        <v>50</v>
      </c>
    </row>
    <row r="139" spans="1:41" ht="15" customHeight="1" x14ac:dyDescent="0.3">
      <c r="A139" s="396" t="s">
        <v>1376</v>
      </c>
      <c r="B139" s="396" t="s">
        <v>1378</v>
      </c>
      <c r="C139" s="397">
        <v>50</v>
      </c>
      <c r="D139" s="397">
        <v>50</v>
      </c>
      <c r="E139" s="397">
        <v>50</v>
      </c>
      <c r="F139" s="397">
        <v>50</v>
      </c>
      <c r="G139" s="397">
        <v>50</v>
      </c>
      <c r="H139" s="397">
        <v>50</v>
      </c>
      <c r="I139" s="397">
        <v>50</v>
      </c>
      <c r="J139" s="397">
        <v>50</v>
      </c>
      <c r="K139" s="397">
        <v>50</v>
      </c>
      <c r="L139" s="397">
        <v>50</v>
      </c>
      <c r="M139" s="397">
        <v>50</v>
      </c>
      <c r="N139" s="397">
        <v>50</v>
      </c>
      <c r="O139" s="397">
        <v>50</v>
      </c>
      <c r="P139" s="397">
        <v>50</v>
      </c>
      <c r="Q139" s="397">
        <v>50</v>
      </c>
      <c r="R139" s="397">
        <v>50</v>
      </c>
      <c r="S139" s="397">
        <v>50</v>
      </c>
      <c r="T139" s="397">
        <v>50</v>
      </c>
      <c r="U139" s="397">
        <v>50</v>
      </c>
      <c r="V139" s="397">
        <v>50</v>
      </c>
      <c r="W139" s="397">
        <v>50</v>
      </c>
      <c r="X139" s="397">
        <v>50</v>
      </c>
      <c r="Y139" s="397">
        <v>50</v>
      </c>
      <c r="Z139" s="397">
        <v>50</v>
      </c>
      <c r="AA139" s="397">
        <v>50</v>
      </c>
      <c r="AB139" s="397">
        <v>50</v>
      </c>
      <c r="AC139" s="397">
        <v>50</v>
      </c>
      <c r="AD139" s="397">
        <v>50</v>
      </c>
      <c r="AE139" s="398"/>
      <c r="AF139" s="398"/>
      <c r="AG139" s="398"/>
      <c r="AH139" s="398"/>
      <c r="AI139" s="398"/>
      <c r="AJ139" s="398"/>
      <c r="AK139" s="398"/>
      <c r="AL139" s="398"/>
      <c r="AM139" s="398"/>
      <c r="AN139" s="398"/>
      <c r="AO139" s="398"/>
    </row>
    <row r="140" spans="1:41" ht="15" customHeight="1" x14ac:dyDescent="0.3">
      <c r="A140" s="396" t="s">
        <v>1379</v>
      </c>
      <c r="B140" s="396" t="s">
        <v>1380</v>
      </c>
      <c r="C140" s="397">
        <v>50</v>
      </c>
      <c r="D140" s="397">
        <v>50</v>
      </c>
      <c r="E140" s="397">
        <v>50</v>
      </c>
      <c r="F140" s="397">
        <v>50</v>
      </c>
      <c r="G140" s="397">
        <v>50</v>
      </c>
      <c r="H140" s="397">
        <v>50</v>
      </c>
      <c r="I140" s="397">
        <v>50</v>
      </c>
      <c r="J140" s="397">
        <v>50</v>
      </c>
      <c r="K140" s="397">
        <v>50</v>
      </c>
      <c r="L140" s="397">
        <v>50</v>
      </c>
      <c r="M140" s="397">
        <v>50</v>
      </c>
      <c r="N140" s="397">
        <v>50</v>
      </c>
      <c r="O140" s="397">
        <v>50</v>
      </c>
      <c r="P140" s="397">
        <v>50</v>
      </c>
      <c r="Q140" s="397">
        <v>50</v>
      </c>
      <c r="R140" s="397">
        <v>50</v>
      </c>
      <c r="S140" s="397">
        <v>50</v>
      </c>
      <c r="T140" s="397">
        <v>50</v>
      </c>
      <c r="U140" s="397">
        <v>50</v>
      </c>
      <c r="V140" s="398"/>
      <c r="W140" s="398"/>
      <c r="X140" s="398"/>
      <c r="Y140" s="398"/>
      <c r="Z140" s="398"/>
      <c r="AA140" s="398"/>
      <c r="AB140" s="398"/>
      <c r="AC140" s="398"/>
      <c r="AD140" s="398"/>
      <c r="AE140" s="398"/>
      <c r="AF140" s="398"/>
      <c r="AG140" s="398"/>
      <c r="AH140" s="398"/>
      <c r="AI140" s="398"/>
      <c r="AJ140" s="398"/>
      <c r="AK140" s="398"/>
      <c r="AL140" s="398"/>
      <c r="AM140" s="398"/>
      <c r="AN140" s="398"/>
      <c r="AO140" s="398"/>
    </row>
    <row r="141" spans="1:41" ht="15" customHeight="1" x14ac:dyDescent="0.3">
      <c r="A141" s="396" t="s">
        <v>1379</v>
      </c>
      <c r="B141" s="396" t="s">
        <v>1381</v>
      </c>
      <c r="C141" s="398"/>
      <c r="D141" s="398"/>
      <c r="E141" s="398"/>
      <c r="F141" s="398"/>
      <c r="G141" s="398"/>
      <c r="H141" s="398"/>
      <c r="I141" s="398"/>
      <c r="J141" s="398"/>
      <c r="K141" s="398"/>
      <c r="L141" s="398"/>
      <c r="M141" s="398"/>
      <c r="N141" s="398"/>
      <c r="O141" s="398"/>
      <c r="P141" s="398"/>
      <c r="Q141" s="398"/>
      <c r="R141" s="398"/>
      <c r="S141" s="398"/>
      <c r="T141" s="398"/>
      <c r="U141" s="397">
        <v>50</v>
      </c>
      <c r="V141" s="397">
        <v>50</v>
      </c>
      <c r="W141" s="397">
        <v>50</v>
      </c>
      <c r="X141" s="397">
        <v>50</v>
      </c>
      <c r="Y141" s="397">
        <v>50</v>
      </c>
      <c r="Z141" s="397">
        <v>50</v>
      </c>
      <c r="AA141" s="397">
        <v>50</v>
      </c>
      <c r="AB141" s="397">
        <v>50</v>
      </c>
      <c r="AC141" s="397">
        <v>50</v>
      </c>
      <c r="AD141" s="397">
        <v>50</v>
      </c>
      <c r="AE141" s="397">
        <v>50</v>
      </c>
      <c r="AF141" s="397">
        <v>50</v>
      </c>
      <c r="AG141" s="397">
        <v>50</v>
      </c>
      <c r="AH141" s="397">
        <v>50</v>
      </c>
      <c r="AI141" s="397">
        <v>50</v>
      </c>
      <c r="AJ141" s="397">
        <v>50</v>
      </c>
      <c r="AK141" s="397">
        <v>50</v>
      </c>
      <c r="AL141" s="397">
        <v>50</v>
      </c>
      <c r="AM141" s="397">
        <v>50</v>
      </c>
      <c r="AN141" s="397">
        <v>50</v>
      </c>
      <c r="AO141" s="397">
        <v>50</v>
      </c>
    </row>
    <row r="142" spans="1:41" ht="15" customHeight="1" x14ac:dyDescent="0.3">
      <c r="A142" s="396" t="s">
        <v>1382</v>
      </c>
      <c r="B142" s="396" t="s">
        <v>1383</v>
      </c>
      <c r="C142" s="398"/>
      <c r="D142" s="398"/>
      <c r="E142" s="398"/>
      <c r="F142" s="398"/>
      <c r="G142" s="398"/>
      <c r="H142" s="398"/>
      <c r="I142" s="398"/>
      <c r="J142" s="398"/>
      <c r="K142" s="398"/>
      <c r="L142" s="398"/>
      <c r="M142" s="398"/>
      <c r="N142" s="398"/>
      <c r="O142" s="398"/>
      <c r="P142" s="398"/>
      <c r="Q142" s="398"/>
      <c r="R142" s="398"/>
      <c r="S142" s="398"/>
      <c r="T142" s="398"/>
      <c r="U142" s="398"/>
      <c r="V142" s="398"/>
      <c r="W142" s="398"/>
      <c r="X142" s="397">
        <v>50</v>
      </c>
      <c r="Y142" s="397">
        <v>50</v>
      </c>
      <c r="Z142" s="397">
        <v>50</v>
      </c>
      <c r="AA142" s="397">
        <v>50</v>
      </c>
      <c r="AB142" s="397">
        <v>50</v>
      </c>
      <c r="AC142" s="397">
        <v>50</v>
      </c>
      <c r="AD142" s="397">
        <v>50</v>
      </c>
      <c r="AE142" s="397">
        <v>50</v>
      </c>
      <c r="AF142" s="397">
        <v>50</v>
      </c>
      <c r="AG142" s="397">
        <v>50</v>
      </c>
      <c r="AH142" s="397">
        <v>50</v>
      </c>
      <c r="AI142" s="397">
        <v>50</v>
      </c>
      <c r="AJ142" s="397">
        <v>50</v>
      </c>
      <c r="AK142" s="397">
        <v>50</v>
      </c>
      <c r="AL142" s="397">
        <v>50</v>
      </c>
      <c r="AM142" s="397">
        <v>50</v>
      </c>
      <c r="AN142" s="397">
        <v>50</v>
      </c>
      <c r="AO142" s="397">
        <v>50</v>
      </c>
    </row>
    <row r="143" spans="1:41" ht="15" customHeight="1" x14ac:dyDescent="0.3">
      <c r="A143" s="396" t="s">
        <v>1382</v>
      </c>
      <c r="B143" s="396" t="s">
        <v>1384</v>
      </c>
      <c r="C143" s="397">
        <v>50</v>
      </c>
      <c r="D143" s="397">
        <v>50</v>
      </c>
      <c r="E143" s="397">
        <v>50</v>
      </c>
      <c r="F143" s="397">
        <v>50</v>
      </c>
      <c r="G143" s="397">
        <v>50</v>
      </c>
      <c r="H143" s="397">
        <v>50</v>
      </c>
      <c r="I143" s="397">
        <v>50</v>
      </c>
      <c r="J143" s="397">
        <v>50</v>
      </c>
      <c r="K143" s="397">
        <v>50</v>
      </c>
      <c r="L143" s="397">
        <v>50</v>
      </c>
      <c r="M143" s="397">
        <v>50</v>
      </c>
      <c r="N143" s="397">
        <v>50</v>
      </c>
      <c r="O143" s="397">
        <v>50</v>
      </c>
      <c r="P143" s="397">
        <v>50</v>
      </c>
      <c r="Q143" s="397">
        <v>50</v>
      </c>
      <c r="R143" s="397">
        <v>50</v>
      </c>
      <c r="S143" s="397">
        <v>50</v>
      </c>
      <c r="T143" s="397">
        <v>50</v>
      </c>
      <c r="U143" s="397">
        <v>50</v>
      </c>
      <c r="V143" s="397">
        <v>50</v>
      </c>
      <c r="W143" s="397">
        <v>50</v>
      </c>
      <c r="X143" s="397">
        <v>50</v>
      </c>
      <c r="Y143" s="397">
        <v>50</v>
      </c>
      <c r="Z143" s="397">
        <v>50</v>
      </c>
      <c r="AA143" s="397">
        <v>50</v>
      </c>
      <c r="AB143" s="397">
        <v>50</v>
      </c>
      <c r="AC143" s="397">
        <v>50</v>
      </c>
      <c r="AD143" s="397">
        <v>50</v>
      </c>
      <c r="AE143" s="397">
        <v>50</v>
      </c>
      <c r="AF143" s="397">
        <v>50</v>
      </c>
      <c r="AG143" s="397">
        <v>50</v>
      </c>
      <c r="AH143" s="397">
        <v>50</v>
      </c>
      <c r="AI143" s="397">
        <v>50</v>
      </c>
      <c r="AJ143" s="397">
        <v>50</v>
      </c>
      <c r="AK143" s="397">
        <v>50</v>
      </c>
      <c r="AL143" s="397">
        <v>50</v>
      </c>
      <c r="AM143" s="397">
        <v>50</v>
      </c>
      <c r="AN143" s="397">
        <v>50</v>
      </c>
      <c r="AO143" s="397">
        <v>50</v>
      </c>
    </row>
    <row r="144" spans="1:41" ht="15" customHeight="1" x14ac:dyDescent="0.3">
      <c r="A144" s="396" t="s">
        <v>1382</v>
      </c>
      <c r="B144" s="396" t="s">
        <v>1385</v>
      </c>
      <c r="C144" s="398"/>
      <c r="D144" s="398"/>
      <c r="E144" s="398"/>
      <c r="F144" s="398"/>
      <c r="G144" s="398"/>
      <c r="H144" s="398"/>
      <c r="I144" s="398"/>
      <c r="J144" s="398"/>
      <c r="K144" s="398"/>
      <c r="L144" s="398"/>
      <c r="M144" s="398"/>
      <c r="N144" s="398"/>
      <c r="O144" s="398"/>
      <c r="P144" s="398"/>
      <c r="Q144" s="398"/>
      <c r="R144" s="398"/>
      <c r="S144" s="397">
        <v>50</v>
      </c>
      <c r="T144" s="397">
        <v>50</v>
      </c>
      <c r="U144" s="397">
        <v>50</v>
      </c>
      <c r="V144" s="397">
        <v>50</v>
      </c>
      <c r="W144" s="397">
        <v>50</v>
      </c>
      <c r="X144" s="397">
        <v>50</v>
      </c>
      <c r="Y144" s="397">
        <v>50</v>
      </c>
      <c r="Z144" s="397">
        <v>50</v>
      </c>
      <c r="AA144" s="397">
        <v>50</v>
      </c>
      <c r="AB144" s="397">
        <v>50</v>
      </c>
      <c r="AC144" s="397">
        <v>50</v>
      </c>
      <c r="AD144" s="397">
        <v>50</v>
      </c>
      <c r="AE144" s="397">
        <v>50</v>
      </c>
      <c r="AF144" s="397">
        <v>50</v>
      </c>
      <c r="AG144" s="397">
        <v>50</v>
      </c>
      <c r="AH144" s="397">
        <v>50</v>
      </c>
      <c r="AI144" s="397">
        <v>50</v>
      </c>
      <c r="AJ144" s="397">
        <v>50</v>
      </c>
      <c r="AK144" s="397">
        <v>50</v>
      </c>
      <c r="AL144" s="397">
        <v>50</v>
      </c>
      <c r="AM144" s="397">
        <v>50</v>
      </c>
      <c r="AN144" s="397">
        <v>50</v>
      </c>
      <c r="AO144" s="397">
        <v>50</v>
      </c>
    </row>
    <row r="145" spans="1:41" ht="15" customHeight="1" x14ac:dyDescent="0.3">
      <c r="A145" s="396" t="s">
        <v>1386</v>
      </c>
      <c r="B145" s="396" t="s">
        <v>1387</v>
      </c>
      <c r="C145" s="397">
        <v>50</v>
      </c>
      <c r="D145" s="397">
        <v>50</v>
      </c>
      <c r="E145" s="397">
        <v>50</v>
      </c>
      <c r="F145" s="397">
        <v>50</v>
      </c>
      <c r="G145" s="397">
        <v>50</v>
      </c>
      <c r="H145" s="397">
        <v>50</v>
      </c>
      <c r="I145" s="397">
        <v>50</v>
      </c>
      <c r="J145" s="397">
        <v>50</v>
      </c>
      <c r="K145" s="397">
        <v>50</v>
      </c>
      <c r="L145" s="397">
        <v>50</v>
      </c>
      <c r="M145" s="397">
        <v>50</v>
      </c>
      <c r="N145" s="397">
        <v>50</v>
      </c>
      <c r="O145" s="397">
        <v>50</v>
      </c>
      <c r="P145" s="397">
        <v>50</v>
      </c>
      <c r="Q145" s="397">
        <v>50</v>
      </c>
      <c r="R145" s="397">
        <v>50</v>
      </c>
      <c r="S145" s="397">
        <v>50</v>
      </c>
      <c r="T145" s="397">
        <v>50</v>
      </c>
      <c r="U145" s="397">
        <v>50</v>
      </c>
      <c r="V145" s="397">
        <v>50</v>
      </c>
      <c r="W145" s="397">
        <v>50</v>
      </c>
      <c r="X145" s="397">
        <v>50</v>
      </c>
      <c r="Y145" s="398"/>
      <c r="Z145" s="398"/>
      <c r="AA145" s="398"/>
      <c r="AB145" s="398"/>
      <c r="AC145" s="398"/>
      <c r="AD145" s="398"/>
      <c r="AE145" s="398"/>
      <c r="AF145" s="398"/>
      <c r="AG145" s="398"/>
      <c r="AH145" s="398"/>
      <c r="AI145" s="398"/>
      <c r="AJ145" s="398"/>
      <c r="AK145" s="398"/>
      <c r="AL145" s="398"/>
      <c r="AM145" s="398"/>
      <c r="AN145" s="398"/>
      <c r="AO145" s="398"/>
    </row>
    <row r="146" spans="1:41" ht="15" customHeight="1" x14ac:dyDescent="0.3">
      <c r="A146" s="396" t="s">
        <v>1386</v>
      </c>
      <c r="B146" s="396" t="s">
        <v>1388</v>
      </c>
      <c r="C146" s="398"/>
      <c r="D146" s="398"/>
      <c r="E146" s="398"/>
      <c r="F146" s="398"/>
      <c r="G146" s="398"/>
      <c r="H146" s="398"/>
      <c r="I146" s="398"/>
      <c r="J146" s="398"/>
      <c r="K146" s="398"/>
      <c r="L146" s="398"/>
      <c r="M146" s="398"/>
      <c r="N146" s="398"/>
      <c r="O146" s="398"/>
      <c r="P146" s="398"/>
      <c r="Q146" s="398"/>
      <c r="R146" s="398"/>
      <c r="S146" s="398"/>
      <c r="T146" s="398"/>
      <c r="U146" s="398"/>
      <c r="V146" s="398"/>
      <c r="W146" s="398"/>
      <c r="X146" s="398"/>
      <c r="Y146" s="397">
        <v>35</v>
      </c>
      <c r="Z146" s="397">
        <v>35</v>
      </c>
      <c r="AA146" s="397">
        <v>35</v>
      </c>
      <c r="AB146" s="397">
        <v>35</v>
      </c>
      <c r="AC146" s="397">
        <v>35</v>
      </c>
      <c r="AD146" s="397">
        <v>35</v>
      </c>
      <c r="AE146" s="397">
        <v>35</v>
      </c>
      <c r="AF146" s="397">
        <v>35</v>
      </c>
      <c r="AG146" s="397">
        <v>35</v>
      </c>
      <c r="AH146" s="397">
        <v>35</v>
      </c>
      <c r="AI146" s="397">
        <v>35</v>
      </c>
      <c r="AJ146" s="397">
        <v>35</v>
      </c>
      <c r="AK146" s="397">
        <v>35</v>
      </c>
      <c r="AL146" s="397">
        <v>35</v>
      </c>
      <c r="AM146" s="397">
        <v>35</v>
      </c>
      <c r="AN146" s="397">
        <v>35</v>
      </c>
      <c r="AO146" s="397">
        <v>35</v>
      </c>
    </row>
    <row r="147" spans="1:41" ht="15" customHeight="1" x14ac:dyDescent="0.3">
      <c r="A147" s="396" t="s">
        <v>1386</v>
      </c>
      <c r="B147" s="396" t="s">
        <v>1386</v>
      </c>
      <c r="C147" s="397">
        <v>50</v>
      </c>
      <c r="D147" s="397">
        <v>50</v>
      </c>
      <c r="E147" s="397">
        <v>50</v>
      </c>
      <c r="F147" s="397">
        <v>50</v>
      </c>
      <c r="G147" s="397">
        <v>50</v>
      </c>
      <c r="H147" s="397">
        <v>50</v>
      </c>
      <c r="I147" s="397">
        <v>50</v>
      </c>
      <c r="J147" s="397">
        <v>50</v>
      </c>
      <c r="K147" s="397">
        <v>50</v>
      </c>
      <c r="L147" s="397">
        <v>50</v>
      </c>
      <c r="M147" s="397">
        <v>50</v>
      </c>
      <c r="N147" s="398"/>
      <c r="O147" s="398"/>
      <c r="P147" s="398"/>
      <c r="Q147" s="398"/>
      <c r="R147" s="398"/>
      <c r="S147" s="398"/>
      <c r="T147" s="398"/>
      <c r="U147" s="398"/>
      <c r="V147" s="398"/>
      <c r="W147" s="398"/>
      <c r="X147" s="398"/>
      <c r="Y147" s="398"/>
      <c r="Z147" s="398"/>
      <c r="AA147" s="398"/>
      <c r="AB147" s="398"/>
      <c r="AC147" s="398"/>
      <c r="AD147" s="398"/>
      <c r="AE147" s="398"/>
      <c r="AF147" s="398"/>
      <c r="AG147" s="398"/>
      <c r="AH147" s="398"/>
      <c r="AI147" s="398"/>
      <c r="AJ147" s="398"/>
      <c r="AK147" s="398"/>
      <c r="AL147" s="398"/>
      <c r="AM147" s="398"/>
      <c r="AN147" s="398"/>
      <c r="AO147" s="398"/>
    </row>
    <row r="148" spans="1:41" ht="15" customHeight="1" x14ac:dyDescent="0.3">
      <c r="A148" s="396" t="s">
        <v>1386</v>
      </c>
      <c r="B148" s="396" t="s">
        <v>1389</v>
      </c>
      <c r="C148" s="398"/>
      <c r="D148" s="398"/>
      <c r="E148" s="398"/>
      <c r="F148" s="398"/>
      <c r="G148" s="398"/>
      <c r="H148" s="398"/>
      <c r="I148" s="398"/>
      <c r="J148" s="398"/>
      <c r="K148" s="398"/>
      <c r="L148" s="398"/>
      <c r="M148" s="398"/>
      <c r="N148" s="397">
        <v>50</v>
      </c>
      <c r="O148" s="397">
        <v>50</v>
      </c>
      <c r="P148" s="397">
        <v>50</v>
      </c>
      <c r="Q148" s="397">
        <v>50</v>
      </c>
      <c r="R148" s="397">
        <v>50</v>
      </c>
      <c r="S148" s="397">
        <v>50</v>
      </c>
      <c r="T148" s="397">
        <v>50</v>
      </c>
      <c r="U148" s="397">
        <v>50</v>
      </c>
      <c r="V148" s="397">
        <v>50</v>
      </c>
      <c r="W148" s="397">
        <v>50</v>
      </c>
      <c r="X148" s="398"/>
      <c r="Y148" s="398"/>
      <c r="Z148" s="398"/>
      <c r="AA148" s="398"/>
      <c r="AB148" s="398"/>
      <c r="AC148" s="398"/>
      <c r="AD148" s="398"/>
      <c r="AE148" s="398"/>
      <c r="AF148" s="398"/>
      <c r="AG148" s="398"/>
      <c r="AH148" s="398"/>
      <c r="AI148" s="398"/>
      <c r="AJ148" s="398"/>
      <c r="AK148" s="398"/>
      <c r="AL148" s="398"/>
      <c r="AM148" s="398"/>
      <c r="AN148" s="398"/>
      <c r="AO148" s="398"/>
    </row>
    <row r="149" spans="1:41" ht="15" customHeight="1" x14ac:dyDescent="0.3">
      <c r="A149" s="396" t="s">
        <v>1386</v>
      </c>
      <c r="B149" s="396" t="s">
        <v>1390</v>
      </c>
      <c r="C149" s="398"/>
      <c r="D149" s="398"/>
      <c r="E149" s="398"/>
      <c r="F149" s="398"/>
      <c r="G149" s="398"/>
      <c r="H149" s="398"/>
      <c r="I149" s="398"/>
      <c r="J149" s="398"/>
      <c r="K149" s="398"/>
      <c r="L149" s="398"/>
      <c r="M149" s="398"/>
      <c r="N149" s="398"/>
      <c r="O149" s="398"/>
      <c r="P149" s="398"/>
      <c r="Q149" s="398"/>
      <c r="R149" s="398"/>
      <c r="S149" s="398"/>
      <c r="T149" s="398"/>
      <c r="U149" s="398"/>
      <c r="V149" s="398"/>
      <c r="W149" s="398"/>
      <c r="X149" s="397">
        <v>50</v>
      </c>
      <c r="Y149" s="397">
        <v>50</v>
      </c>
      <c r="Z149" s="397">
        <v>50</v>
      </c>
      <c r="AA149" s="397">
        <v>50</v>
      </c>
      <c r="AB149" s="397">
        <v>50</v>
      </c>
      <c r="AC149" s="397">
        <v>50</v>
      </c>
      <c r="AD149" s="397">
        <v>50</v>
      </c>
      <c r="AE149" s="397">
        <v>50</v>
      </c>
      <c r="AF149" s="397">
        <v>50</v>
      </c>
      <c r="AG149" s="397">
        <v>50</v>
      </c>
      <c r="AH149" s="397">
        <v>50</v>
      </c>
      <c r="AI149" s="397">
        <v>50</v>
      </c>
      <c r="AJ149" s="397">
        <v>50</v>
      </c>
      <c r="AK149" s="397">
        <v>50</v>
      </c>
      <c r="AL149" s="398"/>
      <c r="AM149" s="398"/>
      <c r="AN149" s="398"/>
      <c r="AO149" s="398"/>
    </row>
    <row r="150" spans="1:41" ht="15" customHeight="1" x14ac:dyDescent="0.3">
      <c r="A150" s="396" t="s">
        <v>1386</v>
      </c>
      <c r="B150" s="396" t="s">
        <v>1953</v>
      </c>
      <c r="C150" s="398"/>
      <c r="D150" s="398"/>
      <c r="E150" s="398"/>
      <c r="F150" s="398"/>
      <c r="G150" s="398"/>
      <c r="H150" s="398"/>
      <c r="I150" s="398"/>
      <c r="J150" s="398"/>
      <c r="K150" s="398"/>
      <c r="L150" s="398"/>
      <c r="M150" s="398"/>
      <c r="N150" s="398"/>
      <c r="O150" s="398"/>
      <c r="P150" s="398"/>
      <c r="Q150" s="398"/>
      <c r="R150" s="398"/>
      <c r="S150" s="398"/>
      <c r="T150" s="398"/>
      <c r="U150" s="398"/>
      <c r="V150" s="398"/>
      <c r="W150" s="398"/>
      <c r="X150" s="398"/>
      <c r="Y150" s="398"/>
      <c r="Z150" s="398"/>
      <c r="AA150" s="398"/>
      <c r="AB150" s="398"/>
      <c r="AC150" s="398"/>
      <c r="AD150" s="398"/>
      <c r="AE150" s="398"/>
      <c r="AF150" s="398"/>
      <c r="AG150" s="398"/>
      <c r="AH150" s="398"/>
      <c r="AI150" s="398"/>
      <c r="AJ150" s="398"/>
      <c r="AK150" s="398"/>
      <c r="AL150" s="397">
        <v>20</v>
      </c>
      <c r="AM150" s="397">
        <v>20</v>
      </c>
      <c r="AN150" s="397">
        <v>20</v>
      </c>
      <c r="AO150" s="397">
        <v>20</v>
      </c>
    </row>
    <row r="151" spans="1:41" ht="15" customHeight="1" x14ac:dyDescent="0.3">
      <c r="A151" s="396" t="s">
        <v>1391</v>
      </c>
      <c r="B151" s="396" t="s">
        <v>1392</v>
      </c>
      <c r="C151" s="397">
        <v>50</v>
      </c>
      <c r="D151" s="397">
        <v>50</v>
      </c>
      <c r="E151" s="397">
        <v>50</v>
      </c>
      <c r="F151" s="397">
        <v>50</v>
      </c>
      <c r="G151" s="397">
        <v>50</v>
      </c>
      <c r="H151" s="397">
        <v>50</v>
      </c>
      <c r="I151" s="397">
        <v>50</v>
      </c>
      <c r="J151" s="397">
        <v>50</v>
      </c>
      <c r="K151" s="397">
        <v>50</v>
      </c>
      <c r="L151" s="397">
        <v>50</v>
      </c>
      <c r="M151" s="397">
        <v>50</v>
      </c>
      <c r="N151" s="397">
        <v>50</v>
      </c>
      <c r="O151" s="397">
        <v>50</v>
      </c>
      <c r="P151" s="397">
        <v>50</v>
      </c>
      <c r="Q151" s="397">
        <v>50</v>
      </c>
      <c r="R151" s="398"/>
      <c r="S151" s="398"/>
      <c r="T151" s="398"/>
      <c r="U151" s="398"/>
      <c r="V151" s="398"/>
      <c r="W151" s="398"/>
      <c r="X151" s="398"/>
      <c r="Y151" s="398"/>
      <c r="Z151" s="398"/>
      <c r="AA151" s="398"/>
      <c r="AB151" s="398"/>
      <c r="AC151" s="398"/>
      <c r="AD151" s="398"/>
      <c r="AE151" s="398"/>
      <c r="AF151" s="398"/>
      <c r="AG151" s="398"/>
      <c r="AH151" s="398"/>
      <c r="AI151" s="398"/>
      <c r="AJ151" s="398"/>
      <c r="AK151" s="398"/>
      <c r="AL151" s="398"/>
      <c r="AM151" s="398"/>
      <c r="AN151" s="398"/>
      <c r="AO151" s="398"/>
    </row>
    <row r="152" spans="1:41" ht="15" customHeight="1" x14ac:dyDescent="0.3">
      <c r="A152" s="396" t="s">
        <v>1391</v>
      </c>
      <c r="B152" s="396" t="s">
        <v>1393</v>
      </c>
      <c r="C152" s="398"/>
      <c r="D152" s="398"/>
      <c r="E152" s="398"/>
      <c r="F152" s="398"/>
      <c r="G152" s="398"/>
      <c r="H152" s="398"/>
      <c r="I152" s="398"/>
      <c r="J152" s="398"/>
      <c r="K152" s="398"/>
      <c r="L152" s="398"/>
      <c r="M152" s="398"/>
      <c r="N152" s="398"/>
      <c r="O152" s="398"/>
      <c r="P152" s="398"/>
      <c r="Q152" s="398"/>
      <c r="R152" s="397">
        <v>50</v>
      </c>
      <c r="S152" s="397">
        <v>50</v>
      </c>
      <c r="T152" s="397">
        <v>50</v>
      </c>
      <c r="U152" s="397">
        <v>50</v>
      </c>
      <c r="V152" s="397">
        <v>50</v>
      </c>
      <c r="W152" s="397">
        <v>50</v>
      </c>
      <c r="X152" s="397">
        <v>50</v>
      </c>
      <c r="Y152" s="397">
        <v>50</v>
      </c>
      <c r="Z152" s="397">
        <v>50</v>
      </c>
      <c r="AA152" s="397">
        <v>50</v>
      </c>
      <c r="AB152" s="397">
        <v>50</v>
      </c>
      <c r="AC152" s="397">
        <v>50</v>
      </c>
      <c r="AD152" s="397">
        <v>50</v>
      </c>
      <c r="AE152" s="397">
        <v>50</v>
      </c>
      <c r="AF152" s="398"/>
      <c r="AG152" s="398"/>
      <c r="AH152" s="398"/>
      <c r="AI152" s="398"/>
      <c r="AJ152" s="398"/>
      <c r="AK152" s="398"/>
      <c r="AL152" s="398"/>
      <c r="AM152" s="398"/>
      <c r="AN152" s="398"/>
      <c r="AO152" s="398"/>
    </row>
    <row r="153" spans="1:41" ht="15" customHeight="1" x14ac:dyDescent="0.3">
      <c r="A153" s="396" t="s">
        <v>1391</v>
      </c>
      <c r="B153" s="396" t="s">
        <v>1735</v>
      </c>
      <c r="C153" s="398"/>
      <c r="D153" s="398"/>
      <c r="E153" s="398"/>
      <c r="F153" s="398"/>
      <c r="G153" s="398"/>
      <c r="H153" s="398"/>
      <c r="I153" s="398"/>
      <c r="J153" s="398"/>
      <c r="K153" s="398"/>
      <c r="L153" s="398"/>
      <c r="M153" s="398"/>
      <c r="N153" s="398"/>
      <c r="O153" s="398"/>
      <c r="P153" s="398"/>
      <c r="Q153" s="398"/>
      <c r="R153" s="398"/>
      <c r="S153" s="398"/>
      <c r="T153" s="398"/>
      <c r="U153" s="398"/>
      <c r="V153" s="398"/>
      <c r="W153" s="398"/>
      <c r="X153" s="398"/>
      <c r="Y153" s="398"/>
      <c r="Z153" s="398"/>
      <c r="AA153" s="398"/>
      <c r="AB153" s="398"/>
      <c r="AC153" s="398"/>
      <c r="AD153" s="398"/>
      <c r="AE153" s="398"/>
      <c r="AF153" s="397">
        <v>50</v>
      </c>
      <c r="AG153" s="397">
        <v>50</v>
      </c>
      <c r="AH153" s="397">
        <v>50</v>
      </c>
      <c r="AI153" s="397">
        <v>50</v>
      </c>
      <c r="AJ153" s="397">
        <v>50</v>
      </c>
      <c r="AK153" s="397">
        <v>50</v>
      </c>
      <c r="AL153" s="397">
        <v>50</v>
      </c>
      <c r="AM153" s="397">
        <v>50</v>
      </c>
      <c r="AN153" s="397">
        <v>50</v>
      </c>
      <c r="AO153" s="397">
        <v>50</v>
      </c>
    </row>
    <row r="154" spans="1:41" ht="15" customHeight="1" x14ac:dyDescent="0.3">
      <c r="A154" s="396" t="s">
        <v>1394</v>
      </c>
      <c r="B154" s="396" t="s">
        <v>1395</v>
      </c>
      <c r="C154" s="398"/>
      <c r="D154" s="398"/>
      <c r="E154" s="398"/>
      <c r="F154" s="398"/>
      <c r="G154" s="398"/>
      <c r="H154" s="398"/>
      <c r="I154" s="398"/>
      <c r="J154" s="398"/>
      <c r="K154" s="398"/>
      <c r="L154" s="398"/>
      <c r="M154" s="398"/>
      <c r="N154" s="398"/>
      <c r="O154" s="398"/>
      <c r="P154" s="398"/>
      <c r="Q154" s="398"/>
      <c r="R154" s="398"/>
      <c r="S154" s="398"/>
      <c r="T154" s="398"/>
      <c r="U154" s="397">
        <v>50</v>
      </c>
      <c r="V154" s="397">
        <v>50</v>
      </c>
      <c r="W154" s="397">
        <v>50</v>
      </c>
      <c r="X154" s="397">
        <v>50</v>
      </c>
      <c r="Y154" s="397">
        <v>50</v>
      </c>
      <c r="Z154" s="397">
        <v>50</v>
      </c>
      <c r="AA154" s="397">
        <v>50</v>
      </c>
      <c r="AB154" s="397">
        <v>50</v>
      </c>
      <c r="AC154" s="397">
        <v>50</v>
      </c>
      <c r="AD154" s="397">
        <v>50</v>
      </c>
      <c r="AE154" s="397">
        <v>50</v>
      </c>
      <c r="AF154" s="397">
        <v>50</v>
      </c>
      <c r="AG154" s="397">
        <v>50</v>
      </c>
      <c r="AH154" s="397">
        <v>50</v>
      </c>
      <c r="AI154" s="397">
        <v>50</v>
      </c>
      <c r="AJ154" s="397">
        <v>50</v>
      </c>
      <c r="AK154" s="397">
        <v>50</v>
      </c>
      <c r="AL154" s="397">
        <v>50</v>
      </c>
      <c r="AM154" s="397">
        <v>50</v>
      </c>
      <c r="AN154" s="397">
        <v>50</v>
      </c>
      <c r="AO154" s="397">
        <v>50</v>
      </c>
    </row>
    <row r="155" spans="1:41" ht="15" customHeight="1" x14ac:dyDescent="0.3">
      <c r="A155" s="396" t="s">
        <v>1394</v>
      </c>
      <c r="B155" s="396" t="s">
        <v>1396</v>
      </c>
      <c r="C155" s="397">
        <v>50</v>
      </c>
      <c r="D155" s="397">
        <v>50</v>
      </c>
      <c r="E155" s="397">
        <v>50</v>
      </c>
      <c r="F155" s="397">
        <v>50</v>
      </c>
      <c r="G155" s="397">
        <v>50</v>
      </c>
      <c r="H155" s="397">
        <v>50</v>
      </c>
      <c r="I155" s="397">
        <v>50</v>
      </c>
      <c r="J155" s="397">
        <v>50</v>
      </c>
      <c r="K155" s="397">
        <v>50</v>
      </c>
      <c r="L155" s="397">
        <v>50</v>
      </c>
      <c r="M155" s="397">
        <v>50</v>
      </c>
      <c r="N155" s="397">
        <v>50</v>
      </c>
      <c r="O155" s="397">
        <v>50</v>
      </c>
      <c r="P155" s="397">
        <v>50</v>
      </c>
      <c r="Q155" s="397">
        <v>50</v>
      </c>
      <c r="R155" s="397">
        <v>50</v>
      </c>
      <c r="S155" s="397">
        <v>50</v>
      </c>
      <c r="T155" s="397">
        <v>50</v>
      </c>
      <c r="U155" s="397">
        <v>50</v>
      </c>
      <c r="V155" s="398"/>
      <c r="W155" s="398"/>
      <c r="X155" s="398"/>
      <c r="Y155" s="398"/>
      <c r="Z155" s="398"/>
      <c r="AA155" s="398"/>
      <c r="AB155" s="398"/>
      <c r="AC155" s="398"/>
      <c r="AD155" s="398"/>
      <c r="AE155" s="398"/>
      <c r="AF155" s="398"/>
      <c r="AG155" s="398"/>
      <c r="AH155" s="398"/>
      <c r="AI155" s="398"/>
      <c r="AJ155" s="398"/>
      <c r="AK155" s="398"/>
      <c r="AL155" s="398"/>
      <c r="AM155" s="398"/>
      <c r="AN155" s="398"/>
      <c r="AO155" s="398"/>
    </row>
    <row r="156" spans="1:41" ht="15" customHeight="1" x14ac:dyDescent="0.3">
      <c r="A156" s="396" t="s">
        <v>1397</v>
      </c>
      <c r="B156" s="396" t="s">
        <v>1398</v>
      </c>
      <c r="C156" s="397">
        <v>50</v>
      </c>
      <c r="D156" s="397">
        <v>50</v>
      </c>
      <c r="E156" s="397">
        <v>50</v>
      </c>
      <c r="F156" s="397">
        <v>50</v>
      </c>
      <c r="G156" s="397">
        <v>50</v>
      </c>
      <c r="H156" s="397">
        <v>50</v>
      </c>
      <c r="I156" s="397">
        <v>50</v>
      </c>
      <c r="J156" s="397">
        <v>50</v>
      </c>
      <c r="K156" s="397">
        <v>50</v>
      </c>
      <c r="L156" s="397">
        <v>50</v>
      </c>
      <c r="M156" s="397">
        <v>50</v>
      </c>
      <c r="N156" s="397">
        <v>50</v>
      </c>
      <c r="O156" s="397">
        <v>50</v>
      </c>
      <c r="P156" s="398"/>
      <c r="Q156" s="398"/>
      <c r="R156" s="398"/>
      <c r="S156" s="398"/>
      <c r="T156" s="398"/>
      <c r="U156" s="398"/>
      <c r="V156" s="398"/>
      <c r="W156" s="398"/>
      <c r="X156" s="398"/>
      <c r="Y156" s="398"/>
      <c r="Z156" s="398"/>
      <c r="AA156" s="398"/>
      <c r="AB156" s="398"/>
      <c r="AC156" s="398"/>
      <c r="AD156" s="398"/>
      <c r="AE156" s="398"/>
      <c r="AF156" s="398"/>
      <c r="AG156" s="398"/>
      <c r="AH156" s="398"/>
      <c r="AI156" s="398"/>
      <c r="AJ156" s="398"/>
      <c r="AK156" s="398"/>
      <c r="AL156" s="398"/>
      <c r="AM156" s="398"/>
      <c r="AN156" s="398"/>
      <c r="AO156" s="398"/>
    </row>
    <row r="157" spans="1:41" ht="15" customHeight="1" x14ac:dyDescent="0.3">
      <c r="A157" s="396" t="s">
        <v>1397</v>
      </c>
      <c r="B157" s="396" t="s">
        <v>1399</v>
      </c>
      <c r="C157" s="398"/>
      <c r="D157" s="398"/>
      <c r="E157" s="398"/>
      <c r="F157" s="398"/>
      <c r="G157" s="398"/>
      <c r="H157" s="398"/>
      <c r="I157" s="398"/>
      <c r="J157" s="398"/>
      <c r="K157" s="398"/>
      <c r="L157" s="398"/>
      <c r="M157" s="398"/>
      <c r="N157" s="397">
        <v>50</v>
      </c>
      <c r="O157" s="397">
        <v>50</v>
      </c>
      <c r="P157" s="397">
        <v>50</v>
      </c>
      <c r="Q157" s="397">
        <v>50</v>
      </c>
      <c r="R157" s="397">
        <v>50</v>
      </c>
      <c r="S157" s="397">
        <v>50</v>
      </c>
      <c r="T157" s="397">
        <v>50</v>
      </c>
      <c r="U157" s="397">
        <v>50</v>
      </c>
      <c r="V157" s="397">
        <v>50</v>
      </c>
      <c r="W157" s="397">
        <v>50</v>
      </c>
      <c r="X157" s="397">
        <v>50</v>
      </c>
      <c r="Y157" s="397">
        <v>50</v>
      </c>
      <c r="Z157" s="397">
        <v>50</v>
      </c>
      <c r="AA157" s="397">
        <v>50</v>
      </c>
      <c r="AB157" s="397">
        <v>50</v>
      </c>
      <c r="AC157" s="397">
        <v>50</v>
      </c>
      <c r="AD157" s="397">
        <v>50</v>
      </c>
      <c r="AE157" s="397">
        <v>50</v>
      </c>
      <c r="AF157" s="397">
        <v>50</v>
      </c>
      <c r="AG157" s="397">
        <v>50</v>
      </c>
      <c r="AH157" s="397">
        <v>50</v>
      </c>
      <c r="AI157" s="397">
        <v>50</v>
      </c>
      <c r="AJ157" s="397">
        <v>50</v>
      </c>
      <c r="AK157" s="397">
        <v>50</v>
      </c>
      <c r="AL157" s="397">
        <v>50</v>
      </c>
      <c r="AM157" s="397">
        <v>50</v>
      </c>
      <c r="AN157" s="397">
        <v>50</v>
      </c>
      <c r="AO157" s="397">
        <v>50</v>
      </c>
    </row>
    <row r="158" spans="1:41" ht="15" customHeight="1" x14ac:dyDescent="0.3">
      <c r="A158" s="396" t="s">
        <v>1400</v>
      </c>
      <c r="B158" s="396" t="s">
        <v>1401</v>
      </c>
      <c r="C158" s="397">
        <v>50</v>
      </c>
      <c r="D158" s="397">
        <v>50</v>
      </c>
      <c r="E158" s="397">
        <v>50</v>
      </c>
      <c r="F158" s="397">
        <v>50</v>
      </c>
      <c r="G158" s="397">
        <v>50</v>
      </c>
      <c r="H158" s="397">
        <v>50</v>
      </c>
      <c r="I158" s="397">
        <v>50</v>
      </c>
      <c r="J158" s="397">
        <v>50</v>
      </c>
      <c r="K158" s="397">
        <v>50</v>
      </c>
      <c r="L158" s="398"/>
      <c r="M158" s="398"/>
      <c r="N158" s="398"/>
      <c r="O158" s="398"/>
      <c r="P158" s="398"/>
      <c r="Q158" s="398"/>
      <c r="R158" s="398"/>
      <c r="S158" s="398"/>
      <c r="T158" s="398"/>
      <c r="U158" s="398"/>
      <c r="V158" s="398"/>
      <c r="W158" s="398"/>
      <c r="X158" s="398"/>
      <c r="Y158" s="398"/>
      <c r="Z158" s="398"/>
      <c r="AA158" s="398"/>
      <c r="AB158" s="398"/>
      <c r="AC158" s="398"/>
      <c r="AD158" s="398"/>
      <c r="AE158" s="398"/>
      <c r="AF158" s="398"/>
      <c r="AG158" s="398"/>
      <c r="AH158" s="398"/>
      <c r="AI158" s="398"/>
      <c r="AJ158" s="398"/>
      <c r="AK158" s="398"/>
      <c r="AL158" s="398"/>
      <c r="AM158" s="398"/>
      <c r="AN158" s="398"/>
      <c r="AO158" s="398"/>
    </row>
    <row r="159" spans="1:41" ht="15" customHeight="1" x14ac:dyDescent="0.3">
      <c r="A159" s="396" t="s">
        <v>1400</v>
      </c>
      <c r="B159" s="396" t="s">
        <v>2063</v>
      </c>
      <c r="C159" s="398"/>
      <c r="D159" s="398"/>
      <c r="E159" s="398"/>
      <c r="F159" s="398"/>
      <c r="G159" s="398"/>
      <c r="H159" s="398"/>
      <c r="I159" s="398"/>
      <c r="J159" s="398"/>
      <c r="K159" s="397">
        <v>60</v>
      </c>
      <c r="L159" s="397">
        <v>60</v>
      </c>
      <c r="M159" s="397">
        <v>60</v>
      </c>
      <c r="N159" s="397">
        <v>60</v>
      </c>
      <c r="O159" s="397">
        <v>60</v>
      </c>
      <c r="P159" s="397">
        <v>60</v>
      </c>
      <c r="Q159" s="397">
        <v>60</v>
      </c>
      <c r="R159" s="397">
        <v>60</v>
      </c>
      <c r="S159" s="397">
        <v>60</v>
      </c>
      <c r="T159" s="397">
        <v>60</v>
      </c>
      <c r="U159" s="397">
        <v>60</v>
      </c>
      <c r="V159" s="397">
        <v>60</v>
      </c>
      <c r="W159" s="397">
        <v>60</v>
      </c>
      <c r="X159" s="397">
        <v>60</v>
      </c>
      <c r="Y159" s="397">
        <v>60</v>
      </c>
      <c r="Z159" s="397">
        <v>60</v>
      </c>
      <c r="AA159" s="397">
        <v>60</v>
      </c>
      <c r="AB159" s="397">
        <v>60</v>
      </c>
      <c r="AC159" s="397">
        <v>60</v>
      </c>
      <c r="AD159" s="397">
        <v>60</v>
      </c>
      <c r="AE159" s="397">
        <v>60</v>
      </c>
      <c r="AF159" s="397">
        <v>60</v>
      </c>
      <c r="AG159" s="397">
        <v>60</v>
      </c>
      <c r="AH159" s="397">
        <v>60</v>
      </c>
      <c r="AI159" s="397">
        <v>60</v>
      </c>
      <c r="AJ159" s="397">
        <v>60</v>
      </c>
      <c r="AK159" s="397">
        <v>60</v>
      </c>
      <c r="AL159" s="397">
        <v>60</v>
      </c>
      <c r="AM159" s="397">
        <v>60</v>
      </c>
      <c r="AN159" s="397">
        <v>60</v>
      </c>
      <c r="AO159" s="397">
        <v>60</v>
      </c>
    </row>
    <row r="160" spans="1:41" ht="15" customHeight="1" x14ac:dyDescent="0.3">
      <c r="A160" s="396" t="s">
        <v>1402</v>
      </c>
      <c r="B160" s="396" t="s">
        <v>1403</v>
      </c>
      <c r="C160" s="398"/>
      <c r="D160" s="398"/>
      <c r="E160" s="398"/>
      <c r="F160" s="398"/>
      <c r="G160" s="398"/>
      <c r="H160" s="398"/>
      <c r="I160" s="398"/>
      <c r="J160" s="398"/>
      <c r="K160" s="398"/>
      <c r="L160" s="398"/>
      <c r="M160" s="398"/>
      <c r="N160" s="398"/>
      <c r="O160" s="398"/>
      <c r="P160" s="398"/>
      <c r="Q160" s="398"/>
      <c r="R160" s="398"/>
      <c r="S160" s="398"/>
      <c r="T160" s="398"/>
      <c r="U160" s="398"/>
      <c r="V160" s="398"/>
      <c r="W160" s="398"/>
      <c r="X160" s="398"/>
      <c r="Y160" s="398"/>
      <c r="Z160" s="398"/>
      <c r="AA160" s="398"/>
      <c r="AB160" s="398"/>
      <c r="AC160" s="398"/>
      <c r="AD160" s="398"/>
      <c r="AE160" s="397">
        <v>50</v>
      </c>
      <c r="AF160" s="397">
        <v>50</v>
      </c>
      <c r="AG160" s="397">
        <v>50</v>
      </c>
      <c r="AH160" s="397">
        <v>50</v>
      </c>
      <c r="AI160" s="397">
        <v>50</v>
      </c>
      <c r="AJ160" s="397">
        <v>50</v>
      </c>
      <c r="AK160" s="397">
        <v>50</v>
      </c>
      <c r="AL160" s="397">
        <v>50</v>
      </c>
      <c r="AM160" s="397">
        <v>50</v>
      </c>
      <c r="AN160" s="397">
        <v>50</v>
      </c>
      <c r="AO160" s="397">
        <v>50</v>
      </c>
    </row>
    <row r="161" spans="1:41" ht="15" customHeight="1" x14ac:dyDescent="0.3">
      <c r="A161" s="396" t="s">
        <v>1402</v>
      </c>
      <c r="B161" s="396" t="s">
        <v>1404</v>
      </c>
      <c r="C161" s="397">
        <v>50</v>
      </c>
      <c r="D161" s="397">
        <v>50</v>
      </c>
      <c r="E161" s="397">
        <v>50</v>
      </c>
      <c r="F161" s="397">
        <v>50</v>
      </c>
      <c r="G161" s="397">
        <v>50</v>
      </c>
      <c r="H161" s="397">
        <v>50</v>
      </c>
      <c r="I161" s="397">
        <v>50</v>
      </c>
      <c r="J161" s="397">
        <v>50</v>
      </c>
      <c r="K161" s="397">
        <v>50</v>
      </c>
      <c r="L161" s="397">
        <v>50</v>
      </c>
      <c r="M161" s="398"/>
      <c r="N161" s="398"/>
      <c r="O161" s="398"/>
      <c r="P161" s="398"/>
      <c r="Q161" s="398"/>
      <c r="R161" s="398"/>
      <c r="S161" s="398"/>
      <c r="T161" s="398"/>
      <c r="U161" s="398"/>
      <c r="V161" s="398"/>
      <c r="W161" s="398"/>
      <c r="X161" s="398"/>
      <c r="Y161" s="398"/>
      <c r="Z161" s="398"/>
      <c r="AA161" s="398"/>
      <c r="AB161" s="398"/>
      <c r="AC161" s="398"/>
      <c r="AD161" s="398"/>
      <c r="AE161" s="398"/>
      <c r="AF161" s="398"/>
      <c r="AG161" s="398"/>
      <c r="AH161" s="398"/>
      <c r="AI161" s="398"/>
      <c r="AJ161" s="398"/>
      <c r="AK161" s="398"/>
      <c r="AL161" s="398"/>
      <c r="AM161" s="398"/>
      <c r="AN161" s="398"/>
      <c r="AO161" s="398"/>
    </row>
    <row r="162" spans="1:41" ht="15" customHeight="1" x14ac:dyDescent="0.3">
      <c r="A162" s="396" t="s">
        <v>1402</v>
      </c>
      <c r="B162" s="396" t="s">
        <v>1405</v>
      </c>
      <c r="C162" s="397">
        <v>50</v>
      </c>
      <c r="D162" s="397">
        <v>50</v>
      </c>
      <c r="E162" s="397">
        <v>50</v>
      </c>
      <c r="F162" s="397">
        <v>50</v>
      </c>
      <c r="G162" s="397">
        <v>50</v>
      </c>
      <c r="H162" s="397">
        <v>50</v>
      </c>
      <c r="I162" s="397">
        <v>50</v>
      </c>
      <c r="J162" s="397">
        <v>50</v>
      </c>
      <c r="K162" s="397">
        <v>50</v>
      </c>
      <c r="L162" s="397">
        <v>50</v>
      </c>
      <c r="M162" s="397">
        <v>50</v>
      </c>
      <c r="N162" s="397">
        <v>50</v>
      </c>
      <c r="O162" s="397">
        <v>50</v>
      </c>
      <c r="P162" s="397">
        <v>50</v>
      </c>
      <c r="Q162" s="397">
        <v>50</v>
      </c>
      <c r="R162" s="397">
        <v>50</v>
      </c>
      <c r="S162" s="397">
        <v>50</v>
      </c>
      <c r="T162" s="397">
        <v>50</v>
      </c>
      <c r="U162" s="397">
        <v>50</v>
      </c>
      <c r="V162" s="397">
        <v>50</v>
      </c>
      <c r="W162" s="397">
        <v>50</v>
      </c>
      <c r="X162" s="397">
        <v>50</v>
      </c>
      <c r="Y162" s="397">
        <v>50</v>
      </c>
      <c r="Z162" s="397">
        <v>50</v>
      </c>
      <c r="AA162" s="397">
        <v>50</v>
      </c>
      <c r="AB162" s="397">
        <v>50</v>
      </c>
      <c r="AC162" s="397">
        <v>50</v>
      </c>
      <c r="AD162" s="397">
        <v>50</v>
      </c>
      <c r="AE162" s="397">
        <v>50</v>
      </c>
      <c r="AF162" s="397">
        <v>50</v>
      </c>
      <c r="AG162" s="397">
        <v>50</v>
      </c>
      <c r="AH162" s="397">
        <v>50</v>
      </c>
      <c r="AI162" s="397">
        <v>50</v>
      </c>
      <c r="AJ162" s="397">
        <v>50</v>
      </c>
      <c r="AK162" s="397">
        <v>50</v>
      </c>
      <c r="AL162" s="397">
        <v>50</v>
      </c>
      <c r="AM162" s="397">
        <v>50</v>
      </c>
      <c r="AN162" s="397">
        <v>50</v>
      </c>
      <c r="AO162" s="397">
        <v>50</v>
      </c>
    </row>
    <row r="163" spans="1:41" ht="15" customHeight="1" x14ac:dyDescent="0.3">
      <c r="A163" s="396" t="s">
        <v>1402</v>
      </c>
      <c r="B163" s="396" t="s">
        <v>1406</v>
      </c>
      <c r="C163" s="397">
        <v>50</v>
      </c>
      <c r="D163" s="397">
        <v>50</v>
      </c>
      <c r="E163" s="397">
        <v>50</v>
      </c>
      <c r="F163" s="397">
        <v>50</v>
      </c>
      <c r="G163" s="397">
        <v>50</v>
      </c>
      <c r="H163" s="397">
        <v>50</v>
      </c>
      <c r="I163" s="397">
        <v>50</v>
      </c>
      <c r="J163" s="397">
        <v>50</v>
      </c>
      <c r="K163" s="397">
        <v>50</v>
      </c>
      <c r="L163" s="397">
        <v>50</v>
      </c>
      <c r="M163" s="397">
        <v>50</v>
      </c>
      <c r="N163" s="397">
        <v>50</v>
      </c>
      <c r="O163" s="397">
        <v>50</v>
      </c>
      <c r="P163" s="397">
        <v>50</v>
      </c>
      <c r="Q163" s="397">
        <v>50</v>
      </c>
      <c r="R163" s="397">
        <v>50</v>
      </c>
      <c r="S163" s="397">
        <v>50</v>
      </c>
      <c r="T163" s="397">
        <v>50</v>
      </c>
      <c r="U163" s="397">
        <v>50</v>
      </c>
      <c r="V163" s="397">
        <v>50</v>
      </c>
      <c r="W163" s="397">
        <v>50</v>
      </c>
      <c r="X163" s="397">
        <v>50</v>
      </c>
      <c r="Y163" s="397">
        <v>50</v>
      </c>
      <c r="Z163" s="397">
        <v>50</v>
      </c>
      <c r="AA163" s="397">
        <v>50</v>
      </c>
      <c r="AB163" s="397">
        <v>50</v>
      </c>
      <c r="AC163" s="397">
        <v>50</v>
      </c>
      <c r="AD163" s="397">
        <v>50</v>
      </c>
      <c r="AE163" s="397">
        <v>50</v>
      </c>
      <c r="AF163" s="398"/>
      <c r="AG163" s="398"/>
      <c r="AH163" s="398"/>
      <c r="AI163" s="398"/>
      <c r="AJ163" s="398"/>
      <c r="AK163" s="398"/>
      <c r="AL163" s="398"/>
      <c r="AM163" s="398"/>
      <c r="AN163" s="398"/>
      <c r="AO163" s="398"/>
    </row>
    <row r="164" spans="1:41" ht="15" customHeight="1" x14ac:dyDescent="0.3">
      <c r="A164" s="396" t="s">
        <v>1407</v>
      </c>
      <c r="B164" s="396" t="s">
        <v>1408</v>
      </c>
      <c r="C164" s="397">
        <v>50</v>
      </c>
      <c r="D164" s="397">
        <v>50</v>
      </c>
      <c r="E164" s="397">
        <v>50</v>
      </c>
      <c r="F164" s="397">
        <v>50</v>
      </c>
      <c r="G164" s="397">
        <v>50</v>
      </c>
      <c r="H164" s="397">
        <v>50</v>
      </c>
      <c r="I164" s="397">
        <v>50</v>
      </c>
      <c r="J164" s="397">
        <v>50</v>
      </c>
      <c r="K164" s="397">
        <v>50</v>
      </c>
      <c r="L164" s="397">
        <v>50</v>
      </c>
      <c r="M164" s="397">
        <v>50</v>
      </c>
      <c r="N164" s="397">
        <v>50</v>
      </c>
      <c r="O164" s="397">
        <v>50</v>
      </c>
      <c r="P164" s="397">
        <v>50</v>
      </c>
      <c r="Q164" s="397">
        <v>50</v>
      </c>
      <c r="R164" s="397">
        <v>50</v>
      </c>
      <c r="S164" s="397">
        <v>50</v>
      </c>
      <c r="T164" s="397">
        <v>50</v>
      </c>
      <c r="U164" s="397">
        <v>50</v>
      </c>
      <c r="V164" s="397">
        <v>50</v>
      </c>
      <c r="W164" s="397">
        <v>50</v>
      </c>
      <c r="X164" s="397">
        <v>50</v>
      </c>
      <c r="Y164" s="398"/>
      <c r="Z164" s="398"/>
      <c r="AA164" s="398"/>
      <c r="AB164" s="398"/>
      <c r="AC164" s="398"/>
      <c r="AD164" s="398"/>
      <c r="AE164" s="398"/>
      <c r="AF164" s="398"/>
      <c r="AG164" s="398"/>
      <c r="AH164" s="398"/>
      <c r="AI164" s="398"/>
      <c r="AJ164" s="398"/>
      <c r="AK164" s="398"/>
      <c r="AL164" s="398"/>
      <c r="AM164" s="398"/>
      <c r="AN164" s="398"/>
      <c r="AO164" s="398"/>
    </row>
    <row r="165" spans="1:41" ht="15" customHeight="1" x14ac:dyDescent="0.3">
      <c r="A165" s="396" t="s">
        <v>1407</v>
      </c>
      <c r="B165" s="396" t="s">
        <v>1409</v>
      </c>
      <c r="C165" s="398"/>
      <c r="D165" s="398"/>
      <c r="E165" s="398"/>
      <c r="F165" s="398"/>
      <c r="G165" s="398"/>
      <c r="H165" s="398"/>
      <c r="I165" s="398"/>
      <c r="J165" s="398"/>
      <c r="K165" s="398"/>
      <c r="L165" s="398"/>
      <c r="M165" s="398"/>
      <c r="N165" s="398"/>
      <c r="O165" s="398"/>
      <c r="P165" s="398"/>
      <c r="Q165" s="398"/>
      <c r="R165" s="398"/>
      <c r="S165" s="398"/>
      <c r="T165" s="398"/>
      <c r="U165" s="398"/>
      <c r="V165" s="398"/>
      <c r="W165" s="398"/>
      <c r="X165" s="397">
        <v>20</v>
      </c>
      <c r="Y165" s="397">
        <v>20</v>
      </c>
      <c r="Z165" s="397">
        <v>20</v>
      </c>
      <c r="AA165" s="397">
        <v>20</v>
      </c>
      <c r="AB165" s="397">
        <v>20</v>
      </c>
      <c r="AC165" s="397">
        <v>20</v>
      </c>
      <c r="AD165" s="397">
        <v>20</v>
      </c>
      <c r="AE165" s="397">
        <v>20</v>
      </c>
      <c r="AF165" s="397">
        <v>20</v>
      </c>
      <c r="AG165" s="397">
        <v>20</v>
      </c>
      <c r="AH165" s="397">
        <v>20</v>
      </c>
      <c r="AI165" s="397">
        <v>20</v>
      </c>
      <c r="AJ165" s="397">
        <v>20</v>
      </c>
      <c r="AK165" s="397">
        <v>20</v>
      </c>
      <c r="AL165" s="397">
        <v>20</v>
      </c>
      <c r="AM165" s="397">
        <v>20</v>
      </c>
      <c r="AN165" s="397">
        <v>20</v>
      </c>
      <c r="AO165" s="397">
        <v>20</v>
      </c>
    </row>
    <row r="166" spans="1:41" ht="15" customHeight="1" x14ac:dyDescent="0.3">
      <c r="A166" s="396" t="s">
        <v>1410</v>
      </c>
      <c r="B166" s="396" t="s">
        <v>1411</v>
      </c>
      <c r="C166" s="397">
        <v>50</v>
      </c>
      <c r="D166" s="397">
        <v>50</v>
      </c>
      <c r="E166" s="397">
        <v>50</v>
      </c>
      <c r="F166" s="397">
        <v>50</v>
      </c>
      <c r="G166" s="397">
        <v>50</v>
      </c>
      <c r="H166" s="397">
        <v>50</v>
      </c>
      <c r="I166" s="397">
        <v>50</v>
      </c>
      <c r="J166" s="397">
        <v>50</v>
      </c>
      <c r="K166" s="397">
        <v>50</v>
      </c>
      <c r="L166" s="397">
        <v>50</v>
      </c>
      <c r="M166" s="397">
        <v>50</v>
      </c>
      <c r="N166" s="397">
        <v>50</v>
      </c>
      <c r="O166" s="397">
        <v>50</v>
      </c>
      <c r="P166" s="397">
        <v>50</v>
      </c>
      <c r="Q166" s="397">
        <v>50</v>
      </c>
      <c r="R166" s="397">
        <v>50</v>
      </c>
      <c r="S166" s="397">
        <v>50</v>
      </c>
      <c r="T166" s="397">
        <v>50</v>
      </c>
      <c r="U166" s="397">
        <v>50</v>
      </c>
      <c r="V166" s="397">
        <v>50</v>
      </c>
      <c r="W166" s="397">
        <v>50</v>
      </c>
      <c r="X166" s="397">
        <v>50</v>
      </c>
      <c r="Y166" s="397">
        <v>50</v>
      </c>
      <c r="Z166" s="397">
        <v>50</v>
      </c>
      <c r="AA166" s="397">
        <v>50</v>
      </c>
      <c r="AB166" s="397">
        <v>50</v>
      </c>
      <c r="AC166" s="397">
        <v>50</v>
      </c>
      <c r="AD166" s="397">
        <v>50</v>
      </c>
      <c r="AE166" s="397">
        <v>50</v>
      </c>
      <c r="AF166" s="397">
        <v>50</v>
      </c>
      <c r="AG166" s="397">
        <v>50</v>
      </c>
      <c r="AH166" s="397">
        <v>50</v>
      </c>
      <c r="AI166" s="397">
        <v>50</v>
      </c>
      <c r="AJ166" s="397">
        <v>50</v>
      </c>
      <c r="AK166" s="397">
        <v>50</v>
      </c>
      <c r="AL166" s="397">
        <v>50</v>
      </c>
      <c r="AM166" s="397">
        <v>50</v>
      </c>
      <c r="AN166" s="397">
        <v>50</v>
      </c>
      <c r="AO166" s="397">
        <v>50</v>
      </c>
    </row>
    <row r="167" spans="1:41" ht="15" customHeight="1" x14ac:dyDescent="0.3">
      <c r="A167" s="396" t="s">
        <v>1412</v>
      </c>
      <c r="B167" s="396" t="s">
        <v>1413</v>
      </c>
      <c r="C167" s="398"/>
      <c r="D167" s="398"/>
      <c r="E167" s="398"/>
      <c r="F167" s="398"/>
      <c r="G167" s="398"/>
      <c r="H167" s="398"/>
      <c r="I167" s="398"/>
      <c r="J167" s="398"/>
      <c r="K167" s="398"/>
      <c r="L167" s="398"/>
      <c r="M167" s="398"/>
      <c r="N167" s="398"/>
      <c r="O167" s="398"/>
      <c r="P167" s="398"/>
      <c r="Q167" s="398"/>
      <c r="R167" s="398"/>
      <c r="S167" s="398"/>
      <c r="T167" s="398"/>
      <c r="U167" s="398"/>
      <c r="V167" s="398"/>
      <c r="W167" s="398"/>
      <c r="X167" s="398"/>
      <c r="Y167" s="398"/>
      <c r="Z167" s="398"/>
      <c r="AA167" s="398"/>
      <c r="AB167" s="397">
        <v>50</v>
      </c>
      <c r="AC167" s="397">
        <v>50</v>
      </c>
      <c r="AD167" s="397">
        <v>50</v>
      </c>
      <c r="AE167" s="397">
        <v>50</v>
      </c>
      <c r="AF167" s="397">
        <v>50</v>
      </c>
      <c r="AG167" s="397">
        <v>50</v>
      </c>
      <c r="AH167" s="397">
        <v>50</v>
      </c>
      <c r="AI167" s="397">
        <v>50</v>
      </c>
      <c r="AJ167" s="397">
        <v>50</v>
      </c>
      <c r="AK167" s="397">
        <v>50</v>
      </c>
      <c r="AL167" s="397">
        <v>50</v>
      </c>
      <c r="AM167" s="397">
        <v>50</v>
      </c>
      <c r="AN167" s="397">
        <v>50</v>
      </c>
      <c r="AO167" s="397">
        <v>50</v>
      </c>
    </row>
    <row r="168" spans="1:41" ht="15" customHeight="1" x14ac:dyDescent="0.3">
      <c r="A168" s="396" t="s">
        <v>1412</v>
      </c>
      <c r="B168" s="396" t="s">
        <v>1414</v>
      </c>
      <c r="C168" s="397">
        <v>50</v>
      </c>
      <c r="D168" s="397">
        <v>50</v>
      </c>
      <c r="E168" s="397">
        <v>50</v>
      </c>
      <c r="F168" s="397">
        <v>50</v>
      </c>
      <c r="G168" s="397">
        <v>50</v>
      </c>
      <c r="H168" s="397">
        <v>50</v>
      </c>
      <c r="I168" s="397">
        <v>50</v>
      </c>
      <c r="J168" s="397">
        <v>50</v>
      </c>
      <c r="K168" s="397">
        <v>50</v>
      </c>
      <c r="L168" s="397">
        <v>50</v>
      </c>
      <c r="M168" s="397">
        <v>50</v>
      </c>
      <c r="N168" s="397">
        <v>50</v>
      </c>
      <c r="O168" s="397">
        <v>50</v>
      </c>
      <c r="P168" s="397">
        <v>50</v>
      </c>
      <c r="Q168" s="397">
        <v>50</v>
      </c>
      <c r="R168" s="397">
        <v>50</v>
      </c>
      <c r="S168" s="397">
        <v>50</v>
      </c>
      <c r="T168" s="397">
        <v>50</v>
      </c>
      <c r="U168" s="397">
        <v>50</v>
      </c>
      <c r="V168" s="397">
        <v>50</v>
      </c>
      <c r="W168" s="397">
        <v>50</v>
      </c>
      <c r="X168" s="398"/>
      <c r="Y168" s="398"/>
      <c r="Z168" s="398"/>
      <c r="AA168" s="398"/>
      <c r="AB168" s="398"/>
      <c r="AC168" s="398"/>
      <c r="AD168" s="398"/>
      <c r="AE168" s="398"/>
      <c r="AF168" s="398"/>
      <c r="AG168" s="398"/>
      <c r="AH168" s="398"/>
      <c r="AI168" s="398"/>
      <c r="AJ168" s="398"/>
      <c r="AK168" s="398"/>
      <c r="AL168" s="398"/>
      <c r="AM168" s="398"/>
      <c r="AN168" s="398"/>
      <c r="AO168" s="398"/>
    </row>
    <row r="169" spans="1:41" ht="15" customHeight="1" x14ac:dyDescent="0.3">
      <c r="A169" s="396" t="s">
        <v>1412</v>
      </c>
      <c r="B169" s="396" t="s">
        <v>1415</v>
      </c>
      <c r="C169" s="398"/>
      <c r="D169" s="398"/>
      <c r="E169" s="398"/>
      <c r="F169" s="398"/>
      <c r="G169" s="398"/>
      <c r="H169" s="398"/>
      <c r="I169" s="398"/>
      <c r="J169" s="398"/>
      <c r="K169" s="398"/>
      <c r="L169" s="398"/>
      <c r="M169" s="398"/>
      <c r="N169" s="398"/>
      <c r="O169" s="398"/>
      <c r="P169" s="398"/>
      <c r="Q169" s="398"/>
      <c r="R169" s="398"/>
      <c r="S169" s="398"/>
      <c r="T169" s="398"/>
      <c r="U169" s="398"/>
      <c r="V169" s="398"/>
      <c r="W169" s="398"/>
      <c r="X169" s="397">
        <v>50</v>
      </c>
      <c r="Y169" s="397">
        <v>50</v>
      </c>
      <c r="Z169" s="397">
        <v>50</v>
      </c>
      <c r="AA169" s="397">
        <v>50</v>
      </c>
      <c r="AB169" s="397">
        <v>50</v>
      </c>
      <c r="AC169" s="398"/>
      <c r="AD169" s="398"/>
      <c r="AE169" s="398"/>
      <c r="AF169" s="398"/>
      <c r="AG169" s="398"/>
      <c r="AH169" s="398"/>
      <c r="AI169" s="398"/>
      <c r="AJ169" s="398"/>
      <c r="AK169" s="398"/>
      <c r="AL169" s="398"/>
      <c r="AM169" s="398"/>
      <c r="AN169" s="398"/>
      <c r="AO169" s="398"/>
    </row>
    <row r="170" spans="1:41" ht="15" customHeight="1" x14ac:dyDescent="0.3">
      <c r="A170" s="396" t="s">
        <v>1412</v>
      </c>
      <c r="B170" s="396" t="s">
        <v>1416</v>
      </c>
      <c r="C170" s="397">
        <v>50</v>
      </c>
      <c r="D170" s="397">
        <v>50</v>
      </c>
      <c r="E170" s="397">
        <v>50</v>
      </c>
      <c r="F170" s="397">
        <v>50</v>
      </c>
      <c r="G170" s="397">
        <v>50</v>
      </c>
      <c r="H170" s="397">
        <v>50</v>
      </c>
      <c r="I170" s="397">
        <v>50</v>
      </c>
      <c r="J170" s="397">
        <v>50</v>
      </c>
      <c r="K170" s="397">
        <v>50</v>
      </c>
      <c r="L170" s="397">
        <v>50</v>
      </c>
      <c r="M170" s="397">
        <v>50</v>
      </c>
      <c r="N170" s="397">
        <v>50</v>
      </c>
      <c r="O170" s="397">
        <v>50</v>
      </c>
      <c r="P170" s="397">
        <v>50</v>
      </c>
      <c r="Q170" s="397">
        <v>50</v>
      </c>
      <c r="R170" s="397">
        <v>50</v>
      </c>
      <c r="S170" s="397">
        <v>50</v>
      </c>
      <c r="T170" s="397">
        <v>50</v>
      </c>
      <c r="U170" s="397">
        <v>50</v>
      </c>
      <c r="V170" s="397">
        <v>50</v>
      </c>
      <c r="W170" s="397">
        <v>50</v>
      </c>
      <c r="X170" s="397">
        <v>50</v>
      </c>
      <c r="Y170" s="397">
        <v>50</v>
      </c>
      <c r="Z170" s="397">
        <v>50</v>
      </c>
      <c r="AA170" s="397">
        <v>50</v>
      </c>
      <c r="AB170" s="397">
        <v>50</v>
      </c>
      <c r="AC170" s="398"/>
      <c r="AD170" s="398"/>
      <c r="AE170" s="398"/>
      <c r="AF170" s="398"/>
      <c r="AG170" s="398"/>
      <c r="AH170" s="398"/>
      <c r="AI170" s="398"/>
      <c r="AJ170" s="398"/>
      <c r="AK170" s="398"/>
      <c r="AL170" s="398"/>
      <c r="AM170" s="398"/>
      <c r="AN170" s="398"/>
      <c r="AO170" s="398"/>
    </row>
    <row r="171" spans="1:41" ht="15" customHeight="1" x14ac:dyDescent="0.3">
      <c r="A171" s="396" t="s">
        <v>1417</v>
      </c>
      <c r="B171" s="396" t="s">
        <v>1418</v>
      </c>
      <c r="C171" s="398"/>
      <c r="D171" s="398"/>
      <c r="E171" s="398"/>
      <c r="F171" s="398"/>
      <c r="G171" s="398"/>
      <c r="H171" s="398"/>
      <c r="I171" s="398"/>
      <c r="J171" s="397">
        <v>50</v>
      </c>
      <c r="K171" s="397">
        <v>50</v>
      </c>
      <c r="L171" s="397">
        <v>50</v>
      </c>
      <c r="M171" s="397">
        <v>50</v>
      </c>
      <c r="N171" s="398"/>
      <c r="O171" s="398"/>
      <c r="P171" s="398"/>
      <c r="Q171" s="398"/>
      <c r="R171" s="398"/>
      <c r="S171" s="398"/>
      <c r="T171" s="398"/>
      <c r="U171" s="398"/>
      <c r="V171" s="398"/>
      <c r="W171" s="398"/>
      <c r="X171" s="398"/>
      <c r="Y171" s="398"/>
      <c r="Z171" s="398"/>
      <c r="AA171" s="398"/>
      <c r="AB171" s="398"/>
      <c r="AC171" s="398"/>
      <c r="AD171" s="398"/>
      <c r="AE171" s="398"/>
      <c r="AF171" s="398"/>
      <c r="AG171" s="398"/>
      <c r="AH171" s="398"/>
      <c r="AI171" s="398"/>
      <c r="AJ171" s="398"/>
      <c r="AK171" s="398"/>
      <c r="AL171" s="398"/>
      <c r="AM171" s="398"/>
      <c r="AN171" s="398"/>
      <c r="AO171" s="398"/>
    </row>
    <row r="172" spans="1:41" ht="15" customHeight="1" x14ac:dyDescent="0.3">
      <c r="A172" s="396" t="s">
        <v>1417</v>
      </c>
      <c r="B172" s="396" t="s">
        <v>1353</v>
      </c>
      <c r="C172" s="397">
        <v>50</v>
      </c>
      <c r="D172" s="397">
        <v>50</v>
      </c>
      <c r="E172" s="397">
        <v>50</v>
      </c>
      <c r="F172" s="397">
        <v>50</v>
      </c>
      <c r="G172" s="397">
        <v>50</v>
      </c>
      <c r="H172" s="397">
        <v>50</v>
      </c>
      <c r="I172" s="397">
        <v>50</v>
      </c>
      <c r="J172" s="398"/>
      <c r="K172" s="398"/>
      <c r="L172" s="398"/>
      <c r="M172" s="398"/>
      <c r="N172" s="398"/>
      <c r="O172" s="398"/>
      <c r="P172" s="398"/>
      <c r="Q172" s="398"/>
      <c r="R172" s="398"/>
      <c r="S172" s="398"/>
      <c r="T172" s="398"/>
      <c r="U172" s="398"/>
      <c r="V172" s="398"/>
      <c r="W172" s="398"/>
      <c r="X172" s="398"/>
      <c r="Y172" s="398"/>
      <c r="Z172" s="398"/>
      <c r="AA172" s="398"/>
      <c r="AB172" s="398"/>
      <c r="AC172" s="398"/>
      <c r="AD172" s="398"/>
      <c r="AE172" s="398"/>
      <c r="AF172" s="398"/>
      <c r="AG172" s="398"/>
      <c r="AH172" s="398"/>
      <c r="AI172" s="398"/>
      <c r="AJ172" s="398"/>
      <c r="AK172" s="398"/>
      <c r="AL172" s="398"/>
      <c r="AM172" s="398"/>
      <c r="AN172" s="398"/>
      <c r="AO172" s="398"/>
    </row>
    <row r="173" spans="1:41" ht="15" customHeight="1" x14ac:dyDescent="0.3">
      <c r="A173" s="396" t="s">
        <v>1417</v>
      </c>
      <c r="B173" s="396" t="s">
        <v>1419</v>
      </c>
      <c r="C173" s="398"/>
      <c r="D173" s="398"/>
      <c r="E173" s="398"/>
      <c r="F173" s="398"/>
      <c r="G173" s="398"/>
      <c r="H173" s="398"/>
      <c r="I173" s="398"/>
      <c r="J173" s="398"/>
      <c r="K173" s="398"/>
      <c r="L173" s="398"/>
      <c r="M173" s="398"/>
      <c r="N173" s="397">
        <v>50</v>
      </c>
      <c r="O173" s="397">
        <v>50</v>
      </c>
      <c r="P173" s="397">
        <v>50</v>
      </c>
      <c r="Q173" s="398"/>
      <c r="R173" s="398"/>
      <c r="S173" s="398"/>
      <c r="T173" s="398"/>
      <c r="U173" s="398"/>
      <c r="V173" s="398"/>
      <c r="W173" s="398"/>
      <c r="X173" s="398"/>
      <c r="Y173" s="398"/>
      <c r="Z173" s="398"/>
      <c r="AA173" s="398"/>
      <c r="AB173" s="398"/>
      <c r="AC173" s="398"/>
      <c r="AD173" s="398"/>
      <c r="AE173" s="398"/>
      <c r="AF173" s="398"/>
      <c r="AG173" s="398"/>
      <c r="AH173" s="398"/>
      <c r="AI173" s="398"/>
      <c r="AJ173" s="398"/>
      <c r="AK173" s="397">
        <v>50</v>
      </c>
      <c r="AL173" s="397">
        <v>50</v>
      </c>
      <c r="AM173" s="397">
        <v>50</v>
      </c>
      <c r="AN173" s="397">
        <v>50</v>
      </c>
      <c r="AO173" s="397">
        <v>50</v>
      </c>
    </row>
    <row r="174" spans="1:41" ht="15" customHeight="1" x14ac:dyDescent="0.3">
      <c r="A174" s="396" t="s">
        <v>1417</v>
      </c>
      <c r="B174" s="396" t="s">
        <v>1420</v>
      </c>
      <c r="C174" s="398"/>
      <c r="D174" s="398"/>
      <c r="E174" s="398"/>
      <c r="F174" s="398"/>
      <c r="G174" s="398"/>
      <c r="H174" s="398"/>
      <c r="I174" s="397">
        <v>50</v>
      </c>
      <c r="J174" s="398"/>
      <c r="K174" s="398"/>
      <c r="L174" s="398"/>
      <c r="M174" s="398"/>
      <c r="N174" s="398"/>
      <c r="O174" s="398"/>
      <c r="P174" s="398"/>
      <c r="Q174" s="398"/>
      <c r="R174" s="398"/>
      <c r="S174" s="398"/>
      <c r="T174" s="398"/>
      <c r="U174" s="398"/>
      <c r="V174" s="398"/>
      <c r="W174" s="398"/>
      <c r="X174" s="398"/>
      <c r="Y174" s="398"/>
      <c r="Z174" s="398"/>
      <c r="AA174" s="398"/>
      <c r="AB174" s="398"/>
      <c r="AC174" s="398"/>
      <c r="AD174" s="398"/>
      <c r="AE174" s="398"/>
      <c r="AF174" s="398"/>
      <c r="AG174" s="398"/>
      <c r="AH174" s="398"/>
      <c r="AI174" s="398"/>
      <c r="AJ174" s="398"/>
      <c r="AK174" s="398"/>
      <c r="AL174" s="398"/>
      <c r="AM174" s="398"/>
      <c r="AN174" s="398"/>
      <c r="AO174" s="398"/>
    </row>
    <row r="175" spans="1:41" ht="15" customHeight="1" x14ac:dyDescent="0.3">
      <c r="A175" s="396" t="s">
        <v>1914</v>
      </c>
      <c r="B175" s="396" t="s">
        <v>1343</v>
      </c>
      <c r="C175" s="398"/>
      <c r="D175" s="398"/>
      <c r="E175" s="398"/>
      <c r="F175" s="398"/>
      <c r="G175" s="398"/>
      <c r="H175" s="398"/>
      <c r="I175" s="398"/>
      <c r="J175" s="398"/>
      <c r="K175" s="398"/>
      <c r="L175" s="398"/>
      <c r="M175" s="398"/>
      <c r="N175" s="398"/>
      <c r="O175" s="398"/>
      <c r="P175" s="398"/>
      <c r="Q175" s="398"/>
      <c r="R175" s="398"/>
      <c r="S175" s="398"/>
      <c r="T175" s="398"/>
      <c r="U175" s="398"/>
      <c r="V175" s="398"/>
      <c r="W175" s="398"/>
      <c r="X175" s="398"/>
      <c r="Y175" s="398"/>
      <c r="Z175" s="398"/>
      <c r="AA175" s="398"/>
      <c r="AB175" s="398"/>
      <c r="AC175" s="398"/>
      <c r="AD175" s="398"/>
      <c r="AE175" s="398"/>
      <c r="AF175" s="398"/>
      <c r="AG175" s="398"/>
      <c r="AH175" s="398"/>
      <c r="AI175" s="398"/>
      <c r="AJ175" s="398"/>
      <c r="AK175" s="398"/>
      <c r="AL175" s="397">
        <v>50</v>
      </c>
      <c r="AM175" s="397">
        <v>50</v>
      </c>
      <c r="AN175" s="397">
        <v>50</v>
      </c>
      <c r="AO175" s="397">
        <v>50</v>
      </c>
    </row>
    <row r="176" spans="1:41" ht="15" customHeight="1" x14ac:dyDescent="0.3">
      <c r="A176" s="396" t="s">
        <v>1421</v>
      </c>
      <c r="B176" s="396" t="s">
        <v>1422</v>
      </c>
      <c r="C176" s="397">
        <v>50</v>
      </c>
      <c r="D176" s="397">
        <v>50</v>
      </c>
      <c r="E176" s="397">
        <v>50</v>
      </c>
      <c r="F176" s="397">
        <v>50</v>
      </c>
      <c r="G176" s="397">
        <v>50</v>
      </c>
      <c r="H176" s="397">
        <v>50</v>
      </c>
      <c r="I176" s="397">
        <v>50</v>
      </c>
      <c r="J176" s="397">
        <v>50</v>
      </c>
      <c r="K176" s="397">
        <v>50</v>
      </c>
      <c r="L176" s="398"/>
      <c r="M176" s="398"/>
      <c r="N176" s="398"/>
      <c r="O176" s="398"/>
      <c r="P176" s="398"/>
      <c r="Q176" s="398"/>
      <c r="R176" s="398"/>
      <c r="S176" s="398"/>
      <c r="T176" s="398"/>
      <c r="U176" s="398"/>
      <c r="V176" s="398"/>
      <c r="W176" s="398"/>
      <c r="X176" s="398"/>
      <c r="Y176" s="398"/>
      <c r="Z176" s="398"/>
      <c r="AA176" s="398"/>
      <c r="AB176" s="398"/>
      <c r="AC176" s="398"/>
      <c r="AD176" s="398"/>
      <c r="AE176" s="398"/>
      <c r="AF176" s="398"/>
      <c r="AG176" s="398"/>
      <c r="AH176" s="398"/>
      <c r="AI176" s="398"/>
      <c r="AJ176" s="398"/>
      <c r="AK176" s="397">
        <v>50</v>
      </c>
      <c r="AL176" s="397">
        <v>50</v>
      </c>
      <c r="AM176" s="397">
        <v>50</v>
      </c>
      <c r="AN176" s="397">
        <v>50</v>
      </c>
      <c r="AO176" s="397">
        <v>50</v>
      </c>
    </row>
    <row r="177" spans="1:41" ht="15" customHeight="1" x14ac:dyDescent="0.3">
      <c r="A177" s="396" t="s">
        <v>1423</v>
      </c>
      <c r="B177" s="396" t="s">
        <v>1424</v>
      </c>
      <c r="C177" s="397">
        <v>50</v>
      </c>
      <c r="D177" s="397">
        <v>50</v>
      </c>
      <c r="E177" s="397">
        <v>50</v>
      </c>
      <c r="F177" s="397">
        <v>50</v>
      </c>
      <c r="G177" s="397">
        <v>50</v>
      </c>
      <c r="H177" s="397">
        <v>50</v>
      </c>
      <c r="I177" s="397">
        <v>50</v>
      </c>
      <c r="J177" s="397">
        <v>50</v>
      </c>
      <c r="K177" s="397">
        <v>50</v>
      </c>
      <c r="L177" s="397">
        <v>50</v>
      </c>
      <c r="M177" s="397">
        <v>50</v>
      </c>
      <c r="N177" s="397">
        <v>50</v>
      </c>
      <c r="O177" s="397">
        <v>50</v>
      </c>
      <c r="P177" s="397">
        <v>50</v>
      </c>
      <c r="Q177" s="397">
        <v>50</v>
      </c>
      <c r="R177" s="397">
        <v>50</v>
      </c>
      <c r="S177" s="397">
        <v>50</v>
      </c>
      <c r="T177" s="397">
        <v>50</v>
      </c>
      <c r="U177" s="397">
        <v>50</v>
      </c>
      <c r="V177" s="397">
        <v>50</v>
      </c>
      <c r="W177" s="397">
        <v>50</v>
      </c>
      <c r="X177" s="397">
        <v>50</v>
      </c>
      <c r="Y177" s="397">
        <v>50</v>
      </c>
      <c r="Z177" s="397">
        <v>50</v>
      </c>
      <c r="AA177" s="397">
        <v>50</v>
      </c>
      <c r="AB177" s="397">
        <v>50</v>
      </c>
      <c r="AC177" s="397">
        <v>50</v>
      </c>
      <c r="AD177" s="397">
        <v>50</v>
      </c>
      <c r="AE177" s="397">
        <v>50</v>
      </c>
      <c r="AF177" s="397">
        <v>50</v>
      </c>
      <c r="AG177" s="397">
        <v>50</v>
      </c>
      <c r="AH177" s="397">
        <v>50</v>
      </c>
      <c r="AI177" s="397">
        <v>50</v>
      </c>
      <c r="AJ177" s="397">
        <v>50</v>
      </c>
      <c r="AK177" s="397">
        <v>50</v>
      </c>
      <c r="AL177" s="397">
        <v>50</v>
      </c>
      <c r="AM177" s="397">
        <v>50</v>
      </c>
      <c r="AN177" s="397">
        <v>50</v>
      </c>
      <c r="AO177" s="397">
        <v>50</v>
      </c>
    </row>
    <row r="178" spans="1:41" ht="15" customHeight="1" x14ac:dyDescent="0.3">
      <c r="A178" s="396" t="s">
        <v>1425</v>
      </c>
      <c r="B178" s="396" t="s">
        <v>1426</v>
      </c>
      <c r="C178" s="397">
        <v>50</v>
      </c>
      <c r="D178" s="397">
        <v>50</v>
      </c>
      <c r="E178" s="397">
        <v>50</v>
      </c>
      <c r="F178" s="397">
        <v>50</v>
      </c>
      <c r="G178" s="397">
        <v>50</v>
      </c>
      <c r="H178" s="397">
        <v>50</v>
      </c>
      <c r="I178" s="397">
        <v>50</v>
      </c>
      <c r="J178" s="397">
        <v>50</v>
      </c>
      <c r="K178" s="397">
        <v>50</v>
      </c>
      <c r="L178" s="397">
        <v>50</v>
      </c>
      <c r="M178" s="397">
        <v>50</v>
      </c>
      <c r="N178" s="397">
        <v>50</v>
      </c>
      <c r="O178" s="397">
        <v>50</v>
      </c>
      <c r="P178" s="397">
        <v>50</v>
      </c>
      <c r="Q178" s="397">
        <v>50</v>
      </c>
      <c r="R178" s="398"/>
      <c r="S178" s="398"/>
      <c r="T178" s="398"/>
      <c r="U178" s="398"/>
      <c r="V178" s="398"/>
      <c r="W178" s="398"/>
      <c r="X178" s="398"/>
      <c r="Y178" s="398"/>
      <c r="Z178" s="398"/>
      <c r="AA178" s="398"/>
      <c r="AB178" s="398"/>
      <c r="AC178" s="398"/>
      <c r="AD178" s="398"/>
      <c r="AE178" s="398"/>
      <c r="AF178" s="398"/>
      <c r="AG178" s="398"/>
      <c r="AH178" s="398"/>
      <c r="AI178" s="398"/>
      <c r="AJ178" s="398"/>
      <c r="AK178" s="398"/>
      <c r="AL178" s="398"/>
      <c r="AM178" s="398"/>
      <c r="AN178" s="398"/>
      <c r="AO178" s="398"/>
    </row>
    <row r="179" spans="1:41" ht="15" customHeight="1" x14ac:dyDescent="0.3">
      <c r="A179" s="396" t="s">
        <v>1425</v>
      </c>
      <c r="B179" s="396" t="s">
        <v>1427</v>
      </c>
      <c r="C179" s="398"/>
      <c r="D179" s="398"/>
      <c r="E179" s="398"/>
      <c r="F179" s="398"/>
      <c r="G179" s="398"/>
      <c r="H179" s="398"/>
      <c r="I179" s="398"/>
      <c r="J179" s="398"/>
      <c r="K179" s="398"/>
      <c r="L179" s="398"/>
      <c r="M179" s="398"/>
      <c r="N179" s="398"/>
      <c r="O179" s="398"/>
      <c r="P179" s="398"/>
      <c r="Q179" s="397">
        <v>50</v>
      </c>
      <c r="R179" s="397">
        <v>50</v>
      </c>
      <c r="S179" s="397">
        <v>50</v>
      </c>
      <c r="T179" s="397">
        <v>50</v>
      </c>
      <c r="U179" s="397">
        <v>50</v>
      </c>
      <c r="V179" s="397">
        <v>50</v>
      </c>
      <c r="W179" s="397">
        <v>50</v>
      </c>
      <c r="X179" s="397">
        <v>50</v>
      </c>
      <c r="Y179" s="397">
        <v>50</v>
      </c>
      <c r="Z179" s="397">
        <v>50</v>
      </c>
      <c r="AA179" s="397">
        <v>50</v>
      </c>
      <c r="AB179" s="397">
        <v>50</v>
      </c>
      <c r="AC179" s="397">
        <v>50</v>
      </c>
      <c r="AD179" s="397">
        <v>50</v>
      </c>
      <c r="AE179" s="397">
        <v>50</v>
      </c>
      <c r="AF179" s="397">
        <v>50</v>
      </c>
      <c r="AG179" s="397">
        <v>50</v>
      </c>
      <c r="AH179" s="397">
        <v>50</v>
      </c>
      <c r="AI179" s="397">
        <v>50</v>
      </c>
      <c r="AJ179" s="397">
        <v>50</v>
      </c>
      <c r="AK179" s="398"/>
      <c r="AL179" s="398"/>
      <c r="AM179" s="398"/>
      <c r="AN179" s="398"/>
      <c r="AO179" s="398"/>
    </row>
    <row r="180" spans="1:41" ht="15" customHeight="1" x14ac:dyDescent="0.3">
      <c r="A180" s="396" t="s">
        <v>1425</v>
      </c>
      <c r="B180" s="396" t="s">
        <v>2064</v>
      </c>
      <c r="C180" s="398"/>
      <c r="D180" s="398"/>
      <c r="E180" s="398"/>
      <c r="F180" s="398"/>
      <c r="G180" s="398"/>
      <c r="H180" s="398"/>
      <c r="I180" s="398"/>
      <c r="J180" s="398"/>
      <c r="K180" s="398"/>
      <c r="L180" s="398"/>
      <c r="M180" s="398"/>
      <c r="N180" s="398"/>
      <c r="O180" s="398"/>
      <c r="P180" s="398"/>
      <c r="Q180" s="398"/>
      <c r="R180" s="398"/>
      <c r="S180" s="398"/>
      <c r="T180" s="398"/>
      <c r="U180" s="398"/>
      <c r="V180" s="398"/>
      <c r="W180" s="398"/>
      <c r="X180" s="398"/>
      <c r="Y180" s="398"/>
      <c r="Z180" s="398"/>
      <c r="AA180" s="398"/>
      <c r="AB180" s="398"/>
      <c r="AC180" s="398"/>
      <c r="AD180" s="398"/>
      <c r="AE180" s="398"/>
      <c r="AF180" s="398"/>
      <c r="AG180" s="398"/>
      <c r="AH180" s="398"/>
      <c r="AI180" s="398"/>
      <c r="AJ180" s="398"/>
      <c r="AK180" s="397">
        <v>60</v>
      </c>
      <c r="AL180" s="397">
        <v>60</v>
      </c>
      <c r="AM180" s="397">
        <v>60</v>
      </c>
      <c r="AN180" s="397">
        <v>60</v>
      </c>
      <c r="AO180" s="397">
        <v>60</v>
      </c>
    </row>
    <row r="181" spans="1:41" ht="15" customHeight="1" x14ac:dyDescent="0.3">
      <c r="A181" s="396" t="s">
        <v>1428</v>
      </c>
      <c r="B181" s="396" t="s">
        <v>1429</v>
      </c>
      <c r="C181" s="397">
        <v>50</v>
      </c>
      <c r="D181" s="397">
        <v>50</v>
      </c>
      <c r="E181" s="397">
        <v>50</v>
      </c>
      <c r="F181" s="397">
        <v>50</v>
      </c>
      <c r="G181" s="397">
        <v>50</v>
      </c>
      <c r="H181" s="397">
        <v>50</v>
      </c>
      <c r="I181" s="397">
        <v>50</v>
      </c>
      <c r="J181" s="397">
        <v>50</v>
      </c>
      <c r="K181" s="397">
        <v>50</v>
      </c>
      <c r="L181" s="397">
        <v>50</v>
      </c>
      <c r="M181" s="397">
        <v>50</v>
      </c>
      <c r="N181" s="397">
        <v>50</v>
      </c>
      <c r="O181" s="397">
        <v>50</v>
      </c>
      <c r="P181" s="397">
        <v>50</v>
      </c>
      <c r="Q181" s="397">
        <v>50</v>
      </c>
      <c r="R181" s="397">
        <v>50</v>
      </c>
      <c r="S181" s="397">
        <v>50</v>
      </c>
      <c r="T181" s="397">
        <v>50</v>
      </c>
      <c r="U181" s="397">
        <v>50</v>
      </c>
      <c r="V181" s="397">
        <v>50</v>
      </c>
      <c r="W181" s="397">
        <v>50</v>
      </c>
      <c r="X181" s="397">
        <v>50</v>
      </c>
      <c r="Y181" s="397">
        <v>50</v>
      </c>
      <c r="Z181" s="397">
        <v>50</v>
      </c>
      <c r="AA181" s="397">
        <v>50</v>
      </c>
      <c r="AB181" s="397">
        <v>50</v>
      </c>
      <c r="AC181" s="397">
        <v>50</v>
      </c>
      <c r="AD181" s="397">
        <v>50</v>
      </c>
      <c r="AE181" s="397">
        <v>50</v>
      </c>
      <c r="AF181" s="398"/>
      <c r="AG181" s="398"/>
      <c r="AH181" s="398"/>
      <c r="AI181" s="398"/>
      <c r="AJ181" s="398"/>
      <c r="AK181" s="398"/>
      <c r="AL181" s="398"/>
      <c r="AM181" s="398"/>
      <c r="AN181" s="398"/>
      <c r="AO181" s="398"/>
    </row>
    <row r="182" spans="1:41" ht="15" customHeight="1" x14ac:dyDescent="0.3">
      <c r="A182" s="396" t="s">
        <v>1428</v>
      </c>
      <c r="B182" s="396" t="s">
        <v>1430</v>
      </c>
      <c r="C182" s="398"/>
      <c r="D182" s="398"/>
      <c r="E182" s="398"/>
      <c r="F182" s="398"/>
      <c r="G182" s="398"/>
      <c r="H182" s="398"/>
      <c r="I182" s="398"/>
      <c r="J182" s="398"/>
      <c r="K182" s="398"/>
      <c r="L182" s="398"/>
      <c r="M182" s="398"/>
      <c r="N182" s="398"/>
      <c r="O182" s="398"/>
      <c r="P182" s="398"/>
      <c r="Q182" s="398"/>
      <c r="R182" s="398"/>
      <c r="S182" s="398"/>
      <c r="T182" s="398"/>
      <c r="U182" s="398"/>
      <c r="V182" s="398"/>
      <c r="W182" s="398"/>
      <c r="X182" s="398"/>
      <c r="Y182" s="398"/>
      <c r="Z182" s="398"/>
      <c r="AA182" s="398"/>
      <c r="AB182" s="398"/>
      <c r="AC182" s="398"/>
      <c r="AD182" s="398"/>
      <c r="AE182" s="397">
        <v>50</v>
      </c>
      <c r="AF182" s="397">
        <v>50</v>
      </c>
      <c r="AG182" s="397">
        <v>50</v>
      </c>
      <c r="AH182" s="397">
        <v>50</v>
      </c>
      <c r="AI182" s="397">
        <v>50</v>
      </c>
      <c r="AJ182" s="397">
        <v>50</v>
      </c>
      <c r="AK182" s="397">
        <v>50</v>
      </c>
      <c r="AL182" s="397">
        <v>50</v>
      </c>
      <c r="AM182" s="397">
        <v>50</v>
      </c>
      <c r="AN182" s="397">
        <v>50</v>
      </c>
      <c r="AO182" s="397">
        <v>50</v>
      </c>
    </row>
    <row r="183" spans="1:41" ht="15" customHeight="1" x14ac:dyDescent="0.3">
      <c r="A183" s="396" t="s">
        <v>1431</v>
      </c>
      <c r="B183" s="396" t="s">
        <v>1432</v>
      </c>
      <c r="C183" s="398"/>
      <c r="D183" s="398"/>
      <c r="E183" s="398"/>
      <c r="F183" s="398"/>
      <c r="G183" s="398"/>
      <c r="H183" s="398"/>
      <c r="I183" s="398"/>
      <c r="J183" s="398"/>
      <c r="K183" s="398"/>
      <c r="L183" s="398"/>
      <c r="M183" s="398"/>
      <c r="N183" s="398"/>
      <c r="O183" s="398"/>
      <c r="P183" s="398"/>
      <c r="Q183" s="398"/>
      <c r="R183" s="398"/>
      <c r="S183" s="398"/>
      <c r="T183" s="398"/>
      <c r="U183" s="398"/>
      <c r="V183" s="398"/>
      <c r="W183" s="398"/>
      <c r="X183" s="398"/>
      <c r="Y183" s="398"/>
      <c r="Z183" s="398"/>
      <c r="AA183" s="398"/>
      <c r="AB183" s="398"/>
      <c r="AC183" s="398"/>
      <c r="AD183" s="397">
        <v>50</v>
      </c>
      <c r="AE183" s="397">
        <v>50</v>
      </c>
      <c r="AF183" s="397">
        <v>50</v>
      </c>
      <c r="AG183" s="397">
        <v>50</v>
      </c>
      <c r="AH183" s="397">
        <v>50</v>
      </c>
      <c r="AI183" s="397">
        <v>50</v>
      </c>
      <c r="AJ183" s="397">
        <v>50</v>
      </c>
      <c r="AK183" s="397">
        <v>50</v>
      </c>
      <c r="AL183" s="397">
        <v>50</v>
      </c>
      <c r="AM183" s="397">
        <v>50</v>
      </c>
      <c r="AN183" s="397">
        <v>50</v>
      </c>
      <c r="AO183" s="397">
        <v>50</v>
      </c>
    </row>
    <row r="184" spans="1:41" ht="15" customHeight="1" x14ac:dyDescent="0.3">
      <c r="A184" s="396" t="s">
        <v>1431</v>
      </c>
      <c r="B184" s="396" t="s">
        <v>1433</v>
      </c>
      <c r="C184" s="398"/>
      <c r="D184" s="398"/>
      <c r="E184" s="398"/>
      <c r="F184" s="398"/>
      <c r="G184" s="398"/>
      <c r="H184" s="398"/>
      <c r="I184" s="398"/>
      <c r="J184" s="398"/>
      <c r="K184" s="398"/>
      <c r="L184" s="397">
        <v>50</v>
      </c>
      <c r="M184" s="397">
        <v>50</v>
      </c>
      <c r="N184" s="397">
        <v>50</v>
      </c>
      <c r="O184" s="397">
        <v>50</v>
      </c>
      <c r="P184" s="397">
        <v>50</v>
      </c>
      <c r="Q184" s="397">
        <v>50</v>
      </c>
      <c r="R184" s="397">
        <v>50</v>
      </c>
      <c r="S184" s="397">
        <v>50</v>
      </c>
      <c r="T184" s="397">
        <v>50</v>
      </c>
      <c r="U184" s="397">
        <v>50</v>
      </c>
      <c r="V184" s="397">
        <v>50</v>
      </c>
      <c r="W184" s="397">
        <v>50</v>
      </c>
      <c r="X184" s="397">
        <v>50</v>
      </c>
      <c r="Y184" s="397">
        <v>50</v>
      </c>
      <c r="Z184" s="397">
        <v>50</v>
      </c>
      <c r="AA184" s="397">
        <v>50</v>
      </c>
      <c r="AB184" s="397">
        <v>50</v>
      </c>
      <c r="AC184" s="397">
        <v>50</v>
      </c>
      <c r="AD184" s="397">
        <v>50</v>
      </c>
      <c r="AE184" s="398"/>
      <c r="AF184" s="398"/>
      <c r="AG184" s="398"/>
      <c r="AH184" s="398"/>
      <c r="AI184" s="398"/>
      <c r="AJ184" s="398"/>
      <c r="AK184" s="398"/>
      <c r="AL184" s="398"/>
      <c r="AM184" s="398"/>
      <c r="AN184" s="398"/>
      <c r="AO184" s="398"/>
    </row>
    <row r="185" spans="1:41" ht="15" customHeight="1" x14ac:dyDescent="0.3">
      <c r="A185" s="396" t="s">
        <v>1431</v>
      </c>
      <c r="B185" s="396" t="s">
        <v>1434</v>
      </c>
      <c r="C185" s="397">
        <v>50</v>
      </c>
      <c r="D185" s="397">
        <v>50</v>
      </c>
      <c r="E185" s="397">
        <v>50</v>
      </c>
      <c r="F185" s="397">
        <v>50</v>
      </c>
      <c r="G185" s="397">
        <v>50</v>
      </c>
      <c r="H185" s="397">
        <v>50</v>
      </c>
      <c r="I185" s="397">
        <v>50</v>
      </c>
      <c r="J185" s="397">
        <v>50</v>
      </c>
      <c r="K185" s="397">
        <v>50</v>
      </c>
      <c r="L185" s="397">
        <v>50</v>
      </c>
      <c r="M185" s="398"/>
      <c r="N185" s="398"/>
      <c r="O185" s="398"/>
      <c r="P185" s="398"/>
      <c r="Q185" s="398"/>
      <c r="R185" s="398"/>
      <c r="S185" s="398"/>
      <c r="T185" s="398"/>
      <c r="U185" s="398"/>
      <c r="V185" s="398"/>
      <c r="W185" s="398"/>
      <c r="X185" s="398"/>
      <c r="Y185" s="398"/>
      <c r="Z185" s="398"/>
      <c r="AA185" s="398"/>
      <c r="AB185" s="398"/>
      <c r="AC185" s="398"/>
      <c r="AD185" s="398"/>
      <c r="AE185" s="398"/>
      <c r="AF185" s="398"/>
      <c r="AG185" s="398"/>
      <c r="AH185" s="398"/>
      <c r="AI185" s="398"/>
      <c r="AJ185" s="398"/>
      <c r="AK185" s="398"/>
      <c r="AL185" s="398"/>
      <c r="AM185" s="398"/>
      <c r="AN185" s="398"/>
      <c r="AO185" s="398"/>
    </row>
    <row r="186" spans="1:41" ht="15" customHeight="1" x14ac:dyDescent="0.3">
      <c r="A186" s="396" t="s">
        <v>1435</v>
      </c>
      <c r="B186" s="396" t="s">
        <v>1436</v>
      </c>
      <c r="C186" s="398"/>
      <c r="D186" s="398"/>
      <c r="E186" s="398"/>
      <c r="F186" s="398"/>
      <c r="G186" s="398"/>
      <c r="H186" s="398"/>
      <c r="I186" s="398"/>
      <c r="J186" s="398"/>
      <c r="K186" s="398"/>
      <c r="L186" s="398"/>
      <c r="M186" s="398"/>
      <c r="N186" s="398"/>
      <c r="O186" s="398"/>
      <c r="P186" s="398"/>
      <c r="Q186" s="398"/>
      <c r="R186" s="398"/>
      <c r="S186" s="398"/>
      <c r="T186" s="398"/>
      <c r="U186" s="398"/>
      <c r="V186" s="398"/>
      <c r="W186" s="397">
        <v>50</v>
      </c>
      <c r="X186" s="397">
        <v>50</v>
      </c>
      <c r="Y186" s="397">
        <v>50</v>
      </c>
      <c r="Z186" s="397">
        <v>50</v>
      </c>
      <c r="AA186" s="397">
        <v>50</v>
      </c>
      <c r="AB186" s="397">
        <v>50</v>
      </c>
      <c r="AC186" s="397">
        <v>50</v>
      </c>
      <c r="AD186" s="397">
        <v>50</v>
      </c>
      <c r="AE186" s="397">
        <v>50</v>
      </c>
      <c r="AF186" s="397">
        <v>50</v>
      </c>
      <c r="AG186" s="397">
        <v>50</v>
      </c>
      <c r="AH186" s="397">
        <v>50</v>
      </c>
      <c r="AI186" s="397">
        <v>50</v>
      </c>
      <c r="AJ186" s="397">
        <v>50</v>
      </c>
      <c r="AK186" s="397">
        <v>50</v>
      </c>
      <c r="AL186" s="397">
        <v>50</v>
      </c>
      <c r="AM186" s="397">
        <v>50</v>
      </c>
      <c r="AN186" s="397">
        <v>50</v>
      </c>
      <c r="AO186" s="397">
        <v>50</v>
      </c>
    </row>
    <row r="187" spans="1:41" ht="15" customHeight="1" x14ac:dyDescent="0.3">
      <c r="A187" s="396" t="s">
        <v>1435</v>
      </c>
      <c r="B187" s="396" t="s">
        <v>1437</v>
      </c>
      <c r="C187" s="397">
        <v>50</v>
      </c>
      <c r="D187" s="397">
        <v>50</v>
      </c>
      <c r="E187" s="397">
        <v>50</v>
      </c>
      <c r="F187" s="397">
        <v>50</v>
      </c>
      <c r="G187" s="397">
        <v>50</v>
      </c>
      <c r="H187" s="397">
        <v>50</v>
      </c>
      <c r="I187" s="397">
        <v>50</v>
      </c>
      <c r="J187" s="397">
        <v>50</v>
      </c>
      <c r="K187" s="397">
        <v>50</v>
      </c>
      <c r="L187" s="397">
        <v>50</v>
      </c>
      <c r="M187" s="397">
        <v>50</v>
      </c>
      <c r="N187" s="398"/>
      <c r="O187" s="398"/>
      <c r="P187" s="398"/>
      <c r="Q187" s="398"/>
      <c r="R187" s="398"/>
      <c r="S187" s="398"/>
      <c r="T187" s="398"/>
      <c r="U187" s="398"/>
      <c r="V187" s="398"/>
      <c r="W187" s="398"/>
      <c r="X187" s="398"/>
      <c r="Y187" s="398"/>
      <c r="Z187" s="398"/>
      <c r="AA187" s="398"/>
      <c r="AB187" s="398"/>
      <c r="AC187" s="398"/>
      <c r="AD187" s="398"/>
      <c r="AE187" s="398"/>
      <c r="AF187" s="398"/>
      <c r="AG187" s="398"/>
      <c r="AH187" s="398"/>
      <c r="AI187" s="398"/>
      <c r="AJ187" s="398"/>
      <c r="AK187" s="398"/>
      <c r="AL187" s="398"/>
      <c r="AM187" s="398"/>
      <c r="AN187" s="398"/>
      <c r="AO187" s="398"/>
    </row>
    <row r="188" spans="1:41" ht="15" customHeight="1" x14ac:dyDescent="0.3">
      <c r="A188" s="396" t="s">
        <v>1435</v>
      </c>
      <c r="B188" s="396" t="s">
        <v>1438</v>
      </c>
      <c r="C188" s="398"/>
      <c r="D188" s="398"/>
      <c r="E188" s="398"/>
      <c r="F188" s="398"/>
      <c r="G188" s="398"/>
      <c r="H188" s="398"/>
      <c r="I188" s="398"/>
      <c r="J188" s="398"/>
      <c r="K188" s="398"/>
      <c r="L188" s="398"/>
      <c r="M188" s="398"/>
      <c r="N188" s="397">
        <v>50</v>
      </c>
      <c r="O188" s="397">
        <v>50</v>
      </c>
      <c r="P188" s="397">
        <v>50</v>
      </c>
      <c r="Q188" s="397">
        <v>50</v>
      </c>
      <c r="R188" s="397">
        <v>50</v>
      </c>
      <c r="S188" s="397">
        <v>50</v>
      </c>
      <c r="T188" s="397">
        <v>50</v>
      </c>
      <c r="U188" s="397">
        <v>50</v>
      </c>
      <c r="V188" s="397">
        <v>50</v>
      </c>
      <c r="W188" s="397">
        <v>50</v>
      </c>
      <c r="X188" s="398"/>
      <c r="Y188" s="398"/>
      <c r="Z188" s="398"/>
      <c r="AA188" s="398"/>
      <c r="AB188" s="398"/>
      <c r="AC188" s="398"/>
      <c r="AD188" s="398"/>
      <c r="AE188" s="398"/>
      <c r="AF188" s="398"/>
      <c r="AG188" s="398"/>
      <c r="AH188" s="398"/>
      <c r="AI188" s="398"/>
      <c r="AJ188" s="398"/>
      <c r="AK188" s="398"/>
      <c r="AL188" s="398"/>
      <c r="AM188" s="398"/>
      <c r="AN188" s="398"/>
      <c r="AO188" s="398"/>
    </row>
    <row r="189" spans="1:41" ht="15" customHeight="1" x14ac:dyDescent="0.3">
      <c r="A189" s="396" t="s">
        <v>1439</v>
      </c>
      <c r="B189" s="396" t="s">
        <v>1440</v>
      </c>
      <c r="C189" s="397">
        <v>50</v>
      </c>
      <c r="D189" s="397">
        <v>50</v>
      </c>
      <c r="E189" s="397">
        <v>50</v>
      </c>
      <c r="F189" s="397">
        <v>50</v>
      </c>
      <c r="G189" s="397">
        <v>50</v>
      </c>
      <c r="H189" s="397">
        <v>50</v>
      </c>
      <c r="I189" s="397">
        <v>50</v>
      </c>
      <c r="J189" s="397">
        <v>50</v>
      </c>
      <c r="K189" s="397">
        <v>50</v>
      </c>
      <c r="L189" s="397">
        <v>50</v>
      </c>
      <c r="M189" s="398"/>
      <c r="N189" s="398"/>
      <c r="O189" s="398"/>
      <c r="P189" s="398"/>
      <c r="Q189" s="398"/>
      <c r="R189" s="398"/>
      <c r="S189" s="398"/>
      <c r="T189" s="398"/>
      <c r="U189" s="398"/>
      <c r="V189" s="398"/>
      <c r="W189" s="398"/>
      <c r="X189" s="398"/>
      <c r="Y189" s="398"/>
      <c r="Z189" s="398"/>
      <c r="AA189" s="398"/>
      <c r="AB189" s="398"/>
      <c r="AC189" s="398"/>
      <c r="AD189" s="398"/>
      <c r="AE189" s="398"/>
      <c r="AF189" s="398"/>
      <c r="AG189" s="398"/>
      <c r="AH189" s="398"/>
      <c r="AI189" s="398"/>
      <c r="AJ189" s="398"/>
      <c r="AK189" s="398"/>
      <c r="AL189" s="398"/>
      <c r="AM189" s="398"/>
      <c r="AN189" s="398"/>
      <c r="AO189" s="398"/>
    </row>
    <row r="190" spans="1:41" ht="15" customHeight="1" x14ac:dyDescent="0.3">
      <c r="A190" s="396" t="s">
        <v>1439</v>
      </c>
      <c r="B190" s="396" t="s">
        <v>1441</v>
      </c>
      <c r="C190" s="397">
        <v>50</v>
      </c>
      <c r="D190" s="397">
        <v>50</v>
      </c>
      <c r="E190" s="397">
        <v>50</v>
      </c>
      <c r="F190" s="397">
        <v>50</v>
      </c>
      <c r="G190" s="397">
        <v>50</v>
      </c>
      <c r="H190" s="397">
        <v>50</v>
      </c>
      <c r="I190" s="397">
        <v>50</v>
      </c>
      <c r="J190" s="397">
        <v>50</v>
      </c>
      <c r="K190" s="397">
        <v>50</v>
      </c>
      <c r="L190" s="397">
        <v>50</v>
      </c>
      <c r="M190" s="397">
        <v>50</v>
      </c>
      <c r="N190" s="397">
        <v>50</v>
      </c>
      <c r="O190" s="397">
        <v>50</v>
      </c>
      <c r="P190" s="397">
        <v>50</v>
      </c>
      <c r="Q190" s="397">
        <v>50</v>
      </c>
      <c r="R190" s="397">
        <v>50</v>
      </c>
      <c r="S190" s="397">
        <v>50</v>
      </c>
      <c r="T190" s="397">
        <v>50</v>
      </c>
      <c r="U190" s="397">
        <v>50</v>
      </c>
      <c r="V190" s="397">
        <v>50</v>
      </c>
      <c r="W190" s="397">
        <v>50</v>
      </c>
      <c r="X190" s="397">
        <v>50</v>
      </c>
      <c r="Y190" s="397">
        <v>50</v>
      </c>
      <c r="Z190" s="397">
        <v>50</v>
      </c>
      <c r="AA190" s="397">
        <v>50</v>
      </c>
      <c r="AB190" s="397">
        <v>50</v>
      </c>
      <c r="AC190" s="397">
        <v>50</v>
      </c>
      <c r="AD190" s="397">
        <v>50</v>
      </c>
      <c r="AE190" s="397">
        <v>50</v>
      </c>
      <c r="AF190" s="397">
        <v>50</v>
      </c>
      <c r="AG190" s="397">
        <v>50</v>
      </c>
      <c r="AH190" s="397">
        <v>50</v>
      </c>
      <c r="AI190" s="397">
        <v>50</v>
      </c>
      <c r="AJ190" s="397">
        <v>50</v>
      </c>
      <c r="AK190" s="397">
        <v>50</v>
      </c>
      <c r="AL190" s="397">
        <v>50</v>
      </c>
      <c r="AM190" s="397">
        <v>50</v>
      </c>
      <c r="AN190" s="397">
        <v>50</v>
      </c>
      <c r="AO190" s="397">
        <v>50</v>
      </c>
    </row>
    <row r="191" spans="1:41" ht="15" customHeight="1" x14ac:dyDescent="0.3">
      <c r="A191" s="396" t="s">
        <v>1442</v>
      </c>
      <c r="B191" s="396" t="s">
        <v>1443</v>
      </c>
      <c r="C191" s="398"/>
      <c r="D191" s="398"/>
      <c r="E191" s="398"/>
      <c r="F191" s="398"/>
      <c r="G191" s="398"/>
      <c r="H191" s="398"/>
      <c r="I191" s="398"/>
      <c r="J191" s="398"/>
      <c r="K191" s="398"/>
      <c r="L191" s="398"/>
      <c r="M191" s="398"/>
      <c r="N191" s="398"/>
      <c r="O191" s="397">
        <v>50</v>
      </c>
      <c r="P191" s="397">
        <v>50</v>
      </c>
      <c r="Q191" s="397">
        <v>50</v>
      </c>
      <c r="R191" s="397">
        <v>50</v>
      </c>
      <c r="S191" s="397">
        <v>50</v>
      </c>
      <c r="T191" s="397">
        <v>50</v>
      </c>
      <c r="U191" s="397">
        <v>50</v>
      </c>
      <c r="V191" s="397">
        <v>50</v>
      </c>
      <c r="W191" s="397">
        <v>50</v>
      </c>
      <c r="X191" s="397">
        <v>50</v>
      </c>
      <c r="Y191" s="397">
        <v>50</v>
      </c>
      <c r="Z191" s="397">
        <v>50</v>
      </c>
      <c r="AA191" s="397">
        <v>50</v>
      </c>
      <c r="AB191" s="397">
        <v>50</v>
      </c>
      <c r="AC191" s="397">
        <v>50</v>
      </c>
      <c r="AD191" s="397">
        <v>50</v>
      </c>
      <c r="AE191" s="397">
        <v>50</v>
      </c>
      <c r="AF191" s="397">
        <v>50</v>
      </c>
      <c r="AG191" s="397">
        <v>50</v>
      </c>
      <c r="AH191" s="397">
        <v>50</v>
      </c>
      <c r="AI191" s="397">
        <v>50</v>
      </c>
      <c r="AJ191" s="397">
        <v>50</v>
      </c>
      <c r="AK191" s="397">
        <v>50</v>
      </c>
      <c r="AL191" s="397">
        <v>50</v>
      </c>
      <c r="AM191" s="397">
        <v>50</v>
      </c>
      <c r="AN191" s="397">
        <v>50</v>
      </c>
      <c r="AO191" s="397">
        <v>50</v>
      </c>
    </row>
    <row r="192" spans="1:41" ht="15" customHeight="1" x14ac:dyDescent="0.3">
      <c r="A192" s="396" t="s">
        <v>1442</v>
      </c>
      <c r="B192" s="396" t="s">
        <v>1420</v>
      </c>
      <c r="C192" s="398"/>
      <c r="D192" s="398"/>
      <c r="E192" s="398"/>
      <c r="F192" s="398"/>
      <c r="G192" s="398"/>
      <c r="H192" s="398"/>
      <c r="I192" s="398"/>
      <c r="J192" s="398"/>
      <c r="K192" s="397">
        <v>50</v>
      </c>
      <c r="L192" s="398"/>
      <c r="M192" s="398"/>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98"/>
      <c r="AJ192" s="398"/>
      <c r="AK192" s="398"/>
      <c r="AL192" s="398"/>
      <c r="AM192" s="398"/>
      <c r="AN192" s="398"/>
      <c r="AO192" s="398"/>
    </row>
    <row r="193" spans="1:41" ht="15" customHeight="1" x14ac:dyDescent="0.3">
      <c r="A193" s="396" t="s">
        <v>1442</v>
      </c>
      <c r="B193" s="396" t="s">
        <v>1444</v>
      </c>
      <c r="C193" s="398"/>
      <c r="D193" s="398"/>
      <c r="E193" s="398"/>
      <c r="F193" s="398"/>
      <c r="G193" s="398"/>
      <c r="H193" s="398"/>
      <c r="I193" s="398"/>
      <c r="J193" s="398"/>
      <c r="K193" s="398"/>
      <c r="L193" s="397">
        <v>50</v>
      </c>
      <c r="M193" s="397">
        <v>50</v>
      </c>
      <c r="N193" s="397">
        <v>50</v>
      </c>
      <c r="O193" s="397">
        <v>50</v>
      </c>
      <c r="P193" s="398"/>
      <c r="Q193" s="398"/>
      <c r="R193" s="398"/>
      <c r="S193" s="398"/>
      <c r="T193" s="398"/>
      <c r="U193" s="398"/>
      <c r="V193" s="398"/>
      <c r="W193" s="398"/>
      <c r="X193" s="398"/>
      <c r="Y193" s="398"/>
      <c r="Z193" s="398"/>
      <c r="AA193" s="398"/>
      <c r="AB193" s="398"/>
      <c r="AC193" s="398"/>
      <c r="AD193" s="398"/>
      <c r="AE193" s="398"/>
      <c r="AF193" s="398"/>
      <c r="AG193" s="398"/>
      <c r="AH193" s="398"/>
      <c r="AI193" s="398"/>
      <c r="AJ193" s="398"/>
      <c r="AK193" s="398"/>
      <c r="AL193" s="398"/>
      <c r="AM193" s="398"/>
      <c r="AN193" s="398"/>
      <c r="AO193" s="398"/>
    </row>
    <row r="194" spans="1:41" ht="15" customHeight="1" x14ac:dyDescent="0.3">
      <c r="A194" s="396" t="s">
        <v>1442</v>
      </c>
      <c r="B194" s="396" t="s">
        <v>1445</v>
      </c>
      <c r="C194" s="397">
        <v>50</v>
      </c>
      <c r="D194" s="397">
        <v>50</v>
      </c>
      <c r="E194" s="397">
        <v>50</v>
      </c>
      <c r="F194" s="397">
        <v>50</v>
      </c>
      <c r="G194" s="397">
        <v>50</v>
      </c>
      <c r="H194" s="397">
        <v>50</v>
      </c>
      <c r="I194" s="397">
        <v>50</v>
      </c>
      <c r="J194" s="397">
        <v>50</v>
      </c>
      <c r="K194" s="397">
        <v>50</v>
      </c>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c r="AG194" s="398"/>
      <c r="AH194" s="398"/>
      <c r="AI194" s="398"/>
      <c r="AJ194" s="398"/>
      <c r="AK194" s="398"/>
      <c r="AL194" s="398"/>
      <c r="AM194" s="398"/>
      <c r="AN194" s="398"/>
      <c r="AO194" s="398"/>
    </row>
    <row r="195" spans="1:41" ht="15" customHeight="1" x14ac:dyDescent="0.3">
      <c r="A195" s="396" t="s">
        <v>2060</v>
      </c>
      <c r="B195" s="396" t="s">
        <v>2065</v>
      </c>
      <c r="C195" s="398"/>
      <c r="D195" s="398"/>
      <c r="E195" s="398"/>
      <c r="F195" s="398"/>
      <c r="G195" s="398"/>
      <c r="H195" s="398"/>
      <c r="I195" s="398"/>
      <c r="J195" s="398"/>
      <c r="K195" s="398"/>
      <c r="L195" s="398"/>
      <c r="M195" s="398"/>
      <c r="N195" s="398"/>
      <c r="O195" s="398"/>
      <c r="P195" s="398"/>
      <c r="Q195" s="398"/>
      <c r="R195" s="398"/>
      <c r="S195" s="398"/>
      <c r="T195" s="398"/>
      <c r="U195" s="398"/>
      <c r="V195" s="398"/>
      <c r="W195" s="398"/>
      <c r="X195" s="398"/>
      <c r="Y195" s="398"/>
      <c r="Z195" s="398"/>
      <c r="AA195" s="398"/>
      <c r="AB195" s="398"/>
      <c r="AC195" s="398"/>
      <c r="AD195" s="398"/>
      <c r="AE195" s="398"/>
      <c r="AF195" s="398"/>
      <c r="AG195" s="398"/>
      <c r="AH195" s="398"/>
      <c r="AI195" s="398"/>
      <c r="AJ195" s="398"/>
      <c r="AK195" s="398"/>
      <c r="AL195" s="398"/>
      <c r="AM195" s="397">
        <v>50</v>
      </c>
      <c r="AN195" s="397">
        <v>50</v>
      </c>
      <c r="AO195" s="397">
        <v>50</v>
      </c>
    </row>
    <row r="196" spans="1:41" ht="15" customHeight="1" x14ac:dyDescent="0.3">
      <c r="A196" s="396" t="s">
        <v>1446</v>
      </c>
      <c r="B196" s="396" t="s">
        <v>1915</v>
      </c>
      <c r="C196" s="398"/>
      <c r="D196" s="398"/>
      <c r="E196" s="398"/>
      <c r="F196" s="398"/>
      <c r="G196" s="398"/>
      <c r="H196" s="398"/>
      <c r="I196" s="398"/>
      <c r="J196" s="398"/>
      <c r="K196" s="398"/>
      <c r="L196" s="398"/>
      <c r="M196" s="398"/>
      <c r="N196" s="398"/>
      <c r="O196" s="398"/>
      <c r="P196" s="398"/>
      <c r="Q196" s="398"/>
      <c r="R196" s="398"/>
      <c r="S196" s="398"/>
      <c r="T196" s="398"/>
      <c r="U196" s="398"/>
      <c r="V196" s="398"/>
      <c r="W196" s="398"/>
      <c r="X196" s="398"/>
      <c r="Y196" s="398"/>
      <c r="Z196" s="398"/>
      <c r="AA196" s="398"/>
      <c r="AB196" s="398"/>
      <c r="AC196" s="398"/>
      <c r="AD196" s="398"/>
      <c r="AE196" s="398"/>
      <c r="AF196" s="398"/>
      <c r="AG196" s="398"/>
      <c r="AH196" s="398"/>
      <c r="AI196" s="398"/>
      <c r="AJ196" s="398"/>
      <c r="AK196" s="397">
        <v>0</v>
      </c>
      <c r="AL196" s="397">
        <v>0</v>
      </c>
      <c r="AM196" s="397">
        <v>0</v>
      </c>
      <c r="AN196" s="397">
        <v>0</v>
      </c>
      <c r="AO196" s="397">
        <v>0</v>
      </c>
    </row>
    <row r="197" spans="1:41" ht="15" customHeight="1" x14ac:dyDescent="0.3">
      <c r="A197" s="396" t="s">
        <v>1446</v>
      </c>
      <c r="B197" s="396" t="s">
        <v>1377</v>
      </c>
      <c r="C197" s="398"/>
      <c r="D197" s="398"/>
      <c r="E197" s="398"/>
      <c r="F197" s="398"/>
      <c r="G197" s="398"/>
      <c r="H197" s="398"/>
      <c r="I197" s="398"/>
      <c r="J197" s="398"/>
      <c r="K197" s="398"/>
      <c r="L197" s="398"/>
      <c r="M197" s="398"/>
      <c r="N197" s="398"/>
      <c r="O197" s="398"/>
      <c r="P197" s="398"/>
      <c r="Q197" s="398"/>
      <c r="R197" s="398"/>
      <c r="S197" s="398"/>
      <c r="T197" s="398"/>
      <c r="U197" s="398"/>
      <c r="V197" s="398"/>
      <c r="W197" s="398"/>
      <c r="X197" s="398"/>
      <c r="Y197" s="398"/>
      <c r="Z197" s="398"/>
      <c r="AA197" s="397">
        <v>50</v>
      </c>
      <c r="AB197" s="397">
        <v>50</v>
      </c>
      <c r="AC197" s="397">
        <v>50</v>
      </c>
      <c r="AD197" s="397">
        <v>50</v>
      </c>
      <c r="AE197" s="397">
        <v>50</v>
      </c>
      <c r="AF197" s="397">
        <v>50</v>
      </c>
      <c r="AG197" s="397">
        <v>50</v>
      </c>
      <c r="AH197" s="397">
        <v>50</v>
      </c>
      <c r="AI197" s="397">
        <v>50</v>
      </c>
      <c r="AJ197" s="397">
        <v>50</v>
      </c>
      <c r="AK197" s="397">
        <v>50</v>
      </c>
      <c r="AL197" s="398"/>
      <c r="AM197" s="398"/>
      <c r="AN197" s="398"/>
      <c r="AO197" s="398"/>
    </row>
    <row r="198" spans="1:41" ht="15" customHeight="1" x14ac:dyDescent="0.3">
      <c r="A198" s="396" t="s">
        <v>1447</v>
      </c>
      <c r="B198" s="396" t="s">
        <v>1448</v>
      </c>
      <c r="C198" s="397">
        <v>50</v>
      </c>
      <c r="D198" s="397">
        <v>50</v>
      </c>
      <c r="E198" s="397">
        <v>50</v>
      </c>
      <c r="F198" s="397">
        <v>50</v>
      </c>
      <c r="G198" s="397">
        <v>50</v>
      </c>
      <c r="H198" s="397">
        <v>50</v>
      </c>
      <c r="I198" s="397">
        <v>50</v>
      </c>
      <c r="J198" s="397">
        <v>50</v>
      </c>
      <c r="K198" s="397">
        <v>50</v>
      </c>
      <c r="L198" s="398"/>
      <c r="M198" s="398"/>
      <c r="N198" s="398"/>
      <c r="O198" s="398"/>
      <c r="P198" s="398"/>
      <c r="Q198" s="398"/>
      <c r="R198" s="398"/>
      <c r="S198" s="398"/>
      <c r="T198" s="398"/>
      <c r="U198" s="398"/>
      <c r="V198" s="398"/>
      <c r="W198" s="398"/>
      <c r="X198" s="398"/>
      <c r="Y198" s="398"/>
      <c r="Z198" s="398"/>
      <c r="AA198" s="398"/>
      <c r="AB198" s="398"/>
      <c r="AC198" s="398"/>
      <c r="AD198" s="398"/>
      <c r="AE198" s="398"/>
      <c r="AF198" s="398"/>
      <c r="AG198" s="398"/>
      <c r="AH198" s="398"/>
      <c r="AI198" s="398"/>
      <c r="AJ198" s="398"/>
      <c r="AK198" s="398"/>
      <c r="AL198" s="398"/>
      <c r="AM198" s="398"/>
      <c r="AN198" s="398"/>
      <c r="AO198" s="398"/>
    </row>
    <row r="199" spans="1:41" ht="15" customHeight="1" x14ac:dyDescent="0.3">
      <c r="A199" s="396" t="s">
        <v>1447</v>
      </c>
      <c r="B199" s="396" t="s">
        <v>1449</v>
      </c>
      <c r="C199" s="398"/>
      <c r="D199" s="398"/>
      <c r="E199" s="398"/>
      <c r="F199" s="398"/>
      <c r="G199" s="398"/>
      <c r="H199" s="398"/>
      <c r="I199" s="398"/>
      <c r="J199" s="398"/>
      <c r="K199" s="398"/>
      <c r="L199" s="397">
        <v>50</v>
      </c>
      <c r="M199" s="397">
        <v>50</v>
      </c>
      <c r="N199" s="397">
        <v>50</v>
      </c>
      <c r="O199" s="397">
        <v>50</v>
      </c>
      <c r="P199" s="397">
        <v>50</v>
      </c>
      <c r="Q199" s="397">
        <v>50</v>
      </c>
      <c r="R199" s="397">
        <v>50</v>
      </c>
      <c r="S199" s="397">
        <v>50</v>
      </c>
      <c r="T199" s="397">
        <v>50</v>
      </c>
      <c r="U199" s="397">
        <v>50</v>
      </c>
      <c r="V199" s="397">
        <v>50</v>
      </c>
      <c r="W199" s="397">
        <v>50</v>
      </c>
      <c r="X199" s="397">
        <v>50</v>
      </c>
      <c r="Y199" s="397">
        <v>50</v>
      </c>
      <c r="Z199" s="397">
        <v>50</v>
      </c>
      <c r="AA199" s="397">
        <v>50</v>
      </c>
      <c r="AB199" s="398"/>
      <c r="AC199" s="398"/>
      <c r="AD199" s="398"/>
      <c r="AE199" s="398"/>
      <c r="AF199" s="398"/>
      <c r="AG199" s="398"/>
      <c r="AH199" s="398"/>
      <c r="AI199" s="398"/>
      <c r="AJ199" s="398"/>
      <c r="AK199" s="398"/>
      <c r="AL199" s="398"/>
      <c r="AM199" s="398"/>
      <c r="AN199" s="398"/>
      <c r="AO199" s="398"/>
    </row>
    <row r="200" spans="1:41" ht="15" customHeight="1" x14ac:dyDescent="0.3">
      <c r="A200" s="396" t="s">
        <v>1450</v>
      </c>
      <c r="B200" s="396" t="s">
        <v>1954</v>
      </c>
      <c r="C200" s="398"/>
      <c r="D200" s="398"/>
      <c r="E200" s="398"/>
      <c r="F200" s="398"/>
      <c r="G200" s="398"/>
      <c r="H200" s="398"/>
      <c r="I200" s="398"/>
      <c r="J200" s="398"/>
      <c r="K200" s="398"/>
      <c r="L200" s="398"/>
      <c r="M200" s="398"/>
      <c r="N200" s="398"/>
      <c r="O200" s="398"/>
      <c r="P200" s="398"/>
      <c r="Q200" s="398"/>
      <c r="R200" s="398"/>
      <c r="S200" s="398"/>
      <c r="T200" s="398"/>
      <c r="U200" s="398"/>
      <c r="V200" s="398"/>
      <c r="W200" s="398"/>
      <c r="X200" s="398"/>
      <c r="Y200" s="398"/>
      <c r="Z200" s="398"/>
      <c r="AA200" s="398"/>
      <c r="AB200" s="398"/>
      <c r="AC200" s="398"/>
      <c r="AD200" s="398"/>
      <c r="AE200" s="398"/>
      <c r="AF200" s="398"/>
      <c r="AG200" s="398"/>
      <c r="AH200" s="398"/>
      <c r="AI200" s="398"/>
      <c r="AJ200" s="397">
        <v>50</v>
      </c>
      <c r="AK200" s="397">
        <v>50</v>
      </c>
      <c r="AL200" s="397">
        <v>50</v>
      </c>
      <c r="AM200" s="397">
        <v>50</v>
      </c>
      <c r="AN200" s="397">
        <v>50</v>
      </c>
      <c r="AO200" s="397">
        <v>50</v>
      </c>
    </row>
    <row r="201" spans="1:41" ht="15" customHeight="1" x14ac:dyDescent="0.3">
      <c r="A201" s="396" t="s">
        <v>1450</v>
      </c>
      <c r="B201" s="396" t="s">
        <v>1451</v>
      </c>
      <c r="C201" s="397">
        <v>50</v>
      </c>
      <c r="D201" s="397">
        <v>50</v>
      </c>
      <c r="E201" s="397">
        <v>50</v>
      </c>
      <c r="F201" s="397">
        <v>50</v>
      </c>
      <c r="G201" s="397">
        <v>50</v>
      </c>
      <c r="H201" s="397">
        <v>50</v>
      </c>
      <c r="I201" s="397">
        <v>50</v>
      </c>
      <c r="J201" s="397">
        <v>50</v>
      </c>
      <c r="K201" s="397">
        <v>50</v>
      </c>
      <c r="L201" s="397">
        <v>50</v>
      </c>
      <c r="M201" s="397">
        <v>50</v>
      </c>
      <c r="N201" s="397">
        <v>50</v>
      </c>
      <c r="O201" s="397">
        <v>50</v>
      </c>
      <c r="P201" s="397">
        <v>50</v>
      </c>
      <c r="Q201" s="397">
        <v>50</v>
      </c>
      <c r="R201" s="397">
        <v>50</v>
      </c>
      <c r="S201" s="397">
        <v>50</v>
      </c>
      <c r="T201" s="397">
        <v>50</v>
      </c>
      <c r="U201" s="397">
        <v>50</v>
      </c>
      <c r="V201" s="397">
        <v>50</v>
      </c>
      <c r="W201" s="397">
        <v>50</v>
      </c>
      <c r="X201" s="397">
        <v>50</v>
      </c>
      <c r="Y201" s="397">
        <v>50</v>
      </c>
      <c r="Z201" s="397">
        <v>50</v>
      </c>
      <c r="AA201" s="397">
        <v>50</v>
      </c>
      <c r="AB201" s="397">
        <v>50</v>
      </c>
      <c r="AC201" s="397">
        <v>50</v>
      </c>
      <c r="AD201" s="397">
        <v>50</v>
      </c>
      <c r="AE201" s="397">
        <v>50</v>
      </c>
      <c r="AF201" s="397">
        <v>50</v>
      </c>
      <c r="AG201" s="397">
        <v>50</v>
      </c>
      <c r="AH201" s="397">
        <v>50</v>
      </c>
      <c r="AI201" s="397">
        <v>50</v>
      </c>
      <c r="AJ201" s="397">
        <v>50</v>
      </c>
      <c r="AK201" s="398"/>
      <c r="AL201" s="398"/>
      <c r="AM201" s="398"/>
      <c r="AN201" s="398"/>
      <c r="AO201" s="398"/>
    </row>
    <row r="202" spans="1:41" ht="15" customHeight="1" x14ac:dyDescent="0.3">
      <c r="A202" s="396" t="s">
        <v>1477</v>
      </c>
      <c r="B202" s="396" t="s">
        <v>1791</v>
      </c>
      <c r="C202" s="397">
        <v>50</v>
      </c>
      <c r="D202" s="397">
        <v>50</v>
      </c>
      <c r="E202" s="397">
        <v>50</v>
      </c>
      <c r="F202" s="397">
        <v>50</v>
      </c>
      <c r="G202" s="397">
        <v>50</v>
      </c>
      <c r="H202" s="397">
        <v>50</v>
      </c>
      <c r="I202" s="397">
        <v>50</v>
      </c>
      <c r="J202" s="397">
        <v>50</v>
      </c>
      <c r="K202" s="397">
        <v>50</v>
      </c>
      <c r="L202" s="397">
        <v>50</v>
      </c>
      <c r="M202" s="397">
        <v>50</v>
      </c>
      <c r="N202" s="397">
        <v>50</v>
      </c>
      <c r="O202" s="397">
        <v>50</v>
      </c>
      <c r="P202" s="397">
        <v>50</v>
      </c>
      <c r="Q202" s="397">
        <v>50</v>
      </c>
      <c r="R202" s="397">
        <v>50</v>
      </c>
      <c r="S202" s="397">
        <v>50</v>
      </c>
      <c r="T202" s="397">
        <v>50</v>
      </c>
      <c r="U202" s="397">
        <v>50</v>
      </c>
      <c r="V202" s="397">
        <v>50</v>
      </c>
      <c r="W202" s="397">
        <v>50</v>
      </c>
      <c r="X202" s="397">
        <v>50</v>
      </c>
      <c r="Y202" s="398"/>
      <c r="Z202" s="398"/>
      <c r="AA202" s="398"/>
      <c r="AB202" s="398"/>
      <c r="AC202" s="398"/>
      <c r="AD202" s="398"/>
      <c r="AE202" s="398"/>
      <c r="AF202" s="398"/>
      <c r="AG202" s="398"/>
      <c r="AH202" s="398"/>
      <c r="AI202" s="398"/>
      <c r="AJ202" s="398"/>
      <c r="AK202" s="398"/>
      <c r="AL202" s="398"/>
      <c r="AM202" s="398"/>
      <c r="AN202" s="398"/>
      <c r="AO202" s="398"/>
    </row>
    <row r="203" spans="1:41" ht="15" customHeight="1" x14ac:dyDescent="0.3">
      <c r="A203" s="396" t="s">
        <v>1477</v>
      </c>
      <c r="B203" s="396" t="s">
        <v>1792</v>
      </c>
      <c r="C203" s="398"/>
      <c r="D203" s="398"/>
      <c r="E203" s="398"/>
      <c r="F203" s="398"/>
      <c r="G203" s="398"/>
      <c r="H203" s="398"/>
      <c r="I203" s="398"/>
      <c r="J203" s="398"/>
      <c r="K203" s="398"/>
      <c r="L203" s="398"/>
      <c r="M203" s="398"/>
      <c r="N203" s="398"/>
      <c r="O203" s="398"/>
      <c r="P203" s="398"/>
      <c r="Q203" s="398"/>
      <c r="R203" s="398"/>
      <c r="S203" s="398"/>
      <c r="T203" s="398"/>
      <c r="U203" s="398"/>
      <c r="V203" s="398"/>
      <c r="W203" s="398"/>
      <c r="X203" s="397">
        <v>50</v>
      </c>
      <c r="Y203" s="397">
        <v>50</v>
      </c>
      <c r="Z203" s="397">
        <v>50</v>
      </c>
      <c r="AA203" s="397">
        <v>50</v>
      </c>
      <c r="AB203" s="397">
        <v>50</v>
      </c>
      <c r="AC203" s="397">
        <v>50</v>
      </c>
      <c r="AD203" s="397">
        <v>50</v>
      </c>
      <c r="AE203" s="397">
        <v>50</v>
      </c>
      <c r="AF203" s="397">
        <v>50</v>
      </c>
      <c r="AG203" s="397">
        <v>50</v>
      </c>
      <c r="AH203" s="397">
        <v>50</v>
      </c>
      <c r="AI203" s="397">
        <v>50</v>
      </c>
      <c r="AJ203" s="397">
        <v>50</v>
      </c>
      <c r="AK203" s="397">
        <v>50</v>
      </c>
      <c r="AL203" s="397">
        <v>50</v>
      </c>
      <c r="AM203" s="397">
        <v>50</v>
      </c>
      <c r="AN203" s="397">
        <v>50</v>
      </c>
      <c r="AO203" s="398"/>
    </row>
    <row r="204" spans="1:41" ht="15" customHeight="1" x14ac:dyDescent="0.3">
      <c r="A204" s="396" t="s">
        <v>1477</v>
      </c>
      <c r="B204" s="396" t="s">
        <v>2342</v>
      </c>
      <c r="C204" s="398"/>
      <c r="D204" s="398"/>
      <c r="E204" s="398"/>
      <c r="F204" s="398"/>
      <c r="G204" s="398"/>
      <c r="H204" s="398"/>
      <c r="I204" s="398"/>
      <c r="J204" s="398"/>
      <c r="K204" s="398"/>
      <c r="L204" s="398"/>
      <c r="M204" s="398"/>
      <c r="N204" s="398"/>
      <c r="O204" s="398"/>
      <c r="P204" s="398"/>
      <c r="Q204" s="398"/>
      <c r="R204" s="398"/>
      <c r="S204" s="398"/>
      <c r="T204" s="398"/>
      <c r="U204" s="398"/>
      <c r="V204" s="398"/>
      <c r="W204" s="398"/>
      <c r="X204" s="398"/>
      <c r="Y204" s="398"/>
      <c r="Z204" s="398"/>
      <c r="AA204" s="398"/>
      <c r="AB204" s="398"/>
      <c r="AC204" s="398"/>
      <c r="AD204" s="398"/>
      <c r="AE204" s="398"/>
      <c r="AF204" s="398"/>
      <c r="AG204" s="398"/>
      <c r="AH204" s="398"/>
      <c r="AI204" s="398"/>
      <c r="AJ204" s="398"/>
      <c r="AK204" s="398"/>
      <c r="AL204" s="398"/>
      <c r="AM204" s="398"/>
      <c r="AN204" s="397">
        <v>0</v>
      </c>
      <c r="AO204" s="397">
        <v>0</v>
      </c>
    </row>
    <row r="205" spans="1:41" ht="15" customHeight="1" x14ac:dyDescent="0.3">
      <c r="A205" s="396" t="s">
        <v>1452</v>
      </c>
      <c r="B205" s="396" t="s">
        <v>1453</v>
      </c>
      <c r="C205" s="397">
        <v>50</v>
      </c>
      <c r="D205" s="397">
        <v>50</v>
      </c>
      <c r="E205" s="397">
        <v>50</v>
      </c>
      <c r="F205" s="397">
        <v>50</v>
      </c>
      <c r="G205" s="397">
        <v>50</v>
      </c>
      <c r="H205" s="397">
        <v>50</v>
      </c>
      <c r="I205" s="397">
        <v>50</v>
      </c>
      <c r="J205" s="397">
        <v>50</v>
      </c>
      <c r="K205" s="397">
        <v>50</v>
      </c>
      <c r="L205" s="397">
        <v>50</v>
      </c>
      <c r="M205" s="397">
        <v>50</v>
      </c>
      <c r="N205" s="397">
        <v>50</v>
      </c>
      <c r="O205" s="397">
        <v>50</v>
      </c>
      <c r="P205" s="397">
        <v>50</v>
      </c>
      <c r="Q205" s="398"/>
      <c r="R205" s="398"/>
      <c r="S205" s="398"/>
      <c r="T205" s="398"/>
      <c r="U205" s="398"/>
      <c r="V205" s="398"/>
      <c r="W205" s="398"/>
      <c r="X205" s="398"/>
      <c r="Y205" s="398"/>
      <c r="Z205" s="398"/>
      <c r="AA205" s="398"/>
      <c r="AB205" s="398"/>
      <c r="AC205" s="398"/>
      <c r="AD205" s="398"/>
      <c r="AE205" s="398"/>
      <c r="AF205" s="398"/>
      <c r="AG205" s="398"/>
      <c r="AH205" s="398"/>
      <c r="AI205" s="398"/>
      <c r="AJ205" s="398"/>
      <c r="AK205" s="398"/>
      <c r="AL205" s="398"/>
      <c r="AM205" s="398"/>
      <c r="AN205" s="398"/>
      <c r="AO205" s="398"/>
    </row>
    <row r="206" spans="1:41" ht="15" customHeight="1" x14ac:dyDescent="0.3">
      <c r="A206" s="396" t="s">
        <v>1452</v>
      </c>
      <c r="B206" s="396" t="s">
        <v>1454</v>
      </c>
      <c r="C206" s="398"/>
      <c r="D206" s="398"/>
      <c r="E206" s="398"/>
      <c r="F206" s="398"/>
      <c r="G206" s="398"/>
      <c r="H206" s="398"/>
      <c r="I206" s="398"/>
      <c r="J206" s="398"/>
      <c r="K206" s="398"/>
      <c r="L206" s="398"/>
      <c r="M206" s="398"/>
      <c r="N206" s="398"/>
      <c r="O206" s="398"/>
      <c r="P206" s="397">
        <v>50</v>
      </c>
      <c r="Q206" s="397">
        <v>50</v>
      </c>
      <c r="R206" s="398"/>
      <c r="S206" s="398"/>
      <c r="T206" s="398"/>
      <c r="U206" s="398"/>
      <c r="V206" s="398"/>
      <c r="W206" s="398"/>
      <c r="X206" s="398"/>
      <c r="Y206" s="398"/>
      <c r="Z206" s="398"/>
      <c r="AA206" s="398"/>
      <c r="AB206" s="398"/>
      <c r="AC206" s="398"/>
      <c r="AD206" s="398"/>
      <c r="AE206" s="398"/>
      <c r="AF206" s="398"/>
      <c r="AG206" s="398"/>
      <c r="AH206" s="398"/>
      <c r="AI206" s="398"/>
      <c r="AJ206" s="398"/>
      <c r="AK206" s="398"/>
      <c r="AL206" s="398"/>
      <c r="AM206" s="398"/>
      <c r="AN206" s="398"/>
      <c r="AO206" s="398"/>
    </row>
    <row r="207" spans="1:41" ht="15" customHeight="1" x14ac:dyDescent="0.3">
      <c r="A207" s="396" t="s">
        <v>1452</v>
      </c>
      <c r="B207" s="396" t="s">
        <v>1455</v>
      </c>
      <c r="C207" s="397">
        <v>50</v>
      </c>
      <c r="D207" s="397">
        <v>50</v>
      </c>
      <c r="E207" s="397">
        <v>50</v>
      </c>
      <c r="F207" s="397">
        <v>50</v>
      </c>
      <c r="G207" s="397">
        <v>50</v>
      </c>
      <c r="H207" s="397">
        <v>50</v>
      </c>
      <c r="I207" s="397">
        <v>50</v>
      </c>
      <c r="J207" s="397">
        <v>50</v>
      </c>
      <c r="K207" s="397">
        <v>50</v>
      </c>
      <c r="L207" s="397">
        <v>50</v>
      </c>
      <c r="M207" s="397">
        <v>50</v>
      </c>
      <c r="N207" s="397">
        <v>50</v>
      </c>
      <c r="O207" s="397">
        <v>50</v>
      </c>
      <c r="P207" s="397">
        <v>50</v>
      </c>
      <c r="Q207" s="397">
        <v>50</v>
      </c>
      <c r="R207" s="398"/>
      <c r="S207" s="398"/>
      <c r="T207" s="398"/>
      <c r="U207" s="398"/>
      <c r="V207" s="398"/>
      <c r="W207" s="398"/>
      <c r="X207" s="398"/>
      <c r="Y207" s="398"/>
      <c r="Z207" s="398"/>
      <c r="AA207" s="398"/>
      <c r="AB207" s="398"/>
      <c r="AC207" s="398"/>
      <c r="AD207" s="398"/>
      <c r="AE207" s="398"/>
      <c r="AF207" s="398"/>
      <c r="AG207" s="398"/>
      <c r="AH207" s="398"/>
      <c r="AI207" s="398"/>
      <c r="AJ207" s="398"/>
      <c r="AK207" s="398"/>
      <c r="AL207" s="398"/>
      <c r="AM207" s="398"/>
      <c r="AN207" s="398"/>
      <c r="AO207" s="398"/>
    </row>
    <row r="208" spans="1:41" ht="15" customHeight="1" x14ac:dyDescent="0.3">
      <c r="A208" s="396" t="s">
        <v>1452</v>
      </c>
      <c r="B208" s="396" t="s">
        <v>1456</v>
      </c>
      <c r="C208" s="398"/>
      <c r="D208" s="398"/>
      <c r="E208" s="398"/>
      <c r="F208" s="398"/>
      <c r="G208" s="398"/>
      <c r="H208" s="398"/>
      <c r="I208" s="398"/>
      <c r="J208" s="398"/>
      <c r="K208" s="398"/>
      <c r="L208" s="398"/>
      <c r="M208" s="398"/>
      <c r="N208" s="398"/>
      <c r="O208" s="398"/>
      <c r="P208" s="398"/>
      <c r="Q208" s="397">
        <v>50</v>
      </c>
      <c r="R208" s="397">
        <v>50</v>
      </c>
      <c r="S208" s="397">
        <v>50</v>
      </c>
      <c r="T208" s="397">
        <v>50</v>
      </c>
      <c r="U208" s="397">
        <v>50</v>
      </c>
      <c r="V208" s="397">
        <v>50</v>
      </c>
      <c r="W208" s="397">
        <v>50</v>
      </c>
      <c r="X208" s="397">
        <v>50</v>
      </c>
      <c r="Y208" s="397">
        <v>50</v>
      </c>
      <c r="Z208" s="397">
        <v>50</v>
      </c>
      <c r="AA208" s="397">
        <v>50</v>
      </c>
      <c r="AB208" s="397">
        <v>50</v>
      </c>
      <c r="AC208" s="397">
        <v>50</v>
      </c>
      <c r="AD208" s="397">
        <v>50</v>
      </c>
      <c r="AE208" s="397">
        <v>50</v>
      </c>
      <c r="AF208" s="397">
        <v>50</v>
      </c>
      <c r="AG208" s="397">
        <v>50</v>
      </c>
      <c r="AH208" s="397">
        <v>50</v>
      </c>
      <c r="AI208" s="397">
        <v>50</v>
      </c>
      <c r="AJ208" s="397">
        <v>50</v>
      </c>
      <c r="AK208" s="397">
        <v>50</v>
      </c>
      <c r="AL208" s="397">
        <v>50</v>
      </c>
      <c r="AM208" s="397">
        <v>50</v>
      </c>
      <c r="AN208" s="397">
        <v>50</v>
      </c>
      <c r="AO208" s="397">
        <v>50</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61"/>
  <sheetViews>
    <sheetView zoomScale="70" zoomScaleNormal="70" workbookViewId="0">
      <pane ySplit="4" topLeftCell="A5" activePane="bottomLeft" state="frozen"/>
      <selection pane="bottomLeft" activeCell="A5" sqref="A5"/>
    </sheetView>
  </sheetViews>
  <sheetFormatPr defaultRowHeight="13.5" customHeight="1" x14ac:dyDescent="0.3"/>
  <cols>
    <col min="1" max="1" width="9.6640625" bestFit="1" customWidth="1"/>
    <col min="2" max="2" width="5.5546875" bestFit="1" customWidth="1"/>
    <col min="3" max="3" width="28.88671875" customWidth="1"/>
    <col min="4" max="4" width="22.5546875" customWidth="1"/>
    <col min="5" max="5" width="25.109375" customWidth="1"/>
    <col min="6" max="6" width="15.6640625" bestFit="1" customWidth="1"/>
    <col min="7" max="7" width="15.33203125" customWidth="1"/>
    <col min="8" max="8" width="22.88671875" customWidth="1"/>
    <col min="9" max="11" width="16.6640625" customWidth="1"/>
    <col min="12" max="12" width="16.6640625" style="109" customWidth="1"/>
    <col min="13" max="13" width="16.6640625" customWidth="1"/>
    <col min="14" max="15" width="16.6640625" style="109" customWidth="1"/>
    <col min="16" max="16" width="12.5546875" style="109" bestFit="1" customWidth="1"/>
    <col min="17" max="17" width="11.5546875" style="178" bestFit="1" customWidth="1"/>
    <col min="18" max="18" width="11.6640625" style="179" bestFit="1" customWidth="1"/>
    <col min="19" max="19" width="12.33203125" style="179" bestFit="1" customWidth="1"/>
    <col min="20" max="20" width="15.44140625" style="179" bestFit="1" customWidth="1"/>
    <col min="21" max="21" width="11.6640625" style="179" bestFit="1" customWidth="1"/>
    <col min="22" max="22" width="12.33203125" style="179" bestFit="1" customWidth="1"/>
    <col min="23" max="23" width="11" style="179" bestFit="1" customWidth="1"/>
    <col min="24" max="24" width="11.88671875" style="179" bestFit="1" customWidth="1"/>
    <col min="25" max="25" width="12.33203125" style="179" bestFit="1" customWidth="1"/>
    <col min="26" max="26" width="12.109375" style="179" bestFit="1" customWidth="1"/>
    <col min="27" max="27" width="11.5546875" style="179" bestFit="1" customWidth="1"/>
    <col min="28" max="28" width="13.33203125" style="179" bestFit="1" customWidth="1"/>
    <col min="29" max="29" width="14.33203125" style="179" bestFit="1" customWidth="1"/>
    <col min="30" max="30" width="10.6640625" style="179" bestFit="1" customWidth="1"/>
    <col min="31" max="31" width="9.88671875" style="179" bestFit="1" customWidth="1"/>
    <col min="32" max="32" width="10.33203125" style="179" bestFit="1" customWidth="1"/>
    <col min="33" max="33" width="9.88671875" style="179" bestFit="1" customWidth="1"/>
    <col min="34" max="34" width="13.44140625" style="179" bestFit="1" customWidth="1"/>
    <col min="35" max="35" width="10.33203125" style="179" bestFit="1" customWidth="1"/>
    <col min="36" max="36" width="9" style="179" bestFit="1" customWidth="1"/>
    <col min="37" max="37" width="11" style="179" bestFit="1" customWidth="1"/>
    <col min="38" max="38" width="10.33203125" style="179" bestFit="1" customWidth="1"/>
    <col min="39" max="39" width="10.109375" style="179" bestFit="1" customWidth="1"/>
    <col min="40" max="40" width="9.5546875" style="179" bestFit="1" customWidth="1"/>
    <col min="41" max="41" width="11.33203125" style="179" bestFit="1" customWidth="1"/>
    <col min="42" max="42" width="12.33203125" style="179" bestFit="1" customWidth="1"/>
    <col min="43" max="43" width="8.6640625" style="179" bestFit="1" customWidth="1"/>
    <col min="44" max="44" width="9.88671875" style="179" bestFit="1" customWidth="1"/>
    <col min="45" max="45" width="10.33203125" style="179" bestFit="1" customWidth="1"/>
    <col min="46" max="46" width="13.44140625" style="179" bestFit="1" customWidth="1"/>
    <col min="47" max="47" width="9.88671875" style="179" bestFit="1" customWidth="1"/>
    <col min="48" max="48" width="10.33203125" style="179" bestFit="1" customWidth="1"/>
    <col min="49" max="49" width="9" style="179" bestFit="1" customWidth="1"/>
    <col min="50" max="50" width="10" style="179" bestFit="1" customWidth="1"/>
    <col min="51" max="51" width="10.33203125" style="179" bestFit="1" customWidth="1"/>
    <col min="52" max="52" width="10.109375" style="179" bestFit="1" customWidth="1"/>
    <col min="53" max="53" width="9.5546875" style="179" bestFit="1" customWidth="1"/>
    <col min="54" max="54" width="11.33203125" style="179" bestFit="1" customWidth="1"/>
    <col min="55" max="55" width="12.33203125" style="179" bestFit="1" customWidth="1"/>
    <col min="56" max="56" width="8.6640625" style="179" bestFit="1" customWidth="1"/>
  </cols>
  <sheetData>
    <row r="1" spans="1:56" s="4" customFormat="1" ht="15.6" x14ac:dyDescent="0.2">
      <c r="A1" s="23" t="s">
        <v>2356</v>
      </c>
      <c r="L1" s="6"/>
      <c r="N1" s="6"/>
      <c r="O1" s="6"/>
      <c r="P1" s="6"/>
      <c r="Q1" s="108"/>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70"/>
    </row>
    <row r="2" spans="1:56" s="4" customFormat="1" ht="15" customHeight="1" x14ac:dyDescent="0.2">
      <c r="A2" s="91" t="s">
        <v>1955</v>
      </c>
      <c r="L2" s="6"/>
      <c r="N2" s="6"/>
      <c r="O2" s="6"/>
      <c r="P2" s="6"/>
      <c r="Q2" s="108"/>
      <c r="R2" s="70"/>
      <c r="S2" s="70"/>
      <c r="T2" s="70"/>
      <c r="U2" s="70"/>
      <c r="V2" s="70"/>
      <c r="W2" s="70"/>
      <c r="X2" s="70"/>
      <c r="Y2" s="70"/>
      <c r="Z2" s="70"/>
      <c r="AA2" s="70"/>
      <c r="AB2" s="70"/>
      <c r="AC2" s="70"/>
      <c r="AD2" s="70"/>
      <c r="AE2" s="70"/>
      <c r="AF2" s="70"/>
      <c r="AG2" s="70"/>
      <c r="AH2" s="70"/>
      <c r="AI2" s="70"/>
      <c r="AJ2" s="70"/>
      <c r="AK2" s="70"/>
      <c r="AL2" s="70"/>
      <c r="AM2" s="70"/>
      <c r="AN2" s="70"/>
      <c r="AO2" s="70"/>
      <c r="AP2" s="70"/>
      <c r="AQ2" s="70"/>
      <c r="AR2" s="70"/>
      <c r="AS2" s="70"/>
      <c r="AT2" s="70"/>
      <c r="AU2" s="70"/>
      <c r="AV2" s="70"/>
      <c r="AW2" s="70"/>
      <c r="AX2" s="70"/>
      <c r="AY2" s="70"/>
      <c r="AZ2" s="70"/>
      <c r="BA2" s="70"/>
      <c r="BB2" s="70"/>
      <c r="BC2" s="70"/>
      <c r="BD2" s="70"/>
    </row>
    <row r="4" spans="1:56" ht="13.5" customHeight="1" x14ac:dyDescent="0.3">
      <c r="A4" s="399" t="s">
        <v>1736</v>
      </c>
      <c r="B4" s="399" t="s">
        <v>649</v>
      </c>
      <c r="C4" s="399" t="s">
        <v>731</v>
      </c>
      <c r="D4" s="399" t="s">
        <v>732</v>
      </c>
      <c r="E4" s="399" t="s">
        <v>735</v>
      </c>
      <c r="F4" s="399" t="s">
        <v>733</v>
      </c>
      <c r="G4" s="399" t="s">
        <v>664</v>
      </c>
      <c r="H4" s="399" t="s">
        <v>734</v>
      </c>
      <c r="I4" s="399" t="s">
        <v>736</v>
      </c>
      <c r="J4" s="399" t="s">
        <v>1939</v>
      </c>
      <c r="K4" s="399" t="s">
        <v>1940</v>
      </c>
      <c r="L4" s="399" t="s">
        <v>1936</v>
      </c>
      <c r="M4" s="399" t="s">
        <v>1937</v>
      </c>
      <c r="N4" s="399" t="s">
        <v>1916</v>
      </c>
      <c r="O4" s="399" t="s">
        <v>1938</v>
      </c>
      <c r="P4" s="399" t="s">
        <v>1917</v>
      </c>
      <c r="Q4" s="399" t="s">
        <v>1737</v>
      </c>
      <c r="R4" s="399" t="s">
        <v>1742</v>
      </c>
      <c r="S4" s="399" t="s">
        <v>1473</v>
      </c>
      <c r="T4" s="399" t="s">
        <v>1743</v>
      </c>
      <c r="U4" s="399" t="s">
        <v>1744</v>
      </c>
      <c r="V4" s="399" t="s">
        <v>1474</v>
      </c>
      <c r="W4" s="399" t="s">
        <v>1475</v>
      </c>
      <c r="X4" s="399" t="s">
        <v>1745</v>
      </c>
      <c r="Y4" s="399" t="s">
        <v>1746</v>
      </c>
      <c r="Z4" s="399" t="s">
        <v>1747</v>
      </c>
      <c r="AA4" s="399" t="s">
        <v>1748</v>
      </c>
      <c r="AB4" s="399" t="s">
        <v>1749</v>
      </c>
      <c r="AC4" s="399" t="s">
        <v>1750</v>
      </c>
      <c r="AD4" s="399" t="s">
        <v>1738</v>
      </c>
      <c r="AE4" s="399" t="s">
        <v>810</v>
      </c>
      <c r="AF4" s="399" t="s">
        <v>1464</v>
      </c>
      <c r="AG4" s="399" t="s">
        <v>1466</v>
      </c>
      <c r="AH4" s="399" t="s">
        <v>1465</v>
      </c>
      <c r="AI4" s="399" t="s">
        <v>1739</v>
      </c>
      <c r="AJ4" s="399" t="s">
        <v>1467</v>
      </c>
      <c r="AK4" s="399" t="s">
        <v>1468</v>
      </c>
      <c r="AL4" s="399" t="s">
        <v>1469</v>
      </c>
      <c r="AM4" s="399" t="s">
        <v>1470</v>
      </c>
      <c r="AN4" s="399" t="s">
        <v>811</v>
      </c>
      <c r="AO4" s="399" t="s">
        <v>812</v>
      </c>
      <c r="AP4" s="399" t="s">
        <v>813</v>
      </c>
      <c r="AQ4" s="399" t="s">
        <v>814</v>
      </c>
      <c r="AR4" s="399" t="s">
        <v>805</v>
      </c>
      <c r="AS4" s="399" t="s">
        <v>1457</v>
      </c>
      <c r="AT4" s="399" t="s">
        <v>1458</v>
      </c>
      <c r="AU4" s="399" t="s">
        <v>1459</v>
      </c>
      <c r="AV4" s="399" t="s">
        <v>1740</v>
      </c>
      <c r="AW4" s="399" t="s">
        <v>1460</v>
      </c>
      <c r="AX4" s="399" t="s">
        <v>1461</v>
      </c>
      <c r="AY4" s="399" t="s">
        <v>1462</v>
      </c>
      <c r="AZ4" s="399" t="s">
        <v>1463</v>
      </c>
      <c r="BA4" s="399" t="s">
        <v>806</v>
      </c>
      <c r="BB4" s="399" t="s">
        <v>807</v>
      </c>
      <c r="BC4" s="399" t="s">
        <v>808</v>
      </c>
      <c r="BD4" s="399" t="s">
        <v>809</v>
      </c>
    </row>
    <row r="5" spans="1:56" ht="13.5" customHeight="1" x14ac:dyDescent="0.3">
      <c r="A5" s="400">
        <v>1</v>
      </c>
      <c r="B5" s="400">
        <v>2023</v>
      </c>
      <c r="C5" s="401" t="s">
        <v>1274</v>
      </c>
      <c r="D5" s="401" t="s">
        <v>1275</v>
      </c>
      <c r="E5" s="401" t="s">
        <v>738</v>
      </c>
      <c r="F5" s="400">
        <v>1995</v>
      </c>
      <c r="G5" s="401" t="s">
        <v>166</v>
      </c>
      <c r="H5" s="400">
        <v>1770</v>
      </c>
      <c r="I5" s="400">
        <v>516</v>
      </c>
      <c r="J5" s="400">
        <v>70</v>
      </c>
      <c r="K5" s="400">
        <v>50</v>
      </c>
      <c r="L5" s="400">
        <v>131.11938202247194</v>
      </c>
      <c r="M5" s="400">
        <v>90</v>
      </c>
      <c r="N5" s="400">
        <v>588.85714466292143</v>
      </c>
      <c r="O5" s="400">
        <v>119.53841845514577</v>
      </c>
      <c r="P5" s="400">
        <v>5104.2904680347256</v>
      </c>
      <c r="Q5" s="400">
        <v>203.00071000000003</v>
      </c>
      <c r="R5" s="400">
        <v>2.0300070999999999E-2</v>
      </c>
      <c r="S5" s="400">
        <v>12.428571428571423</v>
      </c>
      <c r="T5" s="400">
        <v>0.48999999999999994</v>
      </c>
      <c r="U5" s="400">
        <v>0.01</v>
      </c>
      <c r="V5" s="400">
        <v>0.5</v>
      </c>
      <c r="W5" s="400">
        <v>1.6</v>
      </c>
      <c r="X5" s="400">
        <v>642.30845648970012</v>
      </c>
      <c r="Y5" s="400">
        <v>1.6144000000000002E-2</v>
      </c>
      <c r="Z5" s="400">
        <v>0</v>
      </c>
      <c r="AA5" s="400">
        <v>0.15540836330000002</v>
      </c>
      <c r="AB5" s="400">
        <v>0.15385427966700002</v>
      </c>
      <c r="AC5" s="400">
        <v>0.15307723785050001</v>
      </c>
      <c r="AD5" s="400">
        <v>2.9364088132439823E-2</v>
      </c>
      <c r="AE5" s="400">
        <v>2.3419203747072594</v>
      </c>
      <c r="AF5" s="400">
        <v>1433.8237859895132</v>
      </c>
      <c r="AG5" s="400">
        <v>1.1536513220605285</v>
      </c>
      <c r="AH5" s="400">
        <v>56.528914780965877</v>
      </c>
      <c r="AI5" s="400">
        <v>57.682566103026417</v>
      </c>
      <c r="AJ5" s="400">
        <v>184.58421152968455</v>
      </c>
      <c r="AK5" s="400">
        <v>74.099999999999994</v>
      </c>
      <c r="AL5" s="400">
        <v>1.8624546943345173</v>
      </c>
      <c r="AM5" s="400">
        <v>0</v>
      </c>
      <c r="AN5" s="400">
        <v>17.928706378030792</v>
      </c>
      <c r="AO5" s="400">
        <v>17.749419314250485</v>
      </c>
      <c r="AP5" s="400">
        <v>17.659775782360331</v>
      </c>
      <c r="AQ5" s="400">
        <v>3.3875919095091076</v>
      </c>
      <c r="AR5" s="400">
        <v>9.9999999999999992E-2</v>
      </c>
      <c r="AS5" s="400">
        <v>61.224275661752223</v>
      </c>
      <c r="AT5" s="400">
        <v>2.4137846611472438</v>
      </c>
      <c r="AU5" s="400">
        <v>4.9260911451984579E-2</v>
      </c>
      <c r="AV5" s="400">
        <v>2.4630455725992286</v>
      </c>
      <c r="AW5" s="400">
        <v>7.8817458323175318</v>
      </c>
      <c r="AX5" s="400">
        <v>3164.0700000000006</v>
      </c>
      <c r="AY5" s="400">
        <v>7.9526815448083904E-2</v>
      </c>
      <c r="AZ5" s="400">
        <v>0</v>
      </c>
      <c r="BA5" s="400">
        <v>0.76555576234191502</v>
      </c>
      <c r="BB5" s="400">
        <v>0.75790020471849584</v>
      </c>
      <c r="BC5" s="400">
        <v>0.75407242590678625</v>
      </c>
      <c r="BD5" s="400">
        <v>0.14465017453603893</v>
      </c>
    </row>
    <row r="6" spans="1:56" ht="13.5" customHeight="1" x14ac:dyDescent="0.3">
      <c r="A6" s="400">
        <v>1</v>
      </c>
      <c r="B6" s="400">
        <v>2023</v>
      </c>
      <c r="C6" s="401" t="s">
        <v>1274</v>
      </c>
      <c r="D6" s="401" t="s">
        <v>1277</v>
      </c>
      <c r="E6" s="401" t="s">
        <v>738</v>
      </c>
      <c r="F6" s="400">
        <v>1996</v>
      </c>
      <c r="G6" s="401" t="s">
        <v>166</v>
      </c>
      <c r="H6" s="400">
        <v>2940</v>
      </c>
      <c r="I6" s="400">
        <v>456</v>
      </c>
      <c r="J6" s="400">
        <v>50</v>
      </c>
      <c r="K6" s="400">
        <v>50</v>
      </c>
      <c r="L6" s="400">
        <v>1386.8806179775283</v>
      </c>
      <c r="M6" s="400">
        <v>90</v>
      </c>
      <c r="N6" s="400">
        <v>7064.7698679775285</v>
      </c>
      <c r="O6" s="400">
        <v>1433.2148504806321</v>
      </c>
      <c r="P6" s="400">
        <v>61198.274115522996</v>
      </c>
      <c r="Q6" s="400">
        <v>202.86787500000003</v>
      </c>
      <c r="R6" s="400">
        <v>2.0286787500000004E-2</v>
      </c>
      <c r="S6" s="400">
        <v>12.571428571428566</v>
      </c>
      <c r="T6" s="400">
        <v>0.49</v>
      </c>
      <c r="U6" s="400">
        <v>0.01</v>
      </c>
      <c r="V6" s="400">
        <v>0.5</v>
      </c>
      <c r="W6" s="400">
        <v>1.6</v>
      </c>
      <c r="X6" s="400">
        <v>641.88815725125016</v>
      </c>
      <c r="Y6" s="400">
        <v>1.5624000000000001E-2</v>
      </c>
      <c r="Z6" s="400">
        <v>0</v>
      </c>
      <c r="AA6" s="400">
        <v>0.15781096805</v>
      </c>
      <c r="AB6" s="400">
        <v>0.15623285836950002</v>
      </c>
      <c r="AC6" s="400">
        <v>0.15544380352925</v>
      </c>
      <c r="AD6" s="400">
        <v>4.3457392018770157E-2</v>
      </c>
      <c r="AE6" s="400">
        <v>2.3419203747072599</v>
      </c>
      <c r="AF6" s="400">
        <v>1451.254157939276</v>
      </c>
      <c r="AG6" s="400">
        <v>1.1544067165426064</v>
      </c>
      <c r="AH6" s="400">
        <v>56.565929110587717</v>
      </c>
      <c r="AI6" s="400">
        <v>57.720335827130327</v>
      </c>
      <c r="AJ6" s="400">
        <v>184.70507464681705</v>
      </c>
      <c r="AK6" s="400">
        <v>74.099999999999994</v>
      </c>
      <c r="AL6" s="400">
        <v>1.8036450539261684</v>
      </c>
      <c r="AM6" s="400">
        <v>0</v>
      </c>
      <c r="AN6" s="400">
        <v>18.217804146101066</v>
      </c>
      <c r="AO6" s="400">
        <v>18.035626104640059</v>
      </c>
      <c r="AP6" s="400">
        <v>17.944537083909552</v>
      </c>
      <c r="AQ6" s="400">
        <v>5.0167505229893328</v>
      </c>
      <c r="AR6" s="400">
        <v>0.1</v>
      </c>
      <c r="AS6" s="400">
        <v>61.968552544007089</v>
      </c>
      <c r="AT6" s="400">
        <v>2.4153651730220957</v>
      </c>
      <c r="AU6" s="400">
        <v>4.9293166796369303E-2</v>
      </c>
      <c r="AV6" s="400">
        <v>2.4646583398184654</v>
      </c>
      <c r="AW6" s="400">
        <v>7.8869066874190894</v>
      </c>
      <c r="AX6" s="400">
        <v>3164.07</v>
      </c>
      <c r="AY6" s="400">
        <v>7.7015643802647402E-2</v>
      </c>
      <c r="AZ6" s="400">
        <v>0</v>
      </c>
      <c r="BA6" s="400">
        <v>0.77790023703851563</v>
      </c>
      <c r="BB6" s="400">
        <v>0.77012123466813065</v>
      </c>
      <c r="BC6" s="400">
        <v>0.76623173348293805</v>
      </c>
      <c r="BD6" s="400">
        <v>0.21421524733164451</v>
      </c>
    </row>
    <row r="7" spans="1:56" ht="13.5" customHeight="1" x14ac:dyDescent="0.3">
      <c r="A7" s="400">
        <v>1</v>
      </c>
      <c r="B7" s="400">
        <v>2023</v>
      </c>
      <c r="C7" s="401" t="s">
        <v>728</v>
      </c>
      <c r="D7" s="401" t="s">
        <v>739</v>
      </c>
      <c r="E7" s="401" t="s">
        <v>738</v>
      </c>
      <c r="F7" s="400">
        <v>2003</v>
      </c>
      <c r="G7" s="401" t="s">
        <v>740</v>
      </c>
      <c r="H7" s="400">
        <v>21600</v>
      </c>
      <c r="I7" s="400">
        <v>4320</v>
      </c>
      <c r="J7" s="400">
        <v>90</v>
      </c>
      <c r="K7" s="400">
        <v>50</v>
      </c>
      <c r="L7" s="400">
        <v>61</v>
      </c>
      <c r="M7" s="400">
        <v>1740</v>
      </c>
      <c r="N7" s="400">
        <v>76420.800000000003</v>
      </c>
      <c r="O7" s="400">
        <v>15198.67187208</v>
      </c>
      <c r="P7" s="400">
        <v>621625.67956807197</v>
      </c>
      <c r="Q7" s="400">
        <v>198.88135</v>
      </c>
      <c r="R7" s="400">
        <v>0.39776270000000002</v>
      </c>
      <c r="S7" s="400">
        <v>12</v>
      </c>
      <c r="T7" s="400">
        <v>0.49</v>
      </c>
      <c r="U7" s="400">
        <v>0.01</v>
      </c>
      <c r="V7" s="400">
        <v>0.5</v>
      </c>
      <c r="W7" s="400">
        <v>1.6</v>
      </c>
      <c r="X7" s="400">
        <v>634.47128277000002</v>
      </c>
      <c r="Y7" s="400">
        <v>1.576E-2</v>
      </c>
      <c r="Z7" s="400">
        <v>0</v>
      </c>
      <c r="AA7" s="400">
        <v>0.61872733200000007</v>
      </c>
      <c r="AB7" s="400">
        <v>0.61254005868000005</v>
      </c>
      <c r="AC7" s="400">
        <v>0.60944642201999999</v>
      </c>
      <c r="AD7" s="400">
        <v>4.4049437701626219E-2</v>
      </c>
      <c r="AE7" s="400">
        <v>48.899755501222501</v>
      </c>
      <c r="AF7" s="400">
        <v>1475.2440739533142</v>
      </c>
      <c r="AG7" s="400">
        <v>1.2293700616277619</v>
      </c>
      <c r="AH7" s="400">
        <v>60.239133019760324</v>
      </c>
      <c r="AI7" s="400">
        <v>61.468503081388086</v>
      </c>
      <c r="AJ7" s="400">
        <v>196.6992098604419</v>
      </c>
      <c r="AK7" s="400">
        <v>78</v>
      </c>
      <c r="AL7" s="400">
        <v>1.9374872171253525</v>
      </c>
      <c r="AM7" s="400">
        <v>0</v>
      </c>
      <c r="AN7" s="400">
        <v>76.064485827162073</v>
      </c>
      <c r="AO7" s="400">
        <v>75.303840968890455</v>
      </c>
      <c r="AP7" s="400">
        <v>74.923518539754639</v>
      </c>
      <c r="AQ7" s="400">
        <v>5.4153059941916473</v>
      </c>
      <c r="AR7" s="400">
        <v>2.0000000000000004</v>
      </c>
      <c r="AS7" s="400">
        <v>60.337482624690551</v>
      </c>
      <c r="AT7" s="400">
        <v>2.4637805405081972</v>
      </c>
      <c r="AU7" s="400">
        <v>5.0281235520575458E-2</v>
      </c>
      <c r="AV7" s="400">
        <v>2.5140617760287731</v>
      </c>
      <c r="AW7" s="400">
        <v>8.044997683292074</v>
      </c>
      <c r="AX7" s="400">
        <v>3190.2</v>
      </c>
      <c r="AY7" s="400">
        <v>7.9243227180426923E-2</v>
      </c>
      <c r="AZ7" s="400">
        <v>0</v>
      </c>
      <c r="BA7" s="400">
        <v>3.1110374703309289</v>
      </c>
      <c r="BB7" s="400">
        <v>3.0799270956276201</v>
      </c>
      <c r="BC7" s="400">
        <v>3.0643719082759646</v>
      </c>
      <c r="BD7" s="400">
        <v>0.22148601516243838</v>
      </c>
    </row>
    <row r="8" spans="1:56" ht="13.5" customHeight="1" x14ac:dyDescent="0.3">
      <c r="A8" s="400">
        <v>1</v>
      </c>
      <c r="B8" s="400">
        <v>2023</v>
      </c>
      <c r="C8" s="401" t="s">
        <v>1278</v>
      </c>
      <c r="D8" s="401" t="s">
        <v>1328</v>
      </c>
      <c r="E8" s="401" t="s">
        <v>1329</v>
      </c>
      <c r="F8" s="400">
        <v>2015</v>
      </c>
      <c r="G8" s="401" t="s">
        <v>166</v>
      </c>
      <c r="H8" s="400">
        <v>2112</v>
      </c>
      <c r="I8" s="400">
        <v>0</v>
      </c>
      <c r="J8" s="400">
        <v>90</v>
      </c>
      <c r="K8" s="400">
        <v>0</v>
      </c>
      <c r="L8" s="400">
        <v>2356</v>
      </c>
      <c r="M8" s="400">
        <v>65</v>
      </c>
      <c r="N8" s="400">
        <v>9702.9503999999979</v>
      </c>
      <c r="O8" s="400">
        <v>208.3460480096881</v>
      </c>
      <c r="P8" s="400">
        <v>8896.3762500136836</v>
      </c>
      <c r="Q8" s="400">
        <v>21.472442857142518</v>
      </c>
      <c r="R8" s="400">
        <v>4.2944885714285038E-4</v>
      </c>
      <c r="S8" s="400">
        <v>0.166242</v>
      </c>
      <c r="T8" s="400">
        <v>0.35841775199999992</v>
      </c>
      <c r="U8" s="400">
        <v>7.3146479999999991E-3</v>
      </c>
      <c r="V8" s="400">
        <v>0.36573239999999996</v>
      </c>
      <c r="W8" s="400">
        <v>0.27706999999999998</v>
      </c>
      <c r="X8" s="400">
        <v>67.94031227099893</v>
      </c>
      <c r="Y8" s="400">
        <v>1.70154566744728E-3</v>
      </c>
      <c r="Z8" s="400">
        <v>0</v>
      </c>
      <c r="AA8" s="400">
        <v>8.7554120000000006E-3</v>
      </c>
      <c r="AB8" s="400">
        <v>8.667857880000001E-3</v>
      </c>
      <c r="AC8" s="400">
        <v>8.6240808200000012E-3</v>
      </c>
      <c r="AD8" s="400">
        <v>2.2165600000000001E-4</v>
      </c>
      <c r="AE8" s="400">
        <v>0.46838407494145196</v>
      </c>
      <c r="AF8" s="400">
        <v>181.31403563269018</v>
      </c>
      <c r="AG8" s="400">
        <v>390.91306082407999</v>
      </c>
      <c r="AH8" s="400">
        <v>7.9778175678383665</v>
      </c>
      <c r="AI8" s="400">
        <v>398.89087839191836</v>
      </c>
      <c r="AJ8" s="400">
        <v>302.19005938781697</v>
      </c>
      <c r="AK8" s="400">
        <v>74.099999999999994</v>
      </c>
      <c r="AL8" s="400">
        <v>1.8558132829139793</v>
      </c>
      <c r="AM8" s="400">
        <v>0</v>
      </c>
      <c r="AN8" s="400">
        <v>9.5492058766550176</v>
      </c>
      <c r="AO8" s="400">
        <v>9.4537138178884668</v>
      </c>
      <c r="AP8" s="400">
        <v>9.4059677885051904</v>
      </c>
      <c r="AQ8" s="400">
        <v>0.24175204751025356</v>
      </c>
      <c r="AR8" s="400">
        <v>0.02</v>
      </c>
      <c r="AS8" s="400">
        <v>7.7421093215158727</v>
      </c>
      <c r="AT8" s="400">
        <v>16.691987697188218</v>
      </c>
      <c r="AU8" s="400">
        <v>0.34065281014669835</v>
      </c>
      <c r="AV8" s="400">
        <v>17.032640507334914</v>
      </c>
      <c r="AW8" s="400">
        <v>12.903515535859786</v>
      </c>
      <c r="AX8" s="400">
        <v>3164.07</v>
      </c>
      <c r="AY8" s="400">
        <v>7.9243227180426937E-2</v>
      </c>
      <c r="AZ8" s="400">
        <v>0</v>
      </c>
      <c r="BA8" s="400">
        <v>0.4077510909331693</v>
      </c>
      <c r="BB8" s="400">
        <v>0.40367358002383769</v>
      </c>
      <c r="BC8" s="400">
        <v>0.40163482456917171</v>
      </c>
      <c r="BD8" s="400">
        <v>1.0322812428687831E-2</v>
      </c>
    </row>
    <row r="9" spans="1:56" ht="13.5" customHeight="1" x14ac:dyDescent="0.3">
      <c r="A9" s="400">
        <v>1</v>
      </c>
      <c r="B9" s="400">
        <v>2023</v>
      </c>
      <c r="C9" s="401" t="s">
        <v>1278</v>
      </c>
      <c r="D9" s="401" t="s">
        <v>1328</v>
      </c>
      <c r="E9" s="401" t="s">
        <v>1329</v>
      </c>
      <c r="F9" s="400">
        <v>2015</v>
      </c>
      <c r="G9" s="401" t="s">
        <v>1329</v>
      </c>
      <c r="H9" s="400">
        <v>2112</v>
      </c>
      <c r="I9" s="400">
        <v>0</v>
      </c>
      <c r="J9" s="400">
        <v>90</v>
      </c>
      <c r="K9" s="400">
        <v>0</v>
      </c>
      <c r="L9" s="400">
        <v>2356</v>
      </c>
      <c r="M9" s="400">
        <v>65</v>
      </c>
      <c r="N9" s="400">
        <v>9702.9503999999979</v>
      </c>
      <c r="O9" s="400">
        <v>1671.5529488543716</v>
      </c>
      <c r="P9" s="400">
        <v>80067.386250124386</v>
      </c>
      <c r="Q9" s="400">
        <v>172.27264697286012</v>
      </c>
      <c r="R9" s="400">
        <v>0</v>
      </c>
      <c r="S9" s="400">
        <v>1.333758</v>
      </c>
      <c r="T9" s="400">
        <v>0.76290957599999998</v>
      </c>
      <c r="U9" s="400">
        <v>2.1713580239999994</v>
      </c>
      <c r="V9" s="400">
        <v>2.9342675999999992</v>
      </c>
      <c r="W9" s="400">
        <v>2.2229299999999999</v>
      </c>
      <c r="X9" s="400">
        <v>468.70563607199983</v>
      </c>
      <c r="Y9" s="400">
        <v>3.2695199999999994E-2</v>
      </c>
      <c r="Z9" s="400">
        <v>0</v>
      </c>
      <c r="AA9" s="400">
        <v>7.0244588000000011E-2</v>
      </c>
      <c r="AB9" s="400">
        <v>6.9542142119999997E-2</v>
      </c>
      <c r="AC9" s="400">
        <v>6.9190919179999991E-2</v>
      </c>
      <c r="AD9" s="400">
        <v>1.7783439999999998E-3</v>
      </c>
      <c r="AE9" s="400">
        <v>0</v>
      </c>
      <c r="AF9" s="400">
        <v>161.63119998916031</v>
      </c>
      <c r="AG9" s="400">
        <v>92.453046393799681</v>
      </c>
      <c r="AH9" s="400">
        <v>263.13559358235295</v>
      </c>
      <c r="AI9" s="400">
        <v>355.58863997615259</v>
      </c>
      <c r="AJ9" s="400">
        <v>269.38533331526719</v>
      </c>
      <c r="AK9" s="400">
        <v>56.79999999999999</v>
      </c>
      <c r="AL9" s="400">
        <v>3.962161359021346</v>
      </c>
      <c r="AM9" s="400">
        <v>0</v>
      </c>
      <c r="AN9" s="400">
        <v>8.5125765327624432</v>
      </c>
      <c r="AO9" s="400">
        <v>8.4274507674348182</v>
      </c>
      <c r="AP9" s="400">
        <v>8.3848878847710058</v>
      </c>
      <c r="AQ9" s="400">
        <v>0.2155082666522137</v>
      </c>
      <c r="AR9" s="400">
        <v>0</v>
      </c>
      <c r="AS9" s="400">
        <v>7.7421344794807769</v>
      </c>
      <c r="AT9" s="400">
        <v>4.4285009222630043</v>
      </c>
      <c r="AU9" s="400">
        <v>12.604194932594702</v>
      </c>
      <c r="AV9" s="400">
        <v>17.032695854857707</v>
      </c>
      <c r="AW9" s="400">
        <v>12.903557465801295</v>
      </c>
      <c r="AX9" s="400">
        <v>2720.7199999999993</v>
      </c>
      <c r="AY9" s="400">
        <v>0.18978752909712243</v>
      </c>
      <c r="AZ9" s="400">
        <v>0</v>
      </c>
      <c r="BA9" s="400">
        <v>0.40775241591932093</v>
      </c>
      <c r="BB9" s="400">
        <v>0.40367489176012766</v>
      </c>
      <c r="BC9" s="400">
        <v>0.40163612968053103</v>
      </c>
      <c r="BD9" s="400">
        <v>1.0322845972641036E-2</v>
      </c>
    </row>
    <row r="10" spans="1:56" ht="13.5" customHeight="1" x14ac:dyDescent="0.3">
      <c r="A10" s="400">
        <v>1</v>
      </c>
      <c r="B10" s="400">
        <v>2023</v>
      </c>
      <c r="C10" s="401" t="s">
        <v>726</v>
      </c>
      <c r="D10" s="401" t="s">
        <v>2061</v>
      </c>
      <c r="E10" s="401" t="s">
        <v>754</v>
      </c>
      <c r="F10" s="400">
        <v>2008</v>
      </c>
      <c r="G10" s="401" t="s">
        <v>166</v>
      </c>
      <c r="H10" s="400">
        <v>4680</v>
      </c>
      <c r="I10" s="400">
        <v>670</v>
      </c>
      <c r="J10" s="400">
        <v>85</v>
      </c>
      <c r="K10" s="400">
        <v>50</v>
      </c>
      <c r="L10" s="400">
        <v>1067</v>
      </c>
      <c r="M10" s="400">
        <v>90</v>
      </c>
      <c r="N10" s="400">
        <v>13805.913</v>
      </c>
      <c r="O10" s="400">
        <v>3011.5740588462377</v>
      </c>
      <c r="P10" s="400">
        <v>128594.21231273437</v>
      </c>
      <c r="Q10" s="400">
        <v>218.1365375</v>
      </c>
      <c r="R10" s="400">
        <v>2.1813653750000002E-2</v>
      </c>
      <c r="S10" s="400">
        <v>11</v>
      </c>
      <c r="T10" s="400">
        <v>0.49</v>
      </c>
      <c r="U10" s="400">
        <v>0.01</v>
      </c>
      <c r="V10" s="400">
        <v>0.5</v>
      </c>
      <c r="W10" s="400">
        <v>1.6</v>
      </c>
      <c r="X10" s="400">
        <v>690.19927420762519</v>
      </c>
      <c r="Y10" s="400">
        <v>1.7359999999999997E-2</v>
      </c>
      <c r="Z10" s="400">
        <v>0</v>
      </c>
      <c r="AA10" s="400">
        <v>0.14978996450000001</v>
      </c>
      <c r="AB10" s="400">
        <v>0.14829206485499999</v>
      </c>
      <c r="AC10" s="400">
        <v>0.14754311503250001</v>
      </c>
      <c r="AD10" s="400">
        <v>2.5156192168811955E-2</v>
      </c>
      <c r="AE10" s="400">
        <v>2.3419203747072594</v>
      </c>
      <c r="AF10" s="400">
        <v>1180.9632818518471</v>
      </c>
      <c r="AG10" s="400">
        <v>1.0736029835016792</v>
      </c>
      <c r="AH10" s="400">
        <v>52.606546191582282</v>
      </c>
      <c r="AI10" s="400">
        <v>53.680149175083962</v>
      </c>
      <c r="AJ10" s="400">
        <v>171.77647736026867</v>
      </c>
      <c r="AK10" s="400">
        <v>74.099999999999994</v>
      </c>
      <c r="AL10" s="400">
        <v>1.863774779358915</v>
      </c>
      <c r="AM10" s="400">
        <v>0</v>
      </c>
      <c r="AN10" s="400">
        <v>16.081495278581063</v>
      </c>
      <c r="AO10" s="400">
        <v>15.920680325795251</v>
      </c>
      <c r="AP10" s="400">
        <v>15.840272849402345</v>
      </c>
      <c r="AQ10" s="400">
        <v>2.7007762965978093</v>
      </c>
      <c r="AR10" s="400">
        <v>9.9999999999999992E-2</v>
      </c>
      <c r="AS10" s="400">
        <v>50.427132135073883</v>
      </c>
      <c r="AT10" s="400">
        <v>2.2462995223805637</v>
      </c>
      <c r="AU10" s="400">
        <v>4.5842847395521712E-2</v>
      </c>
      <c r="AV10" s="400">
        <v>2.2921423697760859</v>
      </c>
      <c r="AW10" s="400">
        <v>7.334855583283475</v>
      </c>
      <c r="AX10" s="400">
        <v>3164.07</v>
      </c>
      <c r="AY10" s="400">
        <v>7.9583183078625691E-2</v>
      </c>
      <c r="AZ10" s="400">
        <v>0</v>
      </c>
      <c r="BA10" s="400">
        <v>0.68667984839541163</v>
      </c>
      <c r="BB10" s="400">
        <v>0.67981304991145741</v>
      </c>
      <c r="BC10" s="400">
        <v>0.67637965066948025</v>
      </c>
      <c r="BD10" s="400">
        <v>0.11532314786472647</v>
      </c>
    </row>
    <row r="11" spans="1:56" ht="13.5" customHeight="1" x14ac:dyDescent="0.3">
      <c r="A11" s="400">
        <v>1</v>
      </c>
      <c r="B11" s="400">
        <v>2023</v>
      </c>
      <c r="C11" s="401" t="s">
        <v>725</v>
      </c>
      <c r="D11" s="401" t="s">
        <v>1732</v>
      </c>
      <c r="E11" s="401" t="s">
        <v>738</v>
      </c>
      <c r="F11" s="400">
        <v>2018</v>
      </c>
      <c r="G11" s="401" t="s">
        <v>166</v>
      </c>
      <c r="H11" s="400">
        <v>9760</v>
      </c>
      <c r="I11" s="400">
        <v>1920</v>
      </c>
      <c r="J11" s="400">
        <v>75</v>
      </c>
      <c r="K11" s="400">
        <v>50</v>
      </c>
      <c r="L11" s="400">
        <v>363</v>
      </c>
      <c r="M11" s="400">
        <v>330</v>
      </c>
      <c r="N11" s="400">
        <v>33062.04</v>
      </c>
      <c r="O11" s="400">
        <v>5912.3015272471112</v>
      </c>
      <c r="P11" s="400">
        <v>252455.27521345165</v>
      </c>
      <c r="Q11" s="400">
        <v>178.82446235160054</v>
      </c>
      <c r="R11" s="400">
        <v>3.5764892470320107E-3</v>
      </c>
      <c r="S11" s="400">
        <v>8.0474374999999974</v>
      </c>
      <c r="T11" s="400">
        <v>9.9838688076198362E-2</v>
      </c>
      <c r="U11" s="400">
        <v>2.0375242464530279E-3</v>
      </c>
      <c r="V11" s="400">
        <v>0.10187621232265139</v>
      </c>
      <c r="W11" s="400">
        <v>0.16491755055728929</v>
      </c>
      <c r="X11" s="400">
        <v>565.81311659282869</v>
      </c>
      <c r="Y11" s="400">
        <v>1.4305956988128045E-2</v>
      </c>
      <c r="Z11" s="400">
        <v>0</v>
      </c>
      <c r="AA11" s="400">
        <v>8.9840401740702985E-2</v>
      </c>
      <c r="AB11" s="400">
        <v>8.8941997723295946E-2</v>
      </c>
      <c r="AC11" s="400">
        <v>8.849279571459244E-2</v>
      </c>
      <c r="AD11" s="400">
        <v>2.3947993718204077E-2</v>
      </c>
      <c r="AE11" s="400">
        <v>0.46838407494145201</v>
      </c>
      <c r="AF11" s="400">
        <v>1053.9082627508633</v>
      </c>
      <c r="AG11" s="400">
        <v>0.26683818779481955</v>
      </c>
      <c r="AH11" s="400">
        <v>13.075071201946159</v>
      </c>
      <c r="AI11" s="400">
        <v>13.341909389740978</v>
      </c>
      <c r="AJ11" s="400">
        <v>21.597927191725379</v>
      </c>
      <c r="AK11" s="400">
        <v>74.099999999999994</v>
      </c>
      <c r="AL11" s="400">
        <v>1.8735362997658083</v>
      </c>
      <c r="AM11" s="400">
        <v>0</v>
      </c>
      <c r="AN11" s="400">
        <v>11.765675933908645</v>
      </c>
      <c r="AO11" s="400">
        <v>11.648019174569558</v>
      </c>
      <c r="AP11" s="400">
        <v>11.589190794900015</v>
      </c>
      <c r="AQ11" s="400">
        <v>3.1362764179182574</v>
      </c>
      <c r="AR11" s="400">
        <v>1.9999999999999997E-2</v>
      </c>
      <c r="AS11" s="400">
        <v>45.001882819461862</v>
      </c>
      <c r="AT11" s="400">
        <v>0.55830554032310087</v>
      </c>
      <c r="AU11" s="400">
        <v>1.1393990618838794E-2</v>
      </c>
      <c r="AV11" s="400">
        <v>0.5696995309419397</v>
      </c>
      <c r="AW11" s="400">
        <v>0.92223149108667357</v>
      </c>
      <c r="AX11" s="400">
        <v>3164.0699999999997</v>
      </c>
      <c r="AY11" s="400">
        <v>0.08</v>
      </c>
      <c r="AZ11" s="400">
        <v>0</v>
      </c>
      <c r="BA11" s="400">
        <v>0.50239436237789914</v>
      </c>
      <c r="BB11" s="400">
        <v>0.49737041875412014</v>
      </c>
      <c r="BC11" s="400">
        <v>0.49485844694223063</v>
      </c>
      <c r="BD11" s="400">
        <v>0.13391900304510959</v>
      </c>
    </row>
    <row r="12" spans="1:56" ht="13.5" customHeight="1" x14ac:dyDescent="0.3">
      <c r="A12" s="400">
        <v>1</v>
      </c>
      <c r="B12" s="400">
        <v>2023</v>
      </c>
      <c r="C12" s="401" t="s">
        <v>721</v>
      </c>
      <c r="D12" s="401" t="s">
        <v>789</v>
      </c>
      <c r="E12" s="401" t="s">
        <v>754</v>
      </c>
      <c r="F12" s="400">
        <v>2009</v>
      </c>
      <c r="G12" s="401" t="s">
        <v>166</v>
      </c>
      <c r="H12" s="400">
        <v>36000</v>
      </c>
      <c r="I12" s="400">
        <v>1440</v>
      </c>
      <c r="J12" s="400">
        <v>50</v>
      </c>
      <c r="K12" s="400">
        <v>50</v>
      </c>
      <c r="L12" s="400">
        <v>283</v>
      </c>
      <c r="M12" s="400">
        <v>60</v>
      </c>
      <c r="N12" s="400">
        <v>10595.52</v>
      </c>
      <c r="O12" s="400">
        <v>2141.6118161222948</v>
      </c>
      <c r="P12" s="400">
        <v>91446.824548421995</v>
      </c>
      <c r="Q12" s="400">
        <v>202.12427668696722</v>
      </c>
      <c r="R12" s="400">
        <v>2.0212427668696721E-2</v>
      </c>
      <c r="S12" s="400">
        <v>8.4670000000000023</v>
      </c>
      <c r="T12" s="400">
        <v>0.63418576066230037</v>
      </c>
      <c r="U12" s="400">
        <v>1.294256654412858E-2</v>
      </c>
      <c r="V12" s="400">
        <v>0.64712832720642888</v>
      </c>
      <c r="W12" s="400">
        <v>0.37709712939899348</v>
      </c>
      <c r="X12" s="400">
        <v>639.53536013693235</v>
      </c>
      <c r="Y12" s="400">
        <v>1.6169942134957378E-2</v>
      </c>
      <c r="Z12" s="400">
        <v>0</v>
      </c>
      <c r="AA12" s="400">
        <v>0.1552885004217813</v>
      </c>
      <c r="AB12" s="400">
        <v>0.1537356154175635</v>
      </c>
      <c r="AC12" s="400">
        <v>0.15295917291545458</v>
      </c>
      <c r="AD12" s="400">
        <v>4.4975903371714789E-2</v>
      </c>
      <c r="AE12" s="400">
        <v>2.3419203747072599</v>
      </c>
      <c r="AF12" s="400">
        <v>981.0320728249726</v>
      </c>
      <c r="AG12" s="400">
        <v>1.4995952385096962</v>
      </c>
      <c r="AH12" s="400">
        <v>73.480166686975124</v>
      </c>
      <c r="AI12" s="400">
        <v>74.979761925484809</v>
      </c>
      <c r="AJ12" s="400">
        <v>43.692497757250671</v>
      </c>
      <c r="AK12" s="400">
        <v>74.099999999999994</v>
      </c>
      <c r="AL12" s="400">
        <v>1.8735362997658078</v>
      </c>
      <c r="AM12" s="400">
        <v>0</v>
      </c>
      <c r="AN12" s="400">
        <v>17.992559283649666</v>
      </c>
      <c r="AO12" s="400">
        <v>17.812633690813168</v>
      </c>
      <c r="AP12" s="400">
        <v>17.72267089439492</v>
      </c>
      <c r="AQ12" s="400">
        <v>5.2111496057551694</v>
      </c>
      <c r="AR12" s="400">
        <v>0.1</v>
      </c>
      <c r="AS12" s="400">
        <v>41.890069509626336</v>
      </c>
      <c r="AT12" s="400">
        <v>3.1376031175338377</v>
      </c>
      <c r="AU12" s="400">
        <v>6.4032716684364041E-2</v>
      </c>
      <c r="AV12" s="400">
        <v>3.2016358342182021</v>
      </c>
      <c r="AW12" s="400">
        <v>1.8656696542346036</v>
      </c>
      <c r="AX12" s="400">
        <v>3164.07</v>
      </c>
      <c r="AY12" s="400">
        <v>0.08</v>
      </c>
      <c r="AZ12" s="400">
        <v>0</v>
      </c>
      <c r="BA12" s="400">
        <v>0.76828228141184074</v>
      </c>
      <c r="BB12" s="400">
        <v>0.76059945859772238</v>
      </c>
      <c r="BC12" s="400">
        <v>0.75675804719066309</v>
      </c>
      <c r="BD12" s="400">
        <v>0.22251608816574578</v>
      </c>
    </row>
    <row r="13" spans="1:56" ht="13.5" customHeight="1" x14ac:dyDescent="0.3">
      <c r="A13" s="400">
        <v>1</v>
      </c>
      <c r="B13" s="400">
        <v>2023</v>
      </c>
      <c r="C13" s="401" t="s">
        <v>722</v>
      </c>
      <c r="D13" s="401" t="s">
        <v>789</v>
      </c>
      <c r="E13" s="401" t="s">
        <v>754</v>
      </c>
      <c r="F13" s="400">
        <v>2009</v>
      </c>
      <c r="G13" s="401" t="s">
        <v>166</v>
      </c>
      <c r="H13" s="400">
        <v>36000</v>
      </c>
      <c r="I13" s="400">
        <v>1440</v>
      </c>
      <c r="J13" s="400">
        <v>50</v>
      </c>
      <c r="K13" s="400">
        <v>50</v>
      </c>
      <c r="L13" s="400">
        <v>3811.7</v>
      </c>
      <c r="M13" s="400">
        <v>80</v>
      </c>
      <c r="N13" s="400">
        <v>190280.06400000001</v>
      </c>
      <c r="O13" s="400">
        <v>38460.220303949827</v>
      </c>
      <c r="P13" s="400">
        <v>1642251.4069786577</v>
      </c>
      <c r="Q13" s="400">
        <v>202.12427668696722</v>
      </c>
      <c r="R13" s="400">
        <v>2.0212427668696721E-2</v>
      </c>
      <c r="S13" s="400">
        <v>8.4670000000000023</v>
      </c>
      <c r="T13" s="400">
        <v>0.63418576066230037</v>
      </c>
      <c r="U13" s="400">
        <v>1.2942566544128576E-2</v>
      </c>
      <c r="V13" s="400">
        <v>0.64712832720642888</v>
      </c>
      <c r="W13" s="400">
        <v>0.37709712939899342</v>
      </c>
      <c r="X13" s="400">
        <v>639.53536013693235</v>
      </c>
      <c r="Y13" s="400">
        <v>1.6169942134957378E-2</v>
      </c>
      <c r="Z13" s="400">
        <v>0</v>
      </c>
      <c r="AA13" s="400">
        <v>0.1552885004217813</v>
      </c>
      <c r="AB13" s="400">
        <v>0.15373561541756348</v>
      </c>
      <c r="AC13" s="400">
        <v>0.15295917291545458</v>
      </c>
      <c r="AD13" s="400">
        <v>4.4975903371714782E-2</v>
      </c>
      <c r="AE13" s="400">
        <v>2.3419203747072599</v>
      </c>
      <c r="AF13" s="400">
        <v>981.03207282497272</v>
      </c>
      <c r="AG13" s="400">
        <v>1.4995952385096962</v>
      </c>
      <c r="AH13" s="400">
        <v>73.480166686975124</v>
      </c>
      <c r="AI13" s="400">
        <v>74.979761925484809</v>
      </c>
      <c r="AJ13" s="400">
        <v>43.692497757250663</v>
      </c>
      <c r="AK13" s="400">
        <v>74.099999999999994</v>
      </c>
      <c r="AL13" s="400">
        <v>1.873536299765808</v>
      </c>
      <c r="AM13" s="400">
        <v>0</v>
      </c>
      <c r="AN13" s="400">
        <v>17.992559283649666</v>
      </c>
      <c r="AO13" s="400">
        <v>17.812633690813168</v>
      </c>
      <c r="AP13" s="400">
        <v>17.72267089439492</v>
      </c>
      <c r="AQ13" s="400">
        <v>5.2111496057551694</v>
      </c>
      <c r="AR13" s="400">
        <v>0.1</v>
      </c>
      <c r="AS13" s="400">
        <v>41.890069509626343</v>
      </c>
      <c r="AT13" s="400">
        <v>3.1376031175338381</v>
      </c>
      <c r="AU13" s="400">
        <v>6.4032716684364041E-2</v>
      </c>
      <c r="AV13" s="400">
        <v>3.2016358342182021</v>
      </c>
      <c r="AW13" s="400">
        <v>1.8656696542346034</v>
      </c>
      <c r="AX13" s="400">
        <v>3164.0699999999997</v>
      </c>
      <c r="AY13" s="400">
        <v>0.08</v>
      </c>
      <c r="AZ13" s="400">
        <v>0</v>
      </c>
      <c r="BA13" s="400">
        <v>0.76828228141184074</v>
      </c>
      <c r="BB13" s="400">
        <v>0.76059945859772238</v>
      </c>
      <c r="BC13" s="400">
        <v>0.75675804719066309</v>
      </c>
      <c r="BD13" s="400">
        <v>0.22251608816574578</v>
      </c>
    </row>
    <row r="14" spans="1:56" ht="13.5" customHeight="1" x14ac:dyDescent="0.3">
      <c r="A14" s="400">
        <v>1</v>
      </c>
      <c r="B14" s="400">
        <v>2023</v>
      </c>
      <c r="C14" s="401" t="s">
        <v>722</v>
      </c>
      <c r="D14" s="401" t="s">
        <v>792</v>
      </c>
      <c r="E14" s="401" t="s">
        <v>754</v>
      </c>
      <c r="F14" s="400">
        <v>1998</v>
      </c>
      <c r="G14" s="401" t="s">
        <v>166</v>
      </c>
      <c r="H14" s="400">
        <v>28320</v>
      </c>
      <c r="I14" s="400">
        <v>920</v>
      </c>
      <c r="J14" s="400">
        <v>49</v>
      </c>
      <c r="K14" s="400">
        <v>50</v>
      </c>
      <c r="L14" s="400">
        <v>243.3</v>
      </c>
      <c r="M14" s="400">
        <v>80</v>
      </c>
      <c r="N14" s="400">
        <v>9301.7158400000008</v>
      </c>
      <c r="O14" s="400">
        <v>1944.05861056</v>
      </c>
      <c r="P14" s="400">
        <v>83011.302670912002</v>
      </c>
      <c r="Q14" s="400">
        <v>209</v>
      </c>
      <c r="R14" s="400">
        <v>2.0900000000000002E-2</v>
      </c>
      <c r="S14" s="400">
        <v>5.63</v>
      </c>
      <c r="T14" s="400">
        <v>0.48019999999999996</v>
      </c>
      <c r="U14" s="400">
        <v>9.7999999999999997E-3</v>
      </c>
      <c r="V14" s="400">
        <v>0.49</v>
      </c>
      <c r="W14" s="400">
        <v>0.26</v>
      </c>
      <c r="X14" s="400">
        <v>661.29063000000008</v>
      </c>
      <c r="Y14" s="400">
        <v>1.6719999999999999E-2</v>
      </c>
      <c r="Z14" s="400">
        <v>0</v>
      </c>
      <c r="AA14" s="400">
        <v>0.15274701650000003</v>
      </c>
      <c r="AB14" s="400">
        <v>0.15121954633500004</v>
      </c>
      <c r="AC14" s="400">
        <v>0.15045581125250002</v>
      </c>
      <c r="AD14" s="400">
        <v>4.7734313390416325E-2</v>
      </c>
      <c r="AE14" s="400">
        <v>2.3419203747072603</v>
      </c>
      <c r="AF14" s="400">
        <v>630.86180428717091</v>
      </c>
      <c r="AG14" s="400">
        <v>1.0981253431641695</v>
      </c>
      <c r="AH14" s="400">
        <v>53.808141815044316</v>
      </c>
      <c r="AI14" s="400">
        <v>54.906267158208479</v>
      </c>
      <c r="AJ14" s="400">
        <v>29.133937675784093</v>
      </c>
      <c r="AK14" s="400">
        <v>74.099999999999994</v>
      </c>
      <c r="AL14" s="400">
        <v>1.873536299765808</v>
      </c>
      <c r="AM14" s="400">
        <v>0</v>
      </c>
      <c r="AN14" s="400">
        <v>17.115854072588327</v>
      </c>
      <c r="AO14" s="400">
        <v>16.944695531862443</v>
      </c>
      <c r="AP14" s="400">
        <v>16.859116261499505</v>
      </c>
      <c r="AQ14" s="400">
        <v>5.3488019665874429</v>
      </c>
      <c r="AR14" s="400">
        <v>0.1</v>
      </c>
      <c r="AS14" s="400">
        <v>26.937799043062203</v>
      </c>
      <c r="AT14" s="400">
        <v>2.2976076555023921</v>
      </c>
      <c r="AU14" s="400">
        <v>4.6889952153110044E-2</v>
      </c>
      <c r="AV14" s="400">
        <v>2.344497607655502</v>
      </c>
      <c r="AW14" s="400">
        <v>1.2440191387559807</v>
      </c>
      <c r="AX14" s="400">
        <v>3164.0699999999997</v>
      </c>
      <c r="AY14" s="400">
        <v>7.9999999999999988E-2</v>
      </c>
      <c r="AZ14" s="400">
        <v>0</v>
      </c>
      <c r="BA14" s="400">
        <v>0.73084696889952161</v>
      </c>
      <c r="BB14" s="400">
        <v>0.72353849921052638</v>
      </c>
      <c r="BC14" s="400">
        <v>0.71988426436602881</v>
      </c>
      <c r="BD14" s="400">
        <v>0.22839384397328383</v>
      </c>
    </row>
    <row r="15" spans="1:56" ht="13.5" customHeight="1" x14ac:dyDescent="0.3">
      <c r="A15" s="400">
        <v>1</v>
      </c>
      <c r="B15" s="400">
        <v>2023</v>
      </c>
      <c r="C15" s="401" t="s">
        <v>1282</v>
      </c>
      <c r="D15" s="401" t="s">
        <v>1283</v>
      </c>
      <c r="E15" s="401" t="s">
        <v>754</v>
      </c>
      <c r="F15" s="400">
        <v>1999</v>
      </c>
      <c r="G15" s="401" t="s">
        <v>166</v>
      </c>
      <c r="H15" s="400">
        <v>2040</v>
      </c>
      <c r="I15" s="400">
        <v>0</v>
      </c>
      <c r="J15" s="400">
        <v>61</v>
      </c>
      <c r="K15" s="400">
        <v>50</v>
      </c>
      <c r="L15" s="400">
        <v>1850.5</v>
      </c>
      <c r="M15" s="400">
        <v>75</v>
      </c>
      <c r="N15" s="400">
        <v>5756.9054999999998</v>
      </c>
      <c r="O15" s="400">
        <v>1146.639010287729</v>
      </c>
      <c r="P15" s="400">
        <v>48961.485739286036</v>
      </c>
      <c r="Q15" s="400">
        <v>199.176278</v>
      </c>
      <c r="R15" s="400">
        <v>1.9917627800000001E-2</v>
      </c>
      <c r="S15" s="400">
        <v>11.916666666666666</v>
      </c>
      <c r="T15" s="400">
        <v>0.49</v>
      </c>
      <c r="U15" s="400">
        <v>0.01</v>
      </c>
      <c r="V15" s="400">
        <v>0.5</v>
      </c>
      <c r="W15" s="400">
        <v>1.6</v>
      </c>
      <c r="X15" s="400">
        <v>630.20768593145999</v>
      </c>
      <c r="Y15" s="400">
        <v>1.5679999999999999E-2</v>
      </c>
      <c r="Z15" s="400">
        <v>0</v>
      </c>
      <c r="AA15" s="400">
        <v>0.15755222600000002</v>
      </c>
      <c r="AB15" s="400">
        <v>0.15597670374000003</v>
      </c>
      <c r="AC15" s="400">
        <v>0.15518894261000002</v>
      </c>
      <c r="AD15" s="400">
        <v>3.3830317189913021E-2</v>
      </c>
      <c r="AE15" s="400">
        <v>2.3419203747072594</v>
      </c>
      <c r="AF15" s="400">
        <v>1401.1650757557338</v>
      </c>
      <c r="AG15" s="400">
        <v>1.1758028607740425</v>
      </c>
      <c r="AH15" s="400">
        <v>57.614340177928078</v>
      </c>
      <c r="AI15" s="400">
        <v>58.790143038702126</v>
      </c>
      <c r="AJ15" s="400">
        <v>188.12845772384679</v>
      </c>
      <c r="AK15" s="400">
        <v>74.099999999999994</v>
      </c>
      <c r="AL15" s="400">
        <v>1.8436588856936984</v>
      </c>
      <c r="AM15" s="400">
        <v>0</v>
      </c>
      <c r="AN15" s="400">
        <v>18.52503580521185</v>
      </c>
      <c r="AO15" s="400">
        <v>18.339785447159731</v>
      </c>
      <c r="AP15" s="400">
        <v>18.247160268133673</v>
      </c>
      <c r="AQ15" s="400">
        <v>3.9777783732792993</v>
      </c>
      <c r="AR15" s="400">
        <v>0.1</v>
      </c>
      <c r="AS15" s="400">
        <v>59.829748734769836</v>
      </c>
      <c r="AT15" s="400">
        <v>2.4601323255975291</v>
      </c>
      <c r="AU15" s="400">
        <v>5.0206782155051616E-2</v>
      </c>
      <c r="AV15" s="400">
        <v>2.5103391077525812</v>
      </c>
      <c r="AW15" s="400">
        <v>8.0330851448082594</v>
      </c>
      <c r="AX15" s="400">
        <v>3164.07</v>
      </c>
      <c r="AY15" s="400">
        <v>7.8724234419120936E-2</v>
      </c>
      <c r="AZ15" s="400">
        <v>0</v>
      </c>
      <c r="BA15" s="400">
        <v>0.79101902888254605</v>
      </c>
      <c r="BB15" s="400">
        <v>0.7831088385937206</v>
      </c>
      <c r="BC15" s="400">
        <v>0.77915374344930788</v>
      </c>
      <c r="BD15" s="400">
        <v>0.16985113653902609</v>
      </c>
    </row>
    <row r="16" spans="1:56" ht="13.5" customHeight="1" x14ac:dyDescent="0.3">
      <c r="A16" s="400">
        <v>1</v>
      </c>
      <c r="B16" s="400">
        <v>2023</v>
      </c>
      <c r="C16" s="401" t="s">
        <v>1282</v>
      </c>
      <c r="D16" s="401" t="s">
        <v>1284</v>
      </c>
      <c r="E16" s="401" t="s">
        <v>754</v>
      </c>
      <c r="F16" s="400">
        <v>1999</v>
      </c>
      <c r="G16" s="401" t="s">
        <v>166</v>
      </c>
      <c r="H16" s="400">
        <v>2040</v>
      </c>
      <c r="I16" s="400">
        <v>0</v>
      </c>
      <c r="J16" s="400">
        <v>61</v>
      </c>
      <c r="K16" s="400">
        <v>50</v>
      </c>
      <c r="L16" s="400">
        <v>1850.5</v>
      </c>
      <c r="M16" s="400">
        <v>75</v>
      </c>
      <c r="N16" s="400">
        <v>5756.9054999999998</v>
      </c>
      <c r="O16" s="400">
        <v>1146.639010287729</v>
      </c>
      <c r="P16" s="400">
        <v>48961.485739286036</v>
      </c>
      <c r="Q16" s="400">
        <v>199.176278</v>
      </c>
      <c r="R16" s="400">
        <v>1.9917627800000001E-2</v>
      </c>
      <c r="S16" s="400">
        <v>11.916666666666666</v>
      </c>
      <c r="T16" s="400">
        <v>0.49</v>
      </c>
      <c r="U16" s="400">
        <v>0.01</v>
      </c>
      <c r="V16" s="400">
        <v>0.5</v>
      </c>
      <c r="W16" s="400">
        <v>1.6</v>
      </c>
      <c r="X16" s="400">
        <v>630.20768593145999</v>
      </c>
      <c r="Y16" s="400">
        <v>1.5679999999999999E-2</v>
      </c>
      <c r="Z16" s="400">
        <v>0</v>
      </c>
      <c r="AA16" s="400">
        <v>1.1028655820000004E-2</v>
      </c>
      <c r="AB16" s="400">
        <v>1.0918369261800001E-2</v>
      </c>
      <c r="AC16" s="400">
        <v>1.0863225982700002E-2</v>
      </c>
      <c r="AD16" s="400">
        <v>3.3830317189913021E-2</v>
      </c>
      <c r="AE16" s="400">
        <v>2.3419203747072594</v>
      </c>
      <c r="AF16" s="400">
        <v>1401.1650757557338</v>
      </c>
      <c r="AG16" s="400">
        <v>1.1758028607740425</v>
      </c>
      <c r="AH16" s="400">
        <v>57.614340177928078</v>
      </c>
      <c r="AI16" s="400">
        <v>58.790143038702126</v>
      </c>
      <c r="AJ16" s="400">
        <v>188.12845772384679</v>
      </c>
      <c r="AK16" s="400">
        <v>74.099999999999994</v>
      </c>
      <c r="AL16" s="400">
        <v>1.8436588856936984</v>
      </c>
      <c r="AM16" s="400">
        <v>0</v>
      </c>
      <c r="AN16" s="400">
        <v>1.2967525063648295</v>
      </c>
      <c r="AO16" s="400">
        <v>1.283784981301181</v>
      </c>
      <c r="AP16" s="400">
        <v>1.2773012187693569</v>
      </c>
      <c r="AQ16" s="400">
        <v>3.9777783732792993</v>
      </c>
      <c r="AR16" s="400">
        <v>0.1</v>
      </c>
      <c r="AS16" s="400">
        <v>59.829748734769836</v>
      </c>
      <c r="AT16" s="400">
        <v>2.4601323255975291</v>
      </c>
      <c r="AU16" s="400">
        <v>5.0206782155051616E-2</v>
      </c>
      <c r="AV16" s="400">
        <v>2.5103391077525812</v>
      </c>
      <c r="AW16" s="400">
        <v>8.0330851448082594</v>
      </c>
      <c r="AX16" s="400">
        <v>3164.07</v>
      </c>
      <c r="AY16" s="400">
        <v>7.8724234419120936E-2</v>
      </c>
      <c r="AZ16" s="400">
        <v>0</v>
      </c>
      <c r="BA16" s="400">
        <v>5.5371332021778227E-2</v>
      </c>
      <c r="BB16" s="400">
        <v>5.481761870156044E-2</v>
      </c>
      <c r="BC16" s="400">
        <v>5.454076204145155E-2</v>
      </c>
      <c r="BD16" s="400">
        <v>0.16985113653902609</v>
      </c>
    </row>
    <row r="17" spans="1:56" ht="13.5" customHeight="1" x14ac:dyDescent="0.3">
      <c r="A17" s="400">
        <v>1</v>
      </c>
      <c r="B17" s="400">
        <v>2023</v>
      </c>
      <c r="C17" s="401" t="s">
        <v>727</v>
      </c>
      <c r="D17" s="401" t="s">
        <v>798</v>
      </c>
      <c r="E17" s="401" t="s">
        <v>754</v>
      </c>
      <c r="F17" s="400">
        <v>2011</v>
      </c>
      <c r="G17" s="401" t="s">
        <v>166</v>
      </c>
      <c r="H17" s="400">
        <v>1748</v>
      </c>
      <c r="I17" s="400">
        <v>0</v>
      </c>
      <c r="J17" s="400">
        <v>89</v>
      </c>
      <c r="K17" s="400">
        <v>50</v>
      </c>
      <c r="L17" s="400">
        <v>3106</v>
      </c>
      <c r="M17" s="400">
        <v>45</v>
      </c>
      <c r="N17" s="400">
        <v>7248.0994800000008</v>
      </c>
      <c r="O17" s="400">
        <v>1535.0471199266997</v>
      </c>
      <c r="P17" s="400">
        <v>65546.512020870083</v>
      </c>
      <c r="Q17" s="400">
        <v>211.78615500000001</v>
      </c>
      <c r="R17" s="400">
        <v>0.21178615500000003</v>
      </c>
      <c r="S17" s="400">
        <v>8.5</v>
      </c>
      <c r="T17" s="400">
        <v>0.49</v>
      </c>
      <c r="U17" s="400">
        <v>0.01</v>
      </c>
      <c r="V17" s="400">
        <v>0.5</v>
      </c>
      <c r="W17" s="400">
        <v>1.6</v>
      </c>
      <c r="X17" s="400">
        <v>670.10621945085018</v>
      </c>
      <c r="Y17" s="400">
        <v>1.6800000000000002E-2</v>
      </c>
      <c r="Z17" s="400">
        <v>0</v>
      </c>
      <c r="AA17" s="400">
        <v>0.16724129000000001</v>
      </c>
      <c r="AB17" s="400">
        <v>0.16556887710000001</v>
      </c>
      <c r="AC17" s="400">
        <v>0.16473267065000002</v>
      </c>
      <c r="AD17" s="400">
        <v>2.3147697737471853E-2</v>
      </c>
      <c r="AE17" s="400">
        <v>23.419203747072597</v>
      </c>
      <c r="AF17" s="400">
        <v>939.92561435433333</v>
      </c>
      <c r="AG17" s="400">
        <v>1.1057948404168627</v>
      </c>
      <c r="AH17" s="400">
        <v>54.183947180426273</v>
      </c>
      <c r="AI17" s="400">
        <v>55.289742020843136</v>
      </c>
      <c r="AJ17" s="400">
        <v>176.92717446669803</v>
      </c>
      <c r="AK17" s="400">
        <v>74.099999999999994</v>
      </c>
      <c r="AL17" s="400">
        <v>1.8577353319003294</v>
      </c>
      <c r="AM17" s="400">
        <v>0</v>
      </c>
      <c r="AN17" s="400">
        <v>18.493455558666025</v>
      </c>
      <c r="AO17" s="400">
        <v>18.308521003079367</v>
      </c>
      <c r="AP17" s="400">
        <v>18.216053725286038</v>
      </c>
      <c r="AQ17" s="400">
        <v>2.559660472562546</v>
      </c>
      <c r="AR17" s="400">
        <v>1</v>
      </c>
      <c r="AS17" s="400">
        <v>40.134823732930037</v>
      </c>
      <c r="AT17" s="400">
        <v>2.3136545446042023</v>
      </c>
      <c r="AU17" s="400">
        <v>4.7217439685800042E-2</v>
      </c>
      <c r="AV17" s="400">
        <v>2.3608719842900019</v>
      </c>
      <c r="AW17" s="400">
        <v>7.5547903497280071</v>
      </c>
      <c r="AX17" s="400">
        <v>3164.07</v>
      </c>
      <c r="AY17" s="400">
        <v>7.9325298672144065E-2</v>
      </c>
      <c r="AZ17" s="400">
        <v>0</v>
      </c>
      <c r="BA17" s="400">
        <v>0.78967055235503947</v>
      </c>
      <c r="BB17" s="400">
        <v>0.78177384683148898</v>
      </c>
      <c r="BC17" s="400">
        <v>0.77782549406971391</v>
      </c>
      <c r="BD17" s="400">
        <v>0.10929750217842074</v>
      </c>
    </row>
    <row r="18" spans="1:56" ht="13.5" customHeight="1" x14ac:dyDescent="0.3">
      <c r="A18" s="400">
        <v>1</v>
      </c>
      <c r="B18" s="400">
        <v>2023</v>
      </c>
      <c r="C18" s="401" t="s">
        <v>727</v>
      </c>
      <c r="D18" s="401" t="s">
        <v>800</v>
      </c>
      <c r="E18" s="401" t="s">
        <v>754</v>
      </c>
      <c r="F18" s="400">
        <v>2011</v>
      </c>
      <c r="G18" s="401" t="s">
        <v>166</v>
      </c>
      <c r="H18" s="400">
        <v>1748</v>
      </c>
      <c r="I18" s="400">
        <v>0</v>
      </c>
      <c r="J18" s="400">
        <v>89</v>
      </c>
      <c r="K18" s="400">
        <v>50</v>
      </c>
      <c r="L18" s="400">
        <v>3106</v>
      </c>
      <c r="M18" s="400">
        <v>45</v>
      </c>
      <c r="N18" s="400">
        <v>7248.0994800000008</v>
      </c>
      <c r="O18" s="400">
        <v>1535.0471199266997</v>
      </c>
      <c r="P18" s="400">
        <v>65546.512020870083</v>
      </c>
      <c r="Q18" s="400">
        <v>211.78615500000001</v>
      </c>
      <c r="R18" s="400">
        <v>0.21178615500000003</v>
      </c>
      <c r="S18" s="400">
        <v>8.5</v>
      </c>
      <c r="T18" s="400">
        <v>0.49</v>
      </c>
      <c r="U18" s="400">
        <v>0.01</v>
      </c>
      <c r="V18" s="400">
        <v>0.5</v>
      </c>
      <c r="W18" s="400">
        <v>1.6</v>
      </c>
      <c r="X18" s="400">
        <v>670.10621945085018</v>
      </c>
      <c r="Y18" s="400">
        <v>1.6800000000000002E-2</v>
      </c>
      <c r="Z18" s="400">
        <v>0</v>
      </c>
      <c r="AA18" s="400">
        <v>0.16724129000000001</v>
      </c>
      <c r="AB18" s="400">
        <v>0.16556887710000001</v>
      </c>
      <c r="AC18" s="400">
        <v>0.16473267065000002</v>
      </c>
      <c r="AD18" s="400">
        <v>2.3147697737471853E-2</v>
      </c>
      <c r="AE18" s="400">
        <v>23.419203747072597</v>
      </c>
      <c r="AF18" s="400">
        <v>939.92561435433333</v>
      </c>
      <c r="AG18" s="400">
        <v>1.1057948404168627</v>
      </c>
      <c r="AH18" s="400">
        <v>54.183947180426273</v>
      </c>
      <c r="AI18" s="400">
        <v>55.289742020843136</v>
      </c>
      <c r="AJ18" s="400">
        <v>176.92717446669803</v>
      </c>
      <c r="AK18" s="400">
        <v>74.099999999999994</v>
      </c>
      <c r="AL18" s="400">
        <v>1.8577353319003294</v>
      </c>
      <c r="AM18" s="400">
        <v>0</v>
      </c>
      <c r="AN18" s="400">
        <v>18.493455558666025</v>
      </c>
      <c r="AO18" s="400">
        <v>18.308521003079367</v>
      </c>
      <c r="AP18" s="400">
        <v>18.216053725286038</v>
      </c>
      <c r="AQ18" s="400">
        <v>2.559660472562546</v>
      </c>
      <c r="AR18" s="400">
        <v>1</v>
      </c>
      <c r="AS18" s="400">
        <v>40.134823732930037</v>
      </c>
      <c r="AT18" s="400">
        <v>2.3136545446042023</v>
      </c>
      <c r="AU18" s="400">
        <v>4.7217439685800042E-2</v>
      </c>
      <c r="AV18" s="400">
        <v>2.3608719842900019</v>
      </c>
      <c r="AW18" s="400">
        <v>7.5547903497280071</v>
      </c>
      <c r="AX18" s="400">
        <v>3164.07</v>
      </c>
      <c r="AY18" s="400">
        <v>7.9325298672144065E-2</v>
      </c>
      <c r="AZ18" s="400">
        <v>0</v>
      </c>
      <c r="BA18" s="400">
        <v>0.78967055235503947</v>
      </c>
      <c r="BB18" s="400">
        <v>0.78177384683148898</v>
      </c>
      <c r="BC18" s="400">
        <v>0.77782549406971391</v>
      </c>
      <c r="BD18" s="400">
        <v>0.10929750217842074</v>
      </c>
    </row>
    <row r="19" spans="1:56" ht="13.5" customHeight="1" x14ac:dyDescent="0.3">
      <c r="A19" s="400">
        <v>2</v>
      </c>
      <c r="B19" s="400">
        <v>2023</v>
      </c>
      <c r="C19" s="401" t="s">
        <v>1335</v>
      </c>
      <c r="D19" s="401" t="s">
        <v>1951</v>
      </c>
      <c r="E19" s="401" t="s">
        <v>754</v>
      </c>
      <c r="F19" s="400">
        <v>2007</v>
      </c>
      <c r="G19" s="401" t="s">
        <v>166</v>
      </c>
      <c r="H19" s="400">
        <v>412</v>
      </c>
      <c r="I19" s="400">
        <v>32</v>
      </c>
      <c r="J19" s="400">
        <v>50</v>
      </c>
      <c r="K19" s="400">
        <v>0</v>
      </c>
      <c r="L19" s="400">
        <v>1875</v>
      </c>
      <c r="M19" s="400">
        <v>29</v>
      </c>
      <c r="N19" s="400">
        <v>373.375</v>
      </c>
      <c r="O19" s="400">
        <v>76.388263654891304</v>
      </c>
      <c r="P19" s="400">
        <v>3261.7788580638585</v>
      </c>
      <c r="Q19" s="400">
        <v>204.58858695652171</v>
      </c>
      <c r="R19" s="400">
        <v>2.0458858695652175E-2</v>
      </c>
      <c r="S19" s="400">
        <v>11</v>
      </c>
      <c r="T19" s="400">
        <v>0.49</v>
      </c>
      <c r="U19" s="400">
        <v>0.01</v>
      </c>
      <c r="V19" s="400">
        <v>0.5</v>
      </c>
      <c r="W19" s="400">
        <v>1.6</v>
      </c>
      <c r="X19" s="400">
        <v>647.33261033152166</v>
      </c>
      <c r="Y19" s="400">
        <v>1.5756521739130433E-2</v>
      </c>
      <c r="Z19" s="400">
        <v>0</v>
      </c>
      <c r="AA19" s="400">
        <v>0.15719866543478264</v>
      </c>
      <c r="AB19" s="400">
        <v>0.15562667878043479</v>
      </c>
      <c r="AC19" s="400">
        <v>0.15484068545326091</v>
      </c>
      <c r="AD19" s="400">
        <v>4.382599475612297E-2</v>
      </c>
      <c r="AE19" s="400">
        <v>2.3419203747072603</v>
      </c>
      <c r="AF19" s="400">
        <v>1259.1672147994502</v>
      </c>
      <c r="AG19" s="400">
        <v>1.1446974679995001</v>
      </c>
      <c r="AH19" s="400">
        <v>56.090175931975509</v>
      </c>
      <c r="AI19" s="400">
        <v>57.234873399975008</v>
      </c>
      <c r="AJ19" s="400">
        <v>183.15159487992005</v>
      </c>
      <c r="AK19" s="400">
        <v>74.099999999999994</v>
      </c>
      <c r="AL19" s="400">
        <v>1.8036450539261688</v>
      </c>
      <c r="AM19" s="400">
        <v>0</v>
      </c>
      <c r="AN19" s="400">
        <v>17.994491429609621</v>
      </c>
      <c r="AO19" s="400">
        <v>17.814546515313527</v>
      </c>
      <c r="AP19" s="400">
        <v>17.724574058165476</v>
      </c>
      <c r="AQ19" s="400">
        <v>5.0167505229893337</v>
      </c>
      <c r="AR19" s="400">
        <v>0.1</v>
      </c>
      <c r="AS19" s="400">
        <v>53.766440071936515</v>
      </c>
      <c r="AT19" s="400">
        <v>2.3950505122953545</v>
      </c>
      <c r="AU19" s="400">
        <v>4.8878581883578659E-2</v>
      </c>
      <c r="AV19" s="400">
        <v>2.4439290941789329</v>
      </c>
      <c r="AW19" s="400">
        <v>7.8205731013725845</v>
      </c>
      <c r="AX19" s="400">
        <v>3164.0699999999997</v>
      </c>
      <c r="AY19" s="400">
        <v>7.7015643802647402E-2</v>
      </c>
      <c r="AZ19" s="400">
        <v>0</v>
      </c>
      <c r="BA19" s="400">
        <v>0.76836478404433084</v>
      </c>
      <c r="BB19" s="400">
        <v>0.76068113620388755</v>
      </c>
      <c r="BC19" s="400">
        <v>0.75683931228366585</v>
      </c>
      <c r="BD19" s="400">
        <v>0.21421524733164451</v>
      </c>
    </row>
    <row r="20" spans="1:56" ht="13.5" customHeight="1" x14ac:dyDescent="0.3">
      <c r="A20" s="400">
        <v>2</v>
      </c>
      <c r="B20" s="400">
        <v>2023</v>
      </c>
      <c r="C20" s="401" t="s">
        <v>1337</v>
      </c>
      <c r="D20" s="401" t="s">
        <v>1338</v>
      </c>
      <c r="E20" s="401" t="s">
        <v>754</v>
      </c>
      <c r="F20" s="400">
        <v>2001</v>
      </c>
      <c r="G20" s="401" t="s">
        <v>166</v>
      </c>
      <c r="H20" s="400">
        <v>602</v>
      </c>
      <c r="I20" s="400">
        <v>160</v>
      </c>
      <c r="J20" s="400">
        <v>30</v>
      </c>
      <c r="K20" s="400">
        <v>0</v>
      </c>
      <c r="L20" s="400">
        <v>10063</v>
      </c>
      <c r="M20" s="400">
        <v>10</v>
      </c>
      <c r="N20" s="400">
        <v>605.79259999999999</v>
      </c>
      <c r="O20" s="400">
        <v>133.94576140305651</v>
      </c>
      <c r="P20" s="400">
        <v>5719.4840119105138</v>
      </c>
      <c r="Q20" s="400">
        <v>221.10828260869562</v>
      </c>
      <c r="R20" s="400">
        <v>2.2110828260869568E-2</v>
      </c>
      <c r="S20" s="400">
        <v>11</v>
      </c>
      <c r="T20" s="400">
        <v>0.49000000000000005</v>
      </c>
      <c r="U20" s="400">
        <v>0.01</v>
      </c>
      <c r="V20" s="400">
        <v>0.5</v>
      </c>
      <c r="W20" s="400">
        <v>1.6</v>
      </c>
      <c r="X20" s="400">
        <v>699.60208375369564</v>
      </c>
      <c r="Y20" s="400">
        <v>1.5965217391304343E-2</v>
      </c>
      <c r="Z20" s="400">
        <v>0</v>
      </c>
      <c r="AA20" s="400">
        <v>0.15623440934782612</v>
      </c>
      <c r="AB20" s="400">
        <v>0.15467206525434785</v>
      </c>
      <c r="AC20" s="400">
        <v>0.15389089320760871</v>
      </c>
      <c r="AD20" s="400">
        <v>8.5971178829808426E-2</v>
      </c>
      <c r="AE20" s="400">
        <v>2.3419203747072599</v>
      </c>
      <c r="AF20" s="400">
        <v>1165.0908694076543</v>
      </c>
      <c r="AG20" s="400">
        <v>1.0591735176433221</v>
      </c>
      <c r="AH20" s="400">
        <v>51.899502364522796</v>
      </c>
      <c r="AI20" s="400">
        <v>52.958675882166112</v>
      </c>
      <c r="AJ20" s="400">
        <v>169.46776282293158</v>
      </c>
      <c r="AK20" s="400">
        <v>74.099999999999994</v>
      </c>
      <c r="AL20" s="400">
        <v>1.6909935464288166</v>
      </c>
      <c r="AM20" s="400">
        <v>0</v>
      </c>
      <c r="AN20" s="400">
        <v>16.547934892586373</v>
      </c>
      <c r="AO20" s="400">
        <v>16.382455543660509</v>
      </c>
      <c r="AP20" s="400">
        <v>16.299715869197577</v>
      </c>
      <c r="AQ20" s="400">
        <v>9.1058395897111311</v>
      </c>
      <c r="AR20" s="400">
        <v>0.10000000000000002</v>
      </c>
      <c r="AS20" s="400">
        <v>49.74938012370685</v>
      </c>
      <c r="AT20" s="400">
        <v>2.2161087509651236</v>
      </c>
      <c r="AU20" s="400">
        <v>4.522670920336986E-2</v>
      </c>
      <c r="AV20" s="400">
        <v>2.2613354601684934</v>
      </c>
      <c r="AW20" s="400">
        <v>7.2362734725391791</v>
      </c>
      <c r="AX20" s="400">
        <v>3164.07</v>
      </c>
      <c r="AY20" s="400">
        <v>7.220542443251049E-2</v>
      </c>
      <c r="AZ20" s="400">
        <v>0</v>
      </c>
      <c r="BA20" s="400">
        <v>0.70659681991343826</v>
      </c>
      <c r="BB20" s="400">
        <v>0.69953085171430385</v>
      </c>
      <c r="BC20" s="400">
        <v>0.69599786761473659</v>
      </c>
      <c r="BD20" s="400">
        <v>0.38881935048066535</v>
      </c>
    </row>
    <row r="21" spans="1:56" ht="13.5" customHeight="1" x14ac:dyDescent="0.3">
      <c r="A21" s="400">
        <v>2</v>
      </c>
      <c r="B21" s="400">
        <v>2023</v>
      </c>
      <c r="C21" s="401" t="s">
        <v>1340</v>
      </c>
      <c r="D21" s="401" t="s">
        <v>1343</v>
      </c>
      <c r="E21" s="401" t="s">
        <v>754</v>
      </c>
      <c r="F21" s="400">
        <v>2006</v>
      </c>
      <c r="G21" s="401" t="s">
        <v>166</v>
      </c>
      <c r="H21" s="400">
        <v>515.20000000000005</v>
      </c>
      <c r="I21" s="400">
        <v>180</v>
      </c>
      <c r="J21" s="400">
        <v>50</v>
      </c>
      <c r="K21" s="400">
        <v>0</v>
      </c>
      <c r="L21" s="400">
        <v>3339</v>
      </c>
      <c r="M21" s="400">
        <v>25</v>
      </c>
      <c r="N21" s="400">
        <v>716.77200000000016</v>
      </c>
      <c r="O21" s="400">
        <v>146.96708670000001</v>
      </c>
      <c r="P21" s="400">
        <v>6275.4946020900015</v>
      </c>
      <c r="Q21" s="400">
        <v>205.04021739130434</v>
      </c>
      <c r="R21" s="400">
        <v>2.0504021739130435E-2</v>
      </c>
      <c r="S21" s="400">
        <v>11</v>
      </c>
      <c r="T21" s="400">
        <v>0.48999999999999994</v>
      </c>
      <c r="U21" s="400">
        <v>0.01</v>
      </c>
      <c r="V21" s="400">
        <v>0.5</v>
      </c>
      <c r="W21" s="400">
        <v>1.6</v>
      </c>
      <c r="X21" s="400">
        <v>648.76160064130443</v>
      </c>
      <c r="Y21" s="400">
        <v>1.5791304347826083E-2</v>
      </c>
      <c r="Z21" s="400">
        <v>0</v>
      </c>
      <c r="AA21" s="400">
        <v>0.15703795608695653</v>
      </c>
      <c r="AB21" s="400">
        <v>0.15546757652608698</v>
      </c>
      <c r="AC21" s="400">
        <v>0.15468238674565218</v>
      </c>
      <c r="AD21" s="400">
        <v>4.392274088141241E-2</v>
      </c>
      <c r="AE21" s="400">
        <v>2.3419203747072594</v>
      </c>
      <c r="AF21" s="400">
        <v>1256.3937187316099</v>
      </c>
      <c r="AG21" s="400">
        <v>1.1421761079378272</v>
      </c>
      <c r="AH21" s="400">
        <v>55.966629288953527</v>
      </c>
      <c r="AI21" s="400">
        <v>57.108805396891356</v>
      </c>
      <c r="AJ21" s="400">
        <v>182.74817727005234</v>
      </c>
      <c r="AK21" s="400">
        <v>74.099999999999994</v>
      </c>
      <c r="AL21" s="400">
        <v>1.8036450539261684</v>
      </c>
      <c r="AM21" s="400">
        <v>0</v>
      </c>
      <c r="AN21" s="400">
        <v>17.936500148191143</v>
      </c>
      <c r="AO21" s="400">
        <v>17.757135146709231</v>
      </c>
      <c r="AP21" s="400">
        <v>17.667452645968275</v>
      </c>
      <c r="AQ21" s="400">
        <v>5.0167505229893319</v>
      </c>
      <c r="AR21" s="400">
        <v>0.1</v>
      </c>
      <c r="AS21" s="400">
        <v>53.648011789839742</v>
      </c>
      <c r="AT21" s="400">
        <v>2.3897750706383163</v>
      </c>
      <c r="AU21" s="400">
        <v>4.8770919808945233E-2</v>
      </c>
      <c r="AV21" s="400">
        <v>2.4385459904472615</v>
      </c>
      <c r="AW21" s="400">
        <v>7.8033471694312357</v>
      </c>
      <c r="AX21" s="400">
        <v>3164.07</v>
      </c>
      <c r="AY21" s="400">
        <v>7.7015643802647402E-2</v>
      </c>
      <c r="AZ21" s="400">
        <v>0</v>
      </c>
      <c r="BA21" s="400">
        <v>0.76588855632776198</v>
      </c>
      <c r="BB21" s="400">
        <v>0.75822967076448433</v>
      </c>
      <c r="BC21" s="400">
        <v>0.75440022798284545</v>
      </c>
      <c r="BD21" s="400">
        <v>0.21421524733164449</v>
      </c>
    </row>
    <row r="22" spans="1:56" ht="13.5" customHeight="1" x14ac:dyDescent="0.3">
      <c r="A22" s="400">
        <v>2</v>
      </c>
      <c r="B22" s="400">
        <v>2023</v>
      </c>
      <c r="C22" s="401" t="s">
        <v>1731</v>
      </c>
      <c r="D22" s="401" t="s">
        <v>1790</v>
      </c>
      <c r="E22" s="401" t="s">
        <v>754</v>
      </c>
      <c r="F22" s="400">
        <v>1980</v>
      </c>
      <c r="G22" s="401" t="s">
        <v>166</v>
      </c>
      <c r="H22" s="400">
        <v>250</v>
      </c>
      <c r="I22" s="400">
        <v>0</v>
      </c>
      <c r="J22" s="400">
        <v>50</v>
      </c>
      <c r="K22" s="400">
        <v>0</v>
      </c>
      <c r="L22" s="400">
        <v>2688</v>
      </c>
      <c r="M22" s="400">
        <v>15</v>
      </c>
      <c r="N22" s="400">
        <v>168</v>
      </c>
      <c r="O22" s="400">
        <v>40.460466666666683</v>
      </c>
      <c r="P22" s="400">
        <v>1727.6619266666678</v>
      </c>
      <c r="Q22" s="400">
        <v>240.83611111111122</v>
      </c>
      <c r="R22" s="400">
        <v>2.4083611111111122E-2</v>
      </c>
      <c r="S22" s="400">
        <v>9.6249999999999911</v>
      </c>
      <c r="T22" s="400">
        <v>0.49</v>
      </c>
      <c r="U22" s="400">
        <v>0.01</v>
      </c>
      <c r="V22" s="400">
        <v>0.5</v>
      </c>
      <c r="W22" s="400">
        <v>1.6</v>
      </c>
      <c r="X22" s="400">
        <v>762.02231408333387</v>
      </c>
      <c r="Y22" s="400">
        <v>1.8548148148148154E-2</v>
      </c>
      <c r="Z22" s="400">
        <v>0</v>
      </c>
      <c r="AA22" s="400">
        <v>0.1443002522222222</v>
      </c>
      <c r="AB22" s="400">
        <v>0.14285724969999999</v>
      </c>
      <c r="AC22" s="400">
        <v>0.14213574843888888</v>
      </c>
      <c r="AD22" s="400">
        <v>5.1590767108058114E-2</v>
      </c>
      <c r="AE22" s="400">
        <v>2.3419203747072594</v>
      </c>
      <c r="AF22" s="400">
        <v>935.94700157560396</v>
      </c>
      <c r="AG22" s="400">
        <v>0.97241246916945945</v>
      </c>
      <c r="AH22" s="400">
        <v>47.648210989303514</v>
      </c>
      <c r="AI22" s="400">
        <v>48.620623458472977</v>
      </c>
      <c r="AJ22" s="400">
        <v>155.58599506711352</v>
      </c>
      <c r="AK22" s="400">
        <v>74.099999999999994</v>
      </c>
      <c r="AL22" s="400">
        <v>1.8036450539261684</v>
      </c>
      <c r="AM22" s="400">
        <v>0</v>
      </c>
      <c r="AN22" s="400">
        <v>14.031936456518688</v>
      </c>
      <c r="AO22" s="400">
        <v>13.891617091953501</v>
      </c>
      <c r="AP22" s="400">
        <v>13.821457409670908</v>
      </c>
      <c r="AQ22" s="400">
        <v>5.0167505229893328</v>
      </c>
      <c r="AR22" s="400">
        <v>0.1</v>
      </c>
      <c r="AS22" s="400">
        <v>39.964936967278298</v>
      </c>
      <c r="AT22" s="400">
        <v>2.0345786092432605</v>
      </c>
      <c r="AU22" s="400">
        <v>4.1522012433535933E-2</v>
      </c>
      <c r="AV22" s="400">
        <v>2.0761006216767965</v>
      </c>
      <c r="AW22" s="400">
        <v>6.6435219893657482</v>
      </c>
      <c r="AX22" s="400">
        <v>3164.0700000000011</v>
      </c>
      <c r="AY22" s="400">
        <v>7.7015643802647402E-2</v>
      </c>
      <c r="AZ22" s="400">
        <v>0</v>
      </c>
      <c r="BA22" s="400">
        <v>0.59916368669334807</v>
      </c>
      <c r="BB22" s="400">
        <v>0.59317204982641458</v>
      </c>
      <c r="BC22" s="400">
        <v>0.59017623139294784</v>
      </c>
      <c r="BD22" s="400">
        <v>0.21421524733164454</v>
      </c>
    </row>
    <row r="23" spans="1:56" ht="13.5" customHeight="1" x14ac:dyDescent="0.3">
      <c r="A23" s="400">
        <v>2</v>
      </c>
      <c r="B23" s="400">
        <v>2023</v>
      </c>
      <c r="C23" s="401" t="s">
        <v>1344</v>
      </c>
      <c r="D23" s="401" t="s">
        <v>1346</v>
      </c>
      <c r="E23" s="401" t="s">
        <v>754</v>
      </c>
      <c r="F23" s="400">
        <v>2011</v>
      </c>
      <c r="G23" s="401" t="s">
        <v>2066</v>
      </c>
      <c r="H23" s="400">
        <v>772</v>
      </c>
      <c r="I23" s="402"/>
      <c r="J23" s="400">
        <v>50</v>
      </c>
      <c r="K23" s="400">
        <v>0</v>
      </c>
      <c r="L23" s="400">
        <v>17821.439999999999</v>
      </c>
      <c r="M23" s="400">
        <v>3.5</v>
      </c>
      <c r="N23" s="400">
        <v>802.55884800000001</v>
      </c>
      <c r="O23" s="400">
        <v>157.93617922745975</v>
      </c>
      <c r="P23" s="400">
        <v>6949.1918860082296</v>
      </c>
      <c r="Q23" s="400">
        <v>196.79077692687747</v>
      </c>
      <c r="R23" s="400">
        <v>1.9679077692687746E-3</v>
      </c>
      <c r="S23" s="400">
        <v>7.2249999999999996</v>
      </c>
      <c r="T23" s="400">
        <v>0.45815</v>
      </c>
      <c r="U23" s="400">
        <v>9.3500000000000007E-3</v>
      </c>
      <c r="V23" s="400">
        <v>0.46750000000000003</v>
      </c>
      <c r="W23" s="400">
        <v>1.2800000000000002</v>
      </c>
      <c r="X23" s="400">
        <v>615.64026653804342</v>
      </c>
      <c r="Y23" s="400">
        <v>1.515596837944664E-2</v>
      </c>
      <c r="Z23" s="400">
        <v>0</v>
      </c>
      <c r="AA23" s="400">
        <v>9.7005041509130432E-2</v>
      </c>
      <c r="AB23" s="400">
        <v>9.6034991094039124E-2</v>
      </c>
      <c r="AC23" s="400">
        <v>9.5549965886493476E-2</v>
      </c>
      <c r="AD23" s="400">
        <v>4.2155584951977548E-2</v>
      </c>
      <c r="AE23" s="400">
        <v>0.22727272727272724</v>
      </c>
      <c r="AF23" s="400">
        <v>834.41179520094954</v>
      </c>
      <c r="AG23" s="400">
        <v>1.0798270290835819</v>
      </c>
      <c r="AH23" s="400">
        <v>52.911524425095514</v>
      </c>
      <c r="AI23" s="400">
        <v>53.991351454179096</v>
      </c>
      <c r="AJ23" s="400">
        <v>147.82658793871499</v>
      </c>
      <c r="AK23" s="400">
        <v>71.09999999999998</v>
      </c>
      <c r="AL23" s="400">
        <v>1.7503555409692593</v>
      </c>
      <c r="AM23" s="400">
        <v>0</v>
      </c>
      <c r="AN23" s="400">
        <v>11.203065858709504</v>
      </c>
      <c r="AO23" s="400">
        <v>11.091035200122407</v>
      </c>
      <c r="AP23" s="400">
        <v>11.035019870828862</v>
      </c>
      <c r="AQ23" s="400">
        <v>4.8685283484464668</v>
      </c>
      <c r="AR23" s="400">
        <v>0.01</v>
      </c>
      <c r="AS23" s="400">
        <v>36.71411898884179</v>
      </c>
      <c r="AT23" s="400">
        <v>2.3281070747042025</v>
      </c>
      <c r="AU23" s="400">
        <v>4.7512389279677616E-2</v>
      </c>
      <c r="AV23" s="400">
        <v>2.3756194639838806</v>
      </c>
      <c r="AW23" s="400">
        <v>6.50436986930346</v>
      </c>
      <c r="AX23" s="400">
        <v>3128.4</v>
      </c>
      <c r="AY23" s="400">
        <v>7.7015643802647415E-2</v>
      </c>
      <c r="AZ23" s="400">
        <v>0</v>
      </c>
      <c r="BA23" s="400">
        <v>0.4929348977832182</v>
      </c>
      <c r="BB23" s="400">
        <v>0.48800554880538599</v>
      </c>
      <c r="BC23" s="400">
        <v>0.48554087431646992</v>
      </c>
      <c r="BD23" s="400">
        <v>0.21421524733164457</v>
      </c>
    </row>
    <row r="24" spans="1:56" ht="13.5" customHeight="1" x14ac:dyDescent="0.3">
      <c r="A24" s="400">
        <v>2</v>
      </c>
      <c r="B24" s="400">
        <v>2023</v>
      </c>
      <c r="C24" s="401" t="s">
        <v>1344</v>
      </c>
      <c r="D24" s="401" t="s">
        <v>1347</v>
      </c>
      <c r="E24" s="401" t="s">
        <v>754</v>
      </c>
      <c r="F24" s="400">
        <v>1996</v>
      </c>
      <c r="G24" s="401" t="s">
        <v>2066</v>
      </c>
      <c r="H24" s="400">
        <v>458</v>
      </c>
      <c r="I24" s="400">
        <v>130</v>
      </c>
      <c r="J24" s="400">
        <v>50</v>
      </c>
      <c r="K24" s="400">
        <v>0</v>
      </c>
      <c r="L24" s="400">
        <v>8386.56</v>
      </c>
      <c r="M24" s="400">
        <v>3.5</v>
      </c>
      <c r="N24" s="400">
        <v>224.06092799999996</v>
      </c>
      <c r="O24" s="400">
        <v>46.612211599187454</v>
      </c>
      <c r="P24" s="400">
        <v>2050.9373103642479</v>
      </c>
      <c r="Q24" s="400">
        <v>208.03364520202052</v>
      </c>
      <c r="R24" s="400">
        <v>2.080336452020205E-3</v>
      </c>
      <c r="S24" s="400">
        <v>9.7952380952380906</v>
      </c>
      <c r="T24" s="400">
        <v>0.45815000000000006</v>
      </c>
      <c r="U24" s="400">
        <v>9.3500000000000007E-3</v>
      </c>
      <c r="V24" s="400">
        <v>0.46750000000000003</v>
      </c>
      <c r="W24" s="400">
        <v>1.2800000000000002</v>
      </c>
      <c r="X24" s="400">
        <v>650.81245565000074</v>
      </c>
      <c r="Y24" s="400">
        <v>1.602184511784514E-2</v>
      </c>
      <c r="Z24" s="400">
        <v>0</v>
      </c>
      <c r="AA24" s="400">
        <v>9.440015259955549E-2</v>
      </c>
      <c r="AB24" s="400">
        <v>9.3456151073559937E-2</v>
      </c>
      <c r="AC24" s="400">
        <v>9.2984150310562147E-2</v>
      </c>
      <c r="AD24" s="400">
        <v>4.4563978760254398E-2</v>
      </c>
      <c r="AE24" s="400">
        <v>0.22727272727272729</v>
      </c>
      <c r="AF24" s="400">
        <v>1070.1107861801067</v>
      </c>
      <c r="AG24" s="400">
        <v>1.0214693868082843</v>
      </c>
      <c r="AH24" s="400">
        <v>50.051999953605922</v>
      </c>
      <c r="AI24" s="400">
        <v>51.073469340414206</v>
      </c>
      <c r="AJ24" s="400">
        <v>139.83752033311271</v>
      </c>
      <c r="AK24" s="400">
        <v>71.09999999999998</v>
      </c>
      <c r="AL24" s="400">
        <v>1.7503555409692595</v>
      </c>
      <c r="AM24" s="400">
        <v>0</v>
      </c>
      <c r="AN24" s="400">
        <v>10.313033795772876</v>
      </c>
      <c r="AO24" s="400">
        <v>10.209903457815146</v>
      </c>
      <c r="AP24" s="400">
        <v>10.158338288836282</v>
      </c>
      <c r="AQ24" s="400">
        <v>4.8685283484464659</v>
      </c>
      <c r="AR24" s="400">
        <v>0.01</v>
      </c>
      <c r="AS24" s="400">
        <v>47.084874591924695</v>
      </c>
      <c r="AT24" s="400">
        <v>2.2022879979586603</v>
      </c>
      <c r="AU24" s="400">
        <v>4.4944653019564504E-2</v>
      </c>
      <c r="AV24" s="400">
        <v>2.247232650978225</v>
      </c>
      <c r="AW24" s="400">
        <v>6.1528508946569582</v>
      </c>
      <c r="AX24" s="400">
        <v>3128.3999999999992</v>
      </c>
      <c r="AY24" s="400">
        <v>7.7015643802647415E-2</v>
      </c>
      <c r="AZ24" s="400">
        <v>0</v>
      </c>
      <c r="BA24" s="400">
        <v>0.45377348701400649</v>
      </c>
      <c r="BB24" s="400">
        <v>0.44923575214386641</v>
      </c>
      <c r="BC24" s="400">
        <v>0.44696688470879636</v>
      </c>
      <c r="BD24" s="400">
        <v>0.21421524733164446</v>
      </c>
    </row>
    <row r="25" spans="1:56" ht="13.5" customHeight="1" x14ac:dyDescent="0.3">
      <c r="A25" s="400">
        <v>2</v>
      </c>
      <c r="B25" s="400">
        <v>2023</v>
      </c>
      <c r="C25" s="401" t="s">
        <v>1348</v>
      </c>
      <c r="D25" s="401" t="s">
        <v>1349</v>
      </c>
      <c r="E25" s="401" t="s">
        <v>754</v>
      </c>
      <c r="F25" s="400">
        <v>1998</v>
      </c>
      <c r="G25" s="401" t="s">
        <v>166</v>
      </c>
      <c r="H25" s="400">
        <v>2920</v>
      </c>
      <c r="I25" s="400">
        <v>567</v>
      </c>
      <c r="J25" s="400">
        <v>50</v>
      </c>
      <c r="K25" s="400">
        <v>0</v>
      </c>
      <c r="L25" s="400">
        <v>3013</v>
      </c>
      <c r="M25" s="400">
        <v>50</v>
      </c>
      <c r="N25" s="400">
        <v>7331.6333333333341</v>
      </c>
      <c r="O25" s="400">
        <v>1547.4043485092616</v>
      </c>
      <c r="P25" s="400">
        <v>66074.165681345476</v>
      </c>
      <c r="Q25" s="400">
        <v>211.05861111111142</v>
      </c>
      <c r="R25" s="400">
        <v>0.2110586111111114</v>
      </c>
      <c r="S25" s="400">
        <v>11.785714285714279</v>
      </c>
      <c r="T25" s="400">
        <v>0.49</v>
      </c>
      <c r="U25" s="400">
        <v>0.01</v>
      </c>
      <c r="V25" s="400">
        <v>0.5</v>
      </c>
      <c r="W25" s="400">
        <v>1.6000000000000003</v>
      </c>
      <c r="X25" s="400">
        <v>667.80421965833432</v>
      </c>
      <c r="Y25" s="400">
        <v>1.625481481481484E-2</v>
      </c>
      <c r="Z25" s="400">
        <v>0</v>
      </c>
      <c r="AA25" s="400">
        <v>0.16927790422222216</v>
      </c>
      <c r="AB25" s="400">
        <v>0.16758512517999993</v>
      </c>
      <c r="AC25" s="400">
        <v>0.1667387356588888</v>
      </c>
      <c r="AD25" s="400">
        <v>4.5211972580640108E-2</v>
      </c>
      <c r="AE25" s="400">
        <v>23.419203747072601</v>
      </c>
      <c r="AF25" s="400">
        <v>1307.7506892936999</v>
      </c>
      <c r="AG25" s="400">
        <v>1.1096066454613218</v>
      </c>
      <c r="AH25" s="400">
        <v>54.37072562760477</v>
      </c>
      <c r="AI25" s="400">
        <v>55.480332273066089</v>
      </c>
      <c r="AJ25" s="400">
        <v>177.53706327381153</v>
      </c>
      <c r="AK25" s="400">
        <v>74.100000000000009</v>
      </c>
      <c r="AL25" s="400">
        <v>1.803645053926169</v>
      </c>
      <c r="AM25" s="400">
        <v>0</v>
      </c>
      <c r="AN25" s="400">
        <v>18.783188745474284</v>
      </c>
      <c r="AO25" s="400">
        <v>18.595356858019542</v>
      </c>
      <c r="AP25" s="400">
        <v>18.501440914292171</v>
      </c>
      <c r="AQ25" s="400">
        <v>5.0167505229893337</v>
      </c>
      <c r="AR25" s="400">
        <v>1</v>
      </c>
      <c r="AS25" s="400">
        <v>55.840954432840988</v>
      </c>
      <c r="AT25" s="400">
        <v>2.3216299842987236</v>
      </c>
      <c r="AU25" s="400">
        <v>4.738020376119844E-2</v>
      </c>
      <c r="AV25" s="400">
        <v>2.3690101880599221</v>
      </c>
      <c r="AW25" s="400">
        <v>7.5808326017917516</v>
      </c>
      <c r="AX25" s="400">
        <v>3164.07</v>
      </c>
      <c r="AY25" s="400">
        <v>7.7015643802647415E-2</v>
      </c>
      <c r="AZ25" s="400">
        <v>0</v>
      </c>
      <c r="BA25" s="400">
        <v>0.80204215943175194</v>
      </c>
      <c r="BB25" s="400">
        <v>0.79402173783743435</v>
      </c>
      <c r="BC25" s="400">
        <v>0.79001152704027566</v>
      </c>
      <c r="BD25" s="400">
        <v>0.21421524733164454</v>
      </c>
    </row>
    <row r="26" spans="1:56" ht="13.5" customHeight="1" x14ac:dyDescent="0.3">
      <c r="A26" s="400">
        <v>2</v>
      </c>
      <c r="B26" s="400">
        <v>2023</v>
      </c>
      <c r="C26" s="401" t="s">
        <v>1355</v>
      </c>
      <c r="D26" s="401" t="s">
        <v>1357</v>
      </c>
      <c r="E26" s="401" t="s">
        <v>754</v>
      </c>
      <c r="F26" s="400">
        <v>2003</v>
      </c>
      <c r="G26" s="401" t="s">
        <v>166</v>
      </c>
      <c r="H26" s="400">
        <v>750</v>
      </c>
      <c r="I26" s="402"/>
      <c r="J26" s="400">
        <v>50</v>
      </c>
      <c r="K26" s="400">
        <v>0</v>
      </c>
      <c r="L26" s="400">
        <v>5668.6666666666679</v>
      </c>
      <c r="M26" s="400">
        <v>12</v>
      </c>
      <c r="N26" s="400">
        <v>850.3</v>
      </c>
      <c r="O26" s="400">
        <v>175.49776092391303</v>
      </c>
      <c r="P26" s="400">
        <v>7493.754391451087</v>
      </c>
      <c r="Q26" s="400">
        <v>206.39510869565217</v>
      </c>
      <c r="R26" s="400">
        <v>0</v>
      </c>
      <c r="S26" s="400">
        <v>11</v>
      </c>
      <c r="T26" s="400">
        <v>0.49</v>
      </c>
      <c r="U26" s="400">
        <v>0.01</v>
      </c>
      <c r="V26" s="400">
        <v>0.5</v>
      </c>
      <c r="W26" s="400">
        <v>1.6</v>
      </c>
      <c r="X26" s="400">
        <v>653.04857157065226</v>
      </c>
      <c r="Y26" s="400">
        <v>1.5895652173913043E-2</v>
      </c>
      <c r="Z26" s="400">
        <v>0</v>
      </c>
      <c r="AA26" s="400">
        <v>0.15499318608695653</v>
      </c>
      <c r="AB26" s="400">
        <v>0.15344325422608696</v>
      </c>
      <c r="AC26" s="400">
        <v>0.15266828829565221</v>
      </c>
      <c r="AD26" s="400">
        <v>4.4212979257280779E-2</v>
      </c>
      <c r="AE26" s="400">
        <v>0</v>
      </c>
      <c r="AF26" s="400">
        <v>1248.1460575583174</v>
      </c>
      <c r="AG26" s="400">
        <v>1.1346782341439248</v>
      </c>
      <c r="AH26" s="400">
        <v>55.599233473052308</v>
      </c>
      <c r="AI26" s="400">
        <v>56.733911707196228</v>
      </c>
      <c r="AJ26" s="400">
        <v>181.54851746302793</v>
      </c>
      <c r="AK26" s="400">
        <v>74.100000000000009</v>
      </c>
      <c r="AL26" s="400">
        <v>1.8036450539261688</v>
      </c>
      <c r="AM26" s="400">
        <v>0</v>
      </c>
      <c r="AN26" s="400">
        <v>17.586739469348856</v>
      </c>
      <c r="AO26" s="400">
        <v>17.410872074655366</v>
      </c>
      <c r="AP26" s="400">
        <v>17.322938377308624</v>
      </c>
      <c r="AQ26" s="400">
        <v>5.0167505229893328</v>
      </c>
      <c r="AR26" s="400">
        <v>0</v>
      </c>
      <c r="AS26" s="400">
        <v>53.295836657740146</v>
      </c>
      <c r="AT26" s="400">
        <v>2.3740872692993338</v>
      </c>
      <c r="AU26" s="400">
        <v>4.8450760597945584E-2</v>
      </c>
      <c r="AV26" s="400">
        <v>2.4225380298972792</v>
      </c>
      <c r="AW26" s="400">
        <v>7.7521216956712928</v>
      </c>
      <c r="AX26" s="400">
        <v>3164.07</v>
      </c>
      <c r="AY26" s="400">
        <v>7.7015643802647402E-2</v>
      </c>
      <c r="AZ26" s="400">
        <v>0</v>
      </c>
      <c r="BA26" s="400">
        <v>0.75095377534119612</v>
      </c>
      <c r="BB26" s="400">
        <v>0.74344423758778422</v>
      </c>
      <c r="BC26" s="400">
        <v>0.73968946871107832</v>
      </c>
      <c r="BD26" s="400">
        <v>0.21421524733164449</v>
      </c>
    </row>
    <row r="27" spans="1:56" ht="13.5" customHeight="1" x14ac:dyDescent="0.3">
      <c r="A27" s="400">
        <v>2</v>
      </c>
      <c r="B27" s="400">
        <v>2023</v>
      </c>
      <c r="C27" s="401" t="s">
        <v>1355</v>
      </c>
      <c r="D27" s="401" t="s">
        <v>1359</v>
      </c>
      <c r="E27" s="401" t="s">
        <v>754</v>
      </c>
      <c r="F27" s="400">
        <v>2003</v>
      </c>
      <c r="G27" s="401" t="s">
        <v>166</v>
      </c>
      <c r="H27" s="400">
        <v>750</v>
      </c>
      <c r="I27" s="402"/>
      <c r="J27" s="400">
        <v>50</v>
      </c>
      <c r="K27" s="400">
        <v>0</v>
      </c>
      <c r="L27" s="400">
        <v>5668.6666666666679</v>
      </c>
      <c r="M27" s="400">
        <v>12</v>
      </c>
      <c r="N27" s="400">
        <v>850.3</v>
      </c>
      <c r="O27" s="400">
        <v>175.49776092391303</v>
      </c>
      <c r="P27" s="400">
        <v>7493.754391451087</v>
      </c>
      <c r="Q27" s="400">
        <v>206.39510869565217</v>
      </c>
      <c r="R27" s="400">
        <v>0</v>
      </c>
      <c r="S27" s="400">
        <v>11</v>
      </c>
      <c r="T27" s="400">
        <v>0.49</v>
      </c>
      <c r="U27" s="400">
        <v>0.01</v>
      </c>
      <c r="V27" s="400">
        <v>0.5</v>
      </c>
      <c r="W27" s="400">
        <v>1.6</v>
      </c>
      <c r="X27" s="400">
        <v>653.04857157065226</v>
      </c>
      <c r="Y27" s="400">
        <v>1.5895652173913043E-2</v>
      </c>
      <c r="Z27" s="400">
        <v>0</v>
      </c>
      <c r="AA27" s="400">
        <v>0.15499318608695653</v>
      </c>
      <c r="AB27" s="400">
        <v>0.15344325422608696</v>
      </c>
      <c r="AC27" s="400">
        <v>0.15266828829565221</v>
      </c>
      <c r="AD27" s="400">
        <v>4.4212979257280779E-2</v>
      </c>
      <c r="AE27" s="400">
        <v>0</v>
      </c>
      <c r="AF27" s="400">
        <v>1248.1460575583174</v>
      </c>
      <c r="AG27" s="400">
        <v>1.1346782341439248</v>
      </c>
      <c r="AH27" s="400">
        <v>55.599233473052308</v>
      </c>
      <c r="AI27" s="400">
        <v>56.733911707196228</v>
      </c>
      <c r="AJ27" s="400">
        <v>181.54851746302793</v>
      </c>
      <c r="AK27" s="400">
        <v>74.100000000000009</v>
      </c>
      <c r="AL27" s="400">
        <v>1.8036450539261688</v>
      </c>
      <c r="AM27" s="400">
        <v>0</v>
      </c>
      <c r="AN27" s="400">
        <v>17.586739469348856</v>
      </c>
      <c r="AO27" s="400">
        <v>17.410872074655366</v>
      </c>
      <c r="AP27" s="400">
        <v>17.322938377308624</v>
      </c>
      <c r="AQ27" s="400">
        <v>5.0167505229893328</v>
      </c>
      <c r="AR27" s="400">
        <v>0</v>
      </c>
      <c r="AS27" s="400">
        <v>53.295836657740146</v>
      </c>
      <c r="AT27" s="400">
        <v>2.3740872692993338</v>
      </c>
      <c r="AU27" s="400">
        <v>4.8450760597945584E-2</v>
      </c>
      <c r="AV27" s="400">
        <v>2.4225380298972792</v>
      </c>
      <c r="AW27" s="400">
        <v>7.7521216956712928</v>
      </c>
      <c r="AX27" s="400">
        <v>3164.07</v>
      </c>
      <c r="AY27" s="400">
        <v>7.7015643802647402E-2</v>
      </c>
      <c r="AZ27" s="400">
        <v>0</v>
      </c>
      <c r="BA27" s="400">
        <v>0.75095377534119612</v>
      </c>
      <c r="BB27" s="400">
        <v>0.74344423758778422</v>
      </c>
      <c r="BC27" s="400">
        <v>0.73968946871107832</v>
      </c>
      <c r="BD27" s="400">
        <v>0.21421524733164449</v>
      </c>
    </row>
    <row r="28" spans="1:56" ht="13.5" customHeight="1" x14ac:dyDescent="0.3">
      <c r="A28" s="400">
        <v>2</v>
      </c>
      <c r="B28" s="400">
        <v>2023</v>
      </c>
      <c r="C28" s="401" t="s">
        <v>1361</v>
      </c>
      <c r="D28" s="401" t="s">
        <v>1363</v>
      </c>
      <c r="E28" s="401" t="s">
        <v>754</v>
      </c>
      <c r="F28" s="400">
        <v>2012</v>
      </c>
      <c r="G28" s="401" t="s">
        <v>166</v>
      </c>
      <c r="H28" s="400">
        <v>736</v>
      </c>
      <c r="I28" s="402"/>
      <c r="J28" s="400">
        <v>50</v>
      </c>
      <c r="K28" s="400">
        <v>0</v>
      </c>
      <c r="L28" s="400">
        <v>12849</v>
      </c>
      <c r="M28" s="400">
        <v>5</v>
      </c>
      <c r="N28" s="400">
        <v>788.072</v>
      </c>
      <c r="O28" s="400">
        <v>159.45095039999998</v>
      </c>
      <c r="P28" s="400">
        <v>6808.5555820799991</v>
      </c>
      <c r="Q28" s="400">
        <v>202.33043478260868</v>
      </c>
      <c r="R28" s="400">
        <v>4.0466086956521732E-3</v>
      </c>
      <c r="S28" s="400">
        <v>8.5</v>
      </c>
      <c r="T28" s="400">
        <v>0.48999999999999994</v>
      </c>
      <c r="U28" s="400">
        <v>1.0000000000000002E-2</v>
      </c>
      <c r="V28" s="400">
        <v>0.5</v>
      </c>
      <c r="W28" s="400">
        <v>1.6000000000000003</v>
      </c>
      <c r="X28" s="400">
        <v>640.18765878260865</v>
      </c>
      <c r="Y28" s="400">
        <v>1.5582608695652171E-2</v>
      </c>
      <c r="Z28" s="400">
        <v>0</v>
      </c>
      <c r="AA28" s="400">
        <v>0.15677671791304351</v>
      </c>
      <c r="AB28" s="400">
        <v>0.15520895073391308</v>
      </c>
      <c r="AC28" s="400">
        <v>0.15442506714434784</v>
      </c>
      <c r="AD28" s="400">
        <v>4.3342264129675685E-2</v>
      </c>
      <c r="AE28" s="400">
        <v>0.46838407494145201</v>
      </c>
      <c r="AF28" s="400">
        <v>983.85214297590983</v>
      </c>
      <c r="AG28" s="400">
        <v>1.1574731093834234</v>
      </c>
      <c r="AH28" s="400">
        <v>56.716182359787744</v>
      </c>
      <c r="AI28" s="400">
        <v>57.873655469171169</v>
      </c>
      <c r="AJ28" s="400">
        <v>185.19569750134775</v>
      </c>
      <c r="AK28" s="400">
        <v>74.100000000000009</v>
      </c>
      <c r="AL28" s="400">
        <v>1.803645053926169</v>
      </c>
      <c r="AM28" s="400">
        <v>0</v>
      </c>
      <c r="AN28" s="400">
        <v>18.146483516173831</v>
      </c>
      <c r="AO28" s="400">
        <v>17.965018681012094</v>
      </c>
      <c r="AP28" s="400">
        <v>17.874286263431223</v>
      </c>
      <c r="AQ28" s="400">
        <v>5.0167505229893328</v>
      </c>
      <c r="AR28" s="400">
        <v>1.9999999999999997E-2</v>
      </c>
      <c r="AS28" s="400">
        <v>42.010486505071349</v>
      </c>
      <c r="AT28" s="400">
        <v>2.4217809867629363</v>
      </c>
      <c r="AU28" s="400">
        <v>4.9424101770672177E-2</v>
      </c>
      <c r="AV28" s="400">
        <v>2.4712050885336088</v>
      </c>
      <c r="AW28" s="400">
        <v>7.9078562833075488</v>
      </c>
      <c r="AX28" s="400">
        <v>3164.07</v>
      </c>
      <c r="AY28" s="400">
        <v>7.7015643802647415E-2</v>
      </c>
      <c r="AZ28" s="400">
        <v>0</v>
      </c>
      <c r="BA28" s="400">
        <v>0.7748548461406225</v>
      </c>
      <c r="BB28" s="400">
        <v>0.76710629767921623</v>
      </c>
      <c r="BC28" s="400">
        <v>0.76323202344851315</v>
      </c>
      <c r="BD28" s="400">
        <v>0.21421524733164449</v>
      </c>
    </row>
    <row r="29" spans="1:56" ht="13.5" customHeight="1" x14ac:dyDescent="0.3">
      <c r="A29" s="400">
        <v>2</v>
      </c>
      <c r="B29" s="400">
        <v>2023</v>
      </c>
      <c r="C29" s="401" t="s">
        <v>1365</v>
      </c>
      <c r="D29" s="401" t="s">
        <v>1367</v>
      </c>
      <c r="E29" s="401" t="s">
        <v>754</v>
      </c>
      <c r="F29" s="400">
        <v>2022</v>
      </c>
      <c r="G29" s="401" t="s">
        <v>166</v>
      </c>
      <c r="H29" s="400">
        <v>736</v>
      </c>
      <c r="I29" s="400">
        <v>180</v>
      </c>
      <c r="J29" s="400">
        <v>50</v>
      </c>
      <c r="K29" s="400">
        <v>0</v>
      </c>
      <c r="L29" s="400">
        <v>6964</v>
      </c>
      <c r="M29" s="400">
        <v>15</v>
      </c>
      <c r="N29" s="400">
        <v>1281.376</v>
      </c>
      <c r="O29" s="400">
        <v>253.4742791999999</v>
      </c>
      <c r="P29" s="400">
        <v>10823.351721839996</v>
      </c>
      <c r="Q29" s="400">
        <v>197.81413043478253</v>
      </c>
      <c r="R29" s="400">
        <v>1.978141304347825E-2</v>
      </c>
      <c r="S29" s="400">
        <v>2.2000000000000002</v>
      </c>
      <c r="T29" s="400">
        <v>0.49</v>
      </c>
      <c r="U29" s="400">
        <v>0.01</v>
      </c>
      <c r="V29" s="400">
        <v>0.5</v>
      </c>
      <c r="W29" s="400">
        <v>0.80000000000000016</v>
      </c>
      <c r="X29" s="400">
        <v>625.89775568478228</v>
      </c>
      <c r="Y29" s="400">
        <v>1.5234782608695645E-2</v>
      </c>
      <c r="Z29" s="400">
        <v>0</v>
      </c>
      <c r="AA29" s="400">
        <v>0.15960930565217396</v>
      </c>
      <c r="AB29" s="400">
        <v>0.15801321259565224</v>
      </c>
      <c r="AC29" s="400">
        <v>0.15721516606739136</v>
      </c>
      <c r="AD29" s="400">
        <v>4.237480287678113E-2</v>
      </c>
      <c r="AE29" s="400">
        <v>2.3419203747072599</v>
      </c>
      <c r="AF29" s="400">
        <v>260.45787593796859</v>
      </c>
      <c r="AG29" s="400">
        <v>1.1838994360816752</v>
      </c>
      <c r="AH29" s="400">
        <v>58.01107236800209</v>
      </c>
      <c r="AI29" s="400">
        <v>59.194971804083764</v>
      </c>
      <c r="AJ29" s="400">
        <v>94.711954886534031</v>
      </c>
      <c r="AK29" s="400">
        <v>74.099999999999994</v>
      </c>
      <c r="AL29" s="400">
        <v>1.8036450539261688</v>
      </c>
      <c r="AM29" s="400">
        <v>0</v>
      </c>
      <c r="AN29" s="400">
        <v>18.896136695499649</v>
      </c>
      <c r="AO29" s="400">
        <v>18.707175328544654</v>
      </c>
      <c r="AP29" s="400">
        <v>18.612694645067155</v>
      </c>
      <c r="AQ29" s="400">
        <v>5.0167505229893328</v>
      </c>
      <c r="AR29" s="400">
        <v>9.9999999999999992E-2</v>
      </c>
      <c r="AS29" s="400">
        <v>11.121551302551259</v>
      </c>
      <c r="AT29" s="400">
        <v>2.4770727901136893</v>
      </c>
      <c r="AU29" s="400">
        <v>5.0552505920687538E-2</v>
      </c>
      <c r="AV29" s="400">
        <v>2.527625296034377</v>
      </c>
      <c r="AW29" s="400">
        <v>4.0442004736550032</v>
      </c>
      <c r="AX29" s="400">
        <v>3164.0699999999997</v>
      </c>
      <c r="AY29" s="400">
        <v>7.7015643802647415E-2</v>
      </c>
      <c r="AZ29" s="400">
        <v>0</v>
      </c>
      <c r="BA29" s="400">
        <v>0.80686503689783506</v>
      </c>
      <c r="BB29" s="400">
        <v>0.79879638652885676</v>
      </c>
      <c r="BC29" s="400">
        <v>0.79476206134436755</v>
      </c>
      <c r="BD29" s="400">
        <v>0.21421524733164449</v>
      </c>
    </row>
    <row r="30" spans="1:56" ht="13.5" customHeight="1" x14ac:dyDescent="0.3">
      <c r="A30" s="400">
        <v>2</v>
      </c>
      <c r="B30" s="400">
        <v>2023</v>
      </c>
      <c r="C30" s="401" t="s">
        <v>1368</v>
      </c>
      <c r="D30" s="401" t="s">
        <v>1952</v>
      </c>
      <c r="E30" s="401" t="s">
        <v>754</v>
      </c>
      <c r="F30" s="400">
        <v>1996</v>
      </c>
      <c r="G30" s="401" t="s">
        <v>166</v>
      </c>
      <c r="H30" s="400">
        <v>746</v>
      </c>
      <c r="I30" s="402"/>
      <c r="J30" s="400">
        <v>50</v>
      </c>
      <c r="K30" s="400">
        <v>0</v>
      </c>
      <c r="L30" s="400">
        <v>2926</v>
      </c>
      <c r="M30" s="400">
        <v>50</v>
      </c>
      <c r="N30" s="400">
        <v>1818.9966666666664</v>
      </c>
      <c r="O30" s="400">
        <v>389.93326266481529</v>
      </c>
      <c r="P30" s="400">
        <v>16650.150315787614</v>
      </c>
      <c r="Q30" s="400">
        <v>214.36722222222252</v>
      </c>
      <c r="R30" s="400">
        <v>2.1436722222222253E-2</v>
      </c>
      <c r="S30" s="400">
        <v>11.523809523809518</v>
      </c>
      <c r="T30" s="400">
        <v>0.49</v>
      </c>
      <c r="U30" s="400">
        <v>1.0000000000000002E-2</v>
      </c>
      <c r="V30" s="400">
        <v>0.5</v>
      </c>
      <c r="W30" s="400">
        <v>1.6</v>
      </c>
      <c r="X30" s="400">
        <v>678.27289681666764</v>
      </c>
      <c r="Y30" s="400">
        <v>1.6509629629629652E-2</v>
      </c>
      <c r="Z30" s="400">
        <v>0</v>
      </c>
      <c r="AA30" s="400">
        <v>0.15371901044444436</v>
      </c>
      <c r="AB30" s="400">
        <v>0.15218182033999994</v>
      </c>
      <c r="AC30" s="400">
        <v>0.1514132252877777</v>
      </c>
      <c r="AD30" s="400">
        <v>4.5920727528130999E-2</v>
      </c>
      <c r="AE30" s="400">
        <v>2.3419203747072599</v>
      </c>
      <c r="AF30" s="400">
        <v>1258.9538660942433</v>
      </c>
      <c r="AG30" s="400">
        <v>1.092480627602443</v>
      </c>
      <c r="AH30" s="400">
        <v>53.531550752519699</v>
      </c>
      <c r="AI30" s="400">
        <v>54.624031380122148</v>
      </c>
      <c r="AJ30" s="400">
        <v>174.79690041639086</v>
      </c>
      <c r="AK30" s="400">
        <v>74.100000000000009</v>
      </c>
      <c r="AL30" s="400">
        <v>1.8036450539261688</v>
      </c>
      <c r="AM30" s="400">
        <v>0</v>
      </c>
      <c r="AN30" s="400">
        <v>16.793504100477307</v>
      </c>
      <c r="AO30" s="400">
        <v>16.625569059472532</v>
      </c>
      <c r="AP30" s="400">
        <v>16.541601538970149</v>
      </c>
      <c r="AQ30" s="400">
        <v>5.0167505229893337</v>
      </c>
      <c r="AR30" s="400">
        <v>0.1</v>
      </c>
      <c r="AS30" s="400">
        <v>53.757330082224193</v>
      </c>
      <c r="AT30" s="400">
        <v>2.2857972171325915</v>
      </c>
      <c r="AU30" s="400">
        <v>4.6648922798624322E-2</v>
      </c>
      <c r="AV30" s="400">
        <v>2.3324461399312155</v>
      </c>
      <c r="AW30" s="400">
        <v>7.4638276477798904</v>
      </c>
      <c r="AX30" s="400">
        <v>3164.07</v>
      </c>
      <c r="AY30" s="400">
        <v>7.7015643802647415E-2</v>
      </c>
      <c r="AZ30" s="400">
        <v>0</v>
      </c>
      <c r="BA30" s="400">
        <v>0.71708262509038101</v>
      </c>
      <c r="BB30" s="400">
        <v>0.70991179883947708</v>
      </c>
      <c r="BC30" s="400">
        <v>0.7063263857140254</v>
      </c>
      <c r="BD30" s="400">
        <v>0.21421524733164454</v>
      </c>
    </row>
    <row r="31" spans="1:56" ht="13.5" customHeight="1" x14ac:dyDescent="0.3">
      <c r="A31" s="400">
        <v>2</v>
      </c>
      <c r="B31" s="400">
        <v>2023</v>
      </c>
      <c r="C31" s="401" t="s">
        <v>1373</v>
      </c>
      <c r="D31" s="401" t="s">
        <v>1375</v>
      </c>
      <c r="E31" s="401" t="s">
        <v>754</v>
      </c>
      <c r="F31" s="400">
        <v>2012</v>
      </c>
      <c r="G31" s="401" t="s">
        <v>2066</v>
      </c>
      <c r="H31" s="400">
        <v>748</v>
      </c>
      <c r="I31" s="400">
        <v>850</v>
      </c>
      <c r="J31" s="400">
        <v>50</v>
      </c>
      <c r="K31" s="400">
        <v>0</v>
      </c>
      <c r="L31" s="400">
        <v>2230</v>
      </c>
      <c r="M31" s="400">
        <v>70</v>
      </c>
      <c r="N31" s="400">
        <v>1946.0466666666666</v>
      </c>
      <c r="O31" s="400">
        <v>382.11110888695646</v>
      </c>
      <c r="P31" s="400">
        <v>16812.888791026086</v>
      </c>
      <c r="Q31" s="400">
        <v>196.35249011857707</v>
      </c>
      <c r="R31" s="400">
        <v>1.9635249011857709E-3</v>
      </c>
      <c r="S31" s="400">
        <v>7.2249999999999996</v>
      </c>
      <c r="T31" s="400">
        <v>0.45815</v>
      </c>
      <c r="U31" s="400">
        <v>9.3500000000000007E-3</v>
      </c>
      <c r="V31" s="400">
        <v>0.46750000000000003</v>
      </c>
      <c r="W31" s="400">
        <v>1.28</v>
      </c>
      <c r="X31" s="400">
        <v>614.26913008695658</v>
      </c>
      <c r="Y31" s="400">
        <v>1.5122213438735176E-2</v>
      </c>
      <c r="Z31" s="400">
        <v>0</v>
      </c>
      <c r="AA31" s="400">
        <v>9.7106589300869586E-2</v>
      </c>
      <c r="AB31" s="400">
        <v>9.6135523407860884E-2</v>
      </c>
      <c r="AC31" s="400">
        <v>9.564999046135654E-2</v>
      </c>
      <c r="AD31" s="400">
        <v>4.2061697234935275E-2</v>
      </c>
      <c r="AE31" s="400">
        <v>0.22727272727272727</v>
      </c>
      <c r="AF31" s="400">
        <v>836.27432152952304</v>
      </c>
      <c r="AG31" s="400">
        <v>1.0822373572735007</v>
      </c>
      <c r="AH31" s="400">
        <v>53.029630506401531</v>
      </c>
      <c r="AI31" s="400">
        <v>54.11186786367503</v>
      </c>
      <c r="AJ31" s="400">
        <v>148.15655800107817</v>
      </c>
      <c r="AK31" s="400">
        <v>71.099999999999994</v>
      </c>
      <c r="AL31" s="400">
        <v>1.750355540969259</v>
      </c>
      <c r="AM31" s="400">
        <v>0</v>
      </c>
      <c r="AN31" s="400">
        <v>11.239826585969658</v>
      </c>
      <c r="AO31" s="400">
        <v>11.12742832010996</v>
      </c>
      <c r="AP31" s="400">
        <v>11.07122918718011</v>
      </c>
      <c r="AQ31" s="400">
        <v>4.8685283484464659</v>
      </c>
      <c r="AR31" s="400">
        <v>0.01</v>
      </c>
      <c r="AS31" s="400">
        <v>36.796070147299019</v>
      </c>
      <c r="AT31" s="400">
        <v>2.3333037422816676</v>
      </c>
      <c r="AU31" s="400">
        <v>4.7618443720034043E-2</v>
      </c>
      <c r="AV31" s="400">
        <v>2.3809221860017016</v>
      </c>
      <c r="AW31" s="400">
        <v>6.5188885520474393</v>
      </c>
      <c r="AX31" s="400">
        <v>3128.4000000000005</v>
      </c>
      <c r="AY31" s="400">
        <v>7.7015643802647402E-2</v>
      </c>
      <c r="AZ31" s="400">
        <v>0</v>
      </c>
      <c r="BA31" s="400">
        <v>0.49455236978266498</v>
      </c>
      <c r="BB31" s="400">
        <v>0.48960684608483834</v>
      </c>
      <c r="BC31" s="400">
        <v>0.48713408423592497</v>
      </c>
      <c r="BD31" s="400">
        <v>0.21421524733164451</v>
      </c>
    </row>
    <row r="32" spans="1:56" ht="13.5" customHeight="1" x14ac:dyDescent="0.3">
      <c r="A32" s="400">
        <v>2</v>
      </c>
      <c r="B32" s="400">
        <v>2023</v>
      </c>
      <c r="C32" s="401" t="s">
        <v>1376</v>
      </c>
      <c r="D32" s="401" t="s">
        <v>1377</v>
      </c>
      <c r="E32" s="401" t="s">
        <v>754</v>
      </c>
      <c r="F32" s="400">
        <v>2005</v>
      </c>
      <c r="G32" s="401" t="s">
        <v>166</v>
      </c>
      <c r="H32" s="400">
        <v>746</v>
      </c>
      <c r="I32" s="400">
        <v>494</v>
      </c>
      <c r="J32" s="400">
        <v>50</v>
      </c>
      <c r="K32" s="400">
        <v>0</v>
      </c>
      <c r="L32" s="400">
        <v>1070</v>
      </c>
      <c r="M32" s="400">
        <v>70</v>
      </c>
      <c r="N32" s="400">
        <v>931.25666666666677</v>
      </c>
      <c r="O32" s="400">
        <v>191.36565323369567</v>
      </c>
      <c r="P32" s="400">
        <v>8171.3133930788053</v>
      </c>
      <c r="Q32" s="400">
        <v>205.49184782608694</v>
      </c>
      <c r="R32" s="400">
        <v>2.0549184782608698E-2</v>
      </c>
      <c r="S32" s="400">
        <v>11</v>
      </c>
      <c r="T32" s="400">
        <v>0.48999999999999994</v>
      </c>
      <c r="U32" s="400">
        <v>0.01</v>
      </c>
      <c r="V32" s="400">
        <v>0.5</v>
      </c>
      <c r="W32" s="400">
        <v>1.6000000000000003</v>
      </c>
      <c r="X32" s="400">
        <v>650.19059095108685</v>
      </c>
      <c r="Y32" s="400">
        <v>1.582608695652174E-2</v>
      </c>
      <c r="Z32" s="400">
        <v>0</v>
      </c>
      <c r="AA32" s="400">
        <v>0.15687724673913045</v>
      </c>
      <c r="AB32" s="400">
        <v>0.15530847427173913</v>
      </c>
      <c r="AC32" s="400">
        <v>0.15452408803804346</v>
      </c>
      <c r="AD32" s="400">
        <v>4.4019487006701871E-2</v>
      </c>
      <c r="AE32" s="400">
        <v>2.3419203747072603</v>
      </c>
      <c r="AF32" s="400">
        <v>1253.6324138552766</v>
      </c>
      <c r="AG32" s="400">
        <v>1.1396658307775243</v>
      </c>
      <c r="AH32" s="400">
        <v>55.843625708098685</v>
      </c>
      <c r="AI32" s="400">
        <v>56.983291538876216</v>
      </c>
      <c r="AJ32" s="400">
        <v>182.34653292440393</v>
      </c>
      <c r="AK32" s="400">
        <v>74.099999999999994</v>
      </c>
      <c r="AL32" s="400">
        <v>1.8036450539261688</v>
      </c>
      <c r="AM32" s="400">
        <v>0</v>
      </c>
      <c r="AN32" s="400">
        <v>17.878763773504176</v>
      </c>
      <c r="AO32" s="400">
        <v>17.699976135769131</v>
      </c>
      <c r="AP32" s="400">
        <v>17.610582316901613</v>
      </c>
      <c r="AQ32" s="400">
        <v>5.0167505229893319</v>
      </c>
      <c r="AR32" s="400">
        <v>0.1</v>
      </c>
      <c r="AS32" s="400">
        <v>53.530104071620315</v>
      </c>
      <c r="AT32" s="400">
        <v>2.3845228177358142</v>
      </c>
      <c r="AU32" s="400">
        <v>4.8663730974200292E-2</v>
      </c>
      <c r="AV32" s="400">
        <v>2.4331865487100144</v>
      </c>
      <c r="AW32" s="400">
        <v>7.7861969558720476</v>
      </c>
      <c r="AX32" s="400">
        <v>3164.0699999999997</v>
      </c>
      <c r="AY32" s="400">
        <v>7.7015643802647402E-2</v>
      </c>
      <c r="AZ32" s="400">
        <v>0</v>
      </c>
      <c r="BA32" s="400">
        <v>0.76342321312862838</v>
      </c>
      <c r="BB32" s="400">
        <v>0.75578898099734193</v>
      </c>
      <c r="BC32" s="400">
        <v>0.75197186493169887</v>
      </c>
      <c r="BD32" s="400">
        <v>0.21421524733164449</v>
      </c>
    </row>
    <row r="33" spans="1:56" ht="13.5" customHeight="1" x14ac:dyDescent="0.3">
      <c r="A33" s="400">
        <v>2</v>
      </c>
      <c r="B33" s="400">
        <v>2023</v>
      </c>
      <c r="C33" s="401" t="s">
        <v>1379</v>
      </c>
      <c r="D33" s="401" t="s">
        <v>1381</v>
      </c>
      <c r="E33" s="401" t="s">
        <v>754</v>
      </c>
      <c r="F33" s="400">
        <v>2003</v>
      </c>
      <c r="G33" s="401" t="s">
        <v>166</v>
      </c>
      <c r="H33" s="400">
        <v>1290</v>
      </c>
      <c r="I33" s="400">
        <v>215</v>
      </c>
      <c r="J33" s="400">
        <v>50</v>
      </c>
      <c r="K33" s="400">
        <v>0</v>
      </c>
      <c r="L33" s="400">
        <v>255</v>
      </c>
      <c r="M33" s="400">
        <v>172.5</v>
      </c>
      <c r="N33" s="400">
        <v>945.73125000000005</v>
      </c>
      <c r="O33" s="400">
        <v>195.19430414062501</v>
      </c>
      <c r="P33" s="400">
        <v>8334.796786804689</v>
      </c>
      <c r="Q33" s="400">
        <v>206.39510869565217</v>
      </c>
      <c r="R33" s="400">
        <v>2.0639510869565215E-2</v>
      </c>
      <c r="S33" s="400">
        <v>11</v>
      </c>
      <c r="T33" s="400">
        <v>0.49000000000000005</v>
      </c>
      <c r="U33" s="400">
        <v>0.01</v>
      </c>
      <c r="V33" s="400">
        <v>0.5</v>
      </c>
      <c r="W33" s="400">
        <v>1.6</v>
      </c>
      <c r="X33" s="400">
        <v>653.04857157065214</v>
      </c>
      <c r="Y33" s="400">
        <v>1.5895652173913043E-2</v>
      </c>
      <c r="Z33" s="400">
        <v>0</v>
      </c>
      <c r="AA33" s="400">
        <v>0.15655582804347828</v>
      </c>
      <c r="AB33" s="400">
        <v>0.1549902697630435</v>
      </c>
      <c r="AC33" s="400">
        <v>0.1542074906228261</v>
      </c>
      <c r="AD33" s="400">
        <v>4.4212979257280779E-2</v>
      </c>
      <c r="AE33" s="400">
        <v>2.3419203747072594</v>
      </c>
      <c r="AF33" s="400">
        <v>1248.1460575583169</v>
      </c>
      <c r="AG33" s="400">
        <v>1.1346782341439245</v>
      </c>
      <c r="AH33" s="400">
        <v>55.599233473052301</v>
      </c>
      <c r="AI33" s="400">
        <v>56.733911707196221</v>
      </c>
      <c r="AJ33" s="400">
        <v>181.54851746302791</v>
      </c>
      <c r="AK33" s="400">
        <v>74.09999999999998</v>
      </c>
      <c r="AL33" s="400">
        <v>1.8036450539261686</v>
      </c>
      <c r="AM33" s="400">
        <v>0</v>
      </c>
      <c r="AN33" s="400">
        <v>17.764049050931384</v>
      </c>
      <c r="AO33" s="400">
        <v>17.586408560422068</v>
      </c>
      <c r="AP33" s="400">
        <v>17.497588315167413</v>
      </c>
      <c r="AQ33" s="400">
        <v>5.0167505229893319</v>
      </c>
      <c r="AR33" s="400">
        <v>0.1</v>
      </c>
      <c r="AS33" s="400">
        <v>53.295836657740139</v>
      </c>
      <c r="AT33" s="400">
        <v>2.3740872692993338</v>
      </c>
      <c r="AU33" s="400">
        <v>4.8450760597945577E-2</v>
      </c>
      <c r="AV33" s="400">
        <v>2.4225380298972792</v>
      </c>
      <c r="AW33" s="400">
        <v>7.7521216956712919</v>
      </c>
      <c r="AX33" s="400">
        <v>3164.0699999999997</v>
      </c>
      <c r="AY33" s="400">
        <v>7.7015643802647415E-2</v>
      </c>
      <c r="AZ33" s="400">
        <v>0</v>
      </c>
      <c r="BA33" s="400">
        <v>0.75852489447477023</v>
      </c>
      <c r="BB33" s="400">
        <v>0.75093964553002246</v>
      </c>
      <c r="BC33" s="400">
        <v>0.74714702105764852</v>
      </c>
      <c r="BD33" s="400">
        <v>0.21421524733164449</v>
      </c>
    </row>
    <row r="34" spans="1:56" ht="13.5" customHeight="1" x14ac:dyDescent="0.3">
      <c r="A34" s="400">
        <v>2</v>
      </c>
      <c r="B34" s="400">
        <v>2023</v>
      </c>
      <c r="C34" s="401" t="s">
        <v>1382</v>
      </c>
      <c r="D34" s="401" t="s">
        <v>1383</v>
      </c>
      <c r="E34" s="401" t="s">
        <v>754</v>
      </c>
      <c r="F34" s="400">
        <v>2006</v>
      </c>
      <c r="G34" s="401" t="s">
        <v>166</v>
      </c>
      <c r="H34" s="400">
        <v>3135</v>
      </c>
      <c r="I34" s="400">
        <v>32</v>
      </c>
      <c r="J34" s="400">
        <v>50</v>
      </c>
      <c r="K34" s="400">
        <v>0</v>
      </c>
      <c r="L34" s="400">
        <v>202.99999999999997</v>
      </c>
      <c r="M34" s="400">
        <v>30</v>
      </c>
      <c r="N34" s="400">
        <v>318.20249999999993</v>
      </c>
      <c r="O34" s="400">
        <v>65.244309774456511</v>
      </c>
      <c r="P34" s="400">
        <v>2785.9320273692933</v>
      </c>
      <c r="Q34" s="400">
        <v>205.04021739130434</v>
      </c>
      <c r="R34" s="400">
        <v>0.41008043478260875</v>
      </c>
      <c r="S34" s="400">
        <v>11</v>
      </c>
      <c r="T34" s="400">
        <v>0.49</v>
      </c>
      <c r="U34" s="400">
        <v>0.01</v>
      </c>
      <c r="V34" s="400">
        <v>0.5</v>
      </c>
      <c r="W34" s="400">
        <v>1.5999999999999999</v>
      </c>
      <c r="X34" s="400">
        <v>648.76160064130443</v>
      </c>
      <c r="Y34" s="400">
        <v>1.5791304347826086E-2</v>
      </c>
      <c r="Z34" s="400">
        <v>0</v>
      </c>
      <c r="AA34" s="400">
        <v>0.18653325043478264</v>
      </c>
      <c r="AB34" s="400">
        <v>0.1846679179304348</v>
      </c>
      <c r="AC34" s="400">
        <v>0.18373525167826088</v>
      </c>
      <c r="AD34" s="400">
        <v>4.3922740881412417E-2</v>
      </c>
      <c r="AE34" s="400">
        <v>46.838407494145194</v>
      </c>
      <c r="AF34" s="400">
        <v>1256.3937187316096</v>
      </c>
      <c r="AG34" s="400">
        <v>1.1421761079378272</v>
      </c>
      <c r="AH34" s="400">
        <v>55.96662928895352</v>
      </c>
      <c r="AI34" s="400">
        <v>57.108805396891348</v>
      </c>
      <c r="AJ34" s="400">
        <v>182.74817727005231</v>
      </c>
      <c r="AK34" s="400">
        <v>74.09999999999998</v>
      </c>
      <c r="AL34" s="400">
        <v>1.8036450539261684</v>
      </c>
      <c r="AM34" s="400">
        <v>0</v>
      </c>
      <c r="AN34" s="400">
        <v>21.305382198259199</v>
      </c>
      <c r="AO34" s="400">
        <v>21.092328376276608</v>
      </c>
      <c r="AP34" s="400">
        <v>20.985801465285313</v>
      </c>
      <c r="AQ34" s="400">
        <v>5.016750522989331</v>
      </c>
      <c r="AR34" s="400">
        <v>2</v>
      </c>
      <c r="AS34" s="400">
        <v>53.648011789839742</v>
      </c>
      <c r="AT34" s="400">
        <v>2.3897750706383158</v>
      </c>
      <c r="AU34" s="400">
        <v>4.8770919808945226E-2</v>
      </c>
      <c r="AV34" s="400">
        <v>2.4385459904472611</v>
      </c>
      <c r="AW34" s="400">
        <v>7.8033471694312357</v>
      </c>
      <c r="AX34" s="400">
        <v>3164.07</v>
      </c>
      <c r="AY34" s="400">
        <v>7.7015643802647402E-2</v>
      </c>
      <c r="AZ34" s="400">
        <v>0</v>
      </c>
      <c r="BA34" s="400">
        <v>0.90973981986566799</v>
      </c>
      <c r="BB34" s="400">
        <v>0.90064242166701136</v>
      </c>
      <c r="BC34" s="400">
        <v>0.89609372256768305</v>
      </c>
      <c r="BD34" s="400">
        <v>0.21421524733164449</v>
      </c>
    </row>
    <row r="35" spans="1:56" ht="13.5" customHeight="1" x14ac:dyDescent="0.3">
      <c r="A35" s="400">
        <v>2</v>
      </c>
      <c r="B35" s="400">
        <v>2023</v>
      </c>
      <c r="C35" s="401" t="s">
        <v>1382</v>
      </c>
      <c r="D35" s="401" t="s">
        <v>1384</v>
      </c>
      <c r="E35" s="401" t="s">
        <v>754</v>
      </c>
      <c r="F35" s="400">
        <v>2022</v>
      </c>
      <c r="G35" s="401" t="s">
        <v>166</v>
      </c>
      <c r="H35" s="400">
        <v>471</v>
      </c>
      <c r="I35" s="400">
        <v>34</v>
      </c>
      <c r="J35" s="400">
        <v>50</v>
      </c>
      <c r="K35" s="400">
        <v>0</v>
      </c>
      <c r="L35" s="400">
        <v>202.99999999999997</v>
      </c>
      <c r="M35" s="400">
        <v>55</v>
      </c>
      <c r="N35" s="400">
        <v>87.64524999999999</v>
      </c>
      <c r="O35" s="400">
        <v>17.337468915489119</v>
      </c>
      <c r="P35" s="400">
        <v>740.3099226913854</v>
      </c>
      <c r="Q35" s="400">
        <v>197.8141304347825</v>
      </c>
      <c r="R35" s="400">
        <v>0.39562826086956504</v>
      </c>
      <c r="S35" s="400">
        <v>2.2000000000000002</v>
      </c>
      <c r="T35" s="400">
        <v>0.49</v>
      </c>
      <c r="U35" s="400">
        <v>0.01</v>
      </c>
      <c r="V35" s="400">
        <v>0.5</v>
      </c>
      <c r="W35" s="400">
        <v>0.8</v>
      </c>
      <c r="X35" s="400">
        <v>625.89775568478228</v>
      </c>
      <c r="Y35" s="400">
        <v>1.5234782608695643E-2</v>
      </c>
      <c r="Z35" s="400">
        <v>0</v>
      </c>
      <c r="AA35" s="400">
        <v>0.18806511826086958</v>
      </c>
      <c r="AB35" s="400">
        <v>0.18618446707826089</v>
      </c>
      <c r="AC35" s="400">
        <v>0.1852441414869565</v>
      </c>
      <c r="AD35" s="400">
        <v>4.237480287678113E-2</v>
      </c>
      <c r="AE35" s="400">
        <v>46.838407494145201</v>
      </c>
      <c r="AF35" s="400">
        <v>260.45787593796859</v>
      </c>
      <c r="AG35" s="400">
        <v>1.1838994360816752</v>
      </c>
      <c r="AH35" s="400">
        <v>58.01107236800209</v>
      </c>
      <c r="AI35" s="400">
        <v>59.194971804083764</v>
      </c>
      <c r="AJ35" s="400">
        <v>94.711954886534045</v>
      </c>
      <c r="AK35" s="400">
        <v>74.099999999999994</v>
      </c>
      <c r="AL35" s="400">
        <v>1.8036450539261688</v>
      </c>
      <c r="AM35" s="400">
        <v>0</v>
      </c>
      <c r="AN35" s="400">
        <v>22.265018745567708</v>
      </c>
      <c r="AO35" s="400">
        <v>22.042368558112031</v>
      </c>
      <c r="AP35" s="400">
        <v>21.931043464384192</v>
      </c>
      <c r="AQ35" s="400">
        <v>5.0167505229893337</v>
      </c>
      <c r="AR35" s="400">
        <v>2</v>
      </c>
      <c r="AS35" s="400">
        <v>11.121551302551259</v>
      </c>
      <c r="AT35" s="400">
        <v>2.4770727901136893</v>
      </c>
      <c r="AU35" s="400">
        <v>5.0552505920687538E-2</v>
      </c>
      <c r="AV35" s="400">
        <v>2.527625296034377</v>
      </c>
      <c r="AW35" s="400">
        <v>4.0442004736550041</v>
      </c>
      <c r="AX35" s="400">
        <v>3164.07</v>
      </c>
      <c r="AY35" s="400">
        <v>7.7015643802647415E-2</v>
      </c>
      <c r="AZ35" s="400">
        <v>0</v>
      </c>
      <c r="BA35" s="400">
        <v>0.95071630043574129</v>
      </c>
      <c r="BB35" s="400">
        <v>0.94120913743138379</v>
      </c>
      <c r="BC35" s="400">
        <v>0.93645555592920504</v>
      </c>
      <c r="BD35" s="400">
        <v>0.21421524733164454</v>
      </c>
    </row>
    <row r="36" spans="1:56" ht="13.5" customHeight="1" x14ac:dyDescent="0.3">
      <c r="A36" s="400">
        <v>2</v>
      </c>
      <c r="B36" s="400">
        <v>2023</v>
      </c>
      <c r="C36" s="401" t="s">
        <v>1382</v>
      </c>
      <c r="D36" s="401" t="s">
        <v>1385</v>
      </c>
      <c r="E36" s="401" t="s">
        <v>754</v>
      </c>
      <c r="F36" s="400">
        <v>2011</v>
      </c>
      <c r="G36" s="401" t="s">
        <v>166</v>
      </c>
      <c r="H36" s="400">
        <v>357</v>
      </c>
      <c r="I36" s="402"/>
      <c r="J36" s="400">
        <v>50</v>
      </c>
      <c r="K36" s="400">
        <v>0</v>
      </c>
      <c r="L36" s="400">
        <v>202.99999999999997</v>
      </c>
      <c r="M36" s="400">
        <v>75</v>
      </c>
      <c r="N36" s="400">
        <v>90.58874999999999</v>
      </c>
      <c r="O36" s="400">
        <v>18.36977381046195</v>
      </c>
      <c r="P36" s="400">
        <v>784.38934170672519</v>
      </c>
      <c r="Q36" s="400">
        <v>202.78206521739125</v>
      </c>
      <c r="R36" s="400">
        <v>0.40556413043478251</v>
      </c>
      <c r="S36" s="400">
        <v>8.5</v>
      </c>
      <c r="T36" s="400">
        <v>0.48999999999999994</v>
      </c>
      <c r="U36" s="400">
        <v>0.01</v>
      </c>
      <c r="V36" s="400">
        <v>0.5</v>
      </c>
      <c r="W36" s="400">
        <v>1.5999999999999999</v>
      </c>
      <c r="X36" s="400">
        <v>641.61664909239107</v>
      </c>
      <c r="Y36" s="400">
        <v>1.5617391304347823E-2</v>
      </c>
      <c r="Z36" s="400">
        <v>0</v>
      </c>
      <c r="AA36" s="400">
        <v>0.18701195913043481</v>
      </c>
      <c r="AB36" s="400">
        <v>0.18514183953913044</v>
      </c>
      <c r="AC36" s="400">
        <v>0.18420677974347829</v>
      </c>
      <c r="AD36" s="400">
        <v>4.3439010254965139E-2</v>
      </c>
      <c r="AE36" s="400">
        <v>46.838407494145201</v>
      </c>
      <c r="AF36" s="400">
        <v>981.66093553052917</v>
      </c>
      <c r="AG36" s="400">
        <v>1.1548952182712109</v>
      </c>
      <c r="AH36" s="400">
        <v>56.589865695289333</v>
      </c>
      <c r="AI36" s="400">
        <v>57.74476091356054</v>
      </c>
      <c r="AJ36" s="400">
        <v>184.78323492339374</v>
      </c>
      <c r="AK36" s="400">
        <v>74.099999999999994</v>
      </c>
      <c r="AL36" s="400">
        <v>1.803645053926169</v>
      </c>
      <c r="AM36" s="400">
        <v>0</v>
      </c>
      <c r="AN36" s="400">
        <v>21.597921735927027</v>
      </c>
      <c r="AO36" s="400">
        <v>21.381942518567755</v>
      </c>
      <c r="AP36" s="400">
        <v>21.27395290988812</v>
      </c>
      <c r="AQ36" s="400">
        <v>5.0167505229893337</v>
      </c>
      <c r="AR36" s="400">
        <v>2</v>
      </c>
      <c r="AS36" s="400">
        <v>41.916921947153597</v>
      </c>
      <c r="AT36" s="400">
        <v>2.4163872651888543</v>
      </c>
      <c r="AU36" s="400">
        <v>4.9314025820180699E-2</v>
      </c>
      <c r="AV36" s="400">
        <v>2.4657012910090348</v>
      </c>
      <c r="AW36" s="400">
        <v>7.8902441312289104</v>
      </c>
      <c r="AX36" s="400">
        <v>3164.0699999999993</v>
      </c>
      <c r="AY36" s="400">
        <v>7.7015643802647402E-2</v>
      </c>
      <c r="AZ36" s="400">
        <v>0</v>
      </c>
      <c r="BA36" s="400">
        <v>0.92223125812408402</v>
      </c>
      <c r="BB36" s="400">
        <v>0.91300894554284306</v>
      </c>
      <c r="BC36" s="400">
        <v>0.9083977892522227</v>
      </c>
      <c r="BD36" s="400">
        <v>0.21421524733164451</v>
      </c>
    </row>
    <row r="37" spans="1:56" ht="13.5" customHeight="1" x14ac:dyDescent="0.3">
      <c r="A37" s="400">
        <v>2</v>
      </c>
      <c r="B37" s="400">
        <v>2023</v>
      </c>
      <c r="C37" s="401" t="s">
        <v>1386</v>
      </c>
      <c r="D37" s="401" t="s">
        <v>1388</v>
      </c>
      <c r="E37" s="401" t="s">
        <v>754</v>
      </c>
      <c r="F37" s="400">
        <v>2007</v>
      </c>
      <c r="G37" s="401" t="s">
        <v>166</v>
      </c>
      <c r="H37" s="400">
        <v>514</v>
      </c>
      <c r="I37" s="402"/>
      <c r="J37" s="400">
        <v>35</v>
      </c>
      <c r="K37" s="400">
        <v>0</v>
      </c>
      <c r="L37" s="400">
        <v>16371.52</v>
      </c>
      <c r="M37" s="400">
        <v>3.5</v>
      </c>
      <c r="N37" s="400">
        <v>343.61091893333332</v>
      </c>
      <c r="O37" s="400">
        <v>73.580332366357524</v>
      </c>
      <c r="P37" s="400">
        <v>3141.8801920434662</v>
      </c>
      <c r="Q37" s="400">
        <v>214.13851630434777</v>
      </c>
      <c r="R37" s="400">
        <v>1.0706925815217391E-2</v>
      </c>
      <c r="S37" s="400">
        <v>11</v>
      </c>
      <c r="T37" s="400">
        <v>0.48999999999999988</v>
      </c>
      <c r="U37" s="400">
        <v>0.01</v>
      </c>
      <c r="V37" s="400">
        <v>0.5</v>
      </c>
      <c r="W37" s="400">
        <v>1.6</v>
      </c>
      <c r="X37" s="400">
        <v>677.54925528309764</v>
      </c>
      <c r="Y37" s="400">
        <v>1.5756521739130433E-2</v>
      </c>
      <c r="Z37" s="400">
        <v>0</v>
      </c>
      <c r="AA37" s="400">
        <v>0.15642418315217393</v>
      </c>
      <c r="AB37" s="400">
        <v>0.1548599413206522</v>
      </c>
      <c r="AC37" s="400">
        <v>0.15407782040489132</v>
      </c>
      <c r="AD37" s="400">
        <v>6.9552982261819066E-2</v>
      </c>
      <c r="AE37" s="400">
        <v>1.1709601873536299</v>
      </c>
      <c r="AF37" s="400">
        <v>1203.0121701771038</v>
      </c>
      <c r="AG37" s="400">
        <v>1.0936474274337309</v>
      </c>
      <c r="AH37" s="400">
        <v>53.588723944252806</v>
      </c>
      <c r="AI37" s="400">
        <v>54.682371371686536</v>
      </c>
      <c r="AJ37" s="400">
        <v>174.98358838939691</v>
      </c>
      <c r="AK37" s="400">
        <v>74.099999999999994</v>
      </c>
      <c r="AL37" s="400">
        <v>1.7232079465303654</v>
      </c>
      <c r="AM37" s="400">
        <v>0</v>
      </c>
      <c r="AN37" s="400">
        <v>17.107290549279774</v>
      </c>
      <c r="AO37" s="400">
        <v>16.936217643786975</v>
      </c>
      <c r="AP37" s="400">
        <v>16.850681191040579</v>
      </c>
      <c r="AQ37" s="400">
        <v>7.6066440120982346</v>
      </c>
      <c r="AR37" s="400">
        <v>0.05</v>
      </c>
      <c r="AS37" s="400">
        <v>51.368619666562338</v>
      </c>
      <c r="AT37" s="400">
        <v>2.288238512419595</v>
      </c>
      <c r="AU37" s="400">
        <v>4.6698745151420307E-2</v>
      </c>
      <c r="AV37" s="400">
        <v>2.3349372575710152</v>
      </c>
      <c r="AW37" s="400">
        <v>7.4717992242272482</v>
      </c>
      <c r="AX37" s="400">
        <v>3164.0699999999997</v>
      </c>
      <c r="AY37" s="400">
        <v>7.3580979316846609E-2</v>
      </c>
      <c r="AZ37" s="400">
        <v>0</v>
      </c>
      <c r="BA37" s="400">
        <v>0.73048130645424647</v>
      </c>
      <c r="BB37" s="400">
        <v>0.72317649338970391</v>
      </c>
      <c r="BC37" s="400">
        <v>0.71952408685743274</v>
      </c>
      <c r="BD37" s="400">
        <v>0.32480369931659464</v>
      </c>
    </row>
    <row r="38" spans="1:56" ht="13.5" customHeight="1" x14ac:dyDescent="0.3">
      <c r="A38" s="400">
        <v>2</v>
      </c>
      <c r="B38" s="400">
        <v>2023</v>
      </c>
      <c r="C38" s="401" t="s">
        <v>1386</v>
      </c>
      <c r="D38" s="401" t="s">
        <v>1953</v>
      </c>
      <c r="E38" s="401" t="s">
        <v>754</v>
      </c>
      <c r="F38" s="400">
        <v>2019</v>
      </c>
      <c r="G38" s="401" t="s">
        <v>166</v>
      </c>
      <c r="H38" s="400">
        <v>660</v>
      </c>
      <c r="I38" s="402"/>
      <c r="J38" s="400">
        <v>20</v>
      </c>
      <c r="K38" s="400">
        <v>0</v>
      </c>
      <c r="L38" s="400">
        <v>2232.48</v>
      </c>
      <c r="M38" s="400">
        <v>3.5</v>
      </c>
      <c r="N38" s="400">
        <v>34.380192000000001</v>
      </c>
      <c r="O38" s="400">
        <v>7.6217029103332159</v>
      </c>
      <c r="P38" s="400">
        <v>325.44671427122836</v>
      </c>
      <c r="Q38" s="400">
        <v>221.68878260869559</v>
      </c>
      <c r="R38" s="400">
        <v>1.1084439130434779E-2</v>
      </c>
      <c r="S38" s="400">
        <v>8.5</v>
      </c>
      <c r="T38" s="400">
        <v>0.48999999999999994</v>
      </c>
      <c r="U38" s="400">
        <v>0.01</v>
      </c>
      <c r="V38" s="400">
        <v>0.5</v>
      </c>
      <c r="W38" s="400">
        <v>0.8</v>
      </c>
      <c r="X38" s="400">
        <v>701.43882638869559</v>
      </c>
      <c r="Y38" s="400">
        <v>1.5339130434782603E-2</v>
      </c>
      <c r="Z38" s="400">
        <v>0</v>
      </c>
      <c r="AA38" s="400">
        <v>0.1583732114130435</v>
      </c>
      <c r="AB38" s="400">
        <v>0.15678947929891307</v>
      </c>
      <c r="AC38" s="400">
        <v>0.15599761324184783</v>
      </c>
      <c r="AD38" s="400">
        <v>0.13835348026953173</v>
      </c>
      <c r="AE38" s="400">
        <v>1.1709601873536297</v>
      </c>
      <c r="AF38" s="400">
        <v>897.94002884433257</v>
      </c>
      <c r="AG38" s="400">
        <v>1.056400033934509</v>
      </c>
      <c r="AH38" s="400">
        <v>51.763601662790933</v>
      </c>
      <c r="AI38" s="400">
        <v>52.820001696725448</v>
      </c>
      <c r="AJ38" s="400">
        <v>84.512002714760712</v>
      </c>
      <c r="AK38" s="400">
        <v>74.100000000000009</v>
      </c>
      <c r="AL38" s="400">
        <v>1.6204257911830198</v>
      </c>
      <c r="AM38" s="400">
        <v>0</v>
      </c>
      <c r="AN38" s="400">
        <v>16.730546591105629</v>
      </c>
      <c r="AO38" s="400">
        <v>16.563241125194573</v>
      </c>
      <c r="AP38" s="400">
        <v>16.479588392239044</v>
      </c>
      <c r="AQ38" s="400">
        <v>14.615662125169074</v>
      </c>
      <c r="AR38" s="400">
        <v>4.9999999999999996E-2</v>
      </c>
      <c r="AS38" s="400">
        <v>38.342039231653004</v>
      </c>
      <c r="AT38" s="400">
        <v>2.210305791001173</v>
      </c>
      <c r="AU38" s="400">
        <v>4.5108281449003529E-2</v>
      </c>
      <c r="AV38" s="400">
        <v>2.255414072450177</v>
      </c>
      <c r="AW38" s="400">
        <v>3.6086625159202828</v>
      </c>
      <c r="AX38" s="400">
        <v>3164.0700000000006</v>
      </c>
      <c r="AY38" s="400">
        <v>6.9192181283514939E-2</v>
      </c>
      <c r="AZ38" s="400">
        <v>0</v>
      </c>
      <c r="BA38" s="400">
        <v>0.71439433944021047</v>
      </c>
      <c r="BB38" s="400">
        <v>0.7072503960458083</v>
      </c>
      <c r="BC38" s="400">
        <v>0.70367842434860717</v>
      </c>
      <c r="BD38" s="400">
        <v>0.62408877274471952</v>
      </c>
    </row>
    <row r="39" spans="1:56" ht="13.5" customHeight="1" x14ac:dyDescent="0.3">
      <c r="A39" s="400">
        <v>2</v>
      </c>
      <c r="B39" s="400">
        <v>2023</v>
      </c>
      <c r="C39" s="401" t="s">
        <v>1391</v>
      </c>
      <c r="D39" s="401" t="s">
        <v>1735</v>
      </c>
      <c r="E39" s="401" t="s">
        <v>754</v>
      </c>
      <c r="F39" s="400">
        <v>2014</v>
      </c>
      <c r="G39" s="401" t="s">
        <v>166</v>
      </c>
      <c r="H39" s="400">
        <v>1492</v>
      </c>
      <c r="I39" s="400">
        <v>612</v>
      </c>
      <c r="J39" s="400">
        <v>50</v>
      </c>
      <c r="K39" s="400">
        <v>0</v>
      </c>
      <c r="L39" s="400">
        <v>1619</v>
      </c>
      <c r="M39" s="400">
        <v>60</v>
      </c>
      <c r="N39" s="400">
        <v>2415.5479999999998</v>
      </c>
      <c r="O39" s="400">
        <v>486.55700709130423</v>
      </c>
      <c r="P39" s="400">
        <v>20775.984202798692</v>
      </c>
      <c r="Q39" s="400">
        <v>201.42717391304345</v>
      </c>
      <c r="R39" s="400">
        <v>2.0142717391304344E-2</v>
      </c>
      <c r="S39" s="400">
        <v>8.5</v>
      </c>
      <c r="T39" s="400">
        <v>0.49</v>
      </c>
      <c r="U39" s="400">
        <v>0.01</v>
      </c>
      <c r="V39" s="400">
        <v>0.5</v>
      </c>
      <c r="W39" s="400">
        <v>1.2</v>
      </c>
      <c r="X39" s="400">
        <v>637.32967816304335</v>
      </c>
      <c r="Y39" s="400">
        <v>1.5513043478260864E-2</v>
      </c>
      <c r="Z39" s="400">
        <v>0</v>
      </c>
      <c r="AA39" s="400">
        <v>0.15832363086956525</v>
      </c>
      <c r="AB39" s="400">
        <v>0.15674039456086958</v>
      </c>
      <c r="AC39" s="400">
        <v>0.15594877640652177</v>
      </c>
      <c r="AD39" s="400">
        <v>4.3148771879096777E-2</v>
      </c>
      <c r="AE39" s="400">
        <v>2.3419203747072599</v>
      </c>
      <c r="AF39" s="400">
        <v>988.26403599373896</v>
      </c>
      <c r="AG39" s="400">
        <v>1.1626635717573401</v>
      </c>
      <c r="AH39" s="400">
        <v>56.970515016109665</v>
      </c>
      <c r="AI39" s="400">
        <v>58.133178587867</v>
      </c>
      <c r="AJ39" s="400">
        <v>139.5196286108808</v>
      </c>
      <c r="AK39" s="400">
        <v>74.099999999999994</v>
      </c>
      <c r="AL39" s="400">
        <v>1.8036450539261684</v>
      </c>
      <c r="AM39" s="400">
        <v>0</v>
      </c>
      <c r="AN39" s="400">
        <v>18.407711816039939</v>
      </c>
      <c r="AO39" s="400">
        <v>18.22363469787954</v>
      </c>
      <c r="AP39" s="400">
        <v>18.131596138799338</v>
      </c>
      <c r="AQ39" s="400">
        <v>5.0167505229893328</v>
      </c>
      <c r="AR39" s="400">
        <v>0.1</v>
      </c>
      <c r="AS39" s="400">
        <v>42.198874336932661</v>
      </c>
      <c r="AT39" s="400">
        <v>2.432640991187883</v>
      </c>
      <c r="AU39" s="400">
        <v>4.964573451403842E-2</v>
      </c>
      <c r="AV39" s="400">
        <v>2.482286725701921</v>
      </c>
      <c r="AW39" s="400">
        <v>5.9574881416846104</v>
      </c>
      <c r="AX39" s="400">
        <v>3164.07</v>
      </c>
      <c r="AY39" s="400">
        <v>7.7015643802647388E-2</v>
      </c>
      <c r="AZ39" s="400">
        <v>0</v>
      </c>
      <c r="BA39" s="400">
        <v>0.78600929454490542</v>
      </c>
      <c r="BB39" s="400">
        <v>0.77814920159945633</v>
      </c>
      <c r="BC39" s="400">
        <v>0.77421915512673178</v>
      </c>
      <c r="BD39" s="400">
        <v>0.21421524733164451</v>
      </c>
    </row>
    <row r="40" spans="1:56" ht="13.5" customHeight="1" x14ac:dyDescent="0.3">
      <c r="A40" s="400">
        <v>2</v>
      </c>
      <c r="B40" s="400">
        <v>2023</v>
      </c>
      <c r="C40" s="401" t="s">
        <v>1394</v>
      </c>
      <c r="D40" s="401" t="s">
        <v>1395</v>
      </c>
      <c r="E40" s="401" t="s">
        <v>754</v>
      </c>
      <c r="F40" s="400">
        <v>2003</v>
      </c>
      <c r="G40" s="401" t="s">
        <v>2066</v>
      </c>
      <c r="H40" s="400">
        <v>746</v>
      </c>
      <c r="I40" s="402"/>
      <c r="J40" s="400">
        <v>50</v>
      </c>
      <c r="K40" s="400">
        <v>0</v>
      </c>
      <c r="L40" s="400">
        <v>4062</v>
      </c>
      <c r="M40" s="400">
        <v>30</v>
      </c>
      <c r="N40" s="400">
        <v>1515.126</v>
      </c>
      <c r="O40" s="400">
        <v>303.47530059181571</v>
      </c>
      <c r="P40" s="400">
        <v>13352.913226039891</v>
      </c>
      <c r="Q40" s="400">
        <v>200.29707139328062</v>
      </c>
      <c r="R40" s="400">
        <v>2.0029707139328063E-3</v>
      </c>
      <c r="S40" s="400">
        <v>9.35</v>
      </c>
      <c r="T40" s="400">
        <v>0.45815</v>
      </c>
      <c r="U40" s="400">
        <v>9.3500000000000007E-3</v>
      </c>
      <c r="V40" s="400">
        <v>0.46750000000000003</v>
      </c>
      <c r="W40" s="400">
        <v>1.2800000000000002</v>
      </c>
      <c r="X40" s="400">
        <v>626.60935814673905</v>
      </c>
      <c r="Y40" s="400">
        <v>1.5426007905138343E-2</v>
      </c>
      <c r="Z40" s="400">
        <v>0</v>
      </c>
      <c r="AA40" s="400">
        <v>9.619265917521741E-2</v>
      </c>
      <c r="AB40" s="400">
        <v>9.5230732583465233E-2</v>
      </c>
      <c r="AC40" s="400">
        <v>9.4749769287589145E-2</v>
      </c>
      <c r="AD40" s="400">
        <v>4.2906686688315668E-2</v>
      </c>
      <c r="AE40" s="400">
        <v>0.22727272727272729</v>
      </c>
      <c r="AF40" s="400">
        <v>1060.9241489245694</v>
      </c>
      <c r="AG40" s="400">
        <v>1.0609241489245698</v>
      </c>
      <c r="AH40" s="400">
        <v>51.985283297303916</v>
      </c>
      <c r="AI40" s="400">
        <v>53.046207446228486</v>
      </c>
      <c r="AJ40" s="400">
        <v>145.23881397042237</v>
      </c>
      <c r="AK40" s="400">
        <v>71.099999999999994</v>
      </c>
      <c r="AL40" s="400">
        <v>1.7503555409692597</v>
      </c>
      <c r="AM40" s="400">
        <v>0</v>
      </c>
      <c r="AN40" s="400">
        <v>10.914771665054406</v>
      </c>
      <c r="AO40" s="400">
        <v>10.805623948403863</v>
      </c>
      <c r="AP40" s="400">
        <v>10.751050090078593</v>
      </c>
      <c r="AQ40" s="400">
        <v>4.8685283484464659</v>
      </c>
      <c r="AR40" s="400">
        <v>0.01</v>
      </c>
      <c r="AS40" s="400">
        <v>46.680662552681056</v>
      </c>
      <c r="AT40" s="400">
        <v>2.2873524650813724</v>
      </c>
      <c r="AU40" s="400">
        <v>4.6680662552681065E-2</v>
      </c>
      <c r="AV40" s="400">
        <v>2.3340331276340534</v>
      </c>
      <c r="AW40" s="400">
        <v>6.3905078146985836</v>
      </c>
      <c r="AX40" s="400">
        <v>3128.3999999999996</v>
      </c>
      <c r="AY40" s="400">
        <v>7.7015643802647429E-2</v>
      </c>
      <c r="AZ40" s="400">
        <v>0</v>
      </c>
      <c r="BA40" s="400">
        <v>0.48024995326239389</v>
      </c>
      <c r="BB40" s="400">
        <v>0.47544745372976993</v>
      </c>
      <c r="BC40" s="400">
        <v>0.47304620396345809</v>
      </c>
      <c r="BD40" s="400">
        <v>0.21421524733164449</v>
      </c>
    </row>
    <row r="41" spans="1:56" ht="13.5" customHeight="1" x14ac:dyDescent="0.3">
      <c r="A41" s="400">
        <v>2</v>
      </c>
      <c r="B41" s="400">
        <v>2023</v>
      </c>
      <c r="C41" s="401" t="s">
        <v>1397</v>
      </c>
      <c r="D41" s="401" t="s">
        <v>1399</v>
      </c>
      <c r="E41" s="401" t="s">
        <v>754</v>
      </c>
      <c r="F41" s="400">
        <v>1996</v>
      </c>
      <c r="G41" s="401" t="s">
        <v>2066</v>
      </c>
      <c r="H41" s="400">
        <v>1276</v>
      </c>
      <c r="I41" s="400">
        <v>543</v>
      </c>
      <c r="J41" s="400">
        <v>50</v>
      </c>
      <c r="K41" s="400">
        <v>0</v>
      </c>
      <c r="L41" s="400">
        <v>1060</v>
      </c>
      <c r="M41" s="400">
        <v>60</v>
      </c>
      <c r="N41" s="400">
        <v>1352.56</v>
      </c>
      <c r="O41" s="400">
        <v>281.3779871544449</v>
      </c>
      <c r="P41" s="400">
        <v>12380.631434795574</v>
      </c>
      <c r="Q41" s="400">
        <v>208.03364520202052</v>
      </c>
      <c r="R41" s="400">
        <v>2.080336452020205E-3</v>
      </c>
      <c r="S41" s="400">
        <v>9.7952380952380906</v>
      </c>
      <c r="T41" s="400">
        <v>0.45815000000000006</v>
      </c>
      <c r="U41" s="400">
        <v>9.3500000000000007E-3</v>
      </c>
      <c r="V41" s="400">
        <v>0.46750000000000003</v>
      </c>
      <c r="W41" s="400">
        <v>1.2800000000000002</v>
      </c>
      <c r="X41" s="400">
        <v>650.81245565000086</v>
      </c>
      <c r="Y41" s="400">
        <v>1.6021845117845147E-2</v>
      </c>
      <c r="Z41" s="400">
        <v>0</v>
      </c>
      <c r="AA41" s="400">
        <v>9.440015259955549E-2</v>
      </c>
      <c r="AB41" s="400">
        <v>9.3456151073559937E-2</v>
      </c>
      <c r="AC41" s="400">
        <v>9.2984150310562161E-2</v>
      </c>
      <c r="AD41" s="400">
        <v>4.4563978760254405E-2</v>
      </c>
      <c r="AE41" s="400">
        <v>0.22727272727272729</v>
      </c>
      <c r="AF41" s="400">
        <v>1070.1107861801065</v>
      </c>
      <c r="AG41" s="400">
        <v>1.0214693868082843</v>
      </c>
      <c r="AH41" s="400">
        <v>50.051999953605915</v>
      </c>
      <c r="AI41" s="400">
        <v>51.073469340414199</v>
      </c>
      <c r="AJ41" s="400">
        <v>139.83752033311271</v>
      </c>
      <c r="AK41" s="400">
        <v>71.09999999999998</v>
      </c>
      <c r="AL41" s="400">
        <v>1.7503555409692597</v>
      </c>
      <c r="AM41" s="400">
        <v>0</v>
      </c>
      <c r="AN41" s="400">
        <v>10.313033795772874</v>
      </c>
      <c r="AO41" s="400">
        <v>10.209903457815146</v>
      </c>
      <c r="AP41" s="400">
        <v>10.158338288836283</v>
      </c>
      <c r="AQ41" s="400">
        <v>4.8685283484464659</v>
      </c>
      <c r="AR41" s="400">
        <v>9.9999999999999985E-3</v>
      </c>
      <c r="AS41" s="400">
        <v>47.084874591924674</v>
      </c>
      <c r="AT41" s="400">
        <v>2.2022879979586598</v>
      </c>
      <c r="AU41" s="400">
        <v>4.4944653019564497E-2</v>
      </c>
      <c r="AV41" s="400">
        <v>2.2472326509782246</v>
      </c>
      <c r="AW41" s="400">
        <v>6.1528508946569573</v>
      </c>
      <c r="AX41" s="400">
        <v>3128.3999999999992</v>
      </c>
      <c r="AY41" s="400">
        <v>7.7015643802647415E-2</v>
      </c>
      <c r="AZ41" s="400">
        <v>0</v>
      </c>
      <c r="BA41" s="400">
        <v>0.45377348701400644</v>
      </c>
      <c r="BB41" s="400">
        <v>0.44923575214386641</v>
      </c>
      <c r="BC41" s="400">
        <v>0.44696688470879636</v>
      </c>
      <c r="BD41" s="400">
        <v>0.21421524733164446</v>
      </c>
    </row>
    <row r="42" spans="1:56" ht="13.5" customHeight="1" x14ac:dyDescent="0.3">
      <c r="A42" s="400">
        <v>2</v>
      </c>
      <c r="B42" s="400">
        <v>2023</v>
      </c>
      <c r="C42" s="401" t="s">
        <v>1400</v>
      </c>
      <c r="D42" s="401" t="s">
        <v>2063</v>
      </c>
      <c r="E42" s="401" t="s">
        <v>754</v>
      </c>
      <c r="F42" s="400">
        <v>1993</v>
      </c>
      <c r="G42" s="401" t="s">
        <v>166</v>
      </c>
      <c r="H42" s="400">
        <v>588</v>
      </c>
      <c r="I42" s="400">
        <v>339</v>
      </c>
      <c r="J42" s="400">
        <v>60</v>
      </c>
      <c r="K42" s="400">
        <v>0</v>
      </c>
      <c r="L42" s="400">
        <v>1060</v>
      </c>
      <c r="M42" s="400">
        <v>55</v>
      </c>
      <c r="N42" s="400">
        <v>685.60799999999995</v>
      </c>
      <c r="O42" s="400">
        <v>147.3416740556446</v>
      </c>
      <c r="P42" s="400">
        <v>6291.4894821760245</v>
      </c>
      <c r="Q42" s="400">
        <v>214.90658518518541</v>
      </c>
      <c r="R42" s="400">
        <v>2.149065851851854E-2</v>
      </c>
      <c r="S42" s="400">
        <v>11.130952380952376</v>
      </c>
      <c r="T42" s="400">
        <v>0.49</v>
      </c>
      <c r="U42" s="400">
        <v>0.01</v>
      </c>
      <c r="V42" s="400">
        <v>0.5</v>
      </c>
      <c r="W42" s="400">
        <v>1.6</v>
      </c>
      <c r="X42" s="400">
        <v>679.9794789868896</v>
      </c>
      <c r="Y42" s="400">
        <v>1.6891851851851866E-2</v>
      </c>
      <c r="Z42" s="400">
        <v>0</v>
      </c>
      <c r="AA42" s="400">
        <v>0.15195299327777773</v>
      </c>
      <c r="AB42" s="400">
        <v>0.15043346334499993</v>
      </c>
      <c r="AC42" s="400">
        <v>0.14967369837861105</v>
      </c>
      <c r="AD42" s="400">
        <v>3.7213077626768197E-2</v>
      </c>
      <c r="AE42" s="400">
        <v>2.3419203747072599</v>
      </c>
      <c r="AF42" s="400">
        <v>1212.9830339254602</v>
      </c>
      <c r="AG42" s="400">
        <v>1.089738768446403</v>
      </c>
      <c r="AH42" s="400">
        <v>53.397199653873756</v>
      </c>
      <c r="AI42" s="400">
        <v>54.486938422320158</v>
      </c>
      <c r="AJ42" s="400">
        <v>174.35820295142452</v>
      </c>
      <c r="AK42" s="400">
        <v>74.099999999999994</v>
      </c>
      <c r="AL42" s="400">
        <v>1.8407705833816148</v>
      </c>
      <c r="AM42" s="400">
        <v>0</v>
      </c>
      <c r="AN42" s="400">
        <v>16.558906775627008</v>
      </c>
      <c r="AO42" s="400">
        <v>16.393317707870736</v>
      </c>
      <c r="AP42" s="400">
        <v>16.3105231739926</v>
      </c>
      <c r="AQ42" s="400">
        <v>4.0552533383094778</v>
      </c>
      <c r="AR42" s="400">
        <v>9.9999999999999992E-2</v>
      </c>
      <c r="AS42" s="400">
        <v>51.794375548617147</v>
      </c>
      <c r="AT42" s="400">
        <v>2.2800604252204097</v>
      </c>
      <c r="AU42" s="400">
        <v>4.6531845412661414E-2</v>
      </c>
      <c r="AV42" s="400">
        <v>2.3265922706330708</v>
      </c>
      <c r="AW42" s="400">
        <v>7.4450952660258265</v>
      </c>
      <c r="AX42" s="400">
        <v>3164.0699999999997</v>
      </c>
      <c r="AY42" s="400">
        <v>7.8600903910394954E-2</v>
      </c>
      <c r="AZ42" s="400">
        <v>0</v>
      </c>
      <c r="BA42" s="400">
        <v>0.7070653193192733</v>
      </c>
      <c r="BB42" s="400">
        <v>0.69999466612608052</v>
      </c>
      <c r="BC42" s="400">
        <v>0.69645933952948413</v>
      </c>
      <c r="BD42" s="400">
        <v>0.17315931754581471</v>
      </c>
    </row>
    <row r="43" spans="1:56" ht="13.5" customHeight="1" x14ac:dyDescent="0.3">
      <c r="A43" s="400">
        <v>2</v>
      </c>
      <c r="B43" s="400">
        <v>2023</v>
      </c>
      <c r="C43" s="401" t="s">
        <v>1402</v>
      </c>
      <c r="D43" s="401" t="s">
        <v>1403</v>
      </c>
      <c r="E43" s="401" t="s">
        <v>754</v>
      </c>
      <c r="F43" s="400">
        <v>2011</v>
      </c>
      <c r="G43" s="401" t="s">
        <v>166</v>
      </c>
      <c r="H43" s="400">
        <v>736</v>
      </c>
      <c r="I43" s="402"/>
      <c r="J43" s="400">
        <v>50</v>
      </c>
      <c r="K43" s="400">
        <v>0</v>
      </c>
      <c r="L43" s="109">
        <v>4804.0627390971686</v>
      </c>
      <c r="M43" s="400">
        <v>25</v>
      </c>
      <c r="N43" s="109">
        <v>1473.2459066564652</v>
      </c>
      <c r="O43" s="109">
        <v>298.74784752486607</v>
      </c>
      <c r="P43" s="109">
        <v>12756.533089311783</v>
      </c>
      <c r="Q43" s="400">
        <v>202.78206521739131</v>
      </c>
      <c r="R43" s="400">
        <v>2.0278206521739128E-2</v>
      </c>
      <c r="S43" s="400">
        <v>8.4999999999999982</v>
      </c>
      <c r="T43" s="400">
        <v>0.49</v>
      </c>
      <c r="U43" s="400">
        <v>0.01</v>
      </c>
      <c r="V43" s="400">
        <v>0.5</v>
      </c>
      <c r="W43" s="400">
        <v>1.6</v>
      </c>
      <c r="X43" s="400">
        <v>641.6166490923913</v>
      </c>
      <c r="Y43" s="400">
        <v>1.5617391304347823E-2</v>
      </c>
      <c r="Z43" s="400">
        <v>0</v>
      </c>
      <c r="AA43" s="400">
        <v>1.5784150282608701E-3</v>
      </c>
      <c r="AB43" s="400">
        <v>1.5626308779782612E-3</v>
      </c>
      <c r="AC43" s="400">
        <v>1.5547388028369568E-3</v>
      </c>
      <c r="AD43" s="400">
        <v>4.3439010254965139E-2</v>
      </c>
      <c r="AE43" s="400">
        <v>2.3419203747072594</v>
      </c>
      <c r="AF43" s="400">
        <v>981.66093553052883</v>
      </c>
      <c r="AG43" s="400">
        <v>1.1548952182712104</v>
      </c>
      <c r="AH43" s="400">
        <v>56.589865695289312</v>
      </c>
      <c r="AI43" s="400">
        <v>57.744760913560519</v>
      </c>
      <c r="AJ43" s="400">
        <v>184.78323492339368</v>
      </c>
      <c r="AK43" s="400">
        <v>74.099999999999994</v>
      </c>
      <c r="AL43" s="400">
        <v>1.8036450539261684</v>
      </c>
      <c r="AM43" s="400">
        <v>0</v>
      </c>
      <c r="AN43" s="400">
        <v>0.18229039685858964</v>
      </c>
      <c r="AO43" s="400">
        <v>0.18046749289000372</v>
      </c>
      <c r="AP43" s="400">
        <v>0.17955604090571078</v>
      </c>
      <c r="AQ43" s="400">
        <v>5.0167505229893319</v>
      </c>
      <c r="AR43" s="400">
        <v>0.1</v>
      </c>
      <c r="AS43" s="400">
        <v>41.91692194715359</v>
      </c>
      <c r="AT43" s="400">
        <v>2.4163872651888543</v>
      </c>
      <c r="AU43" s="400">
        <v>4.9314025820180699E-2</v>
      </c>
      <c r="AV43" s="400">
        <v>2.4657012910090348</v>
      </c>
      <c r="AW43" s="400">
        <v>7.8902441312289104</v>
      </c>
      <c r="AX43" s="400">
        <v>3164.07</v>
      </c>
      <c r="AY43" s="400">
        <v>7.7015643802647402E-2</v>
      </c>
      <c r="AZ43" s="400">
        <v>0</v>
      </c>
      <c r="BA43" s="400">
        <v>7.7837999458617788E-3</v>
      </c>
      <c r="BB43" s="400">
        <v>7.7059619464031597E-3</v>
      </c>
      <c r="BC43" s="400">
        <v>7.6670429466738519E-3</v>
      </c>
      <c r="BD43" s="400">
        <v>0.21421524733164449</v>
      </c>
    </row>
    <row r="44" spans="1:56" ht="13.5" customHeight="1" x14ac:dyDescent="0.3">
      <c r="A44" s="400">
        <v>2</v>
      </c>
      <c r="B44" s="400">
        <v>2023</v>
      </c>
      <c r="C44" s="401" t="s">
        <v>1402</v>
      </c>
      <c r="D44" s="401" t="s">
        <v>1405</v>
      </c>
      <c r="E44" s="401" t="s">
        <v>754</v>
      </c>
      <c r="F44" s="400">
        <v>1974</v>
      </c>
      <c r="G44" s="401" t="s">
        <v>166</v>
      </c>
      <c r="H44" s="400">
        <v>368</v>
      </c>
      <c r="I44" s="400">
        <v>52</v>
      </c>
      <c r="J44" s="400">
        <v>50</v>
      </c>
      <c r="K44" s="400">
        <v>0</v>
      </c>
      <c r="L44" s="109">
        <v>580.93726090283099</v>
      </c>
      <c r="M44" s="400">
        <v>25</v>
      </c>
      <c r="N44" s="109">
        <v>89.07704667176742</v>
      </c>
      <c r="O44" s="109">
        <v>22.337133428780934</v>
      </c>
      <c r="P44" s="109">
        <v>953.79559740894581</v>
      </c>
      <c r="Q44" s="400">
        <v>250.76194444444448</v>
      </c>
      <c r="R44" s="400">
        <v>2.5076194444444456E-2</v>
      </c>
      <c r="S44" s="400">
        <v>9.074999999999994</v>
      </c>
      <c r="T44" s="400">
        <v>0.48999999999999994</v>
      </c>
      <c r="U44" s="400">
        <v>0.01</v>
      </c>
      <c r="V44" s="400">
        <v>0.5</v>
      </c>
      <c r="W44" s="400">
        <v>1.6</v>
      </c>
      <c r="X44" s="400">
        <v>793.42834555833338</v>
      </c>
      <c r="Y44" s="400">
        <v>1.9312592592592596E-2</v>
      </c>
      <c r="Z44" s="400">
        <v>0</v>
      </c>
      <c r="AA44" s="400">
        <v>0.14076821788888891</v>
      </c>
      <c r="AB44" s="400">
        <v>0.13936053571000001</v>
      </c>
      <c r="AC44" s="400">
        <v>0.13865669462055558</v>
      </c>
      <c r="AD44" s="400">
        <v>5.3717031950530778E-2</v>
      </c>
      <c r="AE44" s="400">
        <v>2.3419203747072603</v>
      </c>
      <c r="AF44" s="400">
        <v>847.53400072541274</v>
      </c>
      <c r="AG44" s="400">
        <v>0.9339217638847529</v>
      </c>
      <c r="AH44" s="400">
        <v>45.762166430352885</v>
      </c>
      <c r="AI44" s="400">
        <v>46.696088194237639</v>
      </c>
      <c r="AJ44" s="400">
        <v>149.42748222156047</v>
      </c>
      <c r="AK44" s="400">
        <v>74.099999999999994</v>
      </c>
      <c r="AL44" s="400">
        <v>1.803645053926169</v>
      </c>
      <c r="AM44" s="400">
        <v>0</v>
      </c>
      <c r="AN44" s="400">
        <v>13.146650234970435</v>
      </c>
      <c r="AO44" s="400">
        <v>13.015183732620732</v>
      </c>
      <c r="AP44" s="400">
        <v>12.949450481445879</v>
      </c>
      <c r="AQ44" s="400">
        <v>5.0167505229893337</v>
      </c>
      <c r="AR44" s="400">
        <v>0.1</v>
      </c>
      <c r="AS44" s="400">
        <v>36.189701830975118</v>
      </c>
      <c r="AT44" s="400">
        <v>1.9540445065760679</v>
      </c>
      <c r="AU44" s="400">
        <v>3.9878459317878943E-2</v>
      </c>
      <c r="AV44" s="400">
        <v>1.9939229658939472</v>
      </c>
      <c r="AW44" s="400">
        <v>6.3805534908606312</v>
      </c>
      <c r="AX44" s="400">
        <v>3164.0699999999993</v>
      </c>
      <c r="AY44" s="400">
        <v>7.7015643802647402E-2</v>
      </c>
      <c r="AZ44" s="400">
        <v>0</v>
      </c>
      <c r="BA44" s="400">
        <v>0.56136196503323743</v>
      </c>
      <c r="BB44" s="400">
        <v>0.55574834538290507</v>
      </c>
      <c r="BC44" s="400">
        <v>0.55294153555773906</v>
      </c>
      <c r="BD44" s="400">
        <v>0.21421524733164449</v>
      </c>
    </row>
    <row r="45" spans="1:56" ht="13.5" customHeight="1" x14ac:dyDescent="0.3">
      <c r="A45" s="400">
        <v>2</v>
      </c>
      <c r="B45" s="400">
        <v>2023</v>
      </c>
      <c r="C45" s="401" t="s">
        <v>1407</v>
      </c>
      <c r="D45" s="401" t="s">
        <v>1409</v>
      </c>
      <c r="E45" s="401" t="s">
        <v>754</v>
      </c>
      <c r="F45" s="400">
        <v>2006</v>
      </c>
      <c r="G45" s="401" t="s">
        <v>2066</v>
      </c>
      <c r="H45" s="400">
        <v>662</v>
      </c>
      <c r="I45" s="402"/>
      <c r="J45" s="400">
        <v>20</v>
      </c>
      <c r="K45" s="400">
        <v>0</v>
      </c>
      <c r="L45" s="400">
        <v>10652</v>
      </c>
      <c r="M45" s="400">
        <v>10</v>
      </c>
      <c r="N45" s="400">
        <v>470.10826666666668</v>
      </c>
      <c r="O45" s="400">
        <v>104.11997821463969</v>
      </c>
      <c r="P45" s="400">
        <v>4581.2790414441461</v>
      </c>
      <c r="Q45" s="400">
        <v>221.48084940711465</v>
      </c>
      <c r="R45" s="400">
        <v>2.2148084940711459E-3</v>
      </c>
      <c r="S45" s="400">
        <v>9.35</v>
      </c>
      <c r="T45" s="400">
        <v>0.45815000000000011</v>
      </c>
      <c r="U45" s="400">
        <v>9.3500000000000024E-3</v>
      </c>
      <c r="V45" s="400">
        <v>0.46750000000000003</v>
      </c>
      <c r="W45" s="400">
        <v>1.2800000000000002</v>
      </c>
      <c r="X45" s="400">
        <v>692.88068928521739</v>
      </c>
      <c r="Y45" s="400">
        <v>1.5324743083003954E-2</v>
      </c>
      <c r="Z45" s="400">
        <v>0</v>
      </c>
      <c r="AA45" s="400">
        <v>9.6497302550434788E-2</v>
      </c>
      <c r="AB45" s="400">
        <v>9.5532329524930432E-2</v>
      </c>
      <c r="AC45" s="400">
        <v>9.5049843012178267E-2</v>
      </c>
      <c r="AD45" s="400">
        <v>0.13822371149294421</v>
      </c>
      <c r="AE45" s="400">
        <v>0.22727272727272724</v>
      </c>
      <c r="AF45" s="400">
        <v>959.4508986616421</v>
      </c>
      <c r="AG45" s="400">
        <v>0.95945089866164246</v>
      </c>
      <c r="AH45" s="400">
        <v>47.013094034420483</v>
      </c>
      <c r="AI45" s="400">
        <v>47.972544933082119</v>
      </c>
      <c r="AJ45" s="400">
        <v>131.3472888007382</v>
      </c>
      <c r="AK45" s="400">
        <v>71.099999999999994</v>
      </c>
      <c r="AL45" s="400">
        <v>1.5725495746253402</v>
      </c>
      <c r="AM45" s="400">
        <v>0</v>
      </c>
      <c r="AN45" s="400">
        <v>9.902077395768881</v>
      </c>
      <c r="AO45" s="400">
        <v>9.8030566218111925</v>
      </c>
      <c r="AP45" s="400">
        <v>9.7535462348323492</v>
      </c>
      <c r="AQ45" s="400">
        <v>14.183835744198172</v>
      </c>
      <c r="AR45" s="400">
        <v>9.9999999999999985E-3</v>
      </c>
      <c r="AS45" s="400">
        <v>42.21583954111226</v>
      </c>
      <c r="AT45" s="400">
        <v>2.0685761375145013</v>
      </c>
      <c r="AU45" s="400">
        <v>4.2215839541112271E-2</v>
      </c>
      <c r="AV45" s="400">
        <v>2.1107919770556132</v>
      </c>
      <c r="AW45" s="400">
        <v>5.7792807072324814</v>
      </c>
      <c r="AX45" s="400">
        <v>3128.4</v>
      </c>
      <c r="AY45" s="400">
        <v>6.9192181283514967E-2</v>
      </c>
      <c r="AZ45" s="400">
        <v>0</v>
      </c>
      <c r="BA45" s="400">
        <v>0.43569140541383078</v>
      </c>
      <c r="BB45" s="400">
        <v>0.43133449135969248</v>
      </c>
      <c r="BC45" s="400">
        <v>0.42915603433262339</v>
      </c>
      <c r="BD45" s="400">
        <v>0.62408877274471963</v>
      </c>
    </row>
    <row r="46" spans="1:56" ht="13.5" customHeight="1" x14ac:dyDescent="0.3">
      <c r="A46" s="400">
        <v>2</v>
      </c>
      <c r="B46" s="400">
        <v>2023</v>
      </c>
      <c r="C46" s="401" t="s">
        <v>1412</v>
      </c>
      <c r="D46" s="401" t="s">
        <v>1413</v>
      </c>
      <c r="E46" s="401" t="s">
        <v>754</v>
      </c>
      <c r="F46" s="400">
        <v>2010</v>
      </c>
      <c r="G46" s="401" t="s">
        <v>2066</v>
      </c>
      <c r="H46" s="400">
        <v>512</v>
      </c>
      <c r="I46" s="402"/>
      <c r="J46" s="400">
        <v>50</v>
      </c>
      <c r="K46" s="400">
        <v>0</v>
      </c>
      <c r="L46" s="400">
        <v>16263</v>
      </c>
      <c r="M46" s="400">
        <v>2</v>
      </c>
      <c r="N46" s="400">
        <v>277.55520000000001</v>
      </c>
      <c r="O46" s="400">
        <v>54.741952230830044</v>
      </c>
      <c r="P46" s="400">
        <v>2408.645898156522</v>
      </c>
      <c r="Q46" s="400">
        <v>197.22906373517787</v>
      </c>
      <c r="R46" s="400">
        <v>1.9722906373517792E-3</v>
      </c>
      <c r="S46" s="400">
        <v>9.35</v>
      </c>
      <c r="T46" s="400">
        <v>0.45815</v>
      </c>
      <c r="U46" s="400">
        <v>9.3500000000000007E-3</v>
      </c>
      <c r="V46" s="400">
        <v>0.46750000000000003</v>
      </c>
      <c r="W46" s="400">
        <v>1.2800000000000002</v>
      </c>
      <c r="X46" s="400">
        <v>617.01140298913037</v>
      </c>
      <c r="Y46" s="400">
        <v>1.5189723320158102E-2</v>
      </c>
      <c r="Z46" s="400">
        <v>0</v>
      </c>
      <c r="AA46" s="400">
        <v>9.6903493717391334E-2</v>
      </c>
      <c r="AB46" s="400">
        <v>9.5934458780217419E-2</v>
      </c>
      <c r="AC46" s="400">
        <v>9.5449941311630454E-2</v>
      </c>
      <c r="AD46" s="400">
        <v>4.2249472669019808E-2</v>
      </c>
      <c r="AE46" s="400">
        <v>0.22727272727272729</v>
      </c>
      <c r="AF46" s="400">
        <v>1077.4274134633961</v>
      </c>
      <c r="AG46" s="400">
        <v>1.0774274134633963</v>
      </c>
      <c r="AH46" s="400">
        <v>52.79394325970641</v>
      </c>
      <c r="AI46" s="400">
        <v>53.871370673169807</v>
      </c>
      <c r="AJ46" s="400">
        <v>147.49808440996227</v>
      </c>
      <c r="AK46" s="400">
        <v>71.099999999999994</v>
      </c>
      <c r="AL46" s="400">
        <v>1.7503555409692595</v>
      </c>
      <c r="AM46" s="400">
        <v>0</v>
      </c>
      <c r="AN46" s="400">
        <v>11.166468512459401</v>
      </c>
      <c r="AO46" s="400">
        <v>11.054803827334808</v>
      </c>
      <c r="AP46" s="400">
        <v>10.998971484772511</v>
      </c>
      <c r="AQ46" s="400">
        <v>4.8685283484464668</v>
      </c>
      <c r="AR46" s="400">
        <v>0.01</v>
      </c>
      <c r="AS46" s="400">
        <v>47.406806192389425</v>
      </c>
      <c r="AT46" s="400">
        <v>2.3229335034270822</v>
      </c>
      <c r="AU46" s="400">
        <v>4.740680619238944E-2</v>
      </c>
      <c r="AV46" s="400">
        <v>2.3703403096194715</v>
      </c>
      <c r="AW46" s="400">
        <v>6.4899157140383403</v>
      </c>
      <c r="AX46" s="400">
        <v>3128.3999999999996</v>
      </c>
      <c r="AY46" s="400">
        <v>7.7015643802647415E-2</v>
      </c>
      <c r="AZ46" s="400">
        <v>0</v>
      </c>
      <c r="BA46" s="400">
        <v>0.49132461454821363</v>
      </c>
      <c r="BB46" s="400">
        <v>0.48641136840273153</v>
      </c>
      <c r="BC46" s="400">
        <v>0.48395474532999039</v>
      </c>
      <c r="BD46" s="400">
        <v>0.21421524733164451</v>
      </c>
    </row>
    <row r="47" spans="1:56" ht="13.5" customHeight="1" x14ac:dyDescent="0.3">
      <c r="A47" s="400">
        <v>2</v>
      </c>
      <c r="B47" s="400">
        <v>2023</v>
      </c>
      <c r="C47" s="401" t="s">
        <v>1914</v>
      </c>
      <c r="D47" s="401" t="s">
        <v>1343</v>
      </c>
      <c r="E47" s="401" t="s">
        <v>754</v>
      </c>
      <c r="F47" s="400">
        <v>2006</v>
      </c>
      <c r="G47" s="401" t="s">
        <v>166</v>
      </c>
      <c r="H47" s="400">
        <v>515.20000000000005</v>
      </c>
      <c r="I47" s="400">
        <v>180</v>
      </c>
      <c r="J47" s="400">
        <v>50</v>
      </c>
      <c r="K47" s="400">
        <v>0</v>
      </c>
      <c r="L47" s="400">
        <v>1</v>
      </c>
      <c r="M47" s="400">
        <v>40</v>
      </c>
      <c r="N47" s="400">
        <v>0.34346666666666664</v>
      </c>
      <c r="O47" s="400">
        <v>7.0424479999999998E-2</v>
      </c>
      <c r="P47" s="400">
        <v>3.0071252959999999</v>
      </c>
      <c r="Q47" s="400">
        <v>205.04021739130434</v>
      </c>
      <c r="R47" s="400">
        <v>2.0504021739130438E-2</v>
      </c>
      <c r="S47" s="400">
        <v>11</v>
      </c>
      <c r="T47" s="400">
        <v>0.49000000000000005</v>
      </c>
      <c r="U47" s="400">
        <v>0.01</v>
      </c>
      <c r="V47" s="400">
        <v>0.5</v>
      </c>
      <c r="W47" s="400">
        <v>1.6</v>
      </c>
      <c r="X47" s="400">
        <v>648.76160064130431</v>
      </c>
      <c r="Y47" s="400">
        <v>1.5791304347826083E-2</v>
      </c>
      <c r="Z47" s="400">
        <v>0</v>
      </c>
      <c r="AA47" s="400">
        <v>0.15703795608695653</v>
      </c>
      <c r="AB47" s="400">
        <v>0.15546757652608695</v>
      </c>
      <c r="AC47" s="400">
        <v>0.15468238674565218</v>
      </c>
      <c r="AD47" s="400">
        <v>4.3922740881412424E-2</v>
      </c>
      <c r="AE47" s="400">
        <v>2.3419203747072603</v>
      </c>
      <c r="AF47" s="400">
        <v>1256.3937187316099</v>
      </c>
      <c r="AG47" s="400">
        <v>1.1421761079378272</v>
      </c>
      <c r="AH47" s="400">
        <v>55.966629288953534</v>
      </c>
      <c r="AI47" s="400">
        <v>57.108805396891363</v>
      </c>
      <c r="AJ47" s="400">
        <v>182.74817727005234</v>
      </c>
      <c r="AK47" s="400">
        <v>74.099999999999994</v>
      </c>
      <c r="AL47" s="400">
        <v>1.8036450539261686</v>
      </c>
      <c r="AM47" s="400">
        <v>0</v>
      </c>
      <c r="AN47" s="400">
        <v>17.936500148191143</v>
      </c>
      <c r="AO47" s="400">
        <v>17.757135146709231</v>
      </c>
      <c r="AP47" s="400">
        <v>17.667452645968275</v>
      </c>
      <c r="AQ47" s="400">
        <v>5.0167505229893337</v>
      </c>
      <c r="AR47" s="400">
        <v>0.1</v>
      </c>
      <c r="AS47" s="400">
        <v>53.648011789839742</v>
      </c>
      <c r="AT47" s="400">
        <v>2.3897750706383158</v>
      </c>
      <c r="AU47" s="400">
        <v>4.8770919808945219E-2</v>
      </c>
      <c r="AV47" s="400">
        <v>2.4385459904472611</v>
      </c>
      <c r="AW47" s="400">
        <v>7.803347169431234</v>
      </c>
      <c r="AX47" s="400">
        <v>3164.0699999999997</v>
      </c>
      <c r="AY47" s="400">
        <v>7.7015643802647388E-2</v>
      </c>
      <c r="AZ47" s="400">
        <v>0</v>
      </c>
      <c r="BA47" s="400">
        <v>0.76588855632776176</v>
      </c>
      <c r="BB47" s="400">
        <v>0.75822967076448411</v>
      </c>
      <c r="BC47" s="400">
        <v>0.75440022798284534</v>
      </c>
      <c r="BD47" s="400">
        <v>0.21421524733164451</v>
      </c>
    </row>
    <row r="48" spans="1:56" ht="13.5" customHeight="1" x14ac:dyDescent="0.3">
      <c r="A48" s="400">
        <v>2</v>
      </c>
      <c r="B48" s="400">
        <v>2023</v>
      </c>
      <c r="C48" s="401" t="s">
        <v>1423</v>
      </c>
      <c r="D48" s="401" t="s">
        <v>1424</v>
      </c>
      <c r="E48" s="401" t="s">
        <v>754</v>
      </c>
      <c r="F48" s="400">
        <v>1964</v>
      </c>
      <c r="G48" s="401" t="s">
        <v>166</v>
      </c>
      <c r="H48" s="400">
        <v>154</v>
      </c>
      <c r="I48" s="402"/>
      <c r="J48" s="400">
        <v>50</v>
      </c>
      <c r="K48" s="400">
        <v>0</v>
      </c>
      <c r="L48" s="400">
        <v>5576</v>
      </c>
      <c r="M48" s="400">
        <v>5</v>
      </c>
      <c r="N48" s="400">
        <v>71.558666666666667</v>
      </c>
      <c r="O48" s="400">
        <v>18.456090345</v>
      </c>
      <c r="P48" s="400">
        <v>788.07505773150001</v>
      </c>
      <c r="Q48" s="400">
        <v>257.91551470588234</v>
      </c>
      <c r="R48" s="400">
        <v>2.5791551470588234E-2</v>
      </c>
      <c r="S48" s="400">
        <v>8.1583333333333297</v>
      </c>
      <c r="T48" s="400">
        <v>0.49000000000000005</v>
      </c>
      <c r="U48" s="400">
        <v>0.01</v>
      </c>
      <c r="V48" s="400">
        <v>0.5</v>
      </c>
      <c r="W48" s="400">
        <v>1.6</v>
      </c>
      <c r="X48" s="400">
        <v>816.06274261544104</v>
      </c>
      <c r="Y48" s="400">
        <v>1.9863529411764703E-2</v>
      </c>
      <c r="Z48" s="400">
        <v>0</v>
      </c>
      <c r="AA48" s="400">
        <v>0.13822267285294121</v>
      </c>
      <c r="AB48" s="400">
        <v>0.13684044612441176</v>
      </c>
      <c r="AC48" s="400">
        <v>0.1361493327601471</v>
      </c>
      <c r="AD48" s="400">
        <v>5.5249435773388991E-2</v>
      </c>
      <c r="AE48" s="400">
        <v>2.3419203747072603</v>
      </c>
      <c r="AF48" s="400">
        <v>740.79169214673698</v>
      </c>
      <c r="AG48" s="400">
        <v>0.90801841734022959</v>
      </c>
      <c r="AH48" s="400">
        <v>44.492902449671256</v>
      </c>
      <c r="AI48" s="400">
        <v>45.400920867011486</v>
      </c>
      <c r="AJ48" s="400">
        <v>145.28294677443674</v>
      </c>
      <c r="AK48" s="400">
        <v>74.099999999999994</v>
      </c>
      <c r="AL48" s="400">
        <v>1.803645053926169</v>
      </c>
      <c r="AM48" s="400">
        <v>0</v>
      </c>
      <c r="AN48" s="400">
        <v>12.550873264446398</v>
      </c>
      <c r="AO48" s="400">
        <v>12.425364531801934</v>
      </c>
      <c r="AP48" s="400">
        <v>12.362610165479705</v>
      </c>
      <c r="AQ48" s="400">
        <v>5.0167505229893337</v>
      </c>
      <c r="AR48" s="400">
        <v>0.1</v>
      </c>
      <c r="AS48" s="400">
        <v>31.631805254665668</v>
      </c>
      <c r="AT48" s="400">
        <v>1.8998469346009628</v>
      </c>
      <c r="AU48" s="400">
        <v>3.8772386420427803E-2</v>
      </c>
      <c r="AV48" s="400">
        <v>1.9386193210213905</v>
      </c>
      <c r="AW48" s="400">
        <v>6.2035818272684491</v>
      </c>
      <c r="AX48" s="400">
        <v>3164.0699999999997</v>
      </c>
      <c r="AY48" s="400">
        <v>7.7015643802647415E-2</v>
      </c>
      <c r="AZ48" s="400">
        <v>0</v>
      </c>
      <c r="BA48" s="400">
        <v>0.53592228839186129</v>
      </c>
      <c r="BB48" s="400">
        <v>0.53056306550794252</v>
      </c>
      <c r="BC48" s="400">
        <v>0.52788345406598336</v>
      </c>
      <c r="BD48" s="400">
        <v>0.21421524733164454</v>
      </c>
    </row>
    <row r="49" spans="1:56" ht="13.5" customHeight="1" x14ac:dyDescent="0.3">
      <c r="A49" s="400">
        <v>2</v>
      </c>
      <c r="B49" s="400">
        <v>2023</v>
      </c>
      <c r="C49" s="401" t="s">
        <v>1425</v>
      </c>
      <c r="D49" s="401" t="s">
        <v>2064</v>
      </c>
      <c r="E49" s="401" t="s">
        <v>754</v>
      </c>
      <c r="F49" s="400">
        <v>2019</v>
      </c>
      <c r="G49" s="401" t="s">
        <v>166</v>
      </c>
      <c r="H49" s="400">
        <v>1280</v>
      </c>
      <c r="I49" s="402"/>
      <c r="J49" s="400">
        <v>60</v>
      </c>
      <c r="K49" s="400">
        <v>0</v>
      </c>
      <c r="L49" s="400">
        <v>1919</v>
      </c>
      <c r="M49" s="400">
        <v>50</v>
      </c>
      <c r="N49" s="400">
        <v>2456.3200000000002</v>
      </c>
      <c r="O49" s="400">
        <v>479.35597423304336</v>
      </c>
      <c r="P49" s="400">
        <v>20468.500099750952</v>
      </c>
      <c r="Q49" s="400">
        <v>195.15208695652169</v>
      </c>
      <c r="R49" s="400">
        <v>0.1951520869565217</v>
      </c>
      <c r="S49" s="400">
        <v>8.5</v>
      </c>
      <c r="T49" s="400">
        <v>0.48999999999999994</v>
      </c>
      <c r="U49" s="400">
        <v>0.01</v>
      </c>
      <c r="V49" s="400">
        <v>0.5</v>
      </c>
      <c r="W49" s="400">
        <v>0.8</v>
      </c>
      <c r="X49" s="400">
        <v>617.4748637765216</v>
      </c>
      <c r="Y49" s="400">
        <v>1.5339130434782607E-2</v>
      </c>
      <c r="Z49" s="400">
        <v>0</v>
      </c>
      <c r="AA49" s="400">
        <v>0.17269856913043483</v>
      </c>
      <c r="AB49" s="400">
        <v>0.17097158343913049</v>
      </c>
      <c r="AC49" s="400">
        <v>0.17010809059347831</v>
      </c>
      <c r="AD49" s="400">
        <v>3.3792402195032788E-2</v>
      </c>
      <c r="AE49" s="400">
        <v>23.419203747072601</v>
      </c>
      <c r="AF49" s="400">
        <v>1020.0415222537015</v>
      </c>
      <c r="AG49" s="400">
        <v>1.2000488497102371</v>
      </c>
      <c r="AH49" s="400">
        <v>58.802393635801607</v>
      </c>
      <c r="AI49" s="400">
        <v>60.002442485511843</v>
      </c>
      <c r="AJ49" s="400">
        <v>96.003907976818951</v>
      </c>
      <c r="AK49" s="400">
        <v>74.100000000000009</v>
      </c>
      <c r="AL49" s="400">
        <v>1.8407705833816153</v>
      </c>
      <c r="AM49" s="400">
        <v>0</v>
      </c>
      <c r="AN49" s="400">
        <v>20.724671923158215</v>
      </c>
      <c r="AO49" s="400">
        <v>20.517425203926635</v>
      </c>
      <c r="AP49" s="400">
        <v>20.413801844310843</v>
      </c>
      <c r="AQ49" s="400">
        <v>4.0552533383094787</v>
      </c>
      <c r="AR49" s="400">
        <v>1</v>
      </c>
      <c r="AS49" s="400">
        <v>43.555773000233053</v>
      </c>
      <c r="AT49" s="400">
        <v>2.5108622082487284</v>
      </c>
      <c r="AU49" s="400">
        <v>5.1242085882627124E-2</v>
      </c>
      <c r="AV49" s="400">
        <v>2.5621042941313559</v>
      </c>
      <c r="AW49" s="400">
        <v>4.0993668706101696</v>
      </c>
      <c r="AX49" s="400">
        <v>3164.07</v>
      </c>
      <c r="AY49" s="400">
        <v>7.8600903910394981E-2</v>
      </c>
      <c r="AZ49" s="400">
        <v>0</v>
      </c>
      <c r="BA49" s="400">
        <v>0.88494349111885573</v>
      </c>
      <c r="BB49" s="400">
        <v>0.87609405620766734</v>
      </c>
      <c r="BC49" s="400">
        <v>0.87166933875207298</v>
      </c>
      <c r="BD49" s="400">
        <v>0.17315931754581473</v>
      </c>
    </row>
    <row r="50" spans="1:56" ht="13.5" customHeight="1" x14ac:dyDescent="0.3">
      <c r="A50" s="400">
        <v>2</v>
      </c>
      <c r="B50" s="400">
        <v>2023</v>
      </c>
      <c r="C50" s="401" t="s">
        <v>1428</v>
      </c>
      <c r="D50" s="401" t="s">
        <v>1430</v>
      </c>
      <c r="E50" s="401" t="s">
        <v>754</v>
      </c>
      <c r="F50" s="400">
        <v>2013</v>
      </c>
      <c r="G50" s="401" t="s">
        <v>166</v>
      </c>
      <c r="H50" s="400">
        <v>736</v>
      </c>
      <c r="I50" s="402"/>
      <c r="J50" s="400">
        <v>50</v>
      </c>
      <c r="K50" s="400">
        <v>0</v>
      </c>
      <c r="L50" s="400">
        <v>2990</v>
      </c>
      <c r="M50" s="400">
        <v>35</v>
      </c>
      <c r="N50" s="400">
        <v>1283.7066666666665</v>
      </c>
      <c r="O50" s="400">
        <v>259.15316699999988</v>
      </c>
      <c r="P50" s="400">
        <v>11065.840230899998</v>
      </c>
      <c r="Q50" s="400">
        <v>201.87880434782602</v>
      </c>
      <c r="R50" s="400">
        <v>2.0187880434782601E-2</v>
      </c>
      <c r="S50" s="400">
        <v>8.5</v>
      </c>
      <c r="T50" s="400">
        <v>0.49</v>
      </c>
      <c r="U50" s="400">
        <v>0.01</v>
      </c>
      <c r="V50" s="400">
        <v>0.5</v>
      </c>
      <c r="W50" s="400">
        <v>1.4</v>
      </c>
      <c r="X50" s="400">
        <v>638.75866847282589</v>
      </c>
      <c r="Y50" s="400">
        <v>1.5547826086956519E-2</v>
      </c>
      <c r="Z50" s="400">
        <v>0</v>
      </c>
      <c r="AA50" s="400">
        <v>0.15816292152173916</v>
      </c>
      <c r="AB50" s="400">
        <v>0.15658129230652176</v>
      </c>
      <c r="AC50" s="400">
        <v>0.15579047769891308</v>
      </c>
      <c r="AD50" s="400">
        <v>4.3245518004386224E-2</v>
      </c>
      <c r="AE50" s="400">
        <v>2.3419203747072594</v>
      </c>
      <c r="AF50" s="400">
        <v>986.05315448144881</v>
      </c>
      <c r="AG50" s="400">
        <v>1.1600625346840574</v>
      </c>
      <c r="AH50" s="400">
        <v>56.843064199518814</v>
      </c>
      <c r="AI50" s="400">
        <v>58.003126734202866</v>
      </c>
      <c r="AJ50" s="400">
        <v>162.40875485576802</v>
      </c>
      <c r="AK50" s="400">
        <v>74.099999999999994</v>
      </c>
      <c r="AL50" s="400">
        <v>1.8036450539261688</v>
      </c>
      <c r="AM50" s="400">
        <v>0</v>
      </c>
      <c r="AN50" s="400">
        <v>18.347887963354438</v>
      </c>
      <c r="AO50" s="400">
        <v>18.164409083720894</v>
      </c>
      <c r="AP50" s="400">
        <v>18.072669643904121</v>
      </c>
      <c r="AQ50" s="400">
        <v>5.0167505229893319</v>
      </c>
      <c r="AR50" s="400">
        <v>0.1</v>
      </c>
      <c r="AS50" s="400">
        <v>42.104469696357874</v>
      </c>
      <c r="AT50" s="400">
        <v>2.4271988413194538</v>
      </c>
      <c r="AU50" s="400">
        <v>4.9534670231009256E-2</v>
      </c>
      <c r="AV50" s="400">
        <v>2.4767335115504632</v>
      </c>
      <c r="AW50" s="400">
        <v>6.9348538323412958</v>
      </c>
      <c r="AX50" s="400">
        <v>3164.07</v>
      </c>
      <c r="AY50" s="400">
        <v>7.7015643802647429E-2</v>
      </c>
      <c r="AZ50" s="400">
        <v>0</v>
      </c>
      <c r="BA50" s="400">
        <v>0.7834548160352347</v>
      </c>
      <c r="BB50" s="400">
        <v>0.77562026787488225</v>
      </c>
      <c r="BC50" s="400">
        <v>0.77170299379470619</v>
      </c>
      <c r="BD50" s="400">
        <v>0.21421524733164451</v>
      </c>
    </row>
    <row r="51" spans="1:56" ht="13.5" customHeight="1" x14ac:dyDescent="0.3">
      <c r="A51" s="400">
        <v>2</v>
      </c>
      <c r="B51" s="400">
        <v>2023</v>
      </c>
      <c r="C51" s="401" t="s">
        <v>1431</v>
      </c>
      <c r="D51" s="401" t="s">
        <v>1432</v>
      </c>
      <c r="E51" s="401" t="s">
        <v>754</v>
      </c>
      <c r="F51" s="400">
        <v>2012</v>
      </c>
      <c r="G51" s="401" t="s">
        <v>166</v>
      </c>
      <c r="H51" s="400">
        <v>772</v>
      </c>
      <c r="I51" s="402"/>
      <c r="J51" s="400">
        <v>50</v>
      </c>
      <c r="K51" s="400">
        <v>0</v>
      </c>
      <c r="L51" s="400">
        <v>5171</v>
      </c>
      <c r="M51" s="400">
        <v>15</v>
      </c>
      <c r="N51" s="400">
        <v>998.00300000000004</v>
      </c>
      <c r="O51" s="400">
        <v>201.92638090434778</v>
      </c>
      <c r="P51" s="400">
        <v>8622.2564646156497</v>
      </c>
      <c r="Q51" s="400">
        <v>202.33043478260865</v>
      </c>
      <c r="R51" s="400">
        <v>2.0233043478260864E-2</v>
      </c>
      <c r="S51" s="400">
        <v>8.5</v>
      </c>
      <c r="T51" s="400">
        <v>0.49</v>
      </c>
      <c r="U51" s="400">
        <v>0.01</v>
      </c>
      <c r="V51" s="400">
        <v>0.5</v>
      </c>
      <c r="W51" s="400">
        <v>1.6</v>
      </c>
      <c r="X51" s="400">
        <v>640.18765878260842</v>
      </c>
      <c r="Y51" s="400">
        <v>1.5582608695652171E-2</v>
      </c>
      <c r="Z51" s="400">
        <v>0</v>
      </c>
      <c r="AA51" s="400">
        <v>0.15800221217391308</v>
      </c>
      <c r="AB51" s="400">
        <v>0.15642219005217395</v>
      </c>
      <c r="AC51" s="400">
        <v>0.15563217899130438</v>
      </c>
      <c r="AD51" s="400">
        <v>4.3342264129675685E-2</v>
      </c>
      <c r="AE51" s="400">
        <v>2.3419203747072603</v>
      </c>
      <c r="AF51" s="400">
        <v>983.85214297590994</v>
      </c>
      <c r="AG51" s="400">
        <v>1.1574731093834236</v>
      </c>
      <c r="AH51" s="400">
        <v>56.716182359787744</v>
      </c>
      <c r="AI51" s="400">
        <v>57.873655469171169</v>
      </c>
      <c r="AJ51" s="400">
        <v>185.19569750134778</v>
      </c>
      <c r="AK51" s="400">
        <v>74.099999999999994</v>
      </c>
      <c r="AL51" s="400">
        <v>1.803645053926169</v>
      </c>
      <c r="AM51" s="400">
        <v>0</v>
      </c>
      <c r="AN51" s="400">
        <v>18.288331181439858</v>
      </c>
      <c r="AO51" s="400">
        <v>18.105447869625461</v>
      </c>
      <c r="AP51" s="400">
        <v>18.014006213718261</v>
      </c>
      <c r="AQ51" s="400">
        <v>5.0167505229893337</v>
      </c>
      <c r="AR51" s="400">
        <v>0.1</v>
      </c>
      <c r="AS51" s="400">
        <v>42.010486505071356</v>
      </c>
      <c r="AT51" s="400">
        <v>2.4217809867629367</v>
      </c>
      <c r="AU51" s="400">
        <v>4.9424101770672184E-2</v>
      </c>
      <c r="AV51" s="400">
        <v>2.4712050885336092</v>
      </c>
      <c r="AW51" s="400">
        <v>7.9078562833075488</v>
      </c>
      <c r="AX51" s="400">
        <v>3164.0699999999993</v>
      </c>
      <c r="AY51" s="400">
        <v>7.7015643802647402E-2</v>
      </c>
      <c r="AZ51" s="400">
        <v>0</v>
      </c>
      <c r="BA51" s="400">
        <v>0.78091174144748199</v>
      </c>
      <c r="BB51" s="400">
        <v>0.773102624033007</v>
      </c>
      <c r="BC51" s="400">
        <v>0.76919806532576962</v>
      </c>
      <c r="BD51" s="400">
        <v>0.21421524733164451</v>
      </c>
    </row>
    <row r="52" spans="1:56" ht="13.5" customHeight="1" x14ac:dyDescent="0.3">
      <c r="A52" s="400">
        <v>2</v>
      </c>
      <c r="B52" s="400">
        <v>2023</v>
      </c>
      <c r="C52" s="401" t="s">
        <v>1435</v>
      </c>
      <c r="D52" s="401" t="s">
        <v>1436</v>
      </c>
      <c r="E52" s="401" t="s">
        <v>754</v>
      </c>
      <c r="F52" s="400">
        <v>2003</v>
      </c>
      <c r="G52" s="401" t="s">
        <v>166</v>
      </c>
      <c r="H52" s="400">
        <v>736</v>
      </c>
      <c r="I52" s="402"/>
      <c r="J52" s="400">
        <v>50</v>
      </c>
      <c r="K52" s="400">
        <v>0</v>
      </c>
      <c r="L52" s="400">
        <v>2581</v>
      </c>
      <c r="M52" s="400">
        <v>50</v>
      </c>
      <c r="N52" s="400">
        <v>1583.0133333333335</v>
      </c>
      <c r="O52" s="400">
        <v>326.72620899999998</v>
      </c>
      <c r="P52" s="400">
        <v>13951.209124300001</v>
      </c>
      <c r="Q52" s="400">
        <v>206.39510869565214</v>
      </c>
      <c r="R52" s="400">
        <v>2.0639510869565215E-2</v>
      </c>
      <c r="S52" s="400">
        <v>11</v>
      </c>
      <c r="T52" s="400">
        <v>0.48999999999999994</v>
      </c>
      <c r="U52" s="400">
        <v>1.0000000000000002E-2</v>
      </c>
      <c r="V52" s="400">
        <v>0.5</v>
      </c>
      <c r="W52" s="400">
        <v>1.6000000000000003</v>
      </c>
      <c r="X52" s="400">
        <v>653.04857157065214</v>
      </c>
      <c r="Y52" s="400">
        <v>1.589565217391304E-2</v>
      </c>
      <c r="Z52" s="400">
        <v>0</v>
      </c>
      <c r="AA52" s="400">
        <v>0.15655582804347828</v>
      </c>
      <c r="AB52" s="400">
        <v>0.1549902697630435</v>
      </c>
      <c r="AC52" s="400">
        <v>0.1542074906228261</v>
      </c>
      <c r="AD52" s="400">
        <v>4.4212979257280773E-2</v>
      </c>
      <c r="AE52" s="400">
        <v>2.3419203747072594</v>
      </c>
      <c r="AF52" s="400">
        <v>1248.1460575583171</v>
      </c>
      <c r="AG52" s="400">
        <v>1.1346782341439248</v>
      </c>
      <c r="AH52" s="400">
        <v>55.599233473052301</v>
      </c>
      <c r="AI52" s="400">
        <v>56.733911707196228</v>
      </c>
      <c r="AJ52" s="400">
        <v>181.54851746302796</v>
      </c>
      <c r="AK52" s="400">
        <v>74.099999999999994</v>
      </c>
      <c r="AL52" s="400">
        <v>1.8036450539261686</v>
      </c>
      <c r="AM52" s="400">
        <v>0</v>
      </c>
      <c r="AN52" s="400">
        <v>17.764049050931387</v>
      </c>
      <c r="AO52" s="400">
        <v>17.586408560422072</v>
      </c>
      <c r="AP52" s="400">
        <v>17.497588315167413</v>
      </c>
      <c r="AQ52" s="400">
        <v>5.0167505229893319</v>
      </c>
      <c r="AR52" s="400">
        <v>9.9999999999999992E-2</v>
      </c>
      <c r="AS52" s="400">
        <v>53.295836657740153</v>
      </c>
      <c r="AT52" s="400">
        <v>2.3740872692993338</v>
      </c>
      <c r="AU52" s="400">
        <v>4.8450760597945591E-2</v>
      </c>
      <c r="AV52" s="400">
        <v>2.4225380298972792</v>
      </c>
      <c r="AW52" s="400">
        <v>7.7521216956712955</v>
      </c>
      <c r="AX52" s="400">
        <v>3164.07</v>
      </c>
      <c r="AY52" s="400">
        <v>7.7015643802647415E-2</v>
      </c>
      <c r="AZ52" s="400">
        <v>0</v>
      </c>
      <c r="BA52" s="400">
        <v>0.75852489447477034</v>
      </c>
      <c r="BB52" s="400">
        <v>0.75093964553002257</v>
      </c>
      <c r="BC52" s="400">
        <v>0.74714702105764874</v>
      </c>
      <c r="BD52" s="400">
        <v>0.21421524733164451</v>
      </c>
    </row>
    <row r="53" spans="1:56" ht="13.5" customHeight="1" x14ac:dyDescent="0.3">
      <c r="A53" s="400">
        <v>2</v>
      </c>
      <c r="B53" s="400">
        <v>2023</v>
      </c>
      <c r="C53" s="401" t="s">
        <v>1439</v>
      </c>
      <c r="D53" s="401" t="s">
        <v>1441</v>
      </c>
      <c r="E53" s="401" t="s">
        <v>754</v>
      </c>
      <c r="F53" s="400">
        <v>1959</v>
      </c>
      <c r="G53" s="401" t="s">
        <v>166</v>
      </c>
      <c r="H53" s="400">
        <v>154</v>
      </c>
      <c r="I53" s="402"/>
      <c r="J53" s="400">
        <v>50</v>
      </c>
      <c r="K53" s="400">
        <v>0</v>
      </c>
      <c r="L53" s="400">
        <v>1541</v>
      </c>
      <c r="M53" s="400">
        <v>12</v>
      </c>
      <c r="N53" s="400">
        <v>47.462800000000001</v>
      </c>
      <c r="O53" s="400">
        <v>12.386398325205883</v>
      </c>
      <c r="P53" s="400">
        <v>528.89920848629129</v>
      </c>
      <c r="Q53" s="400">
        <v>260.97066176470588</v>
      </c>
      <c r="R53" s="400">
        <v>2.609706617647059E-2</v>
      </c>
      <c r="S53" s="400">
        <v>7.6999999999999984</v>
      </c>
      <c r="T53" s="400">
        <v>0.49</v>
      </c>
      <c r="U53" s="400">
        <v>0.01</v>
      </c>
      <c r="V53" s="400">
        <v>0.5</v>
      </c>
      <c r="W53" s="400">
        <v>1.6</v>
      </c>
      <c r="X53" s="400">
        <v>825.729441769853</v>
      </c>
      <c r="Y53" s="400">
        <v>2.0098823529411766E-2</v>
      </c>
      <c r="Z53" s="400">
        <v>0</v>
      </c>
      <c r="AA53" s="400">
        <v>0.13713552138235297</v>
      </c>
      <c r="AB53" s="400">
        <v>0.13576416616852943</v>
      </c>
      <c r="AC53" s="400">
        <v>0.13507848856161767</v>
      </c>
      <c r="AD53" s="400">
        <v>5.5903894856229409E-2</v>
      </c>
      <c r="AE53" s="400">
        <v>2.3419203747072599</v>
      </c>
      <c r="AF53" s="400">
        <v>690.98904694139389</v>
      </c>
      <c r="AG53" s="400">
        <v>0.897388372651161</v>
      </c>
      <c r="AH53" s="400">
        <v>43.972030259906887</v>
      </c>
      <c r="AI53" s="400">
        <v>44.869418632558052</v>
      </c>
      <c r="AJ53" s="400">
        <v>143.58213962418574</v>
      </c>
      <c r="AK53" s="400">
        <v>74.099999999999994</v>
      </c>
      <c r="AL53" s="400">
        <v>1.8036450539261688</v>
      </c>
      <c r="AM53" s="400">
        <v>0</v>
      </c>
      <c r="AN53" s="400">
        <v>12.306382236597821</v>
      </c>
      <c r="AO53" s="400">
        <v>12.183318414231843</v>
      </c>
      <c r="AP53" s="400">
        <v>12.121786503048854</v>
      </c>
      <c r="AQ53" s="400">
        <v>5.0167505229893319</v>
      </c>
      <c r="AR53" s="400">
        <v>0.1</v>
      </c>
      <c r="AS53" s="400">
        <v>29.50523230439752</v>
      </c>
      <c r="AT53" s="400">
        <v>1.8776056920980244</v>
      </c>
      <c r="AU53" s="400">
        <v>3.8318483512204578E-2</v>
      </c>
      <c r="AV53" s="400">
        <v>1.915924175610229</v>
      </c>
      <c r="AW53" s="400">
        <v>6.1309573619527322</v>
      </c>
      <c r="AX53" s="400">
        <v>3164.07</v>
      </c>
      <c r="AY53" s="400">
        <v>7.7015643802647415E-2</v>
      </c>
      <c r="AZ53" s="400">
        <v>0</v>
      </c>
      <c r="BA53" s="400">
        <v>0.52548252150272701</v>
      </c>
      <c r="BB53" s="400">
        <v>0.52022769628769971</v>
      </c>
      <c r="BC53" s="400">
        <v>0.51760028368018607</v>
      </c>
      <c r="BD53" s="400">
        <v>0.21421524733164449</v>
      </c>
    </row>
    <row r="54" spans="1:56" ht="13.5" customHeight="1" x14ac:dyDescent="0.3">
      <c r="A54" s="400">
        <v>2</v>
      </c>
      <c r="B54" s="400">
        <v>2023</v>
      </c>
      <c r="C54" s="401" t="s">
        <v>1442</v>
      </c>
      <c r="D54" s="401" t="s">
        <v>1443</v>
      </c>
      <c r="E54" s="401" t="s">
        <v>754</v>
      </c>
      <c r="F54" s="400">
        <v>1997</v>
      </c>
      <c r="G54" s="401" t="s">
        <v>166</v>
      </c>
      <c r="H54" s="400">
        <v>748</v>
      </c>
      <c r="I54" s="402"/>
      <c r="J54" s="400">
        <v>50</v>
      </c>
      <c r="K54" s="400">
        <v>0</v>
      </c>
      <c r="L54" s="400">
        <v>1512</v>
      </c>
      <c r="M54" s="400">
        <v>80</v>
      </c>
      <c r="N54" s="400">
        <v>1507.9680000000001</v>
      </c>
      <c r="O54" s="400">
        <v>320.76427152000048</v>
      </c>
      <c r="P54" s="400">
        <v>13696.63439390402</v>
      </c>
      <c r="Q54" s="400">
        <v>212.71291666666696</v>
      </c>
      <c r="R54" s="400">
        <v>2.1271291666666699E-2</v>
      </c>
      <c r="S54" s="400">
        <v>11.654761904761898</v>
      </c>
      <c r="T54" s="400">
        <v>0.49</v>
      </c>
      <c r="U54" s="400">
        <v>0.01</v>
      </c>
      <c r="V54" s="400">
        <v>0.5</v>
      </c>
      <c r="W54" s="400">
        <v>1.6</v>
      </c>
      <c r="X54" s="400">
        <v>673.03855823750098</v>
      </c>
      <c r="Y54" s="400">
        <v>1.6382222222222246E-2</v>
      </c>
      <c r="Z54" s="400">
        <v>0</v>
      </c>
      <c r="AA54" s="400">
        <v>0.15430768283333324</v>
      </c>
      <c r="AB54" s="400">
        <v>0.15276460600499989</v>
      </c>
      <c r="AC54" s="400">
        <v>0.15199306759083325</v>
      </c>
      <c r="AD54" s="400">
        <v>4.5566350054385557E-2</v>
      </c>
      <c r="AE54" s="400">
        <v>2.3419203747072603</v>
      </c>
      <c r="AF54" s="400">
        <v>1283.1625269797757</v>
      </c>
      <c r="AG54" s="400">
        <v>1.100977040513802</v>
      </c>
      <c r="AH54" s="400">
        <v>53.947874985176291</v>
      </c>
      <c r="AI54" s="400">
        <v>55.048852025690103</v>
      </c>
      <c r="AJ54" s="400">
        <v>176.15632648220833</v>
      </c>
      <c r="AK54" s="400">
        <v>74.099999999999994</v>
      </c>
      <c r="AL54" s="400">
        <v>1.8036450539261688</v>
      </c>
      <c r="AM54" s="400">
        <v>0</v>
      </c>
      <c r="AN54" s="400">
        <v>16.988921597438562</v>
      </c>
      <c r="AO54" s="400">
        <v>16.819032381464176</v>
      </c>
      <c r="AP54" s="400">
        <v>16.734087773476986</v>
      </c>
      <c r="AQ54" s="400">
        <v>5.0167505229893337</v>
      </c>
      <c r="AR54" s="400">
        <v>0.1</v>
      </c>
      <c r="AS54" s="400">
        <v>54.791039902036417</v>
      </c>
      <c r="AT54" s="400">
        <v>2.3035742618670279</v>
      </c>
      <c r="AU54" s="400">
        <v>4.7011719629939344E-2</v>
      </c>
      <c r="AV54" s="400">
        <v>2.350585981496967</v>
      </c>
      <c r="AW54" s="400">
        <v>7.5218751407902955</v>
      </c>
      <c r="AX54" s="400">
        <v>3164.0699999999997</v>
      </c>
      <c r="AY54" s="400">
        <v>7.7015643802647402E-2</v>
      </c>
      <c r="AZ54" s="400">
        <v>0</v>
      </c>
      <c r="BA54" s="400">
        <v>0.7254269522106267</v>
      </c>
      <c r="BB54" s="400">
        <v>0.7181726826885203</v>
      </c>
      <c r="BC54" s="400">
        <v>0.71454554792746716</v>
      </c>
      <c r="BD54" s="400">
        <v>0.21421524733164451</v>
      </c>
    </row>
    <row r="55" spans="1:56" ht="13.5" customHeight="1" x14ac:dyDescent="0.3">
      <c r="A55" s="400">
        <v>2</v>
      </c>
      <c r="B55" s="400">
        <v>2023</v>
      </c>
      <c r="C55" s="401" t="s">
        <v>2060</v>
      </c>
      <c r="D55" s="401" t="s">
        <v>2065</v>
      </c>
      <c r="E55" s="401" t="s">
        <v>754</v>
      </c>
      <c r="F55" s="400">
        <v>2020</v>
      </c>
      <c r="G55" s="401" t="s">
        <v>166</v>
      </c>
      <c r="H55" s="400">
        <v>2058</v>
      </c>
      <c r="I55" s="402"/>
      <c r="J55" s="400">
        <v>50</v>
      </c>
      <c r="K55" s="400">
        <v>0</v>
      </c>
      <c r="L55" s="400">
        <v>897</v>
      </c>
      <c r="M55" s="400">
        <v>60</v>
      </c>
      <c r="N55" s="400">
        <v>1846.0260000000001</v>
      </c>
      <c r="O55" s="400">
        <v>366.83747099999988</v>
      </c>
      <c r="P55" s="400">
        <v>15663.960011699995</v>
      </c>
      <c r="Q55" s="400">
        <v>198.71739130434776</v>
      </c>
      <c r="R55" s="400">
        <v>1.987173913043478E-2</v>
      </c>
      <c r="S55" s="400">
        <v>8.5</v>
      </c>
      <c r="T55" s="400">
        <v>0.49</v>
      </c>
      <c r="U55" s="400">
        <v>1.0000000000000002E-2</v>
      </c>
      <c r="V55" s="400">
        <v>0.5</v>
      </c>
      <c r="W55" s="400">
        <v>0.8</v>
      </c>
      <c r="X55" s="400">
        <v>628.75573630434758</v>
      </c>
      <c r="Y55" s="400">
        <v>1.5304347826086952E-2</v>
      </c>
      <c r="Z55" s="400">
        <v>0</v>
      </c>
      <c r="AA55" s="400">
        <v>0.1592878869565218</v>
      </c>
      <c r="AB55" s="400">
        <v>0.15769500808695658</v>
      </c>
      <c r="AC55" s="400">
        <v>0.15689856865217397</v>
      </c>
      <c r="AD55" s="400">
        <v>4.2568295127360045E-2</v>
      </c>
      <c r="AE55" s="400">
        <v>2.3419203747072599</v>
      </c>
      <c r="AF55" s="400">
        <v>1001.7403637572901</v>
      </c>
      <c r="AG55" s="400">
        <v>1.1785180750085766</v>
      </c>
      <c r="AH55" s="400">
        <v>57.747385675420247</v>
      </c>
      <c r="AI55" s="400">
        <v>58.925903750428823</v>
      </c>
      <c r="AJ55" s="400">
        <v>94.281446000686131</v>
      </c>
      <c r="AK55" s="400">
        <v>74.099999999999994</v>
      </c>
      <c r="AL55" s="400">
        <v>1.8036450539261688</v>
      </c>
      <c r="AM55" s="400">
        <v>0</v>
      </c>
      <c r="AN55" s="400">
        <v>18.772365390818383</v>
      </c>
      <c r="AO55" s="400">
        <v>18.584641736910196</v>
      </c>
      <c r="AP55" s="400">
        <v>18.490779909956107</v>
      </c>
      <c r="AQ55" s="400">
        <v>5.0167505229893328</v>
      </c>
      <c r="AR55" s="400">
        <v>0.1</v>
      </c>
      <c r="AS55" s="400">
        <v>42.774313532436288</v>
      </c>
      <c r="AT55" s="400">
        <v>2.4658133683404446</v>
      </c>
      <c r="AU55" s="400">
        <v>5.0322721802866233E-2</v>
      </c>
      <c r="AV55" s="400">
        <v>2.5161360901433114</v>
      </c>
      <c r="AW55" s="400">
        <v>4.0258177442292977</v>
      </c>
      <c r="AX55" s="400">
        <v>3164.07</v>
      </c>
      <c r="AY55" s="400">
        <v>7.7015643802647415E-2</v>
      </c>
      <c r="AZ55" s="400">
        <v>0</v>
      </c>
      <c r="BA55" s="400">
        <v>0.80158000218794501</v>
      </c>
      <c r="BB55" s="400">
        <v>0.79356420216606538</v>
      </c>
      <c r="BC55" s="400">
        <v>0.78955630215512584</v>
      </c>
      <c r="BD55" s="400">
        <v>0.21421524733164451</v>
      </c>
    </row>
    <row r="56" spans="1:56" ht="13.5" customHeight="1" x14ac:dyDescent="0.3">
      <c r="A56" s="400">
        <v>2</v>
      </c>
      <c r="B56" s="400">
        <v>2023</v>
      </c>
      <c r="C56" s="401" t="s">
        <v>1450</v>
      </c>
      <c r="D56" s="401" t="s">
        <v>1954</v>
      </c>
      <c r="E56" s="401" t="s">
        <v>754</v>
      </c>
      <c r="F56" s="400">
        <v>2018</v>
      </c>
      <c r="G56" s="401" t="s">
        <v>166</v>
      </c>
      <c r="H56" s="400">
        <v>748</v>
      </c>
      <c r="I56" s="400">
        <v>192</v>
      </c>
      <c r="J56" s="400">
        <v>50</v>
      </c>
      <c r="K56" s="400">
        <v>0</v>
      </c>
      <c r="L56" s="400">
        <v>4451</v>
      </c>
      <c r="M56" s="400">
        <v>10</v>
      </c>
      <c r="N56" s="400">
        <v>554.89133333333336</v>
      </c>
      <c r="O56" s="400">
        <v>110.76776984565215</v>
      </c>
      <c r="P56" s="400">
        <v>4729.783772409347</v>
      </c>
      <c r="Q56" s="400">
        <v>199.62065217391299</v>
      </c>
      <c r="R56" s="400">
        <v>1.99620652173913E-2</v>
      </c>
      <c r="S56" s="400">
        <v>8.5</v>
      </c>
      <c r="T56" s="400">
        <v>0.49</v>
      </c>
      <c r="U56" s="400">
        <v>0.01</v>
      </c>
      <c r="V56" s="400">
        <v>0.5</v>
      </c>
      <c r="W56" s="400">
        <v>0.8</v>
      </c>
      <c r="X56" s="400">
        <v>631.61371692391276</v>
      </c>
      <c r="Y56" s="400">
        <v>1.5373913043478253E-2</v>
      </c>
      <c r="Z56" s="400">
        <v>0</v>
      </c>
      <c r="AA56" s="400">
        <v>0.15896646826086963</v>
      </c>
      <c r="AB56" s="400">
        <v>0.15737680357826092</v>
      </c>
      <c r="AC56" s="400">
        <v>0.15658197123695661</v>
      </c>
      <c r="AD56" s="400">
        <v>4.2761787377938953E-2</v>
      </c>
      <c r="AE56" s="400">
        <v>2.3419203747072599</v>
      </c>
      <c r="AF56" s="400">
        <v>997.20760193033414</v>
      </c>
      <c r="AG56" s="400">
        <v>1.1731854140356872</v>
      </c>
      <c r="AH56" s="400">
        <v>57.486085287748665</v>
      </c>
      <c r="AI56" s="400">
        <v>58.659270701784358</v>
      </c>
      <c r="AJ56" s="400">
        <v>93.85483312285497</v>
      </c>
      <c r="AK56" s="400">
        <v>74.09999999999998</v>
      </c>
      <c r="AL56" s="400">
        <v>1.8036450539261686</v>
      </c>
      <c r="AM56" s="400">
        <v>0</v>
      </c>
      <c r="AN56" s="400">
        <v>18.649714188441926</v>
      </c>
      <c r="AO56" s="400">
        <v>18.463217046557503</v>
      </c>
      <c r="AP56" s="400">
        <v>18.369968475615298</v>
      </c>
      <c r="AQ56" s="400">
        <v>5.0167505229893328</v>
      </c>
      <c r="AR56" s="400">
        <v>0.1</v>
      </c>
      <c r="AS56" s="400">
        <v>42.580764602425269</v>
      </c>
      <c r="AT56" s="400">
        <v>2.454655841786868</v>
      </c>
      <c r="AU56" s="400">
        <v>5.0095017179323839E-2</v>
      </c>
      <c r="AV56" s="400">
        <v>2.504750858966192</v>
      </c>
      <c r="AW56" s="400">
        <v>4.0076013743459074</v>
      </c>
      <c r="AX56" s="400">
        <v>3164.0699999999993</v>
      </c>
      <c r="AY56" s="400">
        <v>7.7015643802647402E-2</v>
      </c>
      <c r="AZ56" s="400">
        <v>0</v>
      </c>
      <c r="BA56" s="400">
        <v>0.79634279584647027</v>
      </c>
      <c r="BB56" s="400">
        <v>0.78837936788800544</v>
      </c>
      <c r="BC56" s="400">
        <v>0.78439765390877325</v>
      </c>
      <c r="BD56" s="400">
        <v>0.21421524733164449</v>
      </c>
    </row>
    <row r="57" spans="1:56" ht="13.5" customHeight="1" x14ac:dyDescent="0.3">
      <c r="A57" s="400">
        <v>2</v>
      </c>
      <c r="B57" s="400">
        <v>2023</v>
      </c>
      <c r="C57" s="401" t="s">
        <v>1452</v>
      </c>
      <c r="D57" s="401" t="s">
        <v>1456</v>
      </c>
      <c r="E57" s="401" t="s">
        <v>754</v>
      </c>
      <c r="F57" s="400">
        <v>1998</v>
      </c>
      <c r="G57" s="401" t="s">
        <v>166</v>
      </c>
      <c r="H57" s="400">
        <v>480</v>
      </c>
      <c r="I57" s="400">
        <v>170</v>
      </c>
      <c r="J57" s="400">
        <v>50</v>
      </c>
      <c r="K57" s="400">
        <v>0</v>
      </c>
      <c r="L57" s="400">
        <v>6906</v>
      </c>
      <c r="M57" s="400">
        <v>7</v>
      </c>
      <c r="N57" s="400">
        <v>386.73599999999999</v>
      </c>
      <c r="O57" s="400">
        <v>81.623963026666786</v>
      </c>
      <c r="P57" s="400">
        <v>3485.3432212386724</v>
      </c>
      <c r="Q57" s="400">
        <v>211.05861111111142</v>
      </c>
      <c r="R57" s="400">
        <v>2.1105861111111141E-2</v>
      </c>
      <c r="S57" s="400">
        <v>11.785714285714279</v>
      </c>
      <c r="T57" s="400">
        <v>0.48999999999999994</v>
      </c>
      <c r="U57" s="400">
        <v>0.01</v>
      </c>
      <c r="V57" s="400">
        <v>0.5</v>
      </c>
      <c r="W57" s="400">
        <v>1.5999999999999999</v>
      </c>
      <c r="X57" s="400">
        <v>667.80421965833443</v>
      </c>
      <c r="Y57" s="400">
        <v>1.625481481481484E-2</v>
      </c>
      <c r="Z57" s="400">
        <v>0</v>
      </c>
      <c r="AA57" s="400">
        <v>0.15489635522222212</v>
      </c>
      <c r="AB57" s="400">
        <v>0.15334739166999989</v>
      </c>
      <c r="AC57" s="400">
        <v>0.15257290989388878</v>
      </c>
      <c r="AD57" s="400">
        <v>4.5211972580640115E-2</v>
      </c>
      <c r="AE57" s="400">
        <v>2.3419203747072594</v>
      </c>
      <c r="AF57" s="400">
        <v>1307.7506892936995</v>
      </c>
      <c r="AG57" s="400">
        <v>1.1096066454613216</v>
      </c>
      <c r="AH57" s="400">
        <v>54.370725627604756</v>
      </c>
      <c r="AI57" s="400">
        <v>55.480332273066082</v>
      </c>
      <c r="AJ57" s="400">
        <v>177.53706327381141</v>
      </c>
      <c r="AK57" s="400">
        <v>74.099999999999994</v>
      </c>
      <c r="AL57" s="400">
        <v>1.8036450539261688</v>
      </c>
      <c r="AM57" s="400">
        <v>0</v>
      </c>
      <c r="AN57" s="400">
        <v>17.187402511231515</v>
      </c>
      <c r="AO57" s="400">
        <v>17.015528486119198</v>
      </c>
      <c r="AP57" s="400">
        <v>16.92959147356304</v>
      </c>
      <c r="AQ57" s="400">
        <v>5.0167505229893328</v>
      </c>
      <c r="AR57" s="400">
        <v>0.1</v>
      </c>
      <c r="AS57" s="400">
        <v>55.840954432840974</v>
      </c>
      <c r="AT57" s="400">
        <v>2.3216299842987236</v>
      </c>
      <c r="AU57" s="400">
        <v>4.738020376119844E-2</v>
      </c>
      <c r="AV57" s="400">
        <v>2.3690101880599221</v>
      </c>
      <c r="AW57" s="400">
        <v>7.5808326017917489</v>
      </c>
      <c r="AX57" s="400">
        <v>3164.0700000000006</v>
      </c>
      <c r="AY57" s="400">
        <v>7.7015643802647415E-2</v>
      </c>
      <c r="AZ57" s="400">
        <v>0</v>
      </c>
      <c r="BA57" s="400">
        <v>0.73390208722958583</v>
      </c>
      <c r="BB57" s="400">
        <v>0.72656306635728984</v>
      </c>
      <c r="BC57" s="400">
        <v>0.72289355592114202</v>
      </c>
      <c r="BD57" s="400">
        <v>0.21421524733164454</v>
      </c>
    </row>
    <row r="59" spans="1:56" ht="13.5" customHeight="1" x14ac:dyDescent="0.3">
      <c r="C59" s="209" t="s">
        <v>2067</v>
      </c>
    </row>
    <row r="60" spans="1:56" ht="13.5" customHeight="1" x14ac:dyDescent="0.3">
      <c r="C60" s="209" t="s">
        <v>2068</v>
      </c>
    </row>
    <row r="61" spans="1:56" ht="13.5" customHeight="1" x14ac:dyDescent="0.3">
      <c r="C61" s="208"/>
    </row>
  </sheetData>
  <pageMargins left="0.7" right="0.7" top="0.75" bottom="0.75" header="0.3" footer="0.3"/>
  <pageSetup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S80"/>
  <sheetViews>
    <sheetView zoomScale="70" zoomScaleNormal="70" workbookViewId="0">
      <pane xSplit="1" ySplit="5" topLeftCell="B6" activePane="bottomRight" state="frozen"/>
      <selection pane="topRight"/>
      <selection pane="bottomLeft"/>
      <selection pane="bottomRight" activeCell="B6" sqref="B6"/>
    </sheetView>
  </sheetViews>
  <sheetFormatPr defaultColWidth="9.109375" defaultRowHeight="15" customHeight="1" x14ac:dyDescent="0.2"/>
  <cols>
    <col min="1" max="1" width="12.5546875" style="4" customWidth="1"/>
    <col min="2" max="2" width="16.88671875" style="4" customWidth="1"/>
    <col min="3" max="3" width="18" style="4" bestFit="1" customWidth="1"/>
    <col min="4" max="5" width="15.44140625" style="4" bestFit="1" customWidth="1"/>
    <col min="6" max="7" width="12.109375" style="4" customWidth="1"/>
    <col min="8" max="10" width="12.109375" style="4" bestFit="1" customWidth="1"/>
    <col min="11" max="11" width="12.109375" style="4" customWidth="1"/>
    <col min="12" max="12" width="11.44140625" style="4" bestFit="1" customWidth="1"/>
    <col min="13" max="13" width="12.44140625" style="4" bestFit="1" customWidth="1"/>
    <col min="14" max="14" width="15.5546875" style="4" bestFit="1" customWidth="1"/>
    <col min="15" max="15" width="12" style="4" bestFit="1" customWidth="1"/>
    <col min="16" max="16" width="11.44140625" style="4" bestFit="1" customWidth="1"/>
    <col min="17" max="17" width="12.44140625" style="4" bestFit="1" customWidth="1"/>
    <col min="18" max="18" width="15.5546875" style="7" bestFit="1" customWidth="1"/>
    <col min="19" max="19" width="12.109375" style="7" bestFit="1" customWidth="1"/>
    <col min="20" max="16384" width="9.109375" style="4"/>
  </cols>
  <sheetData>
    <row r="1" spans="1:19" ht="15.6" x14ac:dyDescent="0.3">
      <c r="A1" s="24" t="s">
        <v>2138</v>
      </c>
    </row>
    <row r="3" spans="1:19" ht="15" customHeight="1" x14ac:dyDescent="0.2">
      <c r="A3" s="13"/>
      <c r="B3" s="14" t="s">
        <v>2133</v>
      </c>
      <c r="C3" s="14" t="s">
        <v>2134</v>
      </c>
      <c r="D3" s="14" t="s">
        <v>2135</v>
      </c>
      <c r="E3" s="14" t="s">
        <v>2136</v>
      </c>
      <c r="F3" s="14" t="s">
        <v>1329</v>
      </c>
      <c r="G3" s="14" t="s">
        <v>1329</v>
      </c>
      <c r="H3" s="14" t="s">
        <v>799</v>
      </c>
      <c r="I3" s="14" t="s">
        <v>817</v>
      </c>
      <c r="J3" s="14" t="s">
        <v>818</v>
      </c>
      <c r="K3" s="14" t="s">
        <v>1329</v>
      </c>
      <c r="L3" s="18" t="s">
        <v>823</v>
      </c>
      <c r="M3" s="18" t="s">
        <v>823</v>
      </c>
      <c r="N3" s="18" t="s">
        <v>823</v>
      </c>
      <c r="O3" s="18" t="s">
        <v>823</v>
      </c>
      <c r="P3" s="14" t="s">
        <v>1329</v>
      </c>
      <c r="Q3" s="14" t="s">
        <v>1329</v>
      </c>
      <c r="R3" s="83" t="s">
        <v>1329</v>
      </c>
      <c r="S3" s="83" t="s">
        <v>1329</v>
      </c>
    </row>
    <row r="4" spans="1:19" ht="15" customHeight="1" x14ac:dyDescent="0.2">
      <c r="A4" s="13" t="s">
        <v>649</v>
      </c>
      <c r="B4" s="14" t="s">
        <v>819</v>
      </c>
      <c r="C4" s="14" t="s">
        <v>819</v>
      </c>
      <c r="D4" s="14" t="s">
        <v>820</v>
      </c>
      <c r="E4" s="14" t="s">
        <v>820</v>
      </c>
      <c r="F4" s="14" t="s">
        <v>1330</v>
      </c>
      <c r="G4" s="14" t="s">
        <v>166</v>
      </c>
      <c r="H4" s="14" t="s">
        <v>819</v>
      </c>
      <c r="I4" s="14" t="s">
        <v>819</v>
      </c>
      <c r="J4" s="14" t="s">
        <v>820</v>
      </c>
      <c r="K4" s="14"/>
    </row>
    <row r="5" spans="1:19" ht="15" customHeight="1" x14ac:dyDescent="0.2">
      <c r="A5" s="13"/>
      <c r="B5" s="403" t="s">
        <v>821</v>
      </c>
      <c r="C5" s="403" t="s">
        <v>821</v>
      </c>
      <c r="D5" s="403" t="s">
        <v>821</v>
      </c>
      <c r="E5" s="403" t="s">
        <v>821</v>
      </c>
      <c r="F5" s="403" t="s">
        <v>821</v>
      </c>
      <c r="G5" s="403" t="s">
        <v>821</v>
      </c>
      <c r="H5" s="404" t="s">
        <v>822</v>
      </c>
      <c r="I5" s="404" t="s">
        <v>822</v>
      </c>
      <c r="J5" s="404" t="s">
        <v>822</v>
      </c>
      <c r="K5" s="404" t="s">
        <v>822</v>
      </c>
      <c r="L5" s="405" t="s">
        <v>1056</v>
      </c>
      <c r="M5" s="405" t="s">
        <v>824</v>
      </c>
      <c r="N5" s="405" t="s">
        <v>825</v>
      </c>
      <c r="O5" s="405" t="s">
        <v>826</v>
      </c>
      <c r="P5" s="14" t="s">
        <v>1056</v>
      </c>
      <c r="Q5" s="14" t="s">
        <v>824</v>
      </c>
      <c r="R5" s="83" t="s">
        <v>825</v>
      </c>
      <c r="S5" s="83" t="s">
        <v>1331</v>
      </c>
    </row>
    <row r="6" spans="1:19" ht="15" customHeight="1" x14ac:dyDescent="0.2">
      <c r="A6" s="13">
        <v>1949</v>
      </c>
      <c r="B6" s="245">
        <v>258.04000000000002</v>
      </c>
      <c r="C6" s="245">
        <v>248.04000000000002</v>
      </c>
      <c r="D6" s="245">
        <v>228.04000000000002</v>
      </c>
      <c r="E6" s="245">
        <v>238.07599022004894</v>
      </c>
      <c r="F6" s="15"/>
      <c r="G6" s="15"/>
      <c r="H6" s="15">
        <v>7.3</v>
      </c>
      <c r="I6" s="15">
        <v>8</v>
      </c>
      <c r="J6" s="15">
        <v>14.5</v>
      </c>
      <c r="K6" s="15"/>
      <c r="L6" s="4">
        <v>1.6</v>
      </c>
      <c r="M6" s="4">
        <v>0.5</v>
      </c>
      <c r="N6" s="4">
        <f>0.97*M6</f>
        <v>0.48499999999999999</v>
      </c>
      <c r="O6" s="4">
        <f>0.03*M6</f>
        <v>1.4999999999999999E-2</v>
      </c>
    </row>
    <row r="7" spans="1:19" ht="15" customHeight="1" x14ac:dyDescent="0.2">
      <c r="A7" s="13">
        <v>1950</v>
      </c>
      <c r="B7" s="245">
        <v>257.32000000000005</v>
      </c>
      <c r="C7" s="245">
        <v>247.32000000000002</v>
      </c>
      <c r="D7" s="245">
        <v>227.32000000000002</v>
      </c>
      <c r="E7" s="245">
        <v>237.32430317848414</v>
      </c>
      <c r="F7" s="15"/>
      <c r="G7" s="15"/>
      <c r="H7" s="15">
        <v>7.3</v>
      </c>
      <c r="I7" s="15">
        <v>8</v>
      </c>
      <c r="J7" s="15">
        <v>14.5</v>
      </c>
      <c r="K7" s="15"/>
      <c r="L7" s="4">
        <v>1.6</v>
      </c>
      <c r="M7" s="4">
        <v>0.5</v>
      </c>
      <c r="N7" s="4">
        <f t="shared" ref="N7:N57" si="0">0.97*M7</f>
        <v>0.48499999999999999</v>
      </c>
      <c r="O7" s="4">
        <f t="shared" ref="O7:O57" si="1">0.03*M7</f>
        <v>1.4999999999999999E-2</v>
      </c>
    </row>
    <row r="8" spans="1:19" ht="15" customHeight="1" x14ac:dyDescent="0.2">
      <c r="A8" s="13">
        <v>1951</v>
      </c>
      <c r="B8" s="245">
        <v>256.60000000000002</v>
      </c>
      <c r="C8" s="245">
        <v>246.60000000000002</v>
      </c>
      <c r="D8" s="245">
        <v>226.60000000000002</v>
      </c>
      <c r="E8" s="245">
        <v>236.57261613691935</v>
      </c>
      <c r="F8" s="15"/>
      <c r="G8" s="15"/>
      <c r="H8" s="15">
        <v>7.3</v>
      </c>
      <c r="I8" s="15">
        <v>8</v>
      </c>
      <c r="J8" s="15">
        <v>14.5</v>
      </c>
      <c r="K8" s="15"/>
      <c r="L8" s="4">
        <v>1.6</v>
      </c>
      <c r="M8" s="4">
        <v>0.5</v>
      </c>
      <c r="N8" s="4">
        <f t="shared" si="0"/>
        <v>0.48499999999999999</v>
      </c>
      <c r="O8" s="4">
        <f t="shared" si="1"/>
        <v>1.4999999999999999E-2</v>
      </c>
    </row>
    <row r="9" spans="1:19" ht="15" customHeight="1" x14ac:dyDescent="0.2">
      <c r="A9" s="13">
        <v>1952</v>
      </c>
      <c r="B9" s="245">
        <v>255.88000000000002</v>
      </c>
      <c r="C9" s="245">
        <v>245.88000000000002</v>
      </c>
      <c r="D9" s="245">
        <v>225.88000000000002</v>
      </c>
      <c r="E9" s="245">
        <v>235.82092909535456</v>
      </c>
      <c r="F9" s="15"/>
      <c r="G9" s="15"/>
      <c r="H9" s="15">
        <v>7.3</v>
      </c>
      <c r="I9" s="15">
        <v>8</v>
      </c>
      <c r="J9" s="15">
        <v>14.5</v>
      </c>
      <c r="K9" s="15"/>
      <c r="L9" s="4">
        <v>1.6</v>
      </c>
      <c r="M9" s="4">
        <v>0.5</v>
      </c>
      <c r="N9" s="4">
        <f t="shared" si="0"/>
        <v>0.48499999999999999</v>
      </c>
      <c r="O9" s="4">
        <f t="shared" si="1"/>
        <v>1.4999999999999999E-2</v>
      </c>
    </row>
    <row r="10" spans="1:19" ht="15" customHeight="1" x14ac:dyDescent="0.2">
      <c r="A10" s="13">
        <v>1953</v>
      </c>
      <c r="B10" s="245">
        <v>255.16000000000003</v>
      </c>
      <c r="C10" s="245">
        <v>245.16000000000003</v>
      </c>
      <c r="D10" s="245">
        <v>225.16000000000003</v>
      </c>
      <c r="E10" s="245">
        <v>235.06924205378976</v>
      </c>
      <c r="F10" s="15"/>
      <c r="G10" s="15"/>
      <c r="H10" s="15">
        <v>7.3</v>
      </c>
      <c r="I10" s="15">
        <v>8</v>
      </c>
      <c r="J10" s="15">
        <v>14.5</v>
      </c>
      <c r="K10" s="15"/>
      <c r="L10" s="4">
        <v>1.6</v>
      </c>
      <c r="M10" s="4">
        <v>0.5</v>
      </c>
      <c r="N10" s="4">
        <f t="shared" si="0"/>
        <v>0.48499999999999999</v>
      </c>
      <c r="O10" s="4">
        <f t="shared" si="1"/>
        <v>1.4999999999999999E-2</v>
      </c>
    </row>
    <row r="11" spans="1:19" ht="15" customHeight="1" x14ac:dyDescent="0.2">
      <c r="A11" s="13">
        <v>1954</v>
      </c>
      <c r="B11" s="245">
        <v>254.44000000000003</v>
      </c>
      <c r="C11" s="245">
        <v>244.44000000000003</v>
      </c>
      <c r="D11" s="245">
        <v>224.44000000000003</v>
      </c>
      <c r="E11" s="245">
        <v>234.317555012225</v>
      </c>
      <c r="F11" s="15"/>
      <c r="G11" s="15"/>
      <c r="H11" s="15">
        <v>7.3</v>
      </c>
      <c r="I11" s="15">
        <v>8</v>
      </c>
      <c r="J11" s="15">
        <v>14.5</v>
      </c>
      <c r="K11" s="15"/>
      <c r="L11" s="4">
        <v>1.6</v>
      </c>
      <c r="M11" s="4">
        <v>0.5</v>
      </c>
      <c r="N11" s="4">
        <f t="shared" si="0"/>
        <v>0.48499999999999999</v>
      </c>
      <c r="O11" s="4">
        <f t="shared" si="1"/>
        <v>1.4999999999999999E-2</v>
      </c>
    </row>
    <row r="12" spans="1:19" ht="15" customHeight="1" x14ac:dyDescent="0.2">
      <c r="A12" s="13">
        <v>1955</v>
      </c>
      <c r="B12" s="245">
        <v>253.72000000000003</v>
      </c>
      <c r="C12" s="245">
        <v>243.72000000000003</v>
      </c>
      <c r="D12" s="245">
        <v>223.72000000000003</v>
      </c>
      <c r="E12" s="245">
        <v>233.56586797066021</v>
      </c>
      <c r="F12" s="15"/>
      <c r="G12" s="15"/>
      <c r="H12" s="15">
        <v>7.3</v>
      </c>
      <c r="I12" s="15">
        <v>8</v>
      </c>
      <c r="J12" s="15">
        <v>14.5</v>
      </c>
      <c r="K12" s="15"/>
      <c r="L12" s="4">
        <v>1.6</v>
      </c>
      <c r="M12" s="4">
        <v>0.5</v>
      </c>
      <c r="N12" s="4">
        <f t="shared" si="0"/>
        <v>0.48499999999999999</v>
      </c>
      <c r="O12" s="4">
        <f t="shared" si="1"/>
        <v>1.4999999999999999E-2</v>
      </c>
    </row>
    <row r="13" spans="1:19" ht="15" customHeight="1" x14ac:dyDescent="0.2">
      <c r="A13" s="13">
        <v>1956</v>
      </c>
      <c r="B13" s="245">
        <v>253</v>
      </c>
      <c r="C13" s="245">
        <v>243</v>
      </c>
      <c r="D13" s="245">
        <v>223</v>
      </c>
      <c r="E13" s="245">
        <v>232.81418092909539</v>
      </c>
      <c r="F13" s="15"/>
      <c r="G13" s="15"/>
      <c r="H13" s="15">
        <v>7.4</v>
      </c>
      <c r="I13" s="15">
        <v>8.1</v>
      </c>
      <c r="J13" s="15">
        <v>14.6</v>
      </c>
      <c r="K13" s="15"/>
      <c r="L13" s="4">
        <v>1.6</v>
      </c>
      <c r="M13" s="4">
        <v>0.5</v>
      </c>
      <c r="N13" s="4">
        <f t="shared" si="0"/>
        <v>0.48499999999999999</v>
      </c>
      <c r="O13" s="4">
        <f t="shared" si="1"/>
        <v>1.4999999999999999E-2</v>
      </c>
    </row>
    <row r="14" spans="1:19" ht="15" customHeight="1" x14ac:dyDescent="0.2">
      <c r="A14" s="13">
        <v>1957</v>
      </c>
      <c r="B14" s="245">
        <v>252.41176470588235</v>
      </c>
      <c r="C14" s="245">
        <v>242.41176470588235</v>
      </c>
      <c r="D14" s="245">
        <v>222.41176470588235</v>
      </c>
      <c r="E14" s="245">
        <v>232.20005752912414</v>
      </c>
      <c r="F14" s="15"/>
      <c r="G14" s="15"/>
      <c r="H14" s="15">
        <v>7.5</v>
      </c>
      <c r="I14" s="15">
        <v>8.1999999999999993</v>
      </c>
      <c r="J14" s="15">
        <v>14.7</v>
      </c>
      <c r="K14" s="15"/>
      <c r="L14" s="4">
        <v>1.6</v>
      </c>
      <c r="M14" s="4">
        <v>0.5</v>
      </c>
      <c r="N14" s="4">
        <f t="shared" si="0"/>
        <v>0.48499999999999999</v>
      </c>
      <c r="O14" s="4">
        <f t="shared" si="1"/>
        <v>1.4999999999999999E-2</v>
      </c>
    </row>
    <row r="15" spans="1:19" ht="15" customHeight="1" x14ac:dyDescent="0.2">
      <c r="A15" s="13">
        <v>1958</v>
      </c>
      <c r="B15" s="245">
        <v>251.8235294117647</v>
      </c>
      <c r="C15" s="245">
        <v>241.8235294117647</v>
      </c>
      <c r="D15" s="245">
        <v>221.8235294117647</v>
      </c>
      <c r="E15" s="245">
        <v>231.58593412915289</v>
      </c>
      <c r="F15" s="15"/>
      <c r="G15" s="15"/>
      <c r="H15" s="15">
        <v>7.6</v>
      </c>
      <c r="I15" s="15">
        <v>8.3000000000000007</v>
      </c>
      <c r="J15" s="15">
        <v>14.8</v>
      </c>
      <c r="K15" s="15"/>
      <c r="L15" s="4">
        <v>1.6</v>
      </c>
      <c r="M15" s="4">
        <v>0.5</v>
      </c>
      <c r="N15" s="4">
        <f t="shared" si="0"/>
        <v>0.48499999999999999</v>
      </c>
      <c r="O15" s="4">
        <f t="shared" si="1"/>
        <v>1.4999999999999999E-2</v>
      </c>
    </row>
    <row r="16" spans="1:19" ht="15" customHeight="1" x14ac:dyDescent="0.2">
      <c r="A16" s="13">
        <v>1959</v>
      </c>
      <c r="B16" s="245">
        <v>251.23529411764704</v>
      </c>
      <c r="C16" s="245">
        <v>241.23529411764704</v>
      </c>
      <c r="D16" s="245">
        <v>221.23529411764704</v>
      </c>
      <c r="E16" s="245">
        <v>230.97181072918164</v>
      </c>
      <c r="F16" s="15"/>
      <c r="G16" s="15"/>
      <c r="H16" s="15">
        <v>7.7</v>
      </c>
      <c r="I16" s="15">
        <v>8.4</v>
      </c>
      <c r="J16" s="15">
        <v>14.9</v>
      </c>
      <c r="K16" s="15"/>
      <c r="L16" s="4">
        <v>1.6</v>
      </c>
      <c r="M16" s="4">
        <v>0.5</v>
      </c>
      <c r="N16" s="4">
        <f t="shared" si="0"/>
        <v>0.48499999999999999</v>
      </c>
      <c r="O16" s="4">
        <f t="shared" si="1"/>
        <v>1.4999999999999999E-2</v>
      </c>
    </row>
    <row r="17" spans="1:15" ht="15" customHeight="1" x14ac:dyDescent="0.2">
      <c r="A17" s="13">
        <v>1960</v>
      </c>
      <c r="B17" s="245">
        <v>250.64705882352939</v>
      </c>
      <c r="C17" s="245">
        <v>240.64705882352939</v>
      </c>
      <c r="D17" s="245">
        <v>220.64705882352939</v>
      </c>
      <c r="E17" s="245">
        <v>230.35768732921042</v>
      </c>
      <c r="F17" s="15"/>
      <c r="G17" s="15"/>
      <c r="H17" s="15">
        <v>7.8</v>
      </c>
      <c r="I17" s="15">
        <v>8.5</v>
      </c>
      <c r="J17" s="15">
        <v>15</v>
      </c>
      <c r="K17" s="15"/>
      <c r="L17" s="4">
        <v>1.6</v>
      </c>
      <c r="M17" s="4">
        <v>0.5</v>
      </c>
      <c r="N17" s="4">
        <f t="shared" si="0"/>
        <v>0.48499999999999999</v>
      </c>
      <c r="O17" s="4">
        <f t="shared" si="1"/>
        <v>1.4999999999999999E-2</v>
      </c>
    </row>
    <row r="18" spans="1:15" ht="15" customHeight="1" x14ac:dyDescent="0.2">
      <c r="A18" s="13">
        <v>1961</v>
      </c>
      <c r="B18" s="245">
        <v>250.05882352941174</v>
      </c>
      <c r="C18" s="245">
        <v>240.05882352941174</v>
      </c>
      <c r="D18" s="245">
        <v>220.05882352941174</v>
      </c>
      <c r="E18" s="245">
        <v>229.74356392923917</v>
      </c>
      <c r="F18" s="15"/>
      <c r="G18" s="15"/>
      <c r="H18" s="15">
        <v>7.9</v>
      </c>
      <c r="I18" s="15">
        <v>8.6</v>
      </c>
      <c r="J18" s="15">
        <v>15.1</v>
      </c>
      <c r="K18" s="15"/>
      <c r="L18" s="4">
        <v>1.6</v>
      </c>
      <c r="M18" s="4">
        <v>0.5</v>
      </c>
      <c r="N18" s="4">
        <f t="shared" si="0"/>
        <v>0.48499999999999999</v>
      </c>
      <c r="O18" s="4">
        <f t="shared" si="1"/>
        <v>1.4999999999999999E-2</v>
      </c>
    </row>
    <row r="19" spans="1:15" ht="15" customHeight="1" x14ac:dyDescent="0.2">
      <c r="A19" s="13">
        <v>1962</v>
      </c>
      <c r="B19" s="245">
        <v>249.47058823529409</v>
      </c>
      <c r="C19" s="245">
        <v>239.47058823529409</v>
      </c>
      <c r="D19" s="245">
        <v>219.47058823529409</v>
      </c>
      <c r="E19" s="245">
        <v>229.12944052926792</v>
      </c>
      <c r="F19" s="15"/>
      <c r="G19" s="15"/>
      <c r="H19" s="15">
        <v>8</v>
      </c>
      <c r="I19" s="15">
        <v>8.6999999999999993</v>
      </c>
      <c r="J19" s="15">
        <v>15.1</v>
      </c>
      <c r="K19" s="15"/>
      <c r="L19" s="4">
        <v>1.6</v>
      </c>
      <c r="M19" s="4">
        <v>0.5</v>
      </c>
      <c r="N19" s="4">
        <f t="shared" si="0"/>
        <v>0.48499999999999999</v>
      </c>
      <c r="O19" s="4">
        <f t="shared" si="1"/>
        <v>1.4999999999999999E-2</v>
      </c>
    </row>
    <row r="20" spans="1:15" ht="15" customHeight="1" x14ac:dyDescent="0.2">
      <c r="A20" s="13">
        <v>1963</v>
      </c>
      <c r="B20" s="245">
        <v>248.88235294117644</v>
      </c>
      <c r="C20" s="245">
        <v>238.88235294117644</v>
      </c>
      <c r="D20" s="245">
        <v>218.88235294117644</v>
      </c>
      <c r="E20" s="245">
        <v>228.51531712929668</v>
      </c>
      <c r="F20" s="15"/>
      <c r="G20" s="15"/>
      <c r="H20" s="15">
        <v>8.1</v>
      </c>
      <c r="I20" s="15">
        <v>8.8000000000000007</v>
      </c>
      <c r="J20" s="15">
        <v>15.2</v>
      </c>
      <c r="K20" s="15"/>
      <c r="L20" s="4">
        <v>1.6</v>
      </c>
      <c r="M20" s="4">
        <v>0.5</v>
      </c>
      <c r="N20" s="4">
        <f t="shared" si="0"/>
        <v>0.48499999999999999</v>
      </c>
      <c r="O20" s="4">
        <f t="shared" si="1"/>
        <v>1.4999999999999999E-2</v>
      </c>
    </row>
    <row r="21" spans="1:15" ht="15" customHeight="1" x14ac:dyDescent="0.2">
      <c r="A21" s="13">
        <v>1964</v>
      </c>
      <c r="B21" s="245">
        <v>248.29411764705878</v>
      </c>
      <c r="C21" s="245">
        <v>238.29411764705878</v>
      </c>
      <c r="D21" s="245">
        <v>218.29411764705878</v>
      </c>
      <c r="E21" s="245">
        <v>227.90119372932546</v>
      </c>
      <c r="F21" s="15"/>
      <c r="G21" s="15"/>
      <c r="H21" s="15">
        <v>8.1999999999999993</v>
      </c>
      <c r="I21" s="15">
        <v>8.9</v>
      </c>
      <c r="J21" s="15">
        <v>15.3</v>
      </c>
      <c r="K21" s="15"/>
      <c r="L21" s="4">
        <v>1.6</v>
      </c>
      <c r="M21" s="4">
        <v>0.5</v>
      </c>
      <c r="N21" s="4">
        <f t="shared" si="0"/>
        <v>0.48499999999999999</v>
      </c>
      <c r="O21" s="4">
        <f t="shared" si="1"/>
        <v>1.4999999999999999E-2</v>
      </c>
    </row>
    <row r="22" spans="1:15" ht="15" customHeight="1" x14ac:dyDescent="0.2">
      <c r="A22" s="13">
        <v>1965</v>
      </c>
      <c r="B22" s="245">
        <v>247.70588235294113</v>
      </c>
      <c r="C22" s="245">
        <v>237.70588235294113</v>
      </c>
      <c r="D22" s="245">
        <v>217.70588235294113</v>
      </c>
      <c r="E22" s="245">
        <v>227.28707032935421</v>
      </c>
      <c r="F22" s="15"/>
      <c r="G22" s="15"/>
      <c r="H22" s="15">
        <v>8.3000000000000007</v>
      </c>
      <c r="I22" s="15">
        <v>9</v>
      </c>
      <c r="J22" s="15">
        <v>15.4</v>
      </c>
      <c r="K22" s="15"/>
      <c r="L22" s="4">
        <v>1.6</v>
      </c>
      <c r="M22" s="4">
        <v>0.5</v>
      </c>
      <c r="N22" s="4">
        <f t="shared" si="0"/>
        <v>0.48499999999999999</v>
      </c>
      <c r="O22" s="4">
        <f t="shared" si="1"/>
        <v>1.4999999999999999E-2</v>
      </c>
    </row>
    <row r="23" spans="1:15" ht="15" customHeight="1" x14ac:dyDescent="0.2">
      <c r="A23" s="13">
        <v>1966</v>
      </c>
      <c r="B23" s="245">
        <v>247.11764705882348</v>
      </c>
      <c r="C23" s="245">
        <v>237.11764705882348</v>
      </c>
      <c r="D23" s="245">
        <v>217.11764705882348</v>
      </c>
      <c r="E23" s="245">
        <v>226.67294692938296</v>
      </c>
      <c r="F23" s="15"/>
      <c r="G23" s="15"/>
      <c r="H23" s="15">
        <v>8.3000000000000007</v>
      </c>
      <c r="I23" s="15">
        <v>9.1</v>
      </c>
      <c r="J23" s="15">
        <v>15.5</v>
      </c>
      <c r="K23" s="15"/>
      <c r="L23" s="4">
        <v>1.6</v>
      </c>
      <c r="M23" s="4">
        <v>0.5</v>
      </c>
      <c r="N23" s="4">
        <f t="shared" si="0"/>
        <v>0.48499999999999999</v>
      </c>
      <c r="O23" s="4">
        <f t="shared" si="1"/>
        <v>1.4999999999999999E-2</v>
      </c>
    </row>
    <row r="24" spans="1:15" ht="15" customHeight="1" x14ac:dyDescent="0.2">
      <c r="A24" s="13">
        <v>1967</v>
      </c>
      <c r="B24" s="245">
        <v>246.52941176470583</v>
      </c>
      <c r="C24" s="245">
        <v>236.52941176470583</v>
      </c>
      <c r="D24" s="245">
        <v>216.52941176470583</v>
      </c>
      <c r="E24" s="245">
        <v>226.05882352941174</v>
      </c>
      <c r="F24" s="15"/>
      <c r="G24" s="15"/>
      <c r="H24" s="15">
        <v>8.4</v>
      </c>
      <c r="I24" s="15">
        <v>9.1999999999999993</v>
      </c>
      <c r="J24" s="15">
        <v>15.6</v>
      </c>
      <c r="K24" s="15"/>
      <c r="L24" s="4">
        <v>1.6</v>
      </c>
      <c r="M24" s="4">
        <v>0.5</v>
      </c>
      <c r="N24" s="4">
        <f t="shared" si="0"/>
        <v>0.48499999999999999</v>
      </c>
      <c r="O24" s="4">
        <f t="shared" si="1"/>
        <v>1.4999999999999999E-2</v>
      </c>
    </row>
    <row r="25" spans="1:15" ht="15" customHeight="1" x14ac:dyDescent="0.2">
      <c r="A25" s="13">
        <v>1968</v>
      </c>
      <c r="B25" s="245">
        <v>245.94117647058818</v>
      </c>
      <c r="C25" s="245">
        <v>235.94117647058818</v>
      </c>
      <c r="D25" s="245">
        <v>215.94117647058818</v>
      </c>
      <c r="E25" s="245">
        <v>225.44470012944049</v>
      </c>
      <c r="F25" s="15"/>
      <c r="G25" s="15"/>
      <c r="H25" s="15">
        <v>8.5</v>
      </c>
      <c r="I25" s="15">
        <v>9.3000000000000007</v>
      </c>
      <c r="J25" s="15">
        <v>15.7</v>
      </c>
      <c r="K25" s="15"/>
      <c r="L25" s="4">
        <v>1.6</v>
      </c>
      <c r="M25" s="4">
        <v>0.5</v>
      </c>
      <c r="N25" s="4">
        <f t="shared" si="0"/>
        <v>0.48499999999999999</v>
      </c>
      <c r="O25" s="4">
        <f t="shared" si="1"/>
        <v>1.4999999999999999E-2</v>
      </c>
    </row>
    <row r="26" spans="1:15" ht="15" customHeight="1" x14ac:dyDescent="0.2">
      <c r="A26" s="13">
        <v>1969</v>
      </c>
      <c r="B26" s="245">
        <v>245.35294117647052</v>
      </c>
      <c r="C26" s="245">
        <v>235.35294117647052</v>
      </c>
      <c r="D26" s="245">
        <v>215.35294117647052</v>
      </c>
      <c r="E26" s="245">
        <v>224.83057672946924</v>
      </c>
      <c r="F26" s="15"/>
      <c r="G26" s="15"/>
      <c r="H26" s="15">
        <v>8.6</v>
      </c>
      <c r="I26" s="15">
        <v>9.4</v>
      </c>
      <c r="J26" s="15">
        <v>15.8</v>
      </c>
      <c r="K26" s="15"/>
      <c r="L26" s="4">
        <v>1.6</v>
      </c>
      <c r="M26" s="4">
        <v>0.5</v>
      </c>
      <c r="N26" s="4">
        <f t="shared" si="0"/>
        <v>0.48499999999999999</v>
      </c>
      <c r="O26" s="4">
        <f t="shared" si="1"/>
        <v>1.4999999999999999E-2</v>
      </c>
    </row>
    <row r="27" spans="1:15" ht="15" customHeight="1" x14ac:dyDescent="0.2">
      <c r="A27" s="13">
        <v>1970</v>
      </c>
      <c r="B27" s="245">
        <v>244.76470588235287</v>
      </c>
      <c r="C27" s="245">
        <v>234.76470588235287</v>
      </c>
      <c r="D27" s="245">
        <v>214.76470588235287</v>
      </c>
      <c r="E27" s="245">
        <v>224.21645332949799</v>
      </c>
      <c r="F27" s="15"/>
      <c r="G27" s="15"/>
      <c r="H27" s="15">
        <v>8.6999999999999993</v>
      </c>
      <c r="I27" s="15">
        <v>9.5</v>
      </c>
      <c r="J27" s="15">
        <v>15.9</v>
      </c>
      <c r="K27" s="15"/>
      <c r="L27" s="4">
        <v>1.6</v>
      </c>
      <c r="M27" s="4">
        <v>0.5</v>
      </c>
      <c r="N27" s="4">
        <f t="shared" si="0"/>
        <v>0.48499999999999999</v>
      </c>
      <c r="O27" s="4">
        <f t="shared" si="1"/>
        <v>1.4999999999999999E-2</v>
      </c>
    </row>
    <row r="28" spans="1:15" ht="15" customHeight="1" x14ac:dyDescent="0.2">
      <c r="A28" s="13">
        <v>1971</v>
      </c>
      <c r="B28" s="245">
        <v>244.17647058823522</v>
      </c>
      <c r="C28" s="245">
        <v>234.17647058823522</v>
      </c>
      <c r="D28" s="245">
        <v>214.17647058823522</v>
      </c>
      <c r="E28" s="245">
        <v>223.60232992952677</v>
      </c>
      <c r="F28" s="15"/>
      <c r="G28" s="15"/>
      <c r="H28" s="15">
        <v>8.8000000000000007</v>
      </c>
      <c r="I28" s="15">
        <v>9.6</v>
      </c>
      <c r="J28" s="15">
        <v>16</v>
      </c>
      <c r="K28" s="15"/>
      <c r="L28" s="4">
        <v>1.6</v>
      </c>
      <c r="M28" s="4">
        <v>0.5</v>
      </c>
      <c r="N28" s="4">
        <f t="shared" si="0"/>
        <v>0.48499999999999999</v>
      </c>
      <c r="O28" s="4">
        <f t="shared" si="1"/>
        <v>1.4999999999999999E-2</v>
      </c>
    </row>
    <row r="29" spans="1:15" ht="15" customHeight="1" x14ac:dyDescent="0.2">
      <c r="A29" s="13">
        <v>1972</v>
      </c>
      <c r="B29" s="245">
        <v>243.58823529411757</v>
      </c>
      <c r="C29" s="245">
        <v>233.58823529411757</v>
      </c>
      <c r="D29" s="245">
        <v>213.58823529411757</v>
      </c>
      <c r="E29" s="245">
        <v>222.98820652955553</v>
      </c>
      <c r="F29" s="15"/>
      <c r="G29" s="15"/>
      <c r="H29" s="15">
        <v>8.9</v>
      </c>
      <c r="I29" s="15">
        <v>9.6999999999999993</v>
      </c>
      <c r="J29" s="15">
        <v>16.100000000000001</v>
      </c>
      <c r="K29" s="15"/>
      <c r="L29" s="4">
        <v>1.6</v>
      </c>
      <c r="M29" s="4">
        <v>0.5</v>
      </c>
      <c r="N29" s="4">
        <f t="shared" si="0"/>
        <v>0.48499999999999999</v>
      </c>
      <c r="O29" s="4">
        <f t="shared" si="1"/>
        <v>1.4999999999999999E-2</v>
      </c>
    </row>
    <row r="30" spans="1:15" ht="15" customHeight="1" x14ac:dyDescent="0.2">
      <c r="A30" s="13">
        <v>1973</v>
      </c>
      <c r="B30" s="245">
        <v>243</v>
      </c>
      <c r="C30" s="245">
        <v>233</v>
      </c>
      <c r="D30" s="245">
        <v>213</v>
      </c>
      <c r="E30" s="245">
        <v>222.37408312958436</v>
      </c>
      <c r="F30" s="15"/>
      <c r="G30" s="15"/>
      <c r="H30" s="15">
        <v>9</v>
      </c>
      <c r="I30" s="15">
        <v>9.8000000000000007</v>
      </c>
      <c r="J30" s="15">
        <v>16.2</v>
      </c>
      <c r="K30" s="15"/>
      <c r="L30" s="4">
        <v>1.6</v>
      </c>
      <c r="M30" s="4">
        <v>0.5</v>
      </c>
      <c r="N30" s="4">
        <f t="shared" si="0"/>
        <v>0.48499999999999999</v>
      </c>
      <c r="O30" s="4">
        <f t="shared" si="1"/>
        <v>1.4999999999999999E-2</v>
      </c>
    </row>
    <row r="31" spans="1:15" ht="15" customHeight="1" x14ac:dyDescent="0.2">
      <c r="A31" s="13">
        <v>1974</v>
      </c>
      <c r="B31" s="245">
        <v>241.40740740740742</v>
      </c>
      <c r="C31" s="245">
        <v>231.40740740740742</v>
      </c>
      <c r="D31" s="245">
        <v>211.40740740740742</v>
      </c>
      <c r="E31" s="245">
        <v>220.71140088744005</v>
      </c>
      <c r="F31" s="15"/>
      <c r="G31" s="15"/>
      <c r="H31" s="15">
        <v>9.1</v>
      </c>
      <c r="I31" s="15">
        <v>9.9</v>
      </c>
      <c r="J31" s="15">
        <v>16.3</v>
      </c>
      <c r="K31" s="15"/>
      <c r="L31" s="4">
        <v>1.6</v>
      </c>
      <c r="M31" s="4">
        <v>0.5</v>
      </c>
      <c r="N31" s="4">
        <f t="shared" si="0"/>
        <v>0.48499999999999999</v>
      </c>
      <c r="O31" s="4">
        <f t="shared" si="1"/>
        <v>1.4999999999999999E-2</v>
      </c>
    </row>
    <row r="32" spans="1:15" ht="15" customHeight="1" x14ac:dyDescent="0.2">
      <c r="A32" s="13">
        <v>1975</v>
      </c>
      <c r="B32" s="245">
        <v>239.81481481481484</v>
      </c>
      <c r="C32" s="245">
        <v>229.81481481481484</v>
      </c>
      <c r="D32" s="245">
        <v>209.81481481481484</v>
      </c>
      <c r="E32" s="245">
        <v>219.04871864529571</v>
      </c>
      <c r="F32" s="15"/>
      <c r="G32" s="15"/>
      <c r="H32" s="15">
        <v>9.1999999999999993</v>
      </c>
      <c r="I32" s="15">
        <v>10</v>
      </c>
      <c r="J32" s="15">
        <v>16.399999999999999</v>
      </c>
      <c r="K32" s="15"/>
      <c r="L32" s="4">
        <v>1.6</v>
      </c>
      <c r="M32" s="4">
        <v>0.5</v>
      </c>
      <c r="N32" s="4">
        <f t="shared" si="0"/>
        <v>0.48499999999999999</v>
      </c>
      <c r="O32" s="4">
        <f t="shared" si="1"/>
        <v>1.4999999999999999E-2</v>
      </c>
    </row>
    <row r="33" spans="1:15" ht="15" customHeight="1" x14ac:dyDescent="0.2">
      <c r="A33" s="13">
        <v>1976</v>
      </c>
      <c r="B33" s="245">
        <v>238.22222222222226</v>
      </c>
      <c r="C33" s="245">
        <v>228.22222222222226</v>
      </c>
      <c r="D33" s="245">
        <v>208.22222222222226</v>
      </c>
      <c r="E33" s="245">
        <v>217.38603640315137</v>
      </c>
      <c r="F33" s="15"/>
      <c r="G33" s="15"/>
      <c r="H33" s="15">
        <v>9.3000000000000007</v>
      </c>
      <c r="I33" s="15">
        <v>10.1</v>
      </c>
      <c r="J33" s="15">
        <v>16.399999999999999</v>
      </c>
      <c r="K33" s="15"/>
      <c r="L33" s="4">
        <v>1.6</v>
      </c>
      <c r="M33" s="4">
        <v>0.5</v>
      </c>
      <c r="N33" s="4">
        <f t="shared" si="0"/>
        <v>0.48499999999999999</v>
      </c>
      <c r="O33" s="4">
        <f t="shared" si="1"/>
        <v>1.4999999999999999E-2</v>
      </c>
    </row>
    <row r="34" spans="1:15" ht="15" customHeight="1" x14ac:dyDescent="0.2">
      <c r="A34" s="13">
        <v>1977</v>
      </c>
      <c r="B34" s="245">
        <v>236.62962962962968</v>
      </c>
      <c r="C34" s="245">
        <v>226.62962962962968</v>
      </c>
      <c r="D34" s="245">
        <v>206.62962962962968</v>
      </c>
      <c r="E34" s="245">
        <v>215.72335416100705</v>
      </c>
      <c r="F34" s="15"/>
      <c r="G34" s="15"/>
      <c r="H34" s="15">
        <v>9.3000000000000007</v>
      </c>
      <c r="I34" s="15">
        <v>10.199999999999999</v>
      </c>
      <c r="J34" s="15">
        <v>16.5</v>
      </c>
      <c r="K34" s="15"/>
      <c r="L34" s="4">
        <v>1.6</v>
      </c>
      <c r="M34" s="4">
        <v>0.5</v>
      </c>
      <c r="N34" s="4">
        <f t="shared" si="0"/>
        <v>0.48499999999999999</v>
      </c>
      <c r="O34" s="4">
        <f t="shared" si="1"/>
        <v>1.4999999999999999E-2</v>
      </c>
    </row>
    <row r="35" spans="1:15" ht="15" customHeight="1" x14ac:dyDescent="0.2">
      <c r="A35" s="13">
        <v>1978</v>
      </c>
      <c r="B35" s="245">
        <v>235.03703703703709</v>
      </c>
      <c r="C35" s="245">
        <v>225.03703703703709</v>
      </c>
      <c r="D35" s="245">
        <v>205.03703703703709</v>
      </c>
      <c r="E35" s="245">
        <v>214.06067191886271</v>
      </c>
      <c r="F35" s="15"/>
      <c r="G35" s="15"/>
      <c r="H35" s="15">
        <v>9.4</v>
      </c>
      <c r="I35" s="15">
        <v>10.3</v>
      </c>
      <c r="J35" s="15">
        <v>16.600000000000001</v>
      </c>
      <c r="K35" s="15"/>
      <c r="L35" s="4">
        <v>1.6</v>
      </c>
      <c r="M35" s="4">
        <v>0.5</v>
      </c>
      <c r="N35" s="4">
        <f t="shared" si="0"/>
        <v>0.48499999999999999</v>
      </c>
      <c r="O35" s="4">
        <f t="shared" si="1"/>
        <v>1.4999999999999999E-2</v>
      </c>
    </row>
    <row r="36" spans="1:15" ht="15" customHeight="1" x14ac:dyDescent="0.2">
      <c r="A36" s="13">
        <v>1979</v>
      </c>
      <c r="B36" s="245">
        <v>233.44444444444451</v>
      </c>
      <c r="C36" s="245">
        <v>223.44444444444451</v>
      </c>
      <c r="D36" s="245">
        <v>203.44444444444451</v>
      </c>
      <c r="E36" s="245">
        <v>212.39798967671837</v>
      </c>
      <c r="F36" s="15"/>
      <c r="G36" s="15"/>
      <c r="H36" s="15">
        <v>9.5</v>
      </c>
      <c r="I36" s="15">
        <v>10.4</v>
      </c>
      <c r="J36" s="15">
        <v>16.7</v>
      </c>
      <c r="K36" s="15"/>
      <c r="L36" s="4">
        <v>1.6</v>
      </c>
      <c r="M36" s="4">
        <v>0.5</v>
      </c>
      <c r="N36" s="4">
        <f t="shared" si="0"/>
        <v>0.48499999999999999</v>
      </c>
      <c r="O36" s="4">
        <f t="shared" si="1"/>
        <v>1.4999999999999999E-2</v>
      </c>
    </row>
    <row r="37" spans="1:15" ht="15" customHeight="1" x14ac:dyDescent="0.2">
      <c r="A37" s="13">
        <v>1980</v>
      </c>
      <c r="B37" s="245">
        <v>231.85185185185193</v>
      </c>
      <c r="C37" s="245">
        <v>221.85185185185193</v>
      </c>
      <c r="D37" s="245">
        <v>201.85185185185193</v>
      </c>
      <c r="E37" s="245">
        <v>210.73530743457405</v>
      </c>
      <c r="F37" s="15"/>
      <c r="G37" s="15"/>
      <c r="H37" s="15">
        <v>9.6</v>
      </c>
      <c r="I37" s="15">
        <v>10.5</v>
      </c>
      <c r="J37" s="15">
        <v>16.8</v>
      </c>
      <c r="K37" s="15"/>
      <c r="L37" s="4">
        <v>1.6</v>
      </c>
      <c r="M37" s="4">
        <v>0.5</v>
      </c>
      <c r="N37" s="4">
        <f t="shared" si="0"/>
        <v>0.48499999999999999</v>
      </c>
      <c r="O37" s="4">
        <f t="shared" si="1"/>
        <v>1.4999999999999999E-2</v>
      </c>
    </row>
    <row r="38" spans="1:15" ht="15" customHeight="1" x14ac:dyDescent="0.2">
      <c r="A38" s="13">
        <v>1981</v>
      </c>
      <c r="B38" s="245">
        <v>230.25925925925935</v>
      </c>
      <c r="C38" s="245">
        <v>220.25925925925935</v>
      </c>
      <c r="D38" s="245">
        <v>200.25925925925935</v>
      </c>
      <c r="E38" s="245">
        <v>209.07262519242971</v>
      </c>
      <c r="F38" s="15"/>
      <c r="G38" s="15"/>
      <c r="H38" s="15">
        <v>9.6999999999999993</v>
      </c>
      <c r="I38" s="15">
        <v>10.6</v>
      </c>
      <c r="J38" s="15">
        <v>16.899999999999999</v>
      </c>
      <c r="K38" s="15"/>
      <c r="L38" s="4">
        <v>1.6</v>
      </c>
      <c r="M38" s="4">
        <v>0.5</v>
      </c>
      <c r="N38" s="4">
        <f t="shared" si="0"/>
        <v>0.48499999999999999</v>
      </c>
      <c r="O38" s="4">
        <f t="shared" si="1"/>
        <v>1.4999999999999999E-2</v>
      </c>
    </row>
    <row r="39" spans="1:15" ht="15" customHeight="1" x14ac:dyDescent="0.2">
      <c r="A39" s="13">
        <v>1982</v>
      </c>
      <c r="B39" s="245">
        <v>228.66666666666677</v>
      </c>
      <c r="C39" s="245">
        <v>218.66666666666677</v>
      </c>
      <c r="D39" s="245">
        <v>198.66666666666677</v>
      </c>
      <c r="E39" s="245">
        <v>207.40994295028537</v>
      </c>
      <c r="F39" s="15"/>
      <c r="G39" s="15"/>
      <c r="H39" s="15">
        <v>9.8000000000000007</v>
      </c>
      <c r="I39" s="15">
        <v>10.7</v>
      </c>
      <c r="J39" s="15">
        <v>17</v>
      </c>
      <c r="K39" s="15"/>
      <c r="L39" s="4">
        <v>1.6</v>
      </c>
      <c r="M39" s="4">
        <v>0.5</v>
      </c>
      <c r="N39" s="4">
        <f t="shared" si="0"/>
        <v>0.48499999999999999</v>
      </c>
      <c r="O39" s="4">
        <f t="shared" si="1"/>
        <v>1.4999999999999999E-2</v>
      </c>
    </row>
    <row r="40" spans="1:15" ht="15" customHeight="1" x14ac:dyDescent="0.2">
      <c r="A40" s="13">
        <v>1983</v>
      </c>
      <c r="B40" s="245">
        <v>227.07407407407419</v>
      </c>
      <c r="C40" s="245">
        <v>217.07407407407419</v>
      </c>
      <c r="D40" s="245">
        <v>197.07407407407419</v>
      </c>
      <c r="E40" s="245">
        <v>205.74726070814106</v>
      </c>
      <c r="F40" s="15"/>
      <c r="G40" s="15"/>
      <c r="H40" s="15">
        <v>9.9</v>
      </c>
      <c r="I40" s="15">
        <v>10.8</v>
      </c>
      <c r="J40" s="15">
        <v>17.399999999999999</v>
      </c>
      <c r="K40" s="15"/>
      <c r="L40" s="4">
        <v>1.6</v>
      </c>
      <c r="M40" s="4">
        <v>0.5</v>
      </c>
      <c r="N40" s="4">
        <f t="shared" si="0"/>
        <v>0.48499999999999999</v>
      </c>
      <c r="O40" s="4">
        <f t="shared" si="1"/>
        <v>1.4999999999999999E-2</v>
      </c>
    </row>
    <row r="41" spans="1:15" ht="15" customHeight="1" x14ac:dyDescent="0.2">
      <c r="A41" s="13">
        <v>1984</v>
      </c>
      <c r="B41" s="245">
        <v>225.48148148148161</v>
      </c>
      <c r="C41" s="245">
        <v>215.48148148148161</v>
      </c>
      <c r="D41" s="245">
        <v>195.48148148148161</v>
      </c>
      <c r="E41" s="245">
        <v>204.08457846599671</v>
      </c>
      <c r="F41" s="15"/>
      <c r="G41" s="15"/>
      <c r="H41" s="15">
        <v>10</v>
      </c>
      <c r="I41" s="15">
        <v>10.9</v>
      </c>
      <c r="J41" s="15">
        <v>17.8</v>
      </c>
      <c r="K41" s="15"/>
      <c r="L41" s="4">
        <v>1.6</v>
      </c>
      <c r="M41" s="4">
        <v>0.5</v>
      </c>
      <c r="N41" s="4">
        <f t="shared" si="0"/>
        <v>0.48499999999999999</v>
      </c>
      <c r="O41" s="4">
        <f t="shared" si="1"/>
        <v>1.4999999999999999E-2</v>
      </c>
    </row>
    <row r="42" spans="1:15" ht="15" customHeight="1" x14ac:dyDescent="0.2">
      <c r="A42" s="13">
        <v>1985</v>
      </c>
      <c r="B42" s="245">
        <v>223.88888888888903</v>
      </c>
      <c r="C42" s="245">
        <v>213.88888888888903</v>
      </c>
      <c r="D42" s="245">
        <v>193.88888888888903</v>
      </c>
      <c r="E42" s="245">
        <v>202.42189622385237</v>
      </c>
      <c r="F42" s="15"/>
      <c r="G42" s="15"/>
      <c r="H42" s="15">
        <v>10.1</v>
      </c>
      <c r="I42" s="15">
        <v>11</v>
      </c>
      <c r="J42" s="15">
        <v>18.2</v>
      </c>
      <c r="K42" s="15"/>
      <c r="L42" s="4">
        <v>1.6</v>
      </c>
      <c r="M42" s="4">
        <v>0.5</v>
      </c>
      <c r="N42" s="4">
        <f t="shared" si="0"/>
        <v>0.48499999999999999</v>
      </c>
      <c r="O42" s="4">
        <f t="shared" si="1"/>
        <v>1.4999999999999999E-2</v>
      </c>
    </row>
    <row r="43" spans="1:15" ht="15" customHeight="1" x14ac:dyDescent="0.2">
      <c r="A43" s="13">
        <v>1986</v>
      </c>
      <c r="B43" s="245">
        <v>222.29629629629645</v>
      </c>
      <c r="C43" s="245">
        <v>212.29629629629645</v>
      </c>
      <c r="D43" s="245">
        <v>192.29629629629645</v>
      </c>
      <c r="E43" s="245">
        <v>200.75921398170806</v>
      </c>
      <c r="F43" s="15"/>
      <c r="G43" s="15"/>
      <c r="H43" s="15">
        <v>10.199999999999999</v>
      </c>
      <c r="I43" s="15">
        <v>11.1</v>
      </c>
      <c r="J43" s="15">
        <v>18.600000000000001</v>
      </c>
      <c r="K43" s="15"/>
      <c r="L43" s="4">
        <v>1.6</v>
      </c>
      <c r="M43" s="4">
        <v>0.5</v>
      </c>
      <c r="N43" s="4">
        <f t="shared" si="0"/>
        <v>0.48499999999999999</v>
      </c>
      <c r="O43" s="4">
        <f t="shared" si="1"/>
        <v>1.4999999999999999E-2</v>
      </c>
    </row>
    <row r="44" spans="1:15" ht="15" customHeight="1" x14ac:dyDescent="0.2">
      <c r="A44" s="13">
        <v>1987</v>
      </c>
      <c r="B44" s="245">
        <v>220.70370370370387</v>
      </c>
      <c r="C44" s="245">
        <v>210.70370370370387</v>
      </c>
      <c r="D44" s="245">
        <v>190.70370370370387</v>
      </c>
      <c r="E44" s="245">
        <v>199.09653173956372</v>
      </c>
      <c r="F44" s="15"/>
      <c r="G44" s="15"/>
      <c r="H44" s="15">
        <v>10.3</v>
      </c>
      <c r="I44" s="15">
        <v>11.3</v>
      </c>
      <c r="J44" s="15">
        <v>19</v>
      </c>
      <c r="K44" s="15"/>
      <c r="L44" s="4">
        <v>1.6</v>
      </c>
      <c r="M44" s="4">
        <v>0.5</v>
      </c>
      <c r="N44" s="4">
        <f t="shared" si="0"/>
        <v>0.48499999999999999</v>
      </c>
      <c r="O44" s="4">
        <f t="shared" si="1"/>
        <v>1.4999999999999999E-2</v>
      </c>
    </row>
    <row r="45" spans="1:15" ht="15" customHeight="1" x14ac:dyDescent="0.2">
      <c r="A45" s="13">
        <v>1988</v>
      </c>
      <c r="B45" s="245">
        <v>219.11111111111128</v>
      </c>
      <c r="C45" s="245">
        <v>209.11111111111128</v>
      </c>
      <c r="D45" s="245">
        <v>189.11111111111128</v>
      </c>
      <c r="E45" s="245">
        <v>197.43384949741937</v>
      </c>
      <c r="F45" s="15"/>
      <c r="G45" s="15"/>
      <c r="H45" s="15">
        <v>10.5</v>
      </c>
      <c r="I45" s="15">
        <v>11.4</v>
      </c>
      <c r="J45" s="15">
        <v>19.3</v>
      </c>
      <c r="K45" s="15"/>
      <c r="L45" s="4">
        <v>1.6</v>
      </c>
      <c r="M45" s="4">
        <v>0.5</v>
      </c>
      <c r="N45" s="4">
        <f t="shared" si="0"/>
        <v>0.48499999999999999</v>
      </c>
      <c r="O45" s="4">
        <f t="shared" si="1"/>
        <v>1.4999999999999999E-2</v>
      </c>
    </row>
    <row r="46" spans="1:15" ht="15" customHeight="1" x14ac:dyDescent="0.2">
      <c r="A46" s="13">
        <v>1989</v>
      </c>
      <c r="B46" s="245">
        <v>217.5185185185187</v>
      </c>
      <c r="C46" s="245">
        <v>207.5185185185187</v>
      </c>
      <c r="D46" s="245">
        <v>187.5185185185187</v>
      </c>
      <c r="E46" s="245">
        <v>195.77116725527503</v>
      </c>
      <c r="F46" s="15"/>
      <c r="G46" s="15"/>
      <c r="H46" s="15">
        <v>10.6</v>
      </c>
      <c r="I46" s="15">
        <v>11.6</v>
      </c>
      <c r="J46" s="15">
        <v>19.5</v>
      </c>
      <c r="K46" s="15"/>
      <c r="L46" s="4">
        <v>1.6</v>
      </c>
      <c r="M46" s="4">
        <v>0.5</v>
      </c>
      <c r="N46" s="4">
        <f t="shared" si="0"/>
        <v>0.48499999999999999</v>
      </c>
      <c r="O46" s="4">
        <f t="shared" si="1"/>
        <v>1.4999999999999999E-2</v>
      </c>
    </row>
    <row r="47" spans="1:15" ht="15" customHeight="1" x14ac:dyDescent="0.2">
      <c r="A47" s="13">
        <v>1990</v>
      </c>
      <c r="B47" s="245">
        <v>215.92592592592612</v>
      </c>
      <c r="C47" s="245">
        <v>205.92592592592612</v>
      </c>
      <c r="D47" s="245">
        <v>185.92592592592612</v>
      </c>
      <c r="E47" s="245">
        <v>194.10848501313072</v>
      </c>
      <c r="F47" s="15"/>
      <c r="G47" s="15"/>
      <c r="H47" s="15">
        <v>10.7</v>
      </c>
      <c r="I47" s="15">
        <v>11.7</v>
      </c>
      <c r="J47" s="15">
        <v>19.8</v>
      </c>
      <c r="K47" s="15"/>
      <c r="L47" s="4">
        <v>1.6</v>
      </c>
      <c r="M47" s="4">
        <v>0.5</v>
      </c>
      <c r="N47" s="4">
        <f t="shared" si="0"/>
        <v>0.48499999999999999</v>
      </c>
      <c r="O47" s="4">
        <f t="shared" si="1"/>
        <v>1.4999999999999999E-2</v>
      </c>
    </row>
    <row r="48" spans="1:15" ht="15" customHeight="1" x14ac:dyDescent="0.2">
      <c r="A48" s="13">
        <v>1991</v>
      </c>
      <c r="B48" s="245">
        <v>214.33333333333354</v>
      </c>
      <c r="C48" s="245">
        <v>204.33333333333354</v>
      </c>
      <c r="D48" s="245">
        <v>184.33333333333354</v>
      </c>
      <c r="E48" s="245">
        <v>192.44580277098638</v>
      </c>
      <c r="F48" s="15"/>
      <c r="G48" s="15"/>
      <c r="H48" s="15">
        <v>10.9</v>
      </c>
      <c r="I48" s="15">
        <v>11.9</v>
      </c>
      <c r="J48" s="15">
        <v>20</v>
      </c>
      <c r="K48" s="15"/>
      <c r="L48" s="4">
        <v>1.6</v>
      </c>
      <c r="M48" s="4">
        <v>0.5</v>
      </c>
      <c r="N48" s="4">
        <f t="shared" si="0"/>
        <v>0.48499999999999999</v>
      </c>
      <c r="O48" s="4">
        <f t="shared" si="1"/>
        <v>1.4999999999999999E-2</v>
      </c>
    </row>
    <row r="49" spans="1:19" ht="15" customHeight="1" x14ac:dyDescent="0.2">
      <c r="A49" s="13">
        <v>1992</v>
      </c>
      <c r="B49" s="245">
        <v>212.74074074074096</v>
      </c>
      <c r="C49" s="245">
        <v>202.74074074074096</v>
      </c>
      <c r="D49" s="245">
        <v>182.74074074074096</v>
      </c>
      <c r="E49" s="245">
        <v>190.78312052884203</v>
      </c>
      <c r="F49" s="15"/>
      <c r="G49" s="15"/>
      <c r="H49" s="15">
        <v>11</v>
      </c>
      <c r="I49" s="15">
        <v>12</v>
      </c>
      <c r="J49" s="15">
        <v>19.8</v>
      </c>
      <c r="K49" s="15"/>
      <c r="L49" s="4">
        <v>1.6</v>
      </c>
      <c r="M49" s="4">
        <v>0.5</v>
      </c>
      <c r="N49" s="4">
        <f t="shared" si="0"/>
        <v>0.48499999999999999</v>
      </c>
      <c r="O49" s="4">
        <f t="shared" si="1"/>
        <v>1.4999999999999999E-2</v>
      </c>
    </row>
    <row r="50" spans="1:19" ht="15" customHeight="1" x14ac:dyDescent="0.2">
      <c r="A50" s="13">
        <v>1993</v>
      </c>
      <c r="B50" s="245">
        <v>211.14814814814838</v>
      </c>
      <c r="C50" s="245">
        <v>201.14814814814838</v>
      </c>
      <c r="D50" s="245">
        <v>181.14814814814838</v>
      </c>
      <c r="E50" s="245">
        <v>189.12043828669772</v>
      </c>
      <c r="F50" s="15"/>
      <c r="G50" s="15"/>
      <c r="H50" s="15">
        <v>11.1</v>
      </c>
      <c r="I50" s="15">
        <v>12.1</v>
      </c>
      <c r="J50" s="15">
        <v>19.600000000000001</v>
      </c>
      <c r="K50" s="15"/>
      <c r="L50" s="4">
        <v>1.6</v>
      </c>
      <c r="M50" s="4">
        <v>0.5</v>
      </c>
      <c r="N50" s="4">
        <f t="shared" si="0"/>
        <v>0.48499999999999999</v>
      </c>
      <c r="O50" s="4">
        <f t="shared" si="1"/>
        <v>1.4999999999999999E-2</v>
      </c>
    </row>
    <row r="51" spans="1:19" ht="15" customHeight="1" x14ac:dyDescent="0.2">
      <c r="A51" s="13">
        <v>1994</v>
      </c>
      <c r="B51" s="245">
        <v>209.5555555555558</v>
      </c>
      <c r="C51" s="245">
        <v>199.5555555555558</v>
      </c>
      <c r="D51" s="245">
        <v>179.5555555555558</v>
      </c>
      <c r="E51" s="245">
        <v>187.45775604455338</v>
      </c>
      <c r="F51" s="15"/>
      <c r="G51" s="15"/>
      <c r="H51" s="15">
        <v>11.3</v>
      </c>
      <c r="I51" s="15">
        <v>12.3</v>
      </c>
      <c r="J51" s="15">
        <v>19.399999999999999</v>
      </c>
      <c r="K51" s="15"/>
      <c r="L51" s="4">
        <v>1.6</v>
      </c>
      <c r="M51" s="4">
        <v>0.5</v>
      </c>
      <c r="N51" s="4">
        <f t="shared" si="0"/>
        <v>0.48499999999999999</v>
      </c>
      <c r="O51" s="4">
        <f t="shared" si="1"/>
        <v>1.4999999999999999E-2</v>
      </c>
    </row>
    <row r="52" spans="1:19" ht="15" customHeight="1" x14ac:dyDescent="0.2">
      <c r="A52" s="13">
        <v>1995</v>
      </c>
      <c r="B52" s="245">
        <v>207.96296296296322</v>
      </c>
      <c r="C52" s="245">
        <v>197.96296296296322</v>
      </c>
      <c r="D52" s="245">
        <v>177.96296296296322</v>
      </c>
      <c r="E52" s="245">
        <v>185.79507380240904</v>
      </c>
      <c r="F52" s="15"/>
      <c r="G52" s="15"/>
      <c r="H52" s="15">
        <v>11.4</v>
      </c>
      <c r="I52" s="15">
        <v>12.4</v>
      </c>
      <c r="J52" s="15">
        <v>19.3</v>
      </c>
      <c r="K52" s="15"/>
      <c r="L52" s="4">
        <v>1.6</v>
      </c>
      <c r="M52" s="4">
        <v>0.5</v>
      </c>
      <c r="N52" s="4">
        <f t="shared" si="0"/>
        <v>0.48499999999999999</v>
      </c>
      <c r="O52" s="4">
        <f t="shared" si="1"/>
        <v>1.4999999999999999E-2</v>
      </c>
    </row>
    <row r="53" spans="1:19" ht="15" customHeight="1" x14ac:dyDescent="0.2">
      <c r="A53" s="13">
        <v>1996</v>
      </c>
      <c r="B53" s="245">
        <v>206.37037037037064</v>
      </c>
      <c r="C53" s="245">
        <v>196.37037037037064</v>
      </c>
      <c r="D53" s="245">
        <v>176.37037037037064</v>
      </c>
      <c r="E53" s="245">
        <v>184.13239156026472</v>
      </c>
      <c r="F53" s="15"/>
      <c r="G53" s="15"/>
      <c r="H53" s="15">
        <v>11.5</v>
      </c>
      <c r="I53" s="15">
        <v>12.6</v>
      </c>
      <c r="J53" s="15">
        <v>19.100000000000001</v>
      </c>
      <c r="K53" s="15"/>
      <c r="L53" s="4">
        <v>1.6</v>
      </c>
      <c r="M53" s="4">
        <v>0.5</v>
      </c>
      <c r="N53" s="4">
        <f t="shared" si="0"/>
        <v>0.48499999999999999</v>
      </c>
      <c r="O53" s="4">
        <f t="shared" si="1"/>
        <v>1.4999999999999999E-2</v>
      </c>
      <c r="Q53" s="74"/>
    </row>
    <row r="54" spans="1:19" ht="15" customHeight="1" x14ac:dyDescent="0.2">
      <c r="A54" s="13">
        <v>1997</v>
      </c>
      <c r="B54" s="245">
        <v>204.77777777777806</v>
      </c>
      <c r="C54" s="245">
        <v>194.77777777777806</v>
      </c>
      <c r="D54" s="245">
        <v>174.77777777777806</v>
      </c>
      <c r="E54" s="245">
        <v>182.46970931812038</v>
      </c>
      <c r="F54" s="15"/>
      <c r="G54" s="15"/>
      <c r="H54" s="15">
        <v>11.7</v>
      </c>
      <c r="I54" s="15">
        <v>12.7</v>
      </c>
      <c r="J54" s="15">
        <v>18.899999999999999</v>
      </c>
      <c r="K54" s="15"/>
      <c r="L54" s="4">
        <v>1.6</v>
      </c>
      <c r="M54" s="4">
        <v>0.5</v>
      </c>
      <c r="N54" s="4">
        <f t="shared" si="0"/>
        <v>0.48499999999999999</v>
      </c>
      <c r="O54" s="4">
        <f t="shared" si="1"/>
        <v>1.4999999999999999E-2</v>
      </c>
      <c r="Q54" s="253"/>
      <c r="R54" s="254"/>
      <c r="S54" s="254"/>
    </row>
    <row r="55" spans="1:19" ht="15" customHeight="1" x14ac:dyDescent="0.2">
      <c r="A55" s="13">
        <v>1998</v>
      </c>
      <c r="B55" s="245">
        <v>203.18518518518547</v>
      </c>
      <c r="C55" s="245">
        <v>193.18518518518547</v>
      </c>
      <c r="D55" s="245">
        <v>173.18518518518547</v>
      </c>
      <c r="E55" s="245">
        <v>180.80702707597604</v>
      </c>
      <c r="F55" s="15"/>
      <c r="G55" s="15"/>
      <c r="H55" s="15">
        <v>11.8</v>
      </c>
      <c r="I55" s="15">
        <v>12.9</v>
      </c>
      <c r="J55" s="15">
        <v>18.7</v>
      </c>
      <c r="K55" s="15"/>
      <c r="L55" s="4">
        <v>1.6</v>
      </c>
      <c r="M55" s="4">
        <v>0.5</v>
      </c>
      <c r="N55" s="4">
        <f t="shared" si="0"/>
        <v>0.48499999999999999</v>
      </c>
      <c r="O55" s="4">
        <f t="shared" si="1"/>
        <v>1.4999999999999999E-2</v>
      </c>
      <c r="Q55" s="248"/>
      <c r="R55" s="249"/>
      <c r="S55" s="249"/>
    </row>
    <row r="56" spans="1:19" ht="15" customHeight="1" x14ac:dyDescent="0.2">
      <c r="A56" s="13">
        <v>1999</v>
      </c>
      <c r="B56" s="245">
        <v>201.59259259259289</v>
      </c>
      <c r="C56" s="245">
        <v>191.59259259259289</v>
      </c>
      <c r="D56" s="245">
        <v>171.59259259259289</v>
      </c>
      <c r="E56" s="245">
        <v>179.14434483383172</v>
      </c>
      <c r="F56" s="15"/>
      <c r="G56" s="15"/>
      <c r="H56" s="15">
        <v>11.9</v>
      </c>
      <c r="I56" s="15">
        <v>13</v>
      </c>
      <c r="J56" s="15">
        <v>18.5</v>
      </c>
      <c r="K56" s="15"/>
      <c r="L56" s="4">
        <v>1.6</v>
      </c>
      <c r="M56" s="4">
        <v>0.5</v>
      </c>
      <c r="N56" s="4">
        <f t="shared" si="0"/>
        <v>0.48499999999999999</v>
      </c>
      <c r="O56" s="4">
        <f t="shared" si="1"/>
        <v>1.4999999999999999E-2</v>
      </c>
      <c r="Q56" s="248"/>
      <c r="R56" s="249"/>
      <c r="S56" s="249"/>
    </row>
    <row r="57" spans="1:19" ht="15" customHeight="1" x14ac:dyDescent="0.2">
      <c r="A57" s="13">
        <v>2000</v>
      </c>
      <c r="B57" s="245">
        <v>200</v>
      </c>
      <c r="C57" s="245">
        <v>190</v>
      </c>
      <c r="D57" s="245">
        <v>170</v>
      </c>
      <c r="E57" s="245">
        <v>177.48166259168707</v>
      </c>
      <c r="F57" s="15"/>
      <c r="G57" s="15"/>
      <c r="H57" s="15">
        <v>11</v>
      </c>
      <c r="I57" s="15">
        <v>12</v>
      </c>
      <c r="J57" s="15">
        <v>16</v>
      </c>
      <c r="K57" s="15"/>
      <c r="L57" s="4">
        <v>1.6</v>
      </c>
      <c r="M57" s="4">
        <v>0.5</v>
      </c>
      <c r="N57" s="4">
        <f t="shared" si="0"/>
        <v>0.48499999999999999</v>
      </c>
      <c r="O57" s="4">
        <f t="shared" si="1"/>
        <v>1.4999999999999999E-2</v>
      </c>
      <c r="Q57" s="248"/>
      <c r="R57" s="249"/>
      <c r="S57" s="249"/>
    </row>
    <row r="58" spans="1:19" ht="15" customHeight="1" x14ac:dyDescent="0.2">
      <c r="A58" s="13">
        <v>2001</v>
      </c>
      <c r="B58" s="108">
        <v>199.56521739130434</v>
      </c>
      <c r="C58" s="108">
        <v>189.56521739130434</v>
      </c>
      <c r="D58" s="108">
        <v>169.56521739130434</v>
      </c>
      <c r="E58" s="245">
        <v>177.02774529605614</v>
      </c>
      <c r="H58" s="15">
        <v>11</v>
      </c>
      <c r="I58" s="15">
        <v>12</v>
      </c>
      <c r="J58" s="15">
        <v>16</v>
      </c>
      <c r="K58" s="15"/>
      <c r="L58" s="4">
        <v>1.6</v>
      </c>
      <c r="M58" s="4">
        <v>0.5</v>
      </c>
      <c r="N58" s="4">
        <f t="shared" ref="N58:N67" si="2">0.97*M58</f>
        <v>0.48499999999999999</v>
      </c>
      <c r="O58" s="4">
        <f t="shared" ref="O58:O67" si="3">0.03*M58</f>
        <v>1.4999999999999999E-2</v>
      </c>
    </row>
    <row r="59" spans="1:19" ht="15" customHeight="1" x14ac:dyDescent="0.2">
      <c r="A59" s="13">
        <v>2002</v>
      </c>
      <c r="B59" s="108">
        <v>199.13043478260869</v>
      </c>
      <c r="C59" s="108">
        <v>189.13043478260869</v>
      </c>
      <c r="D59" s="108">
        <v>169.13043478260869</v>
      </c>
      <c r="E59" s="245">
        <v>176.57382800042521</v>
      </c>
      <c r="H59" s="15">
        <v>11</v>
      </c>
      <c r="I59" s="15">
        <v>12</v>
      </c>
      <c r="J59" s="15">
        <v>16</v>
      </c>
      <c r="K59" s="15"/>
      <c r="L59" s="4">
        <v>1.6</v>
      </c>
      <c r="M59" s="4">
        <v>0.5</v>
      </c>
      <c r="N59" s="4">
        <f t="shared" si="2"/>
        <v>0.48499999999999999</v>
      </c>
      <c r="O59" s="4">
        <f t="shared" si="3"/>
        <v>1.4999999999999999E-2</v>
      </c>
    </row>
    <row r="60" spans="1:19" ht="15" customHeight="1" x14ac:dyDescent="0.2">
      <c r="A60" s="13">
        <v>2003</v>
      </c>
      <c r="B60" s="108">
        <v>198.69565217391303</v>
      </c>
      <c r="C60" s="108">
        <v>188.69565217391303</v>
      </c>
      <c r="D60" s="108">
        <v>168.69565217391303</v>
      </c>
      <c r="E60" s="246">
        <v>176.11991070479431</v>
      </c>
      <c r="H60" s="15">
        <v>11</v>
      </c>
      <c r="I60" s="15">
        <v>12</v>
      </c>
      <c r="J60" s="15">
        <v>16</v>
      </c>
      <c r="K60" s="15"/>
      <c r="L60" s="4">
        <v>1.6</v>
      </c>
      <c r="M60" s="4">
        <v>0.5</v>
      </c>
      <c r="N60" s="4">
        <f t="shared" si="2"/>
        <v>0.48499999999999999</v>
      </c>
      <c r="O60" s="4">
        <f t="shared" si="3"/>
        <v>1.4999999999999999E-2</v>
      </c>
    </row>
    <row r="61" spans="1:19" ht="15" customHeight="1" x14ac:dyDescent="0.2">
      <c r="A61" s="13">
        <v>2004</v>
      </c>
      <c r="B61" s="108">
        <v>198.26086956521738</v>
      </c>
      <c r="C61" s="108">
        <v>188.26086956521738</v>
      </c>
      <c r="D61" s="108">
        <v>168.26086956521738</v>
      </c>
      <c r="E61" s="246">
        <v>175.66599340916338</v>
      </c>
      <c r="H61" s="15">
        <v>11</v>
      </c>
      <c r="I61" s="15">
        <v>12</v>
      </c>
      <c r="J61" s="15">
        <v>16</v>
      </c>
      <c r="K61" s="15"/>
      <c r="L61" s="4">
        <v>1.6</v>
      </c>
      <c r="M61" s="4">
        <v>0.5</v>
      </c>
      <c r="N61" s="4">
        <f t="shared" si="2"/>
        <v>0.48499999999999999</v>
      </c>
      <c r="O61" s="4">
        <f t="shared" si="3"/>
        <v>1.4999999999999999E-2</v>
      </c>
    </row>
    <row r="62" spans="1:19" ht="15" customHeight="1" x14ac:dyDescent="0.2">
      <c r="A62" s="13">
        <v>2005</v>
      </c>
      <c r="B62" s="108">
        <v>197.82608695652172</v>
      </c>
      <c r="C62" s="108">
        <v>187.82608695652172</v>
      </c>
      <c r="D62" s="108">
        <v>167.82608695652172</v>
      </c>
      <c r="E62" s="252">
        <v>175.21207611353248</v>
      </c>
      <c r="H62" s="15">
        <v>11</v>
      </c>
      <c r="I62" s="15">
        <v>12</v>
      </c>
      <c r="J62" s="15">
        <v>16</v>
      </c>
      <c r="K62" s="15"/>
      <c r="L62" s="4">
        <v>1.6</v>
      </c>
      <c r="M62" s="4">
        <v>0.5</v>
      </c>
      <c r="N62" s="4">
        <f t="shared" si="2"/>
        <v>0.48499999999999999</v>
      </c>
      <c r="O62" s="4">
        <f t="shared" si="3"/>
        <v>1.4999999999999999E-2</v>
      </c>
    </row>
    <row r="63" spans="1:19" ht="15" customHeight="1" x14ac:dyDescent="0.2">
      <c r="A63" s="13">
        <v>2006</v>
      </c>
      <c r="B63" s="108">
        <v>197.39130434782606</v>
      </c>
      <c r="C63" s="108">
        <v>187.39130434782606</v>
      </c>
      <c r="D63" s="108">
        <v>167.39130434782606</v>
      </c>
      <c r="E63" s="246">
        <v>174.75815881790155</v>
      </c>
      <c r="H63" s="15">
        <v>11</v>
      </c>
      <c r="I63" s="15">
        <v>12</v>
      </c>
      <c r="J63" s="15">
        <v>16</v>
      </c>
      <c r="K63" s="15"/>
      <c r="L63" s="4">
        <v>1.6</v>
      </c>
      <c r="M63" s="4">
        <v>0.5</v>
      </c>
      <c r="N63" s="4">
        <f t="shared" si="2"/>
        <v>0.48499999999999999</v>
      </c>
      <c r="O63" s="4">
        <f t="shared" si="3"/>
        <v>1.4999999999999999E-2</v>
      </c>
    </row>
    <row r="64" spans="1:19" ht="15" customHeight="1" x14ac:dyDescent="0.2">
      <c r="A64" s="13">
        <v>2007</v>
      </c>
      <c r="B64" s="108">
        <v>196.95652173913041</v>
      </c>
      <c r="C64" s="108">
        <v>186.95652173913041</v>
      </c>
      <c r="D64" s="108">
        <v>166.95652173913041</v>
      </c>
      <c r="E64" s="246">
        <v>174.30424152227064</v>
      </c>
      <c r="H64" s="15">
        <v>11</v>
      </c>
      <c r="I64" s="15">
        <v>12</v>
      </c>
      <c r="J64" s="15">
        <v>16</v>
      </c>
      <c r="K64" s="15"/>
      <c r="L64" s="4">
        <v>1.6</v>
      </c>
      <c r="M64" s="4">
        <v>0.5</v>
      </c>
      <c r="N64" s="4">
        <f t="shared" si="2"/>
        <v>0.48499999999999999</v>
      </c>
      <c r="O64" s="4">
        <f t="shared" si="3"/>
        <v>1.4999999999999999E-2</v>
      </c>
    </row>
    <row r="65" spans="1:19" ht="15" customHeight="1" x14ac:dyDescent="0.2">
      <c r="A65" s="13">
        <v>2008</v>
      </c>
      <c r="B65" s="108">
        <v>196.52173913043475</v>
      </c>
      <c r="C65" s="108">
        <v>186.52173913043475</v>
      </c>
      <c r="D65" s="108">
        <v>166.52173913043475</v>
      </c>
      <c r="E65" s="246">
        <v>173.85032422663971</v>
      </c>
      <c r="H65" s="15">
        <v>11</v>
      </c>
      <c r="I65" s="15">
        <v>12</v>
      </c>
      <c r="J65" s="15">
        <v>16</v>
      </c>
      <c r="K65" s="15"/>
      <c r="L65" s="4">
        <v>1.6</v>
      </c>
      <c r="M65" s="4">
        <v>0.5</v>
      </c>
      <c r="N65" s="4">
        <f t="shared" si="2"/>
        <v>0.48499999999999999</v>
      </c>
      <c r="O65" s="4">
        <f t="shared" si="3"/>
        <v>1.4999999999999999E-2</v>
      </c>
    </row>
    <row r="66" spans="1:19" ht="15" customHeight="1" x14ac:dyDescent="0.2">
      <c r="A66" s="13">
        <v>2009</v>
      </c>
      <c r="B66" s="108">
        <v>196.0869565217391</v>
      </c>
      <c r="C66" s="108">
        <v>186.0869565217391</v>
      </c>
      <c r="D66" s="108">
        <v>166.0869565217391</v>
      </c>
      <c r="E66" s="246">
        <v>173.39640693100881</v>
      </c>
      <c r="H66" s="15">
        <v>11</v>
      </c>
      <c r="I66" s="15">
        <v>12</v>
      </c>
      <c r="J66" s="15">
        <v>16</v>
      </c>
      <c r="K66" s="15"/>
      <c r="L66" s="4">
        <v>1.6</v>
      </c>
      <c r="M66" s="4">
        <v>0.5</v>
      </c>
      <c r="N66" s="4">
        <f t="shared" si="2"/>
        <v>0.48499999999999999</v>
      </c>
      <c r="O66" s="4">
        <f t="shared" si="3"/>
        <v>1.4999999999999999E-2</v>
      </c>
    </row>
    <row r="67" spans="1:19" ht="15" customHeight="1" x14ac:dyDescent="0.2">
      <c r="A67" s="13">
        <v>2010</v>
      </c>
      <c r="B67" s="108">
        <v>195.65217391304344</v>
      </c>
      <c r="C67" s="108">
        <v>185.65217391304344</v>
      </c>
      <c r="D67" s="108">
        <v>165.65217391304344</v>
      </c>
      <c r="E67" s="246">
        <v>172.94248963537788</v>
      </c>
      <c r="H67" s="15">
        <v>11</v>
      </c>
      <c r="I67" s="15">
        <v>12</v>
      </c>
      <c r="J67" s="15">
        <v>16</v>
      </c>
      <c r="K67" s="15"/>
      <c r="L67" s="4">
        <v>1.6</v>
      </c>
      <c r="M67" s="4">
        <v>0.5</v>
      </c>
      <c r="N67" s="4">
        <f t="shared" si="2"/>
        <v>0.48499999999999999</v>
      </c>
      <c r="O67" s="4">
        <f t="shared" si="3"/>
        <v>1.4999999999999999E-2</v>
      </c>
    </row>
    <row r="68" spans="1:19" ht="15" customHeight="1" x14ac:dyDescent="0.2">
      <c r="A68" s="13">
        <v>2011</v>
      </c>
      <c r="B68" s="108">
        <v>195.21739130434779</v>
      </c>
      <c r="C68" s="108">
        <v>185.21739130434779</v>
      </c>
      <c r="D68" s="108">
        <v>165.21739130434779</v>
      </c>
      <c r="E68" s="246">
        <v>172.48857233974698</v>
      </c>
      <c r="F68" s="247"/>
      <c r="G68" s="247"/>
      <c r="H68" s="247">
        <v>8.5</v>
      </c>
      <c r="I68" s="247">
        <v>9.5</v>
      </c>
      <c r="J68" s="247">
        <v>13.5</v>
      </c>
      <c r="K68" s="247"/>
      <c r="L68" s="4">
        <v>1.6</v>
      </c>
      <c r="M68" s="4">
        <v>0.5</v>
      </c>
      <c r="N68" s="4">
        <f>0.97*M68</f>
        <v>0.48499999999999999</v>
      </c>
      <c r="O68" s="4">
        <f>0.03*M68</f>
        <v>1.4999999999999999E-2</v>
      </c>
      <c r="Q68" s="248"/>
      <c r="R68" s="249"/>
      <c r="S68" s="249"/>
    </row>
    <row r="69" spans="1:19" ht="15" customHeight="1" x14ac:dyDescent="0.2">
      <c r="A69" s="13">
        <v>2012</v>
      </c>
      <c r="B69" s="245">
        <v>194.78260869565213</v>
      </c>
      <c r="C69" s="245">
        <v>184.78260869565213</v>
      </c>
      <c r="D69" s="245">
        <v>164.78260869565213</v>
      </c>
      <c r="E69" s="108">
        <v>172.03465504411605</v>
      </c>
      <c r="F69" s="247"/>
      <c r="G69" s="247"/>
      <c r="H69" s="247">
        <v>8.5</v>
      </c>
      <c r="I69" s="247">
        <v>9.5</v>
      </c>
      <c r="J69" s="247">
        <v>13.5</v>
      </c>
      <c r="K69" s="247"/>
      <c r="L69" s="247">
        <v>1.6</v>
      </c>
      <c r="M69" s="4">
        <v>0.5</v>
      </c>
      <c r="N69" s="4">
        <f>0.97*M69</f>
        <v>0.48499999999999999</v>
      </c>
      <c r="O69" s="4">
        <f>0.03*M69</f>
        <v>1.4999999999999999E-2</v>
      </c>
      <c r="Q69" s="248"/>
      <c r="R69" s="249"/>
      <c r="S69" s="249"/>
    </row>
    <row r="70" spans="1:19" ht="15" customHeight="1" x14ac:dyDescent="0.2">
      <c r="A70" s="13">
        <v>2013</v>
      </c>
      <c r="B70" s="245">
        <v>194.34782608695647</v>
      </c>
      <c r="C70" s="245">
        <v>184.34782608695647</v>
      </c>
      <c r="D70" s="245">
        <v>164.34782608695647</v>
      </c>
      <c r="E70" s="108">
        <v>171.58073774848515</v>
      </c>
      <c r="F70" s="247"/>
      <c r="G70" s="247"/>
      <c r="H70" s="247">
        <v>8.5</v>
      </c>
      <c r="I70" s="247">
        <v>9.5</v>
      </c>
      <c r="J70" s="247">
        <v>13.5</v>
      </c>
      <c r="K70" s="247"/>
      <c r="L70" s="247">
        <v>1.4</v>
      </c>
      <c r="M70" s="4">
        <v>0.5</v>
      </c>
      <c r="N70" s="4">
        <f>0.97*M70</f>
        <v>0.48499999999999999</v>
      </c>
      <c r="O70" s="4">
        <f>0.03*M70</f>
        <v>1.4999999999999999E-2</v>
      </c>
      <c r="Q70" s="248"/>
      <c r="R70" s="249"/>
      <c r="S70" s="249"/>
    </row>
    <row r="71" spans="1:19" ht="15" customHeight="1" x14ac:dyDescent="0.2">
      <c r="A71" s="13">
        <v>2014</v>
      </c>
      <c r="B71" s="246">
        <v>193.91304347826082</v>
      </c>
      <c r="C71" s="246">
        <v>183.91304347826082</v>
      </c>
      <c r="D71" s="246">
        <v>163.91304347826082</v>
      </c>
      <c r="E71" s="108">
        <v>171.12682045285422</v>
      </c>
      <c r="F71" s="250"/>
      <c r="G71" s="250"/>
      <c r="H71" s="247">
        <v>8.5</v>
      </c>
      <c r="I71" s="247">
        <v>9.5</v>
      </c>
      <c r="J71" s="247">
        <v>13.5</v>
      </c>
      <c r="K71" s="247"/>
      <c r="L71" s="247">
        <v>1.2</v>
      </c>
      <c r="M71" s="4">
        <v>0.5</v>
      </c>
      <c r="N71" s="4">
        <f>0.97*M71</f>
        <v>0.48499999999999999</v>
      </c>
      <c r="O71" s="4">
        <f>0.03*M71</f>
        <v>1.4999999999999999E-2</v>
      </c>
      <c r="Q71" s="251"/>
      <c r="R71" s="249"/>
      <c r="S71" s="249"/>
    </row>
    <row r="72" spans="1:19" ht="15" customHeight="1" x14ac:dyDescent="0.2">
      <c r="A72" s="13">
        <v>2015</v>
      </c>
      <c r="B72" s="246">
        <v>193.47826086956516</v>
      </c>
      <c r="C72" s="246">
        <v>183.47826086956516</v>
      </c>
      <c r="D72" s="246">
        <v>163.47826086956516</v>
      </c>
      <c r="E72" s="108">
        <v>170.67290315722329</v>
      </c>
      <c r="F72" s="250">
        <v>170.6</v>
      </c>
      <c r="G72" s="250">
        <v>21.3</v>
      </c>
      <c r="H72" s="247">
        <v>8.5</v>
      </c>
      <c r="I72" s="247">
        <v>9.5</v>
      </c>
      <c r="J72" s="247">
        <v>13.5</v>
      </c>
      <c r="K72" s="247">
        <v>1.5</v>
      </c>
      <c r="L72" s="247">
        <v>1</v>
      </c>
      <c r="M72" s="4">
        <v>0.5</v>
      </c>
      <c r="N72" s="4">
        <f t="shared" ref="N72" si="4">0.97*M72</f>
        <v>0.48499999999999999</v>
      </c>
      <c r="O72" s="4">
        <f t="shared" ref="O72" si="5">0.03*M72</f>
        <v>1.4999999999999999E-2</v>
      </c>
      <c r="P72" s="4">
        <v>2.5</v>
      </c>
      <c r="Q72" s="251">
        <v>3.3</v>
      </c>
      <c r="R72" s="249">
        <f t="shared" ref="R72:R77" si="6">+Q72-S72</f>
        <v>0.8580000000000001</v>
      </c>
      <c r="S72" s="249">
        <f t="shared" ref="S72:S77" si="7">0.74*Q72</f>
        <v>2.4419999999999997</v>
      </c>
    </row>
    <row r="73" spans="1:19" ht="15" customHeight="1" x14ac:dyDescent="0.2">
      <c r="A73" s="13">
        <v>2016</v>
      </c>
      <c r="B73" s="252">
        <v>193.04347826086951</v>
      </c>
      <c r="C73" s="252">
        <v>183.04347826086951</v>
      </c>
      <c r="D73" s="252">
        <v>163.04347826086951</v>
      </c>
      <c r="E73" s="108">
        <v>170.21898586159239</v>
      </c>
      <c r="F73" s="250">
        <v>170.6</v>
      </c>
      <c r="G73" s="250">
        <v>21.3</v>
      </c>
      <c r="H73" s="247">
        <v>8.5</v>
      </c>
      <c r="I73" s="247">
        <v>9.5</v>
      </c>
      <c r="J73" s="247">
        <v>13.5</v>
      </c>
      <c r="K73" s="247">
        <v>1.5</v>
      </c>
      <c r="L73" s="4">
        <v>0.8</v>
      </c>
      <c r="M73" s="4">
        <v>0.5</v>
      </c>
      <c r="N73" s="4">
        <f t="shared" ref="N73" si="8">0.97*M73</f>
        <v>0.48499999999999999</v>
      </c>
      <c r="O73" s="4">
        <f t="shared" ref="O73" si="9">0.03*M73</f>
        <v>1.4999999999999999E-2</v>
      </c>
      <c r="P73" s="4">
        <v>2.5</v>
      </c>
      <c r="Q73" s="251">
        <v>3.3</v>
      </c>
      <c r="R73" s="249">
        <f t="shared" si="6"/>
        <v>0.8580000000000001</v>
      </c>
      <c r="S73" s="249">
        <f t="shared" si="7"/>
        <v>2.4419999999999997</v>
      </c>
    </row>
    <row r="74" spans="1:19" ht="15" customHeight="1" x14ac:dyDescent="0.2">
      <c r="A74" s="13">
        <v>2017</v>
      </c>
      <c r="B74" s="108">
        <v>192.60869565217385</v>
      </c>
      <c r="C74" s="246">
        <v>182.60869565217385</v>
      </c>
      <c r="D74" s="246">
        <v>162.60869565217385</v>
      </c>
      <c r="E74" s="108">
        <v>169.76506856596146</v>
      </c>
      <c r="F74" s="250">
        <v>170.6</v>
      </c>
      <c r="G74" s="250">
        <v>21.3</v>
      </c>
      <c r="H74" s="247">
        <v>8.5</v>
      </c>
      <c r="I74" s="247">
        <v>9.5</v>
      </c>
      <c r="J74" s="247">
        <v>13.5</v>
      </c>
      <c r="K74" s="247">
        <v>1.5</v>
      </c>
      <c r="L74" s="4">
        <v>0.8</v>
      </c>
      <c r="M74" s="4">
        <v>0.5</v>
      </c>
      <c r="N74" s="4">
        <f t="shared" ref="N74" si="10">0.97*M74</f>
        <v>0.48499999999999999</v>
      </c>
      <c r="O74" s="4">
        <f t="shared" ref="O74" si="11">0.03*M74</f>
        <v>1.4999999999999999E-2</v>
      </c>
      <c r="P74" s="4">
        <v>2.5</v>
      </c>
      <c r="Q74" s="251">
        <v>3.3</v>
      </c>
      <c r="R74" s="249">
        <f t="shared" si="6"/>
        <v>0.8580000000000001</v>
      </c>
      <c r="S74" s="249">
        <f t="shared" si="7"/>
        <v>2.4419999999999997</v>
      </c>
    </row>
    <row r="75" spans="1:19" ht="15" customHeight="1" x14ac:dyDescent="0.2">
      <c r="A75" s="13">
        <v>2018</v>
      </c>
      <c r="B75" s="108">
        <v>192.17391304347819</v>
      </c>
      <c r="C75" s="246">
        <v>182.17391304347819</v>
      </c>
      <c r="D75" s="246">
        <v>162.17391304347819</v>
      </c>
      <c r="E75" s="108">
        <v>169.31115127033056</v>
      </c>
      <c r="F75" s="250">
        <v>170.6</v>
      </c>
      <c r="G75" s="250">
        <v>21.3</v>
      </c>
      <c r="H75" s="247">
        <v>8.5</v>
      </c>
      <c r="I75" s="247">
        <v>9.5</v>
      </c>
      <c r="J75" s="247">
        <v>13.5</v>
      </c>
      <c r="K75" s="247">
        <v>1.5</v>
      </c>
      <c r="L75" s="4">
        <v>0.8</v>
      </c>
      <c r="M75" s="4">
        <v>0.5</v>
      </c>
      <c r="N75" s="4">
        <f t="shared" ref="N75" si="12">0.97*M75</f>
        <v>0.48499999999999999</v>
      </c>
      <c r="O75" s="4">
        <f t="shared" ref="O75" si="13">0.03*M75</f>
        <v>1.4999999999999999E-2</v>
      </c>
      <c r="P75" s="4">
        <v>2.5</v>
      </c>
      <c r="Q75" s="251">
        <v>3.3</v>
      </c>
      <c r="R75" s="249">
        <f t="shared" si="6"/>
        <v>0.8580000000000001</v>
      </c>
      <c r="S75" s="249">
        <f t="shared" si="7"/>
        <v>2.4419999999999997</v>
      </c>
    </row>
    <row r="76" spans="1:19" ht="15" customHeight="1" x14ac:dyDescent="0.2">
      <c r="A76" s="13">
        <v>2019</v>
      </c>
      <c r="B76" s="108">
        <v>191.73913043478254</v>
      </c>
      <c r="C76" s="246">
        <v>181.73913043478254</v>
      </c>
      <c r="D76" s="246">
        <v>161.73913043478254</v>
      </c>
      <c r="E76" s="108">
        <v>168.85723397469962</v>
      </c>
      <c r="F76" s="250">
        <v>170.6</v>
      </c>
      <c r="G76" s="250">
        <v>21.3</v>
      </c>
      <c r="H76" s="247">
        <v>8.5</v>
      </c>
      <c r="I76" s="247">
        <v>9.5</v>
      </c>
      <c r="J76" s="247">
        <v>13.5</v>
      </c>
      <c r="K76" s="247">
        <v>1.5</v>
      </c>
      <c r="L76" s="4">
        <v>0.8</v>
      </c>
      <c r="M76" s="4">
        <v>0.5</v>
      </c>
      <c r="N76" s="4">
        <f t="shared" ref="N76" si="14">0.97*M76</f>
        <v>0.48499999999999999</v>
      </c>
      <c r="O76" s="4">
        <f t="shared" ref="O76" si="15">0.03*M76</f>
        <v>1.4999999999999999E-2</v>
      </c>
      <c r="P76" s="4">
        <v>2.5</v>
      </c>
      <c r="Q76" s="251">
        <v>3.3</v>
      </c>
      <c r="R76" s="249">
        <f t="shared" si="6"/>
        <v>0.8580000000000001</v>
      </c>
      <c r="S76" s="249">
        <f t="shared" si="7"/>
        <v>2.4419999999999997</v>
      </c>
    </row>
    <row r="77" spans="1:19" ht="15" customHeight="1" x14ac:dyDescent="0.2">
      <c r="A77" s="13">
        <v>2020</v>
      </c>
      <c r="B77" s="108">
        <v>191.30434782608688</v>
      </c>
      <c r="C77" s="246">
        <v>181.30434782608688</v>
      </c>
      <c r="D77" s="246">
        <v>161.30434782608688</v>
      </c>
      <c r="E77" s="108">
        <v>168.40331667906872</v>
      </c>
      <c r="F77" s="250">
        <v>170.6</v>
      </c>
      <c r="G77" s="250">
        <v>21.3</v>
      </c>
      <c r="H77" s="247">
        <v>8.5</v>
      </c>
      <c r="I77" s="247">
        <v>9.5</v>
      </c>
      <c r="J77" s="247">
        <v>13.5</v>
      </c>
      <c r="K77" s="247">
        <v>1.5</v>
      </c>
      <c r="L77" s="4">
        <v>0.8</v>
      </c>
      <c r="M77" s="4">
        <v>0.5</v>
      </c>
      <c r="N77" s="4">
        <f t="shared" ref="N77" si="16">0.97*M77</f>
        <v>0.48499999999999999</v>
      </c>
      <c r="O77" s="4">
        <f t="shared" ref="O77" si="17">0.03*M77</f>
        <v>1.4999999999999999E-2</v>
      </c>
      <c r="P77" s="4">
        <v>2.5</v>
      </c>
      <c r="Q77" s="251">
        <v>3.3</v>
      </c>
      <c r="R77" s="249">
        <f t="shared" si="6"/>
        <v>0.8580000000000001</v>
      </c>
      <c r="S77" s="249">
        <f t="shared" si="7"/>
        <v>2.4419999999999997</v>
      </c>
    </row>
    <row r="78" spans="1:19" ht="15" customHeight="1" x14ac:dyDescent="0.2">
      <c r="A78" s="13">
        <v>2021</v>
      </c>
      <c r="B78" s="108">
        <v>190.86956521739123</v>
      </c>
      <c r="C78" s="246">
        <v>180.86956521739123</v>
      </c>
      <c r="D78" s="246">
        <v>160.86956521739123</v>
      </c>
      <c r="E78" s="108">
        <v>167.94939938343779</v>
      </c>
      <c r="F78" s="250">
        <v>170.6</v>
      </c>
      <c r="G78" s="250">
        <v>21.3</v>
      </c>
      <c r="H78" s="247">
        <v>2.2000000000000002</v>
      </c>
      <c r="I78" s="247">
        <v>2.4</v>
      </c>
      <c r="J78" s="247">
        <v>3.2</v>
      </c>
      <c r="K78" s="247">
        <v>1.5</v>
      </c>
      <c r="L78" s="4">
        <v>0.8</v>
      </c>
      <c r="M78" s="4">
        <v>0.5</v>
      </c>
      <c r="N78" s="4">
        <f t="shared" ref="N78" si="18">0.97*M78</f>
        <v>0.48499999999999999</v>
      </c>
      <c r="O78" s="4">
        <f t="shared" ref="O78" si="19">0.03*M78</f>
        <v>1.4999999999999999E-2</v>
      </c>
      <c r="P78" s="4">
        <v>2.5</v>
      </c>
      <c r="Q78" s="251">
        <v>3.3</v>
      </c>
      <c r="R78" s="249">
        <f t="shared" ref="R78" si="20">+Q78-S78</f>
        <v>0.8580000000000001</v>
      </c>
      <c r="S78" s="249">
        <f t="shared" ref="S78" si="21">0.74*Q78</f>
        <v>2.4419999999999997</v>
      </c>
    </row>
    <row r="79" spans="1:19" ht="15" customHeight="1" x14ac:dyDescent="0.2">
      <c r="A79" s="13">
        <v>2022</v>
      </c>
      <c r="B79" s="108">
        <v>190.43478260869557</v>
      </c>
      <c r="C79" s="246">
        <v>180.43478260869557</v>
      </c>
      <c r="D79" s="246">
        <v>160.43478260869557</v>
      </c>
      <c r="E79" s="108">
        <v>167.49548208780689</v>
      </c>
      <c r="F79" s="250">
        <v>170.6</v>
      </c>
      <c r="G79" s="250">
        <v>21.3</v>
      </c>
      <c r="H79" s="247">
        <v>2.2000000000000002</v>
      </c>
      <c r="I79" s="247">
        <v>2.4</v>
      </c>
      <c r="J79" s="247">
        <v>3.2</v>
      </c>
      <c r="K79" s="247">
        <v>1.5</v>
      </c>
      <c r="L79" s="4">
        <v>0.8</v>
      </c>
      <c r="M79" s="4">
        <v>0.5</v>
      </c>
      <c r="N79" s="4">
        <f t="shared" ref="N79" si="22">0.97*M79</f>
        <v>0.48499999999999999</v>
      </c>
      <c r="O79" s="4">
        <f t="shared" ref="O79" si="23">0.03*M79</f>
        <v>1.4999999999999999E-2</v>
      </c>
      <c r="P79" s="4">
        <v>2.5</v>
      </c>
      <c r="Q79" s="251">
        <v>3.3</v>
      </c>
      <c r="R79" s="249">
        <f t="shared" ref="R79" si="24">+Q79-S79</f>
        <v>0.8580000000000001</v>
      </c>
      <c r="S79" s="249">
        <f t="shared" ref="S79" si="25">0.74*Q79</f>
        <v>2.4419999999999997</v>
      </c>
    </row>
    <row r="80" spans="1:19" ht="15" customHeight="1" x14ac:dyDescent="0.2">
      <c r="A80" s="13">
        <v>2023</v>
      </c>
      <c r="B80" s="4">
        <v>190</v>
      </c>
      <c r="C80" s="4">
        <f>+B80-10</f>
        <v>180</v>
      </c>
      <c r="D80" s="4">
        <f>+B80-30</f>
        <v>160</v>
      </c>
      <c r="E80" s="108">
        <v>167.04156479217605</v>
      </c>
      <c r="F80" s="250">
        <v>170.6</v>
      </c>
      <c r="G80" s="250">
        <v>21.3</v>
      </c>
      <c r="H80" s="247">
        <v>2.2000000000000002</v>
      </c>
      <c r="I80" s="247">
        <v>2.4</v>
      </c>
      <c r="J80" s="247">
        <v>3.2</v>
      </c>
      <c r="K80" s="247">
        <v>1.5</v>
      </c>
      <c r="L80" s="4">
        <v>0.8</v>
      </c>
      <c r="M80" s="4">
        <v>0.5</v>
      </c>
      <c r="N80" s="4">
        <f t="shared" ref="N80" si="26">0.97*M80</f>
        <v>0.48499999999999999</v>
      </c>
      <c r="O80" s="4">
        <f t="shared" ref="O80" si="27">0.03*M80</f>
        <v>1.4999999999999999E-2</v>
      </c>
      <c r="P80" s="4">
        <v>2.5</v>
      </c>
      <c r="Q80" s="251">
        <v>3.3</v>
      </c>
      <c r="R80" s="249">
        <f t="shared" ref="R80" si="28">+Q80-S80</f>
        <v>0.8580000000000001</v>
      </c>
      <c r="S80" s="249">
        <f t="shared" ref="S80" si="29">0.74*Q80</f>
        <v>2.4419999999999997</v>
      </c>
    </row>
  </sheetData>
  <pageMargins left="0.7" right="0.7" top="0.75" bottom="0.75" header="0.3" footer="0.3"/>
  <pageSetup paperSize="9" orientation="portrait" horizontalDpi="4294967293" verticalDpi="4294967293"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E214"/>
  <sheetViews>
    <sheetView zoomScale="60" zoomScaleNormal="60" workbookViewId="0">
      <pane xSplit="4" ySplit="3" topLeftCell="E4" activePane="bottomRight" state="frozen"/>
      <selection activeCell="A32" sqref="A32"/>
      <selection pane="topRight" activeCell="A32" sqref="A32"/>
      <selection pane="bottomLeft" activeCell="A32" sqref="A32"/>
      <selection pane="bottomRight" activeCell="E4" sqref="E4"/>
    </sheetView>
  </sheetViews>
  <sheetFormatPr defaultColWidth="9.109375" defaultRowHeight="15" customHeight="1" x14ac:dyDescent="0.2"/>
  <cols>
    <col min="1" max="1" width="12.33203125" style="4" bestFit="1" customWidth="1"/>
    <col min="2" max="2" width="7.33203125" style="4" bestFit="1" customWidth="1"/>
    <col min="3" max="3" width="12.33203125" style="4" bestFit="1" customWidth="1"/>
    <col min="4" max="4" width="6.33203125" style="4" customWidth="1"/>
    <col min="5" max="5" width="7.44140625" style="70" customWidth="1"/>
    <col min="6" max="6" width="12.88671875" style="6" bestFit="1" customWidth="1"/>
    <col min="7" max="8" width="12.88671875" style="68" bestFit="1" customWidth="1"/>
    <col min="9" max="12" width="12.88671875" style="70" bestFit="1" customWidth="1"/>
    <col min="13" max="13" width="11.6640625" style="68" bestFit="1" customWidth="1"/>
    <col min="14" max="14" width="12.88671875" style="70" bestFit="1" customWidth="1"/>
    <col min="15" max="15" width="8.109375" style="68" bestFit="1" customWidth="1"/>
    <col min="16" max="24" width="12.88671875" style="70" bestFit="1" customWidth="1"/>
    <col min="25" max="25" width="9.6640625" style="68" bestFit="1" customWidth="1"/>
    <col min="26" max="26" width="12.88671875" style="70" bestFit="1" customWidth="1"/>
    <col min="27" max="27" width="9.6640625" style="68" bestFit="1" customWidth="1"/>
    <col min="28" max="31" width="12.88671875" style="70" bestFit="1" customWidth="1"/>
    <col min="32" max="16384" width="9.109375" style="4"/>
  </cols>
  <sheetData>
    <row r="1" spans="1:31" ht="10.199999999999999" x14ac:dyDescent="0.2">
      <c r="A1" s="180" t="s">
        <v>2139</v>
      </c>
    </row>
    <row r="2" spans="1:31" ht="15" customHeight="1" x14ac:dyDescent="0.2">
      <c r="B2" s="105"/>
      <c r="C2" s="105"/>
      <c r="D2" s="106"/>
      <c r="E2" s="190"/>
      <c r="F2" s="195"/>
      <c r="G2" s="107"/>
      <c r="H2" s="107"/>
      <c r="I2" s="190"/>
      <c r="J2" s="190"/>
      <c r="K2" s="190"/>
      <c r="L2" s="190"/>
      <c r="M2" s="107"/>
      <c r="N2" s="190"/>
      <c r="O2" s="107"/>
      <c r="P2" s="190"/>
      <c r="Q2" s="190"/>
      <c r="R2" s="190"/>
      <c r="S2" s="190"/>
      <c r="T2" s="190"/>
      <c r="U2" s="190"/>
      <c r="V2" s="190"/>
      <c r="W2" s="190"/>
      <c r="X2" s="190"/>
      <c r="Y2" s="107"/>
      <c r="Z2" s="190"/>
      <c r="AA2" s="107"/>
      <c r="AB2" s="190"/>
      <c r="AC2" s="190"/>
      <c r="AD2" s="190"/>
      <c r="AE2" s="190"/>
    </row>
    <row r="3" spans="1:31" ht="15" customHeight="1" x14ac:dyDescent="0.2">
      <c r="B3" s="155" t="s">
        <v>664</v>
      </c>
      <c r="C3" s="155" t="s">
        <v>682</v>
      </c>
      <c r="D3" s="155" t="s">
        <v>649</v>
      </c>
      <c r="E3" s="191" t="s">
        <v>1471</v>
      </c>
      <c r="F3" s="196" t="s">
        <v>1472</v>
      </c>
      <c r="G3" s="193" t="s">
        <v>804</v>
      </c>
      <c r="H3" s="193" t="s">
        <v>805</v>
      </c>
      <c r="I3" s="191" t="s">
        <v>1457</v>
      </c>
      <c r="J3" s="191" t="s">
        <v>1458</v>
      </c>
      <c r="K3" s="191" t="s">
        <v>1459</v>
      </c>
      <c r="L3" s="191" t="s">
        <v>1460</v>
      </c>
      <c r="M3" s="155" t="s">
        <v>1461</v>
      </c>
      <c r="N3" s="191" t="s">
        <v>1462</v>
      </c>
      <c r="O3" s="155" t="s">
        <v>1463</v>
      </c>
      <c r="P3" s="191" t="s">
        <v>806</v>
      </c>
      <c r="Q3" s="191" t="s">
        <v>807</v>
      </c>
      <c r="R3" s="191" t="s">
        <v>808</v>
      </c>
      <c r="S3" s="191" t="s">
        <v>809</v>
      </c>
      <c r="T3" s="191" t="s">
        <v>810</v>
      </c>
      <c r="U3" s="191" t="s">
        <v>1464</v>
      </c>
      <c r="V3" s="191" t="s">
        <v>1465</v>
      </c>
      <c r="W3" s="191" t="s">
        <v>1466</v>
      </c>
      <c r="X3" s="191" t="s">
        <v>1467</v>
      </c>
      <c r="Y3" s="155" t="s">
        <v>1468</v>
      </c>
      <c r="Z3" s="191" t="s">
        <v>1469</v>
      </c>
      <c r="AA3" s="155" t="s">
        <v>1470</v>
      </c>
      <c r="AB3" s="191" t="s">
        <v>811</v>
      </c>
      <c r="AC3" s="191" t="s">
        <v>812</v>
      </c>
      <c r="AD3" s="191" t="s">
        <v>813</v>
      </c>
      <c r="AE3" s="191" t="s">
        <v>814</v>
      </c>
    </row>
    <row r="4" spans="1:31" ht="15" customHeight="1" x14ac:dyDescent="0.2">
      <c r="B4" s="181" t="s">
        <v>664</v>
      </c>
      <c r="C4" s="181" t="s">
        <v>682</v>
      </c>
      <c r="D4" s="182" t="s">
        <v>649</v>
      </c>
      <c r="E4" s="192" t="s">
        <v>1471</v>
      </c>
      <c r="F4" s="197" t="s">
        <v>1472</v>
      </c>
      <c r="G4" s="194" t="s">
        <v>804</v>
      </c>
      <c r="H4" s="194" t="s">
        <v>805</v>
      </c>
      <c r="I4" s="192" t="s">
        <v>1457</v>
      </c>
      <c r="J4" s="192" t="s">
        <v>1458</v>
      </c>
      <c r="K4" s="192" t="s">
        <v>1459</v>
      </c>
      <c r="L4" s="192" t="s">
        <v>1460</v>
      </c>
      <c r="M4" s="182" t="s">
        <v>1461</v>
      </c>
      <c r="N4" s="192" t="s">
        <v>1462</v>
      </c>
      <c r="O4" s="182" t="s">
        <v>1463</v>
      </c>
      <c r="P4" s="192" t="s">
        <v>806</v>
      </c>
      <c r="Q4" s="192" t="s">
        <v>807</v>
      </c>
      <c r="R4" s="192" t="s">
        <v>808</v>
      </c>
      <c r="S4" s="192" t="s">
        <v>809</v>
      </c>
      <c r="T4" s="192" t="s">
        <v>810</v>
      </c>
      <c r="U4" s="192" t="s">
        <v>1464</v>
      </c>
      <c r="V4" s="192" t="s">
        <v>1465</v>
      </c>
      <c r="W4" s="192" t="s">
        <v>1466</v>
      </c>
      <c r="X4" s="192" t="s">
        <v>1467</v>
      </c>
      <c r="Y4" s="182" t="s">
        <v>1468</v>
      </c>
      <c r="Z4" s="192" t="s">
        <v>1469</v>
      </c>
      <c r="AA4" s="182" t="s">
        <v>1470</v>
      </c>
      <c r="AB4" s="192" t="s">
        <v>811</v>
      </c>
      <c r="AC4" s="192" t="s">
        <v>812</v>
      </c>
      <c r="AD4" s="192" t="s">
        <v>813</v>
      </c>
      <c r="AE4" s="192" t="s">
        <v>814</v>
      </c>
    </row>
    <row r="5" spans="1:31" ht="15" customHeight="1" x14ac:dyDescent="0.2">
      <c r="A5" s="4" t="s">
        <v>815</v>
      </c>
      <c r="B5" s="181" t="s">
        <v>1329</v>
      </c>
      <c r="C5" s="181" t="s">
        <v>921</v>
      </c>
      <c r="D5" s="182">
        <v>2015</v>
      </c>
      <c r="E5" s="192">
        <v>7.0842600000000006E-2</v>
      </c>
      <c r="F5" s="197">
        <v>1478.9686847599169</v>
      </c>
      <c r="G5" s="194">
        <v>0</v>
      </c>
      <c r="H5" s="194">
        <v>0</v>
      </c>
      <c r="I5" s="192">
        <v>7.742134479480776</v>
      </c>
      <c r="J5" s="192">
        <v>4.4285009222630025</v>
      </c>
      <c r="K5" s="192">
        <v>12.604194932594703</v>
      </c>
      <c r="L5" s="192">
        <v>12.903557465801295</v>
      </c>
      <c r="M5" s="182">
        <v>2720.7199999999993</v>
      </c>
      <c r="N5" s="192">
        <v>0.18978752909712249</v>
      </c>
      <c r="O5" s="182">
        <v>0</v>
      </c>
      <c r="P5" s="192">
        <v>0.40775241591932082</v>
      </c>
      <c r="Q5" s="192">
        <v>0.40367489176012777</v>
      </c>
      <c r="R5" s="192">
        <v>0.40163612968053108</v>
      </c>
      <c r="S5" s="192">
        <v>1.0322845972641036E-2</v>
      </c>
      <c r="T5" s="192">
        <v>0</v>
      </c>
      <c r="U5" s="192">
        <v>161.63119998916028</v>
      </c>
      <c r="V5" s="192">
        <v>92.453046393799653</v>
      </c>
      <c r="W5" s="192">
        <v>263.13559358235295</v>
      </c>
      <c r="X5" s="192">
        <v>269.38533331526713</v>
      </c>
      <c r="Y5" s="182">
        <v>56.8</v>
      </c>
      <c r="Z5" s="192">
        <v>3.9621613590213469</v>
      </c>
      <c r="AA5" s="182">
        <v>0</v>
      </c>
      <c r="AB5" s="192">
        <v>8.5125765327624414</v>
      </c>
      <c r="AC5" s="192">
        <v>8.42745076743482</v>
      </c>
      <c r="AD5" s="192">
        <v>8.3848878847710058</v>
      </c>
      <c r="AE5" s="192">
        <v>0.21550826665221373</v>
      </c>
    </row>
    <row r="6" spans="1:31" ht="15" customHeight="1" x14ac:dyDescent="0.2">
      <c r="A6" s="4" t="s">
        <v>815</v>
      </c>
      <c r="B6" s="181" t="s">
        <v>1329</v>
      </c>
      <c r="C6" s="181" t="s">
        <v>921</v>
      </c>
      <c r="D6" s="182">
        <v>2016</v>
      </c>
      <c r="E6" s="192">
        <v>4.5790920000000006E-2</v>
      </c>
      <c r="F6" s="197">
        <v>955.96910229645107</v>
      </c>
      <c r="G6" s="194">
        <v>0</v>
      </c>
      <c r="H6" s="194">
        <v>0</v>
      </c>
      <c r="I6" s="192">
        <v>7.7421344794807778</v>
      </c>
      <c r="J6" s="192">
        <v>4.4285009222630061</v>
      </c>
      <c r="K6" s="192">
        <v>12.604194932594703</v>
      </c>
      <c r="L6" s="192">
        <v>12.903557465801297</v>
      </c>
      <c r="M6" s="182">
        <v>2720.7199999999993</v>
      </c>
      <c r="N6" s="192">
        <v>0.18978752909712251</v>
      </c>
      <c r="O6" s="182">
        <v>0</v>
      </c>
      <c r="P6" s="192">
        <v>0.40775241591932099</v>
      </c>
      <c r="Q6" s="192">
        <v>0.40367489176012772</v>
      </c>
      <c r="R6" s="192">
        <v>0.40163612968053114</v>
      </c>
      <c r="S6" s="192">
        <v>1.0322845972641038E-2</v>
      </c>
      <c r="T6" s="192">
        <v>0</v>
      </c>
      <c r="U6" s="192">
        <v>161.63119998916028</v>
      </c>
      <c r="V6" s="192">
        <v>92.453046393799696</v>
      </c>
      <c r="W6" s="192">
        <v>263.1355935823529</v>
      </c>
      <c r="X6" s="192">
        <v>269.38533331526719</v>
      </c>
      <c r="Y6" s="182">
        <v>56.79999999999999</v>
      </c>
      <c r="Z6" s="192">
        <v>3.9621613590213469</v>
      </c>
      <c r="AA6" s="182">
        <v>0</v>
      </c>
      <c r="AB6" s="192">
        <v>8.5125765327624432</v>
      </c>
      <c r="AC6" s="192">
        <v>8.4274507674348165</v>
      </c>
      <c r="AD6" s="192">
        <v>8.3848878847710058</v>
      </c>
      <c r="AE6" s="192">
        <v>0.2155082666522137</v>
      </c>
    </row>
    <row r="7" spans="1:31" ht="15" customHeight="1" x14ac:dyDescent="0.2">
      <c r="A7" s="4" t="s">
        <v>815</v>
      </c>
      <c r="B7" s="181" t="s">
        <v>1329</v>
      </c>
      <c r="C7" s="181" t="s">
        <v>921</v>
      </c>
      <c r="D7" s="182">
        <v>2017</v>
      </c>
      <c r="E7" s="192">
        <v>6.8153400000000003E-2</v>
      </c>
      <c r="F7" s="197">
        <v>1422.8267223382047</v>
      </c>
      <c r="G7" s="194">
        <v>0</v>
      </c>
      <c r="H7" s="194">
        <v>0</v>
      </c>
      <c r="I7" s="192">
        <v>7.7421344794807778</v>
      </c>
      <c r="J7" s="192">
        <v>4.4285009222630052</v>
      </c>
      <c r="K7" s="192">
        <v>12.604194932594703</v>
      </c>
      <c r="L7" s="192">
        <v>12.903557465801295</v>
      </c>
      <c r="M7" s="182">
        <v>2720.7200000000003</v>
      </c>
      <c r="N7" s="192">
        <v>0.18978752909712246</v>
      </c>
      <c r="O7" s="182">
        <v>0</v>
      </c>
      <c r="P7" s="192">
        <v>0.40775241591932088</v>
      </c>
      <c r="Q7" s="192">
        <v>0.40367489176012766</v>
      </c>
      <c r="R7" s="192">
        <v>0.40163612968053103</v>
      </c>
      <c r="S7" s="192">
        <v>1.0322845972641036E-2</v>
      </c>
      <c r="T7" s="192">
        <v>0</v>
      </c>
      <c r="U7" s="192">
        <v>161.63119998916028</v>
      </c>
      <c r="V7" s="192">
        <v>92.453046393799696</v>
      </c>
      <c r="W7" s="192">
        <v>263.1355935823529</v>
      </c>
      <c r="X7" s="192">
        <v>269.38533331526713</v>
      </c>
      <c r="Y7" s="182">
        <v>56.800000000000004</v>
      </c>
      <c r="Z7" s="192">
        <v>3.962161359021346</v>
      </c>
      <c r="AA7" s="182">
        <v>0</v>
      </c>
      <c r="AB7" s="192">
        <v>8.5125765327624414</v>
      </c>
      <c r="AC7" s="192">
        <v>8.4274507674348165</v>
      </c>
      <c r="AD7" s="192">
        <v>8.3848878847710022</v>
      </c>
      <c r="AE7" s="192">
        <v>0.21550826665221368</v>
      </c>
    </row>
    <row r="8" spans="1:31" ht="15" customHeight="1" x14ac:dyDescent="0.2">
      <c r="A8" s="4" t="s">
        <v>815</v>
      </c>
      <c r="B8" s="181" t="s">
        <v>1329</v>
      </c>
      <c r="C8" s="181" t="s">
        <v>921</v>
      </c>
      <c r="D8" s="182">
        <v>2018</v>
      </c>
      <c r="E8" s="192">
        <v>4.5573839999999997E-2</v>
      </c>
      <c r="F8" s="197">
        <v>951.43716075156556</v>
      </c>
      <c r="G8" s="194">
        <v>0</v>
      </c>
      <c r="H8" s="194">
        <v>0</v>
      </c>
      <c r="I8" s="192">
        <v>7.7421344794807752</v>
      </c>
      <c r="J8" s="192">
        <v>4.4285009222630061</v>
      </c>
      <c r="K8" s="192">
        <v>12.6041949325947</v>
      </c>
      <c r="L8" s="192">
        <v>12.903557465801295</v>
      </c>
      <c r="M8" s="182">
        <v>2720.7200000000003</v>
      </c>
      <c r="N8" s="192">
        <v>0.18978752909712246</v>
      </c>
      <c r="O8" s="182">
        <v>0</v>
      </c>
      <c r="P8" s="192">
        <v>0.40775241591932082</v>
      </c>
      <c r="Q8" s="192">
        <v>0.40367489176012761</v>
      </c>
      <c r="R8" s="192">
        <v>0.40163612968053103</v>
      </c>
      <c r="S8" s="192">
        <v>1.0322845972641036E-2</v>
      </c>
      <c r="T8" s="192">
        <v>0</v>
      </c>
      <c r="U8" s="192">
        <v>161.63119998916019</v>
      </c>
      <c r="V8" s="192">
        <v>92.453046393799681</v>
      </c>
      <c r="W8" s="192">
        <v>263.13559358235278</v>
      </c>
      <c r="X8" s="192">
        <v>269.38533331526708</v>
      </c>
      <c r="Y8" s="182">
        <v>56.79999999999999</v>
      </c>
      <c r="Z8" s="192">
        <v>3.9621613590213451</v>
      </c>
      <c r="AA8" s="182">
        <v>0</v>
      </c>
      <c r="AB8" s="192">
        <v>8.5125765327624379</v>
      </c>
      <c r="AC8" s="192">
        <v>8.4274507674348129</v>
      </c>
      <c r="AD8" s="192">
        <v>8.3848878847710022</v>
      </c>
      <c r="AE8" s="192">
        <v>0.21550826665221365</v>
      </c>
    </row>
    <row r="9" spans="1:31" ht="15" customHeight="1" x14ac:dyDescent="0.2">
      <c r="A9" s="4" t="s">
        <v>815</v>
      </c>
      <c r="B9" s="181" t="s">
        <v>1329</v>
      </c>
      <c r="C9" s="181" t="s">
        <v>921</v>
      </c>
      <c r="D9" s="182">
        <v>2019</v>
      </c>
      <c r="E9" s="192">
        <v>7.7199480000000001E-2</v>
      </c>
      <c r="F9" s="197">
        <v>1611.680167014614</v>
      </c>
      <c r="G9" s="194">
        <v>0</v>
      </c>
      <c r="H9" s="194">
        <v>0</v>
      </c>
      <c r="I9" s="192">
        <v>7.7421344794807769</v>
      </c>
      <c r="J9" s="192">
        <v>4.4285009222630052</v>
      </c>
      <c r="K9" s="192">
        <v>12.604194932594702</v>
      </c>
      <c r="L9" s="192">
        <v>12.903557465801295</v>
      </c>
      <c r="M9" s="182">
        <v>2720.72</v>
      </c>
      <c r="N9" s="192">
        <v>0.18978752909712246</v>
      </c>
      <c r="O9" s="182">
        <v>0</v>
      </c>
      <c r="P9" s="192">
        <v>0.40775241591932088</v>
      </c>
      <c r="Q9" s="192">
        <v>0.40367489176012761</v>
      </c>
      <c r="R9" s="192">
        <v>0.40163612968053108</v>
      </c>
      <c r="S9" s="192">
        <v>1.0322845972641036E-2</v>
      </c>
      <c r="T9" s="192">
        <v>0</v>
      </c>
      <c r="U9" s="192">
        <v>161.63119998916028</v>
      </c>
      <c r="V9" s="192">
        <v>92.453046393799681</v>
      </c>
      <c r="W9" s="192">
        <v>263.1355935823529</v>
      </c>
      <c r="X9" s="192">
        <v>269.38533331526713</v>
      </c>
      <c r="Y9" s="182">
        <v>56.8</v>
      </c>
      <c r="Z9" s="192">
        <v>3.9621613590213465</v>
      </c>
      <c r="AA9" s="182">
        <v>0</v>
      </c>
      <c r="AB9" s="192">
        <v>8.5125765327624414</v>
      </c>
      <c r="AC9" s="192">
        <v>8.4274507674348165</v>
      </c>
      <c r="AD9" s="192">
        <v>8.3848878847710058</v>
      </c>
      <c r="AE9" s="192">
        <v>0.2155082666522137</v>
      </c>
    </row>
    <row r="10" spans="1:31" ht="15" customHeight="1" x14ac:dyDescent="0.2">
      <c r="A10" s="4" t="s">
        <v>815</v>
      </c>
      <c r="B10" s="181" t="s">
        <v>1329</v>
      </c>
      <c r="C10" s="181" t="s">
        <v>921</v>
      </c>
      <c r="D10" s="182">
        <v>2020</v>
      </c>
      <c r="E10" s="192">
        <v>7.7011560000000021E-2</v>
      </c>
      <c r="F10" s="197">
        <v>1607.7569937369524</v>
      </c>
      <c r="G10" s="194">
        <v>0</v>
      </c>
      <c r="H10" s="194">
        <v>0</v>
      </c>
      <c r="I10" s="192">
        <v>7.7421344794807787</v>
      </c>
      <c r="J10" s="192">
        <v>4.4285009222630052</v>
      </c>
      <c r="K10" s="192">
        <v>12.604194932594703</v>
      </c>
      <c r="L10" s="192">
        <v>12.903557465801295</v>
      </c>
      <c r="M10" s="182">
        <v>2720.72</v>
      </c>
      <c r="N10" s="192">
        <v>0.18978752909712249</v>
      </c>
      <c r="O10" s="182">
        <v>0</v>
      </c>
      <c r="P10" s="192">
        <v>0.40775241591932093</v>
      </c>
      <c r="Q10" s="192">
        <v>0.40367489176012766</v>
      </c>
      <c r="R10" s="192">
        <v>0.40163612968053114</v>
      </c>
      <c r="S10" s="192">
        <v>1.0322845972641036E-2</v>
      </c>
      <c r="T10" s="192">
        <v>0</v>
      </c>
      <c r="U10" s="192">
        <v>161.63119998916031</v>
      </c>
      <c r="V10" s="192">
        <v>92.453046393799681</v>
      </c>
      <c r="W10" s="192">
        <v>263.1355935823529</v>
      </c>
      <c r="X10" s="192">
        <v>269.38533331526713</v>
      </c>
      <c r="Y10" s="182">
        <v>56.79999999999999</v>
      </c>
      <c r="Z10" s="192">
        <v>3.9621613590213465</v>
      </c>
      <c r="AA10" s="182">
        <v>0</v>
      </c>
      <c r="AB10" s="192">
        <v>8.5125765327624414</v>
      </c>
      <c r="AC10" s="192">
        <v>8.4274507674348165</v>
      </c>
      <c r="AD10" s="192">
        <v>8.384887884771004</v>
      </c>
      <c r="AE10" s="192">
        <v>0.21550826665221368</v>
      </c>
    </row>
    <row r="11" spans="1:31" ht="15" customHeight="1" x14ac:dyDescent="0.2">
      <c r="A11" s="4" t="s">
        <v>815</v>
      </c>
      <c r="B11" s="181" t="s">
        <v>1329</v>
      </c>
      <c r="C11" s="181" t="s">
        <v>921</v>
      </c>
      <c r="D11" s="182">
        <v>2021</v>
      </c>
      <c r="E11" s="192">
        <v>8.3831760000000019E-2</v>
      </c>
      <c r="F11" s="197">
        <v>1750.1411273486435</v>
      </c>
      <c r="G11" s="194">
        <v>0</v>
      </c>
      <c r="H11" s="194">
        <v>0</v>
      </c>
      <c r="I11" s="192">
        <v>7.7421344794807769</v>
      </c>
      <c r="J11" s="192">
        <v>4.4285009222630034</v>
      </c>
      <c r="K11" s="192">
        <v>12.604194932594702</v>
      </c>
      <c r="L11" s="192">
        <v>12.903557465801295</v>
      </c>
      <c r="M11" s="182">
        <v>2720.7199999999993</v>
      </c>
      <c r="N11" s="192">
        <v>0.18978752909712243</v>
      </c>
      <c r="O11" s="182">
        <v>0</v>
      </c>
      <c r="P11" s="192">
        <v>0.40775241591932082</v>
      </c>
      <c r="Q11" s="192">
        <v>0.40367489176012755</v>
      </c>
      <c r="R11" s="192">
        <v>0.40163612968053097</v>
      </c>
      <c r="S11" s="192">
        <v>1.0322845972641036E-2</v>
      </c>
      <c r="T11" s="192">
        <v>0</v>
      </c>
      <c r="U11" s="192">
        <v>161.63119998916028</v>
      </c>
      <c r="V11" s="192">
        <v>92.453046393799653</v>
      </c>
      <c r="W11" s="192">
        <v>263.1355935823529</v>
      </c>
      <c r="X11" s="192">
        <v>269.38533331526713</v>
      </c>
      <c r="Y11" s="182">
        <v>56.79999999999999</v>
      </c>
      <c r="Z11" s="192">
        <v>3.9621613590213456</v>
      </c>
      <c r="AA11" s="182">
        <v>0</v>
      </c>
      <c r="AB11" s="192">
        <v>8.5125765327624396</v>
      </c>
      <c r="AC11" s="192">
        <v>8.4274507674348147</v>
      </c>
      <c r="AD11" s="192">
        <v>8.3848878847710022</v>
      </c>
      <c r="AE11" s="192">
        <v>0.21550826665221368</v>
      </c>
    </row>
    <row r="12" spans="1:31" ht="15" customHeight="1" x14ac:dyDescent="0.2">
      <c r="A12" s="4" t="s">
        <v>815</v>
      </c>
      <c r="B12" s="181" t="s">
        <v>1329</v>
      </c>
      <c r="C12" s="181" t="s">
        <v>921</v>
      </c>
      <c r="D12" s="182">
        <v>2022</v>
      </c>
      <c r="E12" s="192">
        <v>2.4688800000000006E-3</v>
      </c>
      <c r="F12" s="197">
        <v>51.542379958246357</v>
      </c>
      <c r="G12" s="194">
        <v>0</v>
      </c>
      <c r="H12" s="194">
        <v>0</v>
      </c>
      <c r="I12" s="192">
        <v>7.7421344794807778</v>
      </c>
      <c r="J12" s="192">
        <v>4.4285009222630052</v>
      </c>
      <c r="K12" s="192">
        <v>12.604194932594705</v>
      </c>
      <c r="L12" s="192">
        <v>12.903557465801295</v>
      </c>
      <c r="M12" s="182">
        <v>2720.72</v>
      </c>
      <c r="N12" s="192">
        <v>0.18978752909712251</v>
      </c>
      <c r="O12" s="182">
        <v>0</v>
      </c>
      <c r="P12" s="192">
        <v>0.40775241591932093</v>
      </c>
      <c r="Q12" s="192">
        <v>0.40367489176012766</v>
      </c>
      <c r="R12" s="192">
        <v>0.40163612968053114</v>
      </c>
      <c r="S12" s="192">
        <v>1.0322845972641038E-2</v>
      </c>
      <c r="T12" s="192">
        <v>0</v>
      </c>
      <c r="U12" s="192">
        <v>161.63119998916028</v>
      </c>
      <c r="V12" s="192">
        <v>92.453046393799681</v>
      </c>
      <c r="W12" s="192">
        <v>263.13559358235295</v>
      </c>
      <c r="X12" s="192">
        <v>269.38533331526713</v>
      </c>
      <c r="Y12" s="182">
        <v>56.79999999999999</v>
      </c>
      <c r="Z12" s="192">
        <v>3.9621613590213469</v>
      </c>
      <c r="AA12" s="182">
        <v>0</v>
      </c>
      <c r="AB12" s="192">
        <v>8.5125765327624414</v>
      </c>
      <c r="AC12" s="192">
        <v>8.4274507674348165</v>
      </c>
      <c r="AD12" s="192">
        <v>8.3848878847710058</v>
      </c>
      <c r="AE12" s="192">
        <v>0.2155082666522137</v>
      </c>
    </row>
    <row r="13" spans="1:31" ht="15" customHeight="1" x14ac:dyDescent="0.2">
      <c r="A13" s="4" t="s">
        <v>815</v>
      </c>
      <c r="B13" s="181" t="s">
        <v>1329</v>
      </c>
      <c r="C13" s="181" t="s">
        <v>921</v>
      </c>
      <c r="D13" s="182">
        <v>2023</v>
      </c>
      <c r="E13" s="192">
        <v>1.8742089600000005E-2</v>
      </c>
      <c r="F13" s="197">
        <v>391.27535699373715</v>
      </c>
      <c r="G13" s="194">
        <v>0</v>
      </c>
      <c r="H13" s="194">
        <v>0</v>
      </c>
      <c r="I13" s="192">
        <v>7.742134479480776</v>
      </c>
      <c r="J13" s="192">
        <v>4.4285009222630043</v>
      </c>
      <c r="K13" s="192">
        <v>12.604194932594702</v>
      </c>
      <c r="L13" s="192">
        <v>12.903557465801295</v>
      </c>
      <c r="M13" s="182">
        <v>2720.7199999999993</v>
      </c>
      <c r="N13" s="192">
        <v>0.18978752909712243</v>
      </c>
      <c r="O13" s="182">
        <v>0</v>
      </c>
      <c r="P13" s="192">
        <v>0.40775241591932088</v>
      </c>
      <c r="Q13" s="192">
        <v>0.40367489176012766</v>
      </c>
      <c r="R13" s="192">
        <v>0.40163612968053103</v>
      </c>
      <c r="S13" s="192">
        <v>1.0322845972641036E-2</v>
      </c>
      <c r="T13" s="192">
        <v>0</v>
      </c>
      <c r="U13" s="192">
        <v>161.63119998916028</v>
      </c>
      <c r="V13" s="192">
        <v>92.453046393799681</v>
      </c>
      <c r="W13" s="192">
        <v>263.13559358235295</v>
      </c>
      <c r="X13" s="192">
        <v>269.38533331526719</v>
      </c>
      <c r="Y13" s="182">
        <v>56.800000000000004</v>
      </c>
      <c r="Z13" s="192">
        <v>3.962161359021346</v>
      </c>
      <c r="AA13" s="182">
        <v>0</v>
      </c>
      <c r="AB13" s="192">
        <v>8.5125765327624432</v>
      </c>
      <c r="AC13" s="192">
        <v>8.4274507674348182</v>
      </c>
      <c r="AD13" s="192">
        <v>8.3848878847710058</v>
      </c>
      <c r="AE13" s="192">
        <v>0.21550826665221373</v>
      </c>
    </row>
    <row r="14" spans="1:31" ht="15" customHeight="1" x14ac:dyDescent="0.2">
      <c r="A14" s="4" t="s">
        <v>815</v>
      </c>
      <c r="B14" s="181" t="s">
        <v>2066</v>
      </c>
      <c r="C14" s="181" t="s">
        <v>921</v>
      </c>
      <c r="D14" s="182">
        <v>2018</v>
      </c>
      <c r="E14" s="192">
        <v>6.0761706740464598E-2</v>
      </c>
      <c r="F14" s="197">
        <v>1380.9478804651044</v>
      </c>
      <c r="G14" s="194">
        <v>5.0000000000000012E-4</v>
      </c>
      <c r="H14" s="194">
        <v>1.0000000000000002E-2</v>
      </c>
      <c r="I14" s="192">
        <v>42.692760470645901</v>
      </c>
      <c r="J14" s="192">
        <v>2.2706718455996815</v>
      </c>
      <c r="K14" s="192">
        <v>4.634024174693227E-2</v>
      </c>
      <c r="L14" s="192">
        <v>6.34390475252121</v>
      </c>
      <c r="M14" s="182">
        <v>3128.4000000000005</v>
      </c>
      <c r="N14" s="192">
        <v>7.6418243322877902E-2</v>
      </c>
      <c r="O14" s="182">
        <v>0</v>
      </c>
      <c r="P14" s="192">
        <v>0.47685529034850344</v>
      </c>
      <c r="Q14" s="192">
        <v>0.47208673744501828</v>
      </c>
      <c r="R14" s="192">
        <v>0.46970246099327584</v>
      </c>
      <c r="S14" s="192">
        <v>0.24551323593040031</v>
      </c>
      <c r="T14" s="192">
        <v>0.22727272727272732</v>
      </c>
      <c r="U14" s="192">
        <v>970.29001069649769</v>
      </c>
      <c r="V14" s="192">
        <v>51.606178309083667</v>
      </c>
      <c r="W14" s="192">
        <v>1.0531873124302789</v>
      </c>
      <c r="X14" s="192">
        <v>144.17965346639113</v>
      </c>
      <c r="Y14" s="182">
        <v>71.100000000000009</v>
      </c>
      <c r="Z14" s="192">
        <v>1.7367782573381338</v>
      </c>
      <c r="AA14" s="182">
        <v>0</v>
      </c>
      <c r="AB14" s="192">
        <v>10.83762023519326</v>
      </c>
      <c r="AC14" s="192">
        <v>10.729244032841324</v>
      </c>
      <c r="AD14" s="192">
        <v>10.67505593166536</v>
      </c>
      <c r="AE14" s="192">
        <v>5.5798462711454615</v>
      </c>
    </row>
    <row r="15" spans="1:31" ht="15" customHeight="1" x14ac:dyDescent="0.2">
      <c r="A15" s="4" t="s">
        <v>815</v>
      </c>
      <c r="B15" s="181" t="s">
        <v>2066</v>
      </c>
      <c r="C15" s="181" t="s">
        <v>921</v>
      </c>
      <c r="D15" s="182">
        <v>2019</v>
      </c>
      <c r="E15" s="192">
        <v>6.102121580012472E-2</v>
      </c>
      <c r="F15" s="197">
        <v>1386.8458136391982</v>
      </c>
      <c r="G15" s="194">
        <v>5.0000000000000001E-4</v>
      </c>
      <c r="H15" s="194">
        <v>0.01</v>
      </c>
      <c r="I15" s="192">
        <v>42.654649617712494</v>
      </c>
      <c r="J15" s="192">
        <v>2.2706435698063245</v>
      </c>
      <c r="K15" s="192">
        <v>4.6339664689925016E-2</v>
      </c>
      <c r="L15" s="192">
        <v>6.3438257543426753</v>
      </c>
      <c r="M15" s="182">
        <v>3128.4</v>
      </c>
      <c r="N15" s="192">
        <v>7.642017737864025E-2</v>
      </c>
      <c r="O15" s="182">
        <v>0</v>
      </c>
      <c r="P15" s="192">
        <v>0.47684067107708838</v>
      </c>
      <c r="Q15" s="192">
        <v>0.4720722643663175</v>
      </c>
      <c r="R15" s="192">
        <v>0.46968806101093202</v>
      </c>
      <c r="S15" s="192">
        <v>0.24541191017448039</v>
      </c>
      <c r="T15" s="192">
        <v>0.22727272727272732</v>
      </c>
      <c r="U15" s="192">
        <v>969.42385494801135</v>
      </c>
      <c r="V15" s="192">
        <v>51.605535677416476</v>
      </c>
      <c r="W15" s="192">
        <v>1.0531741974982958</v>
      </c>
      <c r="X15" s="192">
        <v>144.17785805324263</v>
      </c>
      <c r="Y15" s="182">
        <v>71.099999999999994</v>
      </c>
      <c r="Z15" s="192">
        <v>1.7368222131509148</v>
      </c>
      <c r="AA15" s="182">
        <v>0</v>
      </c>
      <c r="AB15" s="192">
        <v>10.837287979024737</v>
      </c>
      <c r="AC15" s="192">
        <v>10.728915099234488</v>
      </c>
      <c r="AD15" s="192">
        <v>10.674728659339365</v>
      </c>
      <c r="AE15" s="192">
        <v>5.5775434130563735</v>
      </c>
    </row>
    <row r="16" spans="1:31" ht="15" customHeight="1" x14ac:dyDescent="0.2">
      <c r="A16" s="4" t="s">
        <v>815</v>
      </c>
      <c r="B16" s="181" t="s">
        <v>2066</v>
      </c>
      <c r="C16" s="181" t="s">
        <v>921</v>
      </c>
      <c r="D16" s="182">
        <v>2020</v>
      </c>
      <c r="E16" s="192">
        <v>6.1738630257699455E-2</v>
      </c>
      <c r="F16" s="197">
        <v>1403.1506876749875</v>
      </c>
      <c r="G16" s="194">
        <v>5.0000000000000001E-4</v>
      </c>
      <c r="H16" s="194">
        <v>0.01</v>
      </c>
      <c r="I16" s="192">
        <v>42.674759431494856</v>
      </c>
      <c r="J16" s="192">
        <v>2.2717931821834103</v>
      </c>
      <c r="K16" s="192">
        <v>4.6363126167008377E-2</v>
      </c>
      <c r="L16" s="192">
        <v>6.3470375929166538</v>
      </c>
      <c r="M16" s="182">
        <v>3128.4000000000005</v>
      </c>
      <c r="N16" s="192">
        <v>7.6457398886962513E-2</v>
      </c>
      <c r="O16" s="182">
        <v>0</v>
      </c>
      <c r="P16" s="192">
        <v>0.47708651341321406</v>
      </c>
      <c r="Q16" s="192">
        <v>0.47231564827908201</v>
      </c>
      <c r="R16" s="192">
        <v>0.46993021571201582</v>
      </c>
      <c r="S16" s="192">
        <v>0.24346186429646585</v>
      </c>
      <c r="T16" s="192">
        <v>0.22727272727272727</v>
      </c>
      <c r="U16" s="192">
        <v>969.88089617033745</v>
      </c>
      <c r="V16" s="192">
        <v>51.631663231441131</v>
      </c>
      <c r="W16" s="192">
        <v>1.053707412886554</v>
      </c>
      <c r="X16" s="192">
        <v>144.25085438446939</v>
      </c>
      <c r="Y16" s="182">
        <v>71.099999999999994</v>
      </c>
      <c r="Z16" s="192">
        <v>1.737668156521875</v>
      </c>
      <c r="AA16" s="182">
        <v>0</v>
      </c>
      <c r="AB16" s="192">
        <v>10.842875304845773</v>
      </c>
      <c r="AC16" s="192">
        <v>10.734446551797317</v>
      </c>
      <c r="AD16" s="192">
        <v>10.680232175273085</v>
      </c>
      <c r="AE16" s="192">
        <v>5.5332241885560416</v>
      </c>
    </row>
    <row r="17" spans="1:31" ht="15" customHeight="1" x14ac:dyDescent="0.2">
      <c r="A17" s="4" t="s">
        <v>815</v>
      </c>
      <c r="B17" s="181" t="s">
        <v>2066</v>
      </c>
      <c r="C17" s="181" t="s">
        <v>921</v>
      </c>
      <c r="D17" s="182">
        <v>2021</v>
      </c>
      <c r="E17" s="192">
        <v>6.2254692730870018E-2</v>
      </c>
      <c r="F17" s="197">
        <v>1414.8793802470459</v>
      </c>
      <c r="G17" s="194">
        <v>4.999999999999999E-4</v>
      </c>
      <c r="H17" s="194">
        <v>9.9999999999999985E-3</v>
      </c>
      <c r="I17" s="192">
        <v>42.7221685166298</v>
      </c>
      <c r="J17" s="192">
        <v>2.2717801976293552</v>
      </c>
      <c r="K17" s="192">
        <v>4.6362861176109285E-2</v>
      </c>
      <c r="L17" s="192">
        <v>6.3470013160876899</v>
      </c>
      <c r="M17" s="182">
        <v>3128.3999999999996</v>
      </c>
      <c r="N17" s="192">
        <v>7.6477322163040234E-2</v>
      </c>
      <c r="O17" s="182">
        <v>0</v>
      </c>
      <c r="P17" s="192">
        <v>0.47702253510153753</v>
      </c>
      <c r="Q17" s="192">
        <v>0.47225230975052213</v>
      </c>
      <c r="R17" s="192">
        <v>0.4698671970750144</v>
      </c>
      <c r="S17" s="192">
        <v>0.24241807794434958</v>
      </c>
      <c r="T17" s="192">
        <v>0.22727272727272727</v>
      </c>
      <c r="U17" s="192">
        <v>970.95837537795012</v>
      </c>
      <c r="V17" s="192">
        <v>51.631368127939901</v>
      </c>
      <c r="W17" s="192">
        <v>1.0537013903661201</v>
      </c>
      <c r="X17" s="192">
        <v>144.25002991108386</v>
      </c>
      <c r="Y17" s="182">
        <v>71.099999999999994</v>
      </c>
      <c r="Z17" s="192">
        <v>1.7381209582509143</v>
      </c>
      <c r="AA17" s="182">
        <v>0</v>
      </c>
      <c r="AB17" s="192">
        <v>10.841421252307672</v>
      </c>
      <c r="AC17" s="192">
        <v>10.733007039784596</v>
      </c>
      <c r="AD17" s="192">
        <v>10.678799933523056</v>
      </c>
      <c r="AE17" s="192">
        <v>5.5095017714624914</v>
      </c>
    </row>
    <row r="18" spans="1:31" ht="15" customHeight="1" x14ac:dyDescent="0.2">
      <c r="A18" s="4" t="s">
        <v>815</v>
      </c>
      <c r="B18" s="181" t="s">
        <v>2066</v>
      </c>
      <c r="C18" s="181" t="s">
        <v>921</v>
      </c>
      <c r="D18" s="182">
        <v>2022</v>
      </c>
      <c r="E18" s="192">
        <v>6.1090618037179495E-2</v>
      </c>
      <c r="F18" s="197">
        <v>1388.4231372086249</v>
      </c>
      <c r="G18" s="194">
        <v>4.999999999999999E-4</v>
      </c>
      <c r="H18" s="194">
        <v>9.9999999999999985E-3</v>
      </c>
      <c r="I18" s="192">
        <v>42.616751112452505</v>
      </c>
      <c r="J18" s="192">
        <v>2.2695316863052626</v>
      </c>
      <c r="K18" s="192">
        <v>4.631697318990332E-2</v>
      </c>
      <c r="L18" s="192">
        <v>6.3407193243931825</v>
      </c>
      <c r="M18" s="182">
        <v>3128.4</v>
      </c>
      <c r="N18" s="192">
        <v>7.6421019095342629E-2</v>
      </c>
      <c r="O18" s="182">
        <v>0</v>
      </c>
      <c r="P18" s="192">
        <v>0.47649206315926107</v>
      </c>
      <c r="Q18" s="192">
        <v>0.47172714252766851</v>
      </c>
      <c r="R18" s="192">
        <v>0.4693446822118722</v>
      </c>
      <c r="S18" s="192">
        <v>0.24536781238640057</v>
      </c>
      <c r="T18" s="192">
        <v>0.22727272727272727</v>
      </c>
      <c r="U18" s="192">
        <v>968.5625252830115</v>
      </c>
      <c r="V18" s="192">
        <v>51.580265597846882</v>
      </c>
      <c r="W18" s="192">
        <v>1.0526584815887117</v>
      </c>
      <c r="X18" s="192">
        <v>144.10725737257232</v>
      </c>
      <c r="Y18" s="182">
        <v>71.099999999999994</v>
      </c>
      <c r="Z18" s="192">
        <v>1.736841343075969</v>
      </c>
      <c r="AA18" s="182">
        <v>0</v>
      </c>
      <c r="AB18" s="192">
        <v>10.829365071801389</v>
      </c>
      <c r="AC18" s="192">
        <v>10.721071421083376</v>
      </c>
      <c r="AD18" s="192">
        <v>10.666924595724367</v>
      </c>
      <c r="AE18" s="192">
        <v>5.5765411906000129</v>
      </c>
    </row>
    <row r="19" spans="1:31" ht="15" customHeight="1" x14ac:dyDescent="0.2">
      <c r="A19" s="4" t="s">
        <v>815</v>
      </c>
      <c r="B19" s="181" t="s">
        <v>2066</v>
      </c>
      <c r="C19" s="181" t="s">
        <v>921</v>
      </c>
      <c r="D19" s="182">
        <v>2023</v>
      </c>
      <c r="E19" s="192">
        <v>5.8536487587834696E-2</v>
      </c>
      <c r="F19" s="197">
        <v>1330.3747179053341</v>
      </c>
      <c r="G19" s="194">
        <v>4.999999999999999E-4</v>
      </c>
      <c r="H19" s="194">
        <v>9.9999999999999985E-3</v>
      </c>
      <c r="I19" s="192">
        <v>42.438519743813039</v>
      </c>
      <c r="J19" s="192">
        <v>2.2687589054709023</v>
      </c>
      <c r="K19" s="192">
        <v>4.6301202152467399E-2</v>
      </c>
      <c r="L19" s="192">
        <v>6.3385602946693345</v>
      </c>
      <c r="M19" s="182">
        <v>3128.3999999999996</v>
      </c>
      <c r="N19" s="192">
        <v>7.6403351088352861E-2</v>
      </c>
      <c r="O19" s="182">
        <v>0</v>
      </c>
      <c r="P19" s="192">
        <v>0.47630468588697455</v>
      </c>
      <c r="Q19" s="192">
        <v>0.47154163902810475</v>
      </c>
      <c r="R19" s="192">
        <v>0.46916011559866982</v>
      </c>
      <c r="S19" s="192">
        <v>0.24629344452104993</v>
      </c>
      <c r="T19" s="192">
        <v>0.22727272727272727</v>
      </c>
      <c r="U19" s="192">
        <v>964.51181235938736</v>
      </c>
      <c r="V19" s="192">
        <v>51.562702397065969</v>
      </c>
      <c r="W19" s="192">
        <v>1.0523000489197138</v>
      </c>
      <c r="X19" s="192">
        <v>144.05818851521215</v>
      </c>
      <c r="Y19" s="182">
        <v>71.099999999999994</v>
      </c>
      <c r="Z19" s="192">
        <v>1.7364397974625649</v>
      </c>
      <c r="AA19" s="182">
        <v>0</v>
      </c>
      <c r="AB19" s="192">
        <v>10.825106497431241</v>
      </c>
      <c r="AC19" s="192">
        <v>10.716855432456928</v>
      </c>
      <c r="AD19" s="192">
        <v>10.66272989996977</v>
      </c>
      <c r="AE19" s="192">
        <v>5.5975782845693169</v>
      </c>
    </row>
    <row r="20" spans="1:31" ht="15" customHeight="1" x14ac:dyDescent="0.2">
      <c r="A20" s="4" t="s">
        <v>815</v>
      </c>
      <c r="B20" s="181" t="s">
        <v>740</v>
      </c>
      <c r="C20" s="181" t="s">
        <v>921</v>
      </c>
      <c r="D20" s="182">
        <v>1985</v>
      </c>
      <c r="E20" s="192">
        <v>4.2496123197746396</v>
      </c>
      <c r="F20" s="197">
        <v>103902.50170598138</v>
      </c>
      <c r="G20" s="194">
        <v>3.0000000000000009</v>
      </c>
      <c r="H20" s="194">
        <v>60.000000000000014</v>
      </c>
      <c r="I20" s="192">
        <v>64.535710940565792</v>
      </c>
      <c r="J20" s="192">
        <v>2.1824537682997414</v>
      </c>
      <c r="K20" s="192">
        <v>4.4539872822443712E-2</v>
      </c>
      <c r="L20" s="192">
        <v>7.1263796515909945</v>
      </c>
      <c r="M20" s="182">
        <v>3190.2</v>
      </c>
      <c r="N20" s="192">
        <v>7.8943731693646227E-2</v>
      </c>
      <c r="O20" s="182">
        <v>0</v>
      </c>
      <c r="P20" s="192">
        <v>6.8510343512012195</v>
      </c>
      <c r="Q20" s="192">
        <v>6.7825240076892097</v>
      </c>
      <c r="R20" s="192">
        <v>6.7482688359332021</v>
      </c>
      <c r="S20" s="192">
        <v>0.23817311009755859</v>
      </c>
      <c r="T20" s="192">
        <v>1466.9926650366747</v>
      </c>
      <c r="U20" s="192">
        <v>1577.890243045618</v>
      </c>
      <c r="V20" s="192">
        <v>53.360727831289516</v>
      </c>
      <c r="W20" s="192">
        <v>1.0889944455365208</v>
      </c>
      <c r="X20" s="192">
        <v>174.23911128584334</v>
      </c>
      <c r="Y20" s="182">
        <v>77.999999999999972</v>
      </c>
      <c r="Z20" s="192">
        <v>1.9301645890867045</v>
      </c>
      <c r="AA20" s="182">
        <v>0</v>
      </c>
      <c r="AB20" s="192">
        <v>167.50695235210802</v>
      </c>
      <c r="AC20" s="192">
        <v>165.831882828587</v>
      </c>
      <c r="AD20" s="192">
        <v>164.9943480668264</v>
      </c>
      <c r="AE20" s="192">
        <v>5.823303425368179</v>
      </c>
    </row>
    <row r="21" spans="1:31" ht="15" customHeight="1" x14ac:dyDescent="0.2">
      <c r="A21" s="4" t="s">
        <v>815</v>
      </c>
      <c r="B21" s="181" t="s">
        <v>740</v>
      </c>
      <c r="C21" s="181" t="s">
        <v>921</v>
      </c>
      <c r="D21" s="182">
        <v>1986</v>
      </c>
      <c r="E21" s="192">
        <v>4.2496123197746396</v>
      </c>
      <c r="F21" s="197">
        <v>103902.50170598138</v>
      </c>
      <c r="G21" s="194">
        <v>3.0000000000000009</v>
      </c>
      <c r="H21" s="194">
        <v>60.000000000000014</v>
      </c>
      <c r="I21" s="192">
        <v>64.691006900239131</v>
      </c>
      <c r="J21" s="192">
        <v>2.184299478880543</v>
      </c>
      <c r="K21" s="192">
        <v>4.4577540385317208E-2</v>
      </c>
      <c r="L21" s="192">
        <v>7.1324064616507536</v>
      </c>
      <c r="M21" s="182">
        <v>3190.2</v>
      </c>
      <c r="N21" s="192">
        <v>7.8943731693646227E-2</v>
      </c>
      <c r="O21" s="182">
        <v>0</v>
      </c>
      <c r="P21" s="192">
        <v>6.8561194721891408</v>
      </c>
      <c r="Q21" s="192">
        <v>6.7875582774672525</v>
      </c>
      <c r="R21" s="192">
        <v>6.7532776801063052</v>
      </c>
      <c r="S21" s="192">
        <v>0.23817311009755859</v>
      </c>
      <c r="T21" s="192">
        <v>1466.9926650366747</v>
      </c>
      <c r="U21" s="192">
        <v>1581.6872102747948</v>
      </c>
      <c r="V21" s="192">
        <v>53.405855229353115</v>
      </c>
      <c r="W21" s="192">
        <v>1.0899154128439412</v>
      </c>
      <c r="X21" s="192">
        <v>174.38646605503061</v>
      </c>
      <c r="Y21" s="182">
        <v>77.999999999999972</v>
      </c>
      <c r="Z21" s="192">
        <v>1.9301645890867045</v>
      </c>
      <c r="AA21" s="182">
        <v>0</v>
      </c>
      <c r="AB21" s="192">
        <v>167.63128293860976</v>
      </c>
      <c r="AC21" s="192">
        <v>165.95497010922372</v>
      </c>
      <c r="AD21" s="192">
        <v>165.11681369453063</v>
      </c>
      <c r="AE21" s="192">
        <v>5.823303425368179</v>
      </c>
    </row>
    <row r="22" spans="1:31" ht="15" customHeight="1" x14ac:dyDescent="0.2">
      <c r="A22" s="4" t="s">
        <v>815</v>
      </c>
      <c r="B22" s="181" t="s">
        <v>740</v>
      </c>
      <c r="C22" s="181" t="s">
        <v>921</v>
      </c>
      <c r="D22" s="182">
        <v>1987</v>
      </c>
      <c r="E22" s="192">
        <v>4.6511516000000004</v>
      </c>
      <c r="F22" s="197">
        <v>113720.08801955989</v>
      </c>
      <c r="G22" s="194">
        <v>3.0000000000000009</v>
      </c>
      <c r="H22" s="194">
        <v>60.000000000000014</v>
      </c>
      <c r="I22" s="192">
        <v>65.196297483790488</v>
      </c>
      <c r="J22" s="192">
        <v>2.1947486092489057</v>
      </c>
      <c r="K22" s="192">
        <v>4.4790787943855229E-2</v>
      </c>
      <c r="L22" s="192">
        <v>7.1665260710168361</v>
      </c>
      <c r="M22" s="182">
        <v>3190.1999999999994</v>
      </c>
      <c r="N22" s="192">
        <v>7.9034920554370128E-2</v>
      </c>
      <c r="O22" s="182">
        <v>0</v>
      </c>
      <c r="P22" s="192">
        <v>6.8858760515652433</v>
      </c>
      <c r="Q22" s="192">
        <v>6.8170172910495932</v>
      </c>
      <c r="R22" s="192">
        <v>6.782587910791765</v>
      </c>
      <c r="S22" s="192">
        <v>0.23357532661612912</v>
      </c>
      <c r="T22" s="192">
        <v>1466.9926650366749</v>
      </c>
      <c r="U22" s="192">
        <v>1594.041503271161</v>
      </c>
      <c r="V22" s="192">
        <v>53.661335189459784</v>
      </c>
      <c r="W22" s="192">
        <v>1.095129289580812</v>
      </c>
      <c r="X22" s="192">
        <v>175.22068633292994</v>
      </c>
      <c r="Y22" s="182">
        <v>77.999999999999972</v>
      </c>
      <c r="Z22" s="192">
        <v>1.9323941455836213</v>
      </c>
      <c r="AA22" s="182">
        <v>0</v>
      </c>
      <c r="AB22" s="192">
        <v>168.35882766663184</v>
      </c>
      <c r="AC22" s="192">
        <v>166.67523938996558</v>
      </c>
      <c r="AD22" s="192">
        <v>165.83344525163238</v>
      </c>
      <c r="AE22" s="192">
        <v>5.7108881813234484</v>
      </c>
    </row>
    <row r="23" spans="1:31" ht="15" customHeight="1" x14ac:dyDescent="0.2">
      <c r="A23" s="4" t="s">
        <v>815</v>
      </c>
      <c r="B23" s="181" t="s">
        <v>740</v>
      </c>
      <c r="C23" s="181" t="s">
        <v>921</v>
      </c>
      <c r="D23" s="182">
        <v>1988</v>
      </c>
      <c r="E23" s="192">
        <v>4.2496123197746396</v>
      </c>
      <c r="F23" s="197">
        <v>103902.50170598138</v>
      </c>
      <c r="G23" s="194">
        <v>3.0000000000000009</v>
      </c>
      <c r="H23" s="194">
        <v>60.000000000000014</v>
      </c>
      <c r="I23" s="192">
        <v>65.028437554867935</v>
      </c>
      <c r="J23" s="192">
        <v>2.1882297461008515</v>
      </c>
      <c r="K23" s="192">
        <v>4.4657749920425552E-2</v>
      </c>
      <c r="L23" s="192">
        <v>7.1452399872680878</v>
      </c>
      <c r="M23" s="182">
        <v>3190.2</v>
      </c>
      <c r="N23" s="192">
        <v>7.8943731693646227E-2</v>
      </c>
      <c r="O23" s="182">
        <v>0</v>
      </c>
      <c r="P23" s="192">
        <v>6.8669477594287676</v>
      </c>
      <c r="Q23" s="192">
        <v>6.7982782818344818</v>
      </c>
      <c r="R23" s="192">
        <v>6.7639435430373371</v>
      </c>
      <c r="S23" s="192">
        <v>0.23817311009755859</v>
      </c>
      <c r="T23" s="192">
        <v>1466.9926650366747</v>
      </c>
      <c r="U23" s="192">
        <v>1589.9373485297781</v>
      </c>
      <c r="V23" s="192">
        <v>53.501949782416894</v>
      </c>
      <c r="W23" s="192">
        <v>1.0918765261717736</v>
      </c>
      <c r="X23" s="192">
        <v>174.70024418748378</v>
      </c>
      <c r="Y23" s="182">
        <v>77.999999999999972</v>
      </c>
      <c r="Z23" s="192">
        <v>1.9301645890867045</v>
      </c>
      <c r="AA23" s="182">
        <v>0</v>
      </c>
      <c r="AB23" s="192">
        <v>167.89603323786713</v>
      </c>
      <c r="AC23" s="192">
        <v>166.21707290548849</v>
      </c>
      <c r="AD23" s="192">
        <v>165.37759273929916</v>
      </c>
      <c r="AE23" s="192">
        <v>5.823303425368179</v>
      </c>
    </row>
    <row r="24" spans="1:31" ht="15" customHeight="1" x14ac:dyDescent="0.2">
      <c r="A24" s="4" t="s">
        <v>815</v>
      </c>
      <c r="B24" s="181" t="s">
        <v>740</v>
      </c>
      <c r="C24" s="181" t="s">
        <v>921</v>
      </c>
      <c r="D24" s="182">
        <v>1989</v>
      </c>
      <c r="E24" s="192">
        <v>4.9571316000000003</v>
      </c>
      <c r="F24" s="197">
        <v>121201.26161369192</v>
      </c>
      <c r="G24" s="194">
        <v>3.0000000000000009</v>
      </c>
      <c r="H24" s="194">
        <v>60.000000000000021</v>
      </c>
      <c r="I24" s="192">
        <v>66.012704606147437</v>
      </c>
      <c r="J24" s="192">
        <v>2.2072351827914503</v>
      </c>
      <c r="K24" s="192">
        <v>4.504561597533574E-2</v>
      </c>
      <c r="L24" s="192">
        <v>7.2072985560537184</v>
      </c>
      <c r="M24" s="182">
        <v>3190.1999999999994</v>
      </c>
      <c r="N24" s="192">
        <v>7.9094490287958369E-2</v>
      </c>
      <c r="O24" s="182">
        <v>0</v>
      </c>
      <c r="P24" s="192">
        <v>6.9209102921443497</v>
      </c>
      <c r="Q24" s="192">
        <v>6.8517011892229078</v>
      </c>
      <c r="R24" s="192">
        <v>6.8170966377621847</v>
      </c>
      <c r="S24" s="192">
        <v>0.23057179378425816</v>
      </c>
      <c r="T24" s="192">
        <v>1466.9926650366749</v>
      </c>
      <c r="U24" s="192">
        <v>1614.0025576075168</v>
      </c>
      <c r="V24" s="192">
        <v>53.966630386099027</v>
      </c>
      <c r="W24" s="192">
        <v>1.1013598037979397</v>
      </c>
      <c r="X24" s="192">
        <v>176.21756860767036</v>
      </c>
      <c r="Y24" s="182">
        <v>77.999999999999972</v>
      </c>
      <c r="Z24" s="192">
        <v>1.9338506182874906</v>
      </c>
      <c r="AA24" s="182">
        <v>0</v>
      </c>
      <c r="AB24" s="192">
        <v>169.21541056587651</v>
      </c>
      <c r="AC24" s="192">
        <v>167.52325646021777</v>
      </c>
      <c r="AD24" s="192">
        <v>166.67717940738837</v>
      </c>
      <c r="AE24" s="192">
        <v>5.6374521707642575</v>
      </c>
    </row>
    <row r="25" spans="1:31" ht="15" customHeight="1" x14ac:dyDescent="0.2">
      <c r="A25" s="4" t="s">
        <v>815</v>
      </c>
      <c r="B25" s="181" t="s">
        <v>740</v>
      </c>
      <c r="C25" s="181" t="s">
        <v>921</v>
      </c>
      <c r="D25" s="182">
        <v>1990</v>
      </c>
      <c r="E25" s="192">
        <v>4.5739876000000006</v>
      </c>
      <c r="F25" s="197">
        <v>111833.43765281171</v>
      </c>
      <c r="G25" s="194">
        <v>2.6400000000000006</v>
      </c>
      <c r="H25" s="194">
        <v>52.800000000000011</v>
      </c>
      <c r="I25" s="192">
        <v>65.858742953067619</v>
      </c>
      <c r="J25" s="192">
        <v>2.2016433671451097</v>
      </c>
      <c r="K25" s="192">
        <v>4.4931497288675723E-2</v>
      </c>
      <c r="L25" s="192">
        <v>7.1890395661881143</v>
      </c>
      <c r="M25" s="182">
        <v>3190.2</v>
      </c>
      <c r="N25" s="192">
        <v>7.9018639489169484E-2</v>
      </c>
      <c r="O25" s="182">
        <v>0</v>
      </c>
      <c r="P25" s="192">
        <v>6.3454010745893799</v>
      </c>
      <c r="Q25" s="192">
        <v>6.2819470638434867</v>
      </c>
      <c r="R25" s="192">
        <v>6.2502200584705392</v>
      </c>
      <c r="S25" s="192">
        <v>0.23439622526586984</v>
      </c>
      <c r="T25" s="192">
        <v>1290.9535452322737</v>
      </c>
      <c r="U25" s="192">
        <v>1610.2382140114325</v>
      </c>
      <c r="V25" s="192">
        <v>53.82991117714203</v>
      </c>
      <c r="W25" s="192">
        <v>1.0985696158600415</v>
      </c>
      <c r="X25" s="192">
        <v>175.77113853760665</v>
      </c>
      <c r="Y25" s="182">
        <v>77.999999999999972</v>
      </c>
      <c r="Z25" s="192">
        <v>1.9319960755298158</v>
      </c>
      <c r="AA25" s="182">
        <v>0</v>
      </c>
      <c r="AB25" s="192">
        <v>155.14428055230752</v>
      </c>
      <c r="AC25" s="192">
        <v>153.59283774678445</v>
      </c>
      <c r="AD25" s="192">
        <v>152.81711634402291</v>
      </c>
      <c r="AE25" s="192">
        <v>5.7309590529552503</v>
      </c>
    </row>
    <row r="26" spans="1:31" ht="15" customHeight="1" x14ac:dyDescent="0.2">
      <c r="A26" s="4" t="s">
        <v>815</v>
      </c>
      <c r="B26" s="181" t="s">
        <v>740</v>
      </c>
      <c r="C26" s="181" t="s">
        <v>921</v>
      </c>
      <c r="D26" s="182">
        <v>1991</v>
      </c>
      <c r="E26" s="192">
        <v>5.1581715999999993</v>
      </c>
      <c r="F26" s="197">
        <v>126116.66503667479</v>
      </c>
      <c r="G26" s="194">
        <v>2.35</v>
      </c>
      <c r="H26" s="194">
        <v>47</v>
      </c>
      <c r="I26" s="192">
        <v>65.069558356896309</v>
      </c>
      <c r="J26" s="192">
        <v>2.2270776064058557</v>
      </c>
      <c r="K26" s="192">
        <v>4.5450563396037875E-2</v>
      </c>
      <c r="L26" s="192">
        <v>7.2720901433660616</v>
      </c>
      <c r="M26" s="182">
        <v>3190.2000000000007</v>
      </c>
      <c r="N26" s="192">
        <v>7.9198603136734269E-2</v>
      </c>
      <c r="O26" s="182">
        <v>0</v>
      </c>
      <c r="P26" s="192">
        <v>5.9645402695136802</v>
      </c>
      <c r="Q26" s="192">
        <v>5.9048948668185428</v>
      </c>
      <c r="R26" s="192">
        <v>5.8750721654709759</v>
      </c>
      <c r="S26" s="192">
        <v>0.23133599487295078</v>
      </c>
      <c r="T26" s="192">
        <v>1149.1442542787286</v>
      </c>
      <c r="U26" s="192">
        <v>1590.942747112379</v>
      </c>
      <c r="V26" s="192">
        <v>54.451775217747084</v>
      </c>
      <c r="W26" s="192">
        <v>1.1112607187295322</v>
      </c>
      <c r="X26" s="192">
        <v>177.8017149967252</v>
      </c>
      <c r="Y26" s="182">
        <v>78.000000000000014</v>
      </c>
      <c r="Z26" s="192">
        <v>1.9363961647123291</v>
      </c>
      <c r="AA26" s="182">
        <v>0</v>
      </c>
      <c r="AB26" s="192">
        <v>145.83228042820733</v>
      </c>
      <c r="AC26" s="192">
        <v>144.37395762392526</v>
      </c>
      <c r="AD26" s="192">
        <v>143.64479622178425</v>
      </c>
      <c r="AE26" s="192">
        <v>5.6561367939596767</v>
      </c>
    </row>
    <row r="27" spans="1:31" ht="15" customHeight="1" x14ac:dyDescent="0.2">
      <c r="A27" s="4" t="s">
        <v>815</v>
      </c>
      <c r="B27" s="181" t="s">
        <v>740</v>
      </c>
      <c r="C27" s="181" t="s">
        <v>921</v>
      </c>
      <c r="D27" s="182">
        <v>1992</v>
      </c>
      <c r="E27" s="192">
        <v>4.3750579999999992</v>
      </c>
      <c r="F27" s="197">
        <v>106969.63325183373</v>
      </c>
      <c r="G27" s="194">
        <v>1.7999999999999996</v>
      </c>
      <c r="H27" s="194">
        <v>35.999999999999993</v>
      </c>
      <c r="I27" s="192">
        <v>63.164953430256219</v>
      </c>
      <c r="J27" s="192">
        <v>2.2347018453149681</v>
      </c>
      <c r="K27" s="192">
        <v>4.5606160108468741E-2</v>
      </c>
      <c r="L27" s="192">
        <v>7.2969856173549994</v>
      </c>
      <c r="M27" s="182">
        <v>3190.2</v>
      </c>
      <c r="N27" s="192">
        <v>7.9199008875147206E-2</v>
      </c>
      <c r="O27" s="182">
        <v>0</v>
      </c>
      <c r="P27" s="192">
        <v>5.1291116159005972</v>
      </c>
      <c r="Q27" s="192">
        <v>5.0778204997415912</v>
      </c>
      <c r="R27" s="192">
        <v>5.0521749416620878</v>
      </c>
      <c r="S27" s="192">
        <v>0.23868662837042509</v>
      </c>
      <c r="T27" s="192">
        <v>880.19559902200479</v>
      </c>
      <c r="U27" s="192">
        <v>1544.375389492817</v>
      </c>
      <c r="V27" s="192">
        <v>54.638186927016342</v>
      </c>
      <c r="W27" s="192">
        <v>1.1150650393268642</v>
      </c>
      <c r="X27" s="192">
        <v>178.41040629229829</v>
      </c>
      <c r="Y27" s="182">
        <v>78</v>
      </c>
      <c r="Z27" s="192">
        <v>1.9364060849669245</v>
      </c>
      <c r="AA27" s="182">
        <v>0</v>
      </c>
      <c r="AB27" s="192">
        <v>125.40615197800973</v>
      </c>
      <c r="AC27" s="192">
        <v>124.15209045822962</v>
      </c>
      <c r="AD27" s="192">
        <v>123.52505969833958</v>
      </c>
      <c r="AE27" s="192">
        <v>5.8358588843624721</v>
      </c>
    </row>
    <row r="28" spans="1:31" ht="15" customHeight="1" x14ac:dyDescent="0.2">
      <c r="A28" s="4" t="s">
        <v>815</v>
      </c>
      <c r="B28" s="181" t="s">
        <v>740</v>
      </c>
      <c r="C28" s="181" t="s">
        <v>921</v>
      </c>
      <c r="D28" s="182">
        <v>1993</v>
      </c>
      <c r="E28" s="192">
        <v>3.5262539999999998</v>
      </c>
      <c r="F28" s="197">
        <v>86216.479217603919</v>
      </c>
      <c r="G28" s="194">
        <v>2.39</v>
      </c>
      <c r="H28" s="194">
        <v>47.800000000000004</v>
      </c>
      <c r="I28" s="192">
        <v>61.373827435110648</v>
      </c>
      <c r="J28" s="192">
        <v>2.2175048499164887</v>
      </c>
      <c r="K28" s="192">
        <v>4.5255201018703867E-2</v>
      </c>
      <c r="L28" s="192">
        <v>7.2408321629926187</v>
      </c>
      <c r="M28" s="182">
        <v>3190.2</v>
      </c>
      <c r="N28" s="192">
        <v>7.9122889996440945E-2</v>
      </c>
      <c r="O28" s="182">
        <v>0</v>
      </c>
      <c r="P28" s="192">
        <v>6.0005562930590441</v>
      </c>
      <c r="Q28" s="192">
        <v>5.9405507301284537</v>
      </c>
      <c r="R28" s="192">
        <v>5.910547948663158</v>
      </c>
      <c r="S28" s="192">
        <v>0.24378488185471095</v>
      </c>
      <c r="T28" s="192">
        <v>1168.7041564792178</v>
      </c>
      <c r="U28" s="192">
        <v>1500.5825778755661</v>
      </c>
      <c r="V28" s="192">
        <v>54.217722491845699</v>
      </c>
      <c r="W28" s="192">
        <v>1.1064841324866472</v>
      </c>
      <c r="X28" s="192">
        <v>177.03746119786356</v>
      </c>
      <c r="Y28" s="182">
        <v>78.000000000000014</v>
      </c>
      <c r="Z28" s="192">
        <v>1.9345449876880429</v>
      </c>
      <c r="AA28" s="182">
        <v>0</v>
      </c>
      <c r="AB28" s="192">
        <v>146.71286780095465</v>
      </c>
      <c r="AC28" s="192">
        <v>145.24573912294511</v>
      </c>
      <c r="AD28" s="192">
        <v>144.51217478394031</v>
      </c>
      <c r="AE28" s="192">
        <v>5.9605105587948897</v>
      </c>
    </row>
    <row r="29" spans="1:31" ht="15" customHeight="1" x14ac:dyDescent="0.2">
      <c r="A29" s="4" t="s">
        <v>815</v>
      </c>
      <c r="B29" s="181" t="s">
        <v>740</v>
      </c>
      <c r="C29" s="181" t="s">
        <v>921</v>
      </c>
      <c r="D29" s="182">
        <v>1994</v>
      </c>
      <c r="E29" s="192">
        <v>3.0240095299859906</v>
      </c>
      <c r="F29" s="197">
        <v>73936.663324840862</v>
      </c>
      <c r="G29" s="194">
        <v>2.62</v>
      </c>
      <c r="H29" s="194">
        <v>52.400000000000006</v>
      </c>
      <c r="I29" s="192">
        <v>58.11957919707293</v>
      </c>
      <c r="J29" s="192">
        <v>2.1853356991192121</v>
      </c>
      <c r="K29" s="192">
        <v>4.4598687737126774E-2</v>
      </c>
      <c r="L29" s="192">
        <v>7.1357900379402865</v>
      </c>
      <c r="M29" s="182">
        <v>3190.2</v>
      </c>
      <c r="N29" s="192">
        <v>7.8929009974180592E-2</v>
      </c>
      <c r="O29" s="182">
        <v>0</v>
      </c>
      <c r="P29" s="192">
        <v>6.2691177240888933</v>
      </c>
      <c r="Q29" s="192">
        <v>6.2064265468480047</v>
      </c>
      <c r="R29" s="192">
        <v>6.1750809582275581</v>
      </c>
      <c r="S29" s="192">
        <v>0.25713027821641665</v>
      </c>
      <c r="T29" s="192">
        <v>1281.1735941320298</v>
      </c>
      <c r="U29" s="192">
        <v>1421.0166062854021</v>
      </c>
      <c r="V29" s="192">
        <v>53.431190687511311</v>
      </c>
      <c r="W29" s="192">
        <v>1.0904324630104347</v>
      </c>
      <c r="X29" s="192">
        <v>174.46919408166963</v>
      </c>
      <c r="Y29" s="182">
        <v>78.000000000000014</v>
      </c>
      <c r="Z29" s="192">
        <v>1.9298046448454917</v>
      </c>
      <c r="AA29" s="182">
        <v>0</v>
      </c>
      <c r="AB29" s="192">
        <v>153.27916195816368</v>
      </c>
      <c r="AC29" s="192">
        <v>151.74637033858204</v>
      </c>
      <c r="AD29" s="192">
        <v>150.97997452879119</v>
      </c>
      <c r="AE29" s="192">
        <v>6.2868038683720471</v>
      </c>
    </row>
    <row r="30" spans="1:31" ht="15" customHeight="1" x14ac:dyDescent="0.2">
      <c r="A30" s="4" t="s">
        <v>815</v>
      </c>
      <c r="B30" s="181" t="s">
        <v>740</v>
      </c>
      <c r="C30" s="181" t="s">
        <v>921</v>
      </c>
      <c r="D30" s="182">
        <v>1995</v>
      </c>
      <c r="E30" s="192">
        <v>3.0438925788784816</v>
      </c>
      <c r="F30" s="197">
        <v>74422.801439571689</v>
      </c>
      <c r="G30" s="194">
        <v>2.95</v>
      </c>
      <c r="H30" s="194">
        <v>59.000000000000007</v>
      </c>
      <c r="I30" s="192">
        <v>57.953325707261406</v>
      </c>
      <c r="J30" s="192">
        <v>2.1876784513943011</v>
      </c>
      <c r="K30" s="192">
        <v>4.4646499008046958E-2</v>
      </c>
      <c r="L30" s="192">
        <v>7.1434398412875151</v>
      </c>
      <c r="M30" s="182">
        <v>3190.2000000000003</v>
      </c>
      <c r="N30" s="192">
        <v>7.8939411795967196E-2</v>
      </c>
      <c r="O30" s="182">
        <v>0</v>
      </c>
      <c r="P30" s="192">
        <v>6.7877806460713357</v>
      </c>
      <c r="Q30" s="192">
        <v>6.7199028396106222</v>
      </c>
      <c r="R30" s="192">
        <v>6.6859639363802668</v>
      </c>
      <c r="S30" s="192">
        <v>0.25845122533700693</v>
      </c>
      <c r="T30" s="192">
        <v>1442.5427872860639</v>
      </c>
      <c r="U30" s="192">
        <v>1416.9517287838978</v>
      </c>
      <c r="V30" s="192">
        <v>53.488470694237193</v>
      </c>
      <c r="W30" s="192">
        <v>1.0916014427395346</v>
      </c>
      <c r="X30" s="192">
        <v>174.65623083832557</v>
      </c>
      <c r="Y30" s="182">
        <v>78.000000000000014</v>
      </c>
      <c r="Z30" s="192">
        <v>1.9300589681165576</v>
      </c>
      <c r="AA30" s="182">
        <v>0</v>
      </c>
      <c r="AB30" s="192">
        <v>165.9604069944092</v>
      </c>
      <c r="AC30" s="192">
        <v>164.3008029244651</v>
      </c>
      <c r="AD30" s="192">
        <v>163.47100088949307</v>
      </c>
      <c r="AE30" s="192">
        <v>6.3191008639854989</v>
      </c>
    </row>
    <row r="31" spans="1:31" ht="15" customHeight="1" x14ac:dyDescent="0.2">
      <c r="A31" s="4" t="s">
        <v>815</v>
      </c>
      <c r="B31" s="181" t="s">
        <v>740</v>
      </c>
      <c r="C31" s="181" t="s">
        <v>921</v>
      </c>
      <c r="D31" s="182">
        <v>1996</v>
      </c>
      <c r="E31" s="192">
        <v>2.4920256341220073</v>
      </c>
      <c r="F31" s="197">
        <v>60929.722105672547</v>
      </c>
      <c r="G31" s="194">
        <v>2.5699999999999994</v>
      </c>
      <c r="H31" s="194">
        <v>51.399999999999991</v>
      </c>
      <c r="I31" s="192">
        <v>61.716723925736886</v>
      </c>
      <c r="J31" s="192">
        <v>2.2068422685913101</v>
      </c>
      <c r="K31" s="192">
        <v>4.5037597318189987E-2</v>
      </c>
      <c r="L31" s="192">
        <v>7.2060155709104006</v>
      </c>
      <c r="M31" s="182">
        <v>3190.2</v>
      </c>
      <c r="N31" s="192">
        <v>7.8738807545235337E-2</v>
      </c>
      <c r="O31" s="182">
        <v>0</v>
      </c>
      <c r="P31" s="192">
        <v>6.2503670097390103</v>
      </c>
      <c r="Q31" s="192">
        <v>6.1878633396416216</v>
      </c>
      <c r="R31" s="192">
        <v>6.1566115045929255</v>
      </c>
      <c r="S31" s="192">
        <v>0.25761897824564495</v>
      </c>
      <c r="T31" s="192">
        <v>1256.7237163814179</v>
      </c>
      <c r="U31" s="192">
        <v>1508.9663551524911</v>
      </c>
      <c r="V31" s="192">
        <v>53.957023681939113</v>
      </c>
      <c r="W31" s="192">
        <v>1.1011637486110022</v>
      </c>
      <c r="X31" s="192">
        <v>176.18619977776038</v>
      </c>
      <c r="Y31" s="182">
        <v>77.999999999999986</v>
      </c>
      <c r="Z31" s="192">
        <v>1.9251542187099107</v>
      </c>
      <c r="AA31" s="182">
        <v>0</v>
      </c>
      <c r="AB31" s="192">
        <v>152.82070928457239</v>
      </c>
      <c r="AC31" s="192">
        <v>151.29250219172667</v>
      </c>
      <c r="AD31" s="192">
        <v>150.52839864530378</v>
      </c>
      <c r="AE31" s="192">
        <v>6.2987525243433966</v>
      </c>
    </row>
    <row r="32" spans="1:31" ht="15" customHeight="1" x14ac:dyDescent="0.2">
      <c r="A32" s="4" t="s">
        <v>815</v>
      </c>
      <c r="B32" s="181" t="s">
        <v>740</v>
      </c>
      <c r="C32" s="181" t="s">
        <v>921</v>
      </c>
      <c r="D32" s="182">
        <v>1997</v>
      </c>
      <c r="E32" s="192">
        <v>1.9390690999999998</v>
      </c>
      <c r="F32" s="197">
        <v>47410.002444987775</v>
      </c>
      <c r="G32" s="194">
        <v>2.7400000000000007</v>
      </c>
      <c r="H32" s="194">
        <v>54.800000000000011</v>
      </c>
      <c r="I32" s="192">
        <v>68.664401968417323</v>
      </c>
      <c r="J32" s="192">
        <v>2.2589844899150235</v>
      </c>
      <c r="K32" s="192">
        <v>4.6101724283980072E-2</v>
      </c>
      <c r="L32" s="192">
        <v>7.3762758854368142</v>
      </c>
      <c r="M32" s="182">
        <v>3190.1999999999994</v>
      </c>
      <c r="N32" s="192">
        <v>7.8420969870122079E-2</v>
      </c>
      <c r="O32" s="182">
        <v>0</v>
      </c>
      <c r="P32" s="192">
        <v>6.6554519806178112</v>
      </c>
      <c r="Q32" s="192">
        <v>6.5888974608116344</v>
      </c>
      <c r="R32" s="192">
        <v>6.5556202009085425</v>
      </c>
      <c r="S32" s="192">
        <v>0.26225228012439655</v>
      </c>
      <c r="T32" s="192">
        <v>1339.8533007334966</v>
      </c>
      <c r="U32" s="192">
        <v>1678.8362339466339</v>
      </c>
      <c r="V32" s="192">
        <v>55.231894618949234</v>
      </c>
      <c r="W32" s="192">
        <v>1.1271815228356987</v>
      </c>
      <c r="X32" s="192">
        <v>180.34904365371185</v>
      </c>
      <c r="Y32" s="182">
        <v>78</v>
      </c>
      <c r="Z32" s="192">
        <v>1.917383126408853</v>
      </c>
      <c r="AA32" s="182">
        <v>0</v>
      </c>
      <c r="AB32" s="192">
        <v>162.72498730116899</v>
      </c>
      <c r="AC32" s="192">
        <v>161.09773742815733</v>
      </c>
      <c r="AD32" s="192">
        <v>160.28411249165143</v>
      </c>
      <c r="AE32" s="192">
        <v>6.4120361888605517</v>
      </c>
    </row>
    <row r="33" spans="1:31" ht="15" customHeight="1" x14ac:dyDescent="0.2">
      <c r="A33" s="4" t="s">
        <v>815</v>
      </c>
      <c r="B33" s="181" t="s">
        <v>740</v>
      </c>
      <c r="C33" s="181" t="s">
        <v>921</v>
      </c>
      <c r="D33" s="182">
        <v>1998</v>
      </c>
      <c r="E33" s="192">
        <v>2.0961407000000003</v>
      </c>
      <c r="F33" s="197">
        <v>51250.383863080686</v>
      </c>
      <c r="G33" s="194">
        <v>1.9700000000000002</v>
      </c>
      <c r="H33" s="194">
        <v>39.400000000000006</v>
      </c>
      <c r="I33" s="192">
        <v>72.809403374079793</v>
      </c>
      <c r="J33" s="192">
        <v>2.3311995722679804</v>
      </c>
      <c r="K33" s="192">
        <v>4.757550147485675E-2</v>
      </c>
      <c r="L33" s="192">
        <v>7.6120802359770838</v>
      </c>
      <c r="M33" s="182">
        <v>3190.2</v>
      </c>
      <c r="N33" s="192">
        <v>7.8650044768468291E-2</v>
      </c>
      <c r="O33" s="182">
        <v>0</v>
      </c>
      <c r="P33" s="192">
        <v>5.6649771846806782</v>
      </c>
      <c r="Q33" s="192">
        <v>5.6083274128338712</v>
      </c>
      <c r="R33" s="192">
        <v>5.5800025269104685</v>
      </c>
      <c r="S33" s="192">
        <v>0.26062442512923895</v>
      </c>
      <c r="T33" s="192">
        <v>963.32518337408305</v>
      </c>
      <c r="U33" s="192">
        <v>1780.1810115911926</v>
      </c>
      <c r="V33" s="192">
        <v>56.997544554229343</v>
      </c>
      <c r="W33" s="192">
        <v>1.1632151949842724</v>
      </c>
      <c r="X33" s="192">
        <v>186.1144311974837</v>
      </c>
      <c r="Y33" s="182">
        <v>77.999999999999986</v>
      </c>
      <c r="Z33" s="192">
        <v>1.922983979669151</v>
      </c>
      <c r="AA33" s="182">
        <v>0</v>
      </c>
      <c r="AB33" s="192">
        <v>138.50799962544443</v>
      </c>
      <c r="AC33" s="192">
        <v>137.12291962918999</v>
      </c>
      <c r="AD33" s="192">
        <v>136.43037963106278</v>
      </c>
      <c r="AE33" s="192">
        <v>6.372235333233224</v>
      </c>
    </row>
    <row r="34" spans="1:31" ht="15" customHeight="1" x14ac:dyDescent="0.2">
      <c r="A34" s="4" t="s">
        <v>815</v>
      </c>
      <c r="B34" s="181" t="s">
        <v>740</v>
      </c>
      <c r="C34" s="181" t="s">
        <v>921</v>
      </c>
      <c r="D34" s="182">
        <v>1999</v>
      </c>
      <c r="E34" s="192">
        <v>2.1636603499999998</v>
      </c>
      <c r="F34" s="197">
        <v>52901.231051344745</v>
      </c>
      <c r="G34" s="194">
        <v>1.9700000000000002</v>
      </c>
      <c r="H34" s="194">
        <v>39.400000000000006</v>
      </c>
      <c r="I34" s="192">
        <v>74.139908750667132</v>
      </c>
      <c r="J34" s="192">
        <v>2.3572175908715129</v>
      </c>
      <c r="K34" s="192">
        <v>4.8106481446357416E-2</v>
      </c>
      <c r="L34" s="192">
        <v>7.6970370314171888</v>
      </c>
      <c r="M34" s="182">
        <v>3190.2000000000003</v>
      </c>
      <c r="N34" s="192">
        <v>7.8590533167440094E-2</v>
      </c>
      <c r="O34" s="182">
        <v>0</v>
      </c>
      <c r="P34" s="192">
        <v>5.7372328163414688</v>
      </c>
      <c r="Q34" s="192">
        <v>5.6798604881780532</v>
      </c>
      <c r="R34" s="192">
        <v>5.6511743240963463</v>
      </c>
      <c r="S34" s="192">
        <v>0.26807772128120905</v>
      </c>
      <c r="T34" s="192">
        <v>963.32518337408328</v>
      </c>
      <c r="U34" s="192">
        <v>1812.7117053952845</v>
      </c>
      <c r="V34" s="192">
        <v>57.633681928398858</v>
      </c>
      <c r="W34" s="192">
        <v>1.1761975903754871</v>
      </c>
      <c r="X34" s="192">
        <v>188.191614460078</v>
      </c>
      <c r="Y34" s="182">
        <v>78.000000000000014</v>
      </c>
      <c r="Z34" s="192">
        <v>1.9215289282992689</v>
      </c>
      <c r="AA34" s="182">
        <v>0</v>
      </c>
      <c r="AB34" s="192">
        <v>140.274640986344</v>
      </c>
      <c r="AC34" s="192">
        <v>138.87189457648054</v>
      </c>
      <c r="AD34" s="192">
        <v>138.17052137154883</v>
      </c>
      <c r="AE34" s="192">
        <v>6.5544675129879968</v>
      </c>
    </row>
    <row r="35" spans="1:31" ht="15" customHeight="1" x14ac:dyDescent="0.2">
      <c r="A35" s="4" t="s">
        <v>815</v>
      </c>
      <c r="B35" s="181" t="s">
        <v>740</v>
      </c>
      <c r="C35" s="181" t="s">
        <v>921</v>
      </c>
      <c r="D35" s="182">
        <v>2000</v>
      </c>
      <c r="E35" s="192">
        <v>2.2375620500000002</v>
      </c>
      <c r="F35" s="197">
        <v>54708.118581907096</v>
      </c>
      <c r="G35" s="194">
        <v>1.81</v>
      </c>
      <c r="H35" s="194">
        <v>36.200000000000003</v>
      </c>
      <c r="I35" s="192">
        <v>75.225511387818642</v>
      </c>
      <c r="J35" s="192">
        <v>2.3789392209467097</v>
      </c>
      <c r="K35" s="192">
        <v>4.8549780019320608E-2</v>
      </c>
      <c r="L35" s="192">
        <v>7.7679648030913002</v>
      </c>
      <c r="M35" s="182">
        <v>3190.2</v>
      </c>
      <c r="N35" s="192">
        <v>7.8677487350192046E-2</v>
      </c>
      <c r="O35" s="182">
        <v>0</v>
      </c>
      <c r="P35" s="192">
        <v>5.5487367663017073</v>
      </c>
      <c r="Q35" s="192">
        <v>5.4932493986386906</v>
      </c>
      <c r="R35" s="192">
        <v>5.4655057148071817</v>
      </c>
      <c r="S35" s="192">
        <v>0.26294720287196033</v>
      </c>
      <c r="T35" s="192">
        <v>885.08557457212714</v>
      </c>
      <c r="U35" s="192">
        <v>1839.2545571593801</v>
      </c>
      <c r="V35" s="192">
        <v>58.164773128281418</v>
      </c>
      <c r="W35" s="192">
        <v>1.1870361862914576</v>
      </c>
      <c r="X35" s="192">
        <v>189.92578980663328</v>
      </c>
      <c r="Y35" s="182">
        <v>78</v>
      </c>
      <c r="Z35" s="192">
        <v>1.9236549474374582</v>
      </c>
      <c r="AA35" s="182">
        <v>0</v>
      </c>
      <c r="AB35" s="192">
        <v>135.6659356063987</v>
      </c>
      <c r="AC35" s="192">
        <v>134.3092762503347</v>
      </c>
      <c r="AD35" s="192">
        <v>133.63094657230275</v>
      </c>
      <c r="AE35" s="192">
        <v>6.4290269650846046</v>
      </c>
    </row>
    <row r="36" spans="1:31" ht="15" customHeight="1" x14ac:dyDescent="0.2">
      <c r="A36" s="4" t="s">
        <v>815</v>
      </c>
      <c r="B36" s="181" t="s">
        <v>740</v>
      </c>
      <c r="C36" s="181" t="s">
        <v>921</v>
      </c>
      <c r="D36" s="182">
        <v>2001</v>
      </c>
      <c r="E36" s="192">
        <v>2.2419115999999999</v>
      </c>
      <c r="F36" s="197">
        <v>54814.464547677271</v>
      </c>
      <c r="G36" s="194">
        <v>1.6999999999999997</v>
      </c>
      <c r="H36" s="194">
        <v>33.999999999999993</v>
      </c>
      <c r="I36" s="192">
        <v>76.776384650210872</v>
      </c>
      <c r="J36" s="192">
        <v>2.4075181308662699</v>
      </c>
      <c r="K36" s="192">
        <v>4.9133023078903472E-2</v>
      </c>
      <c r="L36" s="192">
        <v>7.8612836926245606</v>
      </c>
      <c r="M36" s="182">
        <v>3190.1999999999994</v>
      </c>
      <c r="N36" s="192">
        <v>7.8844038415259929E-2</v>
      </c>
      <c r="O36" s="182">
        <v>0</v>
      </c>
      <c r="P36" s="192">
        <v>5.4548271294300257</v>
      </c>
      <c r="Q36" s="192">
        <v>5.4002788581357244</v>
      </c>
      <c r="R36" s="192">
        <v>5.3730047224885746</v>
      </c>
      <c r="S36" s="192">
        <v>0.25312026553131378</v>
      </c>
      <c r="T36" s="192">
        <v>831.29584352078246</v>
      </c>
      <c r="U36" s="192">
        <v>1877.1732188315623</v>
      </c>
      <c r="V36" s="192">
        <v>58.863523982060407</v>
      </c>
      <c r="W36" s="192">
        <v>1.2012964077971511</v>
      </c>
      <c r="X36" s="192">
        <v>192.20742524754431</v>
      </c>
      <c r="Y36" s="182">
        <v>78</v>
      </c>
      <c r="Z36" s="192">
        <v>1.9277271006176024</v>
      </c>
      <c r="AA36" s="182">
        <v>0</v>
      </c>
      <c r="AB36" s="192">
        <v>133.36985646528183</v>
      </c>
      <c r="AC36" s="192">
        <v>132.03615790062898</v>
      </c>
      <c r="AD36" s="192">
        <v>131.3693086183026</v>
      </c>
      <c r="AE36" s="192">
        <v>6.1887595484428815</v>
      </c>
    </row>
    <row r="37" spans="1:31" ht="15" customHeight="1" x14ac:dyDescent="0.2">
      <c r="A37" s="4" t="s">
        <v>815</v>
      </c>
      <c r="B37" s="181" t="s">
        <v>740</v>
      </c>
      <c r="C37" s="181" t="s">
        <v>921</v>
      </c>
      <c r="D37" s="182">
        <v>2002</v>
      </c>
      <c r="E37" s="192">
        <v>2.7968247499999999</v>
      </c>
      <c r="F37" s="197">
        <v>68382.023227383877</v>
      </c>
      <c r="G37" s="194">
        <v>1.51</v>
      </c>
      <c r="H37" s="194">
        <v>30.2</v>
      </c>
      <c r="I37" s="192">
        <v>78.930125930445456</v>
      </c>
      <c r="J37" s="192">
        <v>2.4451769756404094</v>
      </c>
      <c r="K37" s="192">
        <v>4.9901570931436927E-2</v>
      </c>
      <c r="L37" s="192">
        <v>7.9842513490299121</v>
      </c>
      <c r="M37" s="182">
        <v>3190.1999999999994</v>
      </c>
      <c r="N37" s="192">
        <v>7.9110024138265192E-2</v>
      </c>
      <c r="O37" s="182">
        <v>0</v>
      </c>
      <c r="P37" s="192">
        <v>5.2590802117599438</v>
      </c>
      <c r="Q37" s="192">
        <v>5.2064894096423444</v>
      </c>
      <c r="R37" s="192">
        <v>5.1801940085835447</v>
      </c>
      <c r="S37" s="192">
        <v>0.23742642993551924</v>
      </c>
      <c r="T37" s="192">
        <v>738.38630806845981</v>
      </c>
      <c r="U37" s="192">
        <v>1929.8319298397428</v>
      </c>
      <c r="V37" s="192">
        <v>59.784278133017366</v>
      </c>
      <c r="W37" s="192">
        <v>1.2200873088370892</v>
      </c>
      <c r="X37" s="192">
        <v>195.21396941393431</v>
      </c>
      <c r="Y37" s="182">
        <v>78</v>
      </c>
      <c r="Z37" s="192">
        <v>1.9342304190284894</v>
      </c>
      <c r="AA37" s="182">
        <v>0</v>
      </c>
      <c r="AB37" s="192">
        <v>128.58386825818937</v>
      </c>
      <c r="AC37" s="192">
        <v>127.29802957560747</v>
      </c>
      <c r="AD37" s="192">
        <v>126.65511023431652</v>
      </c>
      <c r="AE37" s="192">
        <v>5.8050471866875135</v>
      </c>
    </row>
    <row r="38" spans="1:31" ht="15" customHeight="1" x14ac:dyDescent="0.2">
      <c r="A38" s="4" t="s">
        <v>815</v>
      </c>
      <c r="B38" s="181" t="s">
        <v>740</v>
      </c>
      <c r="C38" s="181" t="s">
        <v>921</v>
      </c>
      <c r="D38" s="182">
        <v>2003</v>
      </c>
      <c r="E38" s="192">
        <v>3.1451360955476</v>
      </c>
      <c r="F38" s="197">
        <v>76898.193045173597</v>
      </c>
      <c r="G38" s="194">
        <v>1.6199999999999999</v>
      </c>
      <c r="H38" s="194">
        <v>32.4</v>
      </c>
      <c r="I38" s="192">
        <v>76.357501051851827</v>
      </c>
      <c r="J38" s="192">
        <v>2.4611822911895405</v>
      </c>
      <c r="K38" s="192">
        <v>5.0228210024276333E-2</v>
      </c>
      <c r="L38" s="192">
        <v>8.0365136038842149</v>
      </c>
      <c r="M38" s="182">
        <v>3190.2</v>
      </c>
      <c r="N38" s="192">
        <v>7.9116644227874344E-2</v>
      </c>
      <c r="O38" s="182">
        <v>0</v>
      </c>
      <c r="P38" s="192">
        <v>5.4741613713640573</v>
      </c>
      <c r="Q38" s="192">
        <v>5.4194197576504175</v>
      </c>
      <c r="R38" s="192">
        <v>5.3920489507935976</v>
      </c>
      <c r="S38" s="192">
        <v>0.23572664607036084</v>
      </c>
      <c r="T38" s="192">
        <v>792.17603911980439</v>
      </c>
      <c r="U38" s="192">
        <v>1866.931566059947</v>
      </c>
      <c r="V38" s="192">
        <v>60.175606141553551</v>
      </c>
      <c r="W38" s="192">
        <v>1.2280735947255828</v>
      </c>
      <c r="X38" s="192">
        <v>196.4917751560933</v>
      </c>
      <c r="Y38" s="182">
        <v>78</v>
      </c>
      <c r="Z38" s="192">
        <v>1.9343922794101309</v>
      </c>
      <c r="AA38" s="182">
        <v>0</v>
      </c>
      <c r="AB38" s="192">
        <v>133.84257631696963</v>
      </c>
      <c r="AC38" s="192">
        <v>132.50415055379995</v>
      </c>
      <c r="AD38" s="192">
        <v>131.83493767221509</v>
      </c>
      <c r="AE38" s="192">
        <v>5.763487678981928</v>
      </c>
    </row>
    <row r="39" spans="1:31" ht="15" customHeight="1" x14ac:dyDescent="0.2">
      <c r="A39" s="4" t="s">
        <v>815</v>
      </c>
      <c r="B39" s="181" t="s">
        <v>740</v>
      </c>
      <c r="C39" s="181" t="s">
        <v>921</v>
      </c>
      <c r="D39" s="182">
        <v>2004</v>
      </c>
      <c r="E39" s="192">
        <v>2.9115517097461678</v>
      </c>
      <c r="F39" s="197">
        <v>71187.08336787697</v>
      </c>
      <c r="G39" s="194">
        <v>1.9799999999999998</v>
      </c>
      <c r="H39" s="194">
        <v>39.599999999999994</v>
      </c>
      <c r="I39" s="192">
        <v>74.966639404839299</v>
      </c>
      <c r="J39" s="192">
        <v>2.4599170833755744</v>
      </c>
      <c r="K39" s="192">
        <v>5.0202389456644382E-2</v>
      </c>
      <c r="L39" s="192">
        <v>8.0323823130631027</v>
      </c>
      <c r="M39" s="182">
        <v>3190.2</v>
      </c>
      <c r="N39" s="192">
        <v>7.8952591971897704E-2</v>
      </c>
      <c r="O39" s="182">
        <v>0</v>
      </c>
      <c r="P39" s="192">
        <v>6.032215385171404</v>
      </c>
      <c r="Q39" s="192">
        <v>5.9718932313196902</v>
      </c>
      <c r="R39" s="192">
        <v>5.9417321543938328</v>
      </c>
      <c r="S39" s="192">
        <v>0.2450465575256312</v>
      </c>
      <c r="T39" s="192">
        <v>968.2151589242053</v>
      </c>
      <c r="U39" s="192">
        <v>1832.925168822477</v>
      </c>
      <c r="V39" s="192">
        <v>60.144671965172975</v>
      </c>
      <c r="W39" s="192">
        <v>1.2274422850035303</v>
      </c>
      <c r="X39" s="192">
        <v>196.39076560056486</v>
      </c>
      <c r="Y39" s="182">
        <v>78</v>
      </c>
      <c r="Z39" s="192">
        <v>1.9303812218067902</v>
      </c>
      <c r="AA39" s="182">
        <v>0</v>
      </c>
      <c r="AB39" s="192">
        <v>147.48692873279717</v>
      </c>
      <c r="AC39" s="192">
        <v>146.01205944546919</v>
      </c>
      <c r="AD39" s="192">
        <v>145.2746248018052</v>
      </c>
      <c r="AE39" s="192">
        <v>5.9913583747098098</v>
      </c>
    </row>
    <row r="40" spans="1:31" ht="15" customHeight="1" x14ac:dyDescent="0.2">
      <c r="A40" s="4" t="s">
        <v>815</v>
      </c>
      <c r="B40" s="181" t="s">
        <v>740</v>
      </c>
      <c r="C40" s="181" t="s">
        <v>921</v>
      </c>
      <c r="D40" s="182">
        <v>2005</v>
      </c>
      <c r="E40" s="192">
        <v>2.7087945304585519</v>
      </c>
      <c r="F40" s="197">
        <v>66229.695121235985</v>
      </c>
      <c r="G40" s="194">
        <v>2.0000000000000004</v>
      </c>
      <c r="H40" s="194">
        <v>40.000000000000007</v>
      </c>
      <c r="I40" s="192">
        <v>77.18984596436627</v>
      </c>
      <c r="J40" s="192">
        <v>2.5180259405467731</v>
      </c>
      <c r="K40" s="192">
        <v>5.1388284500954541E-2</v>
      </c>
      <c r="L40" s="192">
        <v>8.2221255201527299</v>
      </c>
      <c r="M40" s="182">
        <v>3190.2000000000007</v>
      </c>
      <c r="N40" s="192">
        <v>7.9429005118924478E-2</v>
      </c>
      <c r="O40" s="182">
        <v>0</v>
      </c>
      <c r="P40" s="192">
        <v>6.2190485852574149</v>
      </c>
      <c r="Q40" s="192">
        <v>6.1568580994048405</v>
      </c>
      <c r="R40" s="192">
        <v>6.1257628564785529</v>
      </c>
      <c r="S40" s="192">
        <v>0.22208960913272247</v>
      </c>
      <c r="T40" s="192">
        <v>977.99511002445001</v>
      </c>
      <c r="U40" s="192">
        <v>1887.2822974172682</v>
      </c>
      <c r="V40" s="192">
        <v>61.565426419236502</v>
      </c>
      <c r="W40" s="192">
        <v>1.2564372738619694</v>
      </c>
      <c r="X40" s="192">
        <v>201.02996381791519</v>
      </c>
      <c r="Y40" s="182">
        <v>78.000000000000014</v>
      </c>
      <c r="Z40" s="192">
        <v>1.9420294650103782</v>
      </c>
      <c r="AA40" s="182">
        <v>0</v>
      </c>
      <c r="AB40" s="192">
        <v>152.05497763465561</v>
      </c>
      <c r="AC40" s="192">
        <v>150.53442785830904</v>
      </c>
      <c r="AD40" s="192">
        <v>149.77415297013576</v>
      </c>
      <c r="AE40" s="192">
        <v>5.4300637929760995</v>
      </c>
    </row>
    <row r="41" spans="1:31" ht="15" customHeight="1" x14ac:dyDescent="0.2">
      <c r="A41" s="4" t="s">
        <v>815</v>
      </c>
      <c r="B41" s="181" t="s">
        <v>740</v>
      </c>
      <c r="C41" s="181" t="s">
        <v>921</v>
      </c>
      <c r="D41" s="182">
        <v>2006</v>
      </c>
      <c r="E41" s="192">
        <v>2.7836749804585517</v>
      </c>
      <c r="F41" s="197">
        <v>68060.512969646748</v>
      </c>
      <c r="G41" s="194">
        <v>1.94</v>
      </c>
      <c r="H41" s="194">
        <v>38.799999999999997</v>
      </c>
      <c r="I41" s="192">
        <v>79.374419684055283</v>
      </c>
      <c r="J41" s="192">
        <v>2.5627192051042602</v>
      </c>
      <c r="K41" s="192">
        <v>5.2300391940903267E-2</v>
      </c>
      <c r="L41" s="192">
        <v>8.3680627105445247</v>
      </c>
      <c r="M41" s="182">
        <v>3190.2</v>
      </c>
      <c r="N41" s="192">
        <v>7.9761890701176438E-2</v>
      </c>
      <c r="O41" s="182">
        <v>0</v>
      </c>
      <c r="P41" s="192">
        <v>6.24507930577672</v>
      </c>
      <c r="Q41" s="192">
        <v>6.1826285127189511</v>
      </c>
      <c r="R41" s="192">
        <v>6.1514031161900675</v>
      </c>
      <c r="S41" s="192">
        <v>0.20414542385513249</v>
      </c>
      <c r="T41" s="192">
        <v>948.65525672371643</v>
      </c>
      <c r="U41" s="192">
        <v>1940.694857800863</v>
      </c>
      <c r="V41" s="192">
        <v>62.658171273942799</v>
      </c>
      <c r="W41" s="192">
        <v>1.2787381892641387</v>
      </c>
      <c r="X41" s="192">
        <v>204.59811028226227</v>
      </c>
      <c r="Y41" s="182">
        <v>78</v>
      </c>
      <c r="Z41" s="192">
        <v>1.9501684768013803</v>
      </c>
      <c r="AA41" s="182">
        <v>0</v>
      </c>
      <c r="AB41" s="192">
        <v>152.69142556911297</v>
      </c>
      <c r="AC41" s="192">
        <v>151.1645113134218</v>
      </c>
      <c r="AD41" s="192">
        <v>150.40105418557624</v>
      </c>
      <c r="AE41" s="192">
        <v>4.9913306566047071</v>
      </c>
    </row>
    <row r="42" spans="1:31" ht="15" customHeight="1" x14ac:dyDescent="0.2">
      <c r="A42" s="4" t="s">
        <v>815</v>
      </c>
      <c r="B42" s="181" t="s">
        <v>740</v>
      </c>
      <c r="C42" s="181" t="s">
        <v>921</v>
      </c>
      <c r="D42" s="182">
        <v>2007</v>
      </c>
      <c r="E42" s="192">
        <v>2.5278112257256957</v>
      </c>
      <c r="F42" s="197">
        <v>61804.675445616042</v>
      </c>
      <c r="G42" s="194">
        <v>1.1999999999999997</v>
      </c>
      <c r="H42" s="194">
        <v>23.999999999999996</v>
      </c>
      <c r="I42" s="192">
        <v>79.698464170978866</v>
      </c>
      <c r="J42" s="192">
        <v>2.5765362318983271</v>
      </c>
      <c r="K42" s="192">
        <v>5.2582372079557703E-2</v>
      </c>
      <c r="L42" s="192">
        <v>8.4131795327292345</v>
      </c>
      <c r="M42" s="182">
        <v>3190.2</v>
      </c>
      <c r="N42" s="192">
        <v>7.9767387494520489E-2</v>
      </c>
      <c r="O42" s="182">
        <v>0</v>
      </c>
      <c r="P42" s="192">
        <v>5.1225287810457214</v>
      </c>
      <c r="Q42" s="192">
        <v>5.0713034932352636</v>
      </c>
      <c r="R42" s="192">
        <v>5.0456908493300352</v>
      </c>
      <c r="S42" s="192">
        <v>0.203933602870082</v>
      </c>
      <c r="T42" s="192">
        <v>586.79706601467001</v>
      </c>
      <c r="U42" s="192">
        <v>1948.6177058919043</v>
      </c>
      <c r="V42" s="192">
        <v>62.995995889934662</v>
      </c>
      <c r="W42" s="192">
        <v>1.28563256918234</v>
      </c>
      <c r="X42" s="192">
        <v>205.70121106917443</v>
      </c>
      <c r="Y42" s="182">
        <v>78.000000000000014</v>
      </c>
      <c r="Z42" s="192">
        <v>1.9503028727266627</v>
      </c>
      <c r="AA42" s="182">
        <v>0</v>
      </c>
      <c r="AB42" s="192">
        <v>125.24520247055554</v>
      </c>
      <c r="AC42" s="192">
        <v>123.99275044584999</v>
      </c>
      <c r="AD42" s="192">
        <v>123.36652443349722</v>
      </c>
      <c r="AE42" s="192">
        <v>4.9861516594152082</v>
      </c>
    </row>
    <row r="43" spans="1:31" ht="15" customHeight="1" x14ac:dyDescent="0.2">
      <c r="A43" s="4" t="s">
        <v>815</v>
      </c>
      <c r="B43" s="181" t="s">
        <v>740</v>
      </c>
      <c r="C43" s="181" t="s">
        <v>921</v>
      </c>
      <c r="D43" s="182">
        <v>2008</v>
      </c>
      <c r="E43" s="192">
        <v>2.6290418153695043</v>
      </c>
      <c r="F43" s="197">
        <v>64279.750987029445</v>
      </c>
      <c r="G43" s="194">
        <v>1.2</v>
      </c>
      <c r="H43" s="194">
        <v>24</v>
      </c>
      <c r="I43" s="192">
        <v>79.541388356491368</v>
      </c>
      <c r="J43" s="192">
        <v>2.5823827706838349</v>
      </c>
      <c r="K43" s="192">
        <v>5.2701689197629284E-2</v>
      </c>
      <c r="L43" s="192">
        <v>8.4322702716206894</v>
      </c>
      <c r="M43" s="182">
        <v>3190.2</v>
      </c>
      <c r="N43" s="192">
        <v>7.9733518822843935E-2</v>
      </c>
      <c r="O43" s="182">
        <v>0</v>
      </c>
      <c r="P43" s="192">
        <v>5.1394756265158481</v>
      </c>
      <c r="Q43" s="192">
        <v>5.0880808702506899</v>
      </c>
      <c r="R43" s="192">
        <v>5.0623834921181112</v>
      </c>
      <c r="S43" s="192">
        <v>0.20592876437541457</v>
      </c>
      <c r="T43" s="192">
        <v>586.79706601466989</v>
      </c>
      <c r="U43" s="192">
        <v>1944.7772214301067</v>
      </c>
      <c r="V43" s="192">
        <v>63.138943048504522</v>
      </c>
      <c r="W43" s="192">
        <v>1.2885498581327455</v>
      </c>
      <c r="X43" s="192">
        <v>206.16797730123935</v>
      </c>
      <c r="Y43" s="182">
        <v>78</v>
      </c>
      <c r="Z43" s="192">
        <v>1.9494747878445948</v>
      </c>
      <c r="AA43" s="182">
        <v>0</v>
      </c>
      <c r="AB43" s="192">
        <v>125.65955077055864</v>
      </c>
      <c r="AC43" s="192">
        <v>124.40295526285306</v>
      </c>
      <c r="AD43" s="192">
        <v>123.77465750900026</v>
      </c>
      <c r="AE43" s="192">
        <v>5.0349331143133149</v>
      </c>
    </row>
    <row r="44" spans="1:31" ht="15" customHeight="1" x14ac:dyDescent="0.2">
      <c r="A44" s="4" t="s">
        <v>815</v>
      </c>
      <c r="B44" s="181" t="s">
        <v>740</v>
      </c>
      <c r="C44" s="181" t="s">
        <v>921</v>
      </c>
      <c r="D44" s="182">
        <v>2009</v>
      </c>
      <c r="E44" s="192">
        <v>2.5688680280571838</v>
      </c>
      <c r="F44" s="197">
        <v>62808.509243451925</v>
      </c>
      <c r="G44" s="194">
        <v>1.2000000000000002</v>
      </c>
      <c r="H44" s="194">
        <v>24.000000000000004</v>
      </c>
      <c r="I44" s="192">
        <v>78.770172851777573</v>
      </c>
      <c r="J44" s="192">
        <v>2.5908393516135626</v>
      </c>
      <c r="K44" s="192">
        <v>5.2874272481909457E-2</v>
      </c>
      <c r="L44" s="192">
        <v>8.4598835971055131</v>
      </c>
      <c r="M44" s="182">
        <v>3190.2000000000003</v>
      </c>
      <c r="N44" s="192">
        <v>7.9722005218932093E-2</v>
      </c>
      <c r="O44" s="182">
        <v>0</v>
      </c>
      <c r="P44" s="192">
        <v>5.1630595984182559</v>
      </c>
      <c r="Q44" s="192">
        <v>5.1114290024340718</v>
      </c>
      <c r="R44" s="192">
        <v>5.0856137044419816</v>
      </c>
      <c r="S44" s="192">
        <v>0.20616545416922688</v>
      </c>
      <c r="T44" s="192">
        <v>586.79706601467001</v>
      </c>
      <c r="U44" s="192">
        <v>1925.9210966204787</v>
      </c>
      <c r="V44" s="192">
        <v>63.345705418424508</v>
      </c>
      <c r="W44" s="192">
        <v>1.2927694983351945</v>
      </c>
      <c r="X44" s="192">
        <v>206.84311973363108</v>
      </c>
      <c r="Y44" s="182">
        <v>78</v>
      </c>
      <c r="Z44" s="192">
        <v>1.9491932816364814</v>
      </c>
      <c r="AA44" s="182">
        <v>0</v>
      </c>
      <c r="AB44" s="192">
        <v>126.23617600044635</v>
      </c>
      <c r="AC44" s="192">
        <v>124.97381424044185</v>
      </c>
      <c r="AD44" s="192">
        <v>124.34263336043963</v>
      </c>
      <c r="AE44" s="192">
        <v>5.040720150836842</v>
      </c>
    </row>
    <row r="45" spans="1:31" ht="15" customHeight="1" x14ac:dyDescent="0.2">
      <c r="A45" s="4" t="s">
        <v>815</v>
      </c>
      <c r="B45" s="181" t="s">
        <v>740</v>
      </c>
      <c r="C45" s="181" t="s">
        <v>921</v>
      </c>
      <c r="D45" s="182">
        <v>2010</v>
      </c>
      <c r="E45" s="192">
        <v>2.5121165181712559</v>
      </c>
      <c r="F45" s="197">
        <v>61420.941764578383</v>
      </c>
      <c r="G45" s="194">
        <v>0.99999999999999978</v>
      </c>
      <c r="H45" s="194">
        <v>19.999999999999996</v>
      </c>
      <c r="I45" s="192">
        <v>78.474460828106132</v>
      </c>
      <c r="J45" s="192">
        <v>2.5987000544985297</v>
      </c>
      <c r="K45" s="192">
        <v>5.3034694989765908E-2</v>
      </c>
      <c r="L45" s="192">
        <v>8.4855511983625469</v>
      </c>
      <c r="M45" s="182">
        <v>3190.2000000000003</v>
      </c>
      <c r="N45" s="192">
        <v>7.9702897340175591E-2</v>
      </c>
      <c r="O45" s="182">
        <v>0</v>
      </c>
      <c r="P45" s="192">
        <v>4.8717782817372877</v>
      </c>
      <c r="Q45" s="192">
        <v>4.8230604989199142</v>
      </c>
      <c r="R45" s="192">
        <v>4.7987016075112283</v>
      </c>
      <c r="S45" s="192">
        <v>0.20826447008788779</v>
      </c>
      <c r="T45" s="192">
        <v>488.99755501222489</v>
      </c>
      <c r="U45" s="192">
        <v>1918.6909737923261</v>
      </c>
      <c r="V45" s="192">
        <v>63.537898642995835</v>
      </c>
      <c r="W45" s="192">
        <v>1.2966918090407311</v>
      </c>
      <c r="X45" s="192">
        <v>207.47068944651707</v>
      </c>
      <c r="Y45" s="182">
        <v>78</v>
      </c>
      <c r="Z45" s="192">
        <v>1.9487260963368114</v>
      </c>
      <c r="AA45" s="182">
        <v>0</v>
      </c>
      <c r="AB45" s="192">
        <v>119.1143834165596</v>
      </c>
      <c r="AC45" s="192">
        <v>117.923239582394</v>
      </c>
      <c r="AD45" s="192">
        <v>117.32766766531121</v>
      </c>
      <c r="AE45" s="192">
        <v>5.0920408334446892</v>
      </c>
    </row>
    <row r="46" spans="1:31" ht="15" customHeight="1" x14ac:dyDescent="0.2">
      <c r="A46" s="4" t="s">
        <v>815</v>
      </c>
      <c r="B46" s="181" t="s">
        <v>740</v>
      </c>
      <c r="C46" s="181" t="s">
        <v>921</v>
      </c>
      <c r="D46" s="182">
        <v>2011</v>
      </c>
      <c r="E46" s="192">
        <v>2.371871149389976</v>
      </c>
      <c r="F46" s="197">
        <v>57991.959642786707</v>
      </c>
      <c r="G46" s="194">
        <v>0.99999999999999978</v>
      </c>
      <c r="H46" s="194">
        <v>19.999999999999996</v>
      </c>
      <c r="I46" s="192">
        <v>78.793469329135107</v>
      </c>
      <c r="J46" s="192">
        <v>2.6101679323692726</v>
      </c>
      <c r="K46" s="192">
        <v>5.3268733313658626E-2</v>
      </c>
      <c r="L46" s="192">
        <v>8.5229973301853832</v>
      </c>
      <c r="M46" s="182">
        <v>3190.2</v>
      </c>
      <c r="N46" s="192">
        <v>7.9713171972183083E-2</v>
      </c>
      <c r="O46" s="182">
        <v>0</v>
      </c>
      <c r="P46" s="192">
        <v>4.9030785177843121</v>
      </c>
      <c r="Q46" s="192">
        <v>4.8540477326064675</v>
      </c>
      <c r="R46" s="192">
        <v>4.8295323400175469</v>
      </c>
      <c r="S46" s="192">
        <v>0.20634931363474968</v>
      </c>
      <c r="T46" s="192">
        <v>488.99755501222489</v>
      </c>
      <c r="U46" s="192">
        <v>1926.4906926438907</v>
      </c>
      <c r="V46" s="192">
        <v>63.818286854994447</v>
      </c>
      <c r="W46" s="192">
        <v>1.3024140174488663</v>
      </c>
      <c r="X46" s="192">
        <v>208.38624279181872</v>
      </c>
      <c r="Y46" s="182">
        <v>78</v>
      </c>
      <c r="Z46" s="192">
        <v>1.9489773098333274</v>
      </c>
      <c r="AA46" s="182">
        <v>0</v>
      </c>
      <c r="AB46" s="192">
        <v>119.87967036147462</v>
      </c>
      <c r="AC46" s="192">
        <v>118.68087365785988</v>
      </c>
      <c r="AD46" s="192">
        <v>118.08147530605251</v>
      </c>
      <c r="AE46" s="192">
        <v>5.0452154922921686</v>
      </c>
    </row>
    <row r="47" spans="1:31" ht="15" customHeight="1" x14ac:dyDescent="0.2">
      <c r="A47" s="4" t="s">
        <v>815</v>
      </c>
      <c r="B47" s="181" t="s">
        <v>740</v>
      </c>
      <c r="C47" s="181" t="s">
        <v>921</v>
      </c>
      <c r="D47" s="182">
        <v>2012</v>
      </c>
      <c r="E47" s="192">
        <v>2.2457131748352159</v>
      </c>
      <c r="F47" s="197">
        <v>54907.412587658095</v>
      </c>
      <c r="G47" s="194">
        <v>1</v>
      </c>
      <c r="H47" s="194">
        <v>20</v>
      </c>
      <c r="I47" s="192">
        <v>78.836622137969186</v>
      </c>
      <c r="J47" s="192">
        <v>2.6215077141795002</v>
      </c>
      <c r="K47" s="192">
        <v>5.3500157432234699E-2</v>
      </c>
      <c r="L47" s="192">
        <v>8.5600251891575549</v>
      </c>
      <c r="M47" s="182">
        <v>3190.1999999999994</v>
      </c>
      <c r="N47" s="192">
        <v>7.9713042939858494E-2</v>
      </c>
      <c r="O47" s="182">
        <v>0</v>
      </c>
      <c r="P47" s="192">
        <v>4.9343244777197972</v>
      </c>
      <c r="Q47" s="192">
        <v>4.8849812329425992</v>
      </c>
      <c r="R47" s="192">
        <v>4.8603096105540011</v>
      </c>
      <c r="S47" s="192">
        <v>0.20689054662664458</v>
      </c>
      <c r="T47" s="192">
        <v>488.99755501222501</v>
      </c>
      <c r="U47" s="192">
        <v>1927.5457735444791</v>
      </c>
      <c r="V47" s="192">
        <v>64.095543133973109</v>
      </c>
      <c r="W47" s="192">
        <v>1.3080723088565942</v>
      </c>
      <c r="X47" s="192">
        <v>209.29156941705514</v>
      </c>
      <c r="Y47" s="182">
        <v>77.999999999999986</v>
      </c>
      <c r="Z47" s="192">
        <v>1.9489741550087654</v>
      </c>
      <c r="AA47" s="182">
        <v>0</v>
      </c>
      <c r="AB47" s="192">
        <v>120.64363026209774</v>
      </c>
      <c r="AC47" s="192">
        <v>119.43719395947677</v>
      </c>
      <c r="AD47" s="192">
        <v>118.83397580816629</v>
      </c>
      <c r="AE47" s="192">
        <v>5.0584485727785964</v>
      </c>
    </row>
    <row r="48" spans="1:31" ht="15" customHeight="1" x14ac:dyDescent="0.2">
      <c r="A48" s="4" t="s">
        <v>815</v>
      </c>
      <c r="B48" s="181" t="s">
        <v>740</v>
      </c>
      <c r="C48" s="181" t="s">
        <v>921</v>
      </c>
      <c r="D48" s="182">
        <v>2013</v>
      </c>
      <c r="E48" s="192">
        <v>2.4037801795680718</v>
      </c>
      <c r="F48" s="197">
        <v>58772.131529781705</v>
      </c>
      <c r="G48" s="194">
        <v>1.0000000000000004</v>
      </c>
      <c r="H48" s="194">
        <v>20.000000000000007</v>
      </c>
      <c r="I48" s="192">
        <v>79.065913850010702</v>
      </c>
      <c r="J48" s="192">
        <v>2.6338550598748229</v>
      </c>
      <c r="K48" s="192">
        <v>5.3752144079078017E-2</v>
      </c>
      <c r="L48" s="192">
        <v>8.5765828052097905</v>
      </c>
      <c r="M48" s="182">
        <v>3190.2000000000003</v>
      </c>
      <c r="N48" s="192">
        <v>7.972095791985212E-2</v>
      </c>
      <c r="O48" s="182">
        <v>0</v>
      </c>
      <c r="P48" s="192">
        <v>4.9681154721790612</v>
      </c>
      <c r="Q48" s="192">
        <v>4.9184343174572698</v>
      </c>
      <c r="R48" s="192">
        <v>4.8935937400963745</v>
      </c>
      <c r="S48" s="192">
        <v>0.20609773385983896</v>
      </c>
      <c r="T48" s="192">
        <v>488.99755501222506</v>
      </c>
      <c r="U48" s="192">
        <v>1933.1519278731221</v>
      </c>
      <c r="V48" s="192">
        <v>64.397434226768283</v>
      </c>
      <c r="W48" s="192">
        <v>1.3142333515666997</v>
      </c>
      <c r="X48" s="192">
        <v>209.69640110537387</v>
      </c>
      <c r="Y48" s="182">
        <v>78.000000000000014</v>
      </c>
      <c r="Z48" s="192">
        <v>1.9491676753020082</v>
      </c>
      <c r="AA48" s="182">
        <v>0</v>
      </c>
      <c r="AB48" s="192">
        <v>121.46981594569831</v>
      </c>
      <c r="AC48" s="192">
        <v>120.25511778624133</v>
      </c>
      <c r="AD48" s="192">
        <v>119.64776870651284</v>
      </c>
      <c r="AE48" s="192">
        <v>5.0390643975510745</v>
      </c>
    </row>
    <row r="49" spans="1:31" ht="15" customHeight="1" x14ac:dyDescent="0.2">
      <c r="A49" s="4" t="s">
        <v>815</v>
      </c>
      <c r="B49" s="181" t="s">
        <v>740</v>
      </c>
      <c r="C49" s="181" t="s">
        <v>921</v>
      </c>
      <c r="D49" s="182">
        <v>2014</v>
      </c>
      <c r="E49" s="192">
        <v>2.088415535191408</v>
      </c>
      <c r="F49" s="197">
        <v>51061.50452790728</v>
      </c>
      <c r="G49" s="194">
        <v>1.0000000000000002</v>
      </c>
      <c r="H49" s="194">
        <v>20.000000000000004</v>
      </c>
      <c r="I49" s="192">
        <v>78.502711824695808</v>
      </c>
      <c r="J49" s="192">
        <v>2.6406077997650925</v>
      </c>
      <c r="K49" s="192">
        <v>5.3889955097246783E-2</v>
      </c>
      <c r="L49" s="192">
        <v>8.5526213036279017</v>
      </c>
      <c r="M49" s="182">
        <v>3190.2000000000003</v>
      </c>
      <c r="N49" s="192">
        <v>7.9706710736646535E-2</v>
      </c>
      <c r="O49" s="182">
        <v>0</v>
      </c>
      <c r="P49" s="192">
        <v>4.9871289310808136</v>
      </c>
      <c r="Q49" s="192">
        <v>4.9372576417700058</v>
      </c>
      <c r="R49" s="192">
        <v>4.9123219971146019</v>
      </c>
      <c r="S49" s="192">
        <v>0.20776010429145272</v>
      </c>
      <c r="T49" s="192">
        <v>488.99755501222495</v>
      </c>
      <c r="U49" s="192">
        <v>1919.3817072052764</v>
      </c>
      <c r="V49" s="192">
        <v>64.562537891567047</v>
      </c>
      <c r="W49" s="192">
        <v>1.3176028141136131</v>
      </c>
      <c r="X49" s="192">
        <v>209.1105453209756</v>
      </c>
      <c r="Y49" s="182">
        <v>78</v>
      </c>
      <c r="Z49" s="192">
        <v>1.9488193334143407</v>
      </c>
      <c r="AA49" s="182">
        <v>0</v>
      </c>
      <c r="AB49" s="192">
        <v>121.93469269146243</v>
      </c>
      <c r="AC49" s="192">
        <v>120.71534576454781</v>
      </c>
      <c r="AD49" s="192">
        <v>120.10567230109049</v>
      </c>
      <c r="AE49" s="192">
        <v>5.0797091513802615</v>
      </c>
    </row>
    <row r="50" spans="1:31" ht="15" customHeight="1" x14ac:dyDescent="0.2">
      <c r="A50" s="4" t="s">
        <v>815</v>
      </c>
      <c r="B50" s="181" t="s">
        <v>740</v>
      </c>
      <c r="C50" s="181" t="s">
        <v>921</v>
      </c>
      <c r="D50" s="182">
        <v>2015</v>
      </c>
      <c r="E50" s="192">
        <v>1.5734439613777793</v>
      </c>
      <c r="F50" s="197">
        <v>38470.512503124191</v>
      </c>
      <c r="G50" s="194">
        <v>9.9999999999999978E-2</v>
      </c>
      <c r="H50" s="194">
        <v>1.9999999999999996</v>
      </c>
      <c r="I50" s="192">
        <v>74.175471603318897</v>
      </c>
      <c r="J50" s="192">
        <v>2.6122773575246607</v>
      </c>
      <c r="K50" s="192">
        <v>5.3311782806625727E-2</v>
      </c>
      <c r="L50" s="192">
        <v>8.4234608694064264</v>
      </c>
      <c r="M50" s="182">
        <v>3190.1999999999994</v>
      </c>
      <c r="N50" s="192">
        <v>7.9587373236874717E-2</v>
      </c>
      <c r="O50" s="182">
        <v>0</v>
      </c>
      <c r="P50" s="192">
        <v>3.5041927876482064</v>
      </c>
      <c r="Q50" s="192">
        <v>3.469150859771724</v>
      </c>
      <c r="R50" s="192">
        <v>3.4516298958334835</v>
      </c>
      <c r="S50" s="192">
        <v>0.21761614984041022</v>
      </c>
      <c r="T50" s="192">
        <v>48.899755501222486</v>
      </c>
      <c r="U50" s="192">
        <v>1813.5812127950833</v>
      </c>
      <c r="V50" s="192">
        <v>63.869862042167739</v>
      </c>
      <c r="W50" s="192">
        <v>1.3034665722891376</v>
      </c>
      <c r="X50" s="192">
        <v>205.95258849404468</v>
      </c>
      <c r="Y50" s="182">
        <v>78</v>
      </c>
      <c r="Z50" s="192">
        <v>1.945901546133856</v>
      </c>
      <c r="AA50" s="182">
        <v>0</v>
      </c>
      <c r="AB50" s="192">
        <v>85.677085272572285</v>
      </c>
      <c r="AC50" s="192">
        <v>84.820314419846568</v>
      </c>
      <c r="AD50" s="192">
        <v>84.391928993483702</v>
      </c>
      <c r="AE50" s="192">
        <v>5.3206882601567296</v>
      </c>
    </row>
    <row r="51" spans="1:31" ht="15" customHeight="1" x14ac:dyDescent="0.2">
      <c r="A51" s="4" t="s">
        <v>815</v>
      </c>
      <c r="B51" s="181" t="s">
        <v>740</v>
      </c>
      <c r="C51" s="181" t="s">
        <v>921</v>
      </c>
      <c r="D51" s="182">
        <v>2016</v>
      </c>
      <c r="E51" s="192">
        <v>1.5746652533543957</v>
      </c>
      <c r="F51" s="197">
        <v>38500.372942650254</v>
      </c>
      <c r="G51" s="194">
        <v>0.1</v>
      </c>
      <c r="H51" s="194">
        <v>2</v>
      </c>
      <c r="I51" s="192">
        <v>73.7114172117072</v>
      </c>
      <c r="J51" s="192">
        <v>2.6151012582980817</v>
      </c>
      <c r="K51" s="192">
        <v>5.3369413434654726E-2</v>
      </c>
      <c r="L51" s="192">
        <v>8.3644943763087287</v>
      </c>
      <c r="M51" s="182">
        <v>3190.2000000000003</v>
      </c>
      <c r="N51" s="192">
        <v>7.9581298703624695E-2</v>
      </c>
      <c r="O51" s="182">
        <v>0</v>
      </c>
      <c r="P51" s="192">
        <v>3.5122547841159153</v>
      </c>
      <c r="Q51" s="192">
        <v>3.4771322362747568</v>
      </c>
      <c r="R51" s="192">
        <v>3.459570962354177</v>
      </c>
      <c r="S51" s="192">
        <v>0.21668097172607437</v>
      </c>
      <c r="T51" s="192">
        <v>48.899755501222494</v>
      </c>
      <c r="U51" s="192">
        <v>1802.2351396505424</v>
      </c>
      <c r="V51" s="192">
        <v>63.938906070857726</v>
      </c>
      <c r="W51" s="192">
        <v>1.3048756340991374</v>
      </c>
      <c r="X51" s="192">
        <v>204.51086494642365</v>
      </c>
      <c r="Y51" s="182">
        <v>77.999999999999986</v>
      </c>
      <c r="Z51" s="192">
        <v>1.9457530245385009</v>
      </c>
      <c r="AA51" s="182">
        <v>0</v>
      </c>
      <c r="AB51" s="192">
        <v>85.874200100633615</v>
      </c>
      <c r="AC51" s="192">
        <v>85.015458099627295</v>
      </c>
      <c r="AD51" s="192">
        <v>84.586087099124114</v>
      </c>
      <c r="AE51" s="192">
        <v>5.2978232695861696</v>
      </c>
    </row>
    <row r="52" spans="1:31" ht="15" customHeight="1" x14ac:dyDescent="0.2">
      <c r="A52" s="4" t="s">
        <v>815</v>
      </c>
      <c r="B52" s="181" t="s">
        <v>740</v>
      </c>
      <c r="C52" s="181" t="s">
        <v>921</v>
      </c>
      <c r="D52" s="182">
        <v>2017</v>
      </c>
      <c r="E52" s="192">
        <v>1.7616017723986968</v>
      </c>
      <c r="F52" s="197">
        <v>43070.947980408237</v>
      </c>
      <c r="G52" s="194">
        <v>0.1</v>
      </c>
      <c r="H52" s="194">
        <v>2</v>
      </c>
      <c r="I52" s="192">
        <v>74.623367759971558</v>
      </c>
      <c r="J52" s="192">
        <v>2.6336172964056921</v>
      </c>
      <c r="K52" s="192">
        <v>5.3747291763381465E-2</v>
      </c>
      <c r="L52" s="192">
        <v>8.3323449643890299</v>
      </c>
      <c r="M52" s="182">
        <v>3190.2</v>
      </c>
      <c r="N52" s="192">
        <v>7.9613042806946338E-2</v>
      </c>
      <c r="O52" s="182">
        <v>0</v>
      </c>
      <c r="P52" s="192">
        <v>3.561795414640645</v>
      </c>
      <c r="Q52" s="192">
        <v>3.5261774604942389</v>
      </c>
      <c r="R52" s="192">
        <v>3.5083684834210356</v>
      </c>
      <c r="S52" s="192">
        <v>0.21428638288544155</v>
      </c>
      <c r="T52" s="192">
        <v>48.899755501222494</v>
      </c>
      <c r="U52" s="192">
        <v>1824.5322190702093</v>
      </c>
      <c r="V52" s="192">
        <v>64.391620939014487</v>
      </c>
      <c r="W52" s="192">
        <v>1.3141147130411117</v>
      </c>
      <c r="X52" s="192">
        <v>203.72481575523304</v>
      </c>
      <c r="Y52" s="182">
        <v>78</v>
      </c>
      <c r="Z52" s="192">
        <v>1.9465291639840181</v>
      </c>
      <c r="AA52" s="182">
        <v>0</v>
      </c>
      <c r="AB52" s="192">
        <v>87.08546246065147</v>
      </c>
      <c r="AC52" s="192">
        <v>86.214607836044962</v>
      </c>
      <c r="AD52" s="192">
        <v>85.779180523741701</v>
      </c>
      <c r="AE52" s="192">
        <v>5.2392758651697209</v>
      </c>
    </row>
    <row r="53" spans="1:31" ht="15" customHeight="1" x14ac:dyDescent="0.2">
      <c r="A53" s="4" t="s">
        <v>815</v>
      </c>
      <c r="B53" s="181" t="s">
        <v>740</v>
      </c>
      <c r="C53" s="181" t="s">
        <v>921</v>
      </c>
      <c r="D53" s="182">
        <v>2018</v>
      </c>
      <c r="E53" s="192">
        <v>1.5355504193632448</v>
      </c>
      <c r="F53" s="197">
        <v>37544.020033331166</v>
      </c>
      <c r="G53" s="194">
        <v>0.10000000000000005</v>
      </c>
      <c r="H53" s="194">
        <v>2.0000000000000009</v>
      </c>
      <c r="I53" s="192">
        <v>74.032920878255396</v>
      </c>
      <c r="J53" s="192">
        <v>2.634305653775161</v>
      </c>
      <c r="K53" s="192">
        <v>5.3761339872962478E-2</v>
      </c>
      <c r="L53" s="192">
        <v>8.2633571678269568</v>
      </c>
      <c r="M53" s="182">
        <v>3190.2000000000003</v>
      </c>
      <c r="N53" s="192">
        <v>7.9608790769583188E-2</v>
      </c>
      <c r="O53" s="182">
        <v>0</v>
      </c>
      <c r="P53" s="192">
        <v>3.5638892063063521</v>
      </c>
      <c r="Q53" s="192">
        <v>3.5282503142432877</v>
      </c>
      <c r="R53" s="192">
        <v>3.5104308682117566</v>
      </c>
      <c r="S53" s="192">
        <v>0.21165780959293048</v>
      </c>
      <c r="T53" s="192">
        <v>48.899755501222508</v>
      </c>
      <c r="U53" s="192">
        <v>1810.0958649940194</v>
      </c>
      <c r="V53" s="192">
        <v>64.408451192546735</v>
      </c>
      <c r="W53" s="192">
        <v>1.3144581876029944</v>
      </c>
      <c r="X53" s="192">
        <v>202.03807256300624</v>
      </c>
      <c r="Y53" s="182">
        <v>78</v>
      </c>
      <c r="Z53" s="192">
        <v>1.9464252021902977</v>
      </c>
      <c r="AA53" s="182">
        <v>0</v>
      </c>
      <c r="AB53" s="192">
        <v>87.136655410913249</v>
      </c>
      <c r="AC53" s="192">
        <v>86.265288856804105</v>
      </c>
      <c r="AD53" s="192">
        <v>85.82960557974954</v>
      </c>
      <c r="AE53" s="192">
        <v>5.1750075695093019</v>
      </c>
    </row>
    <row r="54" spans="1:31" ht="15" customHeight="1" x14ac:dyDescent="0.2">
      <c r="A54" s="4" t="s">
        <v>815</v>
      </c>
      <c r="B54" s="181" t="s">
        <v>740</v>
      </c>
      <c r="C54" s="181" t="s">
        <v>921</v>
      </c>
      <c r="D54" s="182">
        <v>2019</v>
      </c>
      <c r="E54" s="192">
        <v>1.531765824835216</v>
      </c>
      <c r="F54" s="197">
        <v>37451.48715978524</v>
      </c>
      <c r="G54" s="194">
        <v>0.1</v>
      </c>
      <c r="H54" s="194">
        <v>2</v>
      </c>
      <c r="I54" s="192">
        <v>76.716880058717635</v>
      </c>
      <c r="J54" s="192">
        <v>2.6726156716938729</v>
      </c>
      <c r="K54" s="192">
        <v>5.4543176973344348E-2</v>
      </c>
      <c r="L54" s="192">
        <v>8.2115005670025845</v>
      </c>
      <c r="M54" s="182">
        <v>3190.1999999999994</v>
      </c>
      <c r="N54" s="192">
        <v>7.9707988298233903E-2</v>
      </c>
      <c r="O54" s="182">
        <v>0</v>
      </c>
      <c r="P54" s="192">
        <v>3.6648343949698696</v>
      </c>
      <c r="Q54" s="192">
        <v>3.6281860510201707</v>
      </c>
      <c r="R54" s="192">
        <v>3.6098618790453214</v>
      </c>
      <c r="S54" s="192">
        <v>0.19902681311886081</v>
      </c>
      <c r="T54" s="192">
        <v>48.899755501222501</v>
      </c>
      <c r="U54" s="192">
        <v>1875.7183388439523</v>
      </c>
      <c r="V54" s="192">
        <v>65.345126447282965</v>
      </c>
      <c r="W54" s="192">
        <v>1.333574009128224</v>
      </c>
      <c r="X54" s="192">
        <v>200.77018501228815</v>
      </c>
      <c r="Y54" s="182">
        <v>78</v>
      </c>
      <c r="Z54" s="192">
        <v>1.9488505696389711</v>
      </c>
      <c r="AA54" s="182">
        <v>0</v>
      </c>
      <c r="AB54" s="192">
        <v>89.604752933248676</v>
      </c>
      <c r="AC54" s="192">
        <v>88.70870540391617</v>
      </c>
      <c r="AD54" s="192">
        <v>88.260681639249938</v>
      </c>
      <c r="AE54" s="192">
        <v>4.8661812498498991</v>
      </c>
    </row>
    <row r="55" spans="1:31" ht="15" customHeight="1" x14ac:dyDescent="0.2">
      <c r="A55" s="4" t="s">
        <v>815</v>
      </c>
      <c r="B55" s="181" t="s">
        <v>740</v>
      </c>
      <c r="C55" s="181" t="s">
        <v>921</v>
      </c>
      <c r="D55" s="182">
        <v>2020</v>
      </c>
      <c r="E55" s="192">
        <v>1.7210311701023602</v>
      </c>
      <c r="F55" s="197">
        <v>42079.001713994134</v>
      </c>
      <c r="G55" s="194">
        <v>0.1</v>
      </c>
      <c r="H55" s="194">
        <v>2</v>
      </c>
      <c r="I55" s="192">
        <v>77.913686718627602</v>
      </c>
      <c r="J55" s="192">
        <v>2.702026647790658</v>
      </c>
      <c r="K55" s="192">
        <v>5.5143400975319549E-2</v>
      </c>
      <c r="L55" s="192">
        <v>8.1509570343612694</v>
      </c>
      <c r="M55" s="182">
        <v>3190.1999999999994</v>
      </c>
      <c r="N55" s="192">
        <v>7.9753544456627384E-2</v>
      </c>
      <c r="O55" s="182">
        <v>0</v>
      </c>
      <c r="P55" s="192">
        <v>3.7437508044311785</v>
      </c>
      <c r="Q55" s="192">
        <v>3.7063132963868664</v>
      </c>
      <c r="R55" s="192">
        <v>3.6875945423647107</v>
      </c>
      <c r="S55" s="192">
        <v>0.19682534891179451</v>
      </c>
      <c r="T55" s="192">
        <v>48.899755501222486</v>
      </c>
      <c r="U55" s="192">
        <v>1904.9801153698677</v>
      </c>
      <c r="V55" s="192">
        <v>66.064221217375504</v>
      </c>
      <c r="W55" s="192">
        <v>1.3482494125994999</v>
      </c>
      <c r="X55" s="192">
        <v>199.28990304061782</v>
      </c>
      <c r="Y55" s="182">
        <v>77.999999999999986</v>
      </c>
      <c r="Z55" s="192">
        <v>1.9499644121424786</v>
      </c>
      <c r="AA55" s="182">
        <v>0</v>
      </c>
      <c r="AB55" s="192">
        <v>91.53424949709482</v>
      </c>
      <c r="AC55" s="192">
        <v>90.618907002123862</v>
      </c>
      <c r="AD55" s="192">
        <v>90.161235754638398</v>
      </c>
      <c r="AE55" s="192">
        <v>4.8123557191147803</v>
      </c>
    </row>
    <row r="56" spans="1:31" ht="15" customHeight="1" x14ac:dyDescent="0.2">
      <c r="A56" s="4" t="s">
        <v>815</v>
      </c>
      <c r="B56" s="181" t="s">
        <v>740</v>
      </c>
      <c r="C56" s="181" t="s">
        <v>921</v>
      </c>
      <c r="D56" s="182">
        <v>2021</v>
      </c>
      <c r="E56" s="192">
        <v>2.0925592832788027</v>
      </c>
      <c r="F56" s="197">
        <v>51162.818662073405</v>
      </c>
      <c r="G56" s="194">
        <v>0.1</v>
      </c>
      <c r="H56" s="194">
        <v>2</v>
      </c>
      <c r="I56" s="192">
        <v>77.922684005317734</v>
      </c>
      <c r="J56" s="192">
        <v>2.7371402334448702</v>
      </c>
      <c r="K56" s="192">
        <v>5.5860004764181022E-2</v>
      </c>
      <c r="L56" s="192">
        <v>8.0750606005213825</v>
      </c>
      <c r="M56" s="182">
        <v>3190.2000000000007</v>
      </c>
      <c r="N56" s="192">
        <v>7.9808358213616801E-2</v>
      </c>
      <c r="O56" s="182">
        <v>0</v>
      </c>
      <c r="P56" s="192">
        <v>3.8379489274556016</v>
      </c>
      <c r="Q56" s="192">
        <v>3.7995694381810456</v>
      </c>
      <c r="R56" s="192">
        <v>3.7803796935437677</v>
      </c>
      <c r="S56" s="192">
        <v>0.19417651880138909</v>
      </c>
      <c r="T56" s="192">
        <v>48.899755501222486</v>
      </c>
      <c r="U56" s="192">
        <v>1905.2000979295285</v>
      </c>
      <c r="V56" s="192">
        <v>66.922744094006589</v>
      </c>
      <c r="W56" s="192">
        <v>1.3657702876327875</v>
      </c>
      <c r="X56" s="192">
        <v>197.43424451152521</v>
      </c>
      <c r="Y56" s="182">
        <v>78</v>
      </c>
      <c r="Z56" s="192">
        <v>1.9513046017999214</v>
      </c>
      <c r="AA56" s="182">
        <v>0</v>
      </c>
      <c r="AB56" s="192">
        <v>93.837382089379005</v>
      </c>
      <c r="AC56" s="192">
        <v>92.899008268485204</v>
      </c>
      <c r="AD56" s="192">
        <v>92.429821358038311</v>
      </c>
      <c r="AE56" s="192">
        <v>4.7475921467332283</v>
      </c>
    </row>
    <row r="57" spans="1:31" ht="15" customHeight="1" x14ac:dyDescent="0.2">
      <c r="A57" s="4" t="s">
        <v>815</v>
      </c>
      <c r="B57" s="181" t="s">
        <v>740</v>
      </c>
      <c r="C57" s="181" t="s">
        <v>921</v>
      </c>
      <c r="D57" s="182">
        <v>2022</v>
      </c>
      <c r="E57" s="192">
        <v>1.6933532456868465</v>
      </c>
      <c r="F57" s="197">
        <v>41402.279845644174</v>
      </c>
      <c r="G57" s="194">
        <v>0.1</v>
      </c>
      <c r="H57" s="194">
        <v>2</v>
      </c>
      <c r="I57" s="192">
        <v>73.509971794198577</v>
      </c>
      <c r="J57" s="192">
        <v>2.7009247040296676</v>
      </c>
      <c r="K57" s="192">
        <v>5.5120912327136076E-2</v>
      </c>
      <c r="L57" s="192">
        <v>7.9951812956405162</v>
      </c>
      <c r="M57" s="182">
        <v>3190.2</v>
      </c>
      <c r="N57" s="192">
        <v>7.9717636366103878E-2</v>
      </c>
      <c r="O57" s="182">
        <v>0</v>
      </c>
      <c r="P57" s="192">
        <v>3.7423809920761473</v>
      </c>
      <c r="Q57" s="192">
        <v>3.7049571821553848</v>
      </c>
      <c r="R57" s="192">
        <v>3.6862452771950056</v>
      </c>
      <c r="S57" s="192">
        <v>0.19856057810624939</v>
      </c>
      <c r="T57" s="192">
        <v>48.899755501222501</v>
      </c>
      <c r="U57" s="192">
        <v>1797.3098238190364</v>
      </c>
      <c r="V57" s="192">
        <v>66.037278827131232</v>
      </c>
      <c r="W57" s="192">
        <v>1.3476995679006376</v>
      </c>
      <c r="X57" s="192">
        <v>195.4812052723843</v>
      </c>
      <c r="Y57" s="182">
        <v>78</v>
      </c>
      <c r="Z57" s="192">
        <v>1.9490864637189216</v>
      </c>
      <c r="AA57" s="182">
        <v>0</v>
      </c>
      <c r="AB57" s="192">
        <v>91.500757752473049</v>
      </c>
      <c r="AC57" s="192">
        <v>90.585750174948302</v>
      </c>
      <c r="AD57" s="192">
        <v>90.128246386185964</v>
      </c>
      <c r="AE57" s="192">
        <v>4.8547818607884938</v>
      </c>
    </row>
    <row r="58" spans="1:31" ht="15" customHeight="1" x14ac:dyDescent="0.2">
      <c r="A58" s="4" t="s">
        <v>815</v>
      </c>
      <c r="B58" s="181" t="s">
        <v>740</v>
      </c>
      <c r="C58" s="181" t="s">
        <v>921</v>
      </c>
      <c r="D58" s="182">
        <v>2023</v>
      </c>
      <c r="E58" s="192">
        <v>1.4484495795680719</v>
      </c>
      <c r="F58" s="197">
        <v>35414.415148363616</v>
      </c>
      <c r="G58" s="194">
        <v>0.1</v>
      </c>
      <c r="H58" s="194">
        <v>2</v>
      </c>
      <c r="I58" s="192">
        <v>70.874122648844605</v>
      </c>
      <c r="J58" s="192">
        <v>2.6863969174892453</v>
      </c>
      <c r="K58" s="192">
        <v>5.4824426887535617E-2</v>
      </c>
      <c r="L58" s="192">
        <v>7.9296910608608586</v>
      </c>
      <c r="M58" s="182">
        <v>3190.2000000000003</v>
      </c>
      <c r="N58" s="192">
        <v>7.96752186442099E-2</v>
      </c>
      <c r="O58" s="182">
        <v>0</v>
      </c>
      <c r="P58" s="192">
        <v>3.7043236633557153</v>
      </c>
      <c r="Q58" s="192">
        <v>3.6672804267221593</v>
      </c>
      <c r="R58" s="192">
        <v>3.6487588084053799</v>
      </c>
      <c r="S58" s="192">
        <v>0.20061037992861611</v>
      </c>
      <c r="T58" s="192">
        <v>48.899755501222494</v>
      </c>
      <c r="U58" s="192">
        <v>1732.8636344460783</v>
      </c>
      <c r="V58" s="192">
        <v>65.682076222230933</v>
      </c>
      <c r="W58" s="192">
        <v>1.3404505351475702</v>
      </c>
      <c r="X58" s="192">
        <v>193.87997703816282</v>
      </c>
      <c r="Y58" s="182">
        <v>78.000000000000014</v>
      </c>
      <c r="Z58" s="192">
        <v>1.948049355604154</v>
      </c>
      <c r="AA58" s="182">
        <v>0</v>
      </c>
      <c r="AB58" s="192">
        <v>90.570260717743651</v>
      </c>
      <c r="AC58" s="192">
        <v>89.664558110566233</v>
      </c>
      <c r="AD58" s="192">
        <v>89.211706806977503</v>
      </c>
      <c r="AE58" s="192">
        <v>4.9048992647583392</v>
      </c>
    </row>
    <row r="59" spans="1:31" ht="15" customHeight="1" x14ac:dyDescent="0.2">
      <c r="A59" s="4" t="s">
        <v>816</v>
      </c>
      <c r="B59" s="181" t="s">
        <v>740</v>
      </c>
      <c r="C59" s="181" t="s">
        <v>926</v>
      </c>
      <c r="D59" s="182">
        <v>1985</v>
      </c>
      <c r="E59" s="192">
        <v>9.3941507999999985</v>
      </c>
      <c r="F59" s="197">
        <v>229685.83863080683</v>
      </c>
      <c r="G59" s="194">
        <v>3.4999999999999991</v>
      </c>
      <c r="H59" s="194">
        <v>69.999999999999986</v>
      </c>
      <c r="I59" s="192">
        <v>66.926770866751198</v>
      </c>
      <c r="J59" s="192">
        <v>2.2629798981669826</v>
      </c>
      <c r="K59" s="192">
        <v>4.618326322789762E-2</v>
      </c>
      <c r="L59" s="192">
        <v>7.38932211646362</v>
      </c>
      <c r="M59" s="182">
        <v>3190.2</v>
      </c>
      <c r="N59" s="192">
        <v>0.08</v>
      </c>
      <c r="O59" s="182">
        <v>0</v>
      </c>
      <c r="P59" s="192">
        <v>7.8705565357661786</v>
      </c>
      <c r="Q59" s="192">
        <v>7.7918509704085173</v>
      </c>
      <c r="R59" s="192">
        <v>7.7524981877296861</v>
      </c>
      <c r="S59" s="192">
        <v>0.18491558574252639</v>
      </c>
      <c r="T59" s="192">
        <v>1711.4914425427874</v>
      </c>
      <c r="U59" s="192">
        <v>1636.351365935237</v>
      </c>
      <c r="V59" s="192">
        <v>55.329581862273422</v>
      </c>
      <c r="W59" s="192">
        <v>1.1291751400463965</v>
      </c>
      <c r="X59" s="192">
        <v>180.66802240742351</v>
      </c>
      <c r="Y59" s="182">
        <v>78</v>
      </c>
      <c r="Z59" s="192">
        <v>1.9559902200489001</v>
      </c>
      <c r="AA59" s="182">
        <v>0</v>
      </c>
      <c r="AB59" s="192">
        <v>192.43414512875745</v>
      </c>
      <c r="AC59" s="192">
        <v>190.50980367746988</v>
      </c>
      <c r="AD59" s="192">
        <v>189.54763295182607</v>
      </c>
      <c r="AE59" s="192">
        <v>4.5211634655874429</v>
      </c>
    </row>
    <row r="60" spans="1:31" ht="15" customHeight="1" x14ac:dyDescent="0.2">
      <c r="A60" s="4" t="s">
        <v>816</v>
      </c>
      <c r="B60" s="181" t="s">
        <v>740</v>
      </c>
      <c r="C60" s="181" t="s">
        <v>926</v>
      </c>
      <c r="D60" s="182">
        <v>1986</v>
      </c>
      <c r="E60" s="192">
        <v>11.507394</v>
      </c>
      <c r="F60" s="197">
        <v>281354.37652811734</v>
      </c>
      <c r="G60" s="194">
        <v>3.4999999999999991</v>
      </c>
      <c r="H60" s="194">
        <v>69.999999999999986</v>
      </c>
      <c r="I60" s="192">
        <v>67.832351916429005</v>
      </c>
      <c r="J60" s="192">
        <v>2.2737428344898563</v>
      </c>
      <c r="K60" s="192">
        <v>4.64029149895889E-2</v>
      </c>
      <c r="L60" s="192">
        <v>7.4244663983342249</v>
      </c>
      <c r="M60" s="182">
        <v>3190.2000000000003</v>
      </c>
      <c r="N60" s="192">
        <v>0.08</v>
      </c>
      <c r="O60" s="182">
        <v>0</v>
      </c>
      <c r="P60" s="192">
        <v>7.9002095235945031</v>
      </c>
      <c r="Q60" s="192">
        <v>7.8212074283585569</v>
      </c>
      <c r="R60" s="192">
        <v>7.7817063807405855</v>
      </c>
      <c r="S60" s="192">
        <v>0.18491558574252642</v>
      </c>
      <c r="T60" s="192">
        <v>1711.4914425427871</v>
      </c>
      <c r="U60" s="192">
        <v>1658.4927118931296</v>
      </c>
      <c r="V60" s="192">
        <v>55.592734339605279</v>
      </c>
      <c r="W60" s="192">
        <v>1.1345455987674546</v>
      </c>
      <c r="X60" s="192">
        <v>181.52729580279279</v>
      </c>
      <c r="Y60" s="182">
        <v>78</v>
      </c>
      <c r="Z60" s="192">
        <v>1.9559902200488999</v>
      </c>
      <c r="AA60" s="182">
        <v>0</v>
      </c>
      <c r="AB60" s="192">
        <v>193.15915705610033</v>
      </c>
      <c r="AC60" s="192">
        <v>191.22756548553929</v>
      </c>
      <c r="AD60" s="192">
        <v>190.26176970025878</v>
      </c>
      <c r="AE60" s="192">
        <v>4.5211634655874429</v>
      </c>
    </row>
    <row r="61" spans="1:31" ht="15" customHeight="1" x14ac:dyDescent="0.2">
      <c r="A61" s="4" t="s">
        <v>816</v>
      </c>
      <c r="B61" s="181" t="s">
        <v>740</v>
      </c>
      <c r="C61" s="181" t="s">
        <v>926</v>
      </c>
      <c r="D61" s="182">
        <v>1987</v>
      </c>
      <c r="E61" s="192">
        <v>20.154690800000001</v>
      </c>
      <c r="F61" s="197">
        <v>492779.72616136924</v>
      </c>
      <c r="G61" s="194">
        <v>3.5</v>
      </c>
      <c r="H61" s="194">
        <v>70</v>
      </c>
      <c r="I61" s="192">
        <v>68.795648595145053</v>
      </c>
      <c r="J61" s="192">
        <v>2.2849659803536384</v>
      </c>
      <c r="K61" s="192">
        <v>4.6631958782727322E-2</v>
      </c>
      <c r="L61" s="192">
        <v>7.4611134052363743</v>
      </c>
      <c r="M61" s="182">
        <v>3190.2</v>
      </c>
      <c r="N61" s="192">
        <v>0.08</v>
      </c>
      <c r="O61" s="182">
        <v>0</v>
      </c>
      <c r="P61" s="192">
        <v>7.9311304356681891</v>
      </c>
      <c r="Q61" s="192">
        <v>7.8518191313115064</v>
      </c>
      <c r="R61" s="192">
        <v>7.8121634791331651</v>
      </c>
      <c r="S61" s="192">
        <v>0.18491558574252639</v>
      </c>
      <c r="T61" s="192">
        <v>1711.4914425427874</v>
      </c>
      <c r="U61" s="192">
        <v>1682.0451979253071</v>
      </c>
      <c r="V61" s="192">
        <v>55.867138883952052</v>
      </c>
      <c r="W61" s="192">
        <v>1.1401456915092254</v>
      </c>
      <c r="X61" s="192">
        <v>182.42331064147615</v>
      </c>
      <c r="Y61" s="182">
        <v>78</v>
      </c>
      <c r="Z61" s="192">
        <v>1.9559902200488999</v>
      </c>
      <c r="AA61" s="182">
        <v>0</v>
      </c>
      <c r="AB61" s="192">
        <v>193.91516957623932</v>
      </c>
      <c r="AC61" s="192">
        <v>191.97601788047695</v>
      </c>
      <c r="AD61" s="192">
        <v>191.00644203259574</v>
      </c>
      <c r="AE61" s="192">
        <v>4.5211634655874429</v>
      </c>
    </row>
    <row r="62" spans="1:31" ht="15" customHeight="1" x14ac:dyDescent="0.2">
      <c r="A62" s="4" t="s">
        <v>816</v>
      </c>
      <c r="B62" s="181" t="s">
        <v>740</v>
      </c>
      <c r="C62" s="181" t="s">
        <v>926</v>
      </c>
      <c r="D62" s="182">
        <v>1988</v>
      </c>
      <c r="E62" s="192">
        <v>26.8036016</v>
      </c>
      <c r="F62" s="197">
        <v>655344.78239608812</v>
      </c>
      <c r="G62" s="194">
        <v>3.4999999999999991</v>
      </c>
      <c r="H62" s="194">
        <v>69.999999999999986</v>
      </c>
      <c r="I62" s="192">
        <v>69.800019375743545</v>
      </c>
      <c r="J62" s="192">
        <v>2.2966614958791687</v>
      </c>
      <c r="K62" s="192">
        <v>4.6870642773044251E-2</v>
      </c>
      <c r="L62" s="192">
        <v>7.4993028436870839</v>
      </c>
      <c r="M62" s="182">
        <v>3190.1999999999994</v>
      </c>
      <c r="N62" s="192">
        <v>7.9999999999999988E-2</v>
      </c>
      <c r="O62" s="182">
        <v>0</v>
      </c>
      <c r="P62" s="192">
        <v>7.9633527743609767</v>
      </c>
      <c r="Q62" s="192">
        <v>7.8837192466173667</v>
      </c>
      <c r="R62" s="192">
        <v>7.8439024827455617</v>
      </c>
      <c r="S62" s="192">
        <v>0.18491558574252639</v>
      </c>
      <c r="T62" s="192">
        <v>1711.4914425427874</v>
      </c>
      <c r="U62" s="192">
        <v>1706.6019407272261</v>
      </c>
      <c r="V62" s="192">
        <v>56.153092808781629</v>
      </c>
      <c r="W62" s="192">
        <v>1.1459814858935027</v>
      </c>
      <c r="X62" s="192">
        <v>183.35703774296053</v>
      </c>
      <c r="Y62" s="182">
        <v>78</v>
      </c>
      <c r="Z62" s="192">
        <v>1.9559902200489001</v>
      </c>
      <c r="AA62" s="182">
        <v>0</v>
      </c>
      <c r="AB62" s="192">
        <v>194.7030018181168</v>
      </c>
      <c r="AC62" s="192">
        <v>192.75597179993562</v>
      </c>
      <c r="AD62" s="192">
        <v>191.78245679084506</v>
      </c>
      <c r="AE62" s="192">
        <v>4.5211634655874429</v>
      </c>
    </row>
    <row r="63" spans="1:31" ht="15" customHeight="1" x14ac:dyDescent="0.2">
      <c r="A63" s="4" t="s">
        <v>816</v>
      </c>
      <c r="B63" s="181" t="s">
        <v>740</v>
      </c>
      <c r="C63" s="181" t="s">
        <v>926</v>
      </c>
      <c r="D63" s="182">
        <v>1989</v>
      </c>
      <c r="E63" s="192">
        <v>26.938335599999998</v>
      </c>
      <c r="F63" s="197">
        <v>658639.01222493884</v>
      </c>
      <c r="G63" s="194">
        <v>3.5</v>
      </c>
      <c r="H63" s="194">
        <v>70</v>
      </c>
      <c r="I63" s="192">
        <v>70.846584186813928</v>
      </c>
      <c r="J63" s="192">
        <v>2.3088422369076516</v>
      </c>
      <c r="K63" s="192">
        <v>4.7119229324645961E-2</v>
      </c>
      <c r="L63" s="192">
        <v>7.5390766919433574</v>
      </c>
      <c r="M63" s="182">
        <v>3190.2</v>
      </c>
      <c r="N63" s="192">
        <v>8.0000000000000016E-2</v>
      </c>
      <c r="O63" s="182">
        <v>0</v>
      </c>
      <c r="P63" s="192">
        <v>7.996911958827206</v>
      </c>
      <c r="Q63" s="192">
        <v>7.9169428392389332</v>
      </c>
      <c r="R63" s="192">
        <v>7.8769582794447972</v>
      </c>
      <c r="S63" s="192">
        <v>0.18491558574252642</v>
      </c>
      <c r="T63" s="192">
        <v>1711.4914425427874</v>
      </c>
      <c r="U63" s="192">
        <v>1732.1903224159885</v>
      </c>
      <c r="V63" s="192">
        <v>56.450910437839902</v>
      </c>
      <c r="W63" s="192">
        <v>1.1520593966906103</v>
      </c>
      <c r="X63" s="192">
        <v>184.32950347049771</v>
      </c>
      <c r="Y63" s="182">
        <v>78</v>
      </c>
      <c r="Z63" s="192">
        <v>1.9559902200489001</v>
      </c>
      <c r="AA63" s="182">
        <v>0</v>
      </c>
      <c r="AB63" s="192">
        <v>195.5235197757263</v>
      </c>
      <c r="AC63" s="192">
        <v>193.56828457796902</v>
      </c>
      <c r="AD63" s="192">
        <v>192.5906669790904</v>
      </c>
      <c r="AE63" s="192">
        <v>4.5211634655874429</v>
      </c>
    </row>
    <row r="64" spans="1:31" ht="15" customHeight="1" x14ac:dyDescent="0.2">
      <c r="A64" s="4" t="s">
        <v>816</v>
      </c>
      <c r="B64" s="181" t="s">
        <v>740</v>
      </c>
      <c r="C64" s="181" t="s">
        <v>926</v>
      </c>
      <c r="D64" s="182">
        <v>1990</v>
      </c>
      <c r="E64" s="192">
        <v>27.8146115999999</v>
      </c>
      <c r="F64" s="197">
        <v>680063.85330073105</v>
      </c>
      <c r="G64" s="194">
        <v>2.96</v>
      </c>
      <c r="H64" s="194">
        <v>59.2</v>
      </c>
      <c r="I64" s="192">
        <v>71.936527375802342</v>
      </c>
      <c r="J64" s="192">
        <v>2.3215217935452537</v>
      </c>
      <c r="K64" s="192">
        <v>4.7377995786637844E-2</v>
      </c>
      <c r="L64" s="192">
        <v>7.5804793258620577</v>
      </c>
      <c r="M64" s="182">
        <v>3190.2000000000003</v>
      </c>
      <c r="N64" s="192">
        <v>0.08</v>
      </c>
      <c r="O64" s="182">
        <v>0</v>
      </c>
      <c r="P64" s="192">
        <v>7.1824794311961098</v>
      </c>
      <c r="Q64" s="192">
        <v>7.1106546368841483</v>
      </c>
      <c r="R64" s="192">
        <v>7.0747422397281676</v>
      </c>
      <c r="S64" s="192">
        <v>0.18491558574252642</v>
      </c>
      <c r="T64" s="192">
        <v>1447.4327628361859</v>
      </c>
      <c r="U64" s="192">
        <v>1758.8393001418667</v>
      </c>
      <c r="V64" s="192">
        <v>56.760924047561225</v>
      </c>
      <c r="W64" s="192">
        <v>1.15838620505227</v>
      </c>
      <c r="X64" s="192">
        <v>185.34179280836329</v>
      </c>
      <c r="Y64" s="182">
        <v>78</v>
      </c>
      <c r="Z64" s="192">
        <v>1.9559902200489001</v>
      </c>
      <c r="AA64" s="182">
        <v>0</v>
      </c>
      <c r="AB64" s="192">
        <v>175.61074403902467</v>
      </c>
      <c r="AC64" s="192">
        <v>173.85463659863444</v>
      </c>
      <c r="AD64" s="192">
        <v>172.9765828784393</v>
      </c>
      <c r="AE64" s="192">
        <v>4.5211634655874429</v>
      </c>
    </row>
    <row r="65" spans="1:31" ht="15" customHeight="1" x14ac:dyDescent="0.2">
      <c r="A65" s="4" t="s">
        <v>816</v>
      </c>
      <c r="B65" s="181" t="s">
        <v>740</v>
      </c>
      <c r="C65" s="181" t="s">
        <v>926</v>
      </c>
      <c r="D65" s="182">
        <v>1991</v>
      </c>
      <c r="E65" s="192">
        <v>22.741704800000001</v>
      </c>
      <c r="F65" s="197">
        <v>556031.90220048907</v>
      </c>
      <c r="G65" s="194">
        <v>2.8899999999999997</v>
      </c>
      <c r="H65" s="194">
        <v>57.8</v>
      </c>
      <c r="I65" s="192">
        <v>73.071101367099459</v>
      </c>
      <c r="J65" s="192">
        <v>2.3347145317010116</v>
      </c>
      <c r="K65" s="192">
        <v>4.764723534083698E-2</v>
      </c>
      <c r="L65" s="192">
        <v>7.6235576545339194</v>
      </c>
      <c r="M65" s="182">
        <v>3190.1999999999994</v>
      </c>
      <c r="N65" s="192">
        <v>0.08</v>
      </c>
      <c r="O65" s="182">
        <v>0</v>
      </c>
      <c r="P65" s="192">
        <v>7.1087237710129925</v>
      </c>
      <c r="Q65" s="192">
        <v>7.0376365333028614</v>
      </c>
      <c r="R65" s="192">
        <v>7.0020929144477968</v>
      </c>
      <c r="S65" s="192">
        <v>0.18491558574252642</v>
      </c>
      <c r="T65" s="192">
        <v>1413.20293398533</v>
      </c>
      <c r="U65" s="192">
        <v>1786.5794955281044</v>
      </c>
      <c r="V65" s="192">
        <v>57.083484882665331</v>
      </c>
      <c r="W65" s="192">
        <v>1.164969079238068</v>
      </c>
      <c r="X65" s="192">
        <v>186.39505267809096</v>
      </c>
      <c r="Y65" s="182">
        <v>78</v>
      </c>
      <c r="Z65" s="192">
        <v>1.9559902200489001</v>
      </c>
      <c r="AA65" s="182">
        <v>0</v>
      </c>
      <c r="AB65" s="192">
        <v>173.80742716413184</v>
      </c>
      <c r="AC65" s="192">
        <v>172.06935289249051</v>
      </c>
      <c r="AD65" s="192">
        <v>171.20031575666985</v>
      </c>
      <c r="AE65" s="192">
        <v>4.5211634655874429</v>
      </c>
    </row>
    <row r="66" spans="1:31" ht="15" customHeight="1" x14ac:dyDescent="0.2">
      <c r="A66" s="4" t="s">
        <v>816</v>
      </c>
      <c r="B66" s="181" t="s">
        <v>740</v>
      </c>
      <c r="C66" s="181" t="s">
        <v>926</v>
      </c>
      <c r="D66" s="182">
        <v>1992</v>
      </c>
      <c r="E66" s="192">
        <v>20.268780400000001</v>
      </c>
      <c r="F66" s="197">
        <v>495569.20293398539</v>
      </c>
      <c r="G66" s="194">
        <v>2.8800000000000003</v>
      </c>
      <c r="H66" s="194">
        <v>57.600000000000009</v>
      </c>
      <c r="I66" s="192">
        <v>74.198013312000029</v>
      </c>
      <c r="J66" s="192">
        <v>2.3484356378724929</v>
      </c>
      <c r="K66" s="192">
        <v>4.7927257915765166E-2</v>
      </c>
      <c r="L66" s="192">
        <v>7.6683612665224281</v>
      </c>
      <c r="M66" s="182">
        <v>3190.2</v>
      </c>
      <c r="N66" s="192">
        <v>0.08</v>
      </c>
      <c r="O66" s="182">
        <v>0</v>
      </c>
      <c r="P66" s="192">
        <v>7.1307978186282961</v>
      </c>
      <c r="Q66" s="192">
        <v>7.059489840442013</v>
      </c>
      <c r="R66" s="192">
        <v>7.0238358513488715</v>
      </c>
      <c r="S66" s="192">
        <v>0.18491558574252642</v>
      </c>
      <c r="T66" s="192">
        <v>1408.312958435208</v>
      </c>
      <c r="U66" s="192">
        <v>1814.1323548166267</v>
      </c>
      <c r="V66" s="192">
        <v>57.418964251161199</v>
      </c>
      <c r="W66" s="192">
        <v>1.1718155969624735</v>
      </c>
      <c r="X66" s="192">
        <v>187.49049551399582</v>
      </c>
      <c r="Y66" s="182">
        <v>78</v>
      </c>
      <c r="Z66" s="192">
        <v>1.9559902200489001</v>
      </c>
      <c r="AA66" s="182">
        <v>0</v>
      </c>
      <c r="AB66" s="192">
        <v>174.34713492978719</v>
      </c>
      <c r="AC66" s="192">
        <v>172.60366358048933</v>
      </c>
      <c r="AD66" s="192">
        <v>171.73192790584039</v>
      </c>
      <c r="AE66" s="192">
        <v>4.5211634655874429</v>
      </c>
    </row>
    <row r="67" spans="1:31" ht="15" customHeight="1" x14ac:dyDescent="0.2">
      <c r="A67" s="4" t="s">
        <v>816</v>
      </c>
      <c r="B67" s="181" t="s">
        <v>740</v>
      </c>
      <c r="C67" s="181" t="s">
        <v>926</v>
      </c>
      <c r="D67" s="182">
        <v>1993</v>
      </c>
      <c r="E67" s="192">
        <v>36.259100400000001</v>
      </c>
      <c r="F67" s="197">
        <v>886530.57212713943</v>
      </c>
      <c r="G67" s="194">
        <v>3.2</v>
      </c>
      <c r="H67" s="194">
        <v>64</v>
      </c>
      <c r="I67" s="192">
        <v>75.317665978254922</v>
      </c>
      <c r="J67" s="192">
        <v>2.3627011674597438</v>
      </c>
      <c r="K67" s="192">
        <v>4.8218391172647833E-2</v>
      </c>
      <c r="L67" s="192">
        <v>7.7149425876236553</v>
      </c>
      <c r="M67" s="182">
        <v>3190.2000000000003</v>
      </c>
      <c r="N67" s="192">
        <v>0.08</v>
      </c>
      <c r="O67" s="182">
        <v>0</v>
      </c>
      <c r="P67" s="192">
        <v>7.673428808307456</v>
      </c>
      <c r="Q67" s="192">
        <v>7.5966945202243821</v>
      </c>
      <c r="R67" s="192">
        <v>7.5583273761828442</v>
      </c>
      <c r="S67" s="192">
        <v>0.18491558574252642</v>
      </c>
      <c r="T67" s="192">
        <v>1564.7921760391198</v>
      </c>
      <c r="U67" s="192">
        <v>1841.507725629705</v>
      </c>
      <c r="V67" s="192">
        <v>57.7677547056172</v>
      </c>
      <c r="W67" s="192">
        <v>1.178933769502392</v>
      </c>
      <c r="X67" s="192">
        <v>188.62940312038279</v>
      </c>
      <c r="Y67" s="182">
        <v>78</v>
      </c>
      <c r="Z67" s="192">
        <v>1.9559902200489001</v>
      </c>
      <c r="AA67" s="182">
        <v>0</v>
      </c>
      <c r="AB67" s="192">
        <v>187.61439629113585</v>
      </c>
      <c r="AC67" s="192">
        <v>185.73825232822452</v>
      </c>
      <c r="AD67" s="192">
        <v>184.80018034676883</v>
      </c>
      <c r="AE67" s="192">
        <v>4.5211634655874429</v>
      </c>
    </row>
    <row r="68" spans="1:31" ht="15" customHeight="1" x14ac:dyDescent="0.2">
      <c r="A68" s="4" t="s">
        <v>816</v>
      </c>
      <c r="B68" s="181" t="s">
        <v>740</v>
      </c>
      <c r="C68" s="181" t="s">
        <v>926</v>
      </c>
      <c r="D68" s="182">
        <v>1994</v>
      </c>
      <c r="E68" s="192">
        <v>38.295704800000003</v>
      </c>
      <c r="F68" s="197">
        <v>936325.30073349643</v>
      </c>
      <c r="G68" s="194">
        <v>3.0300000000000002</v>
      </c>
      <c r="H68" s="194">
        <v>60.6</v>
      </c>
      <c r="I68" s="192">
        <v>76.430463958791037</v>
      </c>
      <c r="J68" s="192">
        <v>2.377528096917088</v>
      </c>
      <c r="K68" s="192">
        <v>4.8520981569736485E-2</v>
      </c>
      <c r="L68" s="192">
        <v>7.7633570511578425</v>
      </c>
      <c r="M68" s="182">
        <v>3190.2</v>
      </c>
      <c r="N68" s="192">
        <v>0.08</v>
      </c>
      <c r="O68" s="182">
        <v>0</v>
      </c>
      <c r="P68" s="192">
        <v>7.4468855119144264</v>
      </c>
      <c r="Q68" s="192">
        <v>7.3724166567952816</v>
      </c>
      <c r="R68" s="192">
        <v>7.3351822292357101</v>
      </c>
      <c r="S68" s="192">
        <v>0.18491558574252639</v>
      </c>
      <c r="T68" s="192">
        <v>1481.6625916870416</v>
      </c>
      <c r="U68" s="192">
        <v>1868.7155002149398</v>
      </c>
      <c r="V68" s="192">
        <v>58.130271318266217</v>
      </c>
      <c r="W68" s="192">
        <v>1.1863320677197184</v>
      </c>
      <c r="X68" s="192">
        <v>189.81313083515505</v>
      </c>
      <c r="Y68" s="182">
        <v>78</v>
      </c>
      <c r="Z68" s="192">
        <v>1.9559902200488999</v>
      </c>
      <c r="AA68" s="182">
        <v>0</v>
      </c>
      <c r="AB68" s="192">
        <v>182.07544038910578</v>
      </c>
      <c r="AC68" s="192">
        <v>180.25468598521471</v>
      </c>
      <c r="AD68" s="192">
        <v>179.34430878326918</v>
      </c>
      <c r="AE68" s="192">
        <v>4.5211634655874429</v>
      </c>
    </row>
    <row r="69" spans="1:31" ht="15" customHeight="1" x14ac:dyDescent="0.2">
      <c r="A69" s="4" t="s">
        <v>816</v>
      </c>
      <c r="B69" s="181" t="s">
        <v>740</v>
      </c>
      <c r="C69" s="181" t="s">
        <v>926</v>
      </c>
      <c r="D69" s="182">
        <v>1995</v>
      </c>
      <c r="E69" s="192">
        <v>38.779979600000004</v>
      </c>
      <c r="F69" s="197">
        <v>948165.7603911981</v>
      </c>
      <c r="G69" s="194">
        <v>3.3</v>
      </c>
      <c r="H69" s="194">
        <v>66</v>
      </c>
      <c r="I69" s="192">
        <v>77.536814354100372</v>
      </c>
      <c r="J69" s="192">
        <v>2.3929343800847573</v>
      </c>
      <c r="K69" s="192">
        <v>4.8835395511933818E-2</v>
      </c>
      <c r="L69" s="192">
        <v>7.8136632819094158</v>
      </c>
      <c r="M69" s="182">
        <v>3190.2000000000003</v>
      </c>
      <c r="N69" s="192">
        <v>0.08</v>
      </c>
      <c r="O69" s="182">
        <v>0</v>
      </c>
      <c r="P69" s="192">
        <v>7.9140143941110654</v>
      </c>
      <c r="Q69" s="192">
        <v>7.8348742501699542</v>
      </c>
      <c r="R69" s="192">
        <v>7.7953041781993999</v>
      </c>
      <c r="S69" s="192">
        <v>0.18491558574252642</v>
      </c>
      <c r="T69" s="192">
        <v>1613.6919315403422</v>
      </c>
      <c r="U69" s="192">
        <v>1895.7656321295933</v>
      </c>
      <c r="V69" s="192">
        <v>58.506953058307026</v>
      </c>
      <c r="W69" s="192">
        <v>1.1940194501695311</v>
      </c>
      <c r="X69" s="192">
        <v>191.04311202712506</v>
      </c>
      <c r="Y69" s="182">
        <v>78</v>
      </c>
      <c r="Z69" s="192">
        <v>1.9559902200488999</v>
      </c>
      <c r="AA69" s="182">
        <v>0</v>
      </c>
      <c r="AB69" s="192">
        <v>193.49668445259329</v>
      </c>
      <c r="AC69" s="192">
        <v>191.56171760806734</v>
      </c>
      <c r="AD69" s="192">
        <v>190.5942341858044</v>
      </c>
      <c r="AE69" s="192">
        <v>4.5211634655874429</v>
      </c>
    </row>
    <row r="70" spans="1:31" ht="15" customHeight="1" x14ac:dyDescent="0.2">
      <c r="A70" s="4" t="s">
        <v>816</v>
      </c>
      <c r="B70" s="181" t="s">
        <v>740</v>
      </c>
      <c r="C70" s="181" t="s">
        <v>926</v>
      </c>
      <c r="D70" s="182">
        <v>1996</v>
      </c>
      <c r="E70" s="192">
        <v>35.010320999999998</v>
      </c>
      <c r="F70" s="197">
        <v>855998.0684596576</v>
      </c>
      <c r="G70" s="194">
        <v>3.4199999999999995</v>
      </c>
      <c r="H70" s="194">
        <v>68.399999999999991</v>
      </c>
      <c r="I70" s="192">
        <v>78.637127483270731</v>
      </c>
      <c r="J70" s="192">
        <v>2.4089390090785527</v>
      </c>
      <c r="K70" s="192">
        <v>4.9162020593439867E-2</v>
      </c>
      <c r="L70" s="192">
        <v>7.8659232949503801</v>
      </c>
      <c r="M70" s="182">
        <v>3190.2000000000003</v>
      </c>
      <c r="N70" s="192">
        <v>8.0000000000000016E-2</v>
      </c>
      <c r="O70" s="182">
        <v>0</v>
      </c>
      <c r="P70" s="192">
        <v>8.1468567801143816</v>
      </c>
      <c r="Q70" s="192">
        <v>8.0653882123132377</v>
      </c>
      <c r="R70" s="192">
        <v>8.0246539284126666</v>
      </c>
      <c r="S70" s="192">
        <v>0.18491558574252642</v>
      </c>
      <c r="T70" s="192">
        <v>1672.3716381418092</v>
      </c>
      <c r="U70" s="192">
        <v>1922.6681536252011</v>
      </c>
      <c r="V70" s="192">
        <v>58.898264280649215</v>
      </c>
      <c r="W70" s="192">
        <v>1.2020053934826371</v>
      </c>
      <c r="X70" s="192">
        <v>192.320862957222</v>
      </c>
      <c r="Y70" s="182">
        <v>78</v>
      </c>
      <c r="Z70" s="192">
        <v>1.9559902200489001</v>
      </c>
      <c r="AA70" s="182">
        <v>0</v>
      </c>
      <c r="AB70" s="192">
        <v>199.18965232553501</v>
      </c>
      <c r="AC70" s="192">
        <v>197.19775580227963</v>
      </c>
      <c r="AD70" s="192">
        <v>196.20180754065197</v>
      </c>
      <c r="AE70" s="192">
        <v>4.5211634655874429</v>
      </c>
    </row>
    <row r="71" spans="1:31" ht="15" customHeight="1" x14ac:dyDescent="0.2">
      <c r="A71" s="4" t="s">
        <v>816</v>
      </c>
      <c r="B71" s="181" t="s">
        <v>740</v>
      </c>
      <c r="C71" s="181" t="s">
        <v>926</v>
      </c>
      <c r="D71" s="182">
        <v>1997</v>
      </c>
      <c r="E71" s="192">
        <v>31.698033550000002</v>
      </c>
      <c r="F71" s="197">
        <v>775013.04523227387</v>
      </c>
      <c r="G71" s="194">
        <v>3.45</v>
      </c>
      <c r="H71" s="194">
        <v>69</v>
      </c>
      <c r="I71" s="192">
        <v>79.731817627154498</v>
      </c>
      <c r="J71" s="192">
        <v>2.4255620801563191</v>
      </c>
      <c r="K71" s="192">
        <v>4.9501266941965702E-2</v>
      </c>
      <c r="L71" s="192">
        <v>7.9202027107145145</v>
      </c>
      <c r="M71" s="182">
        <v>3190.2000000000003</v>
      </c>
      <c r="N71" s="192">
        <v>0.08</v>
      </c>
      <c r="O71" s="182">
        <v>0</v>
      </c>
      <c r="P71" s="192">
        <v>8.2398420371653689</v>
      </c>
      <c r="Q71" s="192">
        <v>8.1574436167937154</v>
      </c>
      <c r="R71" s="192">
        <v>8.1162444066078887</v>
      </c>
      <c r="S71" s="192">
        <v>0.18491558574252642</v>
      </c>
      <c r="T71" s="192">
        <v>1687.0415647921761</v>
      </c>
      <c r="U71" s="192">
        <v>1949.433193817958</v>
      </c>
      <c r="V71" s="192">
        <v>59.304696336340321</v>
      </c>
      <c r="W71" s="192">
        <v>1.2102999252314353</v>
      </c>
      <c r="X71" s="192">
        <v>193.64798803702971</v>
      </c>
      <c r="Y71" s="182">
        <v>78</v>
      </c>
      <c r="Z71" s="192">
        <v>1.9559902200488999</v>
      </c>
      <c r="AA71" s="182">
        <v>0</v>
      </c>
      <c r="AB71" s="192">
        <v>201.46313049304081</v>
      </c>
      <c r="AC71" s="192">
        <v>199.44849918811039</v>
      </c>
      <c r="AD71" s="192">
        <v>198.44118353564519</v>
      </c>
      <c r="AE71" s="192">
        <v>4.5211634655874429</v>
      </c>
    </row>
    <row r="72" spans="1:31" ht="15" customHeight="1" x14ac:dyDescent="0.2">
      <c r="A72" s="4" t="s">
        <v>816</v>
      </c>
      <c r="B72" s="181" t="s">
        <v>740</v>
      </c>
      <c r="C72" s="181" t="s">
        <v>926</v>
      </c>
      <c r="D72" s="182">
        <v>1998</v>
      </c>
      <c r="E72" s="192">
        <v>26.223088300000001</v>
      </c>
      <c r="F72" s="197">
        <v>641151.30317848409</v>
      </c>
      <c r="G72" s="194">
        <v>3.4200000000000004</v>
      </c>
      <c r="H72" s="194">
        <v>68.400000000000006</v>
      </c>
      <c r="I72" s="192">
        <v>80.821303807475729</v>
      </c>
      <c r="J72" s="192">
        <v>2.4428248650254489</v>
      </c>
      <c r="K72" s="192">
        <v>4.9853568673988755E-2</v>
      </c>
      <c r="L72" s="192">
        <v>7.9765709878382038</v>
      </c>
      <c r="M72" s="182">
        <v>3190.2000000000003</v>
      </c>
      <c r="N72" s="192">
        <v>0.08</v>
      </c>
      <c r="O72" s="182">
        <v>0</v>
      </c>
      <c r="P72" s="192">
        <v>8.2402157709884793</v>
      </c>
      <c r="Q72" s="192">
        <v>8.157813613278595</v>
      </c>
      <c r="R72" s="192">
        <v>8.1166125344236537</v>
      </c>
      <c r="S72" s="192">
        <v>0.18491558574252642</v>
      </c>
      <c r="T72" s="192">
        <v>1672.3716381418092</v>
      </c>
      <c r="U72" s="192">
        <v>1976.0709977377928</v>
      </c>
      <c r="V72" s="192">
        <v>59.726769316025646</v>
      </c>
      <c r="W72" s="192">
        <v>1.2189136595107275</v>
      </c>
      <c r="X72" s="192">
        <v>195.02618552171649</v>
      </c>
      <c r="Y72" s="182">
        <v>78</v>
      </c>
      <c r="Z72" s="192">
        <v>1.9559902200488999</v>
      </c>
      <c r="AA72" s="182">
        <v>0</v>
      </c>
      <c r="AB72" s="192">
        <v>201.47226823932715</v>
      </c>
      <c r="AC72" s="192">
        <v>199.45754555693384</v>
      </c>
      <c r="AD72" s="192">
        <v>198.45018421573721</v>
      </c>
      <c r="AE72" s="192">
        <v>4.5211634655874429</v>
      </c>
    </row>
    <row r="73" spans="1:31" ht="15" customHeight="1" x14ac:dyDescent="0.2">
      <c r="A73" s="4" t="s">
        <v>816</v>
      </c>
      <c r="B73" s="181" t="s">
        <v>740</v>
      </c>
      <c r="C73" s="181" t="s">
        <v>926</v>
      </c>
      <c r="D73" s="182">
        <v>1999</v>
      </c>
      <c r="E73" s="192">
        <v>27.797340850000001</v>
      </c>
      <c r="F73" s="197">
        <v>679641.58557457221</v>
      </c>
      <c r="G73" s="194">
        <v>3.45</v>
      </c>
      <c r="H73" s="194">
        <v>69</v>
      </c>
      <c r="I73" s="192">
        <v>81.906010606019208</v>
      </c>
      <c r="J73" s="192">
        <v>2.4607498881066645</v>
      </c>
      <c r="K73" s="192">
        <v>5.0219385471564591E-2</v>
      </c>
      <c r="L73" s="192">
        <v>8.0351016754503366</v>
      </c>
      <c r="M73" s="182">
        <v>3190.2</v>
      </c>
      <c r="N73" s="192">
        <v>0.08</v>
      </c>
      <c r="O73" s="182">
        <v>0</v>
      </c>
      <c r="P73" s="192">
        <v>8.3367880386612203</v>
      </c>
      <c r="Q73" s="192">
        <v>8.2534201582746078</v>
      </c>
      <c r="R73" s="192">
        <v>8.2117362180813025</v>
      </c>
      <c r="S73" s="192">
        <v>0.18491558574252642</v>
      </c>
      <c r="T73" s="192">
        <v>1687.0415647921764</v>
      </c>
      <c r="U73" s="192">
        <v>2002.5919463574382</v>
      </c>
      <c r="V73" s="192">
        <v>60.16503393903826</v>
      </c>
      <c r="W73" s="192">
        <v>1.2278578354905769</v>
      </c>
      <c r="X73" s="192">
        <v>196.45725367849238</v>
      </c>
      <c r="Y73" s="182">
        <v>78</v>
      </c>
      <c r="Z73" s="192">
        <v>1.9559902200489001</v>
      </c>
      <c r="AA73" s="182">
        <v>0</v>
      </c>
      <c r="AB73" s="192">
        <v>203.83344837802494</v>
      </c>
      <c r="AC73" s="192">
        <v>201.79511389424468</v>
      </c>
      <c r="AD73" s="192">
        <v>200.77594665235458</v>
      </c>
      <c r="AE73" s="192">
        <v>4.5211634655874429</v>
      </c>
    </row>
    <row r="74" spans="1:31" ht="15" customHeight="1" x14ac:dyDescent="0.2">
      <c r="A74" s="4" t="s">
        <v>816</v>
      </c>
      <c r="B74" s="181" t="s">
        <v>740</v>
      </c>
      <c r="C74" s="181" t="s">
        <v>926</v>
      </c>
      <c r="D74" s="182">
        <v>2000</v>
      </c>
      <c r="E74" s="192">
        <v>32.43656275</v>
      </c>
      <c r="F74" s="197">
        <v>793069.99388753064</v>
      </c>
      <c r="G74" s="194">
        <v>3.3600000000000003</v>
      </c>
      <c r="H74" s="194">
        <v>67.2</v>
      </c>
      <c r="I74" s="192">
        <v>82.642095855578276</v>
      </c>
      <c r="J74" s="192">
        <v>2.4793610103267718</v>
      </c>
      <c r="K74" s="192">
        <v>5.0599204292383099E-2</v>
      </c>
      <c r="L74" s="192">
        <v>8.0958726867812985</v>
      </c>
      <c r="M74" s="182">
        <v>3190.1999999999994</v>
      </c>
      <c r="N74" s="192">
        <v>0.08</v>
      </c>
      <c r="O74" s="182">
        <v>0</v>
      </c>
      <c r="P74" s="192">
        <v>8.2465025794717182</v>
      </c>
      <c r="Q74" s="192">
        <v>8.1640375536770016</v>
      </c>
      <c r="R74" s="192">
        <v>8.1228050407796424</v>
      </c>
      <c r="S74" s="192">
        <v>0.18491558574252642</v>
      </c>
      <c r="T74" s="192">
        <v>1643.0317848410757</v>
      </c>
      <c r="U74" s="192">
        <v>2020.5891407231852</v>
      </c>
      <c r="V74" s="192">
        <v>60.620073602121565</v>
      </c>
      <c r="W74" s="192">
        <v>1.2371443592269709</v>
      </c>
      <c r="X74" s="192">
        <v>197.94309747631542</v>
      </c>
      <c r="Y74" s="182">
        <v>78</v>
      </c>
      <c r="Z74" s="192">
        <v>1.9559902200489001</v>
      </c>
      <c r="AA74" s="182">
        <v>0</v>
      </c>
      <c r="AB74" s="192">
        <v>201.62597993818383</v>
      </c>
      <c r="AC74" s="192">
        <v>199.60972013880198</v>
      </c>
      <c r="AD74" s="192">
        <v>198.60159023911109</v>
      </c>
      <c r="AE74" s="192">
        <v>4.5211634655874429</v>
      </c>
    </row>
    <row r="75" spans="1:31" ht="15" customHeight="1" x14ac:dyDescent="0.2">
      <c r="A75" s="4" t="s">
        <v>816</v>
      </c>
      <c r="B75" s="181" t="s">
        <v>740</v>
      </c>
      <c r="C75" s="181" t="s">
        <v>926</v>
      </c>
      <c r="D75" s="182">
        <v>2001</v>
      </c>
      <c r="E75" s="192">
        <v>25.194927849999999</v>
      </c>
      <c r="F75" s="197">
        <v>616012.90586797066</v>
      </c>
      <c r="G75" s="194">
        <v>3.4200000000000004</v>
      </c>
      <c r="H75" s="194">
        <v>68.400000000000006</v>
      </c>
      <c r="I75" s="192">
        <v>83.371153271921088</v>
      </c>
      <c r="J75" s="192">
        <v>2.4981910043230395</v>
      </c>
      <c r="K75" s="192">
        <v>5.0983489884143668E-2</v>
      </c>
      <c r="L75" s="192">
        <v>8.1573583814629913</v>
      </c>
      <c r="M75" s="182">
        <v>3190.2</v>
      </c>
      <c r="N75" s="192">
        <v>0.08</v>
      </c>
      <c r="O75" s="182">
        <v>0</v>
      </c>
      <c r="P75" s="192">
        <v>8.392755134359394</v>
      </c>
      <c r="Q75" s="192">
        <v>8.3088275830157983</v>
      </c>
      <c r="R75" s="192">
        <v>8.2668638073440022</v>
      </c>
      <c r="S75" s="192">
        <v>0.18491558574252642</v>
      </c>
      <c r="T75" s="192">
        <v>1672.3716381418094</v>
      </c>
      <c r="U75" s="192">
        <v>2038.4145054259434</v>
      </c>
      <c r="V75" s="192">
        <v>61.080464653375053</v>
      </c>
      <c r="W75" s="192">
        <v>1.2465400949668379</v>
      </c>
      <c r="X75" s="192">
        <v>199.44641519469417</v>
      </c>
      <c r="Y75" s="182">
        <v>78</v>
      </c>
      <c r="Z75" s="192">
        <v>1.9559902200488999</v>
      </c>
      <c r="AA75" s="182">
        <v>0</v>
      </c>
      <c r="AB75" s="192">
        <v>205.20183702590202</v>
      </c>
      <c r="AC75" s="192">
        <v>203.14981865564303</v>
      </c>
      <c r="AD75" s="192">
        <v>202.12380947051352</v>
      </c>
      <c r="AE75" s="192">
        <v>4.5211634655874429</v>
      </c>
    </row>
    <row r="76" spans="1:31" ht="15" customHeight="1" x14ac:dyDescent="0.2">
      <c r="A76" s="4" t="s">
        <v>816</v>
      </c>
      <c r="B76" s="181" t="s">
        <v>740</v>
      </c>
      <c r="C76" s="181" t="s">
        <v>926</v>
      </c>
      <c r="D76" s="182">
        <v>2002</v>
      </c>
      <c r="E76" s="192">
        <v>16.817897800000001</v>
      </c>
      <c r="F76" s="197">
        <v>411195.54523227387</v>
      </c>
      <c r="G76" s="194">
        <v>3.44</v>
      </c>
      <c r="H76" s="194">
        <v>68.8</v>
      </c>
      <c r="I76" s="192">
        <v>84.092964010168842</v>
      </c>
      <c r="J76" s="192">
        <v>2.5172434240729391</v>
      </c>
      <c r="K76" s="192">
        <v>5.1372314776998766E-2</v>
      </c>
      <c r="L76" s="192">
        <v>8.2195703643198055</v>
      </c>
      <c r="M76" s="182">
        <v>3190.2</v>
      </c>
      <c r="N76" s="192">
        <v>7.9999999999999988E-2</v>
      </c>
      <c r="O76" s="182">
        <v>0</v>
      </c>
      <c r="P76" s="192">
        <v>8.4767044948948325</v>
      </c>
      <c r="Q76" s="192">
        <v>8.3919374499458854</v>
      </c>
      <c r="R76" s="192">
        <v>8.3495539274714119</v>
      </c>
      <c r="S76" s="192">
        <v>0.18491558574252642</v>
      </c>
      <c r="T76" s="192">
        <v>1682.1515892420539</v>
      </c>
      <c r="U76" s="192">
        <v>2056.0626897351794</v>
      </c>
      <c r="V76" s="192">
        <v>61.54629398711343</v>
      </c>
      <c r="W76" s="192">
        <v>1.2560468160635396</v>
      </c>
      <c r="X76" s="192">
        <v>200.9674905701664</v>
      </c>
      <c r="Y76" s="182">
        <v>78</v>
      </c>
      <c r="Z76" s="192">
        <v>1.9559902200488997</v>
      </c>
      <c r="AA76" s="182">
        <v>0</v>
      </c>
      <c r="AB76" s="192">
        <v>207.25438862823552</v>
      </c>
      <c r="AC76" s="192">
        <v>205.18184474195317</v>
      </c>
      <c r="AD76" s="192">
        <v>204.145572798812</v>
      </c>
      <c r="AE76" s="192">
        <v>4.5211634655874429</v>
      </c>
    </row>
    <row r="77" spans="1:31" ht="15" customHeight="1" x14ac:dyDescent="0.2">
      <c r="A77" s="4" t="s">
        <v>816</v>
      </c>
      <c r="B77" s="181" t="s">
        <v>740</v>
      </c>
      <c r="C77" s="181" t="s">
        <v>926</v>
      </c>
      <c r="D77" s="182">
        <v>2003</v>
      </c>
      <c r="E77" s="192">
        <v>19.223583304452397</v>
      </c>
      <c r="F77" s="197">
        <v>470014.26172255253</v>
      </c>
      <c r="G77" s="194">
        <v>3.11</v>
      </c>
      <c r="H77" s="194">
        <v>62.199999999999996</v>
      </c>
      <c r="I77" s="192">
        <v>84.807303631184311</v>
      </c>
      <c r="J77" s="192">
        <v>2.5365218981160864</v>
      </c>
      <c r="K77" s="192">
        <v>5.1765753022777285E-2</v>
      </c>
      <c r="L77" s="192">
        <v>8.2825204836443671</v>
      </c>
      <c r="M77" s="182">
        <v>3190.2</v>
      </c>
      <c r="N77" s="192">
        <v>8.0000000000000016E-2</v>
      </c>
      <c r="O77" s="182">
        <v>0</v>
      </c>
      <c r="P77" s="192">
        <v>8.0107616580749301</v>
      </c>
      <c r="Q77" s="192">
        <v>7.9306540414941802</v>
      </c>
      <c r="R77" s="192">
        <v>7.8906002332038065</v>
      </c>
      <c r="S77" s="192">
        <v>0.18491558574252642</v>
      </c>
      <c r="T77" s="192">
        <v>1520.7823960880196</v>
      </c>
      <c r="U77" s="192">
        <v>2073.5282061414259</v>
      </c>
      <c r="V77" s="192">
        <v>62.01765032068672</v>
      </c>
      <c r="W77" s="192">
        <v>1.2656663330752391</v>
      </c>
      <c r="X77" s="192">
        <v>202.50661329203834</v>
      </c>
      <c r="Y77" s="182">
        <v>78</v>
      </c>
      <c r="Z77" s="192">
        <v>1.9559902200489003</v>
      </c>
      <c r="AA77" s="182">
        <v>0</v>
      </c>
      <c r="AB77" s="192">
        <v>195.86214322921592</v>
      </c>
      <c r="AC77" s="192">
        <v>193.90352179692374</v>
      </c>
      <c r="AD77" s="192">
        <v>192.92421108077767</v>
      </c>
      <c r="AE77" s="192">
        <v>4.5211634655874429</v>
      </c>
    </row>
    <row r="78" spans="1:31" ht="15" customHeight="1" x14ac:dyDescent="0.2">
      <c r="A78" s="4" t="s">
        <v>816</v>
      </c>
      <c r="B78" s="181" t="s">
        <v>740</v>
      </c>
      <c r="C78" s="181" t="s">
        <v>926</v>
      </c>
      <c r="D78" s="182">
        <v>2004</v>
      </c>
      <c r="E78" s="192">
        <v>16.090900540253834</v>
      </c>
      <c r="F78" s="197">
        <v>393420.55110645073</v>
      </c>
      <c r="G78" s="194">
        <v>3.2</v>
      </c>
      <c r="H78" s="194">
        <v>64</v>
      </c>
      <c r="I78" s="192">
        <v>85.498880793851825</v>
      </c>
      <c r="J78" s="192">
        <v>2.5555830119285288</v>
      </c>
      <c r="K78" s="192">
        <v>5.2154755345480176E-2</v>
      </c>
      <c r="L78" s="192">
        <v>8.3447608552768333</v>
      </c>
      <c r="M78" s="182">
        <v>3190.2</v>
      </c>
      <c r="N78" s="192">
        <v>7.9999999999999988E-2</v>
      </c>
      <c r="O78" s="182">
        <v>0</v>
      </c>
      <c r="P78" s="192">
        <v>8.2048379716398259</v>
      </c>
      <c r="Q78" s="192">
        <v>8.1227895919234268</v>
      </c>
      <c r="R78" s="192">
        <v>8.0817654020652281</v>
      </c>
      <c r="S78" s="192">
        <v>0.18491558574252639</v>
      </c>
      <c r="T78" s="192">
        <v>1564.7921760391198</v>
      </c>
      <c r="U78" s="192">
        <v>2090.4371832237612</v>
      </c>
      <c r="V78" s="192">
        <v>62.483692223191412</v>
      </c>
      <c r="W78" s="192">
        <v>1.2751773923100289</v>
      </c>
      <c r="X78" s="192">
        <v>204.02838276960472</v>
      </c>
      <c r="Y78" s="182">
        <v>78</v>
      </c>
      <c r="Z78" s="192">
        <v>1.9559902200488997</v>
      </c>
      <c r="AA78" s="182">
        <v>0</v>
      </c>
      <c r="AB78" s="192">
        <v>200.60728537016689</v>
      </c>
      <c r="AC78" s="192">
        <v>198.60121251646521</v>
      </c>
      <c r="AD78" s="192">
        <v>197.59817608961438</v>
      </c>
      <c r="AE78" s="192">
        <v>4.5211634655874429</v>
      </c>
    </row>
    <row r="79" spans="1:31" ht="15" customHeight="1" x14ac:dyDescent="0.2">
      <c r="A79" s="4" t="s">
        <v>816</v>
      </c>
      <c r="B79" s="181" t="s">
        <v>740</v>
      </c>
      <c r="C79" s="181" t="s">
        <v>926</v>
      </c>
      <c r="D79" s="182">
        <v>2005</v>
      </c>
      <c r="E79" s="192">
        <v>19.387407269541448</v>
      </c>
      <c r="F79" s="197">
        <v>474019.73764160019</v>
      </c>
      <c r="G79" s="194">
        <v>3.5</v>
      </c>
      <c r="H79" s="194">
        <v>70</v>
      </c>
      <c r="I79" s="192">
        <v>86.166755374753777</v>
      </c>
      <c r="J79" s="192">
        <v>2.5744101949118434</v>
      </c>
      <c r="K79" s="192">
        <v>5.2538983569629452E-2</v>
      </c>
      <c r="L79" s="192">
        <v>8.4062373711407155</v>
      </c>
      <c r="M79" s="182">
        <v>3190.2</v>
      </c>
      <c r="N79" s="192">
        <v>0.08</v>
      </c>
      <c r="O79" s="182">
        <v>0</v>
      </c>
      <c r="P79" s="192">
        <v>8.7285787818999765</v>
      </c>
      <c r="Q79" s="192">
        <v>8.6412929940809757</v>
      </c>
      <c r="R79" s="192">
        <v>8.5976501001714762</v>
      </c>
      <c r="S79" s="192">
        <v>0.18491558574252642</v>
      </c>
      <c r="T79" s="192">
        <v>1711.4914425427874</v>
      </c>
      <c r="U79" s="192">
        <v>2106.7666350795544</v>
      </c>
      <c r="V79" s="192">
        <v>62.944014545521838</v>
      </c>
      <c r="W79" s="192">
        <v>1.2845717254188131</v>
      </c>
      <c r="X79" s="192">
        <v>205.53147606701017</v>
      </c>
      <c r="Y79" s="182">
        <v>78</v>
      </c>
      <c r="Z79" s="192">
        <v>1.9559902200488999</v>
      </c>
      <c r="AA79" s="182">
        <v>0</v>
      </c>
      <c r="AB79" s="192">
        <v>213.41268415403363</v>
      </c>
      <c r="AC79" s="192">
        <v>211.27855731249329</v>
      </c>
      <c r="AD79" s="192">
        <v>210.21149389172314</v>
      </c>
      <c r="AE79" s="192">
        <v>4.5211634655874429</v>
      </c>
    </row>
    <row r="80" spans="1:31" ht="15" customHeight="1" x14ac:dyDescent="0.2">
      <c r="A80" s="4" t="s">
        <v>816</v>
      </c>
      <c r="B80" s="181" t="s">
        <v>740</v>
      </c>
      <c r="C80" s="181" t="s">
        <v>926</v>
      </c>
      <c r="D80" s="182">
        <v>2006</v>
      </c>
      <c r="E80" s="192">
        <v>30.14810951954145</v>
      </c>
      <c r="F80" s="197">
        <v>737117.59216482763</v>
      </c>
      <c r="G80" s="194">
        <v>3.35</v>
      </c>
      <c r="H80" s="194">
        <v>67</v>
      </c>
      <c r="I80" s="192">
        <v>86.809988122554145</v>
      </c>
      <c r="J80" s="192">
        <v>2.5929866635746315</v>
      </c>
      <c r="K80" s="192">
        <v>5.2918095174992484E-2</v>
      </c>
      <c r="L80" s="192">
        <v>8.4668952279988012</v>
      </c>
      <c r="M80" s="182">
        <v>3190.2</v>
      </c>
      <c r="N80" s="192">
        <v>8.0000000000000016E-2</v>
      </c>
      <c r="O80" s="182">
        <v>0</v>
      </c>
      <c r="P80" s="192">
        <v>8.5438238486239833</v>
      </c>
      <c r="Q80" s="192">
        <v>8.4583856101377428</v>
      </c>
      <c r="R80" s="192">
        <v>8.4156664908946244</v>
      </c>
      <c r="S80" s="192">
        <v>0.18491558574252642</v>
      </c>
      <c r="T80" s="192">
        <v>1638.1418092909537</v>
      </c>
      <c r="U80" s="192">
        <v>2122.4935971284635</v>
      </c>
      <c r="V80" s="192">
        <v>63.398206933365074</v>
      </c>
      <c r="W80" s="192">
        <v>1.2938409578237771</v>
      </c>
      <c r="X80" s="192">
        <v>207.01455325180441</v>
      </c>
      <c r="Y80" s="182">
        <v>78</v>
      </c>
      <c r="Z80" s="192">
        <v>1.9559902200489001</v>
      </c>
      <c r="AA80" s="182">
        <v>0</v>
      </c>
      <c r="AB80" s="192">
        <v>208.89544862161327</v>
      </c>
      <c r="AC80" s="192">
        <v>206.80649413539712</v>
      </c>
      <c r="AD80" s="192">
        <v>205.76201689228907</v>
      </c>
      <c r="AE80" s="192">
        <v>4.5211634655874429</v>
      </c>
    </row>
    <row r="81" spans="1:31" ht="15" customHeight="1" x14ac:dyDescent="0.2">
      <c r="A81" s="4" t="s">
        <v>816</v>
      </c>
      <c r="B81" s="181" t="s">
        <v>740</v>
      </c>
      <c r="C81" s="181" t="s">
        <v>926</v>
      </c>
      <c r="D81" s="182">
        <v>2007</v>
      </c>
      <c r="E81" s="192">
        <v>33.825524424274299</v>
      </c>
      <c r="F81" s="197">
        <v>827029.93702382152</v>
      </c>
      <c r="G81" s="194">
        <v>1.5000000000000002</v>
      </c>
      <c r="H81" s="194">
        <v>30.000000000000004</v>
      </c>
      <c r="I81" s="192">
        <v>87.427642634948739</v>
      </c>
      <c r="J81" s="192">
        <v>2.6112954481952073</v>
      </c>
      <c r="K81" s="192">
        <v>5.3291743840718504E-2</v>
      </c>
      <c r="L81" s="192">
        <v>8.5266790145149667</v>
      </c>
      <c r="M81" s="182">
        <v>3190.2</v>
      </c>
      <c r="N81" s="192">
        <v>7.9999999999999988E-2</v>
      </c>
      <c r="O81" s="182">
        <v>0</v>
      </c>
      <c r="P81" s="192">
        <v>5.6844014184969991</v>
      </c>
      <c r="Q81" s="192">
        <v>5.6275574043120287</v>
      </c>
      <c r="R81" s="192">
        <v>5.5991353972195439</v>
      </c>
      <c r="S81" s="192">
        <v>0.18491558574252642</v>
      </c>
      <c r="T81" s="192">
        <v>733.49633251833745</v>
      </c>
      <c r="U81" s="192">
        <v>2137.5951744486247</v>
      </c>
      <c r="V81" s="192">
        <v>63.845854479100424</v>
      </c>
      <c r="W81" s="192">
        <v>1.3029766220224575</v>
      </c>
      <c r="X81" s="192">
        <v>208.47625952359328</v>
      </c>
      <c r="Y81" s="182">
        <v>78</v>
      </c>
      <c r="Z81" s="192">
        <v>1.9559902200488997</v>
      </c>
      <c r="AA81" s="182">
        <v>0</v>
      </c>
      <c r="AB81" s="192">
        <v>138.98291976765279</v>
      </c>
      <c r="AC81" s="192">
        <v>137.59309056997625</v>
      </c>
      <c r="AD81" s="192">
        <v>136.89817597113799</v>
      </c>
      <c r="AE81" s="192">
        <v>4.5211634655874429</v>
      </c>
    </row>
    <row r="82" spans="1:31" ht="15" customHeight="1" x14ac:dyDescent="0.2">
      <c r="A82" s="4" t="s">
        <v>816</v>
      </c>
      <c r="B82" s="181" t="s">
        <v>740</v>
      </c>
      <c r="C82" s="181" t="s">
        <v>926</v>
      </c>
      <c r="D82" s="182">
        <v>2008</v>
      </c>
      <c r="E82" s="192">
        <v>25.708357734630496</v>
      </c>
      <c r="F82" s="197">
        <v>628566.20378069673</v>
      </c>
      <c r="G82" s="194">
        <v>1.5000000000000002</v>
      </c>
      <c r="H82" s="194">
        <v>30.000000000000004</v>
      </c>
      <c r="I82" s="192">
        <v>88.018787415082784</v>
      </c>
      <c r="J82" s="192">
        <v>2.6293194212598978</v>
      </c>
      <c r="K82" s="192">
        <v>5.3659580025712202E-2</v>
      </c>
      <c r="L82" s="192">
        <v>8.5855328041139565</v>
      </c>
      <c r="M82" s="182">
        <v>3190.2000000000003</v>
      </c>
      <c r="N82" s="192">
        <v>8.0000000000000016E-2</v>
      </c>
      <c r="O82" s="182">
        <v>0</v>
      </c>
      <c r="P82" s="192">
        <v>5.734059303471148</v>
      </c>
      <c r="Q82" s="192">
        <v>5.6767187104364361</v>
      </c>
      <c r="R82" s="192">
        <v>5.6480484139190796</v>
      </c>
      <c r="S82" s="192">
        <v>0.18491558574252642</v>
      </c>
      <c r="T82" s="192">
        <v>733.49633251833745</v>
      </c>
      <c r="U82" s="192">
        <v>2152.048592055814</v>
      </c>
      <c r="V82" s="192">
        <v>64.286538417112411</v>
      </c>
      <c r="W82" s="192">
        <v>1.3119701717778045</v>
      </c>
      <c r="X82" s="192">
        <v>209.91522748444879</v>
      </c>
      <c r="Y82" s="182">
        <v>78</v>
      </c>
      <c r="Z82" s="192">
        <v>1.9559902200489001</v>
      </c>
      <c r="AA82" s="182">
        <v>0</v>
      </c>
      <c r="AB82" s="192">
        <v>140.19704898462464</v>
      </c>
      <c r="AC82" s="192">
        <v>138.79507849477841</v>
      </c>
      <c r="AD82" s="192">
        <v>138.09409324985526</v>
      </c>
      <c r="AE82" s="192">
        <v>4.5211634655874429</v>
      </c>
    </row>
    <row r="83" spans="1:31" ht="15" customHeight="1" x14ac:dyDescent="0.2">
      <c r="A83" s="4" t="s">
        <v>816</v>
      </c>
      <c r="B83" s="181" t="s">
        <v>740</v>
      </c>
      <c r="C83" s="181" t="s">
        <v>926</v>
      </c>
      <c r="D83" s="182">
        <v>2009</v>
      </c>
      <c r="E83" s="192">
        <v>9.5845470219428179</v>
      </c>
      <c r="F83" s="197">
        <v>234341.00298148699</v>
      </c>
      <c r="G83" s="194">
        <v>1.5</v>
      </c>
      <c r="H83" s="194">
        <v>30</v>
      </c>
      <c r="I83" s="192">
        <v>88.582498002481003</v>
      </c>
      <c r="J83" s="192">
        <v>2.6470413276439797</v>
      </c>
      <c r="K83" s="192">
        <v>5.4021251584571016E-2</v>
      </c>
      <c r="L83" s="192">
        <v>8.6434002535313645</v>
      </c>
      <c r="M83" s="182">
        <v>3190.2000000000003</v>
      </c>
      <c r="N83" s="192">
        <v>8.0000000000000016E-2</v>
      </c>
      <c r="O83" s="182">
        <v>0</v>
      </c>
      <c r="P83" s="192">
        <v>5.7828849639170858</v>
      </c>
      <c r="Q83" s="192">
        <v>5.7250561142779155</v>
      </c>
      <c r="R83" s="192">
        <v>5.6961416894583303</v>
      </c>
      <c r="S83" s="192">
        <v>0.18491558574252642</v>
      </c>
      <c r="T83" s="192">
        <v>733.49633251833745</v>
      </c>
      <c r="U83" s="192">
        <v>2165.8312470044252</v>
      </c>
      <c r="V83" s="192">
        <v>64.719836861711002</v>
      </c>
      <c r="W83" s="192">
        <v>1.3208129971777756</v>
      </c>
      <c r="X83" s="192">
        <v>211.33007954844413</v>
      </c>
      <c r="Y83" s="182">
        <v>78</v>
      </c>
      <c r="Z83" s="192">
        <v>1.9559902200489003</v>
      </c>
      <c r="AA83" s="182">
        <v>0</v>
      </c>
      <c r="AB83" s="192">
        <v>141.39083041362071</v>
      </c>
      <c r="AC83" s="192">
        <v>139.97692210948449</v>
      </c>
      <c r="AD83" s="192">
        <v>139.26996795741638</v>
      </c>
      <c r="AE83" s="192">
        <v>4.5211634655874429</v>
      </c>
    </row>
    <row r="84" spans="1:31" ht="15" customHeight="1" x14ac:dyDescent="0.2">
      <c r="A84" s="4" t="s">
        <v>816</v>
      </c>
      <c r="B84" s="181" t="s">
        <v>740</v>
      </c>
      <c r="C84" s="181" t="s">
        <v>926</v>
      </c>
      <c r="D84" s="182">
        <v>2010</v>
      </c>
      <c r="E84" s="192">
        <v>15.849488481828747</v>
      </c>
      <c r="F84" s="197">
        <v>387518.05579043389</v>
      </c>
      <c r="G84" s="194">
        <v>1</v>
      </c>
      <c r="H84" s="194">
        <v>20</v>
      </c>
      <c r="I84" s="192">
        <v>89.117859172801232</v>
      </c>
      <c r="J84" s="192">
        <v>2.6644438164900008</v>
      </c>
      <c r="K84" s="192">
        <v>5.4376404418163278E-2</v>
      </c>
      <c r="L84" s="192">
        <v>8.7002247069061287</v>
      </c>
      <c r="M84" s="182">
        <v>3190.2</v>
      </c>
      <c r="N84" s="192">
        <v>8.0000000000000016E-2</v>
      </c>
      <c r="O84" s="182">
        <v>0</v>
      </c>
      <c r="P84" s="192">
        <v>5.0443805964520418</v>
      </c>
      <c r="Q84" s="192">
        <v>4.9939367904875223</v>
      </c>
      <c r="R84" s="192">
        <v>4.9687148875052607</v>
      </c>
      <c r="S84" s="192">
        <v>0.18491558574252642</v>
      </c>
      <c r="T84" s="192">
        <v>488.99755501222495</v>
      </c>
      <c r="U84" s="192">
        <v>2178.9207621711794</v>
      </c>
      <c r="V84" s="192">
        <v>65.145325586552588</v>
      </c>
      <c r="W84" s="192">
        <v>1.3294964405418894</v>
      </c>
      <c r="X84" s="192">
        <v>212.71943048670241</v>
      </c>
      <c r="Y84" s="182">
        <v>78</v>
      </c>
      <c r="Z84" s="192">
        <v>1.9559902200489001</v>
      </c>
      <c r="AA84" s="182">
        <v>0</v>
      </c>
      <c r="AB84" s="192">
        <v>123.33448891080786</v>
      </c>
      <c r="AC84" s="192">
        <v>122.10114402169978</v>
      </c>
      <c r="AD84" s="192">
        <v>121.48447157714574</v>
      </c>
      <c r="AE84" s="192">
        <v>4.5211634655874429</v>
      </c>
    </row>
    <row r="85" spans="1:31" ht="15" customHeight="1" x14ac:dyDescent="0.2">
      <c r="A85" s="4" t="s">
        <v>816</v>
      </c>
      <c r="B85" s="181" t="s">
        <v>740</v>
      </c>
      <c r="C85" s="181" t="s">
        <v>926</v>
      </c>
      <c r="D85" s="182">
        <v>2011</v>
      </c>
      <c r="E85" s="192">
        <v>17.268826750610021</v>
      </c>
      <c r="F85" s="197">
        <v>422220.70294890029</v>
      </c>
      <c r="G85" s="194">
        <v>1</v>
      </c>
      <c r="H85" s="194">
        <v>20</v>
      </c>
      <c r="I85" s="192">
        <v>89.167928173671044</v>
      </c>
      <c r="J85" s="192">
        <v>2.6815094747255412</v>
      </c>
      <c r="K85" s="192">
        <v>5.4724683157664114E-2</v>
      </c>
      <c r="L85" s="192">
        <v>8.7559493052262614</v>
      </c>
      <c r="M85" s="182">
        <v>3190.2000000000003</v>
      </c>
      <c r="N85" s="192">
        <v>0.08</v>
      </c>
      <c r="O85" s="182">
        <v>0</v>
      </c>
      <c r="P85" s="192">
        <v>5.0913982262846549</v>
      </c>
      <c r="Q85" s="192">
        <v>5.0404842440218083</v>
      </c>
      <c r="R85" s="192">
        <v>5.015027252890385</v>
      </c>
      <c r="S85" s="192">
        <v>0.18491558574252642</v>
      </c>
      <c r="T85" s="192">
        <v>488.99755501222495</v>
      </c>
      <c r="U85" s="192">
        <v>2180.1449431215415</v>
      </c>
      <c r="V85" s="192">
        <v>65.562578844145264</v>
      </c>
      <c r="W85" s="192">
        <v>1.3380118131458218</v>
      </c>
      <c r="X85" s="192">
        <v>214.0818901033316</v>
      </c>
      <c r="Y85" s="182">
        <v>78</v>
      </c>
      <c r="Z85" s="192">
        <v>1.9559902200489001</v>
      </c>
      <c r="AA85" s="182">
        <v>0</v>
      </c>
      <c r="AB85" s="192">
        <v>124.48406421233875</v>
      </c>
      <c r="AC85" s="192">
        <v>123.23922357021537</v>
      </c>
      <c r="AD85" s="192">
        <v>122.61680324915368</v>
      </c>
      <c r="AE85" s="192">
        <v>4.5211634655874429</v>
      </c>
    </row>
    <row r="86" spans="1:31" ht="15" customHeight="1" x14ac:dyDescent="0.2">
      <c r="A86" s="4" t="s">
        <v>816</v>
      </c>
      <c r="B86" s="181" t="s">
        <v>740</v>
      </c>
      <c r="C86" s="181" t="s">
        <v>926</v>
      </c>
      <c r="D86" s="182">
        <v>2012</v>
      </c>
      <c r="E86" s="192">
        <v>9.6564035751647843</v>
      </c>
      <c r="F86" s="197">
        <v>236097.88692334437</v>
      </c>
      <c r="G86" s="194">
        <v>1</v>
      </c>
      <c r="H86" s="194">
        <v>20</v>
      </c>
      <c r="I86" s="192">
        <v>89.182169975633172</v>
      </c>
      <c r="J86" s="192">
        <v>2.6982208621493773</v>
      </c>
      <c r="K86" s="192">
        <v>5.5065731880599537E-2</v>
      </c>
      <c r="L86" s="192">
        <v>8.8105171008959307</v>
      </c>
      <c r="M86" s="182">
        <v>3190.2</v>
      </c>
      <c r="N86" s="192">
        <v>8.0000000000000016E-2</v>
      </c>
      <c r="O86" s="182">
        <v>0</v>
      </c>
      <c r="P86" s="192">
        <v>5.1374398038809375</v>
      </c>
      <c r="Q86" s="192">
        <v>5.0860654058421293</v>
      </c>
      <c r="R86" s="192">
        <v>5.0603782068227234</v>
      </c>
      <c r="S86" s="192">
        <v>0.18491558574252642</v>
      </c>
      <c r="T86" s="192">
        <v>488.99755501222495</v>
      </c>
      <c r="U86" s="192">
        <v>2180.4931534384641</v>
      </c>
      <c r="V86" s="192">
        <v>65.971170223701165</v>
      </c>
      <c r="W86" s="192">
        <v>1.346350412728595</v>
      </c>
      <c r="X86" s="192">
        <v>215.41606603657533</v>
      </c>
      <c r="Y86" s="182">
        <v>78</v>
      </c>
      <c r="Z86" s="192">
        <v>1.9559902200489001</v>
      </c>
      <c r="AA86" s="182">
        <v>0</v>
      </c>
      <c r="AB86" s="192">
        <v>125.60977515601314</v>
      </c>
      <c r="AC86" s="192">
        <v>124.35367740445302</v>
      </c>
      <c r="AD86" s="192">
        <v>123.72562852867296</v>
      </c>
      <c r="AE86" s="192">
        <v>4.5211634655874429</v>
      </c>
    </row>
    <row r="87" spans="1:31" ht="15" customHeight="1" x14ac:dyDescent="0.2">
      <c r="A87" s="4" t="s">
        <v>816</v>
      </c>
      <c r="B87" s="181" t="s">
        <v>740</v>
      </c>
      <c r="C87" s="181" t="s">
        <v>926</v>
      </c>
      <c r="D87" s="182">
        <v>2013</v>
      </c>
      <c r="E87" s="192">
        <v>13.577807970431927</v>
      </c>
      <c r="F87" s="197">
        <v>331975.74499833566</v>
      </c>
      <c r="G87" s="194">
        <v>1</v>
      </c>
      <c r="H87" s="194">
        <v>20</v>
      </c>
      <c r="I87" s="192">
        <v>89.116210069862845</v>
      </c>
      <c r="J87" s="192">
        <v>2.7145605480016504</v>
      </c>
      <c r="K87" s="192">
        <v>5.5399194857176551E-2</v>
      </c>
      <c r="L87" s="192">
        <v>8.8269383805768022</v>
      </c>
      <c r="M87" s="182">
        <v>3190.1999999999994</v>
      </c>
      <c r="N87" s="192">
        <v>7.9999999999999988E-2</v>
      </c>
      <c r="O87" s="182">
        <v>0</v>
      </c>
      <c r="P87" s="192">
        <v>5.1824573057188354</v>
      </c>
      <c r="Q87" s="192">
        <v>5.1306327326616463</v>
      </c>
      <c r="R87" s="192">
        <v>5.1047204461330526</v>
      </c>
      <c r="S87" s="192">
        <v>0.18491558574252639</v>
      </c>
      <c r="T87" s="192">
        <v>488.99755501222501</v>
      </c>
      <c r="U87" s="192">
        <v>2178.8804418059376</v>
      </c>
      <c r="V87" s="192">
        <v>66.370673545272638</v>
      </c>
      <c r="W87" s="192">
        <v>1.3545035417402582</v>
      </c>
      <c r="X87" s="192">
        <v>215.81756431728127</v>
      </c>
      <c r="Y87" s="182">
        <v>78</v>
      </c>
      <c r="Z87" s="192">
        <v>1.9559902200488999</v>
      </c>
      <c r="AA87" s="182">
        <v>0</v>
      </c>
      <c r="AB87" s="192">
        <v>126.71044757258768</v>
      </c>
      <c r="AC87" s="192">
        <v>125.4433430968618</v>
      </c>
      <c r="AD87" s="192">
        <v>124.80979085899885</v>
      </c>
      <c r="AE87" s="192">
        <v>4.5211634655874429</v>
      </c>
    </row>
    <row r="88" spans="1:31" ht="15" customHeight="1" x14ac:dyDescent="0.2">
      <c r="A88" s="4" t="s">
        <v>816</v>
      </c>
      <c r="B88" s="181" t="s">
        <v>740</v>
      </c>
      <c r="C88" s="181" t="s">
        <v>926</v>
      </c>
      <c r="D88" s="182">
        <v>2014</v>
      </c>
      <c r="E88" s="192">
        <v>16.715176914808588</v>
      </c>
      <c r="F88" s="197">
        <v>408684.03214690922</v>
      </c>
      <c r="G88" s="194">
        <v>1</v>
      </c>
      <c r="H88" s="194">
        <v>20</v>
      </c>
      <c r="I88" s="192">
        <v>88.968605960812269</v>
      </c>
      <c r="J88" s="192">
        <v>2.7305111489201628</v>
      </c>
      <c r="K88" s="192">
        <v>5.5724717324901279E-2</v>
      </c>
      <c r="L88" s="192">
        <v>8.8045053373344082</v>
      </c>
      <c r="M88" s="182">
        <v>3190.2</v>
      </c>
      <c r="N88" s="192">
        <v>0.08</v>
      </c>
      <c r="O88" s="182">
        <v>0</v>
      </c>
      <c r="P88" s="192">
        <v>5.2264028388616737</v>
      </c>
      <c r="Q88" s="192">
        <v>5.1741388104730568</v>
      </c>
      <c r="R88" s="192">
        <v>5.1480067962787484</v>
      </c>
      <c r="S88" s="192">
        <v>0.18491558574252642</v>
      </c>
      <c r="T88" s="192">
        <v>488.99755501222489</v>
      </c>
      <c r="U88" s="192">
        <v>2175.2715393841627</v>
      </c>
      <c r="V88" s="192">
        <v>66.760663787779038</v>
      </c>
      <c r="W88" s="192">
        <v>1.3624625262812049</v>
      </c>
      <c r="X88" s="192">
        <v>215.26907915243049</v>
      </c>
      <c r="Y88" s="182">
        <v>78</v>
      </c>
      <c r="Z88" s="192">
        <v>1.9559902200488999</v>
      </c>
      <c r="AA88" s="182">
        <v>0</v>
      </c>
      <c r="AB88" s="192">
        <v>127.78491048561548</v>
      </c>
      <c r="AC88" s="192">
        <v>126.50706138075932</v>
      </c>
      <c r="AD88" s="192">
        <v>125.86813682833125</v>
      </c>
      <c r="AE88" s="192">
        <v>4.5211634655874429</v>
      </c>
    </row>
    <row r="89" spans="1:31" ht="15" customHeight="1" x14ac:dyDescent="0.2">
      <c r="A89" s="4" t="s">
        <v>816</v>
      </c>
      <c r="B89" s="181" t="s">
        <v>740</v>
      </c>
      <c r="C89" s="181" t="s">
        <v>926</v>
      </c>
      <c r="D89" s="182">
        <v>2015</v>
      </c>
      <c r="E89" s="192">
        <v>12.06373673862222</v>
      </c>
      <c r="F89" s="197">
        <v>294956.88847487088</v>
      </c>
      <c r="G89" s="194">
        <v>0.1</v>
      </c>
      <c r="H89" s="194">
        <v>2</v>
      </c>
      <c r="I89" s="192">
        <v>88.73798772123375</v>
      </c>
      <c r="J89" s="192">
        <v>2.7460553681713038</v>
      </c>
      <c r="K89" s="192">
        <v>5.6041946289210283E-2</v>
      </c>
      <c r="L89" s="192">
        <v>8.7425436211168055</v>
      </c>
      <c r="M89" s="182">
        <v>3190.2000000000003</v>
      </c>
      <c r="N89" s="192">
        <v>0.08</v>
      </c>
      <c r="O89" s="182">
        <v>0</v>
      </c>
      <c r="P89" s="192">
        <v>3.8536187490433864</v>
      </c>
      <c r="Q89" s="192">
        <v>3.815082561552952</v>
      </c>
      <c r="R89" s="192">
        <v>3.7958144678077357</v>
      </c>
      <c r="S89" s="192">
        <v>0.18491558574252642</v>
      </c>
      <c r="T89" s="192">
        <v>48.899755501222494</v>
      </c>
      <c r="U89" s="192">
        <v>2169.6329516194069</v>
      </c>
      <c r="V89" s="192">
        <v>67.140718048198124</v>
      </c>
      <c r="W89" s="192">
        <v>1.3702187356775128</v>
      </c>
      <c r="X89" s="192">
        <v>213.75412276569207</v>
      </c>
      <c r="Y89" s="182">
        <v>78</v>
      </c>
      <c r="Z89" s="192">
        <v>1.9559902200488999</v>
      </c>
      <c r="AA89" s="182">
        <v>0</v>
      </c>
      <c r="AB89" s="192">
        <v>94.220507311574224</v>
      </c>
      <c r="AC89" s="192">
        <v>93.27830223845848</v>
      </c>
      <c r="AD89" s="192">
        <v>92.807199701900615</v>
      </c>
      <c r="AE89" s="192">
        <v>4.5211634655874429</v>
      </c>
    </row>
    <row r="90" spans="1:31" ht="15" customHeight="1" x14ac:dyDescent="0.2">
      <c r="A90" s="4" t="s">
        <v>816</v>
      </c>
      <c r="B90" s="181" t="s">
        <v>740</v>
      </c>
      <c r="C90" s="181" t="s">
        <v>926</v>
      </c>
      <c r="D90" s="182">
        <v>2016</v>
      </c>
      <c r="E90" s="192">
        <v>8.9333190966456044</v>
      </c>
      <c r="F90" s="197">
        <v>218418.55982018594</v>
      </c>
      <c r="G90" s="194">
        <v>0.1</v>
      </c>
      <c r="H90" s="194">
        <v>2</v>
      </c>
      <c r="I90" s="192">
        <v>88.421211387651084</v>
      </c>
      <c r="J90" s="192">
        <v>2.76117603603074</v>
      </c>
      <c r="K90" s="192">
        <v>5.6350531347566131E-2</v>
      </c>
      <c r="L90" s="192">
        <v>8.6404148066268114</v>
      </c>
      <c r="M90" s="182">
        <v>3190.2</v>
      </c>
      <c r="N90" s="192">
        <v>0.08</v>
      </c>
      <c r="O90" s="182">
        <v>0</v>
      </c>
      <c r="P90" s="192">
        <v>3.8952777319214285</v>
      </c>
      <c r="Q90" s="192">
        <v>3.856324954602214</v>
      </c>
      <c r="R90" s="192">
        <v>3.8368485659426068</v>
      </c>
      <c r="S90" s="192">
        <v>0.18491558574252642</v>
      </c>
      <c r="T90" s="192">
        <v>48.899755501222501</v>
      </c>
      <c r="U90" s="192">
        <v>2161.8878089890241</v>
      </c>
      <c r="V90" s="192">
        <v>67.510416528868959</v>
      </c>
      <c r="W90" s="192">
        <v>1.3777636026299789</v>
      </c>
      <c r="X90" s="192">
        <v>211.25708573659685</v>
      </c>
      <c r="Y90" s="182">
        <v>78</v>
      </c>
      <c r="Z90" s="192">
        <v>1.9559902200488999</v>
      </c>
      <c r="AA90" s="182">
        <v>0</v>
      </c>
      <c r="AB90" s="192">
        <v>95.239064350157179</v>
      </c>
      <c r="AC90" s="192">
        <v>94.286673706655606</v>
      </c>
      <c r="AD90" s="192">
        <v>93.810478384904826</v>
      </c>
      <c r="AE90" s="192">
        <v>4.5211634655874429</v>
      </c>
    </row>
    <row r="91" spans="1:31" ht="15" customHeight="1" x14ac:dyDescent="0.2">
      <c r="A91" s="4" t="s">
        <v>816</v>
      </c>
      <c r="B91" s="181" t="s">
        <v>740</v>
      </c>
      <c r="C91" s="181" t="s">
        <v>926</v>
      </c>
      <c r="D91" s="182">
        <v>2017</v>
      </c>
      <c r="E91" s="192">
        <v>3.8888701776013028</v>
      </c>
      <c r="F91" s="197">
        <v>95082.400430349706</v>
      </c>
      <c r="G91" s="194">
        <v>0.10000000000000002</v>
      </c>
      <c r="H91" s="194">
        <v>2.0000000000000004</v>
      </c>
      <c r="I91" s="192">
        <v>88.017040651994108</v>
      </c>
      <c r="J91" s="192">
        <v>2.7758561511757143</v>
      </c>
      <c r="K91" s="192">
        <v>5.6650125534198258E-2</v>
      </c>
      <c r="L91" s="192">
        <v>8.5352855804858727</v>
      </c>
      <c r="M91" s="182">
        <v>3190.2</v>
      </c>
      <c r="N91" s="192">
        <v>8.0000000000000016E-2</v>
      </c>
      <c r="O91" s="182">
        <v>0</v>
      </c>
      <c r="P91" s="192">
        <v>3.9357229471167643</v>
      </c>
      <c r="Q91" s="192">
        <v>3.8963657176455966</v>
      </c>
      <c r="R91" s="192">
        <v>3.8766871029100129</v>
      </c>
      <c r="S91" s="192">
        <v>0.18491558574252642</v>
      </c>
      <c r="T91" s="192">
        <v>48.899755501222501</v>
      </c>
      <c r="U91" s="192">
        <v>2152.0058839118365</v>
      </c>
      <c r="V91" s="192">
        <v>67.86934354952848</v>
      </c>
      <c r="W91" s="192">
        <v>1.3850886438679282</v>
      </c>
      <c r="X91" s="192">
        <v>208.68668900943456</v>
      </c>
      <c r="Y91" s="182">
        <v>78</v>
      </c>
      <c r="Z91" s="192">
        <v>1.9559902200489001</v>
      </c>
      <c r="AA91" s="182">
        <v>0</v>
      </c>
      <c r="AB91" s="192">
        <v>96.227944917280311</v>
      </c>
      <c r="AC91" s="192">
        <v>95.265665468107514</v>
      </c>
      <c r="AD91" s="192">
        <v>94.784525743521101</v>
      </c>
      <c r="AE91" s="192">
        <v>4.5211634655874429</v>
      </c>
    </row>
    <row r="92" spans="1:31" ht="15" customHeight="1" x14ac:dyDescent="0.2">
      <c r="A92" s="4" t="s">
        <v>816</v>
      </c>
      <c r="B92" s="181" t="s">
        <v>740</v>
      </c>
      <c r="C92" s="181" t="s">
        <v>926</v>
      </c>
      <c r="D92" s="182">
        <v>2018</v>
      </c>
      <c r="E92" s="192">
        <v>7.4348883306367561</v>
      </c>
      <c r="F92" s="197">
        <v>181782.11077351484</v>
      </c>
      <c r="G92" s="194">
        <v>0.1</v>
      </c>
      <c r="H92" s="194">
        <v>2</v>
      </c>
      <c r="I92" s="192">
        <v>87.546255489016602</v>
      </c>
      <c r="J92" s="192">
        <v>2.7900789229379583</v>
      </c>
      <c r="K92" s="192">
        <v>5.6940386182407314E-2</v>
      </c>
      <c r="L92" s="192">
        <v>8.4271771549962846</v>
      </c>
      <c r="M92" s="182">
        <v>3190.1999999999994</v>
      </c>
      <c r="N92" s="192">
        <v>7.9999999999999988E-2</v>
      </c>
      <c r="O92" s="182">
        <v>0</v>
      </c>
      <c r="P92" s="192">
        <v>3.9749081346249882</v>
      </c>
      <c r="Q92" s="192">
        <v>3.9351590532787388</v>
      </c>
      <c r="R92" s="192">
        <v>3.9152845126056142</v>
      </c>
      <c r="S92" s="192">
        <v>0.18491558574252639</v>
      </c>
      <c r="T92" s="192">
        <v>48.899755501222494</v>
      </c>
      <c r="U92" s="192">
        <v>2140.4952442302351</v>
      </c>
      <c r="V92" s="192">
        <v>68.217088580390183</v>
      </c>
      <c r="W92" s="192">
        <v>1.3921854812324528</v>
      </c>
      <c r="X92" s="192">
        <v>206.04345122240306</v>
      </c>
      <c r="Y92" s="182">
        <v>78</v>
      </c>
      <c r="Z92" s="192">
        <v>1.9559902200488999</v>
      </c>
      <c r="AA92" s="182">
        <v>0</v>
      </c>
      <c r="AB92" s="192">
        <v>97.186017961491174</v>
      </c>
      <c r="AC92" s="192">
        <v>96.214157781876253</v>
      </c>
      <c r="AD92" s="192">
        <v>95.728227692068799</v>
      </c>
      <c r="AE92" s="192">
        <v>4.5211634655874429</v>
      </c>
    </row>
    <row r="93" spans="1:31" ht="15" customHeight="1" x14ac:dyDescent="0.2">
      <c r="A93" s="4" t="s">
        <v>816</v>
      </c>
      <c r="B93" s="181" t="s">
        <v>740</v>
      </c>
      <c r="C93" s="181" t="s">
        <v>926</v>
      </c>
      <c r="D93" s="182">
        <v>2019</v>
      </c>
      <c r="E93" s="192">
        <v>13.984176575164783</v>
      </c>
      <c r="F93" s="197">
        <v>341911.40770574042</v>
      </c>
      <c r="G93" s="194">
        <v>0.1</v>
      </c>
      <c r="H93" s="194">
        <v>2</v>
      </c>
      <c r="I93" s="192">
        <v>87.008136223136958</v>
      </c>
      <c r="J93" s="192">
        <v>2.8038278142539612</v>
      </c>
      <c r="K93" s="192">
        <v>5.7220975801101248E-2</v>
      </c>
      <c r="L93" s="192">
        <v>8.3161151497600478</v>
      </c>
      <c r="M93" s="182">
        <v>3190.2</v>
      </c>
      <c r="N93" s="192">
        <v>8.0000000000000016E-2</v>
      </c>
      <c r="O93" s="182">
        <v>0</v>
      </c>
      <c r="P93" s="192">
        <v>4.0127877331486692</v>
      </c>
      <c r="Q93" s="192">
        <v>3.9726598558171817</v>
      </c>
      <c r="R93" s="192">
        <v>3.9525959171514389</v>
      </c>
      <c r="S93" s="192">
        <v>0.18491558574252642</v>
      </c>
      <c r="T93" s="192">
        <v>48.899755501222494</v>
      </c>
      <c r="U93" s="192">
        <v>2127.3382939642288</v>
      </c>
      <c r="V93" s="192">
        <v>68.553247292272886</v>
      </c>
      <c r="W93" s="192">
        <v>1.3990458631076101</v>
      </c>
      <c r="X93" s="192">
        <v>203.3279987716393</v>
      </c>
      <c r="Y93" s="182">
        <v>78</v>
      </c>
      <c r="Z93" s="192">
        <v>1.9559902200489001</v>
      </c>
      <c r="AA93" s="182">
        <v>0</v>
      </c>
      <c r="AB93" s="192">
        <v>98.112169514637372</v>
      </c>
      <c r="AC93" s="192">
        <v>97.131047819491002</v>
      </c>
      <c r="AD93" s="192">
        <v>96.640486971917809</v>
      </c>
      <c r="AE93" s="192">
        <v>4.5211634655874429</v>
      </c>
    </row>
    <row r="94" spans="1:31" ht="15" customHeight="1" x14ac:dyDescent="0.2">
      <c r="A94" s="4" t="s">
        <v>816</v>
      </c>
      <c r="B94" s="181" t="s">
        <v>740</v>
      </c>
      <c r="C94" s="181" t="s">
        <v>926</v>
      </c>
      <c r="D94" s="182">
        <v>2020</v>
      </c>
      <c r="E94" s="192">
        <v>7.4904214298976397</v>
      </c>
      <c r="F94" s="197">
        <v>183139.88826155601</v>
      </c>
      <c r="G94" s="194">
        <v>9.9999999999999978E-2</v>
      </c>
      <c r="H94" s="194">
        <v>1.9999999999999996</v>
      </c>
      <c r="I94" s="192">
        <v>86.402039224839598</v>
      </c>
      <c r="J94" s="192">
        <v>2.8170865851376483</v>
      </c>
      <c r="K94" s="192">
        <v>5.7491562961992822E-2</v>
      </c>
      <c r="L94" s="192">
        <v>8.2021296492443092</v>
      </c>
      <c r="M94" s="182">
        <v>3190.1999999999994</v>
      </c>
      <c r="N94" s="192">
        <v>7.9999999999999988E-2</v>
      </c>
      <c r="O94" s="182">
        <v>0</v>
      </c>
      <c r="P94" s="192">
        <v>4.0493169998690322</v>
      </c>
      <c r="Q94" s="192">
        <v>4.0088238298703427</v>
      </c>
      <c r="R94" s="192">
        <v>3.9885772448709966</v>
      </c>
      <c r="S94" s="192">
        <v>0.18491558574252639</v>
      </c>
      <c r="T94" s="192">
        <v>48.899755501222501</v>
      </c>
      <c r="U94" s="192">
        <v>2112.519296450846</v>
      </c>
      <c r="V94" s="192">
        <v>68.877422619502411</v>
      </c>
      <c r="W94" s="192">
        <v>1.4056616861122941</v>
      </c>
      <c r="X94" s="192">
        <v>200.54106721868735</v>
      </c>
      <c r="Y94" s="182">
        <v>78</v>
      </c>
      <c r="Z94" s="192">
        <v>1.9559902200488999</v>
      </c>
      <c r="AA94" s="182">
        <v>0</v>
      </c>
      <c r="AB94" s="192">
        <v>99.005305620269752</v>
      </c>
      <c r="AC94" s="192">
        <v>98.015252564067055</v>
      </c>
      <c r="AD94" s="192">
        <v>97.520226035965706</v>
      </c>
      <c r="AE94" s="192">
        <v>4.5211634655874429</v>
      </c>
    </row>
    <row r="95" spans="1:31" ht="15" customHeight="1" x14ac:dyDescent="0.2">
      <c r="A95" s="4" t="s">
        <v>816</v>
      </c>
      <c r="B95" s="181" t="s">
        <v>740</v>
      </c>
      <c r="C95" s="181" t="s">
        <v>926</v>
      </c>
      <c r="D95" s="182">
        <v>2021</v>
      </c>
      <c r="E95" s="192">
        <v>3.2540014346304948</v>
      </c>
      <c r="F95" s="197">
        <v>79559.93727702921</v>
      </c>
      <c r="G95" s="194">
        <v>0.1</v>
      </c>
      <c r="H95" s="194">
        <v>2</v>
      </c>
      <c r="I95" s="192">
        <v>83.886007922374048</v>
      </c>
      <c r="J95" s="192">
        <v>2.8298393364897905</v>
      </c>
      <c r="K95" s="192">
        <v>5.7751823193669186E-2</v>
      </c>
      <c r="L95" s="192">
        <v>8.0852552471136878</v>
      </c>
      <c r="M95" s="182">
        <v>3190.2000000000003</v>
      </c>
      <c r="N95" s="192">
        <v>8.0000000000000016E-2</v>
      </c>
      <c r="O95" s="182">
        <v>0</v>
      </c>
      <c r="P95" s="192">
        <v>4.0844521311453414</v>
      </c>
      <c r="Q95" s="192">
        <v>4.0436076098338889</v>
      </c>
      <c r="R95" s="192">
        <v>4.0231853491781617</v>
      </c>
      <c r="S95" s="192">
        <v>0.18491558574252642</v>
      </c>
      <c r="T95" s="192">
        <v>48.899755501222486</v>
      </c>
      <c r="U95" s="192">
        <v>2051.0026386888521</v>
      </c>
      <c r="V95" s="192">
        <v>69.189225831046215</v>
      </c>
      <c r="W95" s="192">
        <v>1.4120250169601267</v>
      </c>
      <c r="X95" s="192">
        <v>197.6835023744178</v>
      </c>
      <c r="Y95" s="182">
        <v>78</v>
      </c>
      <c r="Z95" s="192">
        <v>1.9559902200489001</v>
      </c>
      <c r="AA95" s="182">
        <v>0</v>
      </c>
      <c r="AB95" s="192">
        <v>99.864355284727182</v>
      </c>
      <c r="AC95" s="192">
        <v>98.865711731879912</v>
      </c>
      <c r="AD95" s="192">
        <v>98.366389955456256</v>
      </c>
      <c r="AE95" s="192">
        <v>4.5211634655874429</v>
      </c>
    </row>
    <row r="96" spans="1:31" ht="15" customHeight="1" x14ac:dyDescent="0.2">
      <c r="A96" s="4" t="s">
        <v>816</v>
      </c>
      <c r="B96" s="181" t="s">
        <v>740</v>
      </c>
      <c r="C96" s="181" t="s">
        <v>926</v>
      </c>
      <c r="D96" s="182">
        <v>2022</v>
      </c>
      <c r="E96" s="192">
        <v>6.8229797355209767</v>
      </c>
      <c r="F96" s="197">
        <v>166821.02042838576</v>
      </c>
      <c r="G96" s="194">
        <v>0.10000000000000002</v>
      </c>
      <c r="H96" s="194">
        <v>2.0000000000000004</v>
      </c>
      <c r="I96" s="192">
        <v>81.350106474668678</v>
      </c>
      <c r="J96" s="192">
        <v>2.8420705540486262</v>
      </c>
      <c r="K96" s="192">
        <v>5.8001439878543393E-2</v>
      </c>
      <c r="L96" s="192">
        <v>7.9655310766532947</v>
      </c>
      <c r="M96" s="182">
        <v>3190.2</v>
      </c>
      <c r="N96" s="192">
        <v>7.9999999999999988E-2</v>
      </c>
      <c r="O96" s="182">
        <v>0</v>
      </c>
      <c r="P96" s="192">
        <v>4.1181503836033588</v>
      </c>
      <c r="Q96" s="192">
        <v>4.0769688797673256</v>
      </c>
      <c r="R96" s="192">
        <v>4.0563781278493094</v>
      </c>
      <c r="S96" s="192">
        <v>0.18491558574252639</v>
      </c>
      <c r="T96" s="192">
        <v>48.899755501222508</v>
      </c>
      <c r="U96" s="192">
        <v>1989.0001583048579</v>
      </c>
      <c r="V96" s="192">
        <v>69.48827760510089</v>
      </c>
      <c r="W96" s="192">
        <v>1.4181281143898141</v>
      </c>
      <c r="X96" s="192">
        <v>194.75626104286786</v>
      </c>
      <c r="Y96" s="182">
        <v>78</v>
      </c>
      <c r="Z96" s="192">
        <v>1.9559902200488999</v>
      </c>
      <c r="AA96" s="182">
        <v>0</v>
      </c>
      <c r="AB96" s="192">
        <v>100.68827343773496</v>
      </c>
      <c r="AC96" s="192">
        <v>99.681390703357607</v>
      </c>
      <c r="AD96" s="192">
        <v>99.17794933616895</v>
      </c>
      <c r="AE96" s="192">
        <v>4.5211634655874429</v>
      </c>
    </row>
    <row r="97" spans="1:31" ht="15" customHeight="1" x14ac:dyDescent="0.2">
      <c r="A97" s="4" t="s">
        <v>816</v>
      </c>
      <c r="B97" s="181" t="s">
        <v>740</v>
      </c>
      <c r="C97" s="181" t="s">
        <v>926</v>
      </c>
      <c r="D97" s="182">
        <v>2023</v>
      </c>
      <c r="E97" s="192">
        <v>9.4121735204319261</v>
      </c>
      <c r="F97" s="197">
        <v>230126.4919421009</v>
      </c>
      <c r="G97" s="194">
        <v>0.1</v>
      </c>
      <c r="H97" s="194">
        <v>2</v>
      </c>
      <c r="I97" s="192">
        <v>78.795816754903811</v>
      </c>
      <c r="J97" s="192">
        <v>2.8537651522776026</v>
      </c>
      <c r="K97" s="192">
        <v>5.8240105148522507E-2</v>
      </c>
      <c r="L97" s="192">
        <v>7.8430008266676987</v>
      </c>
      <c r="M97" s="182">
        <v>3190.2</v>
      </c>
      <c r="N97" s="192">
        <v>0.08</v>
      </c>
      <c r="O97" s="182">
        <v>0</v>
      </c>
      <c r="P97" s="192">
        <v>4.1503701950505398</v>
      </c>
      <c r="Q97" s="192">
        <v>4.1088664931000336</v>
      </c>
      <c r="R97" s="192">
        <v>4.0881146421247818</v>
      </c>
      <c r="S97" s="192">
        <v>0.18491558574252639</v>
      </c>
      <c r="T97" s="192">
        <v>48.899755501222494</v>
      </c>
      <c r="U97" s="192">
        <v>1926.5480869169637</v>
      </c>
      <c r="V97" s="192">
        <v>69.774209102141882</v>
      </c>
      <c r="W97" s="192">
        <v>1.4239634510641201</v>
      </c>
      <c r="X97" s="192">
        <v>191.76041140996819</v>
      </c>
      <c r="Y97" s="182">
        <v>78</v>
      </c>
      <c r="Z97" s="192">
        <v>1.9559902200489001</v>
      </c>
      <c r="AA97" s="182">
        <v>0</v>
      </c>
      <c r="AB97" s="192">
        <v>101.47604388876626</v>
      </c>
      <c r="AC97" s="192">
        <v>100.46128344987859</v>
      </c>
      <c r="AD97" s="192">
        <v>99.953903230434761</v>
      </c>
      <c r="AE97" s="192">
        <v>4.5211634655874429</v>
      </c>
    </row>
    <row r="98" spans="1:31" ht="15" customHeight="1" x14ac:dyDescent="0.2">
      <c r="A98" s="4" t="s">
        <v>815</v>
      </c>
      <c r="B98" s="181" t="s">
        <v>166</v>
      </c>
      <c r="C98" s="181" t="s">
        <v>921</v>
      </c>
      <c r="D98" s="182">
        <v>1985</v>
      </c>
      <c r="E98" s="192">
        <v>4.8280565240676561</v>
      </c>
      <c r="F98" s="197">
        <v>113069.23943952358</v>
      </c>
      <c r="G98" s="194">
        <v>0.28221319659712668</v>
      </c>
      <c r="H98" s="194">
        <v>5.6442639319425334</v>
      </c>
      <c r="I98" s="192">
        <v>45.610753263408952</v>
      </c>
      <c r="J98" s="192">
        <v>2.1613892259684273</v>
      </c>
      <c r="K98" s="192">
        <v>4.4109984203437286E-2</v>
      </c>
      <c r="L98" s="192">
        <v>7.0575974725499666</v>
      </c>
      <c r="M98" s="182">
        <v>3164.0700000000006</v>
      </c>
      <c r="N98" s="192">
        <v>7.9093966165286148E-2</v>
      </c>
      <c r="O98" s="182">
        <v>0</v>
      </c>
      <c r="P98" s="192">
        <v>1.0807196474431162</v>
      </c>
      <c r="Q98" s="192">
        <v>1.0699124509686853</v>
      </c>
      <c r="R98" s="192">
        <v>1.0645088527314694</v>
      </c>
      <c r="S98" s="192">
        <v>0.14620776762201221</v>
      </c>
      <c r="T98" s="192">
        <v>132.18416702441533</v>
      </c>
      <c r="U98" s="192">
        <v>1068.1675237332308</v>
      </c>
      <c r="V98" s="192">
        <v>50.618014659682139</v>
      </c>
      <c r="W98" s="192">
        <v>1.0330207073404516</v>
      </c>
      <c r="X98" s="192">
        <v>165.28331317447231</v>
      </c>
      <c r="Y98" s="182">
        <v>74.100000000000023</v>
      </c>
      <c r="Z98" s="192">
        <v>1.8523177087889029</v>
      </c>
      <c r="AA98" s="182">
        <v>0</v>
      </c>
      <c r="AB98" s="192">
        <v>25.309593616934809</v>
      </c>
      <c r="AC98" s="192">
        <v>25.056497680765464</v>
      </c>
      <c r="AD98" s="192">
        <v>24.929949712680788</v>
      </c>
      <c r="AE98" s="192">
        <v>3.4240694993445486</v>
      </c>
    </row>
    <row r="99" spans="1:31" ht="15" customHeight="1" x14ac:dyDescent="0.2">
      <c r="A99" s="4" t="s">
        <v>815</v>
      </c>
      <c r="B99" s="181" t="s">
        <v>166</v>
      </c>
      <c r="C99" s="181" t="s">
        <v>921</v>
      </c>
      <c r="D99" s="182">
        <v>1986</v>
      </c>
      <c r="E99" s="192">
        <v>4.8280565240676561</v>
      </c>
      <c r="F99" s="197">
        <v>113069.23943952358</v>
      </c>
      <c r="G99" s="194">
        <v>0.28221319659712668</v>
      </c>
      <c r="H99" s="194">
        <v>5.6442639319425334</v>
      </c>
      <c r="I99" s="192">
        <v>45.651725135566366</v>
      </c>
      <c r="J99" s="192">
        <v>2.1619515541288696</v>
      </c>
      <c r="K99" s="192">
        <v>4.4121460288344273E-2</v>
      </c>
      <c r="L99" s="192">
        <v>7.0594336461350862</v>
      </c>
      <c r="M99" s="182">
        <v>3164.0700000000006</v>
      </c>
      <c r="N99" s="192">
        <v>7.9093966165286148E-2</v>
      </c>
      <c r="O99" s="182">
        <v>0</v>
      </c>
      <c r="P99" s="192">
        <v>1.0809835973959772</v>
      </c>
      <c r="Q99" s="192">
        <v>1.0701737614220173</v>
      </c>
      <c r="R99" s="192">
        <v>1.0647688434350373</v>
      </c>
      <c r="S99" s="192">
        <v>0.14620776762201221</v>
      </c>
      <c r="T99" s="192">
        <v>132.18416702441533</v>
      </c>
      <c r="U99" s="192">
        <v>1069.1270523551843</v>
      </c>
      <c r="V99" s="192">
        <v>50.631183937444256</v>
      </c>
      <c r="W99" s="192">
        <v>1.0332894681111071</v>
      </c>
      <c r="X99" s="192">
        <v>165.32631489777722</v>
      </c>
      <c r="Y99" s="182">
        <v>74.100000000000023</v>
      </c>
      <c r="Z99" s="192">
        <v>1.8523177087889029</v>
      </c>
      <c r="AA99" s="182">
        <v>0</v>
      </c>
      <c r="AB99" s="192">
        <v>25.315775114659886</v>
      </c>
      <c r="AC99" s="192">
        <v>25.06261736351329</v>
      </c>
      <c r="AD99" s="192">
        <v>24.936038487939989</v>
      </c>
      <c r="AE99" s="192">
        <v>3.4240694993445486</v>
      </c>
    </row>
    <row r="100" spans="1:31" ht="15" customHeight="1" x14ac:dyDescent="0.2">
      <c r="A100" s="4" t="s">
        <v>815</v>
      </c>
      <c r="B100" s="181" t="s">
        <v>166</v>
      </c>
      <c r="C100" s="181" t="s">
        <v>921</v>
      </c>
      <c r="D100" s="182">
        <v>1987</v>
      </c>
      <c r="E100" s="192">
        <v>4.8280565240676561</v>
      </c>
      <c r="F100" s="197">
        <v>113069.23943952358</v>
      </c>
      <c r="G100" s="194">
        <v>0.28221319659712668</v>
      </c>
      <c r="H100" s="194">
        <v>5.6442639319425334</v>
      </c>
      <c r="I100" s="192">
        <v>45.694480975003344</v>
      </c>
      <c r="J100" s="192">
        <v>2.162537677626355</v>
      </c>
      <c r="K100" s="192">
        <v>4.4133421992374591E-2</v>
      </c>
      <c r="L100" s="192">
        <v>7.0613475187799368</v>
      </c>
      <c r="M100" s="182">
        <v>3164.0700000000006</v>
      </c>
      <c r="N100" s="192">
        <v>7.9093966165286148E-2</v>
      </c>
      <c r="O100" s="182">
        <v>0</v>
      </c>
      <c r="P100" s="192">
        <v>1.0812587165886742</v>
      </c>
      <c r="Q100" s="192">
        <v>1.0704461294227876</v>
      </c>
      <c r="R100" s="192">
        <v>1.0650398358398443</v>
      </c>
      <c r="S100" s="192">
        <v>0.14620776762201221</v>
      </c>
      <c r="T100" s="192">
        <v>132.18416702441533</v>
      </c>
      <c r="U100" s="192">
        <v>1070.1283600703359</v>
      </c>
      <c r="V100" s="192">
        <v>50.644910483052819</v>
      </c>
      <c r="W100" s="192">
        <v>1.0335696016949554</v>
      </c>
      <c r="X100" s="192">
        <v>165.37113627119291</v>
      </c>
      <c r="Y100" s="182">
        <v>74.100000000000023</v>
      </c>
      <c r="Z100" s="192">
        <v>1.8523177087889029</v>
      </c>
      <c r="AA100" s="182">
        <v>0</v>
      </c>
      <c r="AB100" s="192">
        <v>25.322218187088396</v>
      </c>
      <c r="AC100" s="192">
        <v>25.068996005217514</v>
      </c>
      <c r="AD100" s="192">
        <v>24.942384914282073</v>
      </c>
      <c r="AE100" s="192">
        <v>3.4240694993445486</v>
      </c>
    </row>
    <row r="101" spans="1:31" ht="15" customHeight="1" x14ac:dyDescent="0.2">
      <c r="A101" s="4" t="s">
        <v>815</v>
      </c>
      <c r="B101" s="181" t="s">
        <v>166</v>
      </c>
      <c r="C101" s="181" t="s">
        <v>921</v>
      </c>
      <c r="D101" s="182">
        <v>1988</v>
      </c>
      <c r="E101" s="192">
        <v>4.8280565240676561</v>
      </c>
      <c r="F101" s="197">
        <v>113069.23943952358</v>
      </c>
      <c r="G101" s="194">
        <v>0.28221319659712668</v>
      </c>
      <c r="H101" s="194">
        <v>5.6442639319425334</v>
      </c>
      <c r="I101" s="192">
        <v>45.738723788588274</v>
      </c>
      <c r="J101" s="192">
        <v>2.1631482000076425</v>
      </c>
      <c r="K101" s="192">
        <v>4.4145881632809018E-2</v>
      </c>
      <c r="L101" s="192">
        <v>7.0633410612494476</v>
      </c>
      <c r="M101" s="182">
        <v>3164.0700000000006</v>
      </c>
      <c r="N101" s="192">
        <v>7.9093966165286148E-2</v>
      </c>
      <c r="O101" s="182">
        <v>0</v>
      </c>
      <c r="P101" s="192">
        <v>1.0815452883186665</v>
      </c>
      <c r="Q101" s="192">
        <v>1.0707298354354797</v>
      </c>
      <c r="R101" s="192">
        <v>1.0653221089938865</v>
      </c>
      <c r="S101" s="192">
        <v>0.14620776762201221</v>
      </c>
      <c r="T101" s="192">
        <v>132.18416702441533</v>
      </c>
      <c r="U101" s="192">
        <v>1071.1644915360253</v>
      </c>
      <c r="V101" s="192">
        <v>50.659208431092338</v>
      </c>
      <c r="W101" s="192">
        <v>1.0338613965529047</v>
      </c>
      <c r="X101" s="192">
        <v>165.41782344846482</v>
      </c>
      <c r="Y101" s="182">
        <v>74.100000000000023</v>
      </c>
      <c r="Z101" s="192">
        <v>1.8523177087889029</v>
      </c>
      <c r="AA101" s="182">
        <v>0</v>
      </c>
      <c r="AB101" s="192">
        <v>25.328929468821229</v>
      </c>
      <c r="AC101" s="192">
        <v>25.075640174133021</v>
      </c>
      <c r="AD101" s="192">
        <v>24.948995526788913</v>
      </c>
      <c r="AE101" s="192">
        <v>3.4240694993445486</v>
      </c>
    </row>
    <row r="102" spans="1:31" ht="15" customHeight="1" x14ac:dyDescent="0.2">
      <c r="A102" s="4" t="s">
        <v>815</v>
      </c>
      <c r="B102" s="181" t="s">
        <v>166</v>
      </c>
      <c r="C102" s="181" t="s">
        <v>921</v>
      </c>
      <c r="D102" s="182">
        <v>1989</v>
      </c>
      <c r="E102" s="192">
        <v>4.8280565240676561</v>
      </c>
      <c r="F102" s="197">
        <v>113069.23943952358</v>
      </c>
      <c r="G102" s="194">
        <v>0.18867007212504744</v>
      </c>
      <c r="H102" s="194">
        <v>3.773401442500949</v>
      </c>
      <c r="I102" s="192">
        <v>45.784496121316629</v>
      </c>
      <c r="J102" s="192">
        <v>2.1637837586858644</v>
      </c>
      <c r="K102" s="192">
        <v>4.4158852218078852E-2</v>
      </c>
      <c r="L102" s="192">
        <v>7.0654163548926201</v>
      </c>
      <c r="M102" s="182">
        <v>3164.0700000000006</v>
      </c>
      <c r="N102" s="192">
        <v>7.9093966165286148E-2</v>
      </c>
      <c r="O102" s="182">
        <v>0</v>
      </c>
      <c r="P102" s="192">
        <v>0.93617382444510056</v>
      </c>
      <c r="Q102" s="192">
        <v>0.9268120862006497</v>
      </c>
      <c r="R102" s="192">
        <v>0.92213121707842383</v>
      </c>
      <c r="S102" s="192">
        <v>0.14620776762201221</v>
      </c>
      <c r="T102" s="192">
        <v>88.3700572014274</v>
      </c>
      <c r="U102" s="192">
        <v>1072.2364431221695</v>
      </c>
      <c r="V102" s="192">
        <v>50.674092709270838</v>
      </c>
      <c r="W102" s="192">
        <v>1.0341651573320576</v>
      </c>
      <c r="X102" s="192">
        <v>165.46642517312929</v>
      </c>
      <c r="Y102" s="182">
        <v>74.100000000000023</v>
      </c>
      <c r="Z102" s="192">
        <v>1.8523177087889029</v>
      </c>
      <c r="AA102" s="182">
        <v>0</v>
      </c>
      <c r="AB102" s="192">
        <v>21.924445537355986</v>
      </c>
      <c r="AC102" s="192">
        <v>21.70520108198243</v>
      </c>
      <c r="AD102" s="192">
        <v>21.595578854295642</v>
      </c>
      <c r="AE102" s="192">
        <v>3.4240694993445486</v>
      </c>
    </row>
    <row r="103" spans="1:31" ht="15" customHeight="1" x14ac:dyDescent="0.2">
      <c r="A103" s="4" t="s">
        <v>815</v>
      </c>
      <c r="B103" s="181" t="s">
        <v>166</v>
      </c>
      <c r="C103" s="181" t="s">
        <v>921</v>
      </c>
      <c r="D103" s="182">
        <v>1990</v>
      </c>
      <c r="E103" s="192">
        <v>4.8280565240676561</v>
      </c>
      <c r="F103" s="197">
        <v>113069.23943952358</v>
      </c>
      <c r="G103" s="194">
        <v>0.18867007212504744</v>
      </c>
      <c r="H103" s="194">
        <v>3.773401442500949</v>
      </c>
      <c r="I103" s="192">
        <v>45.831842804168247</v>
      </c>
      <c r="J103" s="192">
        <v>2.1644450267516042</v>
      </c>
      <c r="K103" s="192">
        <v>4.4172347484726607E-2</v>
      </c>
      <c r="L103" s="192">
        <v>7.0675755975562593</v>
      </c>
      <c r="M103" s="182">
        <v>3164.0700000000006</v>
      </c>
      <c r="N103" s="192">
        <v>7.9093966165286148E-2</v>
      </c>
      <c r="O103" s="182">
        <v>0</v>
      </c>
      <c r="P103" s="192">
        <v>0.93648421557799866</v>
      </c>
      <c r="Q103" s="192">
        <v>0.92711937342221884</v>
      </c>
      <c r="R103" s="192">
        <v>0.92243695234432843</v>
      </c>
      <c r="S103" s="192">
        <v>0.14620776762201221</v>
      </c>
      <c r="T103" s="192">
        <v>88.3700572014274</v>
      </c>
      <c r="U103" s="192">
        <v>1073.3452647346194</v>
      </c>
      <c r="V103" s="192">
        <v>50.689579080833823</v>
      </c>
      <c r="W103" s="192">
        <v>1.0344812057313024</v>
      </c>
      <c r="X103" s="192">
        <v>165.51699291700845</v>
      </c>
      <c r="Y103" s="182">
        <v>74.100000000000023</v>
      </c>
      <c r="Z103" s="192">
        <v>1.8523177087889029</v>
      </c>
      <c r="AA103" s="182">
        <v>0</v>
      </c>
      <c r="AB103" s="192">
        <v>21.931714650538613</v>
      </c>
      <c r="AC103" s="192">
        <v>21.71239750403323</v>
      </c>
      <c r="AD103" s="192">
        <v>21.602738930780529</v>
      </c>
      <c r="AE103" s="192">
        <v>3.4240694993445486</v>
      </c>
    </row>
    <row r="104" spans="1:31" ht="15" customHeight="1" x14ac:dyDescent="0.2">
      <c r="A104" s="4" t="s">
        <v>815</v>
      </c>
      <c r="B104" s="181" t="s">
        <v>166</v>
      </c>
      <c r="C104" s="181" t="s">
        <v>921</v>
      </c>
      <c r="D104" s="182">
        <v>1991</v>
      </c>
      <c r="E104" s="192">
        <v>5.4978752524247367</v>
      </c>
      <c r="F104" s="197">
        <v>128755.86071252311</v>
      </c>
      <c r="G104" s="194">
        <v>0.19206547664420476</v>
      </c>
      <c r="H104" s="194">
        <v>3.8413095328840949</v>
      </c>
      <c r="I104" s="192">
        <v>46.3519282051791</v>
      </c>
      <c r="J104" s="192">
        <v>2.1766157466150915</v>
      </c>
      <c r="K104" s="192">
        <v>4.442072952275699E-2</v>
      </c>
      <c r="L104" s="192">
        <v>7.1073167236411159</v>
      </c>
      <c r="M104" s="182">
        <v>3164.07</v>
      </c>
      <c r="N104" s="192">
        <v>7.9159120387941997E-2</v>
      </c>
      <c r="O104" s="182">
        <v>0</v>
      </c>
      <c r="P104" s="192">
        <v>0.94730104312387198</v>
      </c>
      <c r="Q104" s="192">
        <v>0.93782803269263315</v>
      </c>
      <c r="R104" s="192">
        <v>0.93309152747701396</v>
      </c>
      <c r="S104" s="192">
        <v>0.14262545816760036</v>
      </c>
      <c r="T104" s="192">
        <v>89.960410606184894</v>
      </c>
      <c r="U104" s="192">
        <v>1085.5252507067705</v>
      </c>
      <c r="V104" s="192">
        <v>50.974607649065376</v>
      </c>
      <c r="W104" s="192">
        <v>1.0402981152870487</v>
      </c>
      <c r="X104" s="192">
        <v>166.44769844592776</v>
      </c>
      <c r="Y104" s="182">
        <v>74.099999999999994</v>
      </c>
      <c r="Z104" s="192">
        <v>1.853843568804262</v>
      </c>
      <c r="AA104" s="182">
        <v>0</v>
      </c>
      <c r="AB104" s="192">
        <v>22.185036138732364</v>
      </c>
      <c r="AC104" s="192">
        <v>21.963185777345039</v>
      </c>
      <c r="AD104" s="192">
        <v>21.85226059665138</v>
      </c>
      <c r="AE104" s="192">
        <v>3.3401746643466126</v>
      </c>
    </row>
    <row r="105" spans="1:31" ht="15" customHeight="1" x14ac:dyDescent="0.2">
      <c r="A105" s="4" t="s">
        <v>815</v>
      </c>
      <c r="B105" s="181" t="s">
        <v>166</v>
      </c>
      <c r="C105" s="181" t="s">
        <v>921</v>
      </c>
      <c r="D105" s="182">
        <v>1992</v>
      </c>
      <c r="E105" s="192">
        <v>6.4344047315327222</v>
      </c>
      <c r="F105" s="197">
        <v>150688.63539889271</v>
      </c>
      <c r="G105" s="194">
        <v>0.19229908827924383</v>
      </c>
      <c r="H105" s="194">
        <v>3.8459817655848765</v>
      </c>
      <c r="I105" s="192">
        <v>46.655391723917447</v>
      </c>
      <c r="J105" s="192">
        <v>2.1866493320251723</v>
      </c>
      <c r="K105" s="192">
        <v>4.4625496571942286E-2</v>
      </c>
      <c r="L105" s="192">
        <v>7.1400794515107657</v>
      </c>
      <c r="M105" s="182">
        <v>3164.07</v>
      </c>
      <c r="N105" s="192">
        <v>7.9218382802239293E-2</v>
      </c>
      <c r="O105" s="182">
        <v>0</v>
      </c>
      <c r="P105" s="192">
        <v>0.95233182312437381</v>
      </c>
      <c r="Q105" s="192">
        <v>0.94280850489312984</v>
      </c>
      <c r="R105" s="192">
        <v>0.93804684577750819</v>
      </c>
      <c r="S105" s="192">
        <v>0.13849909205221544</v>
      </c>
      <c r="T105" s="192">
        <v>90.069830575758175</v>
      </c>
      <c r="U105" s="192">
        <v>1092.6321246819068</v>
      </c>
      <c r="V105" s="192">
        <v>51.209586230097685</v>
      </c>
      <c r="W105" s="192">
        <v>1.0450935965326056</v>
      </c>
      <c r="X105" s="192">
        <v>167.21497544521694</v>
      </c>
      <c r="Y105" s="182">
        <v>74.099999999999966</v>
      </c>
      <c r="Z105" s="192">
        <v>1.8552314473592328</v>
      </c>
      <c r="AA105" s="182">
        <v>0</v>
      </c>
      <c r="AB105" s="192">
        <v>22.302853000570806</v>
      </c>
      <c r="AC105" s="192">
        <v>22.079824470565089</v>
      </c>
      <c r="AD105" s="192">
        <v>21.96831020556224</v>
      </c>
      <c r="AE105" s="192">
        <v>3.2435384555553952</v>
      </c>
    </row>
    <row r="106" spans="1:31" ht="15" customHeight="1" x14ac:dyDescent="0.2">
      <c r="A106" s="4" t="s">
        <v>815</v>
      </c>
      <c r="B106" s="181" t="s">
        <v>166</v>
      </c>
      <c r="C106" s="181" t="s">
        <v>921</v>
      </c>
      <c r="D106" s="182">
        <v>1993</v>
      </c>
      <c r="E106" s="192">
        <v>6.2124329382900276</v>
      </c>
      <c r="F106" s="197">
        <v>145490.23274683909</v>
      </c>
      <c r="G106" s="194">
        <v>0.19159039027628413</v>
      </c>
      <c r="H106" s="194">
        <v>3.8318078055256826</v>
      </c>
      <c r="I106" s="192">
        <v>46.719640275549217</v>
      </c>
      <c r="J106" s="192">
        <v>2.1869855085925995</v>
      </c>
      <c r="K106" s="192">
        <v>4.4632357318216326E-2</v>
      </c>
      <c r="L106" s="192">
        <v>7.1411771709146112</v>
      </c>
      <c r="M106" s="182">
        <v>3164.0699999999997</v>
      </c>
      <c r="N106" s="192">
        <v>7.9191709749706754E-2</v>
      </c>
      <c r="O106" s="182">
        <v>0</v>
      </c>
      <c r="P106" s="192">
        <v>0.95143225439722545</v>
      </c>
      <c r="Q106" s="192">
        <v>0.94191793185325334</v>
      </c>
      <c r="R106" s="192">
        <v>0.93716077058126723</v>
      </c>
      <c r="S106" s="192">
        <v>0.1402812940738413</v>
      </c>
      <c r="T106" s="192">
        <v>89.737887717229128</v>
      </c>
      <c r="U106" s="192">
        <v>1094.1367746030262</v>
      </c>
      <c r="V106" s="192">
        <v>51.217459217625297</v>
      </c>
      <c r="W106" s="192">
        <v>1.0452542697474552</v>
      </c>
      <c r="X106" s="192">
        <v>167.24068315959281</v>
      </c>
      <c r="Y106" s="182">
        <v>74.100000000000009</v>
      </c>
      <c r="Z106" s="192">
        <v>1.8546067857074187</v>
      </c>
      <c r="AA106" s="182">
        <v>0</v>
      </c>
      <c r="AB106" s="192">
        <v>22.281785817265238</v>
      </c>
      <c r="AC106" s="192">
        <v>22.058967959092591</v>
      </c>
      <c r="AD106" s="192">
        <v>21.947559030006264</v>
      </c>
      <c r="AE106" s="192">
        <v>3.2852762078182987</v>
      </c>
    </row>
    <row r="107" spans="1:31" ht="15" customHeight="1" x14ac:dyDescent="0.2">
      <c r="A107" s="4" t="s">
        <v>815</v>
      </c>
      <c r="B107" s="181" t="s">
        <v>166</v>
      </c>
      <c r="C107" s="181" t="s">
        <v>921</v>
      </c>
      <c r="D107" s="182">
        <v>1994</v>
      </c>
      <c r="E107" s="192">
        <v>6.0913260477844817</v>
      </c>
      <c r="F107" s="197">
        <v>142654.00580291523</v>
      </c>
      <c r="G107" s="194">
        <v>0.19153715161546064</v>
      </c>
      <c r="H107" s="194">
        <v>3.8307430323092131</v>
      </c>
      <c r="I107" s="192">
        <v>46.948201544738772</v>
      </c>
      <c r="J107" s="192">
        <v>2.1915521957891149</v>
      </c>
      <c r="K107" s="192">
        <v>4.4725555016104375E-2</v>
      </c>
      <c r="L107" s="192">
        <v>7.1560888025767007</v>
      </c>
      <c r="M107" s="182">
        <v>3164.0700000000011</v>
      </c>
      <c r="N107" s="192">
        <v>7.9201492318217548E-2</v>
      </c>
      <c r="O107" s="182">
        <v>0</v>
      </c>
      <c r="P107" s="192">
        <v>0.95348232509326347</v>
      </c>
      <c r="Q107" s="192">
        <v>0.94394750184233089</v>
      </c>
      <c r="R107" s="192">
        <v>0.93918009021686444</v>
      </c>
      <c r="S107" s="192">
        <v>0.14053245655015584</v>
      </c>
      <c r="T107" s="192">
        <v>89.712951576328152</v>
      </c>
      <c r="U107" s="192">
        <v>1099.4894975348654</v>
      </c>
      <c r="V107" s="192">
        <v>51.324407395529605</v>
      </c>
      <c r="W107" s="192">
        <v>1.0474368856230531</v>
      </c>
      <c r="X107" s="192">
        <v>167.58990169968851</v>
      </c>
      <c r="Y107" s="182">
        <v>74.100000000000009</v>
      </c>
      <c r="Z107" s="192">
        <v>1.8548358856725418</v>
      </c>
      <c r="AA107" s="182">
        <v>0</v>
      </c>
      <c r="AB107" s="192">
        <v>22.329796840591644</v>
      </c>
      <c r="AC107" s="192">
        <v>22.106498872185728</v>
      </c>
      <c r="AD107" s="192">
        <v>21.994849887982767</v>
      </c>
      <c r="AE107" s="192">
        <v>3.291158233024726</v>
      </c>
    </row>
    <row r="108" spans="1:31" ht="15" customHeight="1" x14ac:dyDescent="0.2">
      <c r="A108" s="4" t="s">
        <v>815</v>
      </c>
      <c r="B108" s="181" t="s">
        <v>166</v>
      </c>
      <c r="C108" s="181" t="s">
        <v>921</v>
      </c>
      <c r="D108" s="182">
        <v>1995</v>
      </c>
      <c r="E108" s="192">
        <v>6.4740603348556336</v>
      </c>
      <c r="F108" s="197">
        <v>151617.33805282513</v>
      </c>
      <c r="G108" s="194">
        <v>0.1925817618991521</v>
      </c>
      <c r="H108" s="194">
        <v>3.8516352379830421</v>
      </c>
      <c r="I108" s="192">
        <v>47.874516825655</v>
      </c>
      <c r="J108" s="192">
        <v>2.2107268912857596</v>
      </c>
      <c r="K108" s="192">
        <v>4.5116875332362444E-2</v>
      </c>
      <c r="L108" s="192">
        <v>7.2187000531779919</v>
      </c>
      <c r="M108" s="182">
        <v>3164.07</v>
      </c>
      <c r="N108" s="192">
        <v>7.9186794883338643E-2</v>
      </c>
      <c r="O108" s="182">
        <v>0</v>
      </c>
      <c r="P108" s="192">
        <v>0.96407639684331403</v>
      </c>
      <c r="Q108" s="192">
        <v>0.95443563287488087</v>
      </c>
      <c r="R108" s="192">
        <v>0.94961525089066445</v>
      </c>
      <c r="S108" s="192">
        <v>0.13843473991507765</v>
      </c>
      <c r="T108" s="192">
        <v>90.202230397729309</v>
      </c>
      <c r="U108" s="192">
        <v>1121.1830638326696</v>
      </c>
      <c r="V108" s="192">
        <v>51.773463496153624</v>
      </c>
      <c r="W108" s="192">
        <v>1.0566012958398698</v>
      </c>
      <c r="X108" s="192">
        <v>169.0562073343792</v>
      </c>
      <c r="Y108" s="182">
        <v>74.099999999999994</v>
      </c>
      <c r="Z108" s="192">
        <v>1.8544916834505536</v>
      </c>
      <c r="AA108" s="182">
        <v>0</v>
      </c>
      <c r="AB108" s="192">
        <v>22.577901565417189</v>
      </c>
      <c r="AC108" s="192">
        <v>22.352122549763017</v>
      </c>
      <c r="AD108" s="192">
        <v>22.239233041935933</v>
      </c>
      <c r="AE108" s="192">
        <v>3.2420313797442071</v>
      </c>
    </row>
    <row r="109" spans="1:31" ht="15" customHeight="1" x14ac:dyDescent="0.2">
      <c r="A109" s="4" t="s">
        <v>815</v>
      </c>
      <c r="B109" s="181" t="s">
        <v>166</v>
      </c>
      <c r="C109" s="181" t="s">
        <v>921</v>
      </c>
      <c r="D109" s="182">
        <v>1996</v>
      </c>
      <c r="E109" s="192">
        <v>8.0260709870458662</v>
      </c>
      <c r="F109" s="197">
        <v>187964.19173409519</v>
      </c>
      <c r="G109" s="194">
        <v>0.19353332929783024</v>
      </c>
      <c r="H109" s="194">
        <v>3.870666585956605</v>
      </c>
      <c r="I109" s="192">
        <v>47.891144922780207</v>
      </c>
      <c r="J109" s="192">
        <v>2.3045889578032765</v>
      </c>
      <c r="K109" s="192">
        <v>4.7032427710270962E-2</v>
      </c>
      <c r="L109" s="192">
        <v>6.5411401267782718</v>
      </c>
      <c r="M109" s="182">
        <v>3164.0699999999997</v>
      </c>
      <c r="N109" s="192">
        <v>7.9274722350521826E-2</v>
      </c>
      <c r="O109" s="182">
        <v>0</v>
      </c>
      <c r="P109" s="192">
        <v>0.97776075684277575</v>
      </c>
      <c r="Q109" s="192">
        <v>0.96798314927434748</v>
      </c>
      <c r="R109" s="192">
        <v>0.96309434549013373</v>
      </c>
      <c r="S109" s="192">
        <v>0.12125768433197383</v>
      </c>
      <c r="T109" s="192">
        <v>90.647929413503604</v>
      </c>
      <c r="U109" s="192">
        <v>1121.572480627171</v>
      </c>
      <c r="V109" s="192">
        <v>53.971638356048622</v>
      </c>
      <c r="W109" s="192">
        <v>1.1014620072662986</v>
      </c>
      <c r="X109" s="192">
        <v>153.18829336717261</v>
      </c>
      <c r="Y109" s="182">
        <v>74.09999999999998</v>
      </c>
      <c r="Z109" s="192">
        <v>1.8565508747194805</v>
      </c>
      <c r="AA109" s="182">
        <v>0</v>
      </c>
      <c r="AB109" s="192">
        <v>22.89837838039287</v>
      </c>
      <c r="AC109" s="192">
        <v>22.66939459658893</v>
      </c>
      <c r="AD109" s="192">
        <v>22.554902704686967</v>
      </c>
      <c r="AE109" s="192">
        <v>2.8397584152687076</v>
      </c>
    </row>
    <row r="110" spans="1:31" ht="15" customHeight="1" x14ac:dyDescent="0.2">
      <c r="A110" s="4" t="s">
        <v>815</v>
      </c>
      <c r="B110" s="181" t="s">
        <v>166</v>
      </c>
      <c r="C110" s="181" t="s">
        <v>921</v>
      </c>
      <c r="D110" s="182">
        <v>1997</v>
      </c>
      <c r="E110" s="192">
        <v>8.5074536135430794</v>
      </c>
      <c r="F110" s="197">
        <v>199237.7895443344</v>
      </c>
      <c r="G110" s="194">
        <v>0.19238152451127732</v>
      </c>
      <c r="H110" s="194">
        <v>3.8476304902255465</v>
      </c>
      <c r="I110" s="192">
        <v>43.571806633196275</v>
      </c>
      <c r="J110" s="192">
        <v>2.2283594131164421</v>
      </c>
      <c r="K110" s="192">
        <v>4.5476722716662081E-2</v>
      </c>
      <c r="L110" s="192">
        <v>5.4894816506863862</v>
      </c>
      <c r="M110" s="182">
        <v>3164.0699999999993</v>
      </c>
      <c r="N110" s="192">
        <v>7.9416174994694153E-2</v>
      </c>
      <c r="O110" s="182">
        <v>0</v>
      </c>
      <c r="P110" s="192">
        <v>0.95987172144713195</v>
      </c>
      <c r="Q110" s="192">
        <v>0.95027300423266037</v>
      </c>
      <c r="R110" s="192">
        <v>0.94547364562542469</v>
      </c>
      <c r="S110" s="192">
        <v>9.5354938247541751E-2</v>
      </c>
      <c r="T110" s="192">
        <v>90.108442394040907</v>
      </c>
      <c r="U110" s="192">
        <v>1020.4170171708729</v>
      </c>
      <c r="V110" s="192">
        <v>52.186403117481078</v>
      </c>
      <c r="W110" s="192">
        <v>1.0650286350506342</v>
      </c>
      <c r="X110" s="192">
        <v>128.55928924324087</v>
      </c>
      <c r="Y110" s="182">
        <v>74.09999999999998</v>
      </c>
      <c r="Z110" s="192">
        <v>1.8598635830139145</v>
      </c>
      <c r="AA110" s="182">
        <v>0</v>
      </c>
      <c r="AB110" s="192">
        <v>22.479431415623697</v>
      </c>
      <c r="AC110" s="192">
        <v>22.254637101467456</v>
      </c>
      <c r="AD110" s="192">
        <v>22.142239944389338</v>
      </c>
      <c r="AE110" s="192">
        <v>2.2331367271087061</v>
      </c>
    </row>
    <row r="111" spans="1:31" ht="15" customHeight="1" x14ac:dyDescent="0.2">
      <c r="A111" s="4" t="s">
        <v>815</v>
      </c>
      <c r="B111" s="181" t="s">
        <v>166</v>
      </c>
      <c r="C111" s="181" t="s">
        <v>921</v>
      </c>
      <c r="D111" s="182">
        <v>1998</v>
      </c>
      <c r="E111" s="192">
        <v>6.8671587700215495</v>
      </c>
      <c r="F111" s="197">
        <v>160823.39039863119</v>
      </c>
      <c r="G111" s="194">
        <v>0.19036360653797604</v>
      </c>
      <c r="H111" s="194">
        <v>3.8072721307595208</v>
      </c>
      <c r="I111" s="192">
        <v>43.67566434894411</v>
      </c>
      <c r="J111" s="192">
        <v>2.2440691964599795</v>
      </c>
      <c r="K111" s="192">
        <v>4.5797330539999591E-2</v>
      </c>
      <c r="L111" s="192">
        <v>5.1959787450459931</v>
      </c>
      <c r="M111" s="182">
        <v>3164.0699999999988</v>
      </c>
      <c r="N111" s="192">
        <v>7.9461999988584983E-2</v>
      </c>
      <c r="O111" s="182">
        <v>0</v>
      </c>
      <c r="P111" s="192">
        <v>0.9618233653666719</v>
      </c>
      <c r="Q111" s="192">
        <v>0.95220513171300503</v>
      </c>
      <c r="R111" s="192">
        <v>0.94739601488617176</v>
      </c>
      <c r="S111" s="192">
        <v>8.4574254775296467E-2</v>
      </c>
      <c r="T111" s="192">
        <v>89.16328175080848</v>
      </c>
      <c r="U111" s="192">
        <v>1022.8492821766774</v>
      </c>
      <c r="V111" s="192">
        <v>52.554313734425769</v>
      </c>
      <c r="W111" s="192">
        <v>1.0725370149882811</v>
      </c>
      <c r="X111" s="192">
        <v>121.68568489569076</v>
      </c>
      <c r="Y111" s="182">
        <v>74.099999999999994</v>
      </c>
      <c r="Z111" s="192">
        <v>1.860936767882553</v>
      </c>
      <c r="AA111" s="182">
        <v>0</v>
      </c>
      <c r="AB111" s="192">
        <v>22.525137362217148</v>
      </c>
      <c r="AC111" s="192">
        <v>22.299885988594973</v>
      </c>
      <c r="AD111" s="192">
        <v>22.187260301783887</v>
      </c>
      <c r="AE111" s="192">
        <v>1.9806617043394961</v>
      </c>
    </row>
    <row r="112" spans="1:31" ht="15" customHeight="1" x14ac:dyDescent="0.2">
      <c r="A112" s="4" t="s">
        <v>815</v>
      </c>
      <c r="B112" s="181" t="s">
        <v>166</v>
      </c>
      <c r="C112" s="181" t="s">
        <v>921</v>
      </c>
      <c r="D112" s="182">
        <v>1999</v>
      </c>
      <c r="E112" s="192">
        <v>5.723215873428952</v>
      </c>
      <c r="F112" s="197">
        <v>134033.15862831273</v>
      </c>
      <c r="G112" s="194">
        <v>0.18843111672435434</v>
      </c>
      <c r="H112" s="194">
        <v>3.7686223344870866</v>
      </c>
      <c r="I112" s="192">
        <v>37.065592571198827</v>
      </c>
      <c r="J112" s="192">
        <v>2.2276723157487224</v>
      </c>
      <c r="K112" s="192">
        <v>4.546270032140249E-2</v>
      </c>
      <c r="L112" s="192">
        <v>3.5717856351023181</v>
      </c>
      <c r="M112" s="182">
        <v>3164.07</v>
      </c>
      <c r="N112" s="192">
        <v>7.9607139806756155E-2</v>
      </c>
      <c r="O112" s="182">
        <v>0</v>
      </c>
      <c r="P112" s="192">
        <v>0.9524867422271226</v>
      </c>
      <c r="Q112" s="192">
        <v>0.94296187480485139</v>
      </c>
      <c r="R112" s="192">
        <v>0.93819944109371578</v>
      </c>
      <c r="S112" s="192">
        <v>7.8578551323144799E-2</v>
      </c>
      <c r="T112" s="192">
        <v>88.258134297121487</v>
      </c>
      <c r="U112" s="192">
        <v>868.04666443088604</v>
      </c>
      <c r="V112" s="192">
        <v>52.17031184423238</v>
      </c>
      <c r="W112" s="192">
        <v>1.0647002417190281</v>
      </c>
      <c r="X112" s="192">
        <v>83.648375529328305</v>
      </c>
      <c r="Y112" s="182">
        <v>74.100000000000023</v>
      </c>
      <c r="Z112" s="192">
        <v>1.8643358268561163</v>
      </c>
      <c r="AA112" s="182">
        <v>0</v>
      </c>
      <c r="AB112" s="192">
        <v>22.306481082602406</v>
      </c>
      <c r="AC112" s="192">
        <v>22.083416271776382</v>
      </c>
      <c r="AD112" s="192">
        <v>21.971883866363374</v>
      </c>
      <c r="AE112" s="192">
        <v>1.8402471035865298</v>
      </c>
    </row>
    <row r="113" spans="1:31" ht="15" customHeight="1" x14ac:dyDescent="0.2">
      <c r="A113" s="4" t="s">
        <v>815</v>
      </c>
      <c r="B113" s="181" t="s">
        <v>166</v>
      </c>
      <c r="C113" s="181" t="s">
        <v>921</v>
      </c>
      <c r="D113" s="182">
        <v>2000</v>
      </c>
      <c r="E113" s="192">
        <v>5.7227104952996797</v>
      </c>
      <c r="F113" s="197">
        <v>134021.32307493393</v>
      </c>
      <c r="G113" s="194">
        <v>0.1870732463579691</v>
      </c>
      <c r="H113" s="194">
        <v>3.7414649271593818</v>
      </c>
      <c r="I113" s="192">
        <v>42.016179726966179</v>
      </c>
      <c r="J113" s="192">
        <v>2.349216922276292</v>
      </c>
      <c r="K113" s="192">
        <v>4.7943202495434531E-2</v>
      </c>
      <c r="L113" s="192">
        <v>3.9530624123182703</v>
      </c>
      <c r="M113" s="182">
        <v>3164.07</v>
      </c>
      <c r="N113" s="192">
        <v>7.9694756604969316E-2</v>
      </c>
      <c r="O113" s="182">
        <v>0</v>
      </c>
      <c r="P113" s="192">
        <v>0.97087395097605333</v>
      </c>
      <c r="Q113" s="192">
        <v>0.96116521146629319</v>
      </c>
      <c r="R113" s="192">
        <v>0.95631084171141301</v>
      </c>
      <c r="S113" s="192">
        <v>7.9302761261078478E-2</v>
      </c>
      <c r="T113" s="192">
        <v>87.622129441671689</v>
      </c>
      <c r="U113" s="192">
        <v>983.98547369944197</v>
      </c>
      <c r="V113" s="192">
        <v>55.016789748859296</v>
      </c>
      <c r="W113" s="192">
        <v>1.1227916275277405</v>
      </c>
      <c r="X113" s="192">
        <v>92.57757405897587</v>
      </c>
      <c r="Y113" s="182">
        <v>74.099999999999994</v>
      </c>
      <c r="Z113" s="192">
        <v>1.8663877425051361</v>
      </c>
      <c r="AA113" s="182">
        <v>0</v>
      </c>
      <c r="AB113" s="192">
        <v>22.737094870633566</v>
      </c>
      <c r="AC113" s="192">
        <v>22.509723921927236</v>
      </c>
      <c r="AD113" s="192">
        <v>22.396038447574071</v>
      </c>
      <c r="AE113" s="192">
        <v>1.8572075236786525</v>
      </c>
    </row>
    <row r="114" spans="1:31" ht="15" customHeight="1" x14ac:dyDescent="0.2">
      <c r="A114" s="4" t="s">
        <v>815</v>
      </c>
      <c r="B114" s="181" t="s">
        <v>166</v>
      </c>
      <c r="C114" s="181" t="s">
        <v>921</v>
      </c>
      <c r="D114" s="182">
        <v>2001</v>
      </c>
      <c r="E114" s="192">
        <v>6.1829914895213864</v>
      </c>
      <c r="F114" s="197">
        <v>144800.73745951726</v>
      </c>
      <c r="G114" s="194">
        <v>0.18837444853766477</v>
      </c>
      <c r="H114" s="194">
        <v>3.7674889707532953</v>
      </c>
      <c r="I114" s="192">
        <v>44.517206137135965</v>
      </c>
      <c r="J114" s="192">
        <v>2.364379752410013</v>
      </c>
      <c r="K114" s="192">
        <v>4.8252648008367607E-2</v>
      </c>
      <c r="L114" s="192">
        <v>4.4491499408044275</v>
      </c>
      <c r="M114" s="182">
        <v>3164.07</v>
      </c>
      <c r="N114" s="192">
        <v>7.9697415543601352E-2</v>
      </c>
      <c r="O114" s="182">
        <v>0</v>
      </c>
      <c r="P114" s="192">
        <v>0.98138468802545176</v>
      </c>
      <c r="Q114" s="192">
        <v>0.97157084114519754</v>
      </c>
      <c r="R114" s="192">
        <v>0.96666391770507032</v>
      </c>
      <c r="S114" s="192">
        <v>8.3935847011396753E-2</v>
      </c>
      <c r="T114" s="192">
        <v>88.231591820920272</v>
      </c>
      <c r="U114" s="192">
        <v>1042.557520776018</v>
      </c>
      <c r="V114" s="192">
        <v>55.371891157143168</v>
      </c>
      <c r="W114" s="192">
        <v>1.1300385950437379</v>
      </c>
      <c r="X114" s="192">
        <v>104.19554896497489</v>
      </c>
      <c r="Y114" s="182">
        <v>74.100000000000009</v>
      </c>
      <c r="Z114" s="192">
        <v>1.8664500127307109</v>
      </c>
      <c r="AA114" s="182">
        <v>0</v>
      </c>
      <c r="AB114" s="192">
        <v>22.983247963125336</v>
      </c>
      <c r="AC114" s="192">
        <v>22.753415483494088</v>
      </c>
      <c r="AD114" s="192">
        <v>22.638499243678464</v>
      </c>
      <c r="AE114" s="192">
        <v>1.9657107028430154</v>
      </c>
    </row>
    <row r="115" spans="1:31" ht="15" customHeight="1" x14ac:dyDescent="0.2">
      <c r="A115" s="4" t="s">
        <v>815</v>
      </c>
      <c r="B115" s="181" t="s">
        <v>166</v>
      </c>
      <c r="C115" s="181" t="s">
        <v>921</v>
      </c>
      <c r="D115" s="182">
        <v>2002</v>
      </c>
      <c r="E115" s="192">
        <v>6.3494547522788176</v>
      </c>
      <c r="F115" s="197">
        <v>148699.17452643599</v>
      </c>
      <c r="G115" s="194">
        <v>0.1883279755288334</v>
      </c>
      <c r="H115" s="194">
        <v>3.766559510576668</v>
      </c>
      <c r="I115" s="192">
        <v>47.217120937551044</v>
      </c>
      <c r="J115" s="192">
        <v>2.4256660485213155</v>
      </c>
      <c r="K115" s="192">
        <v>4.950338874533295E-2</v>
      </c>
      <c r="L115" s="192">
        <v>4.7476618537465685</v>
      </c>
      <c r="M115" s="182">
        <v>3164.0700000000011</v>
      </c>
      <c r="N115" s="192">
        <v>7.9705113033552835E-2</v>
      </c>
      <c r="O115" s="182">
        <v>0</v>
      </c>
      <c r="P115" s="192">
        <v>0.99654924759689434</v>
      </c>
      <c r="Q115" s="192">
        <v>0.98658375512092555</v>
      </c>
      <c r="R115" s="192">
        <v>0.981601008882941</v>
      </c>
      <c r="S115" s="192">
        <v>8.6387733670682448E-2</v>
      </c>
      <c r="T115" s="192">
        <v>88.209824603669034</v>
      </c>
      <c r="U115" s="192">
        <v>1105.7873755866754</v>
      </c>
      <c r="V115" s="192">
        <v>56.807167412677167</v>
      </c>
      <c r="W115" s="192">
        <v>1.1593299471974929</v>
      </c>
      <c r="X115" s="192">
        <v>111.18646027509526</v>
      </c>
      <c r="Y115" s="182">
        <v>74.100000000000009</v>
      </c>
      <c r="Z115" s="192">
        <v>1.8666302818162255</v>
      </c>
      <c r="AA115" s="182">
        <v>0</v>
      </c>
      <c r="AB115" s="192">
        <v>23.338389873463566</v>
      </c>
      <c r="AC115" s="192">
        <v>23.105005974728932</v>
      </c>
      <c r="AD115" s="192">
        <v>22.988314025361611</v>
      </c>
      <c r="AE115" s="192">
        <v>2.0231319360815561</v>
      </c>
    </row>
    <row r="116" spans="1:31" ht="15" customHeight="1" x14ac:dyDescent="0.2">
      <c r="A116" s="4" t="s">
        <v>815</v>
      </c>
      <c r="B116" s="181" t="s">
        <v>166</v>
      </c>
      <c r="C116" s="181" t="s">
        <v>921</v>
      </c>
      <c r="D116" s="182">
        <v>2003</v>
      </c>
      <c r="E116" s="192">
        <v>5.9272829287990003</v>
      </c>
      <c r="F116" s="197">
        <v>138812.246576089</v>
      </c>
      <c r="G116" s="194">
        <v>0.18777106086194867</v>
      </c>
      <c r="H116" s="194">
        <v>3.7554212172389732</v>
      </c>
      <c r="I116" s="192">
        <v>47.502851755522492</v>
      </c>
      <c r="J116" s="192">
        <v>2.4212318045620411</v>
      </c>
      <c r="K116" s="192">
        <v>4.9412893970653897E-2</v>
      </c>
      <c r="L116" s="192">
        <v>4.6030440161471411</v>
      </c>
      <c r="M116" s="182">
        <v>3164.0699999999997</v>
      </c>
      <c r="N116" s="192">
        <v>7.9767821340843356E-2</v>
      </c>
      <c r="O116" s="182">
        <v>0</v>
      </c>
      <c r="P116" s="192">
        <v>1.0041257781819457</v>
      </c>
      <c r="Q116" s="192">
        <v>0.99408452040012629</v>
      </c>
      <c r="R116" s="192">
        <v>0.98906389150921636</v>
      </c>
      <c r="S116" s="192">
        <v>8.4757474575967939E-2</v>
      </c>
      <c r="T116" s="192">
        <v>87.948974642598898</v>
      </c>
      <c r="U116" s="192">
        <v>1112.4789638295665</v>
      </c>
      <c r="V116" s="192">
        <v>56.703320949930699</v>
      </c>
      <c r="W116" s="192">
        <v>1.1572106316312389</v>
      </c>
      <c r="X116" s="192">
        <v>107.79962567089325</v>
      </c>
      <c r="Y116" s="182">
        <v>74.099999999999994</v>
      </c>
      <c r="Z116" s="192">
        <v>1.8680988604412967</v>
      </c>
      <c r="AA116" s="182">
        <v>0</v>
      </c>
      <c r="AB116" s="192">
        <v>23.515826186930813</v>
      </c>
      <c r="AC116" s="192">
        <v>23.280667925061504</v>
      </c>
      <c r="AD116" s="192">
        <v>23.16308879412685</v>
      </c>
      <c r="AE116" s="192">
        <v>1.984952566181919</v>
      </c>
    </row>
    <row r="117" spans="1:31" ht="15" customHeight="1" x14ac:dyDescent="0.2">
      <c r="A117" s="4" t="s">
        <v>815</v>
      </c>
      <c r="B117" s="181" t="s">
        <v>166</v>
      </c>
      <c r="C117" s="181" t="s">
        <v>921</v>
      </c>
      <c r="D117" s="182">
        <v>2004</v>
      </c>
      <c r="E117" s="192">
        <v>5.1870156332239992</v>
      </c>
      <c r="F117" s="197">
        <v>121475.77595372366</v>
      </c>
      <c r="G117" s="194">
        <v>0.18543662556148038</v>
      </c>
      <c r="H117" s="194">
        <v>3.7087325112296075</v>
      </c>
      <c r="I117" s="192">
        <v>43.97614039744294</v>
      </c>
      <c r="J117" s="192">
        <v>2.4032021388619582</v>
      </c>
      <c r="K117" s="192">
        <v>4.9044941609427711E-2</v>
      </c>
      <c r="L117" s="192">
        <v>3.9858105135054251</v>
      </c>
      <c r="M117" s="182">
        <v>3164.0699999999997</v>
      </c>
      <c r="N117" s="192">
        <v>7.9723272287844121E-2</v>
      </c>
      <c r="O117" s="182">
        <v>0</v>
      </c>
      <c r="P117" s="192">
        <v>0.99120889566498238</v>
      </c>
      <c r="Q117" s="192">
        <v>0.98129680670833275</v>
      </c>
      <c r="R117" s="192">
        <v>0.97634076223000776</v>
      </c>
      <c r="S117" s="192">
        <v>8.1998062122058388E-2</v>
      </c>
      <c r="T117" s="192">
        <v>86.855562323878402</v>
      </c>
      <c r="U117" s="192">
        <v>1029.8861919775866</v>
      </c>
      <c r="V117" s="192">
        <v>56.281080535408861</v>
      </c>
      <c r="W117" s="192">
        <v>1.1485934803144664</v>
      </c>
      <c r="X117" s="192">
        <v>93.344508513007639</v>
      </c>
      <c r="Y117" s="182">
        <v>74.100000000000009</v>
      </c>
      <c r="Z117" s="192">
        <v>1.8670555570923686</v>
      </c>
      <c r="AA117" s="182">
        <v>0</v>
      </c>
      <c r="AB117" s="192">
        <v>23.213323083489055</v>
      </c>
      <c r="AC117" s="192">
        <v>22.981189852654165</v>
      </c>
      <c r="AD117" s="192">
        <v>22.86512323723672</v>
      </c>
      <c r="AE117" s="192">
        <v>1.9203293237016019</v>
      </c>
    </row>
    <row r="118" spans="1:31" ht="15" customHeight="1" x14ac:dyDescent="0.2">
      <c r="A118" s="4" t="s">
        <v>815</v>
      </c>
      <c r="B118" s="181" t="s">
        <v>166</v>
      </c>
      <c r="C118" s="181" t="s">
        <v>921</v>
      </c>
      <c r="D118" s="182">
        <v>2005</v>
      </c>
      <c r="E118" s="192">
        <v>6.5770681615619999</v>
      </c>
      <c r="F118" s="197">
        <v>154029.69933400469</v>
      </c>
      <c r="G118" s="194">
        <v>0.1883904198873155</v>
      </c>
      <c r="H118" s="194">
        <v>3.7678083977463102</v>
      </c>
      <c r="I118" s="192">
        <v>49.0328243579049</v>
      </c>
      <c r="J118" s="192">
        <v>2.4154275997800307</v>
      </c>
      <c r="K118" s="192">
        <v>4.929444081183737E-2</v>
      </c>
      <c r="L118" s="192">
        <v>4.8909768485363534</v>
      </c>
      <c r="M118" s="182">
        <v>3164.07</v>
      </c>
      <c r="N118" s="192">
        <v>7.9781010811237896E-2</v>
      </c>
      <c r="O118" s="182">
        <v>0</v>
      </c>
      <c r="P118" s="192">
        <v>1.0130671792876835</v>
      </c>
      <c r="Q118" s="192">
        <v>1.0029365074948067</v>
      </c>
      <c r="R118" s="192">
        <v>0.99787117159836836</v>
      </c>
      <c r="S118" s="192">
        <v>8.627016646746688E-2</v>
      </c>
      <c r="T118" s="192">
        <v>88.239072546751999</v>
      </c>
      <c r="U118" s="192">
        <v>1148.3097039321992</v>
      </c>
      <c r="V118" s="192">
        <v>56.567391095551073</v>
      </c>
      <c r="W118" s="192">
        <v>1.1544365529704301</v>
      </c>
      <c r="X118" s="192">
        <v>114.5427833380879</v>
      </c>
      <c r="Y118" s="182">
        <v>74.100000000000009</v>
      </c>
      <c r="Z118" s="192">
        <v>1.8684077473357823</v>
      </c>
      <c r="AA118" s="182">
        <v>0</v>
      </c>
      <c r="AB118" s="192">
        <v>23.72522668121039</v>
      </c>
      <c r="AC118" s="192">
        <v>23.487974414398284</v>
      </c>
      <c r="AD118" s="192">
        <v>23.369348280992231</v>
      </c>
      <c r="AE118" s="192">
        <v>2.0203786057954778</v>
      </c>
    </row>
    <row r="119" spans="1:31" ht="15" customHeight="1" x14ac:dyDescent="0.2">
      <c r="A119" s="4" t="s">
        <v>815</v>
      </c>
      <c r="B119" s="181" t="s">
        <v>166</v>
      </c>
      <c r="C119" s="181" t="s">
        <v>921</v>
      </c>
      <c r="D119" s="182">
        <v>2006</v>
      </c>
      <c r="E119" s="192">
        <v>5.8492733719999999</v>
      </c>
      <c r="F119" s="197">
        <v>136985.32487119437</v>
      </c>
      <c r="G119" s="194">
        <v>0.18685441724936253</v>
      </c>
      <c r="H119" s="194">
        <v>3.7370883449872507</v>
      </c>
      <c r="I119" s="192">
        <v>47.528919272706496</v>
      </c>
      <c r="J119" s="192">
        <v>2.4081284168029145</v>
      </c>
      <c r="K119" s="192">
        <v>4.9145477893937028E-2</v>
      </c>
      <c r="L119" s="192">
        <v>4.6017550360214301</v>
      </c>
      <c r="M119" s="182">
        <v>3164.07</v>
      </c>
      <c r="N119" s="192">
        <v>7.9751098769717532E-2</v>
      </c>
      <c r="O119" s="182">
        <v>0</v>
      </c>
      <c r="P119" s="192">
        <v>1.0032442655282028</v>
      </c>
      <c r="Q119" s="192">
        <v>0.99321182287292098</v>
      </c>
      <c r="R119" s="192">
        <v>0.98819560154527986</v>
      </c>
      <c r="S119" s="192">
        <v>8.6145506317424653E-2</v>
      </c>
      <c r="T119" s="192">
        <v>87.519633372066764</v>
      </c>
      <c r="U119" s="192">
        <v>1113.0894443256791</v>
      </c>
      <c r="V119" s="192">
        <v>56.396450042222817</v>
      </c>
      <c r="W119" s="192">
        <v>1.1509479600453636</v>
      </c>
      <c r="X119" s="192">
        <v>107.76943878270329</v>
      </c>
      <c r="Y119" s="182">
        <v>74.100000000000009</v>
      </c>
      <c r="Z119" s="192">
        <v>1.8677072311409257</v>
      </c>
      <c r="AA119" s="182">
        <v>0</v>
      </c>
      <c r="AB119" s="192">
        <v>23.495181862487183</v>
      </c>
      <c r="AC119" s="192">
        <v>23.260230043862315</v>
      </c>
      <c r="AD119" s="192">
        <v>23.142754134549879</v>
      </c>
      <c r="AE119" s="192">
        <v>2.0174591643424979</v>
      </c>
    </row>
    <row r="120" spans="1:31" ht="15" customHeight="1" x14ac:dyDescent="0.2">
      <c r="A120" s="4" t="s">
        <v>815</v>
      </c>
      <c r="B120" s="181" t="s">
        <v>166</v>
      </c>
      <c r="C120" s="181" t="s">
        <v>921</v>
      </c>
      <c r="D120" s="182">
        <v>2007</v>
      </c>
      <c r="E120" s="192">
        <v>5.2826280599999995</v>
      </c>
      <c r="F120" s="197">
        <v>123714.94285714283</v>
      </c>
      <c r="G120" s="194">
        <v>0.18550666448398928</v>
      </c>
      <c r="H120" s="194">
        <v>3.7101332896797854</v>
      </c>
      <c r="I120" s="192">
        <v>46.043652780621272</v>
      </c>
      <c r="J120" s="192">
        <v>2.406622409916289</v>
      </c>
      <c r="K120" s="192">
        <v>4.9114743059516096E-2</v>
      </c>
      <c r="L120" s="192">
        <v>4.3345465735513198</v>
      </c>
      <c r="M120" s="182">
        <v>3164.0699999999997</v>
      </c>
      <c r="N120" s="192">
        <v>7.9717221374505529E-2</v>
      </c>
      <c r="O120" s="182">
        <v>0</v>
      </c>
      <c r="P120" s="192">
        <v>0.99798548116421482</v>
      </c>
      <c r="Q120" s="192">
        <v>0.98800562635257261</v>
      </c>
      <c r="R120" s="192">
        <v>0.98301569894675167</v>
      </c>
      <c r="S120" s="192">
        <v>8.6356570764907131E-2</v>
      </c>
      <c r="T120" s="192">
        <v>86.88836743980761</v>
      </c>
      <c r="U120" s="192">
        <v>1078.3056857288354</v>
      </c>
      <c r="V120" s="192">
        <v>56.361180560100443</v>
      </c>
      <c r="W120" s="192">
        <v>1.1502281746959271</v>
      </c>
      <c r="X120" s="192">
        <v>101.51162935717376</v>
      </c>
      <c r="Y120" s="182">
        <v>74.09999999999998</v>
      </c>
      <c r="Z120" s="192">
        <v>1.8669138495200355</v>
      </c>
      <c r="AA120" s="182">
        <v>0</v>
      </c>
      <c r="AB120" s="192">
        <v>23.372025320005026</v>
      </c>
      <c r="AC120" s="192">
        <v>23.138305066804978</v>
      </c>
      <c r="AD120" s="192">
        <v>23.021444940204955</v>
      </c>
      <c r="AE120" s="192">
        <v>2.022402125641853</v>
      </c>
    </row>
    <row r="121" spans="1:31" ht="15" customHeight="1" x14ac:dyDescent="0.2">
      <c r="A121" s="4" t="s">
        <v>815</v>
      </c>
      <c r="B121" s="181" t="s">
        <v>166</v>
      </c>
      <c r="C121" s="181" t="s">
        <v>921</v>
      </c>
      <c r="D121" s="182">
        <v>2008</v>
      </c>
      <c r="E121" s="192">
        <v>6.9780764444440013</v>
      </c>
      <c r="F121" s="197">
        <v>163420.99401508199</v>
      </c>
      <c r="G121" s="194">
        <v>9.4987758024129426E-2</v>
      </c>
      <c r="H121" s="194">
        <v>1.8997551604825884</v>
      </c>
      <c r="I121" s="192">
        <v>52.057210758866269</v>
      </c>
      <c r="J121" s="192">
        <v>2.4419211016394486</v>
      </c>
      <c r="K121" s="192">
        <v>4.9835124523254053E-2</v>
      </c>
      <c r="L121" s="192">
        <v>5.3473677295834472</v>
      </c>
      <c r="M121" s="182">
        <v>3164.0699999999988</v>
      </c>
      <c r="N121" s="192">
        <v>7.9782076159524276E-2</v>
      </c>
      <c r="O121" s="182">
        <v>0</v>
      </c>
      <c r="P121" s="192">
        <v>0.88156609451765167</v>
      </c>
      <c r="Q121" s="192">
        <v>0.87275043357247517</v>
      </c>
      <c r="R121" s="192">
        <v>0.86834260309988687</v>
      </c>
      <c r="S121" s="192">
        <v>9.0893780718509731E-2</v>
      </c>
      <c r="T121" s="192">
        <v>44.490753172894344</v>
      </c>
      <c r="U121" s="192">
        <v>1219.1384252661887</v>
      </c>
      <c r="V121" s="192">
        <v>57.187847813570222</v>
      </c>
      <c r="W121" s="192">
        <v>1.167098934970821</v>
      </c>
      <c r="X121" s="192">
        <v>125.23109436963576</v>
      </c>
      <c r="Y121" s="182">
        <v>74.099999999999966</v>
      </c>
      <c r="Z121" s="192">
        <v>1.8684326969443623</v>
      </c>
      <c r="AA121" s="182">
        <v>0</v>
      </c>
      <c r="AB121" s="192">
        <v>20.645575984019946</v>
      </c>
      <c r="AC121" s="192">
        <v>20.439120224179746</v>
      </c>
      <c r="AD121" s="192">
        <v>20.335892344259644</v>
      </c>
      <c r="AE121" s="192">
        <v>2.1286599699885183</v>
      </c>
    </row>
    <row r="122" spans="1:31" ht="15" customHeight="1" x14ac:dyDescent="0.2">
      <c r="A122" s="4" t="s">
        <v>815</v>
      </c>
      <c r="B122" s="181" t="s">
        <v>166</v>
      </c>
      <c r="C122" s="181" t="s">
        <v>921</v>
      </c>
      <c r="D122" s="182">
        <v>2009</v>
      </c>
      <c r="E122" s="192">
        <v>6.4277070584900002</v>
      </c>
      <c r="F122" s="197">
        <v>150531.78122927397</v>
      </c>
      <c r="G122" s="194">
        <v>9.459722686156101E-2</v>
      </c>
      <c r="H122" s="194">
        <v>1.8919445372312202</v>
      </c>
      <c r="I122" s="192">
        <v>51.449333141993534</v>
      </c>
      <c r="J122" s="192">
        <v>2.4479551563555026</v>
      </c>
      <c r="K122" s="192">
        <v>4.995826849705106E-2</v>
      </c>
      <c r="L122" s="192">
        <v>5.2331365291293928</v>
      </c>
      <c r="M122" s="182">
        <v>3164.07</v>
      </c>
      <c r="N122" s="192">
        <v>7.9769641038902314E-2</v>
      </c>
      <c r="O122" s="182">
        <v>0</v>
      </c>
      <c r="P122" s="192">
        <v>0.88018208477011983</v>
      </c>
      <c r="Q122" s="192">
        <v>0.87138026392241874</v>
      </c>
      <c r="R122" s="192">
        <v>0.86697935349856803</v>
      </c>
      <c r="S122" s="192">
        <v>9.1018076060107367E-2</v>
      </c>
      <c r="T122" s="192">
        <v>44.307834595578917</v>
      </c>
      <c r="U122" s="192">
        <v>1204.9024155033612</v>
      </c>
      <c r="V122" s="192">
        <v>57.329160570386463</v>
      </c>
      <c r="W122" s="192">
        <v>1.1699828687833969</v>
      </c>
      <c r="X122" s="192">
        <v>122.55589061192954</v>
      </c>
      <c r="Y122" s="182">
        <v>74.09999999999998</v>
      </c>
      <c r="Z122" s="192">
        <v>1.8681414763208968</v>
      </c>
      <c r="AA122" s="182">
        <v>0</v>
      </c>
      <c r="AB122" s="192">
        <v>20.613163577754555</v>
      </c>
      <c r="AC122" s="192">
        <v>20.40703194197701</v>
      </c>
      <c r="AD122" s="192">
        <v>20.303966124088237</v>
      </c>
      <c r="AE122" s="192">
        <v>2.1315708679182048</v>
      </c>
    </row>
    <row r="123" spans="1:31" ht="15" customHeight="1" x14ac:dyDescent="0.2">
      <c r="A123" s="4" t="s">
        <v>815</v>
      </c>
      <c r="B123" s="181" t="s">
        <v>166</v>
      </c>
      <c r="C123" s="181" t="s">
        <v>921</v>
      </c>
      <c r="D123" s="182">
        <v>2010</v>
      </c>
      <c r="E123" s="192">
        <v>5.5164550850280003</v>
      </c>
      <c r="F123" s="197">
        <v>129190.98559784543</v>
      </c>
      <c r="G123" s="194">
        <v>9.374105462049788E-2</v>
      </c>
      <c r="H123" s="194">
        <v>1.8748210924099575</v>
      </c>
      <c r="I123" s="192">
        <v>48.726230148376551</v>
      </c>
      <c r="J123" s="192">
        <v>2.4295479615009103</v>
      </c>
      <c r="K123" s="192">
        <v>4.9582611459202258E-2</v>
      </c>
      <c r="L123" s="192">
        <v>4.8040670106945376</v>
      </c>
      <c r="M123" s="182">
        <v>3164.0700000000006</v>
      </c>
      <c r="N123" s="192">
        <v>7.9745237440489003E-2</v>
      </c>
      <c r="O123" s="182">
        <v>0</v>
      </c>
      <c r="P123" s="192">
        <v>0.86934456892957623</v>
      </c>
      <c r="Q123" s="192">
        <v>0.86065112324028048</v>
      </c>
      <c r="R123" s="192">
        <v>0.8563044003956326</v>
      </c>
      <c r="S123" s="192">
        <v>8.9664228725361325E-2</v>
      </c>
      <c r="T123" s="192">
        <v>43.906817152458018</v>
      </c>
      <c r="U123" s="192">
        <v>1141.1295116715819</v>
      </c>
      <c r="V123" s="192">
        <v>56.898078723674715</v>
      </c>
      <c r="W123" s="192">
        <v>1.1611852800749942</v>
      </c>
      <c r="X123" s="192">
        <v>112.50742413804537</v>
      </c>
      <c r="Y123" s="182">
        <v>74.100000000000009</v>
      </c>
      <c r="Z123" s="192">
        <v>1.867569963477494</v>
      </c>
      <c r="AA123" s="182">
        <v>0</v>
      </c>
      <c r="AB123" s="192">
        <v>20.359357586172745</v>
      </c>
      <c r="AC123" s="192">
        <v>20.155764010311017</v>
      </c>
      <c r="AD123" s="192">
        <v>20.053967222380152</v>
      </c>
      <c r="AE123" s="192">
        <v>2.0998648413433565</v>
      </c>
    </row>
    <row r="124" spans="1:31" ht="15" customHeight="1" x14ac:dyDescent="0.2">
      <c r="A124" s="4" t="s">
        <v>815</v>
      </c>
      <c r="B124" s="181" t="s">
        <v>166</v>
      </c>
      <c r="C124" s="181" t="s">
        <v>921</v>
      </c>
      <c r="D124" s="182">
        <v>2011</v>
      </c>
      <c r="E124" s="192">
        <v>5.4392424686060004</v>
      </c>
      <c r="F124" s="197">
        <v>127382.72760201406</v>
      </c>
      <c r="G124" s="194">
        <v>9.3678984040509436E-2</v>
      </c>
      <c r="H124" s="194">
        <v>1.8735796808101888</v>
      </c>
      <c r="I124" s="192">
        <v>49.668177956390622</v>
      </c>
      <c r="J124" s="192">
        <v>2.3953102192250841</v>
      </c>
      <c r="K124" s="192">
        <v>4.8883882025001713E-2</v>
      </c>
      <c r="L124" s="192">
        <v>5.1353489265841636</v>
      </c>
      <c r="M124" s="182">
        <v>3164.07</v>
      </c>
      <c r="N124" s="192">
        <v>7.9742352261457303E-2</v>
      </c>
      <c r="O124" s="182">
        <v>0</v>
      </c>
      <c r="P124" s="192">
        <v>0.87277302233800225</v>
      </c>
      <c r="Q124" s="192">
        <v>0.86404529211462233</v>
      </c>
      <c r="R124" s="192">
        <v>0.85968142700293237</v>
      </c>
      <c r="S124" s="192">
        <v>9.3229991811045285E-2</v>
      </c>
      <c r="T124" s="192">
        <v>43.877744281269059</v>
      </c>
      <c r="U124" s="192">
        <v>1163.189179306572</v>
      </c>
      <c r="V124" s="192">
        <v>56.096258061477378</v>
      </c>
      <c r="W124" s="192">
        <v>1.144821593091375</v>
      </c>
      <c r="X124" s="192">
        <v>120.26578282398508</v>
      </c>
      <c r="Y124" s="182">
        <v>74.100000000000009</v>
      </c>
      <c r="Z124" s="192">
        <v>1.8675023948819041</v>
      </c>
      <c r="AA124" s="182">
        <v>0</v>
      </c>
      <c r="AB124" s="192">
        <v>20.439649235082022</v>
      </c>
      <c r="AC124" s="192">
        <v>20.235252742731202</v>
      </c>
      <c r="AD124" s="192">
        <v>20.133054496555793</v>
      </c>
      <c r="AE124" s="192">
        <v>2.1833721735607794</v>
      </c>
    </row>
    <row r="125" spans="1:31" ht="15" customHeight="1" x14ac:dyDescent="0.2">
      <c r="A125" s="4" t="s">
        <v>815</v>
      </c>
      <c r="B125" s="181" t="s">
        <v>166</v>
      </c>
      <c r="C125" s="181" t="s">
        <v>921</v>
      </c>
      <c r="D125" s="182">
        <v>2012</v>
      </c>
      <c r="E125" s="192">
        <v>5.3973609422000006</v>
      </c>
      <c r="F125" s="197">
        <v>126401.89560187356</v>
      </c>
      <c r="G125" s="194">
        <v>9.3974675884126821E-2</v>
      </c>
      <c r="H125" s="194">
        <v>1.8794935176825365</v>
      </c>
      <c r="I125" s="192">
        <v>56.985383430131208</v>
      </c>
      <c r="J125" s="192">
        <v>2.5387448145382705</v>
      </c>
      <c r="K125" s="192">
        <v>5.1811118664046328E-2</v>
      </c>
      <c r="L125" s="192">
        <v>6.1668947511738219</v>
      </c>
      <c r="M125" s="182">
        <v>3164.07</v>
      </c>
      <c r="N125" s="192">
        <v>7.9742247732832519E-2</v>
      </c>
      <c r="O125" s="182">
        <v>0</v>
      </c>
      <c r="P125" s="192">
        <v>0.92820758646386448</v>
      </c>
      <c r="Q125" s="192">
        <v>0.91892551059922589</v>
      </c>
      <c r="R125" s="192">
        <v>0.91428447266690649</v>
      </c>
      <c r="S125" s="192">
        <v>0.11192282534860833</v>
      </c>
      <c r="T125" s="192">
        <v>44.016241631909523</v>
      </c>
      <c r="U125" s="192">
        <v>1334.5523051552977</v>
      </c>
      <c r="V125" s="192">
        <v>59.455382073495798</v>
      </c>
      <c r="W125" s="192">
        <v>1.2133751443570571</v>
      </c>
      <c r="X125" s="192">
        <v>144.42376466449232</v>
      </c>
      <c r="Y125" s="182">
        <v>74.100000000000009</v>
      </c>
      <c r="Z125" s="192">
        <v>1.8674999469047431</v>
      </c>
      <c r="AA125" s="182">
        <v>0</v>
      </c>
      <c r="AB125" s="192">
        <v>21.737882586975751</v>
      </c>
      <c r="AC125" s="192">
        <v>21.520503761105996</v>
      </c>
      <c r="AD125" s="192">
        <v>21.411814348171113</v>
      </c>
      <c r="AE125" s="192">
        <v>2.6211434507870806</v>
      </c>
    </row>
    <row r="126" spans="1:31" ht="15" customHeight="1" x14ac:dyDescent="0.2">
      <c r="A126" s="4" t="s">
        <v>815</v>
      </c>
      <c r="B126" s="181" t="s">
        <v>166</v>
      </c>
      <c r="C126" s="181" t="s">
        <v>921</v>
      </c>
      <c r="D126" s="182">
        <v>2013</v>
      </c>
      <c r="E126" s="192">
        <v>5.129063218999999</v>
      </c>
      <c r="F126" s="197">
        <v>120118.57655737703</v>
      </c>
      <c r="G126" s="194">
        <v>9.3218684916018424E-2</v>
      </c>
      <c r="H126" s="194">
        <v>1.8643736983203685</v>
      </c>
      <c r="I126" s="192">
        <v>57.50796337790544</v>
      </c>
      <c r="J126" s="192">
        <v>2.5682799565875238</v>
      </c>
      <c r="K126" s="192">
        <v>5.2413876665051505E-2</v>
      </c>
      <c r="L126" s="192">
        <v>6.077726627098027</v>
      </c>
      <c r="M126" s="182">
        <v>3164.0699999999997</v>
      </c>
      <c r="N126" s="192">
        <v>7.9732850090859425E-2</v>
      </c>
      <c r="O126" s="182">
        <v>0</v>
      </c>
      <c r="P126" s="192">
        <v>0.9452815188935173</v>
      </c>
      <c r="Q126" s="192">
        <v>0.93582870370458215</v>
      </c>
      <c r="R126" s="192">
        <v>0.93110229611011441</v>
      </c>
      <c r="S126" s="192">
        <v>0.12362535634336308</v>
      </c>
      <c r="T126" s="192">
        <v>43.662147501647979</v>
      </c>
      <c r="U126" s="192">
        <v>1346.7907114263571</v>
      </c>
      <c r="V126" s="192">
        <v>60.147071582845996</v>
      </c>
      <c r="W126" s="192">
        <v>1.2274912567927754</v>
      </c>
      <c r="X126" s="192">
        <v>142.33551819901706</v>
      </c>
      <c r="Y126" s="182">
        <v>74.100000000000009</v>
      </c>
      <c r="Z126" s="192">
        <v>1.8672798616126332</v>
      </c>
      <c r="AA126" s="182">
        <v>0</v>
      </c>
      <c r="AB126" s="192">
        <v>22.13774048930954</v>
      </c>
      <c r="AC126" s="192">
        <v>21.916363084416442</v>
      </c>
      <c r="AD126" s="192">
        <v>21.805674381969894</v>
      </c>
      <c r="AE126" s="192">
        <v>2.8952074085096746</v>
      </c>
    </row>
    <row r="127" spans="1:31" ht="15" customHeight="1" x14ac:dyDescent="0.2">
      <c r="A127" s="4" t="s">
        <v>815</v>
      </c>
      <c r="B127" s="181" t="s">
        <v>166</v>
      </c>
      <c r="C127" s="181" t="s">
        <v>921</v>
      </c>
      <c r="D127" s="182">
        <v>2014</v>
      </c>
      <c r="E127" s="192">
        <v>3.9912421229018795</v>
      </c>
      <c r="F127" s="197">
        <v>93471.712480137678</v>
      </c>
      <c r="G127" s="194">
        <v>9.1170434178285784E-2</v>
      </c>
      <c r="H127" s="194">
        <v>1.8234086835657157</v>
      </c>
      <c r="I127" s="192">
        <v>54.572416150485935</v>
      </c>
      <c r="J127" s="192">
        <v>2.5273481196156711</v>
      </c>
      <c r="K127" s="192">
        <v>5.1578533053381038E-2</v>
      </c>
      <c r="L127" s="192">
        <v>5.8783749495576139</v>
      </c>
      <c r="M127" s="182">
        <v>3164.0699999999997</v>
      </c>
      <c r="N127" s="192">
        <v>7.9650687651210028E-2</v>
      </c>
      <c r="O127" s="182">
        <v>0</v>
      </c>
      <c r="P127" s="192">
        <v>0.92286075427923642</v>
      </c>
      <c r="Q127" s="192">
        <v>0.913632146736444</v>
      </c>
      <c r="R127" s="192">
        <v>0.90901784296504784</v>
      </c>
      <c r="S127" s="192">
        <v>0.13968244447268674</v>
      </c>
      <c r="T127" s="192">
        <v>42.70277947460692</v>
      </c>
      <c r="U127" s="192">
        <v>1278.0425327982653</v>
      </c>
      <c r="V127" s="192">
        <v>59.188480553060202</v>
      </c>
      <c r="W127" s="192">
        <v>1.2079281745522488</v>
      </c>
      <c r="X127" s="192">
        <v>137.66686064537734</v>
      </c>
      <c r="Y127" s="182">
        <v>74.09999999999998</v>
      </c>
      <c r="Z127" s="192">
        <v>1.8653556826981268</v>
      </c>
      <c r="AA127" s="182">
        <v>0</v>
      </c>
      <c r="AB127" s="192">
        <v>21.612664034642538</v>
      </c>
      <c r="AC127" s="192">
        <v>21.396537394296111</v>
      </c>
      <c r="AD127" s="192">
        <v>21.288474074122899</v>
      </c>
      <c r="AE127" s="192">
        <v>3.2712516269950047</v>
      </c>
    </row>
    <row r="128" spans="1:31" ht="15" customHeight="1" x14ac:dyDescent="0.2">
      <c r="A128" s="4" t="s">
        <v>815</v>
      </c>
      <c r="B128" s="181" t="s">
        <v>166</v>
      </c>
      <c r="C128" s="181" t="s">
        <v>921</v>
      </c>
      <c r="D128" s="182">
        <v>2015</v>
      </c>
      <c r="E128" s="192">
        <v>4.1066583910172225</v>
      </c>
      <c r="F128" s="197">
        <v>96174.669578857662</v>
      </c>
      <c r="G128" s="194">
        <v>9.1472375142004417E-2</v>
      </c>
      <c r="H128" s="194">
        <v>1.8294475028400883</v>
      </c>
      <c r="I128" s="192">
        <v>53.657237930538855</v>
      </c>
      <c r="J128" s="192">
        <v>2.5219712392982117</v>
      </c>
      <c r="K128" s="192">
        <v>5.1468800802004312E-2</v>
      </c>
      <c r="L128" s="192">
        <v>5.623082099374745</v>
      </c>
      <c r="M128" s="182">
        <v>3164.0699999999997</v>
      </c>
      <c r="N128" s="192">
        <v>7.9657582657103598E-2</v>
      </c>
      <c r="O128" s="182">
        <v>0</v>
      </c>
      <c r="P128" s="192">
        <v>0.92693520401646179</v>
      </c>
      <c r="Q128" s="192">
        <v>0.91766585197629702</v>
      </c>
      <c r="R128" s="192">
        <v>0.91303117595621475</v>
      </c>
      <c r="S128" s="192">
        <v>0.13829198906355494</v>
      </c>
      <c r="T128" s="192">
        <v>42.844203813585203</v>
      </c>
      <c r="U128" s="192">
        <v>1256.6097876004417</v>
      </c>
      <c r="V128" s="192">
        <v>59.062558297381997</v>
      </c>
      <c r="W128" s="192">
        <v>1.2053583325996327</v>
      </c>
      <c r="X128" s="192">
        <v>131.68810537177387</v>
      </c>
      <c r="Y128" s="182">
        <v>74.09999999999998</v>
      </c>
      <c r="Z128" s="192">
        <v>1.8655171582459855</v>
      </c>
      <c r="AA128" s="182">
        <v>0</v>
      </c>
      <c r="AB128" s="192">
        <v>21.708084403195823</v>
      </c>
      <c r="AC128" s="192">
        <v>21.491003559163865</v>
      </c>
      <c r="AD128" s="192">
        <v>21.382463137147884</v>
      </c>
      <c r="AE128" s="192">
        <v>3.2386882684673286</v>
      </c>
    </row>
    <row r="129" spans="1:31" ht="15" customHeight="1" x14ac:dyDescent="0.2">
      <c r="A129" s="4" t="s">
        <v>815</v>
      </c>
      <c r="B129" s="181" t="s">
        <v>166</v>
      </c>
      <c r="C129" s="181" t="s">
        <v>921</v>
      </c>
      <c r="D129" s="182">
        <v>2016</v>
      </c>
      <c r="E129" s="192">
        <v>4.911572991854527</v>
      </c>
      <c r="F129" s="197">
        <v>115025.12861486012</v>
      </c>
      <c r="G129" s="194">
        <v>9.2747963196355712E-2</v>
      </c>
      <c r="H129" s="194">
        <v>1.8549592639271142</v>
      </c>
      <c r="I129" s="192">
        <v>54.825449380181659</v>
      </c>
      <c r="J129" s="192">
        <v>2.5115194947054702</v>
      </c>
      <c r="K129" s="192">
        <v>5.1255499891948365E-2</v>
      </c>
      <c r="L129" s="192">
        <v>5.7349745067433151</v>
      </c>
      <c r="M129" s="182">
        <v>3164.07</v>
      </c>
      <c r="N129" s="192">
        <v>7.9711628120959513E-2</v>
      </c>
      <c r="O129" s="182">
        <v>0</v>
      </c>
      <c r="P129" s="192">
        <v>0.93906008649890471</v>
      </c>
      <c r="Q129" s="192">
        <v>0.92966948563391583</v>
      </c>
      <c r="R129" s="192">
        <v>0.92497418520142127</v>
      </c>
      <c r="S129" s="192">
        <v>0.13300562350851305</v>
      </c>
      <c r="T129" s="192">
        <v>43.441668944428898</v>
      </c>
      <c r="U129" s="192">
        <v>1283.9683695592896</v>
      </c>
      <c r="V129" s="192">
        <v>58.817786761252222</v>
      </c>
      <c r="W129" s="192">
        <v>1.2003629951275965</v>
      </c>
      <c r="X129" s="192">
        <v>134.30853645768889</v>
      </c>
      <c r="Y129" s="182">
        <v>74.100000000000009</v>
      </c>
      <c r="Z129" s="192">
        <v>1.8667828599756326</v>
      </c>
      <c r="AA129" s="182">
        <v>0</v>
      </c>
      <c r="AB129" s="192">
        <v>21.992039496461469</v>
      </c>
      <c r="AC129" s="192">
        <v>21.772119101496859</v>
      </c>
      <c r="AD129" s="192">
        <v>21.662158904014554</v>
      </c>
      <c r="AE129" s="192">
        <v>3.1148857964522967</v>
      </c>
    </row>
    <row r="130" spans="1:31" ht="15" customHeight="1" x14ac:dyDescent="0.2">
      <c r="A130" s="4" t="s">
        <v>815</v>
      </c>
      <c r="B130" s="181" t="s">
        <v>166</v>
      </c>
      <c r="C130" s="181" t="s">
        <v>921</v>
      </c>
      <c r="D130" s="182">
        <v>2017</v>
      </c>
      <c r="E130" s="192">
        <v>4.9485482016588271</v>
      </c>
      <c r="F130" s="197">
        <v>115891.05858685778</v>
      </c>
      <c r="G130" s="194">
        <v>7.5352269950063319E-2</v>
      </c>
      <c r="H130" s="194">
        <v>1.5070453990012664</v>
      </c>
      <c r="I130" s="192">
        <v>55.389904644757848</v>
      </c>
      <c r="J130" s="192">
        <v>2.5903378391682854</v>
      </c>
      <c r="K130" s="192">
        <v>5.2864037534046636E-2</v>
      </c>
      <c r="L130" s="192">
        <v>5.7878553076482335</v>
      </c>
      <c r="M130" s="182">
        <v>3164.0699999999993</v>
      </c>
      <c r="N130" s="192">
        <v>7.9707438485463009E-2</v>
      </c>
      <c r="O130" s="182">
        <v>0</v>
      </c>
      <c r="P130" s="192">
        <v>0.91444877624632348</v>
      </c>
      <c r="Q130" s="192">
        <v>0.90530428848386002</v>
      </c>
      <c r="R130" s="192">
        <v>0.90073204460262868</v>
      </c>
      <c r="S130" s="192">
        <v>0.13758731278729239</v>
      </c>
      <c r="T130" s="192">
        <v>35.293803255298982</v>
      </c>
      <c r="U130" s="192">
        <v>1297.1874624065069</v>
      </c>
      <c r="V130" s="192">
        <v>60.663649629233852</v>
      </c>
      <c r="W130" s="192">
        <v>1.2380336659027316</v>
      </c>
      <c r="X130" s="192">
        <v>135.54696270838954</v>
      </c>
      <c r="Y130" s="182">
        <v>74.09999999999998</v>
      </c>
      <c r="Z130" s="192">
        <v>1.8666847420483144</v>
      </c>
      <c r="AA130" s="182">
        <v>0</v>
      </c>
      <c r="AB130" s="192">
        <v>21.415662207173852</v>
      </c>
      <c r="AC130" s="192">
        <v>21.201505585102108</v>
      </c>
      <c r="AD130" s="192">
        <v>21.094427274066245</v>
      </c>
      <c r="AE130" s="192">
        <v>3.222185311177808</v>
      </c>
    </row>
    <row r="131" spans="1:31" ht="15" customHeight="1" x14ac:dyDescent="0.2">
      <c r="A131" s="4" t="s">
        <v>815</v>
      </c>
      <c r="B131" s="181" t="s">
        <v>166</v>
      </c>
      <c r="C131" s="181" t="s">
        <v>921</v>
      </c>
      <c r="D131" s="182">
        <v>2018</v>
      </c>
      <c r="E131" s="192">
        <v>4.8114348887964447</v>
      </c>
      <c r="F131" s="197">
        <v>112679.97397649751</v>
      </c>
      <c r="G131" s="194">
        <v>7.2102082886252208E-2</v>
      </c>
      <c r="H131" s="194">
        <v>1.4420416577250441</v>
      </c>
      <c r="I131" s="192">
        <v>54.662957490008566</v>
      </c>
      <c r="J131" s="192">
        <v>2.5538784164683022</v>
      </c>
      <c r="K131" s="192">
        <v>5.2119967683026583E-2</v>
      </c>
      <c r="L131" s="192">
        <v>5.5291005461390181</v>
      </c>
      <c r="M131" s="182">
        <v>3164.07</v>
      </c>
      <c r="N131" s="192">
        <v>7.9740182995147957E-2</v>
      </c>
      <c r="O131" s="182">
        <v>0</v>
      </c>
      <c r="P131" s="192">
        <v>0.90350935512973807</v>
      </c>
      <c r="Q131" s="192">
        <v>0.89447426157844057</v>
      </c>
      <c r="R131" s="192">
        <v>0.88995671480279182</v>
      </c>
      <c r="S131" s="192">
        <v>0.13702151138629651</v>
      </c>
      <c r="T131" s="192">
        <v>33.771467394029131</v>
      </c>
      <c r="U131" s="192">
        <v>1280.1629388760787</v>
      </c>
      <c r="V131" s="192">
        <v>59.809798980522288</v>
      </c>
      <c r="W131" s="192">
        <v>1.2206081424596387</v>
      </c>
      <c r="X131" s="192">
        <v>129.48713222808001</v>
      </c>
      <c r="Y131" s="182">
        <v>74.099999999999994</v>
      </c>
      <c r="Z131" s="192">
        <v>1.8674515923922235</v>
      </c>
      <c r="AA131" s="182">
        <v>0</v>
      </c>
      <c r="AB131" s="192">
        <v>21.159469675169504</v>
      </c>
      <c r="AC131" s="192">
        <v>20.947874978417808</v>
      </c>
      <c r="AD131" s="192">
        <v>20.84207763004196</v>
      </c>
      <c r="AE131" s="192">
        <v>3.2089346928875053</v>
      </c>
    </row>
    <row r="132" spans="1:31" ht="15" customHeight="1" x14ac:dyDescent="0.2">
      <c r="A132" s="4" t="s">
        <v>815</v>
      </c>
      <c r="B132" s="181" t="s">
        <v>166</v>
      </c>
      <c r="C132" s="181" t="s">
        <v>921</v>
      </c>
      <c r="D132" s="182">
        <v>2019</v>
      </c>
      <c r="E132" s="192">
        <v>4.7385634658307385</v>
      </c>
      <c r="F132" s="197">
        <v>110973.38327472455</v>
      </c>
      <c r="G132" s="194">
        <v>6.4349621374484994E-2</v>
      </c>
      <c r="H132" s="194">
        <v>1.2869924274896998</v>
      </c>
      <c r="I132" s="192">
        <v>54.484897930666783</v>
      </c>
      <c r="J132" s="192">
        <v>2.5723957169101088</v>
      </c>
      <c r="K132" s="192">
        <v>5.2497871773675694E-2</v>
      </c>
      <c r="L132" s="192">
        <v>5.2634015219509394</v>
      </c>
      <c r="M132" s="182">
        <v>3164.07</v>
      </c>
      <c r="N132" s="192">
        <v>7.9738134214548742E-2</v>
      </c>
      <c r="O132" s="182">
        <v>0</v>
      </c>
      <c r="P132" s="192">
        <v>0.88486188032125124</v>
      </c>
      <c r="Q132" s="192">
        <v>0.87601326151803882</v>
      </c>
      <c r="R132" s="192">
        <v>0.8715889521164325</v>
      </c>
      <c r="S132" s="192">
        <v>0.14405155412126894</v>
      </c>
      <c r="T132" s="192">
        <v>30.140337880320835</v>
      </c>
      <c r="U132" s="192">
        <v>1275.9929257767394</v>
      </c>
      <c r="V132" s="192">
        <v>60.243459412414722</v>
      </c>
      <c r="W132" s="192">
        <v>1.2294583553554026</v>
      </c>
      <c r="X132" s="192">
        <v>123.26467264522105</v>
      </c>
      <c r="Y132" s="182">
        <v>74.099999999999994</v>
      </c>
      <c r="Z132" s="192">
        <v>1.8674036115819375</v>
      </c>
      <c r="AA132" s="182">
        <v>0</v>
      </c>
      <c r="AB132" s="192">
        <v>20.722760663261152</v>
      </c>
      <c r="AC132" s="192">
        <v>20.515533056628545</v>
      </c>
      <c r="AD132" s="192">
        <v>20.411919253312234</v>
      </c>
      <c r="AE132" s="192">
        <v>3.3735726960484524</v>
      </c>
    </row>
    <row r="133" spans="1:31" ht="15" customHeight="1" x14ac:dyDescent="0.2">
      <c r="A133" s="4" t="s">
        <v>815</v>
      </c>
      <c r="B133" s="181" t="s">
        <v>166</v>
      </c>
      <c r="C133" s="181" t="s">
        <v>921</v>
      </c>
      <c r="D133" s="182">
        <v>2020</v>
      </c>
      <c r="E133" s="192">
        <v>4.5361854420382075</v>
      </c>
      <c r="F133" s="197">
        <v>106233.85110159735</v>
      </c>
      <c r="G133" s="194">
        <v>6.6058492108993672E-2</v>
      </c>
      <c r="H133" s="194">
        <v>1.3211698421798734</v>
      </c>
      <c r="I133" s="192">
        <v>54.763886538706636</v>
      </c>
      <c r="J133" s="192">
        <v>2.594708917119565</v>
      </c>
      <c r="K133" s="192">
        <v>5.2953243206521741E-2</v>
      </c>
      <c r="L133" s="192">
        <v>5.3551287113402619</v>
      </c>
      <c r="M133" s="182">
        <v>3164.0699999999997</v>
      </c>
      <c r="N133" s="192">
        <v>7.9723921990939695E-2</v>
      </c>
      <c r="O133" s="182">
        <v>0</v>
      </c>
      <c r="P133" s="192">
        <v>0.89385663246055291</v>
      </c>
      <c r="Q133" s="192">
        <v>0.8849180661359477</v>
      </c>
      <c r="R133" s="192">
        <v>0.88044878297364493</v>
      </c>
      <c r="S133" s="192">
        <v>0.14722143305768065</v>
      </c>
      <c r="T133" s="192">
        <v>30.940745718498203</v>
      </c>
      <c r="U133" s="192">
        <v>1282.526616831537</v>
      </c>
      <c r="V133" s="192">
        <v>60.766016794369193</v>
      </c>
      <c r="W133" s="192">
        <v>1.2401227917218205</v>
      </c>
      <c r="X133" s="192">
        <v>125.4128503826759</v>
      </c>
      <c r="Y133" s="182">
        <v>74.09999999999998</v>
      </c>
      <c r="Z133" s="192">
        <v>1.8670707726215385</v>
      </c>
      <c r="AA133" s="182">
        <v>0</v>
      </c>
      <c r="AB133" s="192">
        <v>20.933410596265873</v>
      </c>
      <c r="AC133" s="192">
        <v>20.724076490303222</v>
      </c>
      <c r="AD133" s="192">
        <v>20.619409437321892</v>
      </c>
      <c r="AE133" s="192">
        <v>3.4478087367138319</v>
      </c>
    </row>
    <row r="134" spans="1:31" ht="15" customHeight="1" x14ac:dyDescent="0.2">
      <c r="A134" s="4" t="s">
        <v>815</v>
      </c>
      <c r="B134" s="181" t="s">
        <v>166</v>
      </c>
      <c r="C134" s="181" t="s">
        <v>921</v>
      </c>
      <c r="D134" s="182">
        <v>2021</v>
      </c>
      <c r="E134" s="192">
        <v>5.0151501973845658</v>
      </c>
      <c r="F134" s="197">
        <v>117450.82429472049</v>
      </c>
      <c r="G134" s="194">
        <v>5.0637839256022756E-2</v>
      </c>
      <c r="H134" s="194">
        <v>1.0127567851204551</v>
      </c>
      <c r="I134" s="192">
        <v>54.286867577773478</v>
      </c>
      <c r="J134" s="192">
        <v>2.6133225491268597</v>
      </c>
      <c r="K134" s="192">
        <v>5.3333113247486942E-2</v>
      </c>
      <c r="L134" s="192">
        <v>5.262739751210777</v>
      </c>
      <c r="M134" s="182">
        <v>3164.07</v>
      </c>
      <c r="N134" s="192">
        <v>7.9735774364587633E-2</v>
      </c>
      <c r="O134" s="182">
        <v>0</v>
      </c>
      <c r="P134" s="192">
        <v>0.86837783722867934</v>
      </c>
      <c r="Q134" s="192">
        <v>0.85969405885639272</v>
      </c>
      <c r="R134" s="192">
        <v>0.85535216967024918</v>
      </c>
      <c r="S134" s="192">
        <v>0.14563171509908396</v>
      </c>
      <c r="T134" s="192">
        <v>23.717957496966157</v>
      </c>
      <c r="U134" s="192">
        <v>1271.3552125942265</v>
      </c>
      <c r="V134" s="192">
        <v>61.201933234821063</v>
      </c>
      <c r="W134" s="192">
        <v>1.2490190456085932</v>
      </c>
      <c r="X134" s="192">
        <v>123.24917450142334</v>
      </c>
      <c r="Y134" s="182">
        <v>74.099999999999994</v>
      </c>
      <c r="Z134" s="192">
        <v>1.8673483457748858</v>
      </c>
      <c r="AA134" s="182">
        <v>0</v>
      </c>
      <c r="AB134" s="192">
        <v>20.336717499500683</v>
      </c>
      <c r="AC134" s="192">
        <v>20.133350324505678</v>
      </c>
      <c r="AD134" s="192">
        <v>20.031666737008173</v>
      </c>
      <c r="AE134" s="192">
        <v>3.4105788079410759</v>
      </c>
    </row>
    <row r="135" spans="1:31" ht="15" customHeight="1" x14ac:dyDescent="0.2">
      <c r="A135" s="4" t="s">
        <v>815</v>
      </c>
      <c r="B135" s="181" t="s">
        <v>166</v>
      </c>
      <c r="C135" s="181" t="s">
        <v>921</v>
      </c>
      <c r="D135" s="182">
        <v>2022</v>
      </c>
      <c r="E135" s="192">
        <v>4.8386281370808586</v>
      </c>
      <c r="F135" s="197">
        <v>113316.81819861499</v>
      </c>
      <c r="G135" s="194">
        <v>4.6881514138292134E-2</v>
      </c>
      <c r="H135" s="194">
        <v>0.9376302827658427</v>
      </c>
      <c r="I135" s="192">
        <v>52.356006296864543</v>
      </c>
      <c r="J135" s="192">
        <v>2.6482713360205206</v>
      </c>
      <c r="K135" s="192">
        <v>5.4046353796337161E-2</v>
      </c>
      <c r="L135" s="192">
        <v>4.9986304625924571</v>
      </c>
      <c r="M135" s="182">
        <v>3164.0699999999993</v>
      </c>
      <c r="N135" s="192">
        <v>7.972673493848835E-2</v>
      </c>
      <c r="O135" s="182">
        <v>0</v>
      </c>
      <c r="P135" s="192">
        <v>0.86056556530222694</v>
      </c>
      <c r="Q135" s="192">
        <v>0.85195990964920487</v>
      </c>
      <c r="R135" s="192">
        <v>0.84765708182269373</v>
      </c>
      <c r="S135" s="192">
        <v>0.15192213773400939</v>
      </c>
      <c r="T135" s="192">
        <v>21.95855463151857</v>
      </c>
      <c r="U135" s="192">
        <v>1226.1359788492871</v>
      </c>
      <c r="V135" s="192">
        <v>62.020405995796757</v>
      </c>
      <c r="W135" s="192">
        <v>1.2657225713427911</v>
      </c>
      <c r="X135" s="192">
        <v>117.06394525977655</v>
      </c>
      <c r="Y135" s="182">
        <v>74.099999999999994</v>
      </c>
      <c r="Z135" s="192">
        <v>1.8671366496133108</v>
      </c>
      <c r="AA135" s="182">
        <v>0</v>
      </c>
      <c r="AB135" s="192">
        <v>20.15376031152757</v>
      </c>
      <c r="AC135" s="192">
        <v>19.952222708412297</v>
      </c>
      <c r="AD135" s="192">
        <v>19.851453906854658</v>
      </c>
      <c r="AE135" s="192">
        <v>3.5578954972835932</v>
      </c>
    </row>
    <row r="136" spans="1:31" ht="15" customHeight="1" x14ac:dyDescent="0.2">
      <c r="A136" s="4" t="s">
        <v>815</v>
      </c>
      <c r="B136" s="181" t="s">
        <v>166</v>
      </c>
      <c r="C136" s="181" t="s">
        <v>921</v>
      </c>
      <c r="D136" s="182">
        <v>2023</v>
      </c>
      <c r="E136" s="192">
        <v>4.6501970986142203</v>
      </c>
      <c r="F136" s="197">
        <v>108903.91331649225</v>
      </c>
      <c r="G136" s="194">
        <v>4.517682147395987E-2</v>
      </c>
      <c r="H136" s="194">
        <v>0.90353642947919743</v>
      </c>
      <c r="I136" s="192">
        <v>51.502002256321163</v>
      </c>
      <c r="J136" s="192">
        <v>2.7132347988985761</v>
      </c>
      <c r="K136" s="192">
        <v>5.5372138753032166E-2</v>
      </c>
      <c r="L136" s="192">
        <v>4.8768653574977767</v>
      </c>
      <c r="M136" s="182">
        <v>3164.0700000000006</v>
      </c>
      <c r="N136" s="192">
        <v>7.9724029086528939E-2</v>
      </c>
      <c r="O136" s="182">
        <v>0</v>
      </c>
      <c r="P136" s="192">
        <v>0.85608353057476749</v>
      </c>
      <c r="Q136" s="192">
        <v>0.8475226952690198</v>
      </c>
      <c r="R136" s="192">
        <v>0.84324227761614579</v>
      </c>
      <c r="S136" s="192">
        <v>0.16055697630388779</v>
      </c>
      <c r="T136" s="192">
        <v>21.160103734875815</v>
      </c>
      <c r="U136" s="192">
        <v>1206.1358842229779</v>
      </c>
      <c r="V136" s="192">
        <v>63.541798569053292</v>
      </c>
      <c r="W136" s="192">
        <v>1.2967713993684344</v>
      </c>
      <c r="X136" s="192">
        <v>114.21230345428044</v>
      </c>
      <c r="Y136" s="182">
        <v>74.099999999999994</v>
      </c>
      <c r="Z136" s="192">
        <v>1.8670732807149628</v>
      </c>
      <c r="AA136" s="182">
        <v>0</v>
      </c>
      <c r="AB136" s="192">
        <v>20.04879462704373</v>
      </c>
      <c r="AC136" s="192">
        <v>19.848306680773291</v>
      </c>
      <c r="AD136" s="192">
        <v>19.74806270763807</v>
      </c>
      <c r="AE136" s="192">
        <v>3.7601165410746549</v>
      </c>
    </row>
    <row r="137" spans="1:31" ht="15" customHeight="1" x14ac:dyDescent="0.2">
      <c r="A137" s="4" t="s">
        <v>925</v>
      </c>
      <c r="B137" s="181" t="s">
        <v>166</v>
      </c>
      <c r="C137" s="181" t="s">
        <v>924</v>
      </c>
      <c r="D137" s="182">
        <v>1985</v>
      </c>
      <c r="E137" s="192">
        <v>7.6951868837655377</v>
      </c>
      <c r="F137" s="197">
        <v>180215.14950270584</v>
      </c>
      <c r="G137" s="194">
        <v>0.29999999999999977</v>
      </c>
      <c r="H137" s="194">
        <v>5.9999999999999956</v>
      </c>
      <c r="I137" s="192">
        <v>33.507309125001782</v>
      </c>
      <c r="J137" s="192">
        <v>1.9270306578445131</v>
      </c>
      <c r="K137" s="192">
        <v>3.9327156282541138E-2</v>
      </c>
      <c r="L137" s="192">
        <v>6.2923450052065713</v>
      </c>
      <c r="M137" s="182">
        <v>3164.0700000000033</v>
      </c>
      <c r="N137" s="192">
        <v>7.8090514944256298E-2</v>
      </c>
      <c r="O137" s="182">
        <v>0</v>
      </c>
      <c r="P137" s="192">
        <v>0.99664602271531111</v>
      </c>
      <c r="Q137" s="192">
        <v>0.98667956248815525</v>
      </c>
      <c r="R137" s="192">
        <v>0.98169633237458076</v>
      </c>
      <c r="S137" s="192">
        <v>0.18443891191156411</v>
      </c>
      <c r="T137" s="192">
        <v>140.51522248243555</v>
      </c>
      <c r="U137" s="192">
        <v>784.71449941456194</v>
      </c>
      <c r="V137" s="192">
        <v>45.129523602916009</v>
      </c>
      <c r="W137" s="192">
        <v>0.92101068577379741</v>
      </c>
      <c r="X137" s="192">
        <v>147.36170972380734</v>
      </c>
      <c r="Y137" s="182">
        <v>74.100000000000094</v>
      </c>
      <c r="Z137" s="192">
        <v>1.8288176801933562</v>
      </c>
      <c r="AA137" s="182">
        <v>0</v>
      </c>
      <c r="AB137" s="192">
        <v>23.340656269679421</v>
      </c>
      <c r="AC137" s="192">
        <v>23.107249706982564</v>
      </c>
      <c r="AD137" s="192">
        <v>22.990546425634218</v>
      </c>
      <c r="AE137" s="192">
        <v>4.3194124569452965</v>
      </c>
    </row>
    <row r="138" spans="1:31" ht="15" customHeight="1" x14ac:dyDescent="0.2">
      <c r="A138" s="4" t="s">
        <v>925</v>
      </c>
      <c r="B138" s="181" t="s">
        <v>166</v>
      </c>
      <c r="C138" s="181" t="s">
        <v>924</v>
      </c>
      <c r="D138" s="182">
        <v>1986</v>
      </c>
      <c r="E138" s="192">
        <v>8.759413104916538</v>
      </c>
      <c r="F138" s="197">
        <v>205138.48020881857</v>
      </c>
      <c r="G138" s="194">
        <v>0.29999999999999954</v>
      </c>
      <c r="H138" s="194">
        <v>5.9999999999999911</v>
      </c>
      <c r="I138" s="192">
        <v>33.200207318136165</v>
      </c>
      <c r="J138" s="192">
        <v>1.92067437483131</v>
      </c>
      <c r="K138" s="192">
        <v>3.9197436221047093E-2</v>
      </c>
      <c r="L138" s="192">
        <v>6.2715897953675368</v>
      </c>
      <c r="M138" s="182">
        <v>3164.069999999992</v>
      </c>
      <c r="N138" s="192">
        <v>7.8369691066891858E-2</v>
      </c>
      <c r="O138" s="182">
        <v>0</v>
      </c>
      <c r="P138" s="192">
        <v>0.99399179839341911</v>
      </c>
      <c r="Q138" s="192">
        <v>0.9840518804094841</v>
      </c>
      <c r="R138" s="192">
        <v>0.97908192141751815</v>
      </c>
      <c r="S138" s="192">
        <v>0.17670510871684522</v>
      </c>
      <c r="T138" s="192">
        <v>140.51522248243563</v>
      </c>
      <c r="U138" s="192">
        <v>777.52241962848302</v>
      </c>
      <c r="V138" s="192">
        <v>44.980664515955809</v>
      </c>
      <c r="W138" s="192">
        <v>0.91797274522358696</v>
      </c>
      <c r="X138" s="192">
        <v>146.87563923577395</v>
      </c>
      <c r="Y138" s="182">
        <v>74.099999999999937</v>
      </c>
      <c r="Z138" s="192">
        <v>1.8353557626906789</v>
      </c>
      <c r="AA138" s="182">
        <v>0</v>
      </c>
      <c r="AB138" s="192">
        <v>23.278496449494632</v>
      </c>
      <c r="AC138" s="192">
        <v>23.045711484999671</v>
      </c>
      <c r="AD138" s="192">
        <v>22.929319002752219</v>
      </c>
      <c r="AE138" s="192">
        <v>4.1382929441884198</v>
      </c>
    </row>
    <row r="139" spans="1:31" ht="15" customHeight="1" x14ac:dyDescent="0.2">
      <c r="A139" s="4" t="s">
        <v>925</v>
      </c>
      <c r="B139" s="181" t="s">
        <v>166</v>
      </c>
      <c r="C139" s="181" t="s">
        <v>924</v>
      </c>
      <c r="D139" s="182">
        <v>1987</v>
      </c>
      <c r="E139" s="192">
        <v>6.8737679099765376</v>
      </c>
      <c r="F139" s="197">
        <v>160978.17119382977</v>
      </c>
      <c r="G139" s="194">
        <v>0.30000000000000066</v>
      </c>
      <c r="H139" s="194">
        <v>6.0000000000000133</v>
      </c>
      <c r="I139" s="192">
        <v>33.342610198136853</v>
      </c>
      <c r="J139" s="192">
        <v>1.9245620850940526</v>
      </c>
      <c r="K139" s="192">
        <v>3.9276777246817482E-2</v>
      </c>
      <c r="L139" s="192">
        <v>6.2842843594907798</v>
      </c>
      <c r="M139" s="182">
        <v>3164.0700000000024</v>
      </c>
      <c r="N139" s="192">
        <v>7.8374337385921089E-2</v>
      </c>
      <c r="O139" s="182">
        <v>0</v>
      </c>
      <c r="P139" s="192">
        <v>0.99582212313253993</v>
      </c>
      <c r="Q139" s="192">
        <v>0.98586390190121231</v>
      </c>
      <c r="R139" s="192">
        <v>0.98088479128555317</v>
      </c>
      <c r="S139" s="192">
        <v>0.17657639528458463</v>
      </c>
      <c r="T139" s="192">
        <v>140.51522248243577</v>
      </c>
      <c r="U139" s="192">
        <v>780.85738168938701</v>
      </c>
      <c r="V139" s="192">
        <v>45.071711594708447</v>
      </c>
      <c r="W139" s="192">
        <v>0.91983084887160282</v>
      </c>
      <c r="X139" s="192">
        <v>147.17293581945606</v>
      </c>
      <c r="Y139" s="182">
        <v>74.09999999999998</v>
      </c>
      <c r="Z139" s="192">
        <v>1.8354645757826933</v>
      </c>
      <c r="AA139" s="182">
        <v>0</v>
      </c>
      <c r="AB139" s="192">
        <v>23.321361197483348</v>
      </c>
      <c r="AC139" s="192">
        <v>23.088147585508462</v>
      </c>
      <c r="AD139" s="192">
        <v>22.971540779521128</v>
      </c>
      <c r="AE139" s="192">
        <v>4.1352785780933132</v>
      </c>
    </row>
    <row r="140" spans="1:31" ht="15" customHeight="1" x14ac:dyDescent="0.2">
      <c r="A140" s="4" t="s">
        <v>925</v>
      </c>
      <c r="B140" s="181" t="s">
        <v>166</v>
      </c>
      <c r="C140" s="181" t="s">
        <v>924</v>
      </c>
      <c r="D140" s="182">
        <v>1988</v>
      </c>
      <c r="E140" s="192">
        <v>8.1722052649105361</v>
      </c>
      <c r="F140" s="197">
        <v>191386.5401618394</v>
      </c>
      <c r="G140" s="194">
        <v>0.20000000000000023</v>
      </c>
      <c r="H140" s="194">
        <v>4.0000000000000044</v>
      </c>
      <c r="I140" s="192">
        <v>33.881191506631971</v>
      </c>
      <c r="J140" s="192">
        <v>1.9369382023596033</v>
      </c>
      <c r="K140" s="192">
        <v>3.9529351068563361E-2</v>
      </c>
      <c r="L140" s="192">
        <v>6.3246961709701166</v>
      </c>
      <c r="M140" s="182">
        <v>3164.0700000000011</v>
      </c>
      <c r="N140" s="192">
        <v>7.8324461842964238E-2</v>
      </c>
      <c r="O140" s="182">
        <v>0</v>
      </c>
      <c r="P140" s="192">
        <v>0.84757680156055759</v>
      </c>
      <c r="Q140" s="192">
        <v>0.83910103354495147</v>
      </c>
      <c r="R140" s="192">
        <v>0.83486314953714791</v>
      </c>
      <c r="S140" s="192">
        <v>0.17795805941049261</v>
      </c>
      <c r="T140" s="192">
        <v>93.676814988290573</v>
      </c>
      <c r="U140" s="192">
        <v>793.47052708740034</v>
      </c>
      <c r="V140" s="192">
        <v>45.361550406548119</v>
      </c>
      <c r="W140" s="192">
        <v>0.92574592666424804</v>
      </c>
      <c r="X140" s="192">
        <v>148.11934826627919</v>
      </c>
      <c r="Y140" s="182">
        <v>74.10000000000008</v>
      </c>
      <c r="Z140" s="192">
        <v>1.8342965302801943</v>
      </c>
      <c r="AA140" s="182">
        <v>0</v>
      </c>
      <c r="AB140" s="192">
        <v>19.849573807038833</v>
      </c>
      <c r="AC140" s="192">
        <v>19.651078068968435</v>
      </c>
      <c r="AD140" s="192">
        <v>19.551830199933221</v>
      </c>
      <c r="AE140" s="192">
        <v>4.16763605176798</v>
      </c>
    </row>
    <row r="141" spans="1:31" ht="15" customHeight="1" x14ac:dyDescent="0.2">
      <c r="A141" s="4" t="s">
        <v>925</v>
      </c>
      <c r="B141" s="181" t="s">
        <v>166</v>
      </c>
      <c r="C141" s="181" t="s">
        <v>924</v>
      </c>
      <c r="D141" s="182">
        <v>1989</v>
      </c>
      <c r="E141" s="192">
        <v>8.1482520400585372</v>
      </c>
      <c r="F141" s="197">
        <v>190825.5747086308</v>
      </c>
      <c r="G141" s="194">
        <v>0.19999999999999996</v>
      </c>
      <c r="H141" s="194">
        <v>3.9999999999999991</v>
      </c>
      <c r="I141" s="192">
        <v>33.886926138053852</v>
      </c>
      <c r="J141" s="192">
        <v>1.9375023399698874</v>
      </c>
      <c r="K141" s="192">
        <v>3.9540864081018111E-2</v>
      </c>
      <c r="L141" s="192">
        <v>6.3265382529629033</v>
      </c>
      <c r="M141" s="182">
        <v>3164.0699999999979</v>
      </c>
      <c r="N141" s="192">
        <v>7.8354361614849599E-2</v>
      </c>
      <c r="O141" s="182">
        <v>0</v>
      </c>
      <c r="P141" s="192">
        <v>0.84781808617142007</v>
      </c>
      <c r="Q141" s="192">
        <v>0.83933990530970282</v>
      </c>
      <c r="R141" s="192">
        <v>0.83510081487884991</v>
      </c>
      <c r="S141" s="192">
        <v>0.17712976883484485</v>
      </c>
      <c r="T141" s="192">
        <v>93.67681498829036</v>
      </c>
      <c r="U141" s="192">
        <v>793.6048275890829</v>
      </c>
      <c r="V141" s="192">
        <v>45.3747620601847</v>
      </c>
      <c r="W141" s="192">
        <v>0.9260155522486675</v>
      </c>
      <c r="X141" s="192">
        <v>148.16248835978695</v>
      </c>
      <c r="Y141" s="182">
        <v>74.099999999999923</v>
      </c>
      <c r="Z141" s="192">
        <v>1.8349967591299665</v>
      </c>
      <c r="AA141" s="182">
        <v>0</v>
      </c>
      <c r="AB141" s="192">
        <v>19.855224500501638</v>
      </c>
      <c r="AC141" s="192">
        <v>19.656672255496545</v>
      </c>
      <c r="AD141" s="192">
        <v>19.557396132994139</v>
      </c>
      <c r="AE141" s="192">
        <v>4.1482381460151005</v>
      </c>
    </row>
    <row r="142" spans="1:31" ht="15" customHeight="1" x14ac:dyDescent="0.2">
      <c r="A142" s="4" t="s">
        <v>925</v>
      </c>
      <c r="B142" s="181" t="s">
        <v>166</v>
      </c>
      <c r="C142" s="181" t="s">
        <v>924</v>
      </c>
      <c r="D142" s="182">
        <v>1990</v>
      </c>
      <c r="E142" s="192">
        <v>8.6473241366235367</v>
      </c>
      <c r="F142" s="197">
        <v>202513.4458225655</v>
      </c>
      <c r="G142" s="194">
        <v>0.19999999999999979</v>
      </c>
      <c r="H142" s="194">
        <v>3.9999999999999956</v>
      </c>
      <c r="I142" s="192">
        <v>34.167621911024604</v>
      </c>
      <c r="J142" s="192">
        <v>1.9423739806541014</v>
      </c>
      <c r="K142" s="192">
        <v>3.9640285319471398E-2</v>
      </c>
      <c r="L142" s="192">
        <v>6.3424456511154341</v>
      </c>
      <c r="M142" s="182">
        <v>3164.0699999999938</v>
      </c>
      <c r="N142" s="192">
        <v>7.8287668734018462E-2</v>
      </c>
      <c r="O142" s="182">
        <v>0</v>
      </c>
      <c r="P142" s="192">
        <v>0.85015722527197579</v>
      </c>
      <c r="Q142" s="192">
        <v>0.84165565301925638</v>
      </c>
      <c r="R142" s="192">
        <v>0.83740486689289639</v>
      </c>
      <c r="S142" s="192">
        <v>0.17897731084512114</v>
      </c>
      <c r="T142" s="192">
        <v>93.676814988290403</v>
      </c>
      <c r="U142" s="192">
        <v>800.17849908722815</v>
      </c>
      <c r="V142" s="192">
        <v>45.488852005950903</v>
      </c>
      <c r="W142" s="192">
        <v>0.92834391848879261</v>
      </c>
      <c r="X142" s="192">
        <v>148.53502695820708</v>
      </c>
      <c r="Y142" s="182">
        <v>74.099999999999937</v>
      </c>
      <c r="Z142" s="192">
        <v>1.8334348649653054</v>
      </c>
      <c r="AA142" s="182">
        <v>0</v>
      </c>
      <c r="AB142" s="192">
        <v>19.910005275690324</v>
      </c>
      <c r="AC142" s="192">
        <v>19.710905222933427</v>
      </c>
      <c r="AD142" s="192">
        <v>19.611355196554975</v>
      </c>
      <c r="AE142" s="192">
        <v>4.1915061087850427</v>
      </c>
    </row>
    <row r="143" spans="1:31" ht="15" customHeight="1" x14ac:dyDescent="0.2">
      <c r="A143" s="4" t="s">
        <v>925</v>
      </c>
      <c r="B143" s="181" t="s">
        <v>166</v>
      </c>
      <c r="C143" s="181" t="s">
        <v>924</v>
      </c>
      <c r="D143" s="182">
        <v>1991</v>
      </c>
      <c r="E143" s="192">
        <v>8.9917365570018983</v>
      </c>
      <c r="F143" s="197">
        <v>210579.31046842854</v>
      </c>
      <c r="G143" s="194">
        <v>0.20000000000000004</v>
      </c>
      <c r="H143" s="194">
        <v>4.0000000000000009</v>
      </c>
      <c r="I143" s="192">
        <v>34.224888466264424</v>
      </c>
      <c r="J143" s="192">
        <v>1.9427576308341816</v>
      </c>
      <c r="K143" s="192">
        <v>3.9648114914983296E-2</v>
      </c>
      <c r="L143" s="192">
        <v>6.3436983863973229</v>
      </c>
      <c r="M143" s="182">
        <v>3164.0699999999956</v>
      </c>
      <c r="N143" s="192">
        <v>7.8318400644499256E-2</v>
      </c>
      <c r="O143" s="182">
        <v>0</v>
      </c>
      <c r="P143" s="192">
        <v>0.8503131368577499</v>
      </c>
      <c r="Q143" s="192">
        <v>0.84181000548917007</v>
      </c>
      <c r="R143" s="192">
        <v>0.83755843980488287</v>
      </c>
      <c r="S143" s="192">
        <v>0.1781259681686318</v>
      </c>
      <c r="T143" s="192">
        <v>93.676814988290417</v>
      </c>
      <c r="U143" s="192">
        <v>801.51963621228174</v>
      </c>
      <c r="V143" s="192">
        <v>45.497836787685749</v>
      </c>
      <c r="W143" s="192">
        <v>0.92852728138134177</v>
      </c>
      <c r="X143" s="192">
        <v>148.56436502101459</v>
      </c>
      <c r="Y143" s="182">
        <v>74.099999999999895</v>
      </c>
      <c r="Z143" s="192">
        <v>1.8341545818383902</v>
      </c>
      <c r="AA143" s="182">
        <v>0</v>
      </c>
      <c r="AB143" s="192">
        <v>19.913656600884071</v>
      </c>
      <c r="AC143" s="192">
        <v>19.714520034875179</v>
      </c>
      <c r="AD143" s="192">
        <v>19.614951751870795</v>
      </c>
      <c r="AE143" s="192">
        <v>4.1715683411857567</v>
      </c>
    </row>
    <row r="144" spans="1:31" ht="15" customHeight="1" x14ac:dyDescent="0.2">
      <c r="A144" s="4" t="s">
        <v>925</v>
      </c>
      <c r="B144" s="181" t="s">
        <v>166</v>
      </c>
      <c r="C144" s="181" t="s">
        <v>924</v>
      </c>
      <c r="D144" s="182">
        <v>1992</v>
      </c>
      <c r="E144" s="192">
        <v>8.3006220977780867</v>
      </c>
      <c r="F144" s="197">
        <v>194393.96013531802</v>
      </c>
      <c r="G144" s="194">
        <v>0.1999999999999999</v>
      </c>
      <c r="H144" s="194">
        <v>3.9999999999999982</v>
      </c>
      <c r="I144" s="192">
        <v>34.587291913536355</v>
      </c>
      <c r="J144" s="192">
        <v>1.9496393406974559</v>
      </c>
      <c r="K144" s="192">
        <v>3.978855797341746E-2</v>
      </c>
      <c r="L144" s="192">
        <v>6.366169275746798</v>
      </c>
      <c r="M144" s="182">
        <v>3164.0700000000043</v>
      </c>
      <c r="N144" s="192">
        <v>7.8324921466433273E-2</v>
      </c>
      <c r="O144" s="182">
        <v>0</v>
      </c>
      <c r="P144" s="192">
        <v>0.85353819890132454</v>
      </c>
      <c r="Q144" s="192">
        <v>0.84500281691231183</v>
      </c>
      <c r="R144" s="192">
        <v>0.84073512591780619</v>
      </c>
      <c r="S144" s="192">
        <v>0.17794532681210046</v>
      </c>
      <c r="T144" s="192">
        <v>93.676814988290275</v>
      </c>
      <c r="U144" s="192">
        <v>810.00683638258386</v>
      </c>
      <c r="V144" s="192">
        <v>45.659000953101973</v>
      </c>
      <c r="W144" s="192">
        <v>0.93181634598167284</v>
      </c>
      <c r="X144" s="192">
        <v>149.09061535706775</v>
      </c>
      <c r="Y144" s="182">
        <v>74.100000000000037</v>
      </c>
      <c r="Z144" s="192">
        <v>1.8343072942958598</v>
      </c>
      <c r="AA144" s="182">
        <v>0</v>
      </c>
      <c r="AB144" s="192">
        <v>19.989184985979481</v>
      </c>
      <c r="AC144" s="192">
        <v>19.789293136119699</v>
      </c>
      <c r="AD144" s="192">
        <v>19.689347211189823</v>
      </c>
      <c r="AE144" s="192">
        <v>4.1673378644519978</v>
      </c>
    </row>
    <row r="145" spans="1:31" ht="15" customHeight="1" x14ac:dyDescent="0.2">
      <c r="A145" s="4" t="s">
        <v>925</v>
      </c>
      <c r="B145" s="181" t="s">
        <v>166</v>
      </c>
      <c r="C145" s="181" t="s">
        <v>924</v>
      </c>
      <c r="D145" s="182">
        <v>1993</v>
      </c>
      <c r="E145" s="192">
        <v>7.9039773512376295</v>
      </c>
      <c r="F145" s="197">
        <v>185104.85600088129</v>
      </c>
      <c r="G145" s="194">
        <v>0.20000000000000009</v>
      </c>
      <c r="H145" s="194">
        <v>4.0000000000000018</v>
      </c>
      <c r="I145" s="192">
        <v>34.944917616684997</v>
      </c>
      <c r="J145" s="192">
        <v>1.9545049364558202</v>
      </c>
      <c r="K145" s="192">
        <v>3.9887855846037157E-2</v>
      </c>
      <c r="L145" s="192">
        <v>6.3820569353659469</v>
      </c>
      <c r="M145" s="182">
        <v>3164.0699999999965</v>
      </c>
      <c r="N145" s="192">
        <v>7.8249417291855625E-2</v>
      </c>
      <c r="O145" s="182">
        <v>0</v>
      </c>
      <c r="P145" s="192">
        <v>0.85588143022967433</v>
      </c>
      <c r="Q145" s="192">
        <v>0.84732261592737879</v>
      </c>
      <c r="R145" s="192">
        <v>0.8430432087762284</v>
      </c>
      <c r="S145" s="192">
        <v>0.18003696137257405</v>
      </c>
      <c r="T145" s="192">
        <v>93.676814988290459</v>
      </c>
      <c r="U145" s="192">
        <v>818.38214558981269</v>
      </c>
      <c r="V145" s="192">
        <v>45.772949331518049</v>
      </c>
      <c r="W145" s="192">
        <v>0.93414182309220539</v>
      </c>
      <c r="X145" s="192">
        <v>149.46269169475286</v>
      </c>
      <c r="Y145" s="182">
        <v>74.099999999999937</v>
      </c>
      <c r="Z145" s="192">
        <v>1.832539046647673</v>
      </c>
      <c r="AA145" s="182">
        <v>0</v>
      </c>
      <c r="AB145" s="192">
        <v>20.044061597884649</v>
      </c>
      <c r="AC145" s="192">
        <v>19.843620981905833</v>
      </c>
      <c r="AD145" s="192">
        <v>19.743400673916362</v>
      </c>
      <c r="AE145" s="192">
        <v>4.2163222803881526</v>
      </c>
    </row>
    <row r="146" spans="1:31" ht="15" customHeight="1" x14ac:dyDescent="0.2">
      <c r="A146" s="4" t="s">
        <v>925</v>
      </c>
      <c r="B146" s="181" t="s">
        <v>166</v>
      </c>
      <c r="C146" s="181" t="s">
        <v>924</v>
      </c>
      <c r="D146" s="182">
        <v>1994</v>
      </c>
      <c r="E146" s="192">
        <v>8.0223876000472654</v>
      </c>
      <c r="F146" s="197">
        <v>187877.92974349528</v>
      </c>
      <c r="G146" s="194">
        <v>0.20000000000000057</v>
      </c>
      <c r="H146" s="194">
        <v>4.0000000000000115</v>
      </c>
      <c r="I146" s="192">
        <v>35.200227457719258</v>
      </c>
      <c r="J146" s="192">
        <v>1.9567959449668078</v>
      </c>
      <c r="K146" s="192">
        <v>3.993461112177165E-2</v>
      </c>
      <c r="L146" s="192">
        <v>6.3895377794834483</v>
      </c>
      <c r="M146" s="182">
        <v>3164.0700000000029</v>
      </c>
      <c r="N146" s="192">
        <v>7.8204968169100331E-2</v>
      </c>
      <c r="O146" s="182">
        <v>0</v>
      </c>
      <c r="P146" s="192">
        <v>0.85699175858416043</v>
      </c>
      <c r="Q146" s="192">
        <v>0.84842184099831641</v>
      </c>
      <c r="R146" s="192">
        <v>0.84413688220539784</v>
      </c>
      <c r="S146" s="192">
        <v>0.18126830151843162</v>
      </c>
      <c r="T146" s="192">
        <v>93.676814988290459</v>
      </c>
      <c r="U146" s="192">
        <v>824.36129877562485</v>
      </c>
      <c r="V146" s="192">
        <v>45.826602926623039</v>
      </c>
      <c r="W146" s="192">
        <v>0.9352367944208797</v>
      </c>
      <c r="X146" s="192">
        <v>149.63788710734039</v>
      </c>
      <c r="Y146" s="182">
        <v>74.099999999999909</v>
      </c>
      <c r="Z146" s="192">
        <v>1.8314980835854839</v>
      </c>
      <c r="AA146" s="182">
        <v>0</v>
      </c>
      <c r="AB146" s="192">
        <v>20.070064603844461</v>
      </c>
      <c r="AC146" s="192">
        <v>19.869363957805962</v>
      </c>
      <c r="AD146" s="192">
        <v>19.769013634786791</v>
      </c>
      <c r="AE146" s="192">
        <v>4.2451592861459302</v>
      </c>
    </row>
    <row r="147" spans="1:31" ht="15" customHeight="1" x14ac:dyDescent="0.2">
      <c r="A147" s="4" t="s">
        <v>925</v>
      </c>
      <c r="B147" s="181" t="s">
        <v>166</v>
      </c>
      <c r="C147" s="181" t="s">
        <v>924</v>
      </c>
      <c r="D147" s="182">
        <v>1995</v>
      </c>
      <c r="E147" s="192">
        <v>8.1227720213412038</v>
      </c>
      <c r="F147" s="197">
        <v>190228.85295880967</v>
      </c>
      <c r="G147" s="194">
        <v>0.20000000000000009</v>
      </c>
      <c r="H147" s="194">
        <v>4.0000000000000018</v>
      </c>
      <c r="I147" s="192">
        <v>35.43611140260299</v>
      </c>
      <c r="J147" s="192">
        <v>1.9609031339172085</v>
      </c>
      <c r="K147" s="192">
        <v>4.001843130443275E-2</v>
      </c>
      <c r="L147" s="192">
        <v>6.4029490087092382</v>
      </c>
      <c r="M147" s="182">
        <v>3164.0699999999956</v>
      </c>
      <c r="N147" s="192">
        <v>7.8200224594460924E-2</v>
      </c>
      <c r="O147" s="182">
        <v>0</v>
      </c>
      <c r="P147" s="192">
        <v>0.85892335336963965</v>
      </c>
      <c r="Q147" s="192">
        <v>0.85033411983594309</v>
      </c>
      <c r="R147" s="192">
        <v>0.84603950306909625</v>
      </c>
      <c r="S147" s="192">
        <v>0.181399709148683</v>
      </c>
      <c r="T147" s="192">
        <v>93.67681498829009</v>
      </c>
      <c r="U147" s="192">
        <v>829.88551294151898</v>
      </c>
      <c r="V147" s="192">
        <v>45.922790021480118</v>
      </c>
      <c r="W147" s="192">
        <v>0.93719979635673534</v>
      </c>
      <c r="X147" s="192">
        <v>149.95196741707761</v>
      </c>
      <c r="Y147" s="182">
        <v>74.099999999999625</v>
      </c>
      <c r="Z147" s="192">
        <v>1.8313869928445112</v>
      </c>
      <c r="AA147" s="182">
        <v>0</v>
      </c>
      <c r="AB147" s="192">
        <v>20.115301015682352</v>
      </c>
      <c r="AC147" s="192">
        <v>19.914148005525522</v>
      </c>
      <c r="AD147" s="192">
        <v>19.813571500447146</v>
      </c>
      <c r="AE147" s="192">
        <v>4.2482367482127001</v>
      </c>
    </row>
    <row r="148" spans="1:31" ht="15" customHeight="1" x14ac:dyDescent="0.2">
      <c r="A148" s="4" t="s">
        <v>925</v>
      </c>
      <c r="B148" s="181" t="s">
        <v>166</v>
      </c>
      <c r="C148" s="181" t="s">
        <v>924</v>
      </c>
      <c r="D148" s="182">
        <v>1996</v>
      </c>
      <c r="E148" s="192">
        <v>7.6426260681181342</v>
      </c>
      <c r="F148" s="197">
        <v>178984.21705194665</v>
      </c>
      <c r="G148" s="194">
        <v>0.20000000000000032</v>
      </c>
      <c r="H148" s="194">
        <v>4.0000000000000062</v>
      </c>
      <c r="I148" s="192">
        <v>35.504573507918884</v>
      </c>
      <c r="J148" s="192">
        <v>1.9622319276335434</v>
      </c>
      <c r="K148" s="192">
        <v>4.0045549543541767E-2</v>
      </c>
      <c r="L148" s="192">
        <v>6.4072879269666796</v>
      </c>
      <c r="M148" s="182">
        <v>3164.0699999999993</v>
      </c>
      <c r="N148" s="192">
        <v>7.8244008687643751E-2</v>
      </c>
      <c r="O148" s="182">
        <v>0</v>
      </c>
      <c r="P148" s="192">
        <v>0.85951263886906437</v>
      </c>
      <c r="Q148" s="192">
        <v>0.85091751248037228</v>
      </c>
      <c r="R148" s="192">
        <v>0.84661994928603135</v>
      </c>
      <c r="S148" s="192">
        <v>0.18018679180984845</v>
      </c>
      <c r="T148" s="192">
        <v>93.676814988290388</v>
      </c>
      <c r="U148" s="192">
        <v>831.4888409348672</v>
      </c>
      <c r="V148" s="192">
        <v>45.953909312260897</v>
      </c>
      <c r="W148" s="192">
        <v>0.9378348839236933</v>
      </c>
      <c r="X148" s="192">
        <v>150.05358142779087</v>
      </c>
      <c r="Y148" s="182">
        <v>74.099999999999866</v>
      </c>
      <c r="Z148" s="192">
        <v>1.8324123814436446</v>
      </c>
      <c r="AA148" s="182">
        <v>0</v>
      </c>
      <c r="AB148" s="192">
        <v>20.129101612858619</v>
      </c>
      <c r="AC148" s="192">
        <v>19.927810596729998</v>
      </c>
      <c r="AD148" s="192">
        <v>19.827165088665808</v>
      </c>
      <c r="AE148" s="192">
        <v>4.219831189926186</v>
      </c>
    </row>
    <row r="149" spans="1:31" ht="15" customHeight="1" x14ac:dyDescent="0.2">
      <c r="A149" s="4" t="s">
        <v>925</v>
      </c>
      <c r="B149" s="181" t="s">
        <v>166</v>
      </c>
      <c r="C149" s="181" t="s">
        <v>924</v>
      </c>
      <c r="D149" s="182">
        <v>1997</v>
      </c>
      <c r="E149" s="192">
        <v>6.2436699467879215</v>
      </c>
      <c r="F149" s="197">
        <v>146221.77861330009</v>
      </c>
      <c r="G149" s="194">
        <v>0.2000000000000004</v>
      </c>
      <c r="H149" s="194">
        <v>4.000000000000008</v>
      </c>
      <c r="I149" s="192">
        <v>36.078943982495908</v>
      </c>
      <c r="J149" s="192">
        <v>1.9737079440094143</v>
      </c>
      <c r="K149" s="192">
        <v>4.0279753959375719E-2</v>
      </c>
      <c r="L149" s="192">
        <v>6.4447606335001169</v>
      </c>
      <c r="M149" s="182">
        <v>3164.0700000000024</v>
      </c>
      <c r="N149" s="192">
        <v>7.8229792368738518E-2</v>
      </c>
      <c r="O149" s="182">
        <v>0</v>
      </c>
      <c r="P149" s="192">
        <v>0.86491052085724984</v>
      </c>
      <c r="Q149" s="192">
        <v>0.85626141564867586</v>
      </c>
      <c r="R149" s="192">
        <v>0.85193686304438931</v>
      </c>
      <c r="S149" s="192">
        <v>0.18058061564954142</v>
      </c>
      <c r="T149" s="192">
        <v>93.676814988290474</v>
      </c>
      <c r="U149" s="192">
        <v>844.94014010528963</v>
      </c>
      <c r="V149" s="192">
        <v>46.222668477972178</v>
      </c>
      <c r="W149" s="192">
        <v>0.94331976485657298</v>
      </c>
      <c r="X149" s="192">
        <v>150.93116237705172</v>
      </c>
      <c r="Y149" s="182">
        <v>74.099999999999966</v>
      </c>
      <c r="Z149" s="192">
        <v>1.8320794465746704</v>
      </c>
      <c r="AA149" s="182">
        <v>0</v>
      </c>
      <c r="AB149" s="192">
        <v>20.255515710942596</v>
      </c>
      <c r="AC149" s="192">
        <v>20.052960553833131</v>
      </c>
      <c r="AD149" s="192">
        <v>19.951682975278413</v>
      </c>
      <c r="AE149" s="192">
        <v>4.229054230668412</v>
      </c>
    </row>
    <row r="150" spans="1:31" ht="15" customHeight="1" x14ac:dyDescent="0.2">
      <c r="A150" s="4" t="s">
        <v>925</v>
      </c>
      <c r="B150" s="181" t="s">
        <v>166</v>
      </c>
      <c r="C150" s="181" t="s">
        <v>924</v>
      </c>
      <c r="D150" s="182">
        <v>1998</v>
      </c>
      <c r="E150" s="192">
        <v>6.4999952364094504</v>
      </c>
      <c r="F150" s="197">
        <v>152224.71279647431</v>
      </c>
      <c r="G150" s="194">
        <v>0.20000000000000012</v>
      </c>
      <c r="H150" s="194">
        <v>4.0000000000000027</v>
      </c>
      <c r="I150" s="192">
        <v>36.529875896699558</v>
      </c>
      <c r="J150" s="192">
        <v>1.9816117084079941</v>
      </c>
      <c r="K150" s="192">
        <v>4.0441055273632683E-2</v>
      </c>
      <c r="L150" s="192">
        <v>6.4705688437812245</v>
      </c>
      <c r="M150" s="182">
        <v>3164.0699999999979</v>
      </c>
      <c r="N150" s="192">
        <v>7.8186585981095832E-2</v>
      </c>
      <c r="O150" s="182">
        <v>0</v>
      </c>
      <c r="P150" s="192">
        <v>0.86865443074871873</v>
      </c>
      <c r="Q150" s="192">
        <v>0.85996788644123023</v>
      </c>
      <c r="R150" s="192">
        <v>0.85562461428748471</v>
      </c>
      <c r="S150" s="192">
        <v>0.18177752925242058</v>
      </c>
      <c r="T150" s="192">
        <v>93.676814988290502</v>
      </c>
      <c r="U150" s="192">
        <v>855.50060648008377</v>
      </c>
      <c r="V150" s="192">
        <v>46.407768346791443</v>
      </c>
      <c r="W150" s="192">
        <v>0.94709731319982904</v>
      </c>
      <c r="X150" s="192">
        <v>151.53557011197253</v>
      </c>
      <c r="Y150" s="182">
        <v>74.099999999999994</v>
      </c>
      <c r="Z150" s="192">
        <v>1.8310675873792941</v>
      </c>
      <c r="AA150" s="182">
        <v>0</v>
      </c>
      <c r="AB150" s="192">
        <v>20.343195099501617</v>
      </c>
      <c r="AC150" s="192">
        <v>20.139763148506571</v>
      </c>
      <c r="AD150" s="192">
        <v>20.038047173009019</v>
      </c>
      <c r="AE150" s="192">
        <v>4.2570849942018887</v>
      </c>
    </row>
    <row r="151" spans="1:31" ht="15" customHeight="1" x14ac:dyDescent="0.2">
      <c r="A151" s="4" t="s">
        <v>925</v>
      </c>
      <c r="B151" s="181" t="s">
        <v>166</v>
      </c>
      <c r="C151" s="181" t="s">
        <v>924</v>
      </c>
      <c r="D151" s="182">
        <v>1999</v>
      </c>
      <c r="E151" s="192">
        <v>7.3111680285064145</v>
      </c>
      <c r="F151" s="197">
        <v>171221.7336886753</v>
      </c>
      <c r="G151" s="194">
        <v>0.19999999999999979</v>
      </c>
      <c r="H151" s="194">
        <v>3.9999999999999956</v>
      </c>
      <c r="I151" s="192">
        <v>36.662709339499152</v>
      </c>
      <c r="J151" s="192">
        <v>1.9844508984284948</v>
      </c>
      <c r="K151" s="192">
        <v>4.0498997927112118E-2</v>
      </c>
      <c r="L151" s="192">
        <v>6.4798396683379567</v>
      </c>
      <c r="M151" s="182">
        <v>3164.0699999999965</v>
      </c>
      <c r="N151" s="192">
        <v>7.8206615284881514E-2</v>
      </c>
      <c r="O151" s="182">
        <v>0</v>
      </c>
      <c r="P151" s="192">
        <v>0.86997135973278639</v>
      </c>
      <c r="Q151" s="192">
        <v>0.86127164613545792</v>
      </c>
      <c r="R151" s="192">
        <v>0.85692178933679464</v>
      </c>
      <c r="S151" s="192">
        <v>0.18122267272620438</v>
      </c>
      <c r="T151" s="192">
        <v>93.676814988290573</v>
      </c>
      <c r="U151" s="192">
        <v>858.61145994143453</v>
      </c>
      <c r="V151" s="192">
        <v>46.474259916358328</v>
      </c>
      <c r="W151" s="192">
        <v>0.94845428400731224</v>
      </c>
      <c r="X151" s="192">
        <v>151.75268544117037</v>
      </c>
      <c r="Y151" s="182">
        <v>74.100000000000136</v>
      </c>
      <c r="Z151" s="192">
        <v>1.8315366577255678</v>
      </c>
      <c r="AA151" s="182">
        <v>0</v>
      </c>
      <c r="AB151" s="192">
        <v>20.374036527699975</v>
      </c>
      <c r="AC151" s="192">
        <v>20.170296162422957</v>
      </c>
      <c r="AD151" s="192">
        <v>20.068425979784475</v>
      </c>
      <c r="AE151" s="192">
        <v>4.244090696164049</v>
      </c>
    </row>
    <row r="152" spans="1:31" ht="15" customHeight="1" x14ac:dyDescent="0.2">
      <c r="A152" s="4" t="s">
        <v>925</v>
      </c>
      <c r="B152" s="181" t="s">
        <v>166</v>
      </c>
      <c r="C152" s="181" t="s">
        <v>924</v>
      </c>
      <c r="D152" s="182">
        <v>2000</v>
      </c>
      <c r="E152" s="192">
        <v>9.3468779879999992</v>
      </c>
      <c r="F152" s="197">
        <v>218896.43999999994</v>
      </c>
      <c r="G152" s="194">
        <v>0.20000000000000023</v>
      </c>
      <c r="H152" s="194">
        <v>4.0000000000000044</v>
      </c>
      <c r="I152" s="192">
        <v>37.53063073542549</v>
      </c>
      <c r="J152" s="192">
        <v>2.0010938040231094</v>
      </c>
      <c r="K152" s="192">
        <v>4.0838649061696104E-2</v>
      </c>
      <c r="L152" s="192">
        <v>6.5341838498713782</v>
      </c>
      <c r="M152" s="182">
        <v>3164.0700000000033</v>
      </c>
      <c r="N152" s="192">
        <v>7.8162921490786227E-2</v>
      </c>
      <c r="O152" s="182">
        <v>0</v>
      </c>
      <c r="P152" s="192">
        <v>0.8778176988125832</v>
      </c>
      <c r="Q152" s="192">
        <v>0.86903952182445687</v>
      </c>
      <c r="R152" s="192">
        <v>0.86465043333039437</v>
      </c>
      <c r="S152" s="192">
        <v>0.18243308857830282</v>
      </c>
      <c r="T152" s="192">
        <v>93.676814988290488</v>
      </c>
      <c r="U152" s="192">
        <v>878.93748794907447</v>
      </c>
      <c r="V152" s="192">
        <v>46.864023513421763</v>
      </c>
      <c r="W152" s="192">
        <v>0.95640864313105611</v>
      </c>
      <c r="X152" s="192">
        <v>153.02538290096902</v>
      </c>
      <c r="Y152" s="182">
        <v>74.100000000000065</v>
      </c>
      <c r="Z152" s="192">
        <v>1.8305133838591618</v>
      </c>
      <c r="AA152" s="182">
        <v>0</v>
      </c>
      <c r="AB152" s="192">
        <v>20.557791541278295</v>
      </c>
      <c r="AC152" s="192">
        <v>20.352213625865495</v>
      </c>
      <c r="AD152" s="192">
        <v>20.249424668159115</v>
      </c>
      <c r="AE152" s="192">
        <v>4.2724376716230159</v>
      </c>
    </row>
    <row r="153" spans="1:31" ht="15" customHeight="1" x14ac:dyDescent="0.2">
      <c r="A153" s="4" t="s">
        <v>925</v>
      </c>
      <c r="B153" s="181" t="s">
        <v>166</v>
      </c>
      <c r="C153" s="181" t="s">
        <v>924</v>
      </c>
      <c r="D153" s="182">
        <v>2001</v>
      </c>
      <c r="E153" s="192">
        <v>8.9083199519999994</v>
      </c>
      <c r="F153" s="197">
        <v>208625.75999999995</v>
      </c>
      <c r="G153" s="194">
        <v>0.20000000000000004</v>
      </c>
      <c r="H153" s="194">
        <v>4.0000000000000009</v>
      </c>
      <c r="I153" s="192">
        <v>37.888231583365972</v>
      </c>
      <c r="J153" s="192">
        <v>2.0104385498028696</v>
      </c>
      <c r="K153" s="192">
        <v>4.1029358159242225E-2</v>
      </c>
      <c r="L153" s="192">
        <v>6.5646973054787505</v>
      </c>
      <c r="M153" s="182">
        <v>3164.0699999999988</v>
      </c>
      <c r="N153" s="192">
        <v>7.8209982728388569E-2</v>
      </c>
      <c r="O153" s="182">
        <v>0</v>
      </c>
      <c r="P153" s="192">
        <v>0.88216699674582921</v>
      </c>
      <c r="Q153" s="192">
        <v>0.87334532677837218</v>
      </c>
      <c r="R153" s="192">
        <v>0.86893449179464266</v>
      </c>
      <c r="S153" s="192">
        <v>0.18112938700712405</v>
      </c>
      <c r="T153" s="192">
        <v>93.676814988290403</v>
      </c>
      <c r="U153" s="192">
        <v>887.3122150671187</v>
      </c>
      <c r="V153" s="192">
        <v>47.082870018802559</v>
      </c>
      <c r="W153" s="192">
        <v>0.96087489834290907</v>
      </c>
      <c r="X153" s="192">
        <v>153.73998373486532</v>
      </c>
      <c r="Y153" s="182">
        <v>74.099999999999952</v>
      </c>
      <c r="Z153" s="192">
        <v>1.8316155205711608</v>
      </c>
      <c r="AA153" s="182">
        <v>0</v>
      </c>
      <c r="AB153" s="192">
        <v>20.659648635733703</v>
      </c>
      <c r="AC153" s="192">
        <v>20.453052149376393</v>
      </c>
      <c r="AD153" s="192">
        <v>20.349753906197719</v>
      </c>
      <c r="AE153" s="192">
        <v>4.2419060189022018</v>
      </c>
    </row>
    <row r="154" spans="1:31" ht="15" customHeight="1" x14ac:dyDescent="0.2">
      <c r="A154" s="4" t="s">
        <v>925</v>
      </c>
      <c r="B154" s="181" t="s">
        <v>166</v>
      </c>
      <c r="C154" s="181" t="s">
        <v>924</v>
      </c>
      <c r="D154" s="182">
        <v>2002</v>
      </c>
      <c r="E154" s="192">
        <v>8.8877317200000014</v>
      </c>
      <c r="F154" s="197">
        <v>208143.60000000006</v>
      </c>
      <c r="G154" s="194">
        <v>0.19999999999999996</v>
      </c>
      <c r="H154" s="194">
        <v>3.9999999999999991</v>
      </c>
      <c r="I154" s="192">
        <v>38.295824263243027</v>
      </c>
      <c r="J154" s="192">
        <v>2.0195066835312057</v>
      </c>
      <c r="K154" s="192">
        <v>4.1214422112881809E-2</v>
      </c>
      <c r="L154" s="192">
        <v>6.5943075380610932</v>
      </c>
      <c r="M154" s="182">
        <v>3164.0699999999979</v>
      </c>
      <c r="N154" s="192">
        <v>7.8204493676469755E-2</v>
      </c>
      <c r="O154" s="182">
        <v>0</v>
      </c>
      <c r="P154" s="192">
        <v>0.88642778454442217</v>
      </c>
      <c r="Q154" s="192">
        <v>0.87756350669897765</v>
      </c>
      <c r="R154" s="192">
        <v>0.87313136777625611</v>
      </c>
      <c r="S154" s="192">
        <v>0.18128144602587137</v>
      </c>
      <c r="T154" s="192">
        <v>93.676814988290388</v>
      </c>
      <c r="U154" s="192">
        <v>896.8577110829749</v>
      </c>
      <c r="V154" s="192">
        <v>47.295238490192176</v>
      </c>
      <c r="W154" s="192">
        <v>0.96520894877943353</v>
      </c>
      <c r="X154" s="192">
        <v>154.43343180470944</v>
      </c>
      <c r="Y154" s="182">
        <v>74.099999999999966</v>
      </c>
      <c r="Z154" s="192">
        <v>1.8314869713458963</v>
      </c>
      <c r="AA154" s="182">
        <v>0</v>
      </c>
      <c r="AB154" s="192">
        <v>20.759432893311995</v>
      </c>
      <c r="AC154" s="192">
        <v>20.551838564378869</v>
      </c>
      <c r="AD154" s="192">
        <v>20.448041399912324</v>
      </c>
      <c r="AE154" s="192">
        <v>4.2454671200438261</v>
      </c>
    </row>
    <row r="155" spans="1:31" ht="15" customHeight="1" x14ac:dyDescent="0.2">
      <c r="A155" s="4" t="s">
        <v>925</v>
      </c>
      <c r="B155" s="181" t="s">
        <v>166</v>
      </c>
      <c r="C155" s="181" t="s">
        <v>924</v>
      </c>
      <c r="D155" s="182">
        <v>2003</v>
      </c>
      <c r="E155" s="192">
        <v>8.4280833000000008</v>
      </c>
      <c r="F155" s="197">
        <v>197379.00000000026</v>
      </c>
      <c r="G155" s="194">
        <v>0.20000000000000012</v>
      </c>
      <c r="H155" s="194">
        <v>4.0000000000000027</v>
      </c>
      <c r="I155" s="192">
        <v>39.31372556118837</v>
      </c>
      <c r="J155" s="192">
        <v>2.0386659409138113</v>
      </c>
      <c r="K155" s="192">
        <v>4.1605427365587956E-2</v>
      </c>
      <c r="L155" s="192">
        <v>6.6568683784940683</v>
      </c>
      <c r="M155" s="182">
        <v>3164.0699999999956</v>
      </c>
      <c r="N155" s="192">
        <v>7.8138089284390588E-2</v>
      </c>
      <c r="O155" s="182">
        <v>0</v>
      </c>
      <c r="P155" s="192">
        <v>0.89547312909081345</v>
      </c>
      <c r="Q155" s="192">
        <v>0.88651839779990727</v>
      </c>
      <c r="R155" s="192">
        <v>0.88204103215445229</v>
      </c>
      <c r="S155" s="192">
        <v>0.18312099625228759</v>
      </c>
      <c r="T155" s="192">
        <v>93.676814988290573</v>
      </c>
      <c r="U155" s="192">
        <v>920.69614897396752</v>
      </c>
      <c r="V155" s="192">
        <v>47.743933042478069</v>
      </c>
      <c r="W155" s="192">
        <v>0.97436598045873557</v>
      </c>
      <c r="X155" s="192">
        <v>155.89855687339758</v>
      </c>
      <c r="Y155" s="182">
        <v>74.09999999999998</v>
      </c>
      <c r="Z155" s="192">
        <v>1.8299318333580956</v>
      </c>
      <c r="AA155" s="182">
        <v>0</v>
      </c>
      <c r="AB155" s="192">
        <v>20.971267660206433</v>
      </c>
      <c r="AC155" s="192">
        <v>20.761554983604409</v>
      </c>
      <c r="AD155" s="192">
        <v>20.656698645303358</v>
      </c>
      <c r="AE155" s="192">
        <v>4.2885479215992461</v>
      </c>
    </row>
    <row r="156" spans="1:31" ht="15" customHeight="1" x14ac:dyDescent="0.2">
      <c r="A156" s="4" t="s">
        <v>925</v>
      </c>
      <c r="B156" s="181" t="s">
        <v>166</v>
      </c>
      <c r="C156" s="181" t="s">
        <v>924</v>
      </c>
      <c r="D156" s="182">
        <v>2004</v>
      </c>
      <c r="E156" s="192">
        <v>7.3372298159999998</v>
      </c>
      <c r="F156" s="197">
        <v>171832.07999999981</v>
      </c>
      <c r="G156" s="194">
        <v>0.20000000000000023</v>
      </c>
      <c r="H156" s="194">
        <v>4.0000000000000044</v>
      </c>
      <c r="I156" s="192">
        <v>40.494021169231338</v>
      </c>
      <c r="J156" s="192">
        <v>2.0600279216358568</v>
      </c>
      <c r="K156" s="192">
        <v>4.204138615583379E-2</v>
      </c>
      <c r="L156" s="192">
        <v>6.7266217849334122</v>
      </c>
      <c r="M156" s="182">
        <v>3164.0700000000088</v>
      </c>
      <c r="N156" s="192">
        <v>7.8116544510221597E-2</v>
      </c>
      <c r="O156" s="182">
        <v>0</v>
      </c>
      <c r="P156" s="192">
        <v>0.9055171251541142</v>
      </c>
      <c r="Q156" s="192">
        <v>0.89646195390257266</v>
      </c>
      <c r="R156" s="192">
        <v>0.89193436827680284</v>
      </c>
      <c r="S156" s="192">
        <v>0.1837178346986611</v>
      </c>
      <c r="T156" s="192">
        <v>93.676814988290403</v>
      </c>
      <c r="U156" s="192">
        <v>948.33773230049871</v>
      </c>
      <c r="V156" s="192">
        <v>48.244213621448594</v>
      </c>
      <c r="W156" s="192">
        <v>0.98457578819282776</v>
      </c>
      <c r="X156" s="192">
        <v>157.53212611085257</v>
      </c>
      <c r="Y156" s="182">
        <v>74.100000000000122</v>
      </c>
      <c r="Z156" s="192">
        <v>1.8294272719021434</v>
      </c>
      <c r="AA156" s="182">
        <v>0</v>
      </c>
      <c r="AB156" s="192">
        <v>21.206490050447616</v>
      </c>
      <c r="AC156" s="192">
        <v>20.994425149943133</v>
      </c>
      <c r="AD156" s="192">
        <v>20.888392699690911</v>
      </c>
      <c r="AE156" s="192">
        <v>4.3025254027789437</v>
      </c>
    </row>
    <row r="157" spans="1:31" ht="15" customHeight="1" x14ac:dyDescent="0.2">
      <c r="A157" s="4" t="s">
        <v>925</v>
      </c>
      <c r="B157" s="181" t="s">
        <v>166</v>
      </c>
      <c r="C157" s="181" t="s">
        <v>924</v>
      </c>
      <c r="D157" s="182">
        <v>2005</v>
      </c>
      <c r="E157" s="192">
        <v>7.3404220679999996</v>
      </c>
      <c r="F157" s="197">
        <v>171906.84000000032</v>
      </c>
      <c r="G157" s="194">
        <v>0.19999999999999973</v>
      </c>
      <c r="H157" s="194">
        <v>3.9999999999999947</v>
      </c>
      <c r="I157" s="192">
        <v>40.979818973758199</v>
      </c>
      <c r="J157" s="192">
        <v>2.0686348593579607</v>
      </c>
      <c r="K157" s="192">
        <v>4.2217037946080914E-2</v>
      </c>
      <c r="L157" s="192">
        <v>6.7547260713729464</v>
      </c>
      <c r="M157" s="182">
        <v>3164.0699999999993</v>
      </c>
      <c r="N157" s="192">
        <v>7.8117943660461597E-2</v>
      </c>
      <c r="O157" s="182">
        <v>0</v>
      </c>
      <c r="P157" s="192">
        <v>0.90955601596809166</v>
      </c>
      <c r="Q157" s="192">
        <v>0.90046045580840994</v>
      </c>
      <c r="R157" s="192">
        <v>0.89591267572856925</v>
      </c>
      <c r="S157" s="192">
        <v>0.18367907510669976</v>
      </c>
      <c r="T157" s="192">
        <v>93.676814988290459</v>
      </c>
      <c r="U157" s="192">
        <v>959.71473006459678</v>
      </c>
      <c r="V157" s="192">
        <v>48.445781249601048</v>
      </c>
      <c r="W157" s="192">
        <v>0.98868941325716619</v>
      </c>
      <c r="X157" s="192">
        <v>158.19030612114659</v>
      </c>
      <c r="Y157" s="182">
        <v>74.100000000000122</v>
      </c>
      <c r="Z157" s="192">
        <v>1.8294600388866917</v>
      </c>
      <c r="AA157" s="182">
        <v>0</v>
      </c>
      <c r="AB157" s="192">
        <v>21.301077657332396</v>
      </c>
      <c r="AC157" s="192">
        <v>21.088066880759055</v>
      </c>
      <c r="AD157" s="192">
        <v>20.981561492472387</v>
      </c>
      <c r="AE157" s="192">
        <v>4.3016176839976605</v>
      </c>
    </row>
    <row r="158" spans="1:31" ht="15" customHeight="1" x14ac:dyDescent="0.2">
      <c r="A158" s="4" t="s">
        <v>925</v>
      </c>
      <c r="B158" s="181" t="s">
        <v>166</v>
      </c>
      <c r="C158" s="181" t="s">
        <v>924</v>
      </c>
      <c r="D158" s="182">
        <v>2006</v>
      </c>
      <c r="E158" s="192">
        <v>7.3620862760000003</v>
      </c>
      <c r="F158" s="197">
        <v>172414.19850117073</v>
      </c>
      <c r="G158" s="194">
        <v>0.20000000000000012</v>
      </c>
      <c r="H158" s="194">
        <v>4.0000000000000027</v>
      </c>
      <c r="I158" s="192">
        <v>42.304039649679915</v>
      </c>
      <c r="J158" s="192">
        <v>2.0939912665017437</v>
      </c>
      <c r="K158" s="192">
        <v>4.2734515642892726E-2</v>
      </c>
      <c r="L158" s="192">
        <v>6.8375225028628401</v>
      </c>
      <c r="M158" s="182">
        <v>3164.069999999997</v>
      </c>
      <c r="N158" s="192">
        <v>7.8061318048031569E-2</v>
      </c>
      <c r="O158" s="182">
        <v>0</v>
      </c>
      <c r="P158" s="192">
        <v>0.92150253620765921</v>
      </c>
      <c r="Q158" s="192">
        <v>0.9122875108455798</v>
      </c>
      <c r="R158" s="192">
        <v>0.90767999816454348</v>
      </c>
      <c r="S158" s="192">
        <v>0.18524773125888946</v>
      </c>
      <c r="T158" s="192">
        <v>93.676814988290317</v>
      </c>
      <c r="U158" s="192">
        <v>990.72692388009034</v>
      </c>
      <c r="V158" s="192">
        <v>49.039608114794873</v>
      </c>
      <c r="W158" s="192">
        <v>1.0008083288733645</v>
      </c>
      <c r="X158" s="192">
        <v>160.12933261973842</v>
      </c>
      <c r="Y158" s="182">
        <v>74.099999999999824</v>
      </c>
      <c r="Z158" s="192">
        <v>1.8281339121318843</v>
      </c>
      <c r="AA158" s="182">
        <v>0</v>
      </c>
      <c r="AB158" s="192">
        <v>21.580855648891287</v>
      </c>
      <c r="AC158" s="192">
        <v>21.36504709240231</v>
      </c>
      <c r="AD158" s="192">
        <v>21.257142814157898</v>
      </c>
      <c r="AE158" s="192">
        <v>4.3383543620348766</v>
      </c>
    </row>
    <row r="159" spans="1:31" ht="15" customHeight="1" x14ac:dyDescent="0.2">
      <c r="A159" s="4" t="s">
        <v>925</v>
      </c>
      <c r="B159" s="181" t="s">
        <v>166</v>
      </c>
      <c r="C159" s="181" t="s">
        <v>924</v>
      </c>
      <c r="D159" s="182">
        <v>2007</v>
      </c>
      <c r="E159" s="192">
        <v>6.8539803160000004</v>
      </c>
      <c r="F159" s="197">
        <v>160514.76149882894</v>
      </c>
      <c r="G159" s="194">
        <v>0.20000000000000032</v>
      </c>
      <c r="H159" s="194">
        <v>4.0000000000000062</v>
      </c>
      <c r="I159" s="192">
        <v>44.354606211781423</v>
      </c>
      <c r="J159" s="192">
        <v>2.1334889510271746</v>
      </c>
      <c r="K159" s="192">
        <v>4.3540590837289214E-2</v>
      </c>
      <c r="L159" s="192">
        <v>6.9664945339662978</v>
      </c>
      <c r="M159" s="182">
        <v>3164.0700000000038</v>
      </c>
      <c r="N159" s="192">
        <v>7.800175345452115E-2</v>
      </c>
      <c r="O159" s="182">
        <v>0</v>
      </c>
      <c r="P159" s="192">
        <v>0.94008911025334585</v>
      </c>
      <c r="Q159" s="192">
        <v>0.93068821915081157</v>
      </c>
      <c r="R159" s="192">
        <v>0.92598777359954576</v>
      </c>
      <c r="S159" s="192">
        <v>0.18689780376234483</v>
      </c>
      <c r="T159" s="192">
        <v>93.676814988290474</v>
      </c>
      <c r="U159" s="192">
        <v>1038.7495599948804</v>
      </c>
      <c r="V159" s="192">
        <v>49.964612436233566</v>
      </c>
      <c r="W159" s="192">
        <v>1.0196859680863979</v>
      </c>
      <c r="X159" s="192">
        <v>163.14975489382419</v>
      </c>
      <c r="Y159" s="182">
        <v>74.100000000000037</v>
      </c>
      <c r="Z159" s="192">
        <v>1.8267389567803534</v>
      </c>
      <c r="AA159" s="182">
        <v>0</v>
      </c>
      <c r="AB159" s="192">
        <v>22.016138413427289</v>
      </c>
      <c r="AC159" s="192">
        <v>21.795977029292995</v>
      </c>
      <c r="AD159" s="192">
        <v>21.685896337225881</v>
      </c>
      <c r="AE159" s="192">
        <v>4.3769977461907423</v>
      </c>
    </row>
    <row r="160" spans="1:31" ht="15" customHeight="1" x14ac:dyDescent="0.2">
      <c r="A160" s="4" t="s">
        <v>925</v>
      </c>
      <c r="B160" s="181" t="s">
        <v>166</v>
      </c>
      <c r="C160" s="181" t="s">
        <v>924</v>
      </c>
      <c r="D160" s="182">
        <v>2008</v>
      </c>
      <c r="E160" s="192">
        <v>6.2578182240000002</v>
      </c>
      <c r="F160" s="197">
        <v>146553.12</v>
      </c>
      <c r="G160" s="194">
        <v>0.10000000000000005</v>
      </c>
      <c r="H160" s="194">
        <v>2.0000000000000009</v>
      </c>
      <c r="I160" s="192">
        <v>45.355032062385085</v>
      </c>
      <c r="J160" s="192">
        <v>2.1542942010532111</v>
      </c>
      <c r="K160" s="192">
        <v>4.396518777659611E-2</v>
      </c>
      <c r="L160" s="192">
        <v>7.0344300442553713</v>
      </c>
      <c r="M160" s="182">
        <v>3164.0700000000029</v>
      </c>
      <c r="N160" s="192">
        <v>7.8006481136332392E-2</v>
      </c>
      <c r="O160" s="182">
        <v>0</v>
      </c>
      <c r="P160" s="192">
        <v>0.79648062904786909</v>
      </c>
      <c r="Q160" s="192">
        <v>0.7885158227573924</v>
      </c>
      <c r="R160" s="192">
        <v>0.7845334196121504</v>
      </c>
      <c r="S160" s="192">
        <v>0.18676683639898065</v>
      </c>
      <c r="T160" s="192">
        <v>46.838407494145216</v>
      </c>
      <c r="U160" s="192">
        <v>1062.1787368240066</v>
      </c>
      <c r="V160" s="192">
        <v>50.451854825602133</v>
      </c>
      <c r="W160" s="192">
        <v>1.0296296903184099</v>
      </c>
      <c r="X160" s="192">
        <v>164.74075045094546</v>
      </c>
      <c r="Y160" s="182">
        <v>74.100000000000051</v>
      </c>
      <c r="Z160" s="192">
        <v>1.8268496753239434</v>
      </c>
      <c r="AA160" s="182">
        <v>0</v>
      </c>
      <c r="AB160" s="192">
        <v>18.652942132268592</v>
      </c>
      <c r="AC160" s="192">
        <v>18.466412710945956</v>
      </c>
      <c r="AD160" s="192">
        <v>18.373148000284552</v>
      </c>
      <c r="AE160" s="192">
        <v>4.3739305948239027</v>
      </c>
    </row>
    <row r="161" spans="1:31" ht="15" customHeight="1" x14ac:dyDescent="0.2">
      <c r="A161" s="4" t="s">
        <v>925</v>
      </c>
      <c r="B161" s="181" t="s">
        <v>166</v>
      </c>
      <c r="C161" s="181" t="s">
        <v>924</v>
      </c>
      <c r="D161" s="182">
        <v>2009</v>
      </c>
      <c r="E161" s="192">
        <v>6.075034896</v>
      </c>
      <c r="F161" s="197">
        <v>142272.47999999966</v>
      </c>
      <c r="G161" s="194">
        <v>0.10000000000000009</v>
      </c>
      <c r="H161" s="194">
        <v>2.0000000000000018</v>
      </c>
      <c r="I161" s="192">
        <v>46.248592861438574</v>
      </c>
      <c r="J161" s="192">
        <v>2.1753348509369919</v>
      </c>
      <c r="K161" s="192">
        <v>4.4394588794632435E-2</v>
      </c>
      <c r="L161" s="192">
        <v>7.1031342071411805</v>
      </c>
      <c r="M161" s="182">
        <v>3164.0700000000006</v>
      </c>
      <c r="N161" s="192">
        <v>7.8021508680590324E-2</v>
      </c>
      <c r="O161" s="182">
        <v>0</v>
      </c>
      <c r="P161" s="192">
        <v>0.80631548802007114</v>
      </c>
      <c r="Q161" s="192">
        <v>0.79825233313987098</v>
      </c>
      <c r="R161" s="192">
        <v>0.79422075569977002</v>
      </c>
      <c r="S161" s="192">
        <v>0.18635053980207711</v>
      </c>
      <c r="T161" s="192">
        <v>46.838407494145123</v>
      </c>
      <c r="U161" s="192">
        <v>1083.1052192374348</v>
      </c>
      <c r="V161" s="192">
        <v>50.944610092201096</v>
      </c>
      <c r="W161" s="192">
        <v>1.0396859202490008</v>
      </c>
      <c r="X161" s="192">
        <v>166.3497472398399</v>
      </c>
      <c r="Y161" s="182">
        <v>74.099999999999838</v>
      </c>
      <c r="Z161" s="192">
        <v>1.827201608444734</v>
      </c>
      <c r="AA161" s="182">
        <v>0</v>
      </c>
      <c r="AB161" s="192">
        <v>18.883266698362277</v>
      </c>
      <c r="AC161" s="192">
        <v>18.694434031378666</v>
      </c>
      <c r="AD161" s="192">
        <v>18.600017697886841</v>
      </c>
      <c r="AE161" s="192">
        <v>4.3641812600017955</v>
      </c>
    </row>
    <row r="162" spans="1:31" ht="15" customHeight="1" x14ac:dyDescent="0.2">
      <c r="A162" s="4" t="s">
        <v>925</v>
      </c>
      <c r="B162" s="181" t="s">
        <v>166</v>
      </c>
      <c r="C162" s="181" t="s">
        <v>924</v>
      </c>
      <c r="D162" s="182">
        <v>2010</v>
      </c>
      <c r="E162" s="192">
        <v>6.0366561359999995</v>
      </c>
      <c r="F162" s="197">
        <v>141373.68000000014</v>
      </c>
      <c r="G162" s="194">
        <v>0.10000000000000016</v>
      </c>
      <c r="H162" s="194">
        <v>2.0000000000000031</v>
      </c>
      <c r="I162" s="192">
        <v>48.455102626939251</v>
      </c>
      <c r="J162" s="192">
        <v>2.2196000570765038</v>
      </c>
      <c r="K162" s="192">
        <v>4.5297960348500144E-2</v>
      </c>
      <c r="L162" s="192">
        <v>7.2476736557600239</v>
      </c>
      <c r="M162" s="182">
        <v>3164.0699999999974</v>
      </c>
      <c r="N162" s="192">
        <v>7.7991722689949292E-2</v>
      </c>
      <c r="O162" s="182">
        <v>0</v>
      </c>
      <c r="P162" s="192">
        <v>0.82717502193221393</v>
      </c>
      <c r="Q162" s="192">
        <v>0.8189032717128929</v>
      </c>
      <c r="R162" s="192">
        <v>0.8147673966032305</v>
      </c>
      <c r="S162" s="192">
        <v>0.18717567838269919</v>
      </c>
      <c r="T162" s="192">
        <v>46.838407494145315</v>
      </c>
      <c r="U162" s="192">
        <v>1134.7799210056044</v>
      </c>
      <c r="V162" s="192">
        <v>51.981265973688672</v>
      </c>
      <c r="W162" s="192">
        <v>1.0608421627283415</v>
      </c>
      <c r="X162" s="192">
        <v>169.73474603653469</v>
      </c>
      <c r="Y162" s="182">
        <v>74.100000000000023</v>
      </c>
      <c r="Z162" s="192">
        <v>1.8265040442611093</v>
      </c>
      <c r="AA162" s="182">
        <v>0</v>
      </c>
      <c r="AB162" s="192">
        <v>19.371780373119783</v>
      </c>
      <c r="AC162" s="192">
        <v>19.178062569388612</v>
      </c>
      <c r="AD162" s="192">
        <v>19.081203667522981</v>
      </c>
      <c r="AE162" s="192">
        <v>4.3835053485409698</v>
      </c>
    </row>
    <row r="163" spans="1:31" ht="15" customHeight="1" x14ac:dyDescent="0.2">
      <c r="A163" s="4" t="s">
        <v>925</v>
      </c>
      <c r="B163" s="181" t="s">
        <v>166</v>
      </c>
      <c r="C163" s="181" t="s">
        <v>924</v>
      </c>
      <c r="D163" s="182">
        <v>2011</v>
      </c>
      <c r="E163" s="192">
        <v>5.7390234720000004</v>
      </c>
      <c r="F163" s="197">
        <v>134403.36000000019</v>
      </c>
      <c r="G163" s="194">
        <v>0.10000000000000002</v>
      </c>
      <c r="H163" s="194">
        <v>2.0000000000000004</v>
      </c>
      <c r="I163" s="192">
        <v>48.74867213758526</v>
      </c>
      <c r="J163" s="192">
        <v>2.2291275123733931</v>
      </c>
      <c r="K163" s="192">
        <v>4.5492398211701826E-2</v>
      </c>
      <c r="L163" s="192">
        <v>7.2787837138723113</v>
      </c>
      <c r="M163" s="182">
        <v>3164.0699999999952</v>
      </c>
      <c r="N163" s="192">
        <v>7.803349566939162E-2</v>
      </c>
      <c r="O163" s="182">
        <v>0</v>
      </c>
      <c r="P163" s="192">
        <v>0.83153210952696843</v>
      </c>
      <c r="Q163" s="192">
        <v>0.82321678843169832</v>
      </c>
      <c r="R163" s="192">
        <v>0.81905912788406465</v>
      </c>
      <c r="S163" s="192">
        <v>0.18601847339391725</v>
      </c>
      <c r="T163" s="192">
        <v>46.838407494145272</v>
      </c>
      <c r="U163" s="192">
        <v>1141.6550851893519</v>
      </c>
      <c r="V163" s="192">
        <v>52.204391390477667</v>
      </c>
      <c r="W163" s="192">
        <v>1.0653957426628076</v>
      </c>
      <c r="X163" s="192">
        <v>170.46331882604969</v>
      </c>
      <c r="Y163" s="182">
        <v>74.09999999999998</v>
      </c>
      <c r="Z163" s="192">
        <v>1.8274823341777922</v>
      </c>
      <c r="AA163" s="182">
        <v>0</v>
      </c>
      <c r="AB163" s="192">
        <v>19.473819895245189</v>
      </c>
      <c r="AC163" s="192">
        <v>19.279081696292725</v>
      </c>
      <c r="AD163" s="192">
        <v>19.181712596816528</v>
      </c>
      <c r="AE163" s="192">
        <v>4.3564045291315576</v>
      </c>
    </row>
    <row r="164" spans="1:31" ht="15" customHeight="1" x14ac:dyDescent="0.2">
      <c r="A164" s="4" t="s">
        <v>925</v>
      </c>
      <c r="B164" s="181" t="s">
        <v>166</v>
      </c>
      <c r="C164" s="181" t="s">
        <v>924</v>
      </c>
      <c r="D164" s="182">
        <v>2012</v>
      </c>
      <c r="E164" s="192">
        <v>4.6588230240000001</v>
      </c>
      <c r="F164" s="197">
        <v>109105.92562060858</v>
      </c>
      <c r="G164" s="194">
        <v>9.9999999999999908E-2</v>
      </c>
      <c r="H164" s="194">
        <v>1.9999999999999982</v>
      </c>
      <c r="I164" s="192">
        <v>48.572921332782833</v>
      </c>
      <c r="J164" s="192">
        <v>2.2280518931239621</v>
      </c>
      <c r="K164" s="192">
        <v>4.5470446798448284E-2</v>
      </c>
      <c r="L164" s="192">
        <v>7.2752714877517048</v>
      </c>
      <c r="M164" s="182">
        <v>3164.070000000002</v>
      </c>
      <c r="N164" s="192">
        <v>7.8108423410831518E-2</v>
      </c>
      <c r="O164" s="182">
        <v>0</v>
      </c>
      <c r="P164" s="192">
        <v>0.83082098279423877</v>
      </c>
      <c r="Q164" s="192">
        <v>0.82251277296629732</v>
      </c>
      <c r="R164" s="192">
        <v>0.81835866805232504</v>
      </c>
      <c r="S164" s="192">
        <v>0.18394280732101181</v>
      </c>
      <c r="T164" s="192">
        <v>46.838407494145024</v>
      </c>
      <c r="U164" s="192">
        <v>1137.539141282967</v>
      </c>
      <c r="V164" s="192">
        <v>52.17920124412074</v>
      </c>
      <c r="W164" s="192">
        <v>1.0648816580432823</v>
      </c>
      <c r="X164" s="192">
        <v>170.38106528692467</v>
      </c>
      <c r="Y164" s="182">
        <v>74.099999999999824</v>
      </c>
      <c r="Z164" s="192">
        <v>1.8292370822208734</v>
      </c>
      <c r="AA164" s="182">
        <v>0</v>
      </c>
      <c r="AB164" s="192">
        <v>19.457165873401319</v>
      </c>
      <c r="AC164" s="192">
        <v>19.262594214667331</v>
      </c>
      <c r="AD164" s="192">
        <v>19.165308385300296</v>
      </c>
      <c r="AE164" s="192">
        <v>4.3077940824592797</v>
      </c>
    </row>
    <row r="165" spans="1:31" ht="15" customHeight="1" x14ac:dyDescent="0.2">
      <c r="A165" s="4" t="s">
        <v>925</v>
      </c>
      <c r="B165" s="181" t="s">
        <v>166</v>
      </c>
      <c r="C165" s="181" t="s">
        <v>924</v>
      </c>
      <c r="D165" s="182">
        <v>2013</v>
      </c>
      <c r="E165" s="192">
        <v>5.1971655959999996</v>
      </c>
      <c r="F165" s="197">
        <v>121713.47999999984</v>
      </c>
      <c r="G165" s="194">
        <v>0.10000000000000002</v>
      </c>
      <c r="H165" s="194">
        <v>2.0000000000000004</v>
      </c>
      <c r="I165" s="192">
        <v>49.533905092392956</v>
      </c>
      <c r="J165" s="192">
        <v>2.2503269360414606</v>
      </c>
      <c r="K165" s="192">
        <v>4.5925039511050147E-2</v>
      </c>
      <c r="L165" s="192">
        <v>7.3479758595896918</v>
      </c>
      <c r="M165" s="182">
        <v>3164.0700000000024</v>
      </c>
      <c r="N165" s="192">
        <v>7.7972712480997255E-2</v>
      </c>
      <c r="O165" s="182">
        <v>0</v>
      </c>
      <c r="P165" s="192">
        <v>0.8416501696967722</v>
      </c>
      <c r="Q165" s="192">
        <v>0.83323366799980492</v>
      </c>
      <c r="R165" s="192">
        <v>0.82902541715132061</v>
      </c>
      <c r="S165" s="192">
        <v>0.18770230370201182</v>
      </c>
      <c r="T165" s="192">
        <v>46.838407494145152</v>
      </c>
      <c r="U165" s="192">
        <v>1160.0446157469062</v>
      </c>
      <c r="V165" s="192">
        <v>52.700865012680509</v>
      </c>
      <c r="W165" s="192">
        <v>1.0755278574016416</v>
      </c>
      <c r="X165" s="192">
        <v>172.0837437843017</v>
      </c>
      <c r="Y165" s="182">
        <v>74.099999999999966</v>
      </c>
      <c r="Z165" s="192">
        <v>1.8260588403043831</v>
      </c>
      <c r="AA165" s="182">
        <v>0</v>
      </c>
      <c r="AB165" s="192">
        <v>19.710776807886912</v>
      </c>
      <c r="AC165" s="192">
        <v>19.513669039808054</v>
      </c>
      <c r="AD165" s="192">
        <v>19.415115155768607</v>
      </c>
      <c r="AE165" s="192">
        <v>4.3958384941923088</v>
      </c>
    </row>
    <row r="166" spans="1:31" ht="15" customHeight="1" x14ac:dyDescent="0.2">
      <c r="A166" s="4" t="s">
        <v>925</v>
      </c>
      <c r="B166" s="181" t="s">
        <v>166</v>
      </c>
      <c r="C166" s="181" t="s">
        <v>924</v>
      </c>
      <c r="D166" s="182">
        <v>2014</v>
      </c>
      <c r="E166" s="192">
        <v>4.8442391001009693</v>
      </c>
      <c r="F166" s="197">
        <v>113448.22248480024</v>
      </c>
      <c r="G166" s="194">
        <v>9.9999999999999867E-2</v>
      </c>
      <c r="H166" s="194">
        <v>1.9999999999999973</v>
      </c>
      <c r="I166" s="192">
        <v>49.173787837453723</v>
      </c>
      <c r="J166" s="192">
        <v>2.2590012537131154</v>
      </c>
      <c r="K166" s="192">
        <v>4.6102066402308364E-2</v>
      </c>
      <c r="L166" s="192">
        <v>7.3321730816821979</v>
      </c>
      <c r="M166" s="182">
        <v>3164.069999999997</v>
      </c>
      <c r="N166" s="192">
        <v>7.7995776459607022E-2</v>
      </c>
      <c r="O166" s="182">
        <v>0</v>
      </c>
      <c r="P166" s="192">
        <v>0.84565830286479071</v>
      </c>
      <c r="Q166" s="192">
        <v>0.83720171983614389</v>
      </c>
      <c r="R166" s="192">
        <v>0.83297342832181953</v>
      </c>
      <c r="S166" s="192">
        <v>0.18706337989372879</v>
      </c>
      <c r="T166" s="192">
        <v>46.838407494145152</v>
      </c>
      <c r="U166" s="192">
        <v>1151.6109563806494</v>
      </c>
      <c r="V166" s="192">
        <v>52.904010625599902</v>
      </c>
      <c r="W166" s="192">
        <v>1.07967368623673</v>
      </c>
      <c r="X166" s="192">
        <v>171.71365530871662</v>
      </c>
      <c r="Y166" s="182">
        <v>74.099999999999937</v>
      </c>
      <c r="Z166" s="192">
        <v>1.8265989803186657</v>
      </c>
      <c r="AA166" s="182">
        <v>0</v>
      </c>
      <c r="AB166" s="192">
        <v>19.804644095194167</v>
      </c>
      <c r="AC166" s="192">
        <v>19.60659765424225</v>
      </c>
      <c r="AD166" s="192">
        <v>19.507574433766269</v>
      </c>
      <c r="AE166" s="192">
        <v>4.3808754073472791</v>
      </c>
    </row>
    <row r="167" spans="1:31" ht="15" customHeight="1" x14ac:dyDescent="0.2">
      <c r="A167" s="4" t="s">
        <v>925</v>
      </c>
      <c r="B167" s="181" t="s">
        <v>166</v>
      </c>
      <c r="C167" s="181" t="s">
        <v>924</v>
      </c>
      <c r="D167" s="182">
        <v>2015</v>
      </c>
      <c r="E167" s="192">
        <v>5.1929246909343414</v>
      </c>
      <c r="F167" s="197">
        <v>121614.16138019523</v>
      </c>
      <c r="G167" s="194">
        <v>0.1</v>
      </c>
      <c r="H167" s="194">
        <v>2</v>
      </c>
      <c r="I167" s="192">
        <v>50.456988309665377</v>
      </c>
      <c r="J167" s="192">
        <v>2.2891346401717123</v>
      </c>
      <c r="K167" s="192">
        <v>4.6717033472892043E-2</v>
      </c>
      <c r="L167" s="192">
        <v>7.3989207392238923</v>
      </c>
      <c r="M167" s="182">
        <v>3164.070000000002</v>
      </c>
      <c r="N167" s="192">
        <v>7.7899632367406282E-2</v>
      </c>
      <c r="O167" s="182">
        <v>0</v>
      </c>
      <c r="P167" s="192">
        <v>0.86006718931280479</v>
      </c>
      <c r="Q167" s="192">
        <v>0.85146651741967672</v>
      </c>
      <c r="R167" s="192">
        <v>0.84716618147311162</v>
      </c>
      <c r="S167" s="192">
        <v>0.18972678634981982</v>
      </c>
      <c r="T167" s="192">
        <v>46.838407494145159</v>
      </c>
      <c r="U167" s="192">
        <v>1181.6624896877127</v>
      </c>
      <c r="V167" s="192">
        <v>53.609710542663009</v>
      </c>
      <c r="W167" s="192">
        <v>1.0940757253604683</v>
      </c>
      <c r="X167" s="192">
        <v>173.27683230032517</v>
      </c>
      <c r="Y167" s="182">
        <v>74.099999999999966</v>
      </c>
      <c r="Z167" s="192">
        <v>1.8243473622343374</v>
      </c>
      <c r="AA167" s="182">
        <v>0</v>
      </c>
      <c r="AB167" s="192">
        <v>20.142088742688617</v>
      </c>
      <c r="AC167" s="192">
        <v>19.940667855261729</v>
      </c>
      <c r="AD167" s="192">
        <v>19.839957411548262</v>
      </c>
      <c r="AE167" s="192">
        <v>4.4432502658037389</v>
      </c>
    </row>
    <row r="168" spans="1:31" ht="15" customHeight="1" x14ac:dyDescent="0.2">
      <c r="A168" s="4" t="s">
        <v>925</v>
      </c>
      <c r="B168" s="181" t="s">
        <v>166</v>
      </c>
      <c r="C168" s="181" t="s">
        <v>924</v>
      </c>
      <c r="D168" s="182">
        <v>2016</v>
      </c>
      <c r="E168" s="192">
        <v>5.1795145133872911</v>
      </c>
      <c r="F168" s="197">
        <v>121300.10569993673</v>
      </c>
      <c r="G168" s="194">
        <v>9.9999999999999839E-2</v>
      </c>
      <c r="H168" s="194">
        <v>1.9999999999999967</v>
      </c>
      <c r="I168" s="192">
        <v>50.177251492719833</v>
      </c>
      <c r="J168" s="192">
        <v>2.2816001265785766</v>
      </c>
      <c r="K168" s="192">
        <v>4.6563267889358793E-2</v>
      </c>
      <c r="L168" s="192">
        <v>7.2755281902157103</v>
      </c>
      <c r="M168" s="182">
        <v>3164.0699999999997</v>
      </c>
      <c r="N168" s="192">
        <v>7.7921090986500824E-2</v>
      </c>
      <c r="O168" s="182">
        <v>0</v>
      </c>
      <c r="P168" s="192">
        <v>0.85647151443308345</v>
      </c>
      <c r="Q168" s="192">
        <v>0.84790679928875257</v>
      </c>
      <c r="R168" s="192">
        <v>0.84362444171658857</v>
      </c>
      <c r="S168" s="192">
        <v>0.18913233459176695</v>
      </c>
      <c r="T168" s="192">
        <v>46.838407494145187</v>
      </c>
      <c r="U168" s="192">
        <v>1175.1112761761103</v>
      </c>
      <c r="V168" s="192">
        <v>53.433258233690388</v>
      </c>
      <c r="W168" s="192">
        <v>1.0904746578304183</v>
      </c>
      <c r="X168" s="192">
        <v>170.38707705423232</v>
      </c>
      <c r="Y168" s="182">
        <v>74.100000000000094</v>
      </c>
      <c r="Z168" s="192">
        <v>1.8248499060070476</v>
      </c>
      <c r="AA168" s="182">
        <v>0</v>
      </c>
      <c r="AB168" s="192">
        <v>20.057880900072238</v>
      </c>
      <c r="AC168" s="192">
        <v>19.857302091071517</v>
      </c>
      <c r="AD168" s="192">
        <v>19.757012686571191</v>
      </c>
      <c r="AE168" s="192">
        <v>4.4293286789641035</v>
      </c>
    </row>
    <row r="169" spans="1:31" ht="15" customHeight="1" x14ac:dyDescent="0.2">
      <c r="A169" s="4" t="s">
        <v>925</v>
      </c>
      <c r="B169" s="181" t="s">
        <v>166</v>
      </c>
      <c r="C169" s="181" t="s">
        <v>924</v>
      </c>
      <c r="D169" s="182">
        <v>2017</v>
      </c>
      <c r="E169" s="192">
        <v>4.8788591732128994</v>
      </c>
      <c r="F169" s="197">
        <v>114258.99703074686</v>
      </c>
      <c r="G169" s="194">
        <v>0.10000000000000016</v>
      </c>
      <c r="H169" s="194">
        <v>2.0000000000000031</v>
      </c>
      <c r="I169" s="192">
        <v>50.52146739316084</v>
      </c>
      <c r="J169" s="192">
        <v>2.3059173659907253</v>
      </c>
      <c r="K169" s="192">
        <v>4.7059538081443308E-2</v>
      </c>
      <c r="L169" s="192">
        <v>7.1812281893781931</v>
      </c>
      <c r="M169" s="182">
        <v>3164.0700000000015</v>
      </c>
      <c r="N169" s="192">
        <v>7.7834635199323515E-2</v>
      </c>
      <c r="O169" s="182">
        <v>0</v>
      </c>
      <c r="P169" s="192">
        <v>0.86812370488941981</v>
      </c>
      <c r="Q169" s="192">
        <v>0.85944246784052458</v>
      </c>
      <c r="R169" s="192">
        <v>0.85510184931607791</v>
      </c>
      <c r="S169" s="192">
        <v>0.19152735332317297</v>
      </c>
      <c r="T169" s="192">
        <v>46.838407494145187</v>
      </c>
      <c r="U169" s="192">
        <v>1183.1725384815165</v>
      </c>
      <c r="V169" s="192">
        <v>54.002748618049672</v>
      </c>
      <c r="W169" s="192">
        <v>1.102096910572441</v>
      </c>
      <c r="X169" s="192">
        <v>168.17864612126888</v>
      </c>
      <c r="Y169" s="182">
        <v>74.099999999999909</v>
      </c>
      <c r="Z169" s="192">
        <v>1.822825180312023</v>
      </c>
      <c r="AA169" s="182">
        <v>0</v>
      </c>
      <c r="AB169" s="192">
        <v>20.33076592246881</v>
      </c>
      <c r="AC169" s="192">
        <v>20.127458263244101</v>
      </c>
      <c r="AD169" s="192">
        <v>20.025804433631766</v>
      </c>
      <c r="AE169" s="192">
        <v>4.4854181106129429</v>
      </c>
    </row>
    <row r="170" spans="1:31" ht="15" customHeight="1" x14ac:dyDescent="0.2">
      <c r="A170" s="4" t="s">
        <v>925</v>
      </c>
      <c r="B170" s="181" t="s">
        <v>166</v>
      </c>
      <c r="C170" s="181" t="s">
        <v>924</v>
      </c>
      <c r="D170" s="182">
        <v>2018</v>
      </c>
      <c r="E170" s="192">
        <v>4.6395162151922706</v>
      </c>
      <c r="F170" s="197">
        <v>108653.77553143499</v>
      </c>
      <c r="G170" s="194">
        <v>9.9999999999999936E-2</v>
      </c>
      <c r="H170" s="194">
        <v>1.9999999999999987</v>
      </c>
      <c r="I170" s="192">
        <v>49.969554538631968</v>
      </c>
      <c r="J170" s="192">
        <v>2.3271101118022091</v>
      </c>
      <c r="K170" s="192">
        <v>4.7492043098004304E-2</v>
      </c>
      <c r="L170" s="192">
        <v>6.8846375158809723</v>
      </c>
      <c r="M170" s="182">
        <v>3164.0700000000029</v>
      </c>
      <c r="N170" s="192">
        <v>7.7806629465707738E-2</v>
      </c>
      <c r="O170" s="182">
        <v>0</v>
      </c>
      <c r="P170" s="192">
        <v>0.87814840815252815</v>
      </c>
      <c r="Q170" s="192">
        <v>0.86936692407100358</v>
      </c>
      <c r="R170" s="192">
        <v>0.86497618203023985</v>
      </c>
      <c r="S170" s="192">
        <v>0.19230317480125089</v>
      </c>
      <c r="T170" s="192">
        <v>46.838407494145208</v>
      </c>
      <c r="U170" s="192">
        <v>1170.2471788906794</v>
      </c>
      <c r="V170" s="192">
        <v>54.499065850168876</v>
      </c>
      <c r="W170" s="192">
        <v>1.1122258336769166</v>
      </c>
      <c r="X170" s="192">
        <v>161.23272870915639</v>
      </c>
      <c r="Y170" s="182">
        <v>74.100000000000122</v>
      </c>
      <c r="Z170" s="192">
        <v>1.8221693083303936</v>
      </c>
      <c r="AA170" s="182">
        <v>0</v>
      </c>
      <c r="AB170" s="192">
        <v>20.565536490691542</v>
      </c>
      <c r="AC170" s="192">
        <v>20.359881125784646</v>
      </c>
      <c r="AD170" s="192">
        <v>20.257053443331159</v>
      </c>
      <c r="AE170" s="192">
        <v>4.5035872318794157</v>
      </c>
    </row>
    <row r="171" spans="1:31" ht="15" customHeight="1" x14ac:dyDescent="0.2">
      <c r="A171" s="4" t="s">
        <v>925</v>
      </c>
      <c r="B171" s="181" t="s">
        <v>166</v>
      </c>
      <c r="C171" s="181" t="s">
        <v>924</v>
      </c>
      <c r="D171" s="182">
        <v>2019</v>
      </c>
      <c r="E171" s="192">
        <v>4.7230104178696033</v>
      </c>
      <c r="F171" s="197">
        <v>110609.14327563485</v>
      </c>
      <c r="G171" s="194">
        <v>0.1</v>
      </c>
      <c r="H171" s="194">
        <v>2</v>
      </c>
      <c r="I171" s="192">
        <v>49.768219165798946</v>
      </c>
      <c r="J171" s="192">
        <v>2.3343039515526862</v>
      </c>
      <c r="K171" s="192">
        <v>4.7638856154136537E-2</v>
      </c>
      <c r="L171" s="192">
        <v>6.7707741102124146</v>
      </c>
      <c r="M171" s="182">
        <v>3164.069999999997</v>
      </c>
      <c r="N171" s="192">
        <v>7.7815993894539776E-2</v>
      </c>
      <c r="O171" s="182">
        <v>0</v>
      </c>
      <c r="P171" s="192">
        <v>0.88149933215087661</v>
      </c>
      <c r="Q171" s="192">
        <v>0.8726843388293678</v>
      </c>
      <c r="R171" s="192">
        <v>0.86827684216861256</v>
      </c>
      <c r="S171" s="192">
        <v>0.19204375917167221</v>
      </c>
      <c r="T171" s="192">
        <v>46.838407494145244</v>
      </c>
      <c r="U171" s="192">
        <v>1165.5320647728101</v>
      </c>
      <c r="V171" s="192">
        <v>54.667539849009103</v>
      </c>
      <c r="W171" s="192">
        <v>1.1156640785512082</v>
      </c>
      <c r="X171" s="192">
        <v>158.56613841246892</v>
      </c>
      <c r="Y171" s="182">
        <v>74.100000000000009</v>
      </c>
      <c r="Z171" s="192">
        <v>1.8223886157971865</v>
      </c>
      <c r="AA171" s="182">
        <v>0</v>
      </c>
      <c r="AB171" s="192">
        <v>20.644012462549824</v>
      </c>
      <c r="AC171" s="192">
        <v>20.437572337924323</v>
      </c>
      <c r="AD171" s="192">
        <v>20.334352275611558</v>
      </c>
      <c r="AE171" s="192">
        <v>4.4975119243951385</v>
      </c>
    </row>
    <row r="172" spans="1:31" ht="15" customHeight="1" x14ac:dyDescent="0.2">
      <c r="A172" s="4" t="s">
        <v>925</v>
      </c>
      <c r="B172" s="181" t="s">
        <v>166</v>
      </c>
      <c r="C172" s="181" t="s">
        <v>924</v>
      </c>
      <c r="D172" s="182">
        <v>2020</v>
      </c>
      <c r="E172" s="192">
        <v>4.5673010126627274</v>
      </c>
      <c r="F172" s="197">
        <v>106962.55298975935</v>
      </c>
      <c r="G172" s="194">
        <v>0.10000000000000013</v>
      </c>
      <c r="H172" s="194">
        <v>2.0000000000000027</v>
      </c>
      <c r="I172" s="192">
        <v>51.030636103926362</v>
      </c>
      <c r="J172" s="192">
        <v>2.3581845654979885</v>
      </c>
      <c r="K172" s="192">
        <v>4.8126215622407938E-2</v>
      </c>
      <c r="L172" s="192">
        <v>6.8567456122403856</v>
      </c>
      <c r="M172" s="182">
        <v>3164.0699999999983</v>
      </c>
      <c r="N172" s="192">
        <v>7.7782542520240472E-2</v>
      </c>
      <c r="O172" s="182">
        <v>0</v>
      </c>
      <c r="P172" s="192">
        <v>0.89280067733773139</v>
      </c>
      <c r="Q172" s="192">
        <v>0.88387267056435459</v>
      </c>
      <c r="R172" s="192">
        <v>0.87940866717766475</v>
      </c>
      <c r="S172" s="192">
        <v>0.19297043708015829</v>
      </c>
      <c r="T172" s="192">
        <v>46.838407494145237</v>
      </c>
      <c r="U172" s="192">
        <v>1195.0968642605699</v>
      </c>
      <c r="V172" s="192">
        <v>55.226804812599227</v>
      </c>
      <c r="W172" s="192">
        <v>1.1270776492367189</v>
      </c>
      <c r="X172" s="192">
        <v>160.57952253490353</v>
      </c>
      <c r="Y172" s="182">
        <v>74.099999999999909</v>
      </c>
      <c r="Z172" s="192">
        <v>1.8216052112468486</v>
      </c>
      <c r="AA172" s="182">
        <v>0</v>
      </c>
      <c r="AB172" s="192">
        <v>20.908680968096739</v>
      </c>
      <c r="AC172" s="192">
        <v>20.699594158415785</v>
      </c>
      <c r="AD172" s="192">
        <v>20.595050753575272</v>
      </c>
      <c r="AE172" s="192">
        <v>4.5192139831418778</v>
      </c>
    </row>
    <row r="173" spans="1:31" ht="15" customHeight="1" x14ac:dyDescent="0.2">
      <c r="A173" s="4" t="s">
        <v>925</v>
      </c>
      <c r="B173" s="181" t="s">
        <v>166</v>
      </c>
      <c r="C173" s="181" t="s">
        <v>924</v>
      </c>
      <c r="D173" s="182">
        <v>2021</v>
      </c>
      <c r="E173" s="192">
        <v>4.9933424556901569</v>
      </c>
      <c r="F173" s="197">
        <v>116940.10434871554</v>
      </c>
      <c r="G173" s="194">
        <v>9.9999999999999978E-2</v>
      </c>
      <c r="H173" s="194">
        <v>1.9999999999999996</v>
      </c>
      <c r="I173" s="192">
        <v>50.557065278807137</v>
      </c>
      <c r="J173" s="192">
        <v>2.3680660974578713</v>
      </c>
      <c r="K173" s="192">
        <v>4.8327879539956528E-2</v>
      </c>
      <c r="L173" s="192">
        <v>6.7659603010787661</v>
      </c>
      <c r="M173" s="182">
        <v>3164.0699999999993</v>
      </c>
      <c r="N173" s="192">
        <v>7.791901523538336E-2</v>
      </c>
      <c r="O173" s="182">
        <v>0</v>
      </c>
      <c r="P173" s="192">
        <v>0.8970632960574646</v>
      </c>
      <c r="Q173" s="192">
        <v>0.8880926630968905</v>
      </c>
      <c r="R173" s="192">
        <v>0.88360734661660201</v>
      </c>
      <c r="S173" s="192">
        <v>0.18918983754177748</v>
      </c>
      <c r="T173" s="192">
        <v>46.838407494145159</v>
      </c>
      <c r="U173" s="192">
        <v>1184.0062126184332</v>
      </c>
      <c r="V173" s="192">
        <v>55.458222422900931</v>
      </c>
      <c r="W173" s="192">
        <v>1.1318004576102223</v>
      </c>
      <c r="X173" s="192">
        <v>158.4534028355682</v>
      </c>
      <c r="Y173" s="182">
        <v>74.099999999999923</v>
      </c>
      <c r="Z173" s="192">
        <v>1.8248012935686957</v>
      </c>
      <c r="AA173" s="182">
        <v>0</v>
      </c>
      <c r="AB173" s="192">
        <v>21.008508104390259</v>
      </c>
      <c r="AC173" s="192">
        <v>20.79842302334637</v>
      </c>
      <c r="AD173" s="192">
        <v>20.693380482824388</v>
      </c>
      <c r="AE173" s="192">
        <v>4.4306753522664488</v>
      </c>
    </row>
    <row r="174" spans="1:31" ht="15" customHeight="1" x14ac:dyDescent="0.2">
      <c r="A174" s="4" t="s">
        <v>925</v>
      </c>
      <c r="B174" s="181" t="s">
        <v>166</v>
      </c>
      <c r="C174" s="181" t="s">
        <v>924</v>
      </c>
      <c r="D174" s="182">
        <v>2022</v>
      </c>
      <c r="E174" s="192">
        <v>5.0708926034979207</v>
      </c>
      <c r="F174" s="197">
        <v>118756.2670608412</v>
      </c>
      <c r="G174" s="194">
        <v>0.10000000000000002</v>
      </c>
      <c r="H174" s="194">
        <v>2.0000000000000004</v>
      </c>
      <c r="I174" s="192">
        <v>48.189096684736867</v>
      </c>
      <c r="J174" s="192">
        <v>2.3832317150125988</v>
      </c>
      <c r="K174" s="192">
        <v>4.8637381939032644E-2</v>
      </c>
      <c r="L174" s="192">
        <v>6.5805766955106657</v>
      </c>
      <c r="M174" s="182">
        <v>3164.0699999999997</v>
      </c>
      <c r="N174" s="192">
        <v>7.7978541723844677E-2</v>
      </c>
      <c r="O174" s="182">
        <v>0</v>
      </c>
      <c r="P174" s="192">
        <v>0.9040180001122371</v>
      </c>
      <c r="Q174" s="192">
        <v>0.89497782011111504</v>
      </c>
      <c r="R174" s="192">
        <v>0.89045773011055351</v>
      </c>
      <c r="S174" s="192">
        <v>0.18754082063343119</v>
      </c>
      <c r="T174" s="192">
        <v>46.838407494145194</v>
      </c>
      <c r="U174" s="192">
        <v>1128.5502736472331</v>
      </c>
      <c r="V174" s="192">
        <v>55.813389110365293</v>
      </c>
      <c r="W174" s="192">
        <v>1.1390487573543941</v>
      </c>
      <c r="X174" s="192">
        <v>154.11186640540197</v>
      </c>
      <c r="Y174" s="182">
        <v>74.09999999999998</v>
      </c>
      <c r="Z174" s="192">
        <v>1.8261953565303197</v>
      </c>
      <c r="AA174" s="182">
        <v>0</v>
      </c>
      <c r="AB174" s="192">
        <v>21.171381735649575</v>
      </c>
      <c r="AC174" s="192">
        <v>20.959667918293086</v>
      </c>
      <c r="AD174" s="192">
        <v>20.85381100961483</v>
      </c>
      <c r="AE174" s="192">
        <v>4.3920566893075215</v>
      </c>
    </row>
    <row r="175" spans="1:31" ht="15" customHeight="1" x14ac:dyDescent="0.2">
      <c r="A175" s="4" t="s">
        <v>925</v>
      </c>
      <c r="B175" s="181" t="s">
        <v>166</v>
      </c>
      <c r="C175" s="181" t="s">
        <v>924</v>
      </c>
      <c r="D175" s="182">
        <v>2023</v>
      </c>
      <c r="E175" s="192">
        <v>4.9519267265516786</v>
      </c>
      <c r="F175" s="197">
        <v>115970.180949688</v>
      </c>
      <c r="G175" s="194">
        <v>0.1</v>
      </c>
      <c r="H175" s="194">
        <v>2</v>
      </c>
      <c r="I175" s="192">
        <v>43.485673385335247</v>
      </c>
      <c r="J175" s="192">
        <v>2.4169112837747275</v>
      </c>
      <c r="K175" s="192">
        <v>4.9324720077035214E-2</v>
      </c>
      <c r="L175" s="192">
        <v>6.1100928521468258</v>
      </c>
      <c r="M175" s="182">
        <v>3164.07</v>
      </c>
      <c r="N175" s="192">
        <v>7.7903342016434438E-2</v>
      </c>
      <c r="O175" s="182">
        <v>0</v>
      </c>
      <c r="P175" s="192">
        <v>0.92003377012092413</v>
      </c>
      <c r="Q175" s="192">
        <v>0.91083343241971493</v>
      </c>
      <c r="R175" s="192">
        <v>0.9062332635691096</v>
      </c>
      <c r="S175" s="192">
        <v>0.18962402077218213</v>
      </c>
      <c r="T175" s="192">
        <v>46.838407494145194</v>
      </c>
      <c r="U175" s="192">
        <v>1018.3998450898182</v>
      </c>
      <c r="V175" s="192">
        <v>56.602137793319137</v>
      </c>
      <c r="W175" s="192">
        <v>1.1551456692514099</v>
      </c>
      <c r="X175" s="192">
        <v>143.09350941795842</v>
      </c>
      <c r="Y175" s="182">
        <v>74.099999999999994</v>
      </c>
      <c r="Z175" s="192">
        <v>1.8244342392607591</v>
      </c>
      <c r="AA175" s="182">
        <v>0</v>
      </c>
      <c r="AB175" s="192">
        <v>21.546458316649275</v>
      </c>
      <c r="AC175" s="192">
        <v>21.330993733482781</v>
      </c>
      <c r="AD175" s="192">
        <v>21.223261441899517</v>
      </c>
      <c r="AE175" s="192">
        <v>4.440843577802859</v>
      </c>
    </row>
    <row r="176" spans="1:31" ht="15" customHeight="1" x14ac:dyDescent="0.2">
      <c r="A176" s="4" t="s">
        <v>816</v>
      </c>
      <c r="B176" s="181" t="s">
        <v>166</v>
      </c>
      <c r="C176" s="181" t="s">
        <v>926</v>
      </c>
      <c r="D176" s="182">
        <v>1985</v>
      </c>
      <c r="E176" s="192">
        <v>6.828777180101806</v>
      </c>
      <c r="F176" s="197">
        <v>159924.52412416405</v>
      </c>
      <c r="G176" s="194">
        <v>0.3</v>
      </c>
      <c r="H176" s="194">
        <v>6</v>
      </c>
      <c r="I176" s="192">
        <v>49.768110229707005</v>
      </c>
      <c r="J176" s="192">
        <v>2.1632273068221965</v>
      </c>
      <c r="K176" s="192">
        <v>4.4147496057595853E-2</v>
      </c>
      <c r="L176" s="192">
        <v>7.06359936921534</v>
      </c>
      <c r="M176" s="182">
        <v>3164.07</v>
      </c>
      <c r="N176" s="192">
        <v>8.0000000000000016E-2</v>
      </c>
      <c r="O176" s="182">
        <v>0</v>
      </c>
      <c r="P176" s="192">
        <v>1.1097664093247046</v>
      </c>
      <c r="Q176" s="192">
        <v>1.0986687452314576</v>
      </c>
      <c r="R176" s="192">
        <v>1.0931199131848339</v>
      </c>
      <c r="S176" s="192">
        <v>0.10081629888863901</v>
      </c>
      <c r="T176" s="192">
        <v>140.51522248243558</v>
      </c>
      <c r="U176" s="192">
        <v>1165.5295135762763</v>
      </c>
      <c r="V176" s="192">
        <v>50.661061049700152</v>
      </c>
      <c r="W176" s="192">
        <v>1.0338992050959215</v>
      </c>
      <c r="X176" s="192">
        <v>165.42387281534749</v>
      </c>
      <c r="Y176" s="182">
        <v>74.099999999999994</v>
      </c>
      <c r="Z176" s="192">
        <v>1.873536299765808</v>
      </c>
      <c r="AA176" s="182">
        <v>0</v>
      </c>
      <c r="AB176" s="192">
        <v>25.989845651632422</v>
      </c>
      <c r="AC176" s="192">
        <v>25.7299471951161</v>
      </c>
      <c r="AD176" s="192">
        <v>25.599997966857934</v>
      </c>
      <c r="AE176" s="192">
        <v>2.3610374446988054</v>
      </c>
    </row>
    <row r="177" spans="1:31" ht="15" customHeight="1" x14ac:dyDescent="0.2">
      <c r="A177" s="4" t="s">
        <v>816</v>
      </c>
      <c r="B177" s="181" t="s">
        <v>166</v>
      </c>
      <c r="C177" s="181" t="s">
        <v>926</v>
      </c>
      <c r="D177" s="182">
        <v>1986</v>
      </c>
      <c r="E177" s="192">
        <v>7.5248674541018064</v>
      </c>
      <c r="F177" s="197">
        <v>176226.40407732569</v>
      </c>
      <c r="G177" s="194">
        <v>0.3</v>
      </c>
      <c r="H177" s="194">
        <v>6</v>
      </c>
      <c r="I177" s="192">
        <v>50.484647755236232</v>
      </c>
      <c r="J177" s="192">
        <v>2.1730615957478006</v>
      </c>
      <c r="K177" s="192">
        <v>4.4348195831587764E-2</v>
      </c>
      <c r="L177" s="192">
        <v>7.0957113330540453</v>
      </c>
      <c r="M177" s="182">
        <v>3164.0699999999993</v>
      </c>
      <c r="N177" s="192">
        <v>7.9999999999999988E-2</v>
      </c>
      <c r="O177" s="182">
        <v>0</v>
      </c>
      <c r="P177" s="192">
        <v>1.1143825041265185</v>
      </c>
      <c r="Q177" s="192">
        <v>1.1032386790852531</v>
      </c>
      <c r="R177" s="192">
        <v>1.0976667665646207</v>
      </c>
      <c r="S177" s="192">
        <v>0.10081629888863899</v>
      </c>
      <c r="T177" s="192">
        <v>140.5152224824356</v>
      </c>
      <c r="U177" s="192">
        <v>1182.3102518790688</v>
      </c>
      <c r="V177" s="192">
        <v>50.891372265756452</v>
      </c>
      <c r="W177" s="192">
        <v>1.0385994339950297</v>
      </c>
      <c r="X177" s="192">
        <v>166.17590943920482</v>
      </c>
      <c r="Y177" s="182">
        <v>74.099999999999994</v>
      </c>
      <c r="Z177" s="192">
        <v>1.8735362997658078</v>
      </c>
      <c r="AA177" s="182">
        <v>0</v>
      </c>
      <c r="AB177" s="192">
        <v>26.097950916311909</v>
      </c>
      <c r="AC177" s="192">
        <v>25.836971407148791</v>
      </c>
      <c r="AD177" s="192">
        <v>25.706481652567231</v>
      </c>
      <c r="AE177" s="192">
        <v>2.3610374446988054</v>
      </c>
    </row>
    <row r="178" spans="1:31" ht="15" customHeight="1" x14ac:dyDescent="0.2">
      <c r="A178" s="4" t="s">
        <v>816</v>
      </c>
      <c r="B178" s="181" t="s">
        <v>166</v>
      </c>
      <c r="C178" s="181" t="s">
        <v>926</v>
      </c>
      <c r="D178" s="182">
        <v>1987</v>
      </c>
      <c r="E178" s="192">
        <v>8.2047095241018049</v>
      </c>
      <c r="F178" s="197">
        <v>192147.76403048722</v>
      </c>
      <c r="G178" s="194">
        <v>0.3</v>
      </c>
      <c r="H178" s="194">
        <v>6</v>
      </c>
      <c r="I178" s="192">
        <v>51.232384233432526</v>
      </c>
      <c r="J178" s="192">
        <v>2.1833120299708053</v>
      </c>
      <c r="K178" s="192">
        <v>4.4557388366751126E-2</v>
      </c>
      <c r="L178" s="192">
        <v>7.1291821386801839</v>
      </c>
      <c r="M178" s="182">
        <v>3164.0699999999997</v>
      </c>
      <c r="N178" s="192">
        <v>0.08</v>
      </c>
      <c r="O178" s="182">
        <v>0</v>
      </c>
      <c r="P178" s="192">
        <v>1.119193932435276</v>
      </c>
      <c r="Q178" s="192">
        <v>1.1080019931109233</v>
      </c>
      <c r="R178" s="192">
        <v>1.1024060234487469</v>
      </c>
      <c r="S178" s="192">
        <v>0.10081629888863899</v>
      </c>
      <c r="T178" s="192">
        <v>140.5152224824356</v>
      </c>
      <c r="U178" s="192">
        <v>1199.8216448110661</v>
      </c>
      <c r="V178" s="192">
        <v>51.131429273320961</v>
      </c>
      <c r="W178" s="192">
        <v>1.043498556598387</v>
      </c>
      <c r="X178" s="192">
        <v>166.95976905574199</v>
      </c>
      <c r="Y178" s="182">
        <v>74.099999999999994</v>
      </c>
      <c r="Z178" s="192">
        <v>1.873536299765808</v>
      </c>
      <c r="AA178" s="182">
        <v>0</v>
      </c>
      <c r="AB178" s="192">
        <v>26.210630736189131</v>
      </c>
      <c r="AC178" s="192">
        <v>25.948524428827241</v>
      </c>
      <c r="AD178" s="192">
        <v>25.817471275146293</v>
      </c>
      <c r="AE178" s="192">
        <v>2.3610374446988054</v>
      </c>
    </row>
    <row r="179" spans="1:31" ht="15" customHeight="1" x14ac:dyDescent="0.2">
      <c r="A179" s="4" t="s">
        <v>816</v>
      </c>
      <c r="B179" s="181" t="s">
        <v>166</v>
      </c>
      <c r="C179" s="181" t="s">
        <v>926</v>
      </c>
      <c r="D179" s="182">
        <v>1988</v>
      </c>
      <c r="E179" s="192">
        <v>9.4010149341018039</v>
      </c>
      <c r="F179" s="197">
        <v>220164.28417100242</v>
      </c>
      <c r="G179" s="194">
        <v>0.2</v>
      </c>
      <c r="H179" s="194">
        <v>4</v>
      </c>
      <c r="I179" s="192">
        <v>52.00612569310524</v>
      </c>
      <c r="J179" s="192">
        <v>2.1939891646325371</v>
      </c>
      <c r="K179" s="192">
        <v>4.4775289074133411E-2</v>
      </c>
      <c r="L179" s="192">
        <v>7.1640462518613486</v>
      </c>
      <c r="M179" s="182">
        <v>3164.07</v>
      </c>
      <c r="N179" s="192">
        <v>0.08</v>
      </c>
      <c r="O179" s="182">
        <v>0</v>
      </c>
      <c r="P179" s="192">
        <v>0.96691564870506841</v>
      </c>
      <c r="Q179" s="192">
        <v>0.95724649221801783</v>
      </c>
      <c r="R179" s="192">
        <v>0.95241191397449243</v>
      </c>
      <c r="S179" s="192">
        <v>0.10081629888863899</v>
      </c>
      <c r="T179" s="192">
        <v>93.676814988290403</v>
      </c>
      <c r="U179" s="192">
        <v>1217.9420537026988</v>
      </c>
      <c r="V179" s="192">
        <v>51.381479265398994</v>
      </c>
      <c r="W179" s="192">
        <v>1.0486016176612039</v>
      </c>
      <c r="X179" s="192">
        <v>167.77625882579272</v>
      </c>
      <c r="Y179" s="182">
        <v>74.099999999999994</v>
      </c>
      <c r="Z179" s="192">
        <v>1.873536299765808</v>
      </c>
      <c r="AA179" s="182">
        <v>0</v>
      </c>
      <c r="AB179" s="192">
        <v>22.644394583256872</v>
      </c>
      <c r="AC179" s="192">
        <v>22.417950637424301</v>
      </c>
      <c r="AD179" s="192">
        <v>22.304728664508019</v>
      </c>
      <c r="AE179" s="192">
        <v>2.3610374446988054</v>
      </c>
    </row>
    <row r="180" spans="1:31" ht="15" customHeight="1" x14ac:dyDescent="0.2">
      <c r="A180" s="4" t="s">
        <v>816</v>
      </c>
      <c r="B180" s="181" t="s">
        <v>166</v>
      </c>
      <c r="C180" s="181" t="s">
        <v>926</v>
      </c>
      <c r="D180" s="182">
        <v>1989</v>
      </c>
      <c r="E180" s="192">
        <v>10.172392144101805</v>
      </c>
      <c r="F180" s="197">
        <v>238229.32421784085</v>
      </c>
      <c r="G180" s="194">
        <v>0.2</v>
      </c>
      <c r="H180" s="194">
        <v>4</v>
      </c>
      <c r="I180" s="192">
        <v>52.806616183382857</v>
      </c>
      <c r="J180" s="192">
        <v>2.2051041471471766</v>
      </c>
      <c r="K180" s="192">
        <v>4.5002125451983184E-2</v>
      </c>
      <c r="L180" s="192">
        <v>7.2003400723173137</v>
      </c>
      <c r="M180" s="182">
        <v>3164.0699999999997</v>
      </c>
      <c r="N180" s="192">
        <v>0.08</v>
      </c>
      <c r="O180" s="182">
        <v>0</v>
      </c>
      <c r="P180" s="192">
        <v>0.97213288539561349</v>
      </c>
      <c r="Q180" s="192">
        <v>0.96241155654165744</v>
      </c>
      <c r="R180" s="192">
        <v>0.95755089211467925</v>
      </c>
      <c r="S180" s="192">
        <v>0.10081629888863899</v>
      </c>
      <c r="T180" s="192">
        <v>93.676814988290403</v>
      </c>
      <c r="U180" s="192">
        <v>1236.6889035921045</v>
      </c>
      <c r="V180" s="192">
        <v>51.641783305554483</v>
      </c>
      <c r="W180" s="192">
        <v>1.053913945011316</v>
      </c>
      <c r="X180" s="192">
        <v>168.62623120181064</v>
      </c>
      <c r="Y180" s="182">
        <v>74.099999999999994</v>
      </c>
      <c r="Z180" s="192">
        <v>1.873536299765808</v>
      </c>
      <c r="AA180" s="182">
        <v>0</v>
      </c>
      <c r="AB180" s="192">
        <v>22.76657811230945</v>
      </c>
      <c r="AC180" s="192">
        <v>22.538912331186356</v>
      </c>
      <c r="AD180" s="192">
        <v>22.425079440624806</v>
      </c>
      <c r="AE180" s="192">
        <v>2.3610374446988054</v>
      </c>
    </row>
    <row r="181" spans="1:31" ht="15" customHeight="1" x14ac:dyDescent="0.2">
      <c r="A181" s="4" t="s">
        <v>816</v>
      </c>
      <c r="B181" s="181" t="s">
        <v>166</v>
      </c>
      <c r="C181" s="181" t="s">
        <v>926</v>
      </c>
      <c r="D181" s="182">
        <v>1990</v>
      </c>
      <c r="E181" s="192">
        <v>11.290648774101804</v>
      </c>
      <c r="F181" s="197">
        <v>264418.00407732563</v>
      </c>
      <c r="G181" s="194">
        <v>0.2</v>
      </c>
      <c r="H181" s="194">
        <v>4</v>
      </c>
      <c r="I181" s="192">
        <v>53.634639731884008</v>
      </c>
      <c r="J181" s="192">
        <v>2.2166687488748229</v>
      </c>
      <c r="K181" s="192">
        <v>4.523813773213925E-2</v>
      </c>
      <c r="L181" s="192">
        <v>7.23810203714228</v>
      </c>
      <c r="M181" s="182">
        <v>3164.0699999999997</v>
      </c>
      <c r="N181" s="192">
        <v>7.9999999999999988E-2</v>
      </c>
      <c r="O181" s="182">
        <v>0</v>
      </c>
      <c r="P181" s="192">
        <v>0.97756116783920266</v>
      </c>
      <c r="Q181" s="192">
        <v>0.96778555616081052</v>
      </c>
      <c r="R181" s="192">
        <v>0.96289775032161451</v>
      </c>
      <c r="S181" s="192">
        <v>0.10081629888863898</v>
      </c>
      <c r="T181" s="192">
        <v>93.676814988290403</v>
      </c>
      <c r="U181" s="192">
        <v>1256.0805557818271</v>
      </c>
      <c r="V181" s="192">
        <v>51.912617069667995</v>
      </c>
      <c r="W181" s="192">
        <v>1.0594411646871018</v>
      </c>
      <c r="X181" s="192">
        <v>169.51058634993632</v>
      </c>
      <c r="Y181" s="182">
        <v>74.099999999999994</v>
      </c>
      <c r="Z181" s="192">
        <v>1.873536299765808</v>
      </c>
      <c r="AA181" s="182">
        <v>0</v>
      </c>
      <c r="AB181" s="192">
        <v>22.893704164852522</v>
      </c>
      <c r="AC181" s="192">
        <v>22.664767123203994</v>
      </c>
      <c r="AD181" s="192">
        <v>22.550298602379733</v>
      </c>
      <c r="AE181" s="192">
        <v>2.3610374446988054</v>
      </c>
    </row>
    <row r="182" spans="1:31" ht="15" customHeight="1" x14ac:dyDescent="0.2">
      <c r="A182" s="4" t="s">
        <v>816</v>
      </c>
      <c r="B182" s="181" t="s">
        <v>166</v>
      </c>
      <c r="C182" s="181" t="s">
        <v>926</v>
      </c>
      <c r="D182" s="182">
        <v>1991</v>
      </c>
      <c r="E182" s="192">
        <v>12.151665188565364</v>
      </c>
      <c r="F182" s="197">
        <v>284582.32291722164</v>
      </c>
      <c r="G182" s="194">
        <v>0.2</v>
      </c>
      <c r="H182" s="194">
        <v>4</v>
      </c>
      <c r="I182" s="192">
        <v>54.491022604435024</v>
      </c>
      <c r="J182" s="192">
        <v>2.2286953991930925</v>
      </c>
      <c r="K182" s="192">
        <v>4.5483579575369242E-2</v>
      </c>
      <c r="L182" s="192">
        <v>7.2773727320590815</v>
      </c>
      <c r="M182" s="182">
        <v>3164.0699999999997</v>
      </c>
      <c r="N182" s="192">
        <v>7.9999999999999988E-2</v>
      </c>
      <c r="O182" s="182">
        <v>0</v>
      </c>
      <c r="P182" s="192">
        <v>0.98320633023349235</v>
      </c>
      <c r="Q182" s="192">
        <v>0.97337426693115747</v>
      </c>
      <c r="R182" s="192">
        <v>0.96845823527999009</v>
      </c>
      <c r="S182" s="192">
        <v>0.10081629888863898</v>
      </c>
      <c r="T182" s="192">
        <v>93.676814988290403</v>
      </c>
      <c r="U182" s="192">
        <v>1276.1363607596024</v>
      </c>
      <c r="V182" s="192">
        <v>52.194271643866337</v>
      </c>
      <c r="W182" s="192">
        <v>1.0651892172217621</v>
      </c>
      <c r="X182" s="192">
        <v>170.430274755482</v>
      </c>
      <c r="Y182" s="182">
        <v>74.099999999999994</v>
      </c>
      <c r="Z182" s="192">
        <v>1.8735362997658078</v>
      </c>
      <c r="AA182" s="182">
        <v>0</v>
      </c>
      <c r="AB182" s="192">
        <v>23.025909373149705</v>
      </c>
      <c r="AC182" s="192">
        <v>22.795650279418208</v>
      </c>
      <c r="AD182" s="192">
        <v>22.680520732552463</v>
      </c>
      <c r="AE182" s="192">
        <v>2.3610374446988054</v>
      </c>
    </row>
    <row r="183" spans="1:31" ht="15" customHeight="1" x14ac:dyDescent="0.2">
      <c r="A183" s="4" t="s">
        <v>816</v>
      </c>
      <c r="B183" s="181" t="s">
        <v>166</v>
      </c>
      <c r="C183" s="181" t="s">
        <v>926</v>
      </c>
      <c r="D183" s="182">
        <v>1992</v>
      </c>
      <c r="E183" s="192">
        <v>16.435662608884194</v>
      </c>
      <c r="F183" s="197">
        <v>384910.13135560171</v>
      </c>
      <c r="G183" s="194">
        <v>0.2</v>
      </c>
      <c r="H183" s="194">
        <v>4</v>
      </c>
      <c r="I183" s="192">
        <v>55.35876330435206</v>
      </c>
      <c r="J183" s="192">
        <v>2.2411972221647392</v>
      </c>
      <c r="K183" s="192">
        <v>4.5738718819688551E-2</v>
      </c>
      <c r="L183" s="192">
        <v>7.3181950111501726</v>
      </c>
      <c r="M183" s="182">
        <v>3164.0699999999997</v>
      </c>
      <c r="N183" s="192">
        <v>0.08</v>
      </c>
      <c r="O183" s="182">
        <v>0</v>
      </c>
      <c r="P183" s="192">
        <v>0.98907453285283664</v>
      </c>
      <c r="Q183" s="192">
        <v>0.97918378752430812</v>
      </c>
      <c r="R183" s="192">
        <v>0.97423841486004414</v>
      </c>
      <c r="S183" s="192">
        <v>0.10081629888863899</v>
      </c>
      <c r="T183" s="192">
        <v>93.676814988290403</v>
      </c>
      <c r="U183" s="192">
        <v>1296.458157010587</v>
      </c>
      <c r="V183" s="192">
        <v>52.487054383249159</v>
      </c>
      <c r="W183" s="192">
        <v>1.0711643751683502</v>
      </c>
      <c r="X183" s="192">
        <v>171.38630002693611</v>
      </c>
      <c r="Y183" s="182">
        <v>74.099999999999994</v>
      </c>
      <c r="Z183" s="192">
        <v>1.873536299765808</v>
      </c>
      <c r="AA183" s="182">
        <v>0</v>
      </c>
      <c r="AB183" s="192">
        <v>23.163338005921233</v>
      </c>
      <c r="AC183" s="192">
        <v>22.931704625862018</v>
      </c>
      <c r="AD183" s="192">
        <v>22.815887935832414</v>
      </c>
      <c r="AE183" s="192">
        <v>2.3610374446988054</v>
      </c>
    </row>
    <row r="184" spans="1:31" ht="15" customHeight="1" x14ac:dyDescent="0.2">
      <c r="A184" s="4" t="s">
        <v>816</v>
      </c>
      <c r="B184" s="181" t="s">
        <v>166</v>
      </c>
      <c r="C184" s="181" t="s">
        <v>926</v>
      </c>
      <c r="D184" s="182">
        <v>1993</v>
      </c>
      <c r="E184" s="192">
        <v>18.72820547683634</v>
      </c>
      <c r="F184" s="197">
        <v>438599.65987907117</v>
      </c>
      <c r="G184" s="194">
        <v>0.2</v>
      </c>
      <c r="H184" s="194">
        <v>4</v>
      </c>
      <c r="I184" s="192">
        <v>56.238447400134696</v>
      </c>
      <c r="J184" s="192">
        <v>2.2541880760184756</v>
      </c>
      <c r="K184" s="192">
        <v>4.6003838286091336E-2</v>
      </c>
      <c r="L184" s="192">
        <v>7.3606141257746174</v>
      </c>
      <c r="M184" s="182">
        <v>3164.0699999999997</v>
      </c>
      <c r="N184" s="192">
        <v>7.9999999999999988E-2</v>
      </c>
      <c r="O184" s="182">
        <v>0</v>
      </c>
      <c r="P184" s="192">
        <v>0.99517228058010077</v>
      </c>
      <c r="Q184" s="192">
        <v>0.98522055777429962</v>
      </c>
      <c r="R184" s="192">
        <v>0.98024469637139922</v>
      </c>
      <c r="S184" s="192">
        <v>0.10081629888863901</v>
      </c>
      <c r="T184" s="192">
        <v>93.676814988290388</v>
      </c>
      <c r="U184" s="192">
        <v>1317.0596580827796</v>
      </c>
      <c r="V184" s="192">
        <v>52.791289836498251</v>
      </c>
      <c r="W184" s="192">
        <v>1.0773732619693521</v>
      </c>
      <c r="X184" s="192">
        <v>172.37972191509641</v>
      </c>
      <c r="Y184" s="182">
        <v>74.099999999999994</v>
      </c>
      <c r="Z184" s="192">
        <v>1.8735362997658078</v>
      </c>
      <c r="AA184" s="182">
        <v>0</v>
      </c>
      <c r="AB184" s="192">
        <v>23.306142402344278</v>
      </c>
      <c r="AC184" s="192">
        <v>23.073080978320835</v>
      </c>
      <c r="AD184" s="192">
        <v>22.956550266309115</v>
      </c>
      <c r="AE184" s="192">
        <v>2.3610374446988054</v>
      </c>
    </row>
    <row r="185" spans="1:31" ht="15" customHeight="1" x14ac:dyDescent="0.2">
      <c r="A185" s="4" t="s">
        <v>816</v>
      </c>
      <c r="B185" s="181" t="s">
        <v>166</v>
      </c>
      <c r="C185" s="181" t="s">
        <v>926</v>
      </c>
      <c r="D185" s="182">
        <v>1994</v>
      </c>
      <c r="E185" s="192">
        <v>23.744105473047252</v>
      </c>
      <c r="F185" s="197">
        <v>556068.04386527522</v>
      </c>
      <c r="G185" s="194">
        <v>0.2</v>
      </c>
      <c r="H185" s="194">
        <v>4</v>
      </c>
      <c r="I185" s="192">
        <v>57.130684214980398</v>
      </c>
      <c r="J185" s="192">
        <v>2.2676825956820319</v>
      </c>
      <c r="K185" s="192">
        <v>4.6279236646572075E-2</v>
      </c>
      <c r="L185" s="192">
        <v>7.4046778634515373</v>
      </c>
      <c r="M185" s="182">
        <v>3164.0699999999997</v>
      </c>
      <c r="N185" s="192">
        <v>7.9999999999999988E-2</v>
      </c>
      <c r="O185" s="182">
        <v>0</v>
      </c>
      <c r="P185" s="192">
        <v>1.0015064428711578</v>
      </c>
      <c r="Q185" s="192">
        <v>0.99149137844244639</v>
      </c>
      <c r="R185" s="192">
        <v>0.98648384622809049</v>
      </c>
      <c r="S185" s="192">
        <v>0.10081629888863899</v>
      </c>
      <c r="T185" s="192">
        <v>93.676814988290403</v>
      </c>
      <c r="U185" s="192">
        <v>1337.9551338402903</v>
      </c>
      <c r="V185" s="192">
        <v>53.10732074196796</v>
      </c>
      <c r="W185" s="192">
        <v>1.0838228722850605</v>
      </c>
      <c r="X185" s="192">
        <v>173.41165956560977</v>
      </c>
      <c r="Y185" s="182">
        <v>74.099999999999994</v>
      </c>
      <c r="Z185" s="192">
        <v>1.8735362997658078</v>
      </c>
      <c r="AA185" s="182">
        <v>0</v>
      </c>
      <c r="AB185" s="192">
        <v>23.454483439605568</v>
      </c>
      <c r="AC185" s="192">
        <v>23.219938605209514</v>
      </c>
      <c r="AD185" s="192">
        <v>23.102666188011483</v>
      </c>
      <c r="AE185" s="192">
        <v>2.3610374446988054</v>
      </c>
    </row>
    <row r="186" spans="1:31" ht="15" customHeight="1" x14ac:dyDescent="0.2">
      <c r="A186" s="4" t="s">
        <v>816</v>
      </c>
      <c r="B186" s="181" t="s">
        <v>166</v>
      </c>
      <c r="C186" s="181" t="s">
        <v>926</v>
      </c>
      <c r="D186" s="182">
        <v>1995</v>
      </c>
      <c r="E186" s="192">
        <v>26.371268409258164</v>
      </c>
      <c r="F186" s="197">
        <v>617594.10794515605</v>
      </c>
      <c r="G186" s="194">
        <v>0.2</v>
      </c>
      <c r="H186" s="194">
        <v>4</v>
      </c>
      <c r="I186" s="192">
        <v>58.036108437186755</v>
      </c>
      <c r="J186" s="192">
        <v>2.2816962386307957</v>
      </c>
      <c r="K186" s="192">
        <v>4.6565229359812159E-2</v>
      </c>
      <c r="L186" s="192">
        <v>7.4504366975699474</v>
      </c>
      <c r="M186" s="182">
        <v>3164.0699999999997</v>
      </c>
      <c r="N186" s="192">
        <v>0.08</v>
      </c>
      <c r="O186" s="182">
        <v>0</v>
      </c>
      <c r="P186" s="192">
        <v>1.0080842752756796</v>
      </c>
      <c r="Q186" s="192">
        <v>0.99800343252292278</v>
      </c>
      <c r="R186" s="192">
        <v>0.99296301114654451</v>
      </c>
      <c r="S186" s="192">
        <v>0.10081629888863899</v>
      </c>
      <c r="T186" s="192">
        <v>93.676814988290403</v>
      </c>
      <c r="U186" s="192">
        <v>1359.1594481776758</v>
      </c>
      <c r="V186" s="192">
        <v>53.435509101423783</v>
      </c>
      <c r="W186" s="192">
        <v>1.0905205939066078</v>
      </c>
      <c r="X186" s="192">
        <v>174.48329502505732</v>
      </c>
      <c r="Y186" s="182">
        <v>74.099999999999994</v>
      </c>
      <c r="Z186" s="192">
        <v>1.873536299765808</v>
      </c>
      <c r="AA186" s="182">
        <v>0</v>
      </c>
      <c r="AB186" s="192">
        <v>23.608531036901162</v>
      </c>
      <c r="AC186" s="192">
        <v>23.372445726532149</v>
      </c>
      <c r="AD186" s="192">
        <v>23.254403071347646</v>
      </c>
      <c r="AE186" s="192">
        <v>2.3610374446988054</v>
      </c>
    </row>
    <row r="187" spans="1:31" ht="15" customHeight="1" x14ac:dyDescent="0.2">
      <c r="A187" s="4" t="s">
        <v>816</v>
      </c>
      <c r="B187" s="181" t="s">
        <v>166</v>
      </c>
      <c r="C187" s="181" t="s">
        <v>926</v>
      </c>
      <c r="D187" s="182">
        <v>1996</v>
      </c>
      <c r="E187" s="192">
        <v>26.954556919999998</v>
      </c>
      <c r="F187" s="197">
        <v>631254.26042154548</v>
      </c>
      <c r="G187" s="194">
        <v>0.2</v>
      </c>
      <c r="H187" s="194">
        <v>4</v>
      </c>
      <c r="I187" s="192">
        <v>58.95538184475334</v>
      </c>
      <c r="J187" s="192">
        <v>2.2962453343424691</v>
      </c>
      <c r="K187" s="192">
        <v>4.6862149680458556E-2</v>
      </c>
      <c r="L187" s="192">
        <v>7.4979439488733721</v>
      </c>
      <c r="M187" s="182">
        <v>3164.0700000000006</v>
      </c>
      <c r="N187" s="192">
        <v>8.0000000000000016E-2</v>
      </c>
      <c r="O187" s="182">
        <v>0</v>
      </c>
      <c r="P187" s="192">
        <v>1.0149134426505468</v>
      </c>
      <c r="Q187" s="192">
        <v>1.0047643082240414</v>
      </c>
      <c r="R187" s="192">
        <v>0.99968974101078856</v>
      </c>
      <c r="S187" s="192">
        <v>0.10081629888863901</v>
      </c>
      <c r="T187" s="192">
        <v>93.676814988290374</v>
      </c>
      <c r="U187" s="192">
        <v>1380.688099408743</v>
      </c>
      <c r="V187" s="192">
        <v>53.776237338231113</v>
      </c>
      <c r="W187" s="192">
        <v>1.0974742313924717</v>
      </c>
      <c r="X187" s="192">
        <v>175.59587702279558</v>
      </c>
      <c r="Y187" s="182">
        <v>74.099999999999994</v>
      </c>
      <c r="Z187" s="192">
        <v>1.8735362997658078</v>
      </c>
      <c r="AA187" s="182">
        <v>0</v>
      </c>
      <c r="AB187" s="192">
        <v>23.768464699076031</v>
      </c>
      <c r="AC187" s="192">
        <v>23.530780052085273</v>
      </c>
      <c r="AD187" s="192">
        <v>23.411937728589891</v>
      </c>
      <c r="AE187" s="192">
        <v>2.3610374446988054</v>
      </c>
    </row>
    <row r="188" spans="1:31" ht="15" customHeight="1" x14ac:dyDescent="0.2">
      <c r="A188" s="4" t="s">
        <v>816</v>
      </c>
      <c r="B188" s="181" t="s">
        <v>166</v>
      </c>
      <c r="C188" s="181" t="s">
        <v>926</v>
      </c>
      <c r="D188" s="182">
        <v>1997</v>
      </c>
      <c r="E188" s="192">
        <v>25.048782476</v>
      </c>
      <c r="F188" s="197">
        <v>586622.54042154562</v>
      </c>
      <c r="G188" s="194">
        <v>0.2</v>
      </c>
      <c r="H188" s="194">
        <v>4</v>
      </c>
      <c r="I188" s="192">
        <v>59.88919515451186</v>
      </c>
      <c r="J188" s="192">
        <v>2.311347137678426</v>
      </c>
      <c r="K188" s="192">
        <v>4.7170349748539314E-2</v>
      </c>
      <c r="L188" s="192">
        <v>7.5472559597662956</v>
      </c>
      <c r="M188" s="182">
        <v>3164.07</v>
      </c>
      <c r="N188" s="192">
        <v>0.08</v>
      </c>
      <c r="O188" s="182">
        <v>0</v>
      </c>
      <c r="P188" s="192">
        <v>1.0220020442164044</v>
      </c>
      <c r="Q188" s="192">
        <v>1.0117820237742403</v>
      </c>
      <c r="R188" s="192">
        <v>1.0066720135531584</v>
      </c>
      <c r="S188" s="192">
        <v>0.10081629888863899</v>
      </c>
      <c r="T188" s="192">
        <v>93.676814988290388</v>
      </c>
      <c r="U188" s="192">
        <v>1402.5572635717062</v>
      </c>
      <c r="V188" s="192">
        <v>54.12990954750412</v>
      </c>
      <c r="W188" s="192">
        <v>1.1046920315817168</v>
      </c>
      <c r="X188" s="192">
        <v>176.75072505307483</v>
      </c>
      <c r="Y188" s="182">
        <v>74.099999999999994</v>
      </c>
      <c r="Z188" s="192">
        <v>1.873536299765808</v>
      </c>
      <c r="AA188" s="182">
        <v>0</v>
      </c>
      <c r="AB188" s="192">
        <v>23.934474103428673</v>
      </c>
      <c r="AC188" s="192">
        <v>23.695129362394386</v>
      </c>
      <c r="AD188" s="192">
        <v>23.575456991877243</v>
      </c>
      <c r="AE188" s="192">
        <v>2.3610374446988054</v>
      </c>
    </row>
    <row r="189" spans="1:31" ht="15" customHeight="1" x14ac:dyDescent="0.2">
      <c r="A189" s="4" t="s">
        <v>816</v>
      </c>
      <c r="B189" s="181" t="s">
        <v>166</v>
      </c>
      <c r="C189" s="181" t="s">
        <v>926</v>
      </c>
      <c r="D189" s="182">
        <v>1998</v>
      </c>
      <c r="E189" s="192">
        <v>30.96728942</v>
      </c>
      <c r="F189" s="197">
        <v>725229.26042154571</v>
      </c>
      <c r="G189" s="194">
        <v>0.2</v>
      </c>
      <c r="H189" s="194">
        <v>4</v>
      </c>
      <c r="I189" s="192">
        <v>60.838270007153305</v>
      </c>
      <c r="J189" s="192">
        <v>2.327019886546196</v>
      </c>
      <c r="K189" s="192">
        <v>4.7490201766248907E-2</v>
      </c>
      <c r="L189" s="192">
        <v>7.5984322825998287</v>
      </c>
      <c r="M189" s="182">
        <v>3164.0699999999997</v>
      </c>
      <c r="N189" s="192">
        <v>7.9999999999999988E-2</v>
      </c>
      <c r="O189" s="182">
        <v>0</v>
      </c>
      <c r="P189" s="192">
        <v>1.029358640623725</v>
      </c>
      <c r="Q189" s="192">
        <v>1.0190650542174877</v>
      </c>
      <c r="R189" s="192">
        <v>1.0139182610143691</v>
      </c>
      <c r="S189" s="192">
        <v>0.10081629888863898</v>
      </c>
      <c r="T189" s="192">
        <v>93.676814988290403</v>
      </c>
      <c r="U189" s="192">
        <v>1424.7838409169394</v>
      </c>
      <c r="V189" s="192">
        <v>54.496952846515136</v>
      </c>
      <c r="W189" s="192">
        <v>1.1121827111533702</v>
      </c>
      <c r="X189" s="192">
        <v>177.9492337845393</v>
      </c>
      <c r="Y189" s="182">
        <v>74.099999999999994</v>
      </c>
      <c r="Z189" s="192">
        <v>1.873536299765808</v>
      </c>
      <c r="AA189" s="182">
        <v>0</v>
      </c>
      <c r="AB189" s="192">
        <v>24.106759733576698</v>
      </c>
      <c r="AC189" s="192">
        <v>23.865692136240934</v>
      </c>
      <c r="AD189" s="192">
        <v>23.745158337573049</v>
      </c>
      <c r="AE189" s="192">
        <v>2.3610374446988054</v>
      </c>
    </row>
    <row r="190" spans="1:31" ht="15" customHeight="1" x14ac:dyDescent="0.2">
      <c r="A190" s="4" t="s">
        <v>816</v>
      </c>
      <c r="B190" s="181" t="s">
        <v>166</v>
      </c>
      <c r="C190" s="181" t="s">
        <v>926</v>
      </c>
      <c r="D190" s="182">
        <v>1999</v>
      </c>
      <c r="E190" s="192">
        <v>25.480153559303631</v>
      </c>
      <c r="F190" s="197">
        <v>596724.90771202883</v>
      </c>
      <c r="G190" s="194">
        <v>0.2</v>
      </c>
      <c r="H190" s="194">
        <v>4</v>
      </c>
      <c r="I190" s="192">
        <v>61.803361100681109</v>
      </c>
      <c r="J190" s="192">
        <v>2.343282864235309</v>
      </c>
      <c r="K190" s="192">
        <v>4.7822099270108359E-2</v>
      </c>
      <c r="L190" s="192">
        <v>7.6515358832173392</v>
      </c>
      <c r="M190" s="182">
        <v>3164.0699999999997</v>
      </c>
      <c r="N190" s="192">
        <v>0.08</v>
      </c>
      <c r="O190" s="182">
        <v>0</v>
      </c>
      <c r="P190" s="192">
        <v>1.0369922832124918</v>
      </c>
      <c r="Q190" s="192">
        <v>1.026622360380367</v>
      </c>
      <c r="R190" s="192">
        <v>1.0214373989643046</v>
      </c>
      <c r="S190" s="192">
        <v>0.10081629888863899</v>
      </c>
      <c r="T190" s="192">
        <v>93.676814988290403</v>
      </c>
      <c r="U190" s="192">
        <v>1447.385505870752</v>
      </c>
      <c r="V190" s="192">
        <v>54.877818834550567</v>
      </c>
      <c r="W190" s="192">
        <v>1.1199554864193995</v>
      </c>
      <c r="X190" s="192">
        <v>179.19287782710396</v>
      </c>
      <c r="Y190" s="182">
        <v>74.099999999999994</v>
      </c>
      <c r="Z190" s="192">
        <v>1.873536299765808</v>
      </c>
      <c r="AA190" s="182">
        <v>0</v>
      </c>
      <c r="AB190" s="192">
        <v>24.285533564695363</v>
      </c>
      <c r="AC190" s="192">
        <v>24.042678229048409</v>
      </c>
      <c r="AD190" s="192">
        <v>23.921250561224934</v>
      </c>
      <c r="AE190" s="192">
        <v>2.3610374446988054</v>
      </c>
    </row>
    <row r="191" spans="1:31" ht="15" customHeight="1" x14ac:dyDescent="0.2">
      <c r="A191" s="4" t="s">
        <v>816</v>
      </c>
      <c r="B191" s="181" t="s">
        <v>166</v>
      </c>
      <c r="C191" s="181" t="s">
        <v>926</v>
      </c>
      <c r="D191" s="182">
        <v>2000</v>
      </c>
      <c r="E191" s="192">
        <v>20.156355187361321</v>
      </c>
      <c r="F191" s="197">
        <v>472045.78893117845</v>
      </c>
      <c r="G191" s="194">
        <v>0.2</v>
      </c>
      <c r="H191" s="194">
        <v>4</v>
      </c>
      <c r="I191" s="192">
        <v>62.551262449162039</v>
      </c>
      <c r="J191" s="192">
        <v>2.3601564668610813</v>
      </c>
      <c r="K191" s="192">
        <v>4.816645850736901E-2</v>
      </c>
      <c r="L191" s="192">
        <v>7.7066333611790441</v>
      </c>
      <c r="M191" s="182">
        <v>3164.0699999999997</v>
      </c>
      <c r="N191" s="192">
        <v>0.08</v>
      </c>
      <c r="O191" s="182">
        <v>0</v>
      </c>
      <c r="P191" s="192">
        <v>1.0449125456694872</v>
      </c>
      <c r="Q191" s="192">
        <v>1.0344634202127923</v>
      </c>
      <c r="R191" s="192">
        <v>1.0292388574844449</v>
      </c>
      <c r="S191" s="192">
        <v>0.10081629888863899</v>
      </c>
      <c r="T191" s="192">
        <v>93.676814988290403</v>
      </c>
      <c r="U191" s="192">
        <v>1464.9007599335373</v>
      </c>
      <c r="V191" s="192">
        <v>55.272985172390662</v>
      </c>
      <c r="W191" s="192">
        <v>1.1280201055589931</v>
      </c>
      <c r="X191" s="192">
        <v>180.48321688943898</v>
      </c>
      <c r="Y191" s="182">
        <v>74.099999999999994</v>
      </c>
      <c r="Z191" s="192">
        <v>1.873536299765808</v>
      </c>
      <c r="AA191" s="182">
        <v>0</v>
      </c>
      <c r="AB191" s="192">
        <v>24.471019804906021</v>
      </c>
      <c r="AC191" s="192">
        <v>24.226309606856962</v>
      </c>
      <c r="AD191" s="192">
        <v>24.103954507832434</v>
      </c>
      <c r="AE191" s="192">
        <v>2.3610374446988054</v>
      </c>
    </row>
    <row r="192" spans="1:31" ht="15" customHeight="1" x14ac:dyDescent="0.2">
      <c r="A192" s="4" t="s">
        <v>816</v>
      </c>
      <c r="B192" s="181" t="s">
        <v>166</v>
      </c>
      <c r="C192" s="181" t="s">
        <v>926</v>
      </c>
      <c r="D192" s="182">
        <v>2001</v>
      </c>
      <c r="E192" s="192">
        <v>18.101241297969619</v>
      </c>
      <c r="F192" s="197">
        <v>423916.65803207533</v>
      </c>
      <c r="G192" s="194">
        <v>0.2</v>
      </c>
      <c r="H192" s="194">
        <v>4</v>
      </c>
      <c r="I192" s="192">
        <v>63.292546561806326</v>
      </c>
      <c r="J192" s="192">
        <v>2.3772162283113105</v>
      </c>
      <c r="K192" s="192">
        <v>4.8514616904312455E-2</v>
      </c>
      <c r="L192" s="192">
        <v>7.762338704689995</v>
      </c>
      <c r="M192" s="182">
        <v>3164.0699999999997</v>
      </c>
      <c r="N192" s="192">
        <v>8.0000000000000016E-2</v>
      </c>
      <c r="O192" s="182">
        <v>0</v>
      </c>
      <c r="P192" s="192">
        <v>1.0529201887991864</v>
      </c>
      <c r="Q192" s="192">
        <v>1.0423909869111943</v>
      </c>
      <c r="R192" s="192">
        <v>1.0371263859671984</v>
      </c>
      <c r="S192" s="192">
        <v>0.10081629888863901</v>
      </c>
      <c r="T192" s="192">
        <v>93.676814988290388</v>
      </c>
      <c r="U192" s="192">
        <v>1482.2610436020218</v>
      </c>
      <c r="V192" s="192">
        <v>55.672511201670027</v>
      </c>
      <c r="W192" s="192">
        <v>1.1361736979932657</v>
      </c>
      <c r="X192" s="192">
        <v>181.78779167892259</v>
      </c>
      <c r="Y192" s="182">
        <v>74.099999999999994</v>
      </c>
      <c r="Z192" s="192">
        <v>1.873536299765808</v>
      </c>
      <c r="AA192" s="182">
        <v>0</v>
      </c>
      <c r="AB192" s="192">
        <v>24.658552430894289</v>
      </c>
      <c r="AC192" s="192">
        <v>24.411966906585345</v>
      </c>
      <c r="AD192" s="192">
        <v>24.288674144430875</v>
      </c>
      <c r="AE192" s="192">
        <v>2.3610374446988054</v>
      </c>
    </row>
    <row r="193" spans="1:31" ht="15" customHeight="1" x14ac:dyDescent="0.2">
      <c r="A193" s="4" t="s">
        <v>816</v>
      </c>
      <c r="B193" s="181" t="s">
        <v>166</v>
      </c>
      <c r="C193" s="181" t="s">
        <v>926</v>
      </c>
      <c r="D193" s="182">
        <v>2002</v>
      </c>
      <c r="E193" s="192">
        <v>18.646549489100188</v>
      </c>
      <c r="F193" s="197">
        <v>436687.34166510974</v>
      </c>
      <c r="G193" s="194">
        <v>0.2</v>
      </c>
      <c r="H193" s="194">
        <v>4</v>
      </c>
      <c r="I193" s="192">
        <v>64.027013287002148</v>
      </c>
      <c r="J193" s="192">
        <v>2.3944649499088055</v>
      </c>
      <c r="K193" s="192">
        <v>4.8866631630791947E-2</v>
      </c>
      <c r="L193" s="192">
        <v>7.8186610609267175</v>
      </c>
      <c r="M193" s="182">
        <v>3164.07</v>
      </c>
      <c r="N193" s="192">
        <v>0.08</v>
      </c>
      <c r="O193" s="182">
        <v>0</v>
      </c>
      <c r="P193" s="192">
        <v>1.0610165275082153</v>
      </c>
      <c r="Q193" s="192">
        <v>1.0504063622331328</v>
      </c>
      <c r="R193" s="192">
        <v>1.0451012795955918</v>
      </c>
      <c r="S193" s="192">
        <v>0.10081629888863899</v>
      </c>
      <c r="T193" s="192">
        <v>93.676814988290403</v>
      </c>
      <c r="U193" s="192">
        <v>1499.4616694848278</v>
      </c>
      <c r="V193" s="192">
        <v>56.07646252713829</v>
      </c>
      <c r="W193" s="192">
        <v>1.1444176025946591</v>
      </c>
      <c r="X193" s="192">
        <v>183.1068164151456</v>
      </c>
      <c r="Y193" s="182">
        <v>74.099999999999994</v>
      </c>
      <c r="Z193" s="192">
        <v>1.8735362997658078</v>
      </c>
      <c r="AA193" s="182">
        <v>0</v>
      </c>
      <c r="AB193" s="192">
        <v>24.848162236726345</v>
      </c>
      <c r="AC193" s="192">
        <v>24.59968061435908</v>
      </c>
      <c r="AD193" s="192">
        <v>24.475439803175451</v>
      </c>
      <c r="AE193" s="192">
        <v>2.3610374446988054</v>
      </c>
    </row>
    <row r="194" spans="1:31" ht="15" customHeight="1" x14ac:dyDescent="0.2">
      <c r="A194" s="4" t="s">
        <v>816</v>
      </c>
      <c r="B194" s="181" t="s">
        <v>166</v>
      </c>
      <c r="C194" s="181" t="s">
        <v>926</v>
      </c>
      <c r="D194" s="182">
        <v>2003</v>
      </c>
      <c r="E194" s="192">
        <v>18.272779256</v>
      </c>
      <c r="F194" s="197">
        <v>427933.94042154565</v>
      </c>
      <c r="G194" s="194">
        <v>0.2</v>
      </c>
      <c r="H194" s="194">
        <v>4</v>
      </c>
      <c r="I194" s="192">
        <v>64.754457634318328</v>
      </c>
      <c r="J194" s="192">
        <v>2.4119054869645415</v>
      </c>
      <c r="K194" s="192">
        <v>4.9222560958460032E-2</v>
      </c>
      <c r="L194" s="192">
        <v>7.8756097533536078</v>
      </c>
      <c r="M194" s="182">
        <v>3164.0699999999997</v>
      </c>
      <c r="N194" s="192">
        <v>7.9999999999999988E-2</v>
      </c>
      <c r="O194" s="182">
        <v>0</v>
      </c>
      <c r="P194" s="192">
        <v>1.0692029020445808</v>
      </c>
      <c r="Q194" s="192">
        <v>1.0585108730241348</v>
      </c>
      <c r="R194" s="192">
        <v>1.053164858513912</v>
      </c>
      <c r="S194" s="192">
        <v>0.10081629888863898</v>
      </c>
      <c r="T194" s="192">
        <v>93.676814988290403</v>
      </c>
      <c r="U194" s="192">
        <v>1516.4978368692814</v>
      </c>
      <c r="V194" s="192">
        <v>56.484906017904954</v>
      </c>
      <c r="W194" s="192">
        <v>1.1527531840388765</v>
      </c>
      <c r="X194" s="192">
        <v>184.44050944622032</v>
      </c>
      <c r="Y194" s="182">
        <v>74.099999999999994</v>
      </c>
      <c r="Z194" s="192">
        <v>1.8735362997658076</v>
      </c>
      <c r="AA194" s="182">
        <v>0</v>
      </c>
      <c r="AB194" s="192">
        <v>25.039880609943342</v>
      </c>
      <c r="AC194" s="192">
        <v>24.789481803843909</v>
      </c>
      <c r="AD194" s="192">
        <v>24.664282400794193</v>
      </c>
      <c r="AE194" s="192">
        <v>2.3610374446988054</v>
      </c>
    </row>
    <row r="195" spans="1:31" ht="15" customHeight="1" x14ac:dyDescent="0.2">
      <c r="A195" s="4" t="s">
        <v>816</v>
      </c>
      <c r="B195" s="181" t="s">
        <v>166</v>
      </c>
      <c r="C195" s="181" t="s">
        <v>926</v>
      </c>
      <c r="D195" s="182">
        <v>2004</v>
      </c>
      <c r="E195" s="192">
        <v>14.073930548000002</v>
      </c>
      <c r="F195" s="197">
        <v>329600.24702576111</v>
      </c>
      <c r="G195" s="194">
        <v>0.2</v>
      </c>
      <c r="H195" s="194">
        <v>4</v>
      </c>
      <c r="I195" s="192">
        <v>65.463673141849085</v>
      </c>
      <c r="J195" s="192">
        <v>2.4291367058493489</v>
      </c>
      <c r="K195" s="192">
        <v>4.9574218486721403E-2</v>
      </c>
      <c r="L195" s="192">
        <v>7.9318749578754266</v>
      </c>
      <c r="M195" s="182">
        <v>3164.0699999999997</v>
      </c>
      <c r="N195" s="192">
        <v>0.08</v>
      </c>
      <c r="O195" s="182">
        <v>0</v>
      </c>
      <c r="P195" s="192">
        <v>1.0772910251945924</v>
      </c>
      <c r="Q195" s="192">
        <v>1.0665181149426466</v>
      </c>
      <c r="R195" s="192">
        <v>1.0611316598166736</v>
      </c>
      <c r="S195" s="192">
        <v>0.10081629888863901</v>
      </c>
      <c r="T195" s="192">
        <v>93.676814988290388</v>
      </c>
      <c r="U195" s="192">
        <v>1533.1070993407279</v>
      </c>
      <c r="V195" s="192">
        <v>56.888447443778645</v>
      </c>
      <c r="W195" s="192">
        <v>1.1609887233424214</v>
      </c>
      <c r="X195" s="192">
        <v>185.75819573478751</v>
      </c>
      <c r="Y195" s="182">
        <v>74.099999999999994</v>
      </c>
      <c r="Z195" s="192">
        <v>1.873536299765808</v>
      </c>
      <c r="AA195" s="182">
        <v>0</v>
      </c>
      <c r="AB195" s="192">
        <v>25.229298013924875</v>
      </c>
      <c r="AC195" s="192">
        <v>24.97700503378563</v>
      </c>
      <c r="AD195" s="192">
        <v>24.850858543716004</v>
      </c>
      <c r="AE195" s="192">
        <v>2.3610374446988058</v>
      </c>
    </row>
    <row r="196" spans="1:31" ht="15" customHeight="1" x14ac:dyDescent="0.2">
      <c r="A196" s="4" t="s">
        <v>816</v>
      </c>
      <c r="B196" s="181" t="s">
        <v>166</v>
      </c>
      <c r="C196" s="181" t="s">
        <v>926</v>
      </c>
      <c r="D196" s="182">
        <v>2005</v>
      </c>
      <c r="E196" s="192">
        <v>11.33037698</v>
      </c>
      <c r="F196" s="197">
        <v>265348.40702576115</v>
      </c>
      <c r="G196" s="194">
        <v>0.2</v>
      </c>
      <c r="H196" s="194">
        <v>4</v>
      </c>
      <c r="I196" s="192">
        <v>66.153853811233034</v>
      </c>
      <c r="J196" s="192">
        <v>2.44614409004661</v>
      </c>
      <c r="K196" s="192">
        <v>4.99213079601349E-2</v>
      </c>
      <c r="L196" s="192">
        <v>7.987409273621588</v>
      </c>
      <c r="M196" s="182">
        <v>3164.0699999999993</v>
      </c>
      <c r="N196" s="192">
        <v>7.9999999999999988E-2</v>
      </c>
      <c r="O196" s="182">
        <v>0</v>
      </c>
      <c r="P196" s="192">
        <v>1.0852740830831031</v>
      </c>
      <c r="Q196" s="192">
        <v>1.0744213422522721</v>
      </c>
      <c r="R196" s="192">
        <v>1.0689949718368563</v>
      </c>
      <c r="S196" s="192">
        <v>0.10081629888863898</v>
      </c>
      <c r="T196" s="192">
        <v>93.676814988290403</v>
      </c>
      <c r="U196" s="192">
        <v>1549.2705810593218</v>
      </c>
      <c r="V196" s="192">
        <v>57.28674683949906</v>
      </c>
      <c r="W196" s="192">
        <v>1.1691172824387563</v>
      </c>
      <c r="X196" s="192">
        <v>187.05876519020114</v>
      </c>
      <c r="Y196" s="182">
        <v>74.099999999999994</v>
      </c>
      <c r="Z196" s="192">
        <v>1.8735362997658078</v>
      </c>
      <c r="AA196" s="182">
        <v>0</v>
      </c>
      <c r="AB196" s="192">
        <v>25.416254873140588</v>
      </c>
      <c r="AC196" s="192">
        <v>25.162092324409183</v>
      </c>
      <c r="AD196" s="192">
        <v>25.035011050043476</v>
      </c>
      <c r="AE196" s="192">
        <v>2.3610374446988054</v>
      </c>
    </row>
    <row r="197" spans="1:31" ht="15" customHeight="1" x14ac:dyDescent="0.2">
      <c r="A197" s="4" t="s">
        <v>816</v>
      </c>
      <c r="B197" s="181" t="s">
        <v>166</v>
      </c>
      <c r="C197" s="181" t="s">
        <v>926</v>
      </c>
      <c r="D197" s="182">
        <v>2006</v>
      </c>
      <c r="E197" s="192">
        <v>10.582613879999998</v>
      </c>
      <c r="F197" s="197">
        <v>247836.39063231845</v>
      </c>
      <c r="G197" s="194">
        <v>0.20000000000000004</v>
      </c>
      <c r="H197" s="194">
        <v>4.0000000000000009</v>
      </c>
      <c r="I197" s="192">
        <v>66.824192869110064</v>
      </c>
      <c r="J197" s="192">
        <v>2.4629129675809516</v>
      </c>
      <c r="K197" s="192">
        <v>5.0263529950631651E-2</v>
      </c>
      <c r="L197" s="192">
        <v>8.0421647921010688</v>
      </c>
      <c r="M197" s="182">
        <v>3164.07</v>
      </c>
      <c r="N197" s="192">
        <v>0.08</v>
      </c>
      <c r="O197" s="182">
        <v>0</v>
      </c>
      <c r="P197" s="192">
        <v>1.0931451888645283</v>
      </c>
      <c r="Q197" s="192">
        <v>1.0822137369758829</v>
      </c>
      <c r="R197" s="192">
        <v>1.0767480110315601</v>
      </c>
      <c r="S197" s="192">
        <v>0.10081629888863901</v>
      </c>
      <c r="T197" s="192">
        <v>93.676814988290403</v>
      </c>
      <c r="U197" s="192">
        <v>1564.9693880353643</v>
      </c>
      <c r="V197" s="192">
        <v>57.679460599085502</v>
      </c>
      <c r="W197" s="192">
        <v>1.1771318489609286</v>
      </c>
      <c r="X197" s="192">
        <v>188.34109583374868</v>
      </c>
      <c r="Y197" s="182">
        <v>74.099999999999994</v>
      </c>
      <c r="Z197" s="192">
        <v>1.873536299765808</v>
      </c>
      <c r="AA197" s="182">
        <v>0</v>
      </c>
      <c r="AB197" s="192">
        <v>25.600589903150542</v>
      </c>
      <c r="AC197" s="192">
        <v>25.344584004119035</v>
      </c>
      <c r="AD197" s="192">
        <v>25.216581054603282</v>
      </c>
      <c r="AE197" s="192">
        <v>2.3610374446988054</v>
      </c>
    </row>
    <row r="198" spans="1:31" ht="15" customHeight="1" x14ac:dyDescent="0.2">
      <c r="A198" s="4" t="s">
        <v>816</v>
      </c>
      <c r="B198" s="181" t="s">
        <v>166</v>
      </c>
      <c r="C198" s="181" t="s">
        <v>926</v>
      </c>
      <c r="D198" s="182">
        <v>2007</v>
      </c>
      <c r="E198" s="192">
        <v>8.8085726520000023</v>
      </c>
      <c r="F198" s="197">
        <v>206289.75765807967</v>
      </c>
      <c r="G198" s="194">
        <v>0.2</v>
      </c>
      <c r="H198" s="194">
        <v>4</v>
      </c>
      <c r="I198" s="192">
        <v>67.47388432784075</v>
      </c>
      <c r="J198" s="192">
        <v>2.4794285342489935</v>
      </c>
      <c r="K198" s="192">
        <v>5.0600582331612118E-2</v>
      </c>
      <c r="L198" s="192">
        <v>8.0960931730579411</v>
      </c>
      <c r="M198" s="182">
        <v>3164.0699999999997</v>
      </c>
      <c r="N198" s="192">
        <v>0.08</v>
      </c>
      <c r="O198" s="182">
        <v>0</v>
      </c>
      <c r="P198" s="192">
        <v>1.1008973936270787</v>
      </c>
      <c r="Q198" s="192">
        <v>1.0898884196908079</v>
      </c>
      <c r="R198" s="192">
        <v>1.0843839327226725</v>
      </c>
      <c r="S198" s="192">
        <v>0.10081629888863899</v>
      </c>
      <c r="T198" s="192">
        <v>93.676814988290403</v>
      </c>
      <c r="U198" s="192">
        <v>1580.1846446801114</v>
      </c>
      <c r="V198" s="192">
        <v>58.066242019882758</v>
      </c>
      <c r="W198" s="192">
        <v>1.185025347344546</v>
      </c>
      <c r="X198" s="192">
        <v>189.60405557512743</v>
      </c>
      <c r="Y198" s="182">
        <v>74.099999999999994</v>
      </c>
      <c r="Z198" s="192">
        <v>1.873536299765808</v>
      </c>
      <c r="AA198" s="182">
        <v>0</v>
      </c>
      <c r="AB198" s="192">
        <v>25.782140365973738</v>
      </c>
      <c r="AC198" s="192">
        <v>25.524318962314002</v>
      </c>
      <c r="AD198" s="192">
        <v>25.395408260484132</v>
      </c>
      <c r="AE198" s="192">
        <v>2.3610374446988054</v>
      </c>
    </row>
    <row r="199" spans="1:31" ht="15" customHeight="1" x14ac:dyDescent="0.2">
      <c r="A199" s="4" t="s">
        <v>816</v>
      </c>
      <c r="B199" s="181" t="s">
        <v>166</v>
      </c>
      <c r="C199" s="181" t="s">
        <v>926</v>
      </c>
      <c r="D199" s="182">
        <v>2008</v>
      </c>
      <c r="E199" s="192">
        <v>10.934117264000001</v>
      </c>
      <c r="F199" s="197">
        <v>256068.32</v>
      </c>
      <c r="G199" s="194">
        <v>0.1</v>
      </c>
      <c r="H199" s="194">
        <v>2</v>
      </c>
      <c r="I199" s="192">
        <v>68.10212461020437</v>
      </c>
      <c r="J199" s="192">
        <v>2.4956758782321251</v>
      </c>
      <c r="K199" s="192">
        <v>5.0932160780247454E-2</v>
      </c>
      <c r="L199" s="192">
        <v>8.1491457248395971</v>
      </c>
      <c r="M199" s="182">
        <v>3164.0699999999997</v>
      </c>
      <c r="N199" s="192">
        <v>0.08</v>
      </c>
      <c r="O199" s="182">
        <v>0</v>
      </c>
      <c r="P199" s="192">
        <v>0.95123369794569179</v>
      </c>
      <c r="Q199" s="192">
        <v>0.94172136096623482</v>
      </c>
      <c r="R199" s="192">
        <v>0.93696519247650634</v>
      </c>
      <c r="S199" s="192">
        <v>0.10081629888863899</v>
      </c>
      <c r="T199" s="192">
        <v>46.838407494145201</v>
      </c>
      <c r="U199" s="192">
        <v>1594.8975318549033</v>
      </c>
      <c r="V199" s="192">
        <v>58.446741878972489</v>
      </c>
      <c r="W199" s="192">
        <v>1.1927906505912751</v>
      </c>
      <c r="X199" s="192">
        <v>190.84650409460411</v>
      </c>
      <c r="Y199" s="182">
        <v>74.099999999999994</v>
      </c>
      <c r="Z199" s="192">
        <v>1.8735362997658078</v>
      </c>
      <c r="AA199" s="182">
        <v>0</v>
      </c>
      <c r="AB199" s="192">
        <v>22.277135783271468</v>
      </c>
      <c r="AC199" s="192">
        <v>22.054364425438752</v>
      </c>
      <c r="AD199" s="192">
        <v>21.942978746522396</v>
      </c>
      <c r="AE199" s="192">
        <v>2.3610374446988054</v>
      </c>
    </row>
    <row r="200" spans="1:31" ht="15" customHeight="1" x14ac:dyDescent="0.2">
      <c r="A200" s="4" t="s">
        <v>816</v>
      </c>
      <c r="B200" s="181" t="s">
        <v>166</v>
      </c>
      <c r="C200" s="181" t="s">
        <v>926</v>
      </c>
      <c r="D200" s="182">
        <v>2009</v>
      </c>
      <c r="E200" s="192">
        <v>10.178691368000001</v>
      </c>
      <c r="F200" s="197">
        <v>238376.84702576112</v>
      </c>
      <c r="G200" s="194">
        <v>0.1</v>
      </c>
      <c r="H200" s="194">
        <v>2</v>
      </c>
      <c r="I200" s="192">
        <v>68.708114234407674</v>
      </c>
      <c r="J200" s="192">
        <v>2.511640006056628</v>
      </c>
      <c r="K200" s="192">
        <v>5.1257959307278132E-2</v>
      </c>
      <c r="L200" s="192">
        <v>8.2012734891645067</v>
      </c>
      <c r="M200" s="182">
        <v>3164.07</v>
      </c>
      <c r="N200" s="192">
        <v>0.08</v>
      </c>
      <c r="O200" s="182">
        <v>0</v>
      </c>
      <c r="P200" s="192">
        <v>0.95872706406739727</v>
      </c>
      <c r="Q200" s="192">
        <v>0.94913979342672317</v>
      </c>
      <c r="R200" s="192">
        <v>0.94434615810638622</v>
      </c>
      <c r="S200" s="192">
        <v>0.10081629888863899</v>
      </c>
      <c r="T200" s="192">
        <v>46.838407494145194</v>
      </c>
      <c r="U200" s="192">
        <v>1609.0893263327323</v>
      </c>
      <c r="V200" s="192">
        <v>58.820609041138823</v>
      </c>
      <c r="W200" s="192">
        <v>1.2004205926763027</v>
      </c>
      <c r="X200" s="192">
        <v>192.06729482820856</v>
      </c>
      <c r="Y200" s="182">
        <v>74.099999999999994</v>
      </c>
      <c r="Z200" s="192">
        <v>1.873536299765808</v>
      </c>
      <c r="AA200" s="182">
        <v>0</v>
      </c>
      <c r="AB200" s="192">
        <v>22.452624451227098</v>
      </c>
      <c r="AC200" s="192">
        <v>22.228098206714826</v>
      </c>
      <c r="AD200" s="192">
        <v>22.115835084458695</v>
      </c>
      <c r="AE200" s="192">
        <v>2.3610374446988054</v>
      </c>
    </row>
    <row r="201" spans="1:31" ht="15" customHeight="1" x14ac:dyDescent="0.2">
      <c r="A201" s="4" t="s">
        <v>816</v>
      </c>
      <c r="B201" s="181" t="s">
        <v>166</v>
      </c>
      <c r="C201" s="181" t="s">
        <v>926</v>
      </c>
      <c r="D201" s="182">
        <v>2010</v>
      </c>
      <c r="E201" s="192">
        <v>11.370690504000001</v>
      </c>
      <c r="F201" s="197">
        <v>266292.51765807963</v>
      </c>
      <c r="G201" s="194">
        <v>0.1</v>
      </c>
      <c r="H201" s="194">
        <v>2</v>
      </c>
      <c r="I201" s="192">
        <v>69.291059555192447</v>
      </c>
      <c r="J201" s="192">
        <v>2.5273058698570514</v>
      </c>
      <c r="K201" s="192">
        <v>5.1577670813409214E-2</v>
      </c>
      <c r="L201" s="192">
        <v>8.252427330145478</v>
      </c>
      <c r="M201" s="182">
        <v>3164.0699999999997</v>
      </c>
      <c r="N201" s="192">
        <v>0.08</v>
      </c>
      <c r="O201" s="182">
        <v>0</v>
      </c>
      <c r="P201" s="192">
        <v>0.96608042870841193</v>
      </c>
      <c r="Q201" s="192">
        <v>0.95641962442132777</v>
      </c>
      <c r="R201" s="192">
        <v>0.95158922227778564</v>
      </c>
      <c r="S201" s="192">
        <v>0.10081629888863899</v>
      </c>
      <c r="T201" s="192">
        <v>46.838407494145201</v>
      </c>
      <c r="U201" s="192">
        <v>1622.7414415735936</v>
      </c>
      <c r="V201" s="192">
        <v>59.18749109735483</v>
      </c>
      <c r="W201" s="192">
        <v>1.20790798157867</v>
      </c>
      <c r="X201" s="192">
        <v>193.26527705258729</v>
      </c>
      <c r="Y201" s="182">
        <v>74.099999999999994</v>
      </c>
      <c r="Z201" s="192">
        <v>1.873536299765808</v>
      </c>
      <c r="AA201" s="182">
        <v>0</v>
      </c>
      <c r="AB201" s="192">
        <v>22.624834395981541</v>
      </c>
      <c r="AC201" s="192">
        <v>22.398586052021727</v>
      </c>
      <c r="AD201" s="192">
        <v>22.285461880041819</v>
      </c>
      <c r="AE201" s="192">
        <v>2.3610374446988054</v>
      </c>
    </row>
    <row r="202" spans="1:31" ht="15" customHeight="1" x14ac:dyDescent="0.2">
      <c r="A202" s="4" t="s">
        <v>816</v>
      </c>
      <c r="B202" s="181" t="s">
        <v>166</v>
      </c>
      <c r="C202" s="181" t="s">
        <v>926</v>
      </c>
      <c r="D202" s="182">
        <v>2011</v>
      </c>
      <c r="E202" s="192">
        <v>10.315332875999999</v>
      </c>
      <c r="F202" s="197">
        <v>241576.88234192034</v>
      </c>
      <c r="G202" s="194">
        <v>0.1</v>
      </c>
      <c r="H202" s="194">
        <v>2</v>
      </c>
      <c r="I202" s="192">
        <v>69.417749659021055</v>
      </c>
      <c r="J202" s="192">
        <v>2.54265839588889</v>
      </c>
      <c r="K202" s="192">
        <v>5.189098767120183E-2</v>
      </c>
      <c r="L202" s="192">
        <v>8.3025580273922941</v>
      </c>
      <c r="M202" s="182">
        <v>3164.07</v>
      </c>
      <c r="N202" s="192">
        <v>0.08</v>
      </c>
      <c r="O202" s="182">
        <v>0</v>
      </c>
      <c r="P202" s="192">
        <v>0.9732867164376422</v>
      </c>
      <c r="Q202" s="192">
        <v>0.96355384927326571</v>
      </c>
      <c r="R202" s="192">
        <v>0.95868741569107752</v>
      </c>
      <c r="S202" s="192">
        <v>0.10081629888863899</v>
      </c>
      <c r="T202" s="192">
        <v>46.838407494145201</v>
      </c>
      <c r="U202" s="192">
        <v>1625.7084229278935</v>
      </c>
      <c r="V202" s="192">
        <v>59.547035032526693</v>
      </c>
      <c r="W202" s="192">
        <v>1.2152456129087079</v>
      </c>
      <c r="X202" s="192">
        <v>194.4392980653933</v>
      </c>
      <c r="Y202" s="182">
        <v>74.099999999999994</v>
      </c>
      <c r="Z202" s="192">
        <v>1.8735362997658078</v>
      </c>
      <c r="AA202" s="182">
        <v>0</v>
      </c>
      <c r="AB202" s="192">
        <v>22.793599916572415</v>
      </c>
      <c r="AC202" s="192">
        <v>22.565663917406688</v>
      </c>
      <c r="AD202" s="192">
        <v>22.451695917823827</v>
      </c>
      <c r="AE202" s="192">
        <v>2.3610374446988054</v>
      </c>
    </row>
    <row r="203" spans="1:31" ht="15" customHeight="1" x14ac:dyDescent="0.2">
      <c r="A203" s="4" t="s">
        <v>816</v>
      </c>
      <c r="B203" s="181" t="s">
        <v>166</v>
      </c>
      <c r="C203" s="181" t="s">
        <v>926</v>
      </c>
      <c r="D203" s="182">
        <v>2012</v>
      </c>
      <c r="E203" s="192">
        <v>10.324027704000002</v>
      </c>
      <c r="F203" s="197">
        <v>241780.50829039817</v>
      </c>
      <c r="G203" s="194">
        <v>0.1</v>
      </c>
      <c r="H203" s="194">
        <v>2</v>
      </c>
      <c r="I203" s="192">
        <v>69.514722649998745</v>
      </c>
      <c r="J203" s="192">
        <v>2.5576825142266539</v>
      </c>
      <c r="K203" s="192">
        <v>5.2197602331156216E-2</v>
      </c>
      <c r="L203" s="192">
        <v>8.3516163729849975</v>
      </c>
      <c r="M203" s="182">
        <v>3164.0699999999997</v>
      </c>
      <c r="N203" s="192">
        <v>0.08</v>
      </c>
      <c r="O203" s="182">
        <v>0</v>
      </c>
      <c r="P203" s="192">
        <v>0.98033885361659312</v>
      </c>
      <c r="Q203" s="192">
        <v>0.97053546508042721</v>
      </c>
      <c r="R203" s="192">
        <v>0.96563377081234414</v>
      </c>
      <c r="S203" s="192">
        <v>0.10081629888863899</v>
      </c>
      <c r="T203" s="192">
        <v>46.838407494145201</v>
      </c>
      <c r="U203" s="192">
        <v>1627.979453161563</v>
      </c>
      <c r="V203" s="192">
        <v>59.898887920998916</v>
      </c>
      <c r="W203" s="192">
        <v>1.2224262841020188</v>
      </c>
      <c r="X203" s="192">
        <v>195.58820545632312</v>
      </c>
      <c r="Y203" s="182">
        <v>74.099999999999994</v>
      </c>
      <c r="Z203" s="192">
        <v>1.873536299765808</v>
      </c>
      <c r="AA203" s="182">
        <v>0</v>
      </c>
      <c r="AB203" s="192">
        <v>22.958755354018571</v>
      </c>
      <c r="AC203" s="192">
        <v>22.729167800478386</v>
      </c>
      <c r="AD203" s="192">
        <v>22.61437402370829</v>
      </c>
      <c r="AE203" s="192">
        <v>2.3610374446988054</v>
      </c>
    </row>
    <row r="204" spans="1:31" ht="15" customHeight="1" x14ac:dyDescent="0.2">
      <c r="A204" s="4" t="s">
        <v>816</v>
      </c>
      <c r="B204" s="181" t="s">
        <v>166</v>
      </c>
      <c r="C204" s="181" t="s">
        <v>926</v>
      </c>
      <c r="D204" s="182">
        <v>2013</v>
      </c>
      <c r="E204" s="192">
        <v>11.121291859999999</v>
      </c>
      <c r="F204" s="197">
        <v>260451.79999999996</v>
      </c>
      <c r="G204" s="194">
        <v>0.1</v>
      </c>
      <c r="H204" s="194">
        <v>2</v>
      </c>
      <c r="I204" s="192">
        <v>69.566825077264681</v>
      </c>
      <c r="J204" s="192">
        <v>2.5723631895732963</v>
      </c>
      <c r="K204" s="192">
        <v>5.2497207950475439E-2</v>
      </c>
      <c r="L204" s="192">
        <v>8.3645551334424226</v>
      </c>
      <c r="M204" s="182">
        <v>3164.07</v>
      </c>
      <c r="N204" s="192">
        <v>0.08</v>
      </c>
      <c r="O204" s="182">
        <v>0</v>
      </c>
      <c r="P204" s="192">
        <v>0.98722978286093543</v>
      </c>
      <c r="Q204" s="192">
        <v>0.977357485032326</v>
      </c>
      <c r="R204" s="192">
        <v>0.97242133611802128</v>
      </c>
      <c r="S204" s="192">
        <v>0.10081629888863901</v>
      </c>
      <c r="T204" s="192">
        <v>46.838407494145201</v>
      </c>
      <c r="U204" s="192">
        <v>1629.1996505214211</v>
      </c>
      <c r="V204" s="192">
        <v>60.242697648086562</v>
      </c>
      <c r="W204" s="192">
        <v>1.2294428091446237</v>
      </c>
      <c r="X204" s="192">
        <v>195.89122092371014</v>
      </c>
      <c r="Y204" s="182">
        <v>74.099999999999994</v>
      </c>
      <c r="Z204" s="192">
        <v>1.8735362997658078</v>
      </c>
      <c r="AA204" s="182">
        <v>0</v>
      </c>
      <c r="AB204" s="192">
        <v>23.120135429998484</v>
      </c>
      <c r="AC204" s="192">
        <v>22.888934075698497</v>
      </c>
      <c r="AD204" s="192">
        <v>22.773333398548505</v>
      </c>
      <c r="AE204" s="192">
        <v>2.3610374446988054</v>
      </c>
    </row>
    <row r="205" spans="1:31" ht="15" customHeight="1" x14ac:dyDescent="0.2">
      <c r="A205" s="4" t="s">
        <v>816</v>
      </c>
      <c r="B205" s="181" t="s">
        <v>166</v>
      </c>
      <c r="C205" s="181" t="s">
        <v>926</v>
      </c>
      <c r="D205" s="182">
        <v>2014</v>
      </c>
      <c r="E205" s="192">
        <v>12.654867384000001</v>
      </c>
      <c r="F205" s="197">
        <v>296366.91765807965</v>
      </c>
      <c r="G205" s="194">
        <v>0.1</v>
      </c>
      <c r="H205" s="194">
        <v>2</v>
      </c>
      <c r="I205" s="192">
        <v>69.573227466065674</v>
      </c>
      <c r="J205" s="192">
        <v>2.5866854530967731</v>
      </c>
      <c r="K205" s="192">
        <v>5.2789499042791295E-2</v>
      </c>
      <c r="L205" s="192">
        <v>8.3407408487610297</v>
      </c>
      <c r="M205" s="182">
        <v>3164.0699999999997</v>
      </c>
      <c r="N205" s="192">
        <v>0.08</v>
      </c>
      <c r="O205" s="182">
        <v>0</v>
      </c>
      <c r="P205" s="192">
        <v>0.99395247798420017</v>
      </c>
      <c r="Q205" s="192">
        <v>0.98401295320435811</v>
      </c>
      <c r="R205" s="192">
        <v>0.97904319081443736</v>
      </c>
      <c r="S205" s="192">
        <v>0.10081629888863899</v>
      </c>
      <c r="T205" s="192">
        <v>46.838407494145201</v>
      </c>
      <c r="U205" s="192">
        <v>1629.3495893692193</v>
      </c>
      <c r="V205" s="192">
        <v>60.578113655662136</v>
      </c>
      <c r="W205" s="192">
        <v>1.2362880337890232</v>
      </c>
      <c r="X205" s="192">
        <v>195.33350933866581</v>
      </c>
      <c r="Y205" s="182">
        <v>74.099999999999994</v>
      </c>
      <c r="Z205" s="192">
        <v>1.873536299765808</v>
      </c>
      <c r="AA205" s="182">
        <v>0</v>
      </c>
      <c r="AB205" s="192">
        <v>23.277575596819677</v>
      </c>
      <c r="AC205" s="192">
        <v>23.044799840851482</v>
      </c>
      <c r="AD205" s="192">
        <v>22.928411962867383</v>
      </c>
      <c r="AE205" s="192">
        <v>2.3610374446988054</v>
      </c>
    </row>
    <row r="206" spans="1:31" ht="15" customHeight="1" x14ac:dyDescent="0.2">
      <c r="A206" s="4" t="s">
        <v>816</v>
      </c>
      <c r="B206" s="181" t="s">
        <v>166</v>
      </c>
      <c r="C206" s="181" t="s">
        <v>926</v>
      </c>
      <c r="D206" s="182">
        <v>2015</v>
      </c>
      <c r="E206" s="192">
        <v>18.249054264000002</v>
      </c>
      <c r="F206" s="197">
        <v>427378.32</v>
      </c>
      <c r="G206" s="194">
        <v>0.1</v>
      </c>
      <c r="H206" s="194">
        <v>2</v>
      </c>
      <c r="I206" s="192">
        <v>69.533138904658983</v>
      </c>
      <c r="J206" s="192">
        <v>2.6006344351994493</v>
      </c>
      <c r="K206" s="192">
        <v>5.3074172146927528E-2</v>
      </c>
      <c r="L206" s="192">
        <v>8.279570854920701</v>
      </c>
      <c r="M206" s="182">
        <v>3164.07</v>
      </c>
      <c r="N206" s="192">
        <v>0.08</v>
      </c>
      <c r="O206" s="182">
        <v>0</v>
      </c>
      <c r="P206" s="192">
        <v>1.0004999593793336</v>
      </c>
      <c r="Q206" s="192">
        <v>0.99049495978554025</v>
      </c>
      <c r="R206" s="192">
        <v>0.98549245998864343</v>
      </c>
      <c r="S206" s="192">
        <v>0.10081629888863899</v>
      </c>
      <c r="T206" s="192">
        <v>46.838407494145201</v>
      </c>
      <c r="U206" s="192">
        <v>1628.4107471817092</v>
      </c>
      <c r="V206" s="192">
        <v>60.904787709588966</v>
      </c>
      <c r="W206" s="192">
        <v>1.2429548512161013</v>
      </c>
      <c r="X206" s="192">
        <v>193.90095678971193</v>
      </c>
      <c r="Y206" s="182">
        <v>74.099999999999994</v>
      </c>
      <c r="Z206" s="192">
        <v>1.873536299765808</v>
      </c>
      <c r="AA206" s="182">
        <v>0</v>
      </c>
      <c r="AB206" s="192">
        <v>23.430912397642473</v>
      </c>
      <c r="AC206" s="192">
        <v>23.196603273666046</v>
      </c>
      <c r="AD206" s="192">
        <v>23.079448711677834</v>
      </c>
      <c r="AE206" s="192">
        <v>2.3610374446988054</v>
      </c>
    </row>
    <row r="207" spans="1:31" ht="15" customHeight="1" x14ac:dyDescent="0.2">
      <c r="A207" s="4" t="s">
        <v>816</v>
      </c>
      <c r="B207" s="181" t="s">
        <v>166</v>
      </c>
      <c r="C207" s="181" t="s">
        <v>926</v>
      </c>
      <c r="D207" s="182">
        <v>2016</v>
      </c>
      <c r="E207" s="192">
        <v>17.166655379999998</v>
      </c>
      <c r="F207" s="197">
        <v>402029.39999999991</v>
      </c>
      <c r="G207" s="194">
        <v>0.1</v>
      </c>
      <c r="H207" s="194">
        <v>2</v>
      </c>
      <c r="I207" s="192">
        <v>69.440254368214809</v>
      </c>
      <c r="J207" s="192">
        <v>2.6141953991160434</v>
      </c>
      <c r="K207" s="192">
        <v>5.3350926512572304E-2</v>
      </c>
      <c r="L207" s="192">
        <v>8.1804753985944245</v>
      </c>
      <c r="M207" s="182">
        <v>3164.07</v>
      </c>
      <c r="N207" s="192">
        <v>8.0000000000000016E-2</v>
      </c>
      <c r="O207" s="182">
        <v>0</v>
      </c>
      <c r="P207" s="192">
        <v>1.0068653097891636</v>
      </c>
      <c r="Q207" s="192">
        <v>0.99679665669127204</v>
      </c>
      <c r="R207" s="192">
        <v>0.99176233014232595</v>
      </c>
      <c r="S207" s="192">
        <v>0.10081629888863901</v>
      </c>
      <c r="T207" s="192">
        <v>46.838407494145201</v>
      </c>
      <c r="U207" s="192">
        <v>1626.2354652977706</v>
      </c>
      <c r="V207" s="192">
        <v>61.222374686558382</v>
      </c>
      <c r="W207" s="192">
        <v>1.2494362180930281</v>
      </c>
      <c r="X207" s="192">
        <v>191.58022010759774</v>
      </c>
      <c r="Y207" s="182">
        <v>74.099999999999994</v>
      </c>
      <c r="Z207" s="192">
        <v>1.873536299765808</v>
      </c>
      <c r="AA207" s="182">
        <v>0</v>
      </c>
      <c r="AB207" s="192">
        <v>23.579983835811788</v>
      </c>
      <c r="AC207" s="192">
        <v>23.344183997453673</v>
      </c>
      <c r="AD207" s="192">
        <v>23.226284078274613</v>
      </c>
      <c r="AE207" s="192">
        <v>2.3610374446988054</v>
      </c>
    </row>
    <row r="208" spans="1:31" ht="15" customHeight="1" x14ac:dyDescent="0.2">
      <c r="A208" s="4" t="s">
        <v>816</v>
      </c>
      <c r="B208" s="181" t="s">
        <v>166</v>
      </c>
      <c r="C208" s="181" t="s">
        <v>926</v>
      </c>
      <c r="D208" s="182">
        <v>2017</v>
      </c>
      <c r="E208" s="192">
        <v>16.144145808000001</v>
      </c>
      <c r="F208" s="197">
        <v>378083.04</v>
      </c>
      <c r="G208" s="194">
        <v>0.1</v>
      </c>
      <c r="H208" s="194">
        <v>2</v>
      </c>
      <c r="I208" s="192">
        <v>69.293787114031318</v>
      </c>
      <c r="J208" s="192">
        <v>2.6273537752261387</v>
      </c>
      <c r="K208" s="192">
        <v>5.3619464800533437E-2</v>
      </c>
      <c r="L208" s="192">
        <v>8.0786660299470405</v>
      </c>
      <c r="M208" s="182">
        <v>3164.07</v>
      </c>
      <c r="N208" s="192">
        <v>0.08</v>
      </c>
      <c r="O208" s="182">
        <v>0</v>
      </c>
      <c r="P208" s="192">
        <v>1.0130416904122692</v>
      </c>
      <c r="Q208" s="192">
        <v>1.0029112735081465</v>
      </c>
      <c r="R208" s="192">
        <v>0.99784606505608497</v>
      </c>
      <c r="S208" s="192">
        <v>0.10081629888863901</v>
      </c>
      <c r="T208" s="192">
        <v>46.838407494145194</v>
      </c>
      <c r="U208" s="192">
        <v>1622.8053188297731</v>
      </c>
      <c r="V208" s="192">
        <v>61.530533377661314</v>
      </c>
      <c r="W208" s="192">
        <v>1.25572517097268</v>
      </c>
      <c r="X208" s="192">
        <v>189.19592575988386</v>
      </c>
      <c r="Y208" s="182">
        <v>74.099999999999994</v>
      </c>
      <c r="Z208" s="192">
        <v>1.8735362997658078</v>
      </c>
      <c r="AA208" s="182">
        <v>0</v>
      </c>
      <c r="AB208" s="192">
        <v>23.724629752043771</v>
      </c>
      <c r="AC208" s="192">
        <v>23.487383454523332</v>
      </c>
      <c r="AD208" s="192">
        <v>23.368760305763111</v>
      </c>
      <c r="AE208" s="192">
        <v>2.3610374446988054</v>
      </c>
    </row>
    <row r="209" spans="1:31" ht="15" customHeight="1" x14ac:dyDescent="0.2">
      <c r="A209" s="4" t="s">
        <v>816</v>
      </c>
      <c r="B209" s="181" t="s">
        <v>166</v>
      </c>
      <c r="C209" s="181" t="s">
        <v>926</v>
      </c>
      <c r="D209" s="182">
        <v>2018</v>
      </c>
      <c r="E209" s="192">
        <v>15.378731228000001</v>
      </c>
      <c r="F209" s="197">
        <v>360157.64</v>
      </c>
      <c r="G209" s="194">
        <v>0.1</v>
      </c>
      <c r="H209" s="194">
        <v>2</v>
      </c>
      <c r="I209" s="192">
        <v>69.100311302220504</v>
      </c>
      <c r="J209" s="192">
        <v>2.6400951959579011</v>
      </c>
      <c r="K209" s="192">
        <v>5.3879493795059213E-2</v>
      </c>
      <c r="L209" s="192">
        <v>7.974165081668767</v>
      </c>
      <c r="M209" s="182">
        <v>3164.07</v>
      </c>
      <c r="N209" s="192">
        <v>0.08</v>
      </c>
      <c r="O209" s="182">
        <v>0</v>
      </c>
      <c r="P209" s="192">
        <v>1.0190223572863619</v>
      </c>
      <c r="Q209" s="192">
        <v>1.0088321337134984</v>
      </c>
      <c r="R209" s="192">
        <v>1.0037370219270665</v>
      </c>
      <c r="S209" s="192">
        <v>0.10081629888863899</v>
      </c>
      <c r="T209" s="192">
        <v>46.838407494145194</v>
      </c>
      <c r="U209" s="192">
        <v>1618.2742693728455</v>
      </c>
      <c r="V209" s="192">
        <v>61.828927305805649</v>
      </c>
      <c r="W209" s="192">
        <v>1.2618148429756255</v>
      </c>
      <c r="X209" s="192">
        <v>186.74859676039267</v>
      </c>
      <c r="Y209" s="182">
        <v>74.099999999999994</v>
      </c>
      <c r="Z209" s="192">
        <v>1.873536299765808</v>
      </c>
      <c r="AA209" s="182">
        <v>0</v>
      </c>
      <c r="AB209" s="192">
        <v>23.864692208111521</v>
      </c>
      <c r="AC209" s="192">
        <v>23.626045286030408</v>
      </c>
      <c r="AD209" s="192">
        <v>23.506721824989846</v>
      </c>
      <c r="AE209" s="192">
        <v>2.3610374446988054</v>
      </c>
    </row>
    <row r="210" spans="1:31" ht="15" customHeight="1" x14ac:dyDescent="0.2">
      <c r="A210" s="4" t="s">
        <v>816</v>
      </c>
      <c r="B210" s="181" t="s">
        <v>166</v>
      </c>
      <c r="C210" s="181" t="s">
        <v>926</v>
      </c>
      <c r="D210" s="182">
        <v>2019</v>
      </c>
      <c r="E210" s="192">
        <v>15.167820156000003</v>
      </c>
      <c r="F210" s="197">
        <v>355218.27063231851</v>
      </c>
      <c r="G210" s="194">
        <v>0.1</v>
      </c>
      <c r="H210" s="194">
        <v>2</v>
      </c>
      <c r="I210" s="192">
        <v>68.859257945244039</v>
      </c>
      <c r="J210" s="192">
        <v>2.6524055311507682</v>
      </c>
      <c r="K210" s="192">
        <v>5.4130725125525879E-2</v>
      </c>
      <c r="L210" s="192">
        <v>7.8669987182430967</v>
      </c>
      <c r="M210" s="182">
        <v>3164.07</v>
      </c>
      <c r="N210" s="192">
        <v>8.0000000000000016E-2</v>
      </c>
      <c r="O210" s="182">
        <v>0</v>
      </c>
      <c r="P210" s="192">
        <v>1.0248006778870953</v>
      </c>
      <c r="Q210" s="192">
        <v>1.0145526711082242</v>
      </c>
      <c r="R210" s="192">
        <v>1.0094286677187889</v>
      </c>
      <c r="S210" s="192">
        <v>0.10081629888863901</v>
      </c>
      <c r="T210" s="192">
        <v>46.838407494145194</v>
      </c>
      <c r="U210" s="192">
        <v>1612.6289916918977</v>
      </c>
      <c r="V210" s="192">
        <v>62.11722555388215</v>
      </c>
      <c r="W210" s="192">
        <v>1.2676984806914724</v>
      </c>
      <c r="X210" s="192">
        <v>184.23884586049402</v>
      </c>
      <c r="Y210" s="182">
        <v>74.099999999999994</v>
      </c>
      <c r="Z210" s="192">
        <v>1.873536299765808</v>
      </c>
      <c r="AA210" s="182">
        <v>0</v>
      </c>
      <c r="AB210" s="192">
        <v>24.000015875575997</v>
      </c>
      <c r="AC210" s="192">
        <v>23.760015716820234</v>
      </c>
      <c r="AD210" s="192">
        <v>23.640015637442357</v>
      </c>
      <c r="AE210" s="192">
        <v>2.3610374446988054</v>
      </c>
    </row>
    <row r="211" spans="1:31" ht="15" customHeight="1" x14ac:dyDescent="0.2">
      <c r="A211" s="4" t="s">
        <v>816</v>
      </c>
      <c r="B211" s="181" t="s">
        <v>166</v>
      </c>
      <c r="C211" s="181" t="s">
        <v>926</v>
      </c>
      <c r="D211" s="182">
        <v>2020</v>
      </c>
      <c r="E211" s="192">
        <v>13.974451604</v>
      </c>
      <c r="F211" s="197">
        <v>327270.52936768148</v>
      </c>
      <c r="G211" s="194">
        <v>0.1</v>
      </c>
      <c r="H211" s="194">
        <v>2</v>
      </c>
      <c r="I211" s="192">
        <v>68.570108032390152</v>
      </c>
      <c r="J211" s="192">
        <v>2.6642709237365576</v>
      </c>
      <c r="K211" s="192">
        <v>5.4372875994623621E-2</v>
      </c>
      <c r="L211" s="192">
        <v>7.757196975232973</v>
      </c>
      <c r="M211" s="182">
        <v>3164.0700000000006</v>
      </c>
      <c r="N211" s="192">
        <v>0.08</v>
      </c>
      <c r="O211" s="182">
        <v>0</v>
      </c>
      <c r="P211" s="192">
        <v>1.0303701478763436</v>
      </c>
      <c r="Q211" s="192">
        <v>1.0200664463975799</v>
      </c>
      <c r="R211" s="192">
        <v>1.0149145956581986</v>
      </c>
      <c r="S211" s="192">
        <v>0.10081629888863899</v>
      </c>
      <c r="T211" s="192">
        <v>46.838407494145194</v>
      </c>
      <c r="U211" s="192">
        <v>1605.857330969324</v>
      </c>
      <c r="V211" s="192">
        <v>62.395103600387756</v>
      </c>
      <c r="W211" s="192">
        <v>1.2733694612324031</v>
      </c>
      <c r="X211" s="192">
        <v>181.66737646915627</v>
      </c>
      <c r="Y211" s="182">
        <v>74.100000000000009</v>
      </c>
      <c r="Z211" s="192">
        <v>1.873536299765808</v>
      </c>
      <c r="AA211" s="182">
        <v>0</v>
      </c>
      <c r="AB211" s="192">
        <v>24.130448428017413</v>
      </c>
      <c r="AC211" s="192">
        <v>23.889143943737235</v>
      </c>
      <c r="AD211" s="192">
        <v>23.768491701597153</v>
      </c>
      <c r="AE211" s="192">
        <v>2.3610374446988054</v>
      </c>
    </row>
    <row r="212" spans="1:31" ht="15" customHeight="1" x14ac:dyDescent="0.2">
      <c r="A212" s="4" t="s">
        <v>816</v>
      </c>
      <c r="B212" s="181" t="s">
        <v>166</v>
      </c>
      <c r="C212" s="181" t="s">
        <v>926</v>
      </c>
      <c r="D212" s="182">
        <v>2021</v>
      </c>
      <c r="E212" s="192">
        <v>14.943508916000001</v>
      </c>
      <c r="F212" s="197">
        <v>349965.07999999996</v>
      </c>
      <c r="G212" s="194">
        <v>0.1</v>
      </c>
      <c r="H212" s="194">
        <v>2</v>
      </c>
      <c r="I212" s="192">
        <v>66.781860913107323</v>
      </c>
      <c r="J212" s="192">
        <v>2.6756778255908427</v>
      </c>
      <c r="K212" s="192">
        <v>5.4605669910017196E-2</v>
      </c>
      <c r="L212" s="192">
        <v>7.6447937874024108</v>
      </c>
      <c r="M212" s="182">
        <v>3164.0700000000006</v>
      </c>
      <c r="N212" s="192">
        <v>8.0000000000000016E-2</v>
      </c>
      <c r="O212" s="182">
        <v>0</v>
      </c>
      <c r="P212" s="192">
        <v>1.0357244079303956</v>
      </c>
      <c r="Q212" s="192">
        <v>1.0253671638510917</v>
      </c>
      <c r="R212" s="192">
        <v>1.0201885418114396</v>
      </c>
      <c r="S212" s="192">
        <v>0.10081629888863901</v>
      </c>
      <c r="T212" s="192">
        <v>46.838407494145187</v>
      </c>
      <c r="U212" s="192">
        <v>1563.9780073327238</v>
      </c>
      <c r="V212" s="192">
        <v>62.662244159036121</v>
      </c>
      <c r="W212" s="192">
        <v>1.278821309368084</v>
      </c>
      <c r="X212" s="192">
        <v>179.03498331153185</v>
      </c>
      <c r="Y212" s="182">
        <v>74.099999999999994</v>
      </c>
      <c r="Z212" s="192">
        <v>1.873536299765808</v>
      </c>
      <c r="AA212" s="182">
        <v>0</v>
      </c>
      <c r="AB212" s="192">
        <v>24.255840935138067</v>
      </c>
      <c r="AC212" s="192">
        <v>24.013282525786689</v>
      </c>
      <c r="AD212" s="192">
        <v>23.892003321110995</v>
      </c>
      <c r="AE212" s="192">
        <v>2.3610374446988054</v>
      </c>
    </row>
    <row r="213" spans="1:31" ht="15" customHeight="1" x14ac:dyDescent="0.2">
      <c r="A213" s="4" t="s">
        <v>816</v>
      </c>
      <c r="B213" s="181" t="s">
        <v>166</v>
      </c>
      <c r="C213" s="181" t="s">
        <v>926</v>
      </c>
      <c r="D213" s="182">
        <v>2022</v>
      </c>
      <c r="E213" s="192">
        <v>13.689413331999999</v>
      </c>
      <c r="F213" s="197">
        <v>320595.15999999992</v>
      </c>
      <c r="G213" s="194">
        <v>0.1</v>
      </c>
      <c r="H213" s="194">
        <v>2</v>
      </c>
      <c r="I213" s="192">
        <v>64.954397873842026</v>
      </c>
      <c r="J213" s="192">
        <v>2.6866130333995772</v>
      </c>
      <c r="K213" s="192">
        <v>5.4828837416317909E-2</v>
      </c>
      <c r="L213" s="192">
        <v>7.5298270051743286</v>
      </c>
      <c r="M213" s="182">
        <v>3164.0700000000006</v>
      </c>
      <c r="N213" s="192">
        <v>0.08</v>
      </c>
      <c r="O213" s="182">
        <v>0</v>
      </c>
      <c r="P213" s="192">
        <v>1.0408572605753117</v>
      </c>
      <c r="Q213" s="192">
        <v>1.0304486879695585</v>
      </c>
      <c r="R213" s="192">
        <v>1.0252444016666822</v>
      </c>
      <c r="S213" s="192">
        <v>0.10081629888863901</v>
      </c>
      <c r="T213" s="192">
        <v>46.838407494145187</v>
      </c>
      <c r="U213" s="192">
        <v>1521.1802780759253</v>
      </c>
      <c r="V213" s="192">
        <v>62.91833801872545</v>
      </c>
      <c r="W213" s="192">
        <v>1.2840477146678664</v>
      </c>
      <c r="X213" s="192">
        <v>176.34255281438703</v>
      </c>
      <c r="Y213" s="182">
        <v>74.099999999999994</v>
      </c>
      <c r="Z213" s="192">
        <v>1.8735362997658078</v>
      </c>
      <c r="AA213" s="182">
        <v>0</v>
      </c>
      <c r="AB213" s="192">
        <v>24.376048257033055</v>
      </c>
      <c r="AC213" s="192">
        <v>24.132287774462721</v>
      </c>
      <c r="AD213" s="192">
        <v>24.01040753317756</v>
      </c>
      <c r="AE213" s="192">
        <v>2.3610374446988054</v>
      </c>
    </row>
    <row r="214" spans="1:31" ht="15" customHeight="1" x14ac:dyDescent="0.2">
      <c r="A214" s="4" t="s">
        <v>816</v>
      </c>
      <c r="B214" s="181" t="s">
        <v>166</v>
      </c>
      <c r="C214" s="181" t="s">
        <v>926</v>
      </c>
      <c r="D214" s="182">
        <v>2023</v>
      </c>
      <c r="E214" s="192">
        <v>11.660046299999999</v>
      </c>
      <c r="F214" s="197">
        <v>273068.99999999994</v>
      </c>
      <c r="G214" s="194">
        <v>0.1</v>
      </c>
      <c r="H214" s="194">
        <v>2</v>
      </c>
      <c r="I214" s="192">
        <v>63.088432069192791</v>
      </c>
      <c r="J214" s="192">
        <v>2.6970637243800715</v>
      </c>
      <c r="K214" s="192">
        <v>5.5042116824083095E-2</v>
      </c>
      <c r="L214" s="192">
        <v>7.4123383989765266</v>
      </c>
      <c r="M214" s="182">
        <v>3164.0700000000006</v>
      </c>
      <c r="N214" s="192">
        <v>8.0000000000000016E-2</v>
      </c>
      <c r="O214" s="182">
        <v>0</v>
      </c>
      <c r="P214" s="192">
        <v>1.0457626869539114</v>
      </c>
      <c r="Q214" s="192">
        <v>1.0353050600843723</v>
      </c>
      <c r="R214" s="192">
        <v>1.0300762466496027</v>
      </c>
      <c r="S214" s="192">
        <v>0.10081629888863901</v>
      </c>
      <c r="T214" s="192">
        <v>46.838407494145194</v>
      </c>
      <c r="U214" s="192">
        <v>1477.4808447117748</v>
      </c>
      <c r="V214" s="192">
        <v>63.16308488009534</v>
      </c>
      <c r="W214" s="192">
        <v>1.2890425485733745</v>
      </c>
      <c r="X214" s="192">
        <v>173.59106320788115</v>
      </c>
      <c r="Y214" s="182">
        <v>74.099999999999994</v>
      </c>
      <c r="Z214" s="192">
        <v>1.873536299765808</v>
      </c>
      <c r="AA214" s="182">
        <v>0</v>
      </c>
      <c r="AB214" s="192">
        <v>24.490929436859744</v>
      </c>
      <c r="AC214" s="192">
        <v>24.246020142491147</v>
      </c>
      <c r="AD214" s="192">
        <v>24.123565495306845</v>
      </c>
      <c r="AE214" s="192">
        <v>2.3610374446988054</v>
      </c>
    </row>
  </sheetData>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G104"/>
  <sheetViews>
    <sheetView workbookViewId="0"/>
  </sheetViews>
  <sheetFormatPr defaultRowHeight="14.4" x14ac:dyDescent="0.3"/>
  <cols>
    <col min="1" max="7" width="10.88671875" customWidth="1"/>
  </cols>
  <sheetData>
    <row r="1" spans="1:7" ht="15.6" x14ac:dyDescent="0.3">
      <c r="A1" s="24" t="s">
        <v>2140</v>
      </c>
    </row>
    <row r="3" spans="1:7" x14ac:dyDescent="0.3">
      <c r="A3" s="98" t="s">
        <v>1478</v>
      </c>
      <c r="B3" s="98" t="s">
        <v>1479</v>
      </c>
      <c r="C3" s="98" t="s">
        <v>1480</v>
      </c>
      <c r="D3" s="98" t="s">
        <v>1481</v>
      </c>
      <c r="E3" s="98" t="s">
        <v>1482</v>
      </c>
      <c r="F3" s="98" t="s">
        <v>1483</v>
      </c>
      <c r="G3" s="98" t="s">
        <v>1484</v>
      </c>
    </row>
    <row r="4" spans="1:7" x14ac:dyDescent="0.3">
      <c r="A4" s="99">
        <v>0</v>
      </c>
      <c r="B4" s="100">
        <v>1.28</v>
      </c>
      <c r="C4" s="100">
        <v>7.2915835023255395</v>
      </c>
      <c r="D4" s="100">
        <v>4.625140219648407</v>
      </c>
      <c r="E4" s="100">
        <v>9.6972870720679154</v>
      </c>
      <c r="F4" s="100">
        <v>21.180014060674388</v>
      </c>
      <c r="G4" s="100">
        <v>4.625140219648407</v>
      </c>
    </row>
    <row r="5" spans="1:7" x14ac:dyDescent="0.3">
      <c r="A5" s="99">
        <v>1</v>
      </c>
      <c r="B5" s="100">
        <v>1.2729455000000001</v>
      </c>
      <c r="C5" s="100">
        <v>7.2915835023255395</v>
      </c>
      <c r="D5" s="100">
        <v>4.625140219648407</v>
      </c>
      <c r="E5" s="100">
        <v>9.6972870720679154</v>
      </c>
      <c r="F5" s="100">
        <v>21.180014060674388</v>
      </c>
      <c r="G5" s="100">
        <v>4.625140219648407</v>
      </c>
    </row>
    <row r="6" spans="1:7" x14ac:dyDescent="0.3">
      <c r="A6" s="99">
        <v>2</v>
      </c>
      <c r="B6" s="100">
        <v>1.2659819999999999</v>
      </c>
      <c r="C6" s="100">
        <v>7.2915835023255395</v>
      </c>
      <c r="D6" s="100">
        <v>4.625140219648407</v>
      </c>
      <c r="E6" s="100">
        <v>9.6972870720679154</v>
      </c>
      <c r="F6" s="100">
        <v>21.180014060674388</v>
      </c>
      <c r="G6" s="100">
        <v>4.625140219648407</v>
      </c>
    </row>
    <row r="7" spans="1:7" x14ac:dyDescent="0.3">
      <c r="A7" s="99">
        <v>3</v>
      </c>
      <c r="B7" s="100">
        <v>1.2591095000000001</v>
      </c>
      <c r="C7" s="100">
        <v>4.3310850992155387</v>
      </c>
      <c r="D7" s="100">
        <v>2.9193340696780492</v>
      </c>
      <c r="E7" s="100">
        <v>6.4760696379686875</v>
      </c>
      <c r="F7" s="100">
        <v>11.684328375301016</v>
      </c>
      <c r="G7" s="100">
        <v>2.9193340696780492</v>
      </c>
    </row>
    <row r="8" spans="1:7" x14ac:dyDescent="0.3">
      <c r="A8" s="99">
        <v>4</v>
      </c>
      <c r="B8" s="100">
        <v>1.2523280000000001</v>
      </c>
      <c r="C8" s="100">
        <v>3.0915953937610348</v>
      </c>
      <c r="D8" s="100">
        <v>2.2051539302231054</v>
      </c>
      <c r="E8" s="100">
        <v>4.8654609209190731</v>
      </c>
      <c r="F8" s="100">
        <v>7.7087124314154121</v>
      </c>
      <c r="G8" s="100">
        <v>2.2051539302231054</v>
      </c>
    </row>
    <row r="9" spans="1:7" x14ac:dyDescent="0.3">
      <c r="A9" s="99">
        <v>5</v>
      </c>
      <c r="B9" s="100">
        <v>1.2456375</v>
      </c>
      <c r="C9" s="100">
        <v>2.4381806421125511</v>
      </c>
      <c r="D9" s="100">
        <v>1.8286636403879706</v>
      </c>
      <c r="E9" s="100">
        <v>3.8990956906893053</v>
      </c>
      <c r="F9" s="100">
        <v>5.6129095431847169</v>
      </c>
      <c r="G9" s="100">
        <v>1.8286636403879706</v>
      </c>
    </row>
    <row r="10" spans="1:7" x14ac:dyDescent="0.3">
      <c r="A10" s="99">
        <v>6</v>
      </c>
      <c r="B10" s="100">
        <v>1.2390380000000001</v>
      </c>
      <c r="C10" s="100">
        <v>2.0449011454955226</v>
      </c>
      <c r="D10" s="100">
        <v>1.6020603822062276</v>
      </c>
      <c r="E10" s="100">
        <v>3.2548522038694596</v>
      </c>
      <c r="F10" s="100">
        <v>4.3514805613436458</v>
      </c>
      <c r="G10" s="100">
        <v>1.6020603822062276</v>
      </c>
    </row>
    <row r="11" spans="1:7" x14ac:dyDescent="0.3">
      <c r="A11" s="99">
        <v>7</v>
      </c>
      <c r="B11" s="100">
        <v>1.2325295000000001</v>
      </c>
      <c r="C11" s="100">
        <v>1.7867778582693186</v>
      </c>
      <c r="D11" s="100">
        <v>1.4533326239549549</v>
      </c>
      <c r="E11" s="100">
        <v>2.7946782847124263</v>
      </c>
      <c r="F11" s="100">
        <v>3.5235599649330718</v>
      </c>
      <c r="G11" s="100">
        <v>1.4533326239549549</v>
      </c>
    </row>
    <row r="12" spans="1:7" x14ac:dyDescent="0.3">
      <c r="A12" s="99">
        <v>8</v>
      </c>
      <c r="B12" s="100">
        <v>1.2261120000000001</v>
      </c>
      <c r="C12" s="100">
        <v>1.6066753575266242</v>
      </c>
      <c r="D12" s="100">
        <v>1.3495595724075549</v>
      </c>
      <c r="E12" s="100">
        <v>2.4495478453446524</v>
      </c>
      <c r="F12" s="100">
        <v>2.9458880646862116</v>
      </c>
      <c r="G12" s="100">
        <v>1.3495595724075549</v>
      </c>
    </row>
    <row r="13" spans="1:7" x14ac:dyDescent="0.3">
      <c r="A13" s="99">
        <v>9</v>
      </c>
      <c r="B13" s="100">
        <v>1.2197855</v>
      </c>
      <c r="C13" s="100">
        <v>1.47515296217185</v>
      </c>
      <c r="D13" s="100">
        <v>1.273777835582659</v>
      </c>
      <c r="E13" s="100">
        <v>2.1811130591697165</v>
      </c>
      <c r="F13" s="100">
        <v>2.5240349991468465</v>
      </c>
      <c r="G13" s="100">
        <v>1.273777835582659</v>
      </c>
    </row>
    <row r="14" spans="1:7" x14ac:dyDescent="0.3">
      <c r="A14" s="99">
        <v>10</v>
      </c>
      <c r="B14" s="100">
        <v>1.2135500000000001</v>
      </c>
      <c r="C14" s="100">
        <v>1.3756583566176401</v>
      </c>
      <c r="D14" s="100">
        <v>1.2164501539108983</v>
      </c>
      <c r="E14" s="100">
        <v>1.9663652302297681</v>
      </c>
      <c r="F14" s="100">
        <v>2.2049098475370701</v>
      </c>
      <c r="G14" s="100">
        <v>1.2164501539108983</v>
      </c>
    </row>
    <row r="15" spans="1:7" x14ac:dyDescent="0.3">
      <c r="A15" s="99">
        <v>11</v>
      </c>
      <c r="B15" s="100">
        <v>1.2074055000000001</v>
      </c>
      <c r="C15" s="100">
        <v>1.2982449426122737</v>
      </c>
      <c r="D15" s="100">
        <v>1.1718454084525545</v>
      </c>
      <c r="E15" s="100">
        <v>1.7906624610970834</v>
      </c>
      <c r="F15" s="100">
        <v>1.9566092754258257</v>
      </c>
      <c r="G15" s="100">
        <v>1.1718454084525545</v>
      </c>
    </row>
    <row r="16" spans="1:7" x14ac:dyDescent="0.3">
      <c r="A16" s="99">
        <v>12</v>
      </c>
      <c r="B16" s="100">
        <v>1.201352</v>
      </c>
      <c r="C16" s="100">
        <v>1.2366130571378735</v>
      </c>
      <c r="D16" s="100">
        <v>1.1363338036612598</v>
      </c>
      <c r="E16" s="100">
        <v>1.6442434868198457</v>
      </c>
      <c r="F16" s="100">
        <v>1.758927354014538</v>
      </c>
      <c r="G16" s="100">
        <v>1.1363338036612598</v>
      </c>
    </row>
    <row r="17" spans="1:7" x14ac:dyDescent="0.3">
      <c r="A17" s="99">
        <v>13</v>
      </c>
      <c r="B17" s="100">
        <v>1.1953895000000001</v>
      </c>
      <c r="C17" s="100">
        <v>1.1865991483482459</v>
      </c>
      <c r="D17" s="100">
        <v>1.107516347415453</v>
      </c>
      <c r="E17" s="100">
        <v>1.5203505085852596</v>
      </c>
      <c r="F17" s="100">
        <v>1.5985096495954649</v>
      </c>
      <c r="G17" s="100">
        <v>1.107516347415453</v>
      </c>
    </row>
    <row r="18" spans="1:7" x14ac:dyDescent="0.3">
      <c r="A18" s="99">
        <v>14</v>
      </c>
      <c r="B18" s="100">
        <v>1.1895180000000001</v>
      </c>
      <c r="C18" s="100">
        <v>1.1453526937479679</v>
      </c>
      <c r="D18" s="100">
        <v>1.0837506004561859</v>
      </c>
      <c r="E18" s="100">
        <v>1.4141565272413292</v>
      </c>
      <c r="F18" s="100">
        <v>1.4662132200115756</v>
      </c>
      <c r="G18" s="100">
        <v>1.0837506004561859</v>
      </c>
    </row>
    <row r="19" spans="1:7" x14ac:dyDescent="0.3">
      <c r="A19" s="99">
        <v>15</v>
      </c>
      <c r="B19" s="100">
        <v>1.1837375000000001</v>
      </c>
      <c r="C19" s="100">
        <v>1.1108633295522985</v>
      </c>
      <c r="D19" s="100">
        <v>1.0638782136000613</v>
      </c>
      <c r="E19" s="100">
        <v>1.3221217434099228</v>
      </c>
      <c r="F19" s="100">
        <v>1.3555899001184082</v>
      </c>
      <c r="G19" s="100">
        <v>1.0638782136000613</v>
      </c>
    </row>
    <row r="20" spans="1:7" x14ac:dyDescent="0.3">
      <c r="A20" s="99">
        <v>16</v>
      </c>
      <c r="B20" s="100">
        <v>1.178048</v>
      </c>
      <c r="C20" s="100">
        <v>1.0816768439560607</v>
      </c>
      <c r="D20" s="100">
        <v>1.047061286229392</v>
      </c>
      <c r="E20" s="100">
        <v>1.2415913075574421</v>
      </c>
      <c r="F20" s="100">
        <v>1.261975361028838</v>
      </c>
      <c r="G20" s="100">
        <v>1.047061286229392</v>
      </c>
    </row>
    <row r="21" spans="1:7" x14ac:dyDescent="0.3">
      <c r="A21" s="99">
        <v>17</v>
      </c>
      <c r="B21" s="100">
        <v>1.1724494999999999</v>
      </c>
      <c r="C21" s="100">
        <v>1.0567180470254376</v>
      </c>
      <c r="D21" s="100">
        <v>1.0326803059000689</v>
      </c>
      <c r="E21" s="100">
        <v>1.1705350406287824</v>
      </c>
      <c r="F21" s="100">
        <v>1.1819209720484936</v>
      </c>
      <c r="G21" s="100">
        <v>1.0326803059000689</v>
      </c>
    </row>
    <row r="22" spans="1:7" x14ac:dyDescent="0.3">
      <c r="A22" s="99">
        <v>18</v>
      </c>
      <c r="B22" s="100">
        <v>1.1669420000000001</v>
      </c>
      <c r="C22" s="100">
        <v>1.035176655139431</v>
      </c>
      <c r="D22" s="100">
        <v>1.0202683962299028</v>
      </c>
      <c r="E22" s="100">
        <v>1.1073739144699744</v>
      </c>
      <c r="F22" s="100">
        <v>1.1128277793752286</v>
      </c>
      <c r="G22" s="100">
        <v>1.0202683962299028</v>
      </c>
    </row>
    <row r="23" spans="1:7" x14ac:dyDescent="0.3">
      <c r="A23" s="99">
        <v>19</v>
      </c>
      <c r="B23" s="100">
        <v>1.1615255</v>
      </c>
      <c r="C23" s="100">
        <v>1.0164316684493955</v>
      </c>
      <c r="D23" s="100">
        <v>1.0094677440345208</v>
      </c>
      <c r="E23" s="100">
        <v>1.05086132790683</v>
      </c>
      <c r="F23" s="100">
        <v>1.0527039496855726</v>
      </c>
      <c r="G23" s="100">
        <v>1.0094677440345208</v>
      </c>
    </row>
    <row r="24" spans="1:7" x14ac:dyDescent="0.3">
      <c r="A24" s="99">
        <v>20</v>
      </c>
      <c r="B24" s="100">
        <v>1.1562000000000001</v>
      </c>
      <c r="C24" s="100">
        <v>1</v>
      </c>
      <c r="D24" s="100">
        <v>1</v>
      </c>
      <c r="E24" s="100">
        <v>1</v>
      </c>
      <c r="F24" s="100">
        <v>1</v>
      </c>
      <c r="G24" s="100">
        <v>1</v>
      </c>
    </row>
    <row r="25" spans="1:7" x14ac:dyDescent="0.3">
      <c r="A25" s="99">
        <v>21</v>
      </c>
      <c r="B25" s="100">
        <v>1.1509655000000001</v>
      </c>
      <c r="C25" s="100">
        <v>1</v>
      </c>
      <c r="D25" s="100">
        <v>1</v>
      </c>
      <c r="E25" s="100">
        <v>1</v>
      </c>
      <c r="F25" s="100">
        <v>1</v>
      </c>
      <c r="G25" s="100">
        <v>1</v>
      </c>
    </row>
    <row r="26" spans="1:7" x14ac:dyDescent="0.3">
      <c r="A26" s="99">
        <v>22</v>
      </c>
      <c r="B26" s="100">
        <v>1.1458219999999999</v>
      </c>
      <c r="C26" s="100">
        <v>1</v>
      </c>
      <c r="D26" s="100">
        <v>1</v>
      </c>
      <c r="E26" s="100">
        <v>1</v>
      </c>
      <c r="F26" s="100">
        <v>1</v>
      </c>
      <c r="G26" s="100">
        <v>1</v>
      </c>
    </row>
    <row r="27" spans="1:7" x14ac:dyDescent="0.3">
      <c r="A27" s="99">
        <v>23</v>
      </c>
      <c r="B27" s="100">
        <v>1.1407695</v>
      </c>
      <c r="C27" s="100">
        <v>1</v>
      </c>
      <c r="D27" s="100">
        <v>1</v>
      </c>
      <c r="E27" s="100">
        <v>1</v>
      </c>
      <c r="F27" s="100">
        <v>1</v>
      </c>
      <c r="G27" s="100">
        <v>1</v>
      </c>
    </row>
    <row r="28" spans="1:7" x14ac:dyDescent="0.3">
      <c r="A28" s="99">
        <v>24</v>
      </c>
      <c r="B28" s="100">
        <v>1.1358079999999999</v>
      </c>
      <c r="C28" s="100">
        <v>1</v>
      </c>
      <c r="D28" s="100">
        <v>1</v>
      </c>
      <c r="E28" s="100">
        <v>1</v>
      </c>
      <c r="F28" s="100">
        <v>1</v>
      </c>
      <c r="G28" s="100">
        <v>1</v>
      </c>
    </row>
    <row r="29" spans="1:7" x14ac:dyDescent="0.3">
      <c r="A29" s="99">
        <v>25</v>
      </c>
      <c r="B29" s="100">
        <v>1.1309374999999999</v>
      </c>
      <c r="C29" s="100">
        <v>1</v>
      </c>
      <c r="D29" s="100">
        <v>1</v>
      </c>
      <c r="E29" s="100">
        <v>1</v>
      </c>
      <c r="F29" s="100">
        <v>1</v>
      </c>
      <c r="G29" s="100">
        <v>1</v>
      </c>
    </row>
    <row r="30" spans="1:7" x14ac:dyDescent="0.3">
      <c r="A30" s="99">
        <v>26</v>
      </c>
      <c r="B30" s="100">
        <v>1.126158</v>
      </c>
      <c r="C30" s="100">
        <v>1</v>
      </c>
      <c r="D30" s="100">
        <v>1</v>
      </c>
      <c r="E30" s="100">
        <v>1</v>
      </c>
      <c r="F30" s="100">
        <v>1</v>
      </c>
      <c r="G30" s="100">
        <v>1</v>
      </c>
    </row>
    <row r="31" spans="1:7" x14ac:dyDescent="0.3">
      <c r="A31" s="99">
        <v>27</v>
      </c>
      <c r="B31" s="100">
        <v>1.1214694999999999</v>
      </c>
      <c r="C31" s="100">
        <v>1</v>
      </c>
      <c r="D31" s="100">
        <v>1</v>
      </c>
      <c r="E31" s="100">
        <v>1</v>
      </c>
      <c r="F31" s="100">
        <v>1</v>
      </c>
      <c r="G31" s="100">
        <v>1</v>
      </c>
    </row>
    <row r="32" spans="1:7" x14ac:dyDescent="0.3">
      <c r="A32" s="99">
        <v>28</v>
      </c>
      <c r="B32" s="100">
        <v>1.1168720000000001</v>
      </c>
      <c r="C32" s="100">
        <v>1</v>
      </c>
      <c r="D32" s="100">
        <v>1</v>
      </c>
      <c r="E32" s="100">
        <v>1</v>
      </c>
      <c r="F32" s="100">
        <v>1</v>
      </c>
      <c r="G32" s="100">
        <v>1</v>
      </c>
    </row>
    <row r="33" spans="1:7" x14ac:dyDescent="0.3">
      <c r="A33" s="99">
        <v>29</v>
      </c>
      <c r="B33" s="100">
        <v>1.1123655000000001</v>
      </c>
      <c r="C33" s="100">
        <v>1</v>
      </c>
      <c r="D33" s="100">
        <v>1</v>
      </c>
      <c r="E33" s="100">
        <v>1</v>
      </c>
      <c r="F33" s="100">
        <v>1</v>
      </c>
      <c r="G33" s="100">
        <v>1</v>
      </c>
    </row>
    <row r="34" spans="1:7" x14ac:dyDescent="0.3">
      <c r="A34" s="99">
        <v>30</v>
      </c>
      <c r="B34" s="100">
        <v>1.10795</v>
      </c>
      <c r="C34" s="100">
        <v>1</v>
      </c>
      <c r="D34" s="100">
        <v>1</v>
      </c>
      <c r="E34" s="100">
        <v>1</v>
      </c>
      <c r="F34" s="100">
        <v>1</v>
      </c>
      <c r="G34" s="100">
        <v>1</v>
      </c>
    </row>
    <row r="35" spans="1:7" x14ac:dyDescent="0.3">
      <c r="A35" s="99">
        <v>31</v>
      </c>
      <c r="B35" s="100">
        <v>1.1036255000000001</v>
      </c>
      <c r="C35" s="100">
        <v>1</v>
      </c>
      <c r="D35" s="100">
        <v>1</v>
      </c>
      <c r="E35" s="100">
        <v>1</v>
      </c>
      <c r="F35" s="100">
        <v>1</v>
      </c>
      <c r="G35" s="100">
        <v>1</v>
      </c>
    </row>
    <row r="36" spans="1:7" x14ac:dyDescent="0.3">
      <c r="A36" s="99">
        <v>32</v>
      </c>
      <c r="B36" s="100">
        <v>1.0993919999999999</v>
      </c>
      <c r="C36" s="100">
        <v>1</v>
      </c>
      <c r="D36" s="100">
        <v>1</v>
      </c>
      <c r="E36" s="100">
        <v>1</v>
      </c>
      <c r="F36" s="100">
        <v>1</v>
      </c>
      <c r="G36" s="100">
        <v>1</v>
      </c>
    </row>
    <row r="37" spans="1:7" x14ac:dyDescent="0.3">
      <c r="A37" s="99">
        <v>33</v>
      </c>
      <c r="B37" s="100">
        <v>1.0952495</v>
      </c>
      <c r="C37" s="100">
        <v>1</v>
      </c>
      <c r="D37" s="100">
        <v>1</v>
      </c>
      <c r="E37" s="100">
        <v>1</v>
      </c>
      <c r="F37" s="100">
        <v>1</v>
      </c>
      <c r="G37" s="100">
        <v>1</v>
      </c>
    </row>
    <row r="38" spans="1:7" x14ac:dyDescent="0.3">
      <c r="A38" s="99">
        <v>34</v>
      </c>
      <c r="B38" s="100">
        <v>1.0911980000000001</v>
      </c>
      <c r="C38" s="100">
        <v>1</v>
      </c>
      <c r="D38" s="100">
        <v>1</v>
      </c>
      <c r="E38" s="100">
        <v>1</v>
      </c>
      <c r="F38" s="100">
        <v>1</v>
      </c>
      <c r="G38" s="100">
        <v>1</v>
      </c>
    </row>
    <row r="39" spans="1:7" x14ac:dyDescent="0.3">
      <c r="A39" s="99">
        <v>35</v>
      </c>
      <c r="B39" s="100">
        <v>1.0872375000000001</v>
      </c>
      <c r="C39" s="100">
        <v>1</v>
      </c>
      <c r="D39" s="100">
        <v>1</v>
      </c>
      <c r="E39" s="100">
        <v>1</v>
      </c>
      <c r="F39" s="100">
        <v>1</v>
      </c>
      <c r="G39" s="100">
        <v>1</v>
      </c>
    </row>
    <row r="40" spans="1:7" x14ac:dyDescent="0.3">
      <c r="A40" s="99">
        <v>36</v>
      </c>
      <c r="B40" s="100">
        <v>1.0833680000000001</v>
      </c>
      <c r="C40" s="100">
        <v>1</v>
      </c>
      <c r="D40" s="100">
        <v>1</v>
      </c>
      <c r="E40" s="100">
        <v>1</v>
      </c>
      <c r="F40" s="100">
        <v>1</v>
      </c>
      <c r="G40" s="100">
        <v>1</v>
      </c>
    </row>
    <row r="41" spans="1:7" x14ac:dyDescent="0.3">
      <c r="A41" s="99">
        <v>37</v>
      </c>
      <c r="B41" s="100">
        <v>1.0795895</v>
      </c>
      <c r="C41" s="100">
        <v>1</v>
      </c>
      <c r="D41" s="100">
        <v>1</v>
      </c>
      <c r="E41" s="100">
        <v>1</v>
      </c>
      <c r="F41" s="100">
        <v>1</v>
      </c>
      <c r="G41" s="100">
        <v>1</v>
      </c>
    </row>
    <row r="42" spans="1:7" x14ac:dyDescent="0.3">
      <c r="A42" s="99">
        <v>38</v>
      </c>
      <c r="B42" s="100">
        <v>1.0759020000000001</v>
      </c>
      <c r="C42" s="100">
        <v>1</v>
      </c>
      <c r="D42" s="100">
        <v>1</v>
      </c>
      <c r="E42" s="100">
        <v>1</v>
      </c>
      <c r="F42" s="100">
        <v>1</v>
      </c>
      <c r="G42" s="100">
        <v>1</v>
      </c>
    </row>
    <row r="43" spans="1:7" x14ac:dyDescent="0.3">
      <c r="A43" s="99">
        <v>39</v>
      </c>
      <c r="B43" s="100">
        <v>1.0723055000000001</v>
      </c>
      <c r="C43" s="100">
        <v>1</v>
      </c>
      <c r="D43" s="100">
        <v>1</v>
      </c>
      <c r="E43" s="100">
        <v>1</v>
      </c>
      <c r="F43" s="100">
        <v>1</v>
      </c>
      <c r="G43" s="100">
        <v>1</v>
      </c>
    </row>
    <row r="44" spans="1:7" x14ac:dyDescent="0.3">
      <c r="A44" s="99">
        <v>40</v>
      </c>
      <c r="B44" s="100">
        <v>1.0688</v>
      </c>
      <c r="C44" s="100">
        <v>1</v>
      </c>
      <c r="D44" s="100">
        <v>1</v>
      </c>
      <c r="E44" s="100">
        <v>1</v>
      </c>
      <c r="F44" s="100">
        <v>1</v>
      </c>
      <c r="G44" s="100">
        <v>1</v>
      </c>
    </row>
    <row r="45" spans="1:7" x14ac:dyDescent="0.3">
      <c r="A45" s="99">
        <v>41</v>
      </c>
      <c r="B45" s="100">
        <v>1.0653855000000001</v>
      </c>
      <c r="C45" s="100">
        <v>1</v>
      </c>
      <c r="D45" s="100">
        <v>1</v>
      </c>
      <c r="E45" s="100">
        <v>1</v>
      </c>
      <c r="F45" s="100">
        <v>1</v>
      </c>
      <c r="G45" s="100">
        <v>1</v>
      </c>
    </row>
    <row r="46" spans="1:7" x14ac:dyDescent="0.3">
      <c r="A46" s="99">
        <v>42</v>
      </c>
      <c r="B46" s="100">
        <v>1.0620620000000001</v>
      </c>
      <c r="C46" s="100">
        <v>1</v>
      </c>
      <c r="D46" s="100">
        <v>1</v>
      </c>
      <c r="E46" s="100">
        <v>1</v>
      </c>
      <c r="F46" s="100">
        <v>1</v>
      </c>
      <c r="G46" s="100">
        <v>1</v>
      </c>
    </row>
    <row r="47" spans="1:7" x14ac:dyDescent="0.3">
      <c r="A47" s="99">
        <v>43</v>
      </c>
      <c r="B47" s="100">
        <v>1.0588295000000001</v>
      </c>
      <c r="C47" s="100">
        <v>1</v>
      </c>
      <c r="D47" s="100">
        <v>1</v>
      </c>
      <c r="E47" s="100">
        <v>1</v>
      </c>
      <c r="F47" s="100">
        <v>1</v>
      </c>
      <c r="G47" s="100">
        <v>1</v>
      </c>
    </row>
    <row r="48" spans="1:7" x14ac:dyDescent="0.3">
      <c r="A48" s="99">
        <v>44</v>
      </c>
      <c r="B48" s="100">
        <v>1.055688</v>
      </c>
      <c r="C48" s="100">
        <v>1</v>
      </c>
      <c r="D48" s="100">
        <v>1</v>
      </c>
      <c r="E48" s="100">
        <v>1</v>
      </c>
      <c r="F48" s="100">
        <v>1</v>
      </c>
      <c r="G48" s="100">
        <v>1</v>
      </c>
    </row>
    <row r="49" spans="1:7" x14ac:dyDescent="0.3">
      <c r="A49" s="99">
        <v>45</v>
      </c>
      <c r="B49" s="100">
        <v>1.0526375000000001</v>
      </c>
      <c r="C49" s="100">
        <v>1</v>
      </c>
      <c r="D49" s="100">
        <v>1</v>
      </c>
      <c r="E49" s="100">
        <v>1</v>
      </c>
      <c r="F49" s="100">
        <v>1</v>
      </c>
      <c r="G49" s="100">
        <v>1</v>
      </c>
    </row>
    <row r="50" spans="1:7" x14ac:dyDescent="0.3">
      <c r="A50" s="99">
        <v>46</v>
      </c>
      <c r="B50" s="100">
        <v>1.0496780000000001</v>
      </c>
      <c r="C50" s="100">
        <v>1</v>
      </c>
      <c r="D50" s="100">
        <v>1</v>
      </c>
      <c r="E50" s="100">
        <v>1</v>
      </c>
      <c r="F50" s="100">
        <v>1</v>
      </c>
      <c r="G50" s="100">
        <v>1</v>
      </c>
    </row>
    <row r="51" spans="1:7" x14ac:dyDescent="0.3">
      <c r="A51" s="99">
        <v>47</v>
      </c>
      <c r="B51" s="100">
        <v>1.0468095000000002</v>
      </c>
      <c r="C51" s="100">
        <v>1</v>
      </c>
      <c r="D51" s="100">
        <v>1</v>
      </c>
      <c r="E51" s="100">
        <v>1</v>
      </c>
      <c r="F51" s="100">
        <v>1</v>
      </c>
      <c r="G51" s="100">
        <v>1</v>
      </c>
    </row>
    <row r="52" spans="1:7" x14ac:dyDescent="0.3">
      <c r="A52" s="99">
        <v>48</v>
      </c>
      <c r="B52" s="100">
        <v>1.0440320000000001</v>
      </c>
      <c r="C52" s="100">
        <v>1</v>
      </c>
      <c r="D52" s="100">
        <v>1</v>
      </c>
      <c r="E52" s="100">
        <v>1</v>
      </c>
      <c r="F52" s="100">
        <v>1</v>
      </c>
      <c r="G52" s="100">
        <v>1</v>
      </c>
    </row>
    <row r="53" spans="1:7" x14ac:dyDescent="0.3">
      <c r="A53" s="99">
        <v>49</v>
      </c>
      <c r="B53" s="100">
        <v>1.0413455</v>
      </c>
      <c r="C53" s="100">
        <v>1</v>
      </c>
      <c r="D53" s="100">
        <v>1</v>
      </c>
      <c r="E53" s="100">
        <v>1</v>
      </c>
      <c r="F53" s="100">
        <v>1</v>
      </c>
      <c r="G53" s="100">
        <v>1</v>
      </c>
    </row>
    <row r="54" spans="1:7" x14ac:dyDescent="0.3">
      <c r="A54" s="99">
        <v>50</v>
      </c>
      <c r="B54" s="100">
        <v>1.0387500000000001</v>
      </c>
      <c r="C54" s="100">
        <v>1</v>
      </c>
      <c r="D54" s="100">
        <v>1</v>
      </c>
      <c r="E54" s="100">
        <v>1</v>
      </c>
      <c r="F54" s="100">
        <v>1</v>
      </c>
      <c r="G54" s="100">
        <v>1</v>
      </c>
    </row>
    <row r="55" spans="1:7" x14ac:dyDescent="0.3">
      <c r="A55" s="99">
        <v>51</v>
      </c>
      <c r="B55" s="100">
        <v>1.0362455000000002</v>
      </c>
      <c r="C55" s="100">
        <v>1</v>
      </c>
      <c r="D55" s="100">
        <v>1</v>
      </c>
      <c r="E55" s="100">
        <v>1</v>
      </c>
      <c r="F55" s="100">
        <v>1</v>
      </c>
      <c r="G55" s="100">
        <v>1</v>
      </c>
    </row>
    <row r="56" spans="1:7" x14ac:dyDescent="0.3">
      <c r="A56" s="99">
        <v>52</v>
      </c>
      <c r="B56" s="100">
        <v>1.0338320000000001</v>
      </c>
      <c r="C56" s="100">
        <v>1</v>
      </c>
      <c r="D56" s="100">
        <v>1</v>
      </c>
      <c r="E56" s="100">
        <v>1</v>
      </c>
      <c r="F56" s="100">
        <v>1</v>
      </c>
      <c r="G56" s="100">
        <v>1</v>
      </c>
    </row>
    <row r="57" spans="1:7" x14ac:dyDescent="0.3">
      <c r="A57" s="99">
        <v>53</v>
      </c>
      <c r="B57" s="100">
        <v>1.0315095000000001</v>
      </c>
      <c r="C57" s="100">
        <v>1</v>
      </c>
      <c r="D57" s="100">
        <v>1</v>
      </c>
      <c r="E57" s="100">
        <v>1</v>
      </c>
      <c r="F57" s="100">
        <v>1</v>
      </c>
      <c r="G57" s="100">
        <v>1</v>
      </c>
    </row>
    <row r="58" spans="1:7" x14ac:dyDescent="0.3">
      <c r="A58" s="99">
        <v>54</v>
      </c>
      <c r="B58" s="100">
        <v>1.0292780000000001</v>
      </c>
      <c r="C58" s="100">
        <v>1</v>
      </c>
      <c r="D58" s="100">
        <v>1</v>
      </c>
      <c r="E58" s="100">
        <v>1</v>
      </c>
      <c r="F58" s="100">
        <v>1</v>
      </c>
      <c r="G58" s="100">
        <v>1</v>
      </c>
    </row>
    <row r="59" spans="1:7" x14ac:dyDescent="0.3">
      <c r="A59" s="99">
        <v>55</v>
      </c>
      <c r="B59" s="100">
        <v>1.0271375</v>
      </c>
      <c r="C59" s="100">
        <v>1</v>
      </c>
      <c r="D59" s="100">
        <v>1</v>
      </c>
      <c r="E59" s="100">
        <v>1</v>
      </c>
      <c r="F59" s="100">
        <v>1</v>
      </c>
      <c r="G59" s="100">
        <v>1</v>
      </c>
    </row>
    <row r="60" spans="1:7" x14ac:dyDescent="0.3">
      <c r="A60" s="99">
        <v>56</v>
      </c>
      <c r="B60" s="100">
        <v>1.025088</v>
      </c>
      <c r="C60" s="100">
        <v>1</v>
      </c>
      <c r="D60" s="100">
        <v>1</v>
      </c>
      <c r="E60" s="100">
        <v>1</v>
      </c>
      <c r="F60" s="100">
        <v>1</v>
      </c>
      <c r="G60" s="100">
        <v>1</v>
      </c>
    </row>
    <row r="61" spans="1:7" x14ac:dyDescent="0.3">
      <c r="A61" s="99">
        <v>57</v>
      </c>
      <c r="B61" s="100">
        <v>1.0231295</v>
      </c>
      <c r="C61" s="100">
        <v>1</v>
      </c>
      <c r="D61" s="100">
        <v>1</v>
      </c>
      <c r="E61" s="100">
        <v>1</v>
      </c>
      <c r="F61" s="100">
        <v>1</v>
      </c>
      <c r="G61" s="100">
        <v>1</v>
      </c>
    </row>
    <row r="62" spans="1:7" x14ac:dyDescent="0.3">
      <c r="A62" s="99">
        <v>58</v>
      </c>
      <c r="B62" s="100">
        <v>1.0212620000000001</v>
      </c>
      <c r="C62" s="100">
        <v>1</v>
      </c>
      <c r="D62" s="100">
        <v>1</v>
      </c>
      <c r="E62" s="100">
        <v>1</v>
      </c>
      <c r="F62" s="100">
        <v>1</v>
      </c>
      <c r="G62" s="100">
        <v>1</v>
      </c>
    </row>
    <row r="63" spans="1:7" x14ac:dyDescent="0.3">
      <c r="A63" s="99">
        <v>59</v>
      </c>
      <c r="B63" s="100">
        <v>1.0194855</v>
      </c>
      <c r="C63" s="100">
        <v>1</v>
      </c>
      <c r="D63" s="100">
        <v>1</v>
      </c>
      <c r="E63" s="100">
        <v>1</v>
      </c>
      <c r="F63" s="100">
        <v>1</v>
      </c>
      <c r="G63" s="100">
        <v>1</v>
      </c>
    </row>
    <row r="64" spans="1:7" x14ac:dyDescent="0.3">
      <c r="A64" s="99">
        <v>60</v>
      </c>
      <c r="B64" s="100">
        <v>1.0178</v>
      </c>
      <c r="C64" s="100">
        <v>1</v>
      </c>
      <c r="D64" s="100">
        <v>1</v>
      </c>
      <c r="E64" s="100">
        <v>1</v>
      </c>
      <c r="F64" s="100">
        <v>1</v>
      </c>
      <c r="G64" s="100">
        <v>1</v>
      </c>
    </row>
    <row r="65" spans="1:7" x14ac:dyDescent="0.3">
      <c r="A65" s="99">
        <v>61</v>
      </c>
      <c r="B65" s="100">
        <v>1.0162055000000001</v>
      </c>
      <c r="C65" s="100">
        <v>1</v>
      </c>
      <c r="D65" s="100">
        <v>1</v>
      </c>
      <c r="E65" s="100">
        <v>1</v>
      </c>
      <c r="F65" s="100">
        <v>1</v>
      </c>
      <c r="G65" s="100">
        <v>1</v>
      </c>
    </row>
    <row r="66" spans="1:7" x14ac:dyDescent="0.3">
      <c r="A66" s="99">
        <v>62</v>
      </c>
      <c r="B66" s="100">
        <v>1.014702</v>
      </c>
      <c r="C66" s="100">
        <v>1</v>
      </c>
      <c r="D66" s="100">
        <v>1</v>
      </c>
      <c r="E66" s="100">
        <v>1</v>
      </c>
      <c r="F66" s="100">
        <v>1</v>
      </c>
      <c r="G66" s="100">
        <v>1</v>
      </c>
    </row>
    <row r="67" spans="1:7" x14ac:dyDescent="0.3">
      <c r="A67" s="99">
        <v>63</v>
      </c>
      <c r="B67" s="100">
        <v>1.0132895</v>
      </c>
      <c r="C67" s="100">
        <v>1</v>
      </c>
      <c r="D67" s="100">
        <v>1</v>
      </c>
      <c r="E67" s="100">
        <v>1</v>
      </c>
      <c r="F67" s="100">
        <v>1</v>
      </c>
      <c r="G67" s="100">
        <v>1</v>
      </c>
    </row>
    <row r="68" spans="1:7" x14ac:dyDescent="0.3">
      <c r="A68" s="99">
        <v>64</v>
      </c>
      <c r="B68" s="100">
        <v>1.011968</v>
      </c>
      <c r="C68" s="100">
        <v>1</v>
      </c>
      <c r="D68" s="100">
        <v>1</v>
      </c>
      <c r="E68" s="100">
        <v>1</v>
      </c>
      <c r="F68" s="100">
        <v>1</v>
      </c>
      <c r="G68" s="100">
        <v>1</v>
      </c>
    </row>
    <row r="69" spans="1:7" x14ac:dyDescent="0.3">
      <c r="A69" s="99">
        <v>65</v>
      </c>
      <c r="B69" s="100">
        <v>1.0107375000000001</v>
      </c>
      <c r="C69" s="100">
        <v>1</v>
      </c>
      <c r="D69" s="100">
        <v>1</v>
      </c>
      <c r="E69" s="100">
        <v>1</v>
      </c>
      <c r="F69" s="100">
        <v>1</v>
      </c>
      <c r="G69" s="100">
        <v>1</v>
      </c>
    </row>
    <row r="70" spans="1:7" x14ac:dyDescent="0.3">
      <c r="A70" s="99">
        <v>66</v>
      </c>
      <c r="B70" s="100">
        <v>1.009598</v>
      </c>
      <c r="C70" s="100">
        <v>1</v>
      </c>
      <c r="D70" s="100">
        <v>1</v>
      </c>
      <c r="E70" s="100">
        <v>1</v>
      </c>
      <c r="F70" s="100">
        <v>1</v>
      </c>
      <c r="G70" s="100">
        <v>1</v>
      </c>
    </row>
    <row r="71" spans="1:7" x14ac:dyDescent="0.3">
      <c r="A71" s="99">
        <v>67</v>
      </c>
      <c r="B71" s="100">
        <v>1.0085495</v>
      </c>
      <c r="C71" s="100">
        <v>1</v>
      </c>
      <c r="D71" s="100">
        <v>1</v>
      </c>
      <c r="E71" s="100">
        <v>1</v>
      </c>
      <c r="F71" s="100">
        <v>1</v>
      </c>
      <c r="G71" s="100">
        <v>1</v>
      </c>
    </row>
    <row r="72" spans="1:7" x14ac:dyDescent="0.3">
      <c r="A72" s="99">
        <v>68</v>
      </c>
      <c r="B72" s="100">
        <v>1.007592</v>
      </c>
      <c r="C72" s="100">
        <v>1</v>
      </c>
      <c r="D72" s="100">
        <v>1</v>
      </c>
      <c r="E72" s="100">
        <v>1</v>
      </c>
      <c r="F72" s="100">
        <v>1</v>
      </c>
      <c r="G72" s="100">
        <v>1</v>
      </c>
    </row>
    <row r="73" spans="1:7" x14ac:dyDescent="0.3">
      <c r="A73" s="99">
        <v>69</v>
      </c>
      <c r="B73" s="100">
        <v>1.0067254999999999</v>
      </c>
      <c r="C73" s="100">
        <v>1</v>
      </c>
      <c r="D73" s="100">
        <v>1</v>
      </c>
      <c r="E73" s="100">
        <v>1</v>
      </c>
      <c r="F73" s="100">
        <v>1</v>
      </c>
      <c r="G73" s="100">
        <v>1</v>
      </c>
    </row>
    <row r="74" spans="1:7" x14ac:dyDescent="0.3">
      <c r="A74" s="99">
        <v>70</v>
      </c>
      <c r="B74" s="100">
        <v>1.0059500000000001</v>
      </c>
      <c r="C74" s="100">
        <v>1</v>
      </c>
      <c r="D74" s="100">
        <v>1</v>
      </c>
      <c r="E74" s="100">
        <v>1</v>
      </c>
      <c r="F74" s="100">
        <v>1</v>
      </c>
      <c r="G74" s="100">
        <v>1</v>
      </c>
    </row>
    <row r="75" spans="1:7" x14ac:dyDescent="0.3">
      <c r="A75" s="99">
        <v>71</v>
      </c>
      <c r="B75" s="100">
        <v>1.0052655000000001</v>
      </c>
      <c r="C75" s="100">
        <v>1</v>
      </c>
      <c r="D75" s="100">
        <v>1</v>
      </c>
      <c r="E75" s="100">
        <v>1</v>
      </c>
      <c r="F75" s="100">
        <v>1</v>
      </c>
      <c r="G75" s="100">
        <v>1</v>
      </c>
    </row>
    <row r="76" spans="1:7" x14ac:dyDescent="0.3">
      <c r="A76" s="99">
        <v>72</v>
      </c>
      <c r="B76" s="100">
        <v>1.004672</v>
      </c>
      <c r="C76" s="100">
        <v>1</v>
      </c>
      <c r="D76" s="100">
        <v>1</v>
      </c>
      <c r="E76" s="100">
        <v>1</v>
      </c>
      <c r="F76" s="100">
        <v>1</v>
      </c>
      <c r="G76" s="100">
        <v>1</v>
      </c>
    </row>
    <row r="77" spans="1:7" x14ac:dyDescent="0.3">
      <c r="A77" s="99">
        <v>73</v>
      </c>
      <c r="B77" s="100">
        <v>1.0041695000000002</v>
      </c>
      <c r="C77" s="100">
        <v>1</v>
      </c>
      <c r="D77" s="100">
        <v>1</v>
      </c>
      <c r="E77" s="100">
        <v>1</v>
      </c>
      <c r="F77" s="100">
        <v>1</v>
      </c>
      <c r="G77" s="100">
        <v>1</v>
      </c>
    </row>
    <row r="78" spans="1:7" x14ac:dyDescent="0.3">
      <c r="A78" s="99">
        <v>74</v>
      </c>
      <c r="B78" s="100">
        <v>1.0037579999999999</v>
      </c>
      <c r="C78" s="100">
        <v>1</v>
      </c>
      <c r="D78" s="100">
        <v>1</v>
      </c>
      <c r="E78" s="100">
        <v>1</v>
      </c>
      <c r="F78" s="100">
        <v>1</v>
      </c>
      <c r="G78" s="100">
        <v>1</v>
      </c>
    </row>
    <row r="79" spans="1:7" x14ac:dyDescent="0.3">
      <c r="A79" s="99">
        <v>75</v>
      </c>
      <c r="B79" s="100">
        <v>1.0034375</v>
      </c>
      <c r="C79" s="100">
        <v>1</v>
      </c>
      <c r="D79" s="100">
        <v>1</v>
      </c>
      <c r="E79" s="100">
        <v>1</v>
      </c>
      <c r="F79" s="100">
        <v>1</v>
      </c>
      <c r="G79" s="100">
        <v>1</v>
      </c>
    </row>
    <row r="80" spans="1:7" x14ac:dyDescent="0.3">
      <c r="A80" s="99">
        <v>76</v>
      </c>
      <c r="B80" s="100">
        <v>1.0032080000000001</v>
      </c>
      <c r="C80" s="100">
        <v>1</v>
      </c>
      <c r="D80" s="100">
        <v>1</v>
      </c>
      <c r="E80" s="100">
        <v>1</v>
      </c>
      <c r="F80" s="100">
        <v>1</v>
      </c>
      <c r="G80" s="100">
        <v>1</v>
      </c>
    </row>
    <row r="81" spans="1:7" x14ac:dyDescent="0.3">
      <c r="A81" s="99">
        <v>77</v>
      </c>
      <c r="B81" s="100">
        <v>1.0030695000000001</v>
      </c>
      <c r="C81" s="100">
        <v>1</v>
      </c>
      <c r="D81" s="100">
        <v>1</v>
      </c>
      <c r="E81" s="100">
        <v>1</v>
      </c>
      <c r="F81" s="100">
        <v>1</v>
      </c>
      <c r="G81" s="100">
        <v>1</v>
      </c>
    </row>
    <row r="82" spans="1:7" x14ac:dyDescent="0.3">
      <c r="A82" s="99">
        <v>78</v>
      </c>
      <c r="B82" s="100">
        <v>1.0030220000000001</v>
      </c>
      <c r="C82" s="100">
        <v>1</v>
      </c>
      <c r="D82" s="100">
        <v>1</v>
      </c>
      <c r="E82" s="100">
        <v>1</v>
      </c>
      <c r="F82" s="100">
        <v>1</v>
      </c>
      <c r="G82" s="100">
        <v>1</v>
      </c>
    </row>
    <row r="83" spans="1:7" x14ac:dyDescent="0.3">
      <c r="A83" s="99">
        <v>79</v>
      </c>
      <c r="B83" s="100">
        <v>1.0030655000000002</v>
      </c>
      <c r="C83" s="100">
        <v>1</v>
      </c>
      <c r="D83" s="100">
        <v>1</v>
      </c>
      <c r="E83" s="100">
        <v>1</v>
      </c>
      <c r="F83" s="100">
        <v>1</v>
      </c>
      <c r="G83" s="100">
        <v>1</v>
      </c>
    </row>
    <row r="84" spans="1:7" x14ac:dyDescent="0.3">
      <c r="A84" s="99">
        <v>80</v>
      </c>
      <c r="B84" s="100">
        <v>1.0032000000000001</v>
      </c>
      <c r="C84" s="100">
        <v>1</v>
      </c>
      <c r="D84" s="100">
        <v>1</v>
      </c>
      <c r="E84" s="100">
        <v>1</v>
      </c>
      <c r="F84" s="100">
        <v>1</v>
      </c>
      <c r="G84" s="100">
        <v>1</v>
      </c>
    </row>
    <row r="85" spans="1:7" x14ac:dyDescent="0.3">
      <c r="A85" s="99">
        <v>81</v>
      </c>
      <c r="B85" s="100">
        <v>1.0034255000000001</v>
      </c>
      <c r="C85" s="100">
        <v>1</v>
      </c>
      <c r="D85" s="100">
        <v>1</v>
      </c>
      <c r="E85" s="100">
        <v>1</v>
      </c>
      <c r="F85" s="100">
        <v>1</v>
      </c>
      <c r="G85" s="100">
        <v>1</v>
      </c>
    </row>
    <row r="86" spans="1:7" x14ac:dyDescent="0.3">
      <c r="A86" s="99">
        <v>82</v>
      </c>
      <c r="B86" s="100">
        <v>1.0037419999999999</v>
      </c>
      <c r="C86" s="100">
        <v>1</v>
      </c>
      <c r="D86" s="100">
        <v>1</v>
      </c>
      <c r="E86" s="100">
        <v>1</v>
      </c>
      <c r="F86" s="100">
        <v>1</v>
      </c>
      <c r="G86" s="100">
        <v>1</v>
      </c>
    </row>
    <row r="87" spans="1:7" x14ac:dyDescent="0.3">
      <c r="A87" s="99">
        <v>83</v>
      </c>
      <c r="B87" s="100">
        <v>1.0041495</v>
      </c>
      <c r="C87" s="100">
        <v>1</v>
      </c>
      <c r="D87" s="100">
        <v>1</v>
      </c>
      <c r="E87" s="100">
        <v>1</v>
      </c>
      <c r="F87" s="100">
        <v>1</v>
      </c>
      <c r="G87" s="100">
        <v>1</v>
      </c>
    </row>
    <row r="88" spans="1:7" x14ac:dyDescent="0.3">
      <c r="A88" s="99">
        <v>84</v>
      </c>
      <c r="B88" s="100">
        <v>1.004648</v>
      </c>
      <c r="C88" s="100">
        <v>1</v>
      </c>
      <c r="D88" s="100">
        <v>1</v>
      </c>
      <c r="E88" s="100">
        <v>1</v>
      </c>
      <c r="F88" s="100">
        <v>1</v>
      </c>
      <c r="G88" s="100">
        <v>1</v>
      </c>
    </row>
    <row r="89" spans="1:7" x14ac:dyDescent="0.3">
      <c r="A89" s="99">
        <v>85</v>
      </c>
      <c r="B89" s="100">
        <v>1.0052375</v>
      </c>
      <c r="C89" s="100">
        <v>1</v>
      </c>
      <c r="D89" s="100">
        <v>1</v>
      </c>
      <c r="E89" s="100">
        <v>1</v>
      </c>
      <c r="F89" s="100">
        <v>1</v>
      </c>
      <c r="G89" s="100">
        <v>1</v>
      </c>
    </row>
    <row r="90" spans="1:7" x14ac:dyDescent="0.3">
      <c r="A90" s="99">
        <v>86</v>
      </c>
      <c r="B90" s="100">
        <v>1.0059180000000001</v>
      </c>
      <c r="C90" s="100">
        <v>1</v>
      </c>
      <c r="D90" s="100">
        <v>1</v>
      </c>
      <c r="E90" s="100">
        <v>1</v>
      </c>
      <c r="F90" s="100">
        <v>1</v>
      </c>
      <c r="G90" s="100">
        <v>1</v>
      </c>
    </row>
    <row r="91" spans="1:7" x14ac:dyDescent="0.3">
      <c r="A91" s="99">
        <v>87</v>
      </c>
      <c r="B91" s="100">
        <v>1.0066895000000002</v>
      </c>
      <c r="C91" s="100">
        <v>1</v>
      </c>
      <c r="D91" s="100">
        <v>1</v>
      </c>
      <c r="E91" s="100">
        <v>1</v>
      </c>
      <c r="F91" s="100">
        <v>1</v>
      </c>
      <c r="G91" s="100">
        <v>1</v>
      </c>
    </row>
    <row r="92" spans="1:7" x14ac:dyDescent="0.3">
      <c r="A92" s="99">
        <v>88</v>
      </c>
      <c r="B92" s="100">
        <v>1.007552</v>
      </c>
      <c r="C92" s="100">
        <v>1</v>
      </c>
      <c r="D92" s="100">
        <v>1</v>
      </c>
      <c r="E92" s="100">
        <v>1</v>
      </c>
      <c r="F92" s="100">
        <v>1</v>
      </c>
      <c r="G92" s="100">
        <v>1</v>
      </c>
    </row>
    <row r="93" spans="1:7" x14ac:dyDescent="0.3">
      <c r="A93" s="99">
        <v>89</v>
      </c>
      <c r="B93" s="100">
        <v>1.0085055000000001</v>
      </c>
      <c r="C93" s="100">
        <v>1</v>
      </c>
      <c r="D93" s="100">
        <v>1</v>
      </c>
      <c r="E93" s="100">
        <v>1</v>
      </c>
      <c r="F93" s="100">
        <v>1</v>
      </c>
      <c r="G93" s="100">
        <v>1</v>
      </c>
    </row>
    <row r="94" spans="1:7" x14ac:dyDescent="0.3">
      <c r="A94" s="99">
        <v>90</v>
      </c>
      <c r="B94" s="100">
        <v>1.0095499999999999</v>
      </c>
      <c r="C94" s="100">
        <v>1</v>
      </c>
      <c r="D94" s="100">
        <v>1</v>
      </c>
      <c r="E94" s="100">
        <v>1</v>
      </c>
      <c r="F94" s="100">
        <v>1</v>
      </c>
      <c r="G94" s="100">
        <v>1</v>
      </c>
    </row>
    <row r="95" spans="1:7" x14ac:dyDescent="0.3">
      <c r="A95" s="99">
        <v>91</v>
      </c>
      <c r="B95" s="100">
        <v>1.0106855000000001</v>
      </c>
      <c r="C95" s="100">
        <v>1</v>
      </c>
      <c r="D95" s="100">
        <v>1</v>
      </c>
      <c r="E95" s="100">
        <v>1</v>
      </c>
      <c r="F95" s="100">
        <v>1</v>
      </c>
      <c r="G95" s="100">
        <v>1</v>
      </c>
    </row>
    <row r="96" spans="1:7" x14ac:dyDescent="0.3">
      <c r="A96" s="99">
        <v>92</v>
      </c>
      <c r="B96" s="100">
        <v>1.0119120000000001</v>
      </c>
      <c r="C96" s="100">
        <v>1</v>
      </c>
      <c r="D96" s="100">
        <v>1</v>
      </c>
      <c r="E96" s="100">
        <v>1</v>
      </c>
      <c r="F96" s="100">
        <v>1</v>
      </c>
      <c r="G96" s="100">
        <v>1</v>
      </c>
    </row>
    <row r="97" spans="1:7" x14ac:dyDescent="0.3">
      <c r="A97" s="99">
        <v>93</v>
      </c>
      <c r="B97" s="100">
        <v>1.0132295</v>
      </c>
      <c r="C97" s="100">
        <v>1</v>
      </c>
      <c r="D97" s="100">
        <v>1</v>
      </c>
      <c r="E97" s="100">
        <v>1</v>
      </c>
      <c r="F97" s="100">
        <v>1</v>
      </c>
      <c r="G97" s="100">
        <v>1</v>
      </c>
    </row>
    <row r="98" spans="1:7" x14ac:dyDescent="0.3">
      <c r="A98" s="99">
        <v>94</v>
      </c>
      <c r="B98" s="100">
        <v>1.0146380000000002</v>
      </c>
      <c r="C98" s="100">
        <v>1</v>
      </c>
      <c r="D98" s="100">
        <v>1</v>
      </c>
      <c r="E98" s="100">
        <v>1</v>
      </c>
      <c r="F98" s="100">
        <v>1</v>
      </c>
      <c r="G98" s="100">
        <v>1</v>
      </c>
    </row>
    <row r="99" spans="1:7" x14ac:dyDescent="0.3">
      <c r="A99" s="99">
        <v>95</v>
      </c>
      <c r="B99" s="100">
        <v>1.0161375000000001</v>
      </c>
      <c r="C99" s="100">
        <v>1</v>
      </c>
      <c r="D99" s="100">
        <v>1</v>
      </c>
      <c r="E99" s="100">
        <v>1</v>
      </c>
      <c r="F99" s="100">
        <v>1</v>
      </c>
      <c r="G99" s="100">
        <v>1</v>
      </c>
    </row>
    <row r="100" spans="1:7" x14ac:dyDescent="0.3">
      <c r="A100" s="99">
        <v>96</v>
      </c>
      <c r="B100" s="100">
        <v>1.017728</v>
      </c>
      <c r="C100" s="100">
        <v>1</v>
      </c>
      <c r="D100" s="100">
        <v>1</v>
      </c>
      <c r="E100" s="100">
        <v>1</v>
      </c>
      <c r="F100" s="100">
        <v>1</v>
      </c>
      <c r="G100" s="100">
        <v>1</v>
      </c>
    </row>
    <row r="101" spans="1:7" x14ac:dyDescent="0.3">
      <c r="A101" s="99">
        <v>97</v>
      </c>
      <c r="B101" s="100">
        <v>1.0194095000000001</v>
      </c>
      <c r="C101" s="100">
        <v>1</v>
      </c>
      <c r="D101" s="100">
        <v>1</v>
      </c>
      <c r="E101" s="100">
        <v>1</v>
      </c>
      <c r="F101" s="100">
        <v>1</v>
      </c>
      <c r="G101" s="100">
        <v>1</v>
      </c>
    </row>
    <row r="102" spans="1:7" x14ac:dyDescent="0.3">
      <c r="A102" s="99">
        <v>98</v>
      </c>
      <c r="B102" s="100">
        <v>1.021182</v>
      </c>
      <c r="C102" s="100">
        <v>1</v>
      </c>
      <c r="D102" s="100">
        <v>1</v>
      </c>
      <c r="E102" s="100">
        <v>1</v>
      </c>
      <c r="F102" s="100">
        <v>1</v>
      </c>
      <c r="G102" s="100">
        <v>1</v>
      </c>
    </row>
    <row r="103" spans="1:7" x14ac:dyDescent="0.3">
      <c r="A103" s="99">
        <v>99</v>
      </c>
      <c r="B103" s="100">
        <v>1.0230455000000001</v>
      </c>
      <c r="C103" s="100">
        <v>1</v>
      </c>
      <c r="D103" s="100">
        <v>1</v>
      </c>
      <c r="E103" s="100">
        <v>1</v>
      </c>
      <c r="F103" s="100">
        <v>1</v>
      </c>
      <c r="G103" s="100">
        <v>1</v>
      </c>
    </row>
    <row r="104" spans="1:7" x14ac:dyDescent="0.3">
      <c r="A104" s="99">
        <v>100</v>
      </c>
      <c r="B104" s="100">
        <v>1.0250000000000001</v>
      </c>
      <c r="C104" s="100">
        <v>1</v>
      </c>
      <c r="D104" s="100">
        <v>1</v>
      </c>
      <c r="E104" s="100">
        <v>1</v>
      </c>
      <c r="F104" s="100">
        <v>1</v>
      </c>
      <c r="G104" s="100">
        <v>1</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37"/>
  <sheetViews>
    <sheetView zoomScale="60" zoomScaleNormal="60" workbookViewId="0">
      <selection activeCell="AU237" sqref="AU237"/>
    </sheetView>
  </sheetViews>
  <sheetFormatPr defaultColWidth="8.88671875" defaultRowHeight="14.4" customHeight="1" x14ac:dyDescent="0.2"/>
  <cols>
    <col min="1" max="1" width="9" style="4" bestFit="1" customWidth="1"/>
    <col min="2" max="2" width="12.33203125" style="4" bestFit="1" customWidth="1"/>
    <col min="3" max="3" width="13.5546875" style="4" bestFit="1" customWidth="1"/>
    <col min="4" max="4" width="12.6640625" style="4" bestFit="1" customWidth="1"/>
    <col min="5" max="5" width="12.6640625" style="6" bestFit="1" customWidth="1"/>
    <col min="6" max="6" width="16.6640625" style="68" bestFit="1" customWidth="1"/>
    <col min="7" max="7" width="12.6640625" style="189" bestFit="1" customWidth="1"/>
    <col min="8" max="8" width="12.6640625" style="108" bestFit="1" customWidth="1"/>
    <col min="9" max="10" width="12.6640625" style="70" bestFit="1" customWidth="1"/>
    <col min="11" max="11" width="14.6640625" style="4" bestFit="1" customWidth="1"/>
    <col min="12" max="12" width="11.33203125" style="4" bestFit="1" customWidth="1"/>
    <col min="13" max="13" width="11.5546875" style="4" bestFit="1" customWidth="1"/>
    <col min="14" max="14" width="12.6640625" style="4" bestFit="1" customWidth="1"/>
    <col min="15" max="15" width="12.6640625" style="108" bestFit="1" customWidth="1"/>
    <col min="16" max="16" width="12.6640625" style="70" bestFit="1" customWidth="1"/>
    <col min="17" max="17" width="11.5546875" style="4" bestFit="1" customWidth="1"/>
    <col min="18" max="19" width="12.6640625" style="70" bestFit="1" customWidth="1"/>
    <col min="20" max="20" width="13.6640625" style="70" bestFit="1" customWidth="1"/>
    <col min="21" max="27" width="12.6640625" style="70" bestFit="1" customWidth="1"/>
    <col min="28" max="28" width="10.5546875" style="4" bestFit="1" customWidth="1"/>
    <col min="29" max="29" width="12.6640625" style="70" bestFit="1" customWidth="1"/>
    <col min="30" max="30" width="9.6640625" style="4" bestFit="1" customWidth="1"/>
    <col min="31" max="34" width="12.6640625" style="70" bestFit="1" customWidth="1"/>
    <col min="35" max="35" width="9.33203125" style="70" bestFit="1" customWidth="1"/>
    <col min="36" max="40" width="12.6640625" style="70" bestFit="1" customWidth="1"/>
    <col min="41" max="41" width="9.5546875" style="108" bestFit="1" customWidth="1"/>
    <col min="42" max="42" width="12.6640625" style="70" bestFit="1" customWidth="1"/>
    <col min="43" max="43" width="9.6640625" style="70" bestFit="1" customWidth="1"/>
    <col min="44" max="47" width="12.6640625" style="70" bestFit="1" customWidth="1"/>
    <col min="48" max="16384" width="8.88671875" style="4"/>
  </cols>
  <sheetData>
    <row r="1" spans="1:47" ht="14.4" customHeight="1" x14ac:dyDescent="0.2">
      <c r="A1" s="188" t="s">
        <v>2347</v>
      </c>
    </row>
    <row r="3" spans="1:47" ht="14.4" customHeight="1" x14ac:dyDescent="0.3">
      <c r="A3" s="257" t="s">
        <v>649</v>
      </c>
      <c r="B3" s="258" t="s">
        <v>1919</v>
      </c>
      <c r="C3" s="257" t="s">
        <v>1920</v>
      </c>
      <c r="D3" s="259" t="s">
        <v>1921</v>
      </c>
      <c r="E3" s="259" t="s">
        <v>1922</v>
      </c>
      <c r="F3" s="260" t="s">
        <v>1923</v>
      </c>
      <c r="G3" s="261" t="s">
        <v>1924</v>
      </c>
      <c r="H3" s="262" t="s">
        <v>1925</v>
      </c>
      <c r="I3" s="263" t="s">
        <v>1742</v>
      </c>
      <c r="J3" s="263" t="s">
        <v>1473</v>
      </c>
      <c r="K3" s="264" t="s">
        <v>1743</v>
      </c>
      <c r="L3" s="264" t="s">
        <v>1744</v>
      </c>
      <c r="M3" s="264" t="s">
        <v>1474</v>
      </c>
      <c r="N3" s="260" t="s">
        <v>1475</v>
      </c>
      <c r="O3" s="262" t="s">
        <v>1745</v>
      </c>
      <c r="P3" s="263" t="s">
        <v>1746</v>
      </c>
      <c r="Q3" s="264" t="s">
        <v>1747</v>
      </c>
      <c r="R3" s="263" t="s">
        <v>1748</v>
      </c>
      <c r="S3" s="263" t="s">
        <v>1749</v>
      </c>
      <c r="T3" s="263" t="s">
        <v>1750</v>
      </c>
      <c r="U3" s="263" t="s">
        <v>1738</v>
      </c>
      <c r="V3" s="263" t="s">
        <v>810</v>
      </c>
      <c r="W3" s="263" t="s">
        <v>1464</v>
      </c>
      <c r="X3" s="263" t="s">
        <v>1466</v>
      </c>
      <c r="Y3" s="263" t="s">
        <v>1465</v>
      </c>
      <c r="Z3" s="263" t="s">
        <v>1739</v>
      </c>
      <c r="AA3" s="263" t="s">
        <v>1467</v>
      </c>
      <c r="AB3" s="264" t="s">
        <v>1468</v>
      </c>
      <c r="AC3" s="263" t="s">
        <v>1469</v>
      </c>
      <c r="AD3" s="264" t="s">
        <v>1470</v>
      </c>
      <c r="AE3" s="263" t="s">
        <v>811</v>
      </c>
      <c r="AF3" s="263" t="s">
        <v>812</v>
      </c>
      <c r="AG3" s="263" t="s">
        <v>813</v>
      </c>
      <c r="AH3" s="263" t="s">
        <v>814</v>
      </c>
      <c r="AI3" s="263" t="s">
        <v>805</v>
      </c>
      <c r="AJ3" s="263" t="s">
        <v>1457</v>
      </c>
      <c r="AK3" s="263" t="s">
        <v>1458</v>
      </c>
      <c r="AL3" s="263" t="s">
        <v>1459</v>
      </c>
      <c r="AM3" s="263" t="s">
        <v>1740</v>
      </c>
      <c r="AN3" s="263" t="s">
        <v>1460</v>
      </c>
      <c r="AO3" s="262" t="s">
        <v>1461</v>
      </c>
      <c r="AP3" s="263" t="s">
        <v>1462</v>
      </c>
      <c r="AQ3" s="263" t="s">
        <v>1463</v>
      </c>
      <c r="AR3" s="263" t="s">
        <v>806</v>
      </c>
      <c r="AS3" s="263" t="s">
        <v>807</v>
      </c>
      <c r="AT3" s="263" t="s">
        <v>808</v>
      </c>
      <c r="AU3" s="263" t="s">
        <v>809</v>
      </c>
    </row>
    <row r="4" spans="1:47" ht="14.4" customHeight="1" x14ac:dyDescent="0.3">
      <c r="A4" s="257">
        <v>1985</v>
      </c>
      <c r="B4" s="258" t="s">
        <v>1926</v>
      </c>
      <c r="C4" s="257">
        <v>50</v>
      </c>
      <c r="D4" s="259">
        <v>1992</v>
      </c>
      <c r="E4" s="259">
        <v>53.694000000000003</v>
      </c>
      <c r="F4" s="260">
        <v>1.3337278588856161</v>
      </c>
      <c r="G4" s="261">
        <v>8.55896699551506E-4</v>
      </c>
      <c r="H4" s="262">
        <v>279.89845123779816</v>
      </c>
      <c r="I4" s="263">
        <v>1.6793907074267891</v>
      </c>
      <c r="J4" s="263">
        <v>7.76242224457107</v>
      </c>
      <c r="K4" s="264">
        <v>0.49</v>
      </c>
      <c r="L4" s="264">
        <v>9.9999999999999985E-3</v>
      </c>
      <c r="M4" s="264">
        <v>0.5</v>
      </c>
      <c r="N4" s="260">
        <v>1.5999999999999999</v>
      </c>
      <c r="O4" s="262">
        <v>885.61829260798015</v>
      </c>
      <c r="P4" s="263">
        <v>2.1556559421442936E-2</v>
      </c>
      <c r="Q4" s="264">
        <v>0</v>
      </c>
      <c r="R4" s="263">
        <v>0.2554297342354907</v>
      </c>
      <c r="S4" s="263">
        <v>0.2528754368931358</v>
      </c>
      <c r="T4" s="263">
        <v>0.25159828822195834</v>
      </c>
      <c r="U4" s="263">
        <v>5.9958515959649183E-2</v>
      </c>
      <c r="V4" s="263">
        <v>140.5152224824356</v>
      </c>
      <c r="W4" s="263">
        <v>649.48465171024543</v>
      </c>
      <c r="X4" s="263">
        <v>0.83670358458596594</v>
      </c>
      <c r="Y4" s="263">
        <v>40.998475644712336</v>
      </c>
      <c r="Z4" s="263">
        <v>41.835179229298305</v>
      </c>
      <c r="AA4" s="263">
        <v>133.87257353375458</v>
      </c>
      <c r="AB4" s="264">
        <v>74.099999999999994</v>
      </c>
      <c r="AC4" s="263">
        <v>1.8036450539261686</v>
      </c>
      <c r="AD4" s="264">
        <v>0</v>
      </c>
      <c r="AE4" s="263">
        <v>21.371897424467576</v>
      </c>
      <c r="AF4" s="263">
        <v>21.158178450222898</v>
      </c>
      <c r="AG4" s="263">
        <v>21.05131896310056</v>
      </c>
      <c r="AH4" s="263">
        <v>5.0167505229893319</v>
      </c>
      <c r="AI4" s="263">
        <v>6.0000000000000009</v>
      </c>
      <c r="AJ4" s="263">
        <v>27.732994628027484</v>
      </c>
      <c r="AK4" s="263">
        <v>1.7506349100292169</v>
      </c>
      <c r="AL4" s="263">
        <v>3.5727243061820756E-2</v>
      </c>
      <c r="AM4" s="263">
        <v>1.7863621530910381</v>
      </c>
      <c r="AN4" s="263">
        <v>5.7163588898913211</v>
      </c>
      <c r="AO4" s="262">
        <v>3164.07</v>
      </c>
      <c r="AP4" s="263">
        <v>7.7015643802647415E-2</v>
      </c>
      <c r="AQ4" s="263">
        <v>0</v>
      </c>
      <c r="AR4" s="263">
        <v>0.91258002002476568</v>
      </c>
      <c r="AS4" s="263">
        <v>0.9034542198245179</v>
      </c>
      <c r="AT4" s="263">
        <v>0.89889131972439407</v>
      </c>
      <c r="AU4" s="263">
        <v>0.21421524733164451</v>
      </c>
    </row>
    <row r="5" spans="1:47" ht="14.4" customHeight="1" x14ac:dyDescent="0.3">
      <c r="A5" s="257">
        <v>1985</v>
      </c>
      <c r="B5" s="258" t="s">
        <v>1927</v>
      </c>
      <c r="C5" s="257">
        <v>50</v>
      </c>
      <c r="D5" s="259">
        <v>155976</v>
      </c>
      <c r="E5" s="259">
        <v>7126.716000000004</v>
      </c>
      <c r="F5" s="260">
        <v>1.3337278588856161</v>
      </c>
      <c r="G5" s="261">
        <v>0.11195185155060482</v>
      </c>
      <c r="H5" s="262">
        <v>275.83332231314949</v>
      </c>
      <c r="I5" s="263">
        <v>1.6549999338788992</v>
      </c>
      <c r="J5" s="263">
        <v>8.1451357399376825</v>
      </c>
      <c r="K5" s="264">
        <v>0.4899999999999996</v>
      </c>
      <c r="L5" s="264">
        <v>1.0000000000000005E-2</v>
      </c>
      <c r="M5" s="264">
        <v>0.5</v>
      </c>
      <c r="N5" s="260">
        <v>1.5999999999999983</v>
      </c>
      <c r="O5" s="262">
        <v>872.75594013136686</v>
      </c>
      <c r="P5" s="263">
        <v>2.1243480900170367E-2</v>
      </c>
      <c r="Q5" s="264">
        <v>0</v>
      </c>
      <c r="R5" s="263">
        <v>0.25506040333090829</v>
      </c>
      <c r="S5" s="263">
        <v>0.25250979929759926</v>
      </c>
      <c r="T5" s="263">
        <v>0.25123449728094471</v>
      </c>
      <c r="U5" s="263">
        <v>5.9087703361620503E-2</v>
      </c>
      <c r="V5" s="263">
        <v>140.51522248243541</v>
      </c>
      <c r="W5" s="263">
        <v>691.55021533114393</v>
      </c>
      <c r="X5" s="263">
        <v>0.84903461085405285</v>
      </c>
      <c r="Y5" s="263">
        <v>41.602695931848615</v>
      </c>
      <c r="Z5" s="263">
        <v>42.45173054270267</v>
      </c>
      <c r="AA5" s="263">
        <v>135.84553773664854</v>
      </c>
      <c r="AB5" s="264">
        <v>74.099999999999881</v>
      </c>
      <c r="AC5" s="263">
        <v>1.8036450539261668</v>
      </c>
      <c r="AD5" s="264">
        <v>0</v>
      </c>
      <c r="AE5" s="263">
        <v>21.655511028633569</v>
      </c>
      <c r="AF5" s="263">
        <v>21.438955918347244</v>
      </c>
      <c r="AG5" s="263">
        <v>21.330678363204079</v>
      </c>
      <c r="AH5" s="263">
        <v>5.0167505229893274</v>
      </c>
      <c r="AI5" s="263">
        <v>5.9999999999999991</v>
      </c>
      <c r="AJ5" s="263">
        <v>29.529194194639881</v>
      </c>
      <c r="AK5" s="263">
        <v>1.7764351162899381</v>
      </c>
      <c r="AL5" s="263">
        <v>3.6253777883468105E-2</v>
      </c>
      <c r="AM5" s="263">
        <v>1.8126888941734063</v>
      </c>
      <c r="AN5" s="263">
        <v>5.8006044613548999</v>
      </c>
      <c r="AO5" s="262">
        <v>3164.0699999999988</v>
      </c>
      <c r="AP5" s="263">
        <v>7.7015643802647415E-2</v>
      </c>
      <c r="AQ5" s="263">
        <v>0</v>
      </c>
      <c r="AR5" s="263">
        <v>0.92469032092265457</v>
      </c>
      <c r="AS5" s="263">
        <v>0.91544341771342841</v>
      </c>
      <c r="AT5" s="263">
        <v>0.91081996610881533</v>
      </c>
      <c r="AU5" s="263">
        <v>0.21421524733164451</v>
      </c>
    </row>
    <row r="6" spans="1:47" ht="14.4" customHeight="1" x14ac:dyDescent="0.3">
      <c r="A6" s="257">
        <v>1985</v>
      </c>
      <c r="B6" s="258" t="s">
        <v>1928</v>
      </c>
      <c r="C6" s="257">
        <v>70</v>
      </c>
      <c r="D6" s="259">
        <v>1021896</v>
      </c>
      <c r="E6" s="259">
        <v>118719.06480000009</v>
      </c>
      <c r="F6" s="260">
        <v>1.3337278588856161</v>
      </c>
      <c r="G6" s="261">
        <v>1.7764096816960919</v>
      </c>
      <c r="H6" s="262">
        <v>262.74082957914175</v>
      </c>
      <c r="I6" s="263">
        <v>1.5764449774748497</v>
      </c>
      <c r="J6" s="263">
        <v>7.946149036290163</v>
      </c>
      <c r="K6" s="264">
        <v>0.48999999999999949</v>
      </c>
      <c r="L6" s="264">
        <v>9.9999999999999759E-3</v>
      </c>
      <c r="M6" s="264">
        <v>0.5</v>
      </c>
      <c r="N6" s="260">
        <v>1.5999999999999996</v>
      </c>
      <c r="O6" s="262">
        <v>831.33037664647611</v>
      </c>
      <c r="P6" s="263">
        <v>2.0894941464616838E-2</v>
      </c>
      <c r="Q6" s="264">
        <v>0</v>
      </c>
      <c r="R6" s="263">
        <v>0.25464924007227197</v>
      </c>
      <c r="S6" s="263">
        <v>0.25210274767154939</v>
      </c>
      <c r="T6" s="263">
        <v>0.25082950147118765</v>
      </c>
      <c r="U6" s="263">
        <v>3.80055068563665E-2</v>
      </c>
      <c r="V6" s="263">
        <v>140.51522248243549</v>
      </c>
      <c r="W6" s="263">
        <v>708.27394274261326</v>
      </c>
      <c r="X6" s="263">
        <v>0.89134238422651846</v>
      </c>
      <c r="Y6" s="263">
        <v>43.675776827099419</v>
      </c>
      <c r="Z6" s="263">
        <v>44.567119211325938</v>
      </c>
      <c r="AA6" s="263">
        <v>142.61478147624308</v>
      </c>
      <c r="AB6" s="264">
        <v>74.099999999999909</v>
      </c>
      <c r="AC6" s="263">
        <v>1.8624546943345177</v>
      </c>
      <c r="AD6" s="264">
        <v>0</v>
      </c>
      <c r="AE6" s="263">
        <v>22.697966078749001</v>
      </c>
      <c r="AF6" s="263">
        <v>22.470986417961512</v>
      </c>
      <c r="AG6" s="263">
        <v>22.357496587567773</v>
      </c>
      <c r="AH6" s="263">
        <v>3.3875919095091072</v>
      </c>
      <c r="AI6" s="263">
        <v>5.9999999999999956</v>
      </c>
      <c r="AJ6" s="263">
        <v>30.24329735510959</v>
      </c>
      <c r="AK6" s="263">
        <v>1.8649556705171455</v>
      </c>
      <c r="AL6" s="263">
        <v>3.8060319806472342E-2</v>
      </c>
      <c r="AM6" s="263">
        <v>1.9030159903236179</v>
      </c>
      <c r="AN6" s="263">
        <v>6.0896511690355792</v>
      </c>
      <c r="AO6" s="262">
        <v>3164.0699999999965</v>
      </c>
      <c r="AP6" s="263">
        <v>7.9526815448083918E-2</v>
      </c>
      <c r="AQ6" s="263">
        <v>0</v>
      </c>
      <c r="AR6" s="263">
        <v>0.96920315156258241</v>
      </c>
      <c r="AS6" s="263">
        <v>0.95951112004695682</v>
      </c>
      <c r="AT6" s="263">
        <v>0.95466510428914408</v>
      </c>
      <c r="AU6" s="263">
        <v>0.1446501745360389</v>
      </c>
    </row>
    <row r="7" spans="1:47" ht="14.4" customHeight="1" x14ac:dyDescent="0.3">
      <c r="A7" s="257">
        <v>1985</v>
      </c>
      <c r="B7" s="258" t="s">
        <v>1929</v>
      </c>
      <c r="C7" s="257">
        <v>70</v>
      </c>
      <c r="D7" s="259">
        <v>582468</v>
      </c>
      <c r="E7" s="259">
        <v>105831.68400000002</v>
      </c>
      <c r="F7" s="260">
        <v>1.3337278588856161</v>
      </c>
      <c r="G7" s="261">
        <v>1.5174051101670951</v>
      </c>
      <c r="H7" s="262">
        <v>251.76232336859741</v>
      </c>
      <c r="I7" s="263">
        <v>1.5105739402115839</v>
      </c>
      <c r="J7" s="263">
        <v>8.284336695237684</v>
      </c>
      <c r="K7" s="264">
        <v>0.48999999999999982</v>
      </c>
      <c r="L7" s="264">
        <v>1.0000000000000004E-2</v>
      </c>
      <c r="M7" s="264">
        <v>0.5</v>
      </c>
      <c r="N7" s="260">
        <v>1.599999999999999</v>
      </c>
      <c r="O7" s="262">
        <v>796.59361450087806</v>
      </c>
      <c r="P7" s="263">
        <v>2.0021855827315273E-2</v>
      </c>
      <c r="Q7" s="264">
        <v>0</v>
      </c>
      <c r="R7" s="263">
        <v>0.25361928277308793</v>
      </c>
      <c r="S7" s="263">
        <v>0.25108308994535744</v>
      </c>
      <c r="T7" s="263">
        <v>0.24981499353149186</v>
      </c>
      <c r="U7" s="263">
        <v>3.6417464016866276E-2</v>
      </c>
      <c r="V7" s="263">
        <v>140.51522248243549</v>
      </c>
      <c r="W7" s="263">
        <v>770.6179637176034</v>
      </c>
      <c r="X7" s="263">
        <v>0.93021082081393447</v>
      </c>
      <c r="Y7" s="263">
        <v>45.580330219882676</v>
      </c>
      <c r="Z7" s="263">
        <v>46.510541040696651</v>
      </c>
      <c r="AA7" s="263">
        <v>148.83373133022917</v>
      </c>
      <c r="AB7" s="264">
        <v>74.09999999999998</v>
      </c>
      <c r="AC7" s="263">
        <v>1.8624546943345177</v>
      </c>
      <c r="AD7" s="264">
        <v>0</v>
      </c>
      <c r="AE7" s="263">
        <v>23.591940120259537</v>
      </c>
      <c r="AF7" s="263">
        <v>23.35602071905695</v>
      </c>
      <c r="AG7" s="263">
        <v>23.238061018455639</v>
      </c>
      <c r="AH7" s="263">
        <v>3.3875919095091045</v>
      </c>
      <c r="AI7" s="263">
        <v>6.0000000000000009</v>
      </c>
      <c r="AJ7" s="263">
        <v>32.905387050741695</v>
      </c>
      <c r="AK7" s="263">
        <v>1.946280100388992</v>
      </c>
      <c r="AL7" s="263">
        <v>3.9720002048755039E-2</v>
      </c>
      <c r="AM7" s="263">
        <v>1.9860001024377487</v>
      </c>
      <c r="AN7" s="263">
        <v>6.3552003278007918</v>
      </c>
      <c r="AO7" s="262">
        <v>3164.0700000000024</v>
      </c>
      <c r="AP7" s="263">
        <v>7.9526815448083987E-2</v>
      </c>
      <c r="AQ7" s="263">
        <v>0</v>
      </c>
      <c r="AR7" s="263">
        <v>1.0073758431350832</v>
      </c>
      <c r="AS7" s="263">
        <v>0.99730208470373283</v>
      </c>
      <c r="AT7" s="263">
        <v>0.99226520548805663</v>
      </c>
      <c r="AU7" s="263">
        <v>0.1446501745360389</v>
      </c>
    </row>
    <row r="8" spans="1:47" ht="14.4" customHeight="1" x14ac:dyDescent="0.3">
      <c r="A8" s="257">
        <v>1985</v>
      </c>
      <c r="B8" s="258" t="s">
        <v>1930</v>
      </c>
      <c r="C8" s="257">
        <v>50</v>
      </c>
      <c r="D8" s="259">
        <v>948276</v>
      </c>
      <c r="E8" s="259">
        <v>250701.52199999991</v>
      </c>
      <c r="F8" s="260">
        <v>1.3337278588856161</v>
      </c>
      <c r="G8" s="261">
        <v>3.606484781614689</v>
      </c>
      <c r="H8" s="262">
        <v>252.59923766968228</v>
      </c>
      <c r="I8" s="263">
        <v>1.5155954260180942</v>
      </c>
      <c r="J8" s="263">
        <v>8.7581380385471554</v>
      </c>
      <c r="K8" s="264">
        <v>0.49000000000000016</v>
      </c>
      <c r="L8" s="264">
        <v>9.999999999999995E-3</v>
      </c>
      <c r="M8" s="264">
        <v>0.5</v>
      </c>
      <c r="N8" s="260">
        <v>1.6000000000000023</v>
      </c>
      <c r="O8" s="262">
        <v>799.24166993351241</v>
      </c>
      <c r="P8" s="263">
        <v>1.9454092913188534E-2</v>
      </c>
      <c r="Q8" s="264">
        <v>0</v>
      </c>
      <c r="R8" s="263">
        <v>0.25294950705736569</v>
      </c>
      <c r="S8" s="263">
        <v>0.25042001198679198</v>
      </c>
      <c r="T8" s="263">
        <v>0.2491552644515054</v>
      </c>
      <c r="U8" s="263">
        <v>5.4110608173195844E-2</v>
      </c>
      <c r="V8" s="263">
        <v>140.51522248243555</v>
      </c>
      <c r="W8" s="263">
        <v>811.99223347592908</v>
      </c>
      <c r="X8" s="263">
        <v>0.92712883709084193</v>
      </c>
      <c r="Y8" s="263">
        <v>45.4293130174513</v>
      </c>
      <c r="Z8" s="263">
        <v>46.356441854542155</v>
      </c>
      <c r="AA8" s="263">
        <v>148.34061393453479</v>
      </c>
      <c r="AB8" s="264">
        <v>74.100000000000051</v>
      </c>
      <c r="AC8" s="263">
        <v>1.8036450539261679</v>
      </c>
      <c r="AD8" s="264">
        <v>0</v>
      </c>
      <c r="AE8" s="263">
        <v>23.451678232079725</v>
      </c>
      <c r="AF8" s="263">
        <v>23.217161449758919</v>
      </c>
      <c r="AG8" s="263">
        <v>23.099903058598525</v>
      </c>
      <c r="AH8" s="263">
        <v>5.0167505229893301</v>
      </c>
      <c r="AI8" s="263">
        <v>6.0000000000000036</v>
      </c>
      <c r="AJ8" s="263">
        <v>34.672068369422206</v>
      </c>
      <c r="AK8" s="263">
        <v>1.9398316658451724</v>
      </c>
      <c r="AL8" s="263">
        <v>3.9588401343778994E-2</v>
      </c>
      <c r="AM8" s="263">
        <v>1.9794200671889519</v>
      </c>
      <c r="AN8" s="263">
        <v>6.3341442150046419</v>
      </c>
      <c r="AO8" s="262">
        <v>3164.0700000000047</v>
      </c>
      <c r="AP8" s="263">
        <v>7.7015643802647443E-2</v>
      </c>
      <c r="AQ8" s="263">
        <v>0</v>
      </c>
      <c r="AR8" s="263">
        <v>1.0013866605098052</v>
      </c>
      <c r="AS8" s="263">
        <v>0.99137279390470667</v>
      </c>
      <c r="AT8" s="263">
        <v>0.98636586060215803</v>
      </c>
      <c r="AU8" s="263">
        <v>0.2142152473316446</v>
      </c>
    </row>
    <row r="9" spans="1:47" ht="14.4" customHeight="1" x14ac:dyDescent="0.3">
      <c r="A9" s="257">
        <v>1985</v>
      </c>
      <c r="B9" s="258" t="s">
        <v>1931</v>
      </c>
      <c r="C9" s="257">
        <v>50</v>
      </c>
      <c r="D9" s="259">
        <v>104364</v>
      </c>
      <c r="E9" s="259">
        <v>48961.284000000007</v>
      </c>
      <c r="F9" s="260">
        <v>1.3337278588856161</v>
      </c>
      <c r="G9" s="261">
        <v>0.68207956203750009</v>
      </c>
      <c r="H9" s="262">
        <v>244.61728409908727</v>
      </c>
      <c r="I9" s="263">
        <v>1.4677037045945236</v>
      </c>
      <c r="J9" s="263">
        <v>9.2584536651448843</v>
      </c>
      <c r="K9" s="264">
        <v>0.48999999999999988</v>
      </c>
      <c r="L9" s="264">
        <v>9.9999999999999967E-3</v>
      </c>
      <c r="M9" s="264">
        <v>0.5</v>
      </c>
      <c r="N9" s="260">
        <v>1.5999999999999994</v>
      </c>
      <c r="O9" s="262">
        <v>773.98621009939916</v>
      </c>
      <c r="P9" s="263">
        <v>1.8839357620146314E-2</v>
      </c>
      <c r="Q9" s="264">
        <v>0</v>
      </c>
      <c r="R9" s="263">
        <v>0.25222431920054611</v>
      </c>
      <c r="S9" s="263">
        <v>0.24970207600854064</v>
      </c>
      <c r="T9" s="263">
        <v>0.24844095441253794</v>
      </c>
      <c r="U9" s="263">
        <v>5.240075201488114E-2</v>
      </c>
      <c r="V9" s="263">
        <v>140.51522248243558</v>
      </c>
      <c r="W9" s="263">
        <v>886.38713149570208</v>
      </c>
      <c r="X9" s="263">
        <v>0.95738139818387347</v>
      </c>
      <c r="Y9" s="263">
        <v>46.9116885110098</v>
      </c>
      <c r="Z9" s="263">
        <v>47.869069909193669</v>
      </c>
      <c r="AA9" s="263">
        <v>153.18102370941972</v>
      </c>
      <c r="AB9" s="264">
        <v>74.100000000000009</v>
      </c>
      <c r="AC9" s="263">
        <v>1.8036450539261686</v>
      </c>
      <c r="AD9" s="264">
        <v>0</v>
      </c>
      <c r="AE9" s="263">
        <v>24.147487137219446</v>
      </c>
      <c r="AF9" s="263">
        <v>23.906012265847245</v>
      </c>
      <c r="AG9" s="263">
        <v>23.785274830161153</v>
      </c>
      <c r="AH9" s="263">
        <v>5.0167505229893337</v>
      </c>
      <c r="AI9" s="263">
        <v>5.9999999999999982</v>
      </c>
      <c r="AJ9" s="263">
        <v>37.848730514866475</v>
      </c>
      <c r="AK9" s="263">
        <v>2.0031290994201183</v>
      </c>
      <c r="AL9" s="263">
        <v>4.0880185702451395E-2</v>
      </c>
      <c r="AM9" s="263">
        <v>2.0440092851225695</v>
      </c>
      <c r="AN9" s="263">
        <v>6.5408297123922212</v>
      </c>
      <c r="AO9" s="262">
        <v>3164.07</v>
      </c>
      <c r="AP9" s="263">
        <v>7.7015643802647388E-2</v>
      </c>
      <c r="AQ9" s="263">
        <v>0</v>
      </c>
      <c r="AR9" s="263">
        <v>1.0310977007592701</v>
      </c>
      <c r="AS9" s="263">
        <v>1.0207867237516772</v>
      </c>
      <c r="AT9" s="263">
        <v>1.0156312352478811</v>
      </c>
      <c r="AU9" s="263">
        <v>0.21421524733164451</v>
      </c>
    </row>
    <row r="10" spans="1:47" ht="14.4" customHeight="1" x14ac:dyDescent="0.3">
      <c r="A10" s="257">
        <v>1986</v>
      </c>
      <c r="B10" s="258" t="s">
        <v>1926</v>
      </c>
      <c r="C10" s="257">
        <v>50</v>
      </c>
      <c r="D10" s="259">
        <v>7956</v>
      </c>
      <c r="E10" s="259">
        <v>337.83000000000004</v>
      </c>
      <c r="F10" s="260">
        <v>0.72669297680214673</v>
      </c>
      <c r="G10" s="261">
        <v>2.7919418312415409E-3</v>
      </c>
      <c r="H10" s="262">
        <v>266.33565757298754</v>
      </c>
      <c r="I10" s="263">
        <v>1.598013945437925</v>
      </c>
      <c r="J10" s="263">
        <v>8.6650193884497924</v>
      </c>
      <c r="K10" s="264">
        <v>0.49</v>
      </c>
      <c r="L10" s="264">
        <v>0.01</v>
      </c>
      <c r="M10" s="264">
        <v>0.5</v>
      </c>
      <c r="N10" s="260">
        <v>1.5999999999999994</v>
      </c>
      <c r="O10" s="262">
        <v>842.70466405696243</v>
      </c>
      <c r="P10" s="263">
        <v>2.0512012135585081E-2</v>
      </c>
      <c r="Q10" s="264">
        <v>0</v>
      </c>
      <c r="R10" s="263">
        <v>0.25419750791604628</v>
      </c>
      <c r="S10" s="263">
        <v>0.25165553283688585</v>
      </c>
      <c r="T10" s="263">
        <v>0.25038454529730558</v>
      </c>
      <c r="U10" s="263">
        <v>5.7053158760233702E-2</v>
      </c>
      <c r="V10" s="263">
        <v>140.51522248243555</v>
      </c>
      <c r="W10" s="263">
        <v>761.925220151301</v>
      </c>
      <c r="X10" s="263">
        <v>0.87931161604430363</v>
      </c>
      <c r="Y10" s="263">
        <v>43.086269186170874</v>
      </c>
      <c r="Z10" s="263">
        <v>43.965580802215179</v>
      </c>
      <c r="AA10" s="263">
        <v>140.68985856708855</v>
      </c>
      <c r="AB10" s="264">
        <v>74.099999999999966</v>
      </c>
      <c r="AC10" s="263">
        <v>1.8036450539261684</v>
      </c>
      <c r="AD10" s="264">
        <v>0</v>
      </c>
      <c r="AE10" s="263">
        <v>22.351882148009334</v>
      </c>
      <c r="AF10" s="263">
        <v>22.128363326529239</v>
      </c>
      <c r="AG10" s="263">
        <v>22.016603915789194</v>
      </c>
      <c r="AH10" s="263">
        <v>5.016750522989331</v>
      </c>
      <c r="AI10" s="263">
        <v>5.9999999999999991</v>
      </c>
      <c r="AJ10" s="263">
        <v>32.534206900460561</v>
      </c>
      <c r="AK10" s="263">
        <v>1.8397836942494969</v>
      </c>
      <c r="AL10" s="263">
        <v>3.754660600509177E-2</v>
      </c>
      <c r="AM10" s="263">
        <v>1.8773303002545887</v>
      </c>
      <c r="AN10" s="263">
        <v>6.0074569608146824</v>
      </c>
      <c r="AO10" s="262">
        <v>3164.0699999999993</v>
      </c>
      <c r="AP10" s="263">
        <v>7.7015643802647402E-2</v>
      </c>
      <c r="AQ10" s="263">
        <v>0</v>
      </c>
      <c r="AR10" s="263">
        <v>0.95442536771999886</v>
      </c>
      <c r="AS10" s="263">
        <v>0.94488111404279873</v>
      </c>
      <c r="AT10" s="263">
        <v>0.94010898720419889</v>
      </c>
      <c r="AU10" s="263">
        <v>0.21421524733164449</v>
      </c>
    </row>
    <row r="11" spans="1:47" ht="14.4" customHeight="1" x14ac:dyDescent="0.3">
      <c r="A11" s="257">
        <v>1986</v>
      </c>
      <c r="B11" s="258" t="s">
        <v>1927</v>
      </c>
      <c r="C11" s="257">
        <v>50</v>
      </c>
      <c r="D11" s="259">
        <v>591264</v>
      </c>
      <c r="E11" s="259">
        <v>27691.152000000002</v>
      </c>
      <c r="F11" s="260">
        <v>0.72669297680214673</v>
      </c>
      <c r="G11" s="261">
        <v>0.23807974910969271</v>
      </c>
      <c r="H11" s="262">
        <v>277.07835125706282</v>
      </c>
      <c r="I11" s="263">
        <v>1.6624701075423773</v>
      </c>
      <c r="J11" s="263">
        <v>8.0606820882171153</v>
      </c>
      <c r="K11" s="264">
        <v>0.4899999999999996</v>
      </c>
      <c r="L11" s="264">
        <v>1.0000000000000005E-2</v>
      </c>
      <c r="M11" s="264">
        <v>0.49999999999999994</v>
      </c>
      <c r="N11" s="260">
        <v>1.5999999999999983</v>
      </c>
      <c r="O11" s="262">
        <v>876.69529886193493</v>
      </c>
      <c r="P11" s="263">
        <v>2.133936760583879E-2</v>
      </c>
      <c r="Q11" s="264">
        <v>0</v>
      </c>
      <c r="R11" s="263">
        <v>0.25517351848041769</v>
      </c>
      <c r="S11" s="263">
        <v>0.25262178329561363</v>
      </c>
      <c r="T11" s="263">
        <v>0.25134591570321141</v>
      </c>
      <c r="U11" s="263">
        <v>5.9354407544775972E-2</v>
      </c>
      <c r="V11" s="263">
        <v>140.51522248243575</v>
      </c>
      <c r="W11" s="263">
        <v>681.3046032210483</v>
      </c>
      <c r="X11" s="263">
        <v>0.84521954316615566</v>
      </c>
      <c r="Y11" s="263">
        <v>41.415757615141622</v>
      </c>
      <c r="Z11" s="263">
        <v>42.260977158307753</v>
      </c>
      <c r="AA11" s="263">
        <v>135.23512690658498</v>
      </c>
      <c r="AB11" s="264">
        <v>74.100000000000051</v>
      </c>
      <c r="AC11" s="263">
        <v>1.8036450539261715</v>
      </c>
      <c r="AD11" s="264">
        <v>0</v>
      </c>
      <c r="AE11" s="263">
        <v>21.567764471811927</v>
      </c>
      <c r="AF11" s="263">
        <v>21.352086827093824</v>
      </c>
      <c r="AG11" s="263">
        <v>21.244248004734786</v>
      </c>
      <c r="AH11" s="263">
        <v>5.0167505229893408</v>
      </c>
      <c r="AI11" s="263">
        <v>5.9999999999999991</v>
      </c>
      <c r="AJ11" s="263">
        <v>29.091706557538725</v>
      </c>
      <c r="AK11" s="263">
        <v>1.7684528501665453</v>
      </c>
      <c r="AL11" s="263">
        <v>3.6090874493194799E-2</v>
      </c>
      <c r="AM11" s="263">
        <v>1.8045437246597389</v>
      </c>
      <c r="AN11" s="263">
        <v>5.7745399189111719</v>
      </c>
      <c r="AO11" s="262">
        <v>3164.0699999999979</v>
      </c>
      <c r="AP11" s="263">
        <v>7.7015643802647429E-2</v>
      </c>
      <c r="AQ11" s="263">
        <v>0</v>
      </c>
      <c r="AR11" s="263">
        <v>0.92094354294636815</v>
      </c>
      <c r="AS11" s="263">
        <v>0.91173410751690509</v>
      </c>
      <c r="AT11" s="263">
        <v>0.90712938980217417</v>
      </c>
      <c r="AU11" s="263">
        <v>0.21421524733164457</v>
      </c>
    </row>
    <row r="12" spans="1:47" ht="14.4" customHeight="1" x14ac:dyDescent="0.3">
      <c r="A12" s="257">
        <v>1986</v>
      </c>
      <c r="B12" s="258" t="s">
        <v>1928</v>
      </c>
      <c r="C12" s="257">
        <v>70</v>
      </c>
      <c r="D12" s="259">
        <v>3131100</v>
      </c>
      <c r="E12" s="259">
        <v>348058.66200000001</v>
      </c>
      <c r="F12" s="260">
        <v>0.72669297680214673</v>
      </c>
      <c r="G12" s="261">
        <v>2.8454851866945394</v>
      </c>
      <c r="H12" s="262">
        <v>263.46628319676108</v>
      </c>
      <c r="I12" s="263">
        <v>1.5807976991805641</v>
      </c>
      <c r="J12" s="263">
        <v>7.9439866149042571</v>
      </c>
      <c r="K12" s="264">
        <v>0.49000000000000088</v>
      </c>
      <c r="L12" s="264">
        <v>1.0000000000000018E-2</v>
      </c>
      <c r="M12" s="264">
        <v>0.5</v>
      </c>
      <c r="N12" s="260">
        <v>1.5999999999999999</v>
      </c>
      <c r="O12" s="262">
        <v>833.62576267437578</v>
      </c>
      <c r="P12" s="263">
        <v>2.095263448058144E-2</v>
      </c>
      <c r="Q12" s="264">
        <v>0</v>
      </c>
      <c r="R12" s="263">
        <v>0.25471729908088042</v>
      </c>
      <c r="S12" s="263">
        <v>0.25217012609007095</v>
      </c>
      <c r="T12" s="263">
        <v>0.25089653959466679</v>
      </c>
      <c r="U12" s="263">
        <v>3.8110443848772914E-2</v>
      </c>
      <c r="V12" s="263">
        <v>140.51522248243558</v>
      </c>
      <c r="W12" s="263">
        <v>706.1314975150774</v>
      </c>
      <c r="X12" s="263">
        <v>0.88888807565493111</v>
      </c>
      <c r="Y12" s="263">
        <v>43.555515707091629</v>
      </c>
      <c r="Z12" s="263">
        <v>44.444403782746562</v>
      </c>
      <c r="AA12" s="263">
        <v>142.2220921047888</v>
      </c>
      <c r="AB12" s="264">
        <v>74.09999999999998</v>
      </c>
      <c r="AC12" s="263">
        <v>1.8624546943345164</v>
      </c>
      <c r="AD12" s="264">
        <v>0</v>
      </c>
      <c r="AE12" s="263">
        <v>22.641516981602475</v>
      </c>
      <c r="AF12" s="263">
        <v>22.415101811786482</v>
      </c>
      <c r="AG12" s="263">
        <v>22.30189422687851</v>
      </c>
      <c r="AH12" s="263">
        <v>3.3875919095091027</v>
      </c>
      <c r="AI12" s="263">
        <v>6.0000000000000115</v>
      </c>
      <c r="AJ12" s="263">
        <v>30.151814943893864</v>
      </c>
      <c r="AK12" s="263">
        <v>1.8598205206928164</v>
      </c>
      <c r="AL12" s="263">
        <v>3.7955520830465633E-2</v>
      </c>
      <c r="AM12" s="263">
        <v>1.8977760415232818</v>
      </c>
      <c r="AN12" s="263">
        <v>6.0728833328744942</v>
      </c>
      <c r="AO12" s="262">
        <v>3164.0700000000052</v>
      </c>
      <c r="AP12" s="263">
        <v>7.9526815448084001E-2</v>
      </c>
      <c r="AQ12" s="263">
        <v>0</v>
      </c>
      <c r="AR12" s="263">
        <v>0.96679277511442752</v>
      </c>
      <c r="AS12" s="263">
        <v>0.95712484736328474</v>
      </c>
      <c r="AT12" s="263">
        <v>0.95229088348771418</v>
      </c>
      <c r="AU12" s="263">
        <v>0.14465017453603896</v>
      </c>
    </row>
    <row r="13" spans="1:47" ht="14.4" customHeight="1" x14ac:dyDescent="0.3">
      <c r="A13" s="257">
        <v>1986</v>
      </c>
      <c r="B13" s="258" t="s">
        <v>1929</v>
      </c>
      <c r="C13" s="257">
        <v>70</v>
      </c>
      <c r="D13" s="259">
        <v>1368360</v>
      </c>
      <c r="E13" s="259">
        <v>240050.74799999961</v>
      </c>
      <c r="F13" s="260">
        <v>0.72669297680214673</v>
      </c>
      <c r="G13" s="261">
        <v>1.8776723770888306</v>
      </c>
      <c r="H13" s="262">
        <v>252.07972464767215</v>
      </c>
      <c r="I13" s="263">
        <v>1.5124783478860313</v>
      </c>
      <c r="J13" s="263">
        <v>8.278472545438591</v>
      </c>
      <c r="K13" s="264">
        <v>0.49000000000000066</v>
      </c>
      <c r="L13" s="264">
        <v>1.0000000000000005E-2</v>
      </c>
      <c r="M13" s="264">
        <v>0.5</v>
      </c>
      <c r="N13" s="260">
        <v>1.6000000000000048</v>
      </c>
      <c r="O13" s="262">
        <v>797.59789436595975</v>
      </c>
      <c r="P13" s="263">
        <v>2.0047097740259222E-2</v>
      </c>
      <c r="Q13" s="264">
        <v>0</v>
      </c>
      <c r="R13" s="263">
        <v>0.25364906002674048</v>
      </c>
      <c r="S13" s="263">
        <v>0.25111256942647314</v>
      </c>
      <c r="T13" s="263">
        <v>0.24984432412633961</v>
      </c>
      <c r="U13" s="263">
        <v>3.6463376167282402E-2</v>
      </c>
      <c r="V13" s="263">
        <v>140.51522248243549</v>
      </c>
      <c r="W13" s="263">
        <v>769.10285238985148</v>
      </c>
      <c r="X13" s="263">
        <v>0.92903956396355458</v>
      </c>
      <c r="Y13" s="263">
        <v>45.522938634214157</v>
      </c>
      <c r="Z13" s="263">
        <v>46.451978198177699</v>
      </c>
      <c r="AA13" s="263">
        <v>148.64633023416863</v>
      </c>
      <c r="AB13" s="264">
        <v>74.099999999999937</v>
      </c>
      <c r="AC13" s="263">
        <v>1.8624546943345153</v>
      </c>
      <c r="AD13" s="264">
        <v>0</v>
      </c>
      <c r="AE13" s="263">
        <v>23.565001212700825</v>
      </c>
      <c r="AF13" s="263">
        <v>23.329351200573804</v>
      </c>
      <c r="AG13" s="263">
        <v>23.211526194510292</v>
      </c>
      <c r="AH13" s="263">
        <v>3.387591909509104</v>
      </c>
      <c r="AI13" s="263">
        <v>6</v>
      </c>
      <c r="AJ13" s="263">
        <v>32.840691797046681</v>
      </c>
      <c r="AK13" s="263">
        <v>1.9438294796809463</v>
      </c>
      <c r="AL13" s="263">
        <v>3.966998938124381E-2</v>
      </c>
      <c r="AM13" s="263">
        <v>1.9834994690621894</v>
      </c>
      <c r="AN13" s="263">
        <v>6.3471983009990049</v>
      </c>
      <c r="AO13" s="262">
        <v>3164.07</v>
      </c>
      <c r="AP13" s="263">
        <v>7.9526815448083862E-2</v>
      </c>
      <c r="AQ13" s="263">
        <v>0</v>
      </c>
      <c r="AR13" s="263">
        <v>1.0062255517823262</v>
      </c>
      <c r="AS13" s="263">
        <v>0.99616329626450228</v>
      </c>
      <c r="AT13" s="263">
        <v>0.99113216850559016</v>
      </c>
      <c r="AU13" s="263">
        <v>0.14465017453603884</v>
      </c>
    </row>
    <row r="14" spans="1:47" ht="14.4" customHeight="1" x14ac:dyDescent="0.3">
      <c r="A14" s="257">
        <v>1986</v>
      </c>
      <c r="B14" s="258" t="s">
        <v>1930</v>
      </c>
      <c r="C14" s="257">
        <v>50</v>
      </c>
      <c r="D14" s="259">
        <v>1461276</v>
      </c>
      <c r="E14" s="259">
        <v>391150.99799999979</v>
      </c>
      <c r="F14" s="260">
        <v>0.72669297680214673</v>
      </c>
      <c r="G14" s="261">
        <v>3.0586663764698168</v>
      </c>
      <c r="H14" s="262">
        <v>252.00480892048671</v>
      </c>
      <c r="I14" s="263">
        <v>1.512028853522922</v>
      </c>
      <c r="J14" s="263">
        <v>8.780977209324913</v>
      </c>
      <c r="K14" s="264">
        <v>0.49000000000000038</v>
      </c>
      <c r="L14" s="264">
        <v>0.01</v>
      </c>
      <c r="M14" s="264">
        <v>0.5</v>
      </c>
      <c r="N14" s="260">
        <v>1.6000000000000008</v>
      </c>
      <c r="O14" s="262">
        <v>797.36085576104449</v>
      </c>
      <c r="P14" s="263">
        <v>1.9408312600374428E-2</v>
      </c>
      <c r="Q14" s="264">
        <v>0</v>
      </c>
      <c r="R14" s="263">
        <v>0.25289550116684673</v>
      </c>
      <c r="S14" s="263">
        <v>0.2503665461551785</v>
      </c>
      <c r="T14" s="263">
        <v>0.24910206864934406</v>
      </c>
      <c r="U14" s="263">
        <v>5.39832724716659E-2</v>
      </c>
      <c r="V14" s="263">
        <v>140.5152224824356</v>
      </c>
      <c r="W14" s="263">
        <v>816.03004023810684</v>
      </c>
      <c r="X14" s="263">
        <v>0.92931574787772819</v>
      </c>
      <c r="Y14" s="263">
        <v>45.536471646008728</v>
      </c>
      <c r="Z14" s="263">
        <v>46.465787393886409</v>
      </c>
      <c r="AA14" s="263">
        <v>148.69051966043659</v>
      </c>
      <c r="AB14" s="264">
        <v>74.100000000000122</v>
      </c>
      <c r="AC14" s="263">
        <v>1.8036450539261693</v>
      </c>
      <c r="AD14" s="264">
        <v>0</v>
      </c>
      <c r="AE14" s="263">
        <v>23.501977180178105</v>
      </c>
      <c r="AF14" s="263">
        <v>23.266957408376339</v>
      </c>
      <c r="AG14" s="263">
        <v>23.149447522475437</v>
      </c>
      <c r="AH14" s="263">
        <v>5.0167505229893372</v>
      </c>
      <c r="AI14" s="263">
        <v>6.0000000000000009</v>
      </c>
      <c r="AJ14" s="263">
        <v>34.844482718167164</v>
      </c>
      <c r="AK14" s="263">
        <v>1.9444073392845729</v>
      </c>
      <c r="AL14" s="263">
        <v>3.9681782434379004E-2</v>
      </c>
      <c r="AM14" s="263">
        <v>1.98408912171895</v>
      </c>
      <c r="AN14" s="263">
        <v>6.3490851895006433</v>
      </c>
      <c r="AO14" s="262">
        <v>3164.0700000000056</v>
      </c>
      <c r="AP14" s="263">
        <v>7.7015643802647429E-2</v>
      </c>
      <c r="AQ14" s="263">
        <v>0</v>
      </c>
      <c r="AR14" s="263">
        <v>1.0035344255936052</v>
      </c>
      <c r="AS14" s="263">
        <v>0.99349908133766984</v>
      </c>
      <c r="AT14" s="263">
        <v>0.98848140920970129</v>
      </c>
      <c r="AU14" s="263">
        <v>0.21421524733164471</v>
      </c>
    </row>
    <row r="15" spans="1:47" ht="14.4" customHeight="1" x14ac:dyDescent="0.3">
      <c r="A15" s="257">
        <v>1986</v>
      </c>
      <c r="B15" s="258" t="s">
        <v>1931</v>
      </c>
      <c r="C15" s="257">
        <v>50</v>
      </c>
      <c r="D15" s="259">
        <v>187176</v>
      </c>
      <c r="E15" s="259">
        <v>99216.762000000002</v>
      </c>
      <c r="F15" s="260">
        <v>0.72669297680214673</v>
      </c>
      <c r="G15" s="261">
        <v>0.73671747372240504</v>
      </c>
      <c r="H15" s="262">
        <v>239.29690593700619</v>
      </c>
      <c r="I15" s="263">
        <v>1.4357814356220373</v>
      </c>
      <c r="J15" s="263">
        <v>9.6662031727634261</v>
      </c>
      <c r="K15" s="264">
        <v>0.48999999999999994</v>
      </c>
      <c r="L15" s="264">
        <v>0.01</v>
      </c>
      <c r="M15" s="264">
        <v>0.5</v>
      </c>
      <c r="N15" s="260">
        <v>1.5999999999999999</v>
      </c>
      <c r="O15" s="262">
        <v>757.15216116810325</v>
      </c>
      <c r="P15" s="263">
        <v>1.8429605270720097E-2</v>
      </c>
      <c r="Q15" s="264">
        <v>0</v>
      </c>
      <c r="R15" s="263">
        <v>0.25174094459773677</v>
      </c>
      <c r="S15" s="263">
        <v>0.24922353515175932</v>
      </c>
      <c r="T15" s="263">
        <v>0.24796483042877068</v>
      </c>
      <c r="U15" s="263">
        <v>5.1261045890993055E-2</v>
      </c>
      <c r="V15" s="263">
        <v>140.51522248243552</v>
      </c>
      <c r="W15" s="263">
        <v>945.99961782681123</v>
      </c>
      <c r="X15" s="263">
        <v>0.97866721909215104</v>
      </c>
      <c r="Y15" s="263">
        <v>47.954693735515399</v>
      </c>
      <c r="Z15" s="263">
        <v>48.933360954607572</v>
      </c>
      <c r="AA15" s="263">
        <v>156.58675505474417</v>
      </c>
      <c r="AB15" s="264">
        <v>74.099999999999966</v>
      </c>
      <c r="AC15" s="263">
        <v>1.8036450539261679</v>
      </c>
      <c r="AD15" s="264">
        <v>0</v>
      </c>
      <c r="AE15" s="263">
        <v>24.637061018109829</v>
      </c>
      <c r="AF15" s="263">
        <v>24.390690407928727</v>
      </c>
      <c r="AG15" s="263">
        <v>24.267505102838182</v>
      </c>
      <c r="AH15" s="263">
        <v>5.0167505229893292</v>
      </c>
      <c r="AI15" s="263">
        <v>5.9999999999999982</v>
      </c>
      <c r="AJ15" s="263">
        <v>40.394183681204851</v>
      </c>
      <c r="AK15" s="263">
        <v>2.0476654225065078</v>
      </c>
      <c r="AL15" s="263">
        <v>4.1789090255234862E-2</v>
      </c>
      <c r="AM15" s="263">
        <v>2.0894545127617437</v>
      </c>
      <c r="AN15" s="263">
        <v>6.686254440837577</v>
      </c>
      <c r="AO15" s="262">
        <v>3164.0699999999997</v>
      </c>
      <c r="AP15" s="263">
        <v>7.7015643802647388E-2</v>
      </c>
      <c r="AQ15" s="263">
        <v>0</v>
      </c>
      <c r="AR15" s="263">
        <v>1.05200250547329</v>
      </c>
      <c r="AS15" s="263">
        <v>1.041482480418557</v>
      </c>
      <c r="AT15" s="263">
        <v>1.0362224678911907</v>
      </c>
      <c r="AU15" s="263">
        <v>0.2142152473316444</v>
      </c>
    </row>
    <row r="16" spans="1:47" ht="14.4" customHeight="1" x14ac:dyDescent="0.3">
      <c r="A16" s="257">
        <v>1987</v>
      </c>
      <c r="B16" s="258" t="s">
        <v>1926</v>
      </c>
      <c r="C16" s="257">
        <v>50</v>
      </c>
      <c r="D16" s="259">
        <v>11808</v>
      </c>
      <c r="E16" s="259">
        <v>492.89400000000006</v>
      </c>
      <c r="F16" s="260">
        <v>0.55561838724704427</v>
      </c>
      <c r="G16" s="261">
        <v>3.1189641631621909E-3</v>
      </c>
      <c r="H16" s="262">
        <v>266.71802625475959</v>
      </c>
      <c r="I16" s="263">
        <v>1.6003081575285569</v>
      </c>
      <c r="J16" s="263">
        <v>8.8006170697959334</v>
      </c>
      <c r="K16" s="264">
        <v>0.48999999999999994</v>
      </c>
      <c r="L16" s="264">
        <v>9.9999999999999985E-3</v>
      </c>
      <c r="M16" s="264">
        <v>0.5</v>
      </c>
      <c r="N16" s="260">
        <v>1.5999999999999994</v>
      </c>
      <c r="O16" s="262">
        <v>843.91450533189709</v>
      </c>
      <c r="P16" s="263">
        <v>2.054146050578172E-2</v>
      </c>
      <c r="Q16" s="264">
        <v>0</v>
      </c>
      <c r="R16" s="263">
        <v>0.25423224742215805</v>
      </c>
      <c r="S16" s="263">
        <v>0.25168992494793652</v>
      </c>
      <c r="T16" s="263">
        <v>0.25041876371082566</v>
      </c>
      <c r="U16" s="263">
        <v>5.7135067961971375E-2</v>
      </c>
      <c r="V16" s="263">
        <v>140.51522248243566</v>
      </c>
      <c r="W16" s="263">
        <v>772.73908761102416</v>
      </c>
      <c r="X16" s="263">
        <v>0.87805102924327338</v>
      </c>
      <c r="Y16" s="263">
        <v>43.024500432920391</v>
      </c>
      <c r="Z16" s="263">
        <v>43.902551462163672</v>
      </c>
      <c r="AA16" s="263">
        <v>140.48816467892368</v>
      </c>
      <c r="AB16" s="264">
        <v>74.100000000000023</v>
      </c>
      <c r="AC16" s="263">
        <v>1.8036450539261695</v>
      </c>
      <c r="AD16" s="264">
        <v>0</v>
      </c>
      <c r="AE16" s="263">
        <v>22.322888651585643</v>
      </c>
      <c r="AF16" s="263">
        <v>22.099659765069784</v>
      </c>
      <c r="AG16" s="263">
        <v>21.988045321811864</v>
      </c>
      <c r="AH16" s="263">
        <v>5.0167505229893337</v>
      </c>
      <c r="AI16" s="263">
        <v>6.0000000000000009</v>
      </c>
      <c r="AJ16" s="263">
        <v>32.995959040990726</v>
      </c>
      <c r="AK16" s="263">
        <v>1.8371461684857</v>
      </c>
      <c r="AL16" s="263">
        <v>3.7492778948687765E-2</v>
      </c>
      <c r="AM16" s="263">
        <v>1.8746389474343881</v>
      </c>
      <c r="AN16" s="263">
        <v>5.998844631790039</v>
      </c>
      <c r="AO16" s="262">
        <v>3164.07</v>
      </c>
      <c r="AP16" s="263">
        <v>7.7015643802647415E-2</v>
      </c>
      <c r="AQ16" s="263">
        <v>0</v>
      </c>
      <c r="AR16" s="263">
        <v>0.95318734542270667</v>
      </c>
      <c r="AS16" s="263">
        <v>0.94365547196847954</v>
      </c>
      <c r="AT16" s="263">
        <v>0.9388895352413662</v>
      </c>
      <c r="AU16" s="263">
        <v>0.21421524733164449</v>
      </c>
    </row>
    <row r="17" spans="1:47" ht="14.4" customHeight="1" x14ac:dyDescent="0.3">
      <c r="A17" s="257">
        <v>1987</v>
      </c>
      <c r="B17" s="258" t="s">
        <v>1927</v>
      </c>
      <c r="C17" s="257">
        <v>50</v>
      </c>
      <c r="D17" s="259">
        <v>491652</v>
      </c>
      <c r="E17" s="259">
        <v>23182.344000000016</v>
      </c>
      <c r="F17" s="260">
        <v>0.55561838724704427</v>
      </c>
      <c r="G17" s="261">
        <v>0.15208842056825272</v>
      </c>
      <c r="H17" s="262">
        <v>276.52494794053797</v>
      </c>
      <c r="I17" s="263">
        <v>1.6591496876432292</v>
      </c>
      <c r="J17" s="263">
        <v>8.0654849742519481</v>
      </c>
      <c r="K17" s="264">
        <v>0.4899999999999996</v>
      </c>
      <c r="L17" s="264">
        <v>9.9999999999999881E-3</v>
      </c>
      <c r="M17" s="264">
        <v>0.5</v>
      </c>
      <c r="N17" s="260">
        <v>1.5999999999999979</v>
      </c>
      <c r="O17" s="262">
        <v>874.94429203021878</v>
      </c>
      <c r="P17" s="263">
        <v>2.1296746893134089E-2</v>
      </c>
      <c r="Q17" s="264">
        <v>0</v>
      </c>
      <c r="R17" s="263">
        <v>0.25512323989115787</v>
      </c>
      <c r="S17" s="263">
        <v>0.25257200749224623</v>
      </c>
      <c r="T17" s="263">
        <v>0.2512963912927903</v>
      </c>
      <c r="U17" s="263">
        <v>5.9235860116452495E-2</v>
      </c>
      <c r="V17" s="263">
        <v>140.51522248243552</v>
      </c>
      <c r="W17" s="263">
        <v>683.07484491987316</v>
      </c>
      <c r="X17" s="263">
        <v>0.84691106250957449</v>
      </c>
      <c r="Y17" s="263">
        <v>41.498642062969154</v>
      </c>
      <c r="Z17" s="263">
        <v>42.345553125478673</v>
      </c>
      <c r="AA17" s="263">
        <v>135.50577000153194</v>
      </c>
      <c r="AB17" s="264">
        <v>74.099999999999937</v>
      </c>
      <c r="AC17" s="263">
        <v>1.8036450539261686</v>
      </c>
      <c r="AD17" s="264">
        <v>0</v>
      </c>
      <c r="AE17" s="263">
        <v>21.606669416710545</v>
      </c>
      <c r="AF17" s="263">
        <v>21.390602722543456</v>
      </c>
      <c r="AG17" s="263">
        <v>21.282569375459897</v>
      </c>
      <c r="AH17" s="263">
        <v>5.0167505229893274</v>
      </c>
      <c r="AI17" s="263">
        <v>6.0000000000000027</v>
      </c>
      <c r="AJ17" s="263">
        <v>29.167295878078612</v>
      </c>
      <c r="AK17" s="263">
        <v>1.7719920160887848</v>
      </c>
      <c r="AL17" s="263">
        <v>3.6163102369158873E-2</v>
      </c>
      <c r="AM17" s="263">
        <v>1.8081551184579412</v>
      </c>
      <c r="AN17" s="263">
        <v>5.7860963790654187</v>
      </c>
      <c r="AO17" s="262">
        <v>3164.0700000000006</v>
      </c>
      <c r="AP17" s="263">
        <v>7.7015643802647471E-2</v>
      </c>
      <c r="AQ17" s="263">
        <v>0</v>
      </c>
      <c r="AR17" s="263">
        <v>0.92260478409354119</v>
      </c>
      <c r="AS17" s="263">
        <v>0.91337873625260646</v>
      </c>
      <c r="AT17" s="263">
        <v>0.90876571233213854</v>
      </c>
      <c r="AU17" s="263">
        <v>0.21421524733164451</v>
      </c>
    </row>
    <row r="18" spans="1:47" ht="14.4" customHeight="1" x14ac:dyDescent="0.3">
      <c r="A18" s="257">
        <v>1987</v>
      </c>
      <c r="B18" s="258" t="s">
        <v>1928</v>
      </c>
      <c r="C18" s="257">
        <v>70</v>
      </c>
      <c r="D18" s="259">
        <v>3134820</v>
      </c>
      <c r="E18" s="259">
        <v>347846.09160000004</v>
      </c>
      <c r="F18" s="260">
        <v>0.55561838724704427</v>
      </c>
      <c r="G18" s="261">
        <v>2.1710256882068717</v>
      </c>
      <c r="H18" s="262">
        <v>263.07122652741191</v>
      </c>
      <c r="I18" s="263">
        <v>1.5784273591644717</v>
      </c>
      <c r="J18" s="263">
        <v>7.9656972386391214</v>
      </c>
      <c r="K18" s="264">
        <v>0.49000000000000032</v>
      </c>
      <c r="L18" s="264">
        <v>1.0000000000000009E-2</v>
      </c>
      <c r="M18" s="264">
        <v>0.5</v>
      </c>
      <c r="N18" s="260">
        <v>1.5999999999999981</v>
      </c>
      <c r="O18" s="262">
        <v>832.37577571858833</v>
      </c>
      <c r="P18" s="263">
        <v>2.092121688174655E-2</v>
      </c>
      <c r="Q18" s="264">
        <v>0</v>
      </c>
      <c r="R18" s="263">
        <v>0.25468023652497473</v>
      </c>
      <c r="S18" s="263">
        <v>0.25213343415972461</v>
      </c>
      <c r="T18" s="263">
        <v>0.25086003297709952</v>
      </c>
      <c r="U18" s="263">
        <v>3.8053298832599967E-2</v>
      </c>
      <c r="V18" s="263">
        <v>140.51522248243566</v>
      </c>
      <c r="W18" s="263">
        <v>709.12463168884267</v>
      </c>
      <c r="X18" s="263">
        <v>0.89022292769188038</v>
      </c>
      <c r="Y18" s="263">
        <v>43.620923456902105</v>
      </c>
      <c r="Z18" s="263">
        <v>44.511146384593978</v>
      </c>
      <c r="AA18" s="263">
        <v>142.43566843070093</v>
      </c>
      <c r="AB18" s="264">
        <v>74.10000000000008</v>
      </c>
      <c r="AC18" s="263">
        <v>1.8624546943345219</v>
      </c>
      <c r="AD18" s="264">
        <v>0</v>
      </c>
      <c r="AE18" s="263">
        <v>22.672218578452313</v>
      </c>
      <c r="AF18" s="263">
        <v>22.445496392667792</v>
      </c>
      <c r="AG18" s="263">
        <v>22.332135299775516</v>
      </c>
      <c r="AH18" s="263">
        <v>3.387591909509112</v>
      </c>
      <c r="AI18" s="263">
        <v>5.9999999999999929</v>
      </c>
      <c r="AJ18" s="263">
        <v>30.279621773113536</v>
      </c>
      <c r="AK18" s="263">
        <v>1.8626134316097172</v>
      </c>
      <c r="AL18" s="263">
        <v>3.8012519012443242E-2</v>
      </c>
      <c r="AM18" s="263">
        <v>1.9006259506221599</v>
      </c>
      <c r="AN18" s="263">
        <v>6.0820030419909203</v>
      </c>
      <c r="AO18" s="262">
        <v>3164.0699999999988</v>
      </c>
      <c r="AP18" s="263">
        <v>7.9526815448083973E-2</v>
      </c>
      <c r="AQ18" s="263">
        <v>0</v>
      </c>
      <c r="AR18" s="263">
        <v>0.96810373329991228</v>
      </c>
      <c r="AS18" s="263">
        <v>0.95842269596691332</v>
      </c>
      <c r="AT18" s="263">
        <v>0.95358217730041306</v>
      </c>
      <c r="AU18" s="263">
        <v>0.14465017453603887</v>
      </c>
    </row>
    <row r="19" spans="1:47" ht="14.4" customHeight="1" x14ac:dyDescent="0.3">
      <c r="A19" s="257">
        <v>1987</v>
      </c>
      <c r="B19" s="258" t="s">
        <v>1929</v>
      </c>
      <c r="C19" s="257">
        <v>70</v>
      </c>
      <c r="D19" s="259">
        <v>1465080</v>
      </c>
      <c r="E19" s="259">
        <v>259172.49960000007</v>
      </c>
      <c r="F19" s="260">
        <v>0.55561838724704427</v>
      </c>
      <c r="G19" s="261">
        <v>1.5480925844010676</v>
      </c>
      <c r="H19" s="262">
        <v>251.76973827078783</v>
      </c>
      <c r="I19" s="263">
        <v>1.5106184296247283</v>
      </c>
      <c r="J19" s="263">
        <v>8.2931136939190413</v>
      </c>
      <c r="K19" s="264">
        <v>0.48999999999999977</v>
      </c>
      <c r="L19" s="264">
        <v>9.9999999999999915E-3</v>
      </c>
      <c r="M19" s="264">
        <v>0.5</v>
      </c>
      <c r="N19" s="260">
        <v>1.5999999999999983</v>
      </c>
      <c r="O19" s="262">
        <v>796.61707577045138</v>
      </c>
      <c r="P19" s="263">
        <v>2.0022445510873309E-2</v>
      </c>
      <c r="Q19" s="264">
        <v>0</v>
      </c>
      <c r="R19" s="263">
        <v>0.25361997840803957</v>
      </c>
      <c r="S19" s="263">
        <v>0.25108377862395914</v>
      </c>
      <c r="T19" s="263">
        <v>0.24981567873191901</v>
      </c>
      <c r="U19" s="263">
        <v>3.641853658376229E-2</v>
      </c>
      <c r="V19" s="263">
        <v>140.5152224824356</v>
      </c>
      <c r="W19" s="263">
        <v>771.41169002065953</v>
      </c>
      <c r="X19" s="263">
        <v>0.93018342505819074</v>
      </c>
      <c r="Y19" s="263">
        <v>45.578987827851385</v>
      </c>
      <c r="Z19" s="263">
        <v>46.509171252909596</v>
      </c>
      <c r="AA19" s="263">
        <v>148.82934800931071</v>
      </c>
      <c r="AB19" s="264">
        <v>74.099999999999909</v>
      </c>
      <c r="AC19" s="263">
        <v>1.8624546943345148</v>
      </c>
      <c r="AD19" s="264">
        <v>0</v>
      </c>
      <c r="AE19" s="263">
        <v>23.591310017877483</v>
      </c>
      <c r="AF19" s="263">
        <v>23.355396917698716</v>
      </c>
      <c r="AG19" s="263">
        <v>23.237440367609306</v>
      </c>
      <c r="AH19" s="263">
        <v>3.387591909509104</v>
      </c>
      <c r="AI19" s="263">
        <v>6.000000000000008</v>
      </c>
      <c r="AJ19" s="263">
        <v>32.939279163882212</v>
      </c>
      <c r="AK19" s="263">
        <v>1.9462227802492567</v>
      </c>
      <c r="AL19" s="263">
        <v>3.9718832249984799E-2</v>
      </c>
      <c r="AM19" s="263">
        <v>1.9859416124992424</v>
      </c>
      <c r="AN19" s="263">
        <v>6.3550131599975757</v>
      </c>
      <c r="AO19" s="262">
        <v>3164.0700000000006</v>
      </c>
      <c r="AP19" s="263">
        <v>7.952681544808389E-2</v>
      </c>
      <c r="AQ19" s="263">
        <v>0</v>
      </c>
      <c r="AR19" s="263">
        <v>1.00734893776337</v>
      </c>
      <c r="AS19" s="263">
        <v>0.99727544838573645</v>
      </c>
      <c r="AT19" s="263">
        <v>0.9922387036969188</v>
      </c>
      <c r="AU19" s="263">
        <v>0.14465017453603893</v>
      </c>
    </row>
    <row r="20" spans="1:47" ht="14.4" customHeight="1" x14ac:dyDescent="0.3">
      <c r="A20" s="257">
        <v>1987</v>
      </c>
      <c r="B20" s="258" t="s">
        <v>1930</v>
      </c>
      <c r="C20" s="257">
        <v>50</v>
      </c>
      <c r="D20" s="259">
        <v>1504152</v>
      </c>
      <c r="E20" s="259">
        <v>406291.2180000004</v>
      </c>
      <c r="F20" s="260">
        <v>0.55561838724704427</v>
      </c>
      <c r="G20" s="261">
        <v>2.4262370038910142</v>
      </c>
      <c r="H20" s="262">
        <v>251.70468686851098</v>
      </c>
      <c r="I20" s="263">
        <v>1.5102281212110638</v>
      </c>
      <c r="J20" s="263">
        <v>8.7952624412862264</v>
      </c>
      <c r="K20" s="264">
        <v>0.48999999999999932</v>
      </c>
      <c r="L20" s="264">
        <v>9.9999999999999933E-3</v>
      </c>
      <c r="M20" s="264">
        <v>0.5</v>
      </c>
      <c r="N20" s="260">
        <v>1.6000000000000008</v>
      </c>
      <c r="O20" s="262">
        <v>796.41124858004878</v>
      </c>
      <c r="P20" s="263">
        <v>1.9385198507322114E-2</v>
      </c>
      <c r="Q20" s="264">
        <v>0</v>
      </c>
      <c r="R20" s="263">
        <v>0.25286823404912506</v>
      </c>
      <c r="S20" s="263">
        <v>0.25033955170863359</v>
      </c>
      <c r="T20" s="263">
        <v>0.24907521053838816</v>
      </c>
      <c r="U20" s="263">
        <v>5.3918981752072097E-2</v>
      </c>
      <c r="V20" s="263">
        <v>140.51522248243535</v>
      </c>
      <c r="W20" s="263">
        <v>818.33217205470248</v>
      </c>
      <c r="X20" s="263">
        <v>0.9304238247779083</v>
      </c>
      <c r="Y20" s="263">
        <v>45.590767414117551</v>
      </c>
      <c r="Z20" s="263">
        <v>46.521191238895383</v>
      </c>
      <c r="AA20" s="263">
        <v>148.86781196446529</v>
      </c>
      <c r="AB20" s="264">
        <v>74.099999999999838</v>
      </c>
      <c r="AC20" s="263">
        <v>1.803645053926167</v>
      </c>
      <c r="AD20" s="264">
        <v>0</v>
      </c>
      <c r="AE20" s="263">
        <v>23.527462948882228</v>
      </c>
      <c r="AF20" s="263">
        <v>23.292188319393436</v>
      </c>
      <c r="AG20" s="263">
        <v>23.174551004649018</v>
      </c>
      <c r="AH20" s="263">
        <v>5.0167505229893274</v>
      </c>
      <c r="AI20" s="263">
        <v>6</v>
      </c>
      <c r="AJ20" s="263">
        <v>34.942783746735856</v>
      </c>
      <c r="AK20" s="263">
        <v>1.946725768582823</v>
      </c>
      <c r="AL20" s="263">
        <v>3.9729097318016764E-2</v>
      </c>
      <c r="AM20" s="263">
        <v>1.9864548659008365</v>
      </c>
      <c r="AN20" s="263">
        <v>6.3566555708826789</v>
      </c>
      <c r="AO20" s="262">
        <v>3164.0699999999993</v>
      </c>
      <c r="AP20" s="263">
        <v>7.7015643802647471E-2</v>
      </c>
      <c r="AQ20" s="263">
        <v>0</v>
      </c>
      <c r="AR20" s="263">
        <v>1.0046226679172729</v>
      </c>
      <c r="AS20" s="263">
        <v>0.99457644123810141</v>
      </c>
      <c r="AT20" s="263">
        <v>0.98955332789851502</v>
      </c>
      <c r="AU20" s="263">
        <v>0.21421524733164468</v>
      </c>
    </row>
    <row r="21" spans="1:47" ht="14.4" customHeight="1" x14ac:dyDescent="0.3">
      <c r="A21" s="257">
        <v>1987</v>
      </c>
      <c r="B21" s="258" t="s">
        <v>1931</v>
      </c>
      <c r="C21" s="257">
        <v>50</v>
      </c>
      <c r="D21" s="259">
        <v>194556</v>
      </c>
      <c r="E21" s="259">
        <v>100972.93200000002</v>
      </c>
      <c r="F21" s="260">
        <v>0.55561838724704427</v>
      </c>
      <c r="G21" s="261">
        <v>0.57320524874617163</v>
      </c>
      <c r="H21" s="262">
        <v>239.27686320019299</v>
      </c>
      <c r="I21" s="263">
        <v>1.4356611792011575</v>
      </c>
      <c r="J21" s="263">
        <v>9.6595157548899149</v>
      </c>
      <c r="K21" s="264">
        <v>0.48999999999999988</v>
      </c>
      <c r="L21" s="264">
        <v>9.9999999999999985E-3</v>
      </c>
      <c r="M21" s="264">
        <v>0.5</v>
      </c>
      <c r="N21" s="260">
        <v>1.6000000000000005</v>
      </c>
      <c r="O21" s="262">
        <v>757.0887445458344</v>
      </c>
      <c r="P21" s="263">
        <v>1.8428061666440853E-2</v>
      </c>
      <c r="Q21" s="264">
        <v>0</v>
      </c>
      <c r="R21" s="263">
        <v>0.25173912364635859</v>
      </c>
      <c r="S21" s="263">
        <v>0.24922173240989498</v>
      </c>
      <c r="T21" s="263">
        <v>0.2479630367916632</v>
      </c>
      <c r="U21" s="263">
        <v>5.1256752431169415E-2</v>
      </c>
      <c r="V21" s="263">
        <v>140.51522248243555</v>
      </c>
      <c r="W21" s="263">
        <v>945.42432785303322</v>
      </c>
      <c r="X21" s="263">
        <v>0.97874919596713039</v>
      </c>
      <c r="Y21" s="263">
        <v>47.958710602389388</v>
      </c>
      <c r="Z21" s="263">
        <v>48.937459798356514</v>
      </c>
      <c r="AA21" s="263">
        <v>156.59987135474083</v>
      </c>
      <c r="AB21" s="264">
        <v>74.099999999999966</v>
      </c>
      <c r="AC21" s="263">
        <v>1.8036450539261684</v>
      </c>
      <c r="AD21" s="264">
        <v>0</v>
      </c>
      <c r="AE21" s="263">
        <v>24.638946486234346</v>
      </c>
      <c r="AF21" s="263">
        <v>24.392557021372014</v>
      </c>
      <c r="AG21" s="263">
        <v>24.26936228894084</v>
      </c>
      <c r="AH21" s="263">
        <v>5.0167505229893301</v>
      </c>
      <c r="AI21" s="263">
        <v>5.9999999999999991</v>
      </c>
      <c r="AJ21" s="263">
        <v>40.369618799324527</v>
      </c>
      <c r="AK21" s="263">
        <v>2.0478369427220273</v>
      </c>
      <c r="AL21" s="263">
        <v>4.1792590667796475E-2</v>
      </c>
      <c r="AM21" s="263">
        <v>2.0896295333898234</v>
      </c>
      <c r="AN21" s="263">
        <v>6.6868145068474352</v>
      </c>
      <c r="AO21" s="262">
        <v>3164.0699999999993</v>
      </c>
      <c r="AP21" s="263">
        <v>7.7015643802647402E-2</v>
      </c>
      <c r="AQ21" s="263">
        <v>0</v>
      </c>
      <c r="AR21" s="263">
        <v>1.0520830149622067</v>
      </c>
      <c r="AS21" s="263">
        <v>1.0415621848125851</v>
      </c>
      <c r="AT21" s="263">
        <v>1.0363017697377741</v>
      </c>
      <c r="AU21" s="263">
        <v>0.2142152473316444</v>
      </c>
    </row>
    <row r="22" spans="1:47" ht="14.4" customHeight="1" x14ac:dyDescent="0.3">
      <c r="A22" s="257">
        <v>1988</v>
      </c>
      <c r="B22" s="258" t="s">
        <v>1926</v>
      </c>
      <c r="C22" s="257">
        <v>50</v>
      </c>
      <c r="D22" s="259">
        <v>9600</v>
      </c>
      <c r="E22" s="259">
        <v>373.63200000000001</v>
      </c>
      <c r="F22" s="260">
        <v>0.67444943880437824</v>
      </c>
      <c r="G22" s="261">
        <v>3.0531271600675951E-3</v>
      </c>
      <c r="H22" s="262">
        <v>283.74195410785603</v>
      </c>
      <c r="I22" s="263">
        <v>1.1349678164314241</v>
      </c>
      <c r="J22" s="263">
        <v>7.6531147913301991</v>
      </c>
      <c r="K22" s="264">
        <v>0.49000000000000021</v>
      </c>
      <c r="L22" s="264">
        <v>9.9999999999999985E-3</v>
      </c>
      <c r="M22" s="264">
        <v>0.5</v>
      </c>
      <c r="N22" s="260">
        <v>1.5999999999999999</v>
      </c>
      <c r="O22" s="262">
        <v>897.77940473404396</v>
      </c>
      <c r="P22" s="263">
        <v>2.1852569269437769E-2</v>
      </c>
      <c r="Q22" s="264">
        <v>0</v>
      </c>
      <c r="R22" s="263">
        <v>0.2128140468980507</v>
      </c>
      <c r="S22" s="263">
        <v>0.21068590642907015</v>
      </c>
      <c r="T22" s="263">
        <v>0.20962183619457989</v>
      </c>
      <c r="U22" s="263">
        <v>6.07818528775785E-2</v>
      </c>
      <c r="V22" s="263">
        <v>93.676814988290417</v>
      </c>
      <c r="W22" s="263">
        <v>631.66497588075413</v>
      </c>
      <c r="X22" s="263">
        <v>0.82536979139047228</v>
      </c>
      <c r="Y22" s="263">
        <v>40.443119778133124</v>
      </c>
      <c r="Z22" s="263">
        <v>41.268489569523609</v>
      </c>
      <c r="AA22" s="263">
        <v>132.05916662247552</v>
      </c>
      <c r="AB22" s="264">
        <v>74.099999999999994</v>
      </c>
      <c r="AC22" s="263">
        <v>1.8036450539261688</v>
      </c>
      <c r="AD22" s="264">
        <v>0</v>
      </c>
      <c r="AE22" s="263">
        <v>17.565028549320619</v>
      </c>
      <c r="AF22" s="263">
        <v>17.389378263827417</v>
      </c>
      <c r="AG22" s="263">
        <v>17.301553121080818</v>
      </c>
      <c r="AH22" s="263">
        <v>5.0167505229893319</v>
      </c>
      <c r="AI22" s="263">
        <v>4</v>
      </c>
      <c r="AJ22" s="263">
        <v>26.9720944701082</v>
      </c>
      <c r="AK22" s="263">
        <v>1.726921214526284</v>
      </c>
      <c r="AL22" s="263">
        <v>3.5243290092373168E-2</v>
      </c>
      <c r="AM22" s="263">
        <v>1.762164504618658</v>
      </c>
      <c r="AN22" s="263">
        <v>5.6389264147797045</v>
      </c>
      <c r="AO22" s="262">
        <v>3164.0699999999993</v>
      </c>
      <c r="AP22" s="263">
        <v>7.7015643802647388E-2</v>
      </c>
      <c r="AQ22" s="263">
        <v>0</v>
      </c>
      <c r="AR22" s="263">
        <v>0.75002671905599039</v>
      </c>
      <c r="AS22" s="263">
        <v>0.74252645186543054</v>
      </c>
      <c r="AT22" s="263">
        <v>0.73877631827015078</v>
      </c>
      <c r="AU22" s="263">
        <v>0.21421524733164443</v>
      </c>
    </row>
    <row r="23" spans="1:47" ht="14.4" customHeight="1" x14ac:dyDescent="0.3">
      <c r="A23" s="257">
        <v>1988</v>
      </c>
      <c r="B23" s="258" t="s">
        <v>1927</v>
      </c>
      <c r="C23" s="257">
        <v>50</v>
      </c>
      <c r="D23" s="259">
        <v>94224</v>
      </c>
      <c r="E23" s="259">
        <v>4446.4139999999998</v>
      </c>
      <c r="F23" s="260">
        <v>0.67444943880437824</v>
      </c>
      <c r="G23" s="261">
        <v>3.6086166213566868E-2</v>
      </c>
      <c r="H23" s="262">
        <v>281.80816733856284</v>
      </c>
      <c r="I23" s="263">
        <v>1.1272326693542518</v>
      </c>
      <c r="J23" s="263">
        <v>7.8399501100365327</v>
      </c>
      <c r="K23" s="264">
        <v>0.49</v>
      </c>
      <c r="L23" s="264">
        <v>1.0000000000000007E-2</v>
      </c>
      <c r="M23" s="264">
        <v>0.5</v>
      </c>
      <c r="N23" s="260">
        <v>1.6000000000000003</v>
      </c>
      <c r="O23" s="262">
        <v>891.66076803092699</v>
      </c>
      <c r="P23" s="263">
        <v>2.170363743642361E-2</v>
      </c>
      <c r="Q23" s="264">
        <v>0</v>
      </c>
      <c r="R23" s="263">
        <v>0.21293117433812461</v>
      </c>
      <c r="S23" s="263">
        <v>0.21080186259474346</v>
      </c>
      <c r="T23" s="263">
        <v>0.20973720672305282</v>
      </c>
      <c r="U23" s="263">
        <v>6.0367606266507681E-2</v>
      </c>
      <c r="V23" s="263">
        <v>93.676814988290374</v>
      </c>
      <c r="W23" s="263">
        <v>651.52614534853842</v>
      </c>
      <c r="X23" s="263">
        <v>0.83103353491302034</v>
      </c>
      <c r="Y23" s="263">
        <v>40.720643210737997</v>
      </c>
      <c r="Z23" s="263">
        <v>41.551676745651037</v>
      </c>
      <c r="AA23" s="263">
        <v>132.96536558608329</v>
      </c>
      <c r="AB23" s="264">
        <v>74.099999999999966</v>
      </c>
      <c r="AC23" s="263">
        <v>1.8036450539261684</v>
      </c>
      <c r="AD23" s="264">
        <v>0</v>
      </c>
      <c r="AE23" s="263">
        <v>17.695294650339239</v>
      </c>
      <c r="AF23" s="263">
        <v>17.518341703835848</v>
      </c>
      <c r="AG23" s="263">
        <v>17.429865230584152</v>
      </c>
      <c r="AH23" s="263">
        <v>5.0167505229893319</v>
      </c>
      <c r="AI23" s="263">
        <v>3.9999999999999991</v>
      </c>
      <c r="AJ23" s="263">
        <v>27.82016640638259</v>
      </c>
      <c r="AK23" s="263">
        <v>1.7387714650985124</v>
      </c>
      <c r="AL23" s="263">
        <v>3.5485131940785973E-2</v>
      </c>
      <c r="AM23" s="263">
        <v>1.7742565970392994</v>
      </c>
      <c r="AN23" s="263">
        <v>5.6776211105257568</v>
      </c>
      <c r="AO23" s="262">
        <v>3164.0699999999988</v>
      </c>
      <c r="AP23" s="263">
        <v>7.7015643802647388E-2</v>
      </c>
      <c r="AQ23" s="263">
        <v>0</v>
      </c>
      <c r="AR23" s="263">
        <v>0.75558908156948545</v>
      </c>
      <c r="AS23" s="263">
        <v>0.74803319075379071</v>
      </c>
      <c r="AT23" s="263">
        <v>0.74425524534594334</v>
      </c>
      <c r="AU23" s="263">
        <v>0.21421524733164446</v>
      </c>
    </row>
    <row r="24" spans="1:47" ht="14.4" customHeight="1" x14ac:dyDescent="0.3">
      <c r="A24" s="257">
        <v>1988</v>
      </c>
      <c r="B24" s="258" t="s">
        <v>1928</v>
      </c>
      <c r="C24" s="257">
        <v>70</v>
      </c>
      <c r="D24" s="259">
        <v>2711556</v>
      </c>
      <c r="E24" s="259">
        <v>308167.19639999996</v>
      </c>
      <c r="F24" s="260">
        <v>0.67444943880437824</v>
      </c>
      <c r="G24" s="261">
        <v>2.3222495646230676</v>
      </c>
      <c r="H24" s="262">
        <v>261.66474353496903</v>
      </c>
      <c r="I24" s="263">
        <v>1.0466589741398764</v>
      </c>
      <c r="J24" s="263">
        <v>8.0371022263017462</v>
      </c>
      <c r="K24" s="264">
        <v>0.49000000000000044</v>
      </c>
      <c r="L24" s="264">
        <v>1.0000000000000004E-2</v>
      </c>
      <c r="M24" s="264">
        <v>0.5</v>
      </c>
      <c r="N24" s="260">
        <v>1.6000000000000008</v>
      </c>
      <c r="O24" s="262">
        <v>827.92556507668905</v>
      </c>
      <c r="P24" s="263">
        <v>2.0809363768375701E-2</v>
      </c>
      <c r="Q24" s="264">
        <v>0</v>
      </c>
      <c r="R24" s="263">
        <v>0.21363447586436093</v>
      </c>
      <c r="S24" s="263">
        <v>0.21149813110571752</v>
      </c>
      <c r="T24" s="263">
        <v>0.21042995872639547</v>
      </c>
      <c r="U24" s="263">
        <v>3.7849850822261104E-2</v>
      </c>
      <c r="V24" s="263">
        <v>93.676814988290531</v>
      </c>
      <c r="W24" s="263">
        <v>719.32707490895552</v>
      </c>
      <c r="X24" s="263">
        <v>0.8950079949896983</v>
      </c>
      <c r="Y24" s="263">
        <v>43.85539175449513</v>
      </c>
      <c r="Z24" s="263">
        <v>44.750399749484828</v>
      </c>
      <c r="AA24" s="263">
        <v>143.20127919835164</v>
      </c>
      <c r="AB24" s="264">
        <v>74.099999999999937</v>
      </c>
      <c r="AC24" s="263">
        <v>1.8624546943345162</v>
      </c>
      <c r="AD24" s="264">
        <v>0</v>
      </c>
      <c r="AE24" s="263">
        <v>19.120456390403614</v>
      </c>
      <c r="AF24" s="263">
        <v>18.929251826499645</v>
      </c>
      <c r="AG24" s="263">
        <v>18.833649544547598</v>
      </c>
      <c r="AH24" s="263">
        <v>3.387591909509112</v>
      </c>
      <c r="AI24" s="263">
        <v>4.0000000000000027</v>
      </c>
      <c r="AJ24" s="263">
        <v>30.715266098612378</v>
      </c>
      <c r="AK24" s="263">
        <v>1.8726252279169409</v>
      </c>
      <c r="AL24" s="263">
        <v>3.8216841386060095E-2</v>
      </c>
      <c r="AM24" s="263">
        <v>1.9108420693030006</v>
      </c>
      <c r="AN24" s="263">
        <v>6.114694621769611</v>
      </c>
      <c r="AO24" s="262">
        <v>3164.0699999999956</v>
      </c>
      <c r="AP24" s="263">
        <v>7.9526815448083779E-2</v>
      </c>
      <c r="AQ24" s="263">
        <v>0</v>
      </c>
      <c r="AR24" s="263">
        <v>0.81644348787023369</v>
      </c>
      <c r="AS24" s="263">
        <v>0.80827905299153435</v>
      </c>
      <c r="AT24" s="263">
        <v>0.80419683555218191</v>
      </c>
      <c r="AU24" s="263">
        <v>0.14465017453603898</v>
      </c>
    </row>
    <row r="25" spans="1:47" ht="14.4" customHeight="1" x14ac:dyDescent="0.3">
      <c r="A25" s="257">
        <v>1988</v>
      </c>
      <c r="B25" s="258" t="s">
        <v>1929</v>
      </c>
      <c r="C25" s="257">
        <v>70</v>
      </c>
      <c r="D25" s="259">
        <v>1472952</v>
      </c>
      <c r="E25" s="259">
        <v>268022.22720000014</v>
      </c>
      <c r="F25" s="260">
        <v>0.67444943880437824</v>
      </c>
      <c r="G25" s="261">
        <v>1.9370887802195009</v>
      </c>
      <c r="H25" s="262">
        <v>250.95822919714954</v>
      </c>
      <c r="I25" s="263">
        <v>1.0038329167885971</v>
      </c>
      <c r="J25" s="263">
        <v>8.3285843286955039</v>
      </c>
      <c r="K25" s="264">
        <v>0.48999999999999982</v>
      </c>
      <c r="L25" s="264">
        <v>0.01</v>
      </c>
      <c r="M25" s="264">
        <v>0.49999999999999989</v>
      </c>
      <c r="N25" s="260">
        <v>1.6000000000000003</v>
      </c>
      <c r="O25" s="262">
        <v>794.04940425582515</v>
      </c>
      <c r="P25" s="263">
        <v>1.9957908778539639E-2</v>
      </c>
      <c r="Q25" s="264">
        <v>0</v>
      </c>
      <c r="R25" s="263">
        <v>0.21430410264111732</v>
      </c>
      <c r="S25" s="263">
        <v>0.21216106161470619</v>
      </c>
      <c r="T25" s="263">
        <v>0.21108954110150044</v>
      </c>
      <c r="U25" s="263">
        <v>3.6301151654622929E-2</v>
      </c>
      <c r="V25" s="263">
        <v>93.676814988290289</v>
      </c>
      <c r="W25" s="263">
        <v>777.21624806799207</v>
      </c>
      <c r="X25" s="263">
        <v>0.93319130526199023</v>
      </c>
      <c r="Y25" s="263">
        <v>45.726373957837552</v>
      </c>
      <c r="Z25" s="263">
        <v>46.659565263099466</v>
      </c>
      <c r="AA25" s="263">
        <v>149.31060884191857</v>
      </c>
      <c r="AB25" s="264">
        <v>74.099999999999966</v>
      </c>
      <c r="AC25" s="263">
        <v>1.8624546943345153</v>
      </c>
      <c r="AD25" s="264">
        <v>0</v>
      </c>
      <c r="AE25" s="263">
        <v>19.99867252666639</v>
      </c>
      <c r="AF25" s="263">
        <v>19.798685801399731</v>
      </c>
      <c r="AG25" s="263">
        <v>19.698692438766404</v>
      </c>
      <c r="AH25" s="263">
        <v>3.3875919095091085</v>
      </c>
      <c r="AI25" s="263">
        <v>4.0000000000000018</v>
      </c>
      <c r="AJ25" s="263">
        <v>33.18713379250331</v>
      </c>
      <c r="AK25" s="263">
        <v>1.9525161679996668</v>
      </c>
      <c r="AL25" s="263">
        <v>3.9847268734687052E-2</v>
      </c>
      <c r="AM25" s="263">
        <v>1.9923634367343506</v>
      </c>
      <c r="AN25" s="263">
        <v>6.3755629975499328</v>
      </c>
      <c r="AO25" s="262">
        <v>3164.0700000000043</v>
      </c>
      <c r="AP25" s="263">
        <v>7.9526815448083932E-2</v>
      </c>
      <c r="AQ25" s="263">
        <v>0</v>
      </c>
      <c r="AR25" s="263">
        <v>0.85394331688865632</v>
      </c>
      <c r="AS25" s="263">
        <v>0.84540388371976993</v>
      </c>
      <c r="AT25" s="263">
        <v>0.84113416713532685</v>
      </c>
      <c r="AU25" s="263">
        <v>0.14465017453603915</v>
      </c>
    </row>
    <row r="26" spans="1:47" ht="14.4" customHeight="1" x14ac:dyDescent="0.3">
      <c r="A26" s="257">
        <v>1988</v>
      </c>
      <c r="B26" s="258" t="s">
        <v>1930</v>
      </c>
      <c r="C26" s="257">
        <v>50</v>
      </c>
      <c r="D26" s="259">
        <v>1550064</v>
      </c>
      <c r="E26" s="259">
        <v>425147.28600000002</v>
      </c>
      <c r="F26" s="260">
        <v>0.67444943880437824</v>
      </c>
      <c r="G26" s="261">
        <v>3.0804254378001046</v>
      </c>
      <c r="H26" s="262">
        <v>251.59037207352142</v>
      </c>
      <c r="I26" s="263">
        <v>1.0063614882940859</v>
      </c>
      <c r="J26" s="263">
        <v>8.8051101683043456</v>
      </c>
      <c r="K26" s="264">
        <v>0.48999999999999966</v>
      </c>
      <c r="L26" s="264">
        <v>9.9999999999999881E-3</v>
      </c>
      <c r="M26" s="264">
        <v>0.49999999999999994</v>
      </c>
      <c r="N26" s="260">
        <v>1.6</v>
      </c>
      <c r="O26" s="262">
        <v>796.04954856666814</v>
      </c>
      <c r="P26" s="263">
        <v>1.9376394479789883E-2</v>
      </c>
      <c r="Q26" s="264">
        <v>0</v>
      </c>
      <c r="R26" s="263">
        <v>0.21476143456136942</v>
      </c>
      <c r="S26" s="263">
        <v>0.21261382021575548</v>
      </c>
      <c r="T26" s="263">
        <v>0.21154001304294889</v>
      </c>
      <c r="U26" s="263">
        <v>5.3894493779989894E-2</v>
      </c>
      <c r="V26" s="263">
        <v>93.676814988290431</v>
      </c>
      <c r="W26" s="263">
        <v>819.62066889698121</v>
      </c>
      <c r="X26" s="263">
        <v>0.9308465802589948</v>
      </c>
      <c r="Y26" s="263">
        <v>45.611482432690813</v>
      </c>
      <c r="Z26" s="263">
        <v>46.542329012949786</v>
      </c>
      <c r="AA26" s="263">
        <v>148.93545284143934</v>
      </c>
      <c r="AB26" s="264">
        <v>74.099999999999952</v>
      </c>
      <c r="AC26" s="263">
        <v>1.8036450539261677</v>
      </c>
      <c r="AD26" s="264">
        <v>0</v>
      </c>
      <c r="AE26" s="263">
        <v>19.990994693296646</v>
      </c>
      <c r="AF26" s="263">
        <v>19.791084746363691</v>
      </c>
      <c r="AG26" s="263">
        <v>19.691129772897202</v>
      </c>
      <c r="AH26" s="263">
        <v>5.0167505229893345</v>
      </c>
      <c r="AI26" s="263">
        <v>4.0000000000000053</v>
      </c>
      <c r="AJ26" s="263">
        <v>34.997802561901132</v>
      </c>
      <c r="AK26" s="263">
        <v>1.9476102998758997</v>
      </c>
      <c r="AL26" s="263">
        <v>3.9747148977059124E-2</v>
      </c>
      <c r="AM26" s="263">
        <v>1.9873574488529577</v>
      </c>
      <c r="AN26" s="263">
        <v>6.3595438363294665</v>
      </c>
      <c r="AO26" s="262">
        <v>3164.0700000000011</v>
      </c>
      <c r="AP26" s="263">
        <v>7.7015643802647429E-2</v>
      </c>
      <c r="AQ26" s="263">
        <v>0</v>
      </c>
      <c r="AR26" s="263">
        <v>0.85361547340376753</v>
      </c>
      <c r="AS26" s="263">
        <v>0.84507931866973041</v>
      </c>
      <c r="AT26" s="263">
        <v>0.84081124130271134</v>
      </c>
      <c r="AU26" s="263">
        <v>0.21421524733164476</v>
      </c>
    </row>
    <row r="27" spans="1:47" ht="14.4" customHeight="1" x14ac:dyDescent="0.3">
      <c r="A27" s="257">
        <v>1988</v>
      </c>
      <c r="B27" s="258" t="s">
        <v>1931</v>
      </c>
      <c r="C27" s="257">
        <v>50</v>
      </c>
      <c r="D27" s="259">
        <v>207228</v>
      </c>
      <c r="E27" s="259">
        <v>115556.05199999998</v>
      </c>
      <c r="F27" s="260">
        <v>0.67444943880437824</v>
      </c>
      <c r="G27" s="261">
        <v>0.79330218889422921</v>
      </c>
      <c r="H27" s="262">
        <v>238.37937912230177</v>
      </c>
      <c r="I27" s="263">
        <v>0.95351751648920702</v>
      </c>
      <c r="J27" s="263">
        <v>9.7282798240755781</v>
      </c>
      <c r="K27" s="264">
        <v>0.49000000000000016</v>
      </c>
      <c r="L27" s="264">
        <v>0.01</v>
      </c>
      <c r="M27" s="264">
        <v>0.5</v>
      </c>
      <c r="N27" s="260">
        <v>1.6000000000000003</v>
      </c>
      <c r="O27" s="262">
        <v>754.24904209950125</v>
      </c>
      <c r="P27" s="263">
        <v>1.8358941352379435E-2</v>
      </c>
      <c r="Q27" s="264">
        <v>0</v>
      </c>
      <c r="R27" s="263">
        <v>0.21556161057342127</v>
      </c>
      <c r="S27" s="263">
        <v>0.21340599446768707</v>
      </c>
      <c r="T27" s="263">
        <v>0.21232818641481996</v>
      </c>
      <c r="U27" s="263">
        <v>5.1064497657447722E-2</v>
      </c>
      <c r="V27" s="263">
        <v>93.676814988290388</v>
      </c>
      <c r="W27" s="263">
        <v>955.73941062944414</v>
      </c>
      <c r="X27" s="263">
        <v>0.98243412803996177</v>
      </c>
      <c r="Y27" s="263">
        <v>48.139272273958113</v>
      </c>
      <c r="Z27" s="263">
        <v>49.12170640199809</v>
      </c>
      <c r="AA27" s="263">
        <v>157.18946048639393</v>
      </c>
      <c r="AB27" s="264">
        <v>74.099999999999966</v>
      </c>
      <c r="AC27" s="263">
        <v>1.8036450539261688</v>
      </c>
      <c r="AD27" s="264">
        <v>0</v>
      </c>
      <c r="AE27" s="263">
        <v>21.177508292258889</v>
      </c>
      <c r="AF27" s="263">
        <v>20.965733209336303</v>
      </c>
      <c r="AG27" s="263">
        <v>20.859845667875007</v>
      </c>
      <c r="AH27" s="263">
        <v>5.0167505229893319</v>
      </c>
      <c r="AI27" s="263">
        <v>4.0000000000000009</v>
      </c>
      <c r="AJ27" s="263">
        <v>40.810072833877278</v>
      </c>
      <c r="AK27" s="263">
        <v>2.0555469260980122</v>
      </c>
      <c r="AL27" s="263">
        <v>4.1949937267306378E-2</v>
      </c>
      <c r="AM27" s="263">
        <v>2.0974968633653188</v>
      </c>
      <c r="AN27" s="263">
        <v>6.7119899627690227</v>
      </c>
      <c r="AO27" s="262">
        <v>3164.0699999999993</v>
      </c>
      <c r="AP27" s="263">
        <v>7.7015643802647429E-2</v>
      </c>
      <c r="AQ27" s="263">
        <v>0</v>
      </c>
      <c r="AR27" s="263">
        <v>0.90427960407945474</v>
      </c>
      <c r="AS27" s="263">
        <v>0.89523680803866024</v>
      </c>
      <c r="AT27" s="263">
        <v>0.89071541001826304</v>
      </c>
      <c r="AU27" s="263">
        <v>0.21421524733164451</v>
      </c>
    </row>
    <row r="28" spans="1:47" ht="14.4" customHeight="1" x14ac:dyDescent="0.3">
      <c r="A28" s="257">
        <v>1989</v>
      </c>
      <c r="B28" s="258" t="s">
        <v>1926</v>
      </c>
      <c r="C28" s="257">
        <v>50</v>
      </c>
      <c r="D28" s="259">
        <v>10656</v>
      </c>
      <c r="E28" s="259">
        <v>411.79200000000003</v>
      </c>
      <c r="F28" s="260">
        <v>0.68375003023254433</v>
      </c>
      <c r="G28" s="261">
        <v>3.4258602525609402E-3</v>
      </c>
      <c r="H28" s="262">
        <v>284.94858488131558</v>
      </c>
      <c r="I28" s="263">
        <v>1.1397943395252619</v>
      </c>
      <c r="J28" s="263">
        <v>7.5703903045357732</v>
      </c>
      <c r="K28" s="264">
        <v>0.48999999999999994</v>
      </c>
      <c r="L28" s="264">
        <v>9.9999999999999985E-3</v>
      </c>
      <c r="M28" s="264">
        <v>0.5</v>
      </c>
      <c r="N28" s="260">
        <v>1.5999999999999996</v>
      </c>
      <c r="O28" s="262">
        <v>901.59726896542384</v>
      </c>
      <c r="P28" s="263">
        <v>2.1945498715287837E-2</v>
      </c>
      <c r="Q28" s="264">
        <v>0</v>
      </c>
      <c r="R28" s="263">
        <v>0.21274096253536187</v>
      </c>
      <c r="S28" s="263">
        <v>0.21061355291000827</v>
      </c>
      <c r="T28" s="263">
        <v>0.20954984809733146</v>
      </c>
      <c r="U28" s="263">
        <v>6.1040331587153093E-2</v>
      </c>
      <c r="V28" s="263">
        <v>93.676814988290417</v>
      </c>
      <c r="W28" s="263">
        <v>622.19123867778035</v>
      </c>
      <c r="X28" s="263">
        <v>0.82187471669062606</v>
      </c>
      <c r="Y28" s="263">
        <v>40.271861117840672</v>
      </c>
      <c r="Z28" s="263">
        <v>41.093735834531309</v>
      </c>
      <c r="AA28" s="263">
        <v>131.49995467050019</v>
      </c>
      <c r="AB28" s="264">
        <v>74.100000000000023</v>
      </c>
      <c r="AC28" s="263">
        <v>1.8036450539261693</v>
      </c>
      <c r="AD28" s="264">
        <v>0</v>
      </c>
      <c r="AE28" s="263">
        <v>17.48464183122417</v>
      </c>
      <c r="AF28" s="263">
        <v>17.309795412911928</v>
      </c>
      <c r="AG28" s="263">
        <v>17.222372203755803</v>
      </c>
      <c r="AH28" s="263">
        <v>5.0167505229893337</v>
      </c>
      <c r="AI28" s="263">
        <v>4</v>
      </c>
      <c r="AJ28" s="263">
        <v>26.567565891541218</v>
      </c>
      <c r="AK28" s="263">
        <v>1.7196084697317968</v>
      </c>
      <c r="AL28" s="263">
        <v>3.509405040268973E-2</v>
      </c>
      <c r="AM28" s="263">
        <v>1.7547025201344866</v>
      </c>
      <c r="AN28" s="263">
        <v>5.6150480644303569</v>
      </c>
      <c r="AO28" s="262">
        <v>3164.0700000000006</v>
      </c>
      <c r="AP28" s="263">
        <v>7.7015643802647429E-2</v>
      </c>
      <c r="AQ28" s="263">
        <v>0</v>
      </c>
      <c r="AR28" s="263">
        <v>0.74659420619327188</v>
      </c>
      <c r="AS28" s="263">
        <v>0.73912826413133925</v>
      </c>
      <c r="AT28" s="263">
        <v>0.73539529310037266</v>
      </c>
      <c r="AU28" s="263">
        <v>0.21421524733164454</v>
      </c>
    </row>
    <row r="29" spans="1:47" ht="14.4" customHeight="1" x14ac:dyDescent="0.3">
      <c r="A29" s="257">
        <v>1989</v>
      </c>
      <c r="B29" s="258" t="s">
        <v>1927</v>
      </c>
      <c r="C29" s="257">
        <v>50</v>
      </c>
      <c r="D29" s="259">
        <v>90972</v>
      </c>
      <c r="E29" s="259">
        <v>4783.0139999999992</v>
      </c>
      <c r="F29" s="260">
        <v>0.68375003023254433</v>
      </c>
      <c r="G29" s="261">
        <v>3.8839500989865279E-2</v>
      </c>
      <c r="H29" s="262">
        <v>278.12930836482019</v>
      </c>
      <c r="I29" s="263">
        <v>1.1125172334592819</v>
      </c>
      <c r="J29" s="263">
        <v>8.066814215590254</v>
      </c>
      <c r="K29" s="264">
        <v>0.49000000000000016</v>
      </c>
      <c r="L29" s="264">
        <v>9.9999999999999985E-3</v>
      </c>
      <c r="M29" s="264">
        <v>0.5</v>
      </c>
      <c r="N29" s="260">
        <v>1.6</v>
      </c>
      <c r="O29" s="262">
        <v>880.02060071787673</v>
      </c>
      <c r="P29" s="263">
        <v>2.1420307744101686E-2</v>
      </c>
      <c r="Q29" s="264">
        <v>0</v>
      </c>
      <c r="R29" s="263">
        <v>0.21315399897465126</v>
      </c>
      <c r="S29" s="263">
        <v>0.21102245898490474</v>
      </c>
      <c r="T29" s="263">
        <v>0.20995668899003161</v>
      </c>
      <c r="U29" s="263">
        <v>5.9579538581549213E-2</v>
      </c>
      <c r="V29" s="263">
        <v>93.676814988290417</v>
      </c>
      <c r="W29" s="263">
        <v>679.24652319232337</v>
      </c>
      <c r="X29" s="263">
        <v>0.84202574280139408</v>
      </c>
      <c r="Y29" s="263">
        <v>41.259261397268332</v>
      </c>
      <c r="Z29" s="263">
        <v>42.101287140069743</v>
      </c>
      <c r="AA29" s="263">
        <v>134.72411884822318</v>
      </c>
      <c r="AB29" s="264">
        <v>74.100000000000009</v>
      </c>
      <c r="AC29" s="263">
        <v>1.8036450539261686</v>
      </c>
      <c r="AD29" s="264">
        <v>0</v>
      </c>
      <c r="AE29" s="263">
        <v>17.948115431771853</v>
      </c>
      <c r="AF29" s="263">
        <v>17.768634277454126</v>
      </c>
      <c r="AG29" s="263">
        <v>17.678893700295269</v>
      </c>
      <c r="AH29" s="263">
        <v>5.0167505229893337</v>
      </c>
      <c r="AI29" s="263">
        <v>3.9999999999999991</v>
      </c>
      <c r="AJ29" s="263">
        <v>29.003826540312197</v>
      </c>
      <c r="AK29" s="263">
        <v>1.7617704616633569</v>
      </c>
      <c r="AL29" s="263">
        <v>3.5954499217619514E-2</v>
      </c>
      <c r="AM29" s="263">
        <v>1.7977249608809773</v>
      </c>
      <c r="AN29" s="263">
        <v>5.7527198748191282</v>
      </c>
      <c r="AO29" s="262">
        <v>3164.0699999999988</v>
      </c>
      <c r="AP29" s="263">
        <v>7.701564380264736E-2</v>
      </c>
      <c r="AQ29" s="263">
        <v>0</v>
      </c>
      <c r="AR29" s="263">
        <v>0.76638452893665787</v>
      </c>
      <c r="AS29" s="263">
        <v>0.75872068364729084</v>
      </c>
      <c r="AT29" s="263">
        <v>0.7548887610026076</v>
      </c>
      <c r="AU29" s="263">
        <v>0.21421524733164443</v>
      </c>
    </row>
    <row r="30" spans="1:47" ht="14.4" customHeight="1" x14ac:dyDescent="0.3">
      <c r="A30" s="257">
        <v>1989</v>
      </c>
      <c r="B30" s="258" t="s">
        <v>1928</v>
      </c>
      <c r="C30" s="257">
        <v>70</v>
      </c>
      <c r="D30" s="259">
        <v>2749272</v>
      </c>
      <c r="E30" s="259">
        <v>313852.08960000006</v>
      </c>
      <c r="F30" s="260">
        <v>0.68375003023254433</v>
      </c>
      <c r="G30" s="261">
        <v>2.3935538590667833</v>
      </c>
      <c r="H30" s="262">
        <v>261.21189283137994</v>
      </c>
      <c r="I30" s="263">
        <v>1.0448475713255205</v>
      </c>
      <c r="J30" s="263">
        <v>8.0519003025927915</v>
      </c>
      <c r="K30" s="264">
        <v>0.48999999999999955</v>
      </c>
      <c r="L30" s="264">
        <v>9.9999999999999933E-3</v>
      </c>
      <c r="M30" s="264">
        <v>0.5</v>
      </c>
      <c r="N30" s="260">
        <v>1.6000000000000008</v>
      </c>
      <c r="O30" s="262">
        <v>826.49271375098454</v>
      </c>
      <c r="P30" s="263">
        <v>2.0773349994045835E-2</v>
      </c>
      <c r="Q30" s="264">
        <v>0</v>
      </c>
      <c r="R30" s="263">
        <v>0.21366279889718257</v>
      </c>
      <c r="S30" s="263">
        <v>0.21152617090821088</v>
      </c>
      <c r="T30" s="263">
        <v>0.21045785691372501</v>
      </c>
      <c r="U30" s="263">
        <v>3.7784345888948197E-2</v>
      </c>
      <c r="V30" s="263">
        <v>93.676814988290459</v>
      </c>
      <c r="W30" s="263">
        <v>721.90087401289475</v>
      </c>
      <c r="X30" s="263">
        <v>0.89655962801779554</v>
      </c>
      <c r="Y30" s="263">
        <v>43.931421772871964</v>
      </c>
      <c r="Z30" s="263">
        <v>44.827981400889676</v>
      </c>
      <c r="AA30" s="263">
        <v>143.44954048284725</v>
      </c>
      <c r="AB30" s="264">
        <v>74.100000000000051</v>
      </c>
      <c r="AC30" s="263">
        <v>1.8624546943345175</v>
      </c>
      <c r="AD30" s="264">
        <v>0</v>
      </c>
      <c r="AE30" s="263">
        <v>19.156143950049895</v>
      </c>
      <c r="AF30" s="263">
        <v>18.964582510549388</v>
      </c>
      <c r="AG30" s="263">
        <v>18.868801790799157</v>
      </c>
      <c r="AH30" s="263">
        <v>3.3875919095091129</v>
      </c>
      <c r="AI30" s="263">
        <v>3.9999999999999991</v>
      </c>
      <c r="AJ30" s="263">
        <v>30.825167320350577</v>
      </c>
      <c r="AK30" s="263">
        <v>1.8758717097016313</v>
      </c>
      <c r="AL30" s="263">
        <v>3.8283096116359841E-2</v>
      </c>
      <c r="AM30" s="263">
        <v>1.9141548058179874</v>
      </c>
      <c r="AN30" s="263">
        <v>6.1252953786175723</v>
      </c>
      <c r="AO30" s="262">
        <v>3164.0699999999997</v>
      </c>
      <c r="AP30" s="263">
        <v>7.9526815448083821E-2</v>
      </c>
      <c r="AQ30" s="263">
        <v>0</v>
      </c>
      <c r="AR30" s="263">
        <v>0.81796734666712989</v>
      </c>
      <c r="AS30" s="263">
        <v>0.80978767320045797</v>
      </c>
      <c r="AT30" s="263">
        <v>0.80569783646712334</v>
      </c>
      <c r="AU30" s="263">
        <v>0.14465017453603898</v>
      </c>
    </row>
    <row r="31" spans="1:47" ht="14.4" customHeight="1" x14ac:dyDescent="0.3">
      <c r="A31" s="257">
        <v>1989</v>
      </c>
      <c r="B31" s="258" t="s">
        <v>1929</v>
      </c>
      <c r="C31" s="257">
        <v>70</v>
      </c>
      <c r="D31" s="259">
        <v>1445520</v>
      </c>
      <c r="E31" s="259">
        <v>266684.60280000023</v>
      </c>
      <c r="F31" s="260">
        <v>0.68375003023254433</v>
      </c>
      <c r="G31" s="261">
        <v>1.9503189160823036</v>
      </c>
      <c r="H31" s="262">
        <v>250.48542305490423</v>
      </c>
      <c r="I31" s="263">
        <v>1.0019416922196176</v>
      </c>
      <c r="J31" s="263">
        <v>8.3601420749139272</v>
      </c>
      <c r="K31" s="264">
        <v>0.48999999999999994</v>
      </c>
      <c r="L31" s="264">
        <v>9.9999999999999985E-3</v>
      </c>
      <c r="M31" s="264">
        <v>0.5</v>
      </c>
      <c r="N31" s="260">
        <v>1.5999999999999972</v>
      </c>
      <c r="O31" s="262">
        <v>792.55341252533105</v>
      </c>
      <c r="P31" s="263">
        <v>1.9920308011722589E-2</v>
      </c>
      <c r="Q31" s="264">
        <v>0</v>
      </c>
      <c r="R31" s="263">
        <v>0.21433367376418033</v>
      </c>
      <c r="S31" s="263">
        <v>0.21219033702653881</v>
      </c>
      <c r="T31" s="263">
        <v>0.21111866865771789</v>
      </c>
      <c r="U31" s="263">
        <v>3.6232760163625422E-2</v>
      </c>
      <c r="V31" s="263">
        <v>93.676814988290303</v>
      </c>
      <c r="W31" s="263">
        <v>781.63379017855391</v>
      </c>
      <c r="X31" s="263">
        <v>0.93495275938429634</v>
      </c>
      <c r="Y31" s="263">
        <v>45.812685209830548</v>
      </c>
      <c r="Z31" s="263">
        <v>46.747637969214857</v>
      </c>
      <c r="AA31" s="263">
        <v>149.59244150148746</v>
      </c>
      <c r="AB31" s="264">
        <v>74.099999999999923</v>
      </c>
      <c r="AC31" s="263">
        <v>1.8624546943345133</v>
      </c>
      <c r="AD31" s="264">
        <v>0</v>
      </c>
      <c r="AE31" s="263">
        <v>20.039185971479451</v>
      </c>
      <c r="AF31" s="263">
        <v>19.838794111764638</v>
      </c>
      <c r="AG31" s="263">
        <v>19.73859818190725</v>
      </c>
      <c r="AH31" s="263">
        <v>3.3875919095091058</v>
      </c>
      <c r="AI31" s="263">
        <v>3.9999999999999973</v>
      </c>
      <c r="AJ31" s="263">
        <v>33.375762840624269</v>
      </c>
      <c r="AK31" s="263">
        <v>1.9562016584597652</v>
      </c>
      <c r="AL31" s="263">
        <v>3.9922482825709468E-2</v>
      </c>
      <c r="AM31" s="263">
        <v>1.9961241412854753</v>
      </c>
      <c r="AN31" s="263">
        <v>6.387597252113518</v>
      </c>
      <c r="AO31" s="262">
        <v>3164.0699999999983</v>
      </c>
      <c r="AP31" s="263">
        <v>7.9526815448083751E-2</v>
      </c>
      <c r="AQ31" s="263">
        <v>0</v>
      </c>
      <c r="AR31" s="263">
        <v>0.85567324098217301</v>
      </c>
      <c r="AS31" s="263">
        <v>0.84711650857235044</v>
      </c>
      <c r="AT31" s="263">
        <v>0.84283814236743992</v>
      </c>
      <c r="AU31" s="263">
        <v>0.14465017453603887</v>
      </c>
    </row>
    <row r="32" spans="1:47" ht="14.4" customHeight="1" x14ac:dyDescent="0.3">
      <c r="A32" s="257">
        <v>1989</v>
      </c>
      <c r="B32" s="258" t="s">
        <v>1930</v>
      </c>
      <c r="C32" s="257">
        <v>50</v>
      </c>
      <c r="D32" s="259">
        <v>1470708</v>
      </c>
      <c r="E32" s="259">
        <v>410708.77199999971</v>
      </c>
      <c r="F32" s="260">
        <v>0.68375003023254433</v>
      </c>
      <c r="G32" s="261">
        <v>3.0162527720565215</v>
      </c>
      <c r="H32" s="262">
        <v>251.5408486339679</v>
      </c>
      <c r="I32" s="263">
        <v>1.0061633945358719</v>
      </c>
      <c r="J32" s="263">
        <v>8.8103058627180353</v>
      </c>
      <c r="K32" s="264">
        <v>0.4900000000000006</v>
      </c>
      <c r="L32" s="264">
        <v>1.0000000000000012E-2</v>
      </c>
      <c r="M32" s="264">
        <v>0.5</v>
      </c>
      <c r="N32" s="260">
        <v>1.6000000000000021</v>
      </c>
      <c r="O32" s="262">
        <v>795.89285293727835</v>
      </c>
      <c r="P32" s="263">
        <v>1.9372580400209314E-2</v>
      </c>
      <c r="Q32" s="264">
        <v>0</v>
      </c>
      <c r="R32" s="263">
        <v>0.21476443414425558</v>
      </c>
      <c r="S32" s="263">
        <v>0.21261678980281298</v>
      </c>
      <c r="T32" s="263">
        <v>0.21154296763209168</v>
      </c>
      <c r="U32" s="263">
        <v>5.3883885104137205E-2</v>
      </c>
      <c r="V32" s="263">
        <v>93.676814988290332</v>
      </c>
      <c r="W32" s="263">
        <v>820.26577072285147</v>
      </c>
      <c r="X32" s="263">
        <v>0.93102984561967883</v>
      </c>
      <c r="Y32" s="263">
        <v>45.620462435364281</v>
      </c>
      <c r="Z32" s="263">
        <v>46.551492280983972</v>
      </c>
      <c r="AA32" s="263">
        <v>148.96477529914856</v>
      </c>
      <c r="AB32" s="264">
        <v>74.099999999999966</v>
      </c>
      <c r="AC32" s="263">
        <v>1.8036450539261681</v>
      </c>
      <c r="AD32" s="264">
        <v>0</v>
      </c>
      <c r="AE32" s="263">
        <v>19.995209796592388</v>
      </c>
      <c r="AF32" s="263">
        <v>19.795257698626457</v>
      </c>
      <c r="AG32" s="263">
        <v>19.695281649643494</v>
      </c>
      <c r="AH32" s="263">
        <v>5.0167505229893354</v>
      </c>
      <c r="AI32" s="263">
        <v>3.9999999999999964</v>
      </c>
      <c r="AJ32" s="263">
        <v>35.025348409865749</v>
      </c>
      <c r="AK32" s="263">
        <v>1.9479937459900545</v>
      </c>
      <c r="AL32" s="263">
        <v>3.9754974407960275E-2</v>
      </c>
      <c r="AM32" s="263">
        <v>1.9877487203980153</v>
      </c>
      <c r="AN32" s="263">
        <v>6.3607959052736422</v>
      </c>
      <c r="AO32" s="262">
        <v>3164.0699999999979</v>
      </c>
      <c r="AP32" s="263">
        <v>7.7015643802647374E-2</v>
      </c>
      <c r="AQ32" s="263">
        <v>0</v>
      </c>
      <c r="AR32" s="263">
        <v>0.85379545831449488</v>
      </c>
      <c r="AS32" s="263">
        <v>0.84525750373134956</v>
      </c>
      <c r="AT32" s="263">
        <v>0.84098852643977717</v>
      </c>
      <c r="AU32" s="263">
        <v>0.21421524733164457</v>
      </c>
    </row>
    <row r="33" spans="1:47" ht="14.4" customHeight="1" x14ac:dyDescent="0.3">
      <c r="A33" s="257">
        <v>1989</v>
      </c>
      <c r="B33" s="258" t="s">
        <v>1931</v>
      </c>
      <c r="C33" s="257">
        <v>50</v>
      </c>
      <c r="D33" s="259">
        <v>194148</v>
      </c>
      <c r="E33" s="259">
        <v>107092.86000000003</v>
      </c>
      <c r="F33" s="260">
        <v>0.68375003023254433</v>
      </c>
      <c r="G33" s="261">
        <v>0.74586113161050616</v>
      </c>
      <c r="H33" s="262">
        <v>238.54604760998413</v>
      </c>
      <c r="I33" s="263">
        <v>0.95418419043993641</v>
      </c>
      <c r="J33" s="263">
        <v>9.7167468842994165</v>
      </c>
      <c r="K33" s="264">
        <v>0.48999999999999971</v>
      </c>
      <c r="L33" s="264">
        <v>9.9999999999999985E-3</v>
      </c>
      <c r="M33" s="264">
        <v>0.49999999999999994</v>
      </c>
      <c r="N33" s="260">
        <v>1.5999999999999996</v>
      </c>
      <c r="O33" s="262">
        <v>754.77639286132262</v>
      </c>
      <c r="P33" s="263">
        <v>1.8371777433259906E-2</v>
      </c>
      <c r="Q33" s="264">
        <v>0</v>
      </c>
      <c r="R33" s="263">
        <v>0.21555151563761274</v>
      </c>
      <c r="S33" s="263">
        <v>0.21339600048123653</v>
      </c>
      <c r="T33" s="263">
        <v>0.21231824290304849</v>
      </c>
      <c r="U33" s="263">
        <v>5.1100200588759019E-2</v>
      </c>
      <c r="V33" s="263">
        <v>93.676814988290403</v>
      </c>
      <c r="W33" s="263">
        <v>953.93940634133867</v>
      </c>
      <c r="X33" s="263">
        <v>0.9817477162884003</v>
      </c>
      <c r="Y33" s="263">
        <v>48.105638098131621</v>
      </c>
      <c r="Z33" s="263">
        <v>49.087385814420038</v>
      </c>
      <c r="AA33" s="263">
        <v>157.07963460614405</v>
      </c>
      <c r="AB33" s="264">
        <v>74.099999999999994</v>
      </c>
      <c r="AC33" s="263">
        <v>1.8036450539261688</v>
      </c>
      <c r="AD33" s="264">
        <v>0</v>
      </c>
      <c r="AE33" s="263">
        <v>21.161720821972974</v>
      </c>
      <c r="AF33" s="263">
        <v>20.950103613753239</v>
      </c>
      <c r="AG33" s="263">
        <v>20.844295009643378</v>
      </c>
      <c r="AH33" s="263">
        <v>5.0167505229893345</v>
      </c>
      <c r="AI33" s="263">
        <v>4.0000000000000009</v>
      </c>
      <c r="AJ33" s="263">
        <v>40.733212650775165</v>
      </c>
      <c r="AK33" s="263">
        <v>2.0541107467902204</v>
      </c>
      <c r="AL33" s="263">
        <v>4.19206274855147E-2</v>
      </c>
      <c r="AM33" s="263">
        <v>2.0960313742757357</v>
      </c>
      <c r="AN33" s="263">
        <v>6.707300397682352</v>
      </c>
      <c r="AO33" s="262">
        <v>3164.07</v>
      </c>
      <c r="AP33" s="263">
        <v>7.7015643802647415E-2</v>
      </c>
      <c r="AQ33" s="263">
        <v>0</v>
      </c>
      <c r="AR33" s="263">
        <v>0.90360547909824618</v>
      </c>
      <c r="AS33" s="263">
        <v>0.89456942430726349</v>
      </c>
      <c r="AT33" s="263">
        <v>0.89005139691177249</v>
      </c>
      <c r="AU33" s="263">
        <v>0.21421524733164457</v>
      </c>
    </row>
    <row r="34" spans="1:47" ht="14.4" customHeight="1" x14ac:dyDescent="0.3">
      <c r="A34" s="257">
        <v>1990</v>
      </c>
      <c r="B34" s="258" t="s">
        <v>1926</v>
      </c>
      <c r="C34" s="257">
        <v>50</v>
      </c>
      <c r="D34" s="259">
        <v>19968</v>
      </c>
      <c r="E34" s="259">
        <v>822.19800000000021</v>
      </c>
      <c r="F34" s="260">
        <v>0.73231730452027199</v>
      </c>
      <c r="G34" s="261">
        <v>6.9358718591316241E-3</v>
      </c>
      <c r="H34" s="262">
        <v>269.77237372573842</v>
      </c>
      <c r="I34" s="263">
        <v>1.0790894949029537</v>
      </c>
      <c r="J34" s="263">
        <v>8.6742662003899884</v>
      </c>
      <c r="K34" s="264">
        <v>0.49</v>
      </c>
      <c r="L34" s="264">
        <v>9.9999999999999985E-3</v>
      </c>
      <c r="M34" s="264">
        <v>0.5</v>
      </c>
      <c r="N34" s="260">
        <v>1.5999999999999994</v>
      </c>
      <c r="O34" s="262">
        <v>853.5786745343969</v>
      </c>
      <c r="P34" s="263">
        <v>2.0776693042656138E-2</v>
      </c>
      <c r="Q34" s="264">
        <v>0</v>
      </c>
      <c r="R34" s="263">
        <v>0.21366016975660304</v>
      </c>
      <c r="S34" s="263">
        <v>0.21152356805903702</v>
      </c>
      <c r="T34" s="263">
        <v>0.21045526721025398</v>
      </c>
      <c r="U34" s="263">
        <v>5.7789355760903861E-2</v>
      </c>
      <c r="V34" s="263">
        <v>93.676814988290374</v>
      </c>
      <c r="W34" s="263">
        <v>753.02153700068379</v>
      </c>
      <c r="X34" s="263">
        <v>0.86810978543271877</v>
      </c>
      <c r="Y34" s="263">
        <v>42.537379486203214</v>
      </c>
      <c r="Z34" s="263">
        <v>43.405489271635936</v>
      </c>
      <c r="AA34" s="263">
        <v>138.89756566923498</v>
      </c>
      <c r="AB34" s="264">
        <v>74.099999999999994</v>
      </c>
      <c r="AC34" s="263">
        <v>1.803645053926169</v>
      </c>
      <c r="AD34" s="264">
        <v>0</v>
      </c>
      <c r="AE34" s="263">
        <v>18.548048412292296</v>
      </c>
      <c r="AF34" s="263">
        <v>18.362567928169373</v>
      </c>
      <c r="AG34" s="263">
        <v>18.269827686107913</v>
      </c>
      <c r="AH34" s="263">
        <v>5.0167505229893337</v>
      </c>
      <c r="AI34" s="263">
        <v>3.9999999999999973</v>
      </c>
      <c r="AJ34" s="263">
        <v>32.154019629929188</v>
      </c>
      <c r="AK34" s="263">
        <v>1.8163461040608768</v>
      </c>
      <c r="AL34" s="263">
        <v>3.7068287837977082E-2</v>
      </c>
      <c r="AM34" s="263">
        <v>1.8534143918988539</v>
      </c>
      <c r="AN34" s="263">
        <v>5.9309260540763313</v>
      </c>
      <c r="AO34" s="262">
        <v>3164.0699999999988</v>
      </c>
      <c r="AP34" s="263">
        <v>7.7015643802647402E-2</v>
      </c>
      <c r="AQ34" s="263">
        <v>0</v>
      </c>
      <c r="AR34" s="263">
        <v>0.79200166720488085</v>
      </c>
      <c r="AS34" s="263">
        <v>0.78408165053283208</v>
      </c>
      <c r="AT34" s="263">
        <v>0.78012164219680769</v>
      </c>
      <c r="AU34" s="263">
        <v>0.21421524733164449</v>
      </c>
    </row>
    <row r="35" spans="1:47" ht="14.4" customHeight="1" x14ac:dyDescent="0.3">
      <c r="A35" s="257">
        <v>1990</v>
      </c>
      <c r="B35" s="258" t="s">
        <v>1927</v>
      </c>
      <c r="C35" s="257">
        <v>50</v>
      </c>
      <c r="D35" s="259">
        <v>106836</v>
      </c>
      <c r="E35" s="259">
        <v>5510.9099999999989</v>
      </c>
      <c r="F35" s="260">
        <v>0.73231730452027199</v>
      </c>
      <c r="G35" s="261">
        <v>4.75529627592488E-2</v>
      </c>
      <c r="H35" s="262">
        <v>275.94789816146823</v>
      </c>
      <c r="I35" s="263">
        <v>1.1037915926458726</v>
      </c>
      <c r="J35" s="263">
        <v>8.183600540951895</v>
      </c>
      <c r="K35" s="264">
        <v>0.49000000000000032</v>
      </c>
      <c r="L35" s="264">
        <v>1.0000000000000002E-2</v>
      </c>
      <c r="M35" s="264">
        <v>0.5</v>
      </c>
      <c r="N35" s="260">
        <v>1.6</v>
      </c>
      <c r="O35" s="262">
        <v>873.11846613575676</v>
      </c>
      <c r="P35" s="263">
        <v>2.1252305032892851E-2</v>
      </c>
      <c r="Q35" s="264">
        <v>0</v>
      </c>
      <c r="R35" s="263">
        <v>0.21328612470688152</v>
      </c>
      <c r="S35" s="263">
        <v>0.21115326345981272</v>
      </c>
      <c r="T35" s="263">
        <v>0.21008683283627833</v>
      </c>
      <c r="U35" s="263">
        <v>5.9112247255306373E-2</v>
      </c>
      <c r="V35" s="263">
        <v>93.676814988290388</v>
      </c>
      <c r="W35" s="263">
        <v>694.52751671644091</v>
      </c>
      <c r="X35" s="263">
        <v>0.84868208466545669</v>
      </c>
      <c r="Y35" s="263">
        <v>41.5854221486074</v>
      </c>
      <c r="Z35" s="263">
        <v>42.434104233272826</v>
      </c>
      <c r="AA35" s="263">
        <v>135.78913354647304</v>
      </c>
      <c r="AB35" s="264">
        <v>74.100000000000009</v>
      </c>
      <c r="AC35" s="263">
        <v>1.8036450539261679</v>
      </c>
      <c r="AD35" s="264">
        <v>0</v>
      </c>
      <c r="AE35" s="263">
        <v>18.101211294645264</v>
      </c>
      <c r="AF35" s="263">
        <v>17.92019918169882</v>
      </c>
      <c r="AG35" s="263">
        <v>17.829693125225596</v>
      </c>
      <c r="AH35" s="263">
        <v>5.0167505229893319</v>
      </c>
      <c r="AI35" s="263">
        <v>4.0000000000000018</v>
      </c>
      <c r="AJ35" s="263">
        <v>29.656324963792045</v>
      </c>
      <c r="AK35" s="263">
        <v>1.775697525745537</v>
      </c>
      <c r="AL35" s="263">
        <v>3.6238725015215023E-2</v>
      </c>
      <c r="AM35" s="263">
        <v>1.811936250760751</v>
      </c>
      <c r="AN35" s="263">
        <v>5.7981960024344028</v>
      </c>
      <c r="AO35" s="262">
        <v>3164.0700000000024</v>
      </c>
      <c r="AP35" s="263">
        <v>7.7015643802647415E-2</v>
      </c>
      <c r="AQ35" s="263">
        <v>0</v>
      </c>
      <c r="AR35" s="263">
        <v>0.77292172228135325</v>
      </c>
      <c r="AS35" s="263">
        <v>0.76519250505854008</v>
      </c>
      <c r="AT35" s="263">
        <v>0.76132789644713339</v>
      </c>
      <c r="AU35" s="263">
        <v>0.2142152473316446</v>
      </c>
    </row>
    <row r="36" spans="1:47" ht="14.4" customHeight="1" x14ac:dyDescent="0.3">
      <c r="A36" s="257">
        <v>1990</v>
      </c>
      <c r="B36" s="258" t="s">
        <v>1928</v>
      </c>
      <c r="C36" s="257">
        <v>70</v>
      </c>
      <c r="D36" s="259">
        <v>2590368</v>
      </c>
      <c r="E36" s="259">
        <v>298501.53480000043</v>
      </c>
      <c r="F36" s="260">
        <v>0.73231730452027199</v>
      </c>
      <c r="G36" s="261">
        <v>2.4279279391793258</v>
      </c>
      <c r="H36" s="262">
        <v>260.11299680430932</v>
      </c>
      <c r="I36" s="263">
        <v>1.0404519872172364</v>
      </c>
      <c r="J36" s="263">
        <v>8.1097666859622048</v>
      </c>
      <c r="K36" s="264">
        <v>0.48999999999999899</v>
      </c>
      <c r="L36" s="264">
        <v>9.9999999999999915E-3</v>
      </c>
      <c r="M36" s="264">
        <v>0.5</v>
      </c>
      <c r="N36" s="260">
        <v>1.6000000000000003</v>
      </c>
      <c r="O36" s="262">
        <v>823.01572979861123</v>
      </c>
      <c r="P36" s="263">
        <v>2.0685958292504327E-2</v>
      </c>
      <c r="Q36" s="264">
        <v>0</v>
      </c>
      <c r="R36" s="263">
        <v>0.2137315281008596</v>
      </c>
      <c r="S36" s="263">
        <v>0.211594212819851</v>
      </c>
      <c r="T36" s="263">
        <v>0.21052555517934657</v>
      </c>
      <c r="U36" s="263">
        <v>3.7625390386835468E-2</v>
      </c>
      <c r="V36" s="263">
        <v>93.676814988290417</v>
      </c>
      <c r="W36" s="263">
        <v>730.16066360827074</v>
      </c>
      <c r="X36" s="263">
        <v>0.90034731192965123</v>
      </c>
      <c r="Y36" s="263">
        <v>44.117018284552906</v>
      </c>
      <c r="Z36" s="263">
        <v>45.017365596482605</v>
      </c>
      <c r="AA36" s="263">
        <v>144.05556990874422</v>
      </c>
      <c r="AB36" s="264">
        <v>74.099999999999952</v>
      </c>
      <c r="AC36" s="263">
        <v>1.8624546943345168</v>
      </c>
      <c r="AD36" s="264">
        <v>0</v>
      </c>
      <c r="AE36" s="263">
        <v>19.243260680022601</v>
      </c>
      <c r="AF36" s="263">
        <v>19.050828073222355</v>
      </c>
      <c r="AG36" s="263">
        <v>18.954611769822229</v>
      </c>
      <c r="AH36" s="263">
        <v>3.3875919095091085</v>
      </c>
      <c r="AI36" s="263">
        <v>4.0000000000000018</v>
      </c>
      <c r="AJ36" s="263">
        <v>31.177860336073163</v>
      </c>
      <c r="AK36" s="263">
        <v>1.8837966807504094</v>
      </c>
      <c r="AL36" s="263">
        <v>3.8444830219396112E-2</v>
      </c>
      <c r="AM36" s="263">
        <v>1.9222415109698077</v>
      </c>
      <c r="AN36" s="263">
        <v>6.1511728351033792</v>
      </c>
      <c r="AO36" s="262">
        <v>3164.0699999999979</v>
      </c>
      <c r="AP36" s="263">
        <v>7.9526815448083876E-2</v>
      </c>
      <c r="AQ36" s="263">
        <v>0</v>
      </c>
      <c r="AR36" s="263">
        <v>0.82168723103696517</v>
      </c>
      <c r="AS36" s="263">
        <v>0.81347035872659468</v>
      </c>
      <c r="AT36" s="263">
        <v>0.80936192257140926</v>
      </c>
      <c r="AU36" s="263">
        <v>0.14465017453603893</v>
      </c>
    </row>
    <row r="37" spans="1:47" ht="14.4" customHeight="1" x14ac:dyDescent="0.3">
      <c r="A37" s="257">
        <v>1990</v>
      </c>
      <c r="B37" s="258" t="s">
        <v>1929</v>
      </c>
      <c r="C37" s="257">
        <v>70</v>
      </c>
      <c r="D37" s="259">
        <v>1329144</v>
      </c>
      <c r="E37" s="259">
        <v>249779.8884</v>
      </c>
      <c r="F37" s="260">
        <v>0.73231730452027199</v>
      </c>
      <c r="G37" s="261">
        <v>1.9523428843706165</v>
      </c>
      <c r="H37" s="262">
        <v>249.96054051224255</v>
      </c>
      <c r="I37" s="263">
        <v>0.99984216204897081</v>
      </c>
      <c r="J37" s="263">
        <v>8.3890314573861016</v>
      </c>
      <c r="K37" s="264">
        <v>0.49000000000000027</v>
      </c>
      <c r="L37" s="264">
        <v>9.9999999999999933E-3</v>
      </c>
      <c r="M37" s="264">
        <v>0.5</v>
      </c>
      <c r="N37" s="260">
        <v>1.6000000000000008</v>
      </c>
      <c r="O37" s="262">
        <v>790.89264741857141</v>
      </c>
      <c r="P37" s="263">
        <v>1.9878565774620407E-2</v>
      </c>
      <c r="Q37" s="264">
        <v>0</v>
      </c>
      <c r="R37" s="263">
        <v>0.21436650194654974</v>
      </c>
      <c r="S37" s="263">
        <v>0.2122228369270843</v>
      </c>
      <c r="T37" s="263">
        <v>0.21115100441735174</v>
      </c>
      <c r="U37" s="263">
        <v>3.6156835812218513E-2</v>
      </c>
      <c r="V37" s="263">
        <v>93.67681498829036</v>
      </c>
      <c r="W37" s="263">
        <v>785.98180552223516</v>
      </c>
      <c r="X37" s="263">
        <v>0.93691603078949048</v>
      </c>
      <c r="Y37" s="263">
        <v>45.908885508685003</v>
      </c>
      <c r="Z37" s="263">
        <v>46.845801539474486</v>
      </c>
      <c r="AA37" s="263">
        <v>149.90656492631831</v>
      </c>
      <c r="AB37" s="264">
        <v>74.099999999999895</v>
      </c>
      <c r="AC37" s="263">
        <v>1.8624546943345177</v>
      </c>
      <c r="AD37" s="264">
        <v>0</v>
      </c>
      <c r="AE37" s="263">
        <v>20.084341213798893</v>
      </c>
      <c r="AF37" s="263">
        <v>19.883497801660916</v>
      </c>
      <c r="AG37" s="263">
        <v>19.783076095591916</v>
      </c>
      <c r="AH37" s="263">
        <v>3.387591909509108</v>
      </c>
      <c r="AI37" s="263">
        <v>3.9999999999999982</v>
      </c>
      <c r="AJ37" s="263">
        <v>33.561423095799441</v>
      </c>
      <c r="AK37" s="263">
        <v>1.9603094112208499</v>
      </c>
      <c r="AL37" s="263">
        <v>4.0006314514711247E-2</v>
      </c>
      <c r="AM37" s="263">
        <v>2.0003157257355606</v>
      </c>
      <c r="AN37" s="263">
        <v>6.401010322353792</v>
      </c>
      <c r="AO37" s="262">
        <v>3164.0699999999956</v>
      </c>
      <c r="AP37" s="263">
        <v>7.9526815448083904E-2</v>
      </c>
      <c r="AQ37" s="263">
        <v>0</v>
      </c>
      <c r="AR37" s="263">
        <v>0.85760136982921276</v>
      </c>
      <c r="AS37" s="263">
        <v>0.84902535613092123</v>
      </c>
      <c r="AT37" s="263">
        <v>0.8447373492817748</v>
      </c>
      <c r="AU37" s="263">
        <v>0.1446501745360389</v>
      </c>
    </row>
    <row r="38" spans="1:47" ht="14.4" customHeight="1" x14ac:dyDescent="0.3">
      <c r="A38" s="257">
        <v>1990</v>
      </c>
      <c r="B38" s="258" t="s">
        <v>1930</v>
      </c>
      <c r="C38" s="257">
        <v>50</v>
      </c>
      <c r="D38" s="259">
        <v>1521900</v>
      </c>
      <c r="E38" s="259">
        <v>423833.97600000002</v>
      </c>
      <c r="F38" s="260">
        <v>0.73231730452027199</v>
      </c>
      <c r="G38" s="261">
        <v>3.3337501435865295</v>
      </c>
      <c r="H38" s="262">
        <v>251.54176707646562</v>
      </c>
      <c r="I38" s="263">
        <v>1.0061670683058628</v>
      </c>
      <c r="J38" s="263">
        <v>8.8134302277224847</v>
      </c>
      <c r="K38" s="264">
        <v>0.48999999999999994</v>
      </c>
      <c r="L38" s="264">
        <v>1.0000000000000004E-2</v>
      </c>
      <c r="M38" s="264">
        <v>0.5</v>
      </c>
      <c r="N38" s="260">
        <v>1.5999999999999992</v>
      </c>
      <c r="O38" s="262">
        <v>795.89575895363214</v>
      </c>
      <c r="P38" s="263">
        <v>1.937265113464957E-2</v>
      </c>
      <c r="Q38" s="264">
        <v>0</v>
      </c>
      <c r="R38" s="263">
        <v>0.21476437851515479</v>
      </c>
      <c r="S38" s="263">
        <v>0.21261673473000345</v>
      </c>
      <c r="T38" s="263">
        <v>0.21154291283742738</v>
      </c>
      <c r="U38" s="263">
        <v>5.3884081848524001E-2</v>
      </c>
      <c r="V38" s="263">
        <v>93.676814988290431</v>
      </c>
      <c r="W38" s="263">
        <v>820.55366237010298</v>
      </c>
      <c r="X38" s="263">
        <v>0.93102644619465758</v>
      </c>
      <c r="Y38" s="263">
        <v>45.620295863538196</v>
      </c>
      <c r="Z38" s="263">
        <v>46.551322309732846</v>
      </c>
      <c r="AA38" s="263">
        <v>148.96423139114518</v>
      </c>
      <c r="AB38" s="264">
        <v>74.100000000000023</v>
      </c>
      <c r="AC38" s="263">
        <v>1.8036450539261679</v>
      </c>
      <c r="AD38" s="264">
        <v>0</v>
      </c>
      <c r="AE38" s="263">
        <v>19.995131609816873</v>
      </c>
      <c r="AF38" s="263">
        <v>19.795180293718705</v>
      </c>
      <c r="AG38" s="263">
        <v>19.695204635669629</v>
      </c>
      <c r="AH38" s="263">
        <v>5.0167505229893363</v>
      </c>
      <c r="AI38" s="263">
        <v>4</v>
      </c>
      <c r="AJ38" s="263">
        <v>35.037641383203379</v>
      </c>
      <c r="AK38" s="263">
        <v>1.9479866333730804</v>
      </c>
      <c r="AL38" s="263">
        <v>3.9754829252511864E-2</v>
      </c>
      <c r="AM38" s="263">
        <v>1.9877414626255918</v>
      </c>
      <c r="AN38" s="263">
        <v>6.3607726804018974</v>
      </c>
      <c r="AO38" s="262">
        <v>3164.0699999999997</v>
      </c>
      <c r="AP38" s="263">
        <v>7.7015643802647346E-2</v>
      </c>
      <c r="AQ38" s="263">
        <v>0</v>
      </c>
      <c r="AR38" s="263">
        <v>0.85379211973918023</v>
      </c>
      <c r="AS38" s="263">
        <v>0.8452541985417884</v>
      </c>
      <c r="AT38" s="263">
        <v>0.84098523794309277</v>
      </c>
      <c r="AU38" s="263">
        <v>0.2142152473316446</v>
      </c>
    </row>
    <row r="39" spans="1:47" ht="14.4" customHeight="1" x14ac:dyDescent="0.3">
      <c r="A39" s="257">
        <v>1990</v>
      </c>
      <c r="B39" s="258" t="s">
        <v>1931</v>
      </c>
      <c r="C39" s="257">
        <v>50</v>
      </c>
      <c r="D39" s="259">
        <v>210468</v>
      </c>
      <c r="E39" s="259">
        <v>117755.382</v>
      </c>
      <c r="F39" s="260">
        <v>0.73231730452027199</v>
      </c>
      <c r="G39" s="261">
        <v>0.87881433486869198</v>
      </c>
      <c r="H39" s="262">
        <v>238.66525296821283</v>
      </c>
      <c r="I39" s="263">
        <v>0.95466101187285124</v>
      </c>
      <c r="J39" s="263">
        <v>9.7217552433035621</v>
      </c>
      <c r="K39" s="264">
        <v>0.48999999999999994</v>
      </c>
      <c r="L39" s="264">
        <v>0.01</v>
      </c>
      <c r="M39" s="264">
        <v>0.49999999999999994</v>
      </c>
      <c r="N39" s="260">
        <v>1.6</v>
      </c>
      <c r="O39" s="262">
        <v>755.15356695913317</v>
      </c>
      <c r="P39" s="263">
        <v>1.8380958110668612E-2</v>
      </c>
      <c r="Q39" s="264">
        <v>0</v>
      </c>
      <c r="R39" s="263">
        <v>0.21554429549386464</v>
      </c>
      <c r="S39" s="263">
        <v>0.213388852538926</v>
      </c>
      <c r="T39" s="263">
        <v>0.21231113106145669</v>
      </c>
      <c r="U39" s="263">
        <v>5.1125736194055228E-2</v>
      </c>
      <c r="V39" s="263">
        <v>93.676814988290417</v>
      </c>
      <c r="W39" s="263">
        <v>953.95439424280596</v>
      </c>
      <c r="X39" s="263">
        <v>0.9812573659472642</v>
      </c>
      <c r="Y39" s="263">
        <v>48.081610931415945</v>
      </c>
      <c r="Z39" s="263">
        <v>49.06286829736321</v>
      </c>
      <c r="AA39" s="263">
        <v>157.0011785515623</v>
      </c>
      <c r="AB39" s="264">
        <v>74.100000000000009</v>
      </c>
      <c r="AC39" s="263">
        <v>1.8036450539261686</v>
      </c>
      <c r="AD39" s="264">
        <v>0</v>
      </c>
      <c r="AE39" s="263">
        <v>21.150442764126847</v>
      </c>
      <c r="AF39" s="263">
        <v>20.938938336485577</v>
      </c>
      <c r="AG39" s="263">
        <v>20.833186122664948</v>
      </c>
      <c r="AH39" s="263">
        <v>5.0167505229893319</v>
      </c>
      <c r="AI39" s="263">
        <v>4.0000000000000009</v>
      </c>
      <c r="AJ39" s="263">
        <v>40.733852634167818</v>
      </c>
      <c r="AK39" s="263">
        <v>2.0530847867714606</v>
      </c>
      <c r="AL39" s="263">
        <v>4.1899689525948185E-2</v>
      </c>
      <c r="AM39" s="263">
        <v>2.0949844762974088</v>
      </c>
      <c r="AN39" s="263">
        <v>6.7039503241517107</v>
      </c>
      <c r="AO39" s="262">
        <v>3164.0700000000006</v>
      </c>
      <c r="AP39" s="263">
        <v>7.7015643802647402E-2</v>
      </c>
      <c r="AQ39" s="263">
        <v>0</v>
      </c>
      <c r="AR39" s="263">
        <v>0.90312390602821646</v>
      </c>
      <c r="AS39" s="263">
        <v>0.89409266696793421</v>
      </c>
      <c r="AT39" s="263">
        <v>0.88957704743779331</v>
      </c>
      <c r="AU39" s="263">
        <v>0.21421524733164446</v>
      </c>
    </row>
    <row r="40" spans="1:47" ht="14.4" customHeight="1" x14ac:dyDescent="0.3">
      <c r="A40" s="257">
        <v>1991</v>
      </c>
      <c r="B40" s="258" t="s">
        <v>1926</v>
      </c>
      <c r="C40" s="257">
        <v>50</v>
      </c>
      <c r="D40" s="259">
        <v>32820</v>
      </c>
      <c r="E40" s="259">
        <v>1296.636</v>
      </c>
      <c r="F40" s="260">
        <v>0.78534423049948066</v>
      </c>
      <c r="G40" s="261">
        <v>1.1472690038383594E-2</v>
      </c>
      <c r="H40" s="262">
        <v>263.85130858405364</v>
      </c>
      <c r="I40" s="263">
        <v>1.0554052343362146</v>
      </c>
      <c r="J40" s="263">
        <v>9.0832998841393735</v>
      </c>
      <c r="K40" s="264">
        <v>0.4900000000000001</v>
      </c>
      <c r="L40" s="264">
        <v>0.01</v>
      </c>
      <c r="M40" s="264">
        <v>0.5</v>
      </c>
      <c r="N40" s="260">
        <v>1.6</v>
      </c>
      <c r="O40" s="262">
        <v>834.84400995154715</v>
      </c>
      <c r="P40" s="263">
        <v>2.0320678398771885E-2</v>
      </c>
      <c r="Q40" s="264">
        <v>0</v>
      </c>
      <c r="R40" s="263">
        <v>0.21401880247328597</v>
      </c>
      <c r="S40" s="263">
        <v>0.21187861444855316</v>
      </c>
      <c r="T40" s="263">
        <v>0.21080852043618667</v>
      </c>
      <c r="U40" s="263">
        <v>5.6520973327111125E-2</v>
      </c>
      <c r="V40" s="263">
        <v>93.676814988290403</v>
      </c>
      <c r="W40" s="263">
        <v>806.22549050066459</v>
      </c>
      <c r="X40" s="263">
        <v>0.88759096450007036</v>
      </c>
      <c r="Y40" s="263">
        <v>43.491957260503462</v>
      </c>
      <c r="Z40" s="263">
        <v>44.379548225003525</v>
      </c>
      <c r="AA40" s="263">
        <v>142.01455432001123</v>
      </c>
      <c r="AB40" s="264">
        <v>74.09999999999998</v>
      </c>
      <c r="AC40" s="263">
        <v>1.8036450539261681</v>
      </c>
      <c r="AD40" s="264">
        <v>0</v>
      </c>
      <c r="AE40" s="263">
        <v>18.996115530841383</v>
      </c>
      <c r="AF40" s="263">
        <v>18.806154375532977</v>
      </c>
      <c r="AG40" s="263">
        <v>18.711173797878757</v>
      </c>
      <c r="AH40" s="263">
        <v>5.0167505229893301</v>
      </c>
      <c r="AI40" s="263">
        <v>4.0000000000000027</v>
      </c>
      <c r="AJ40" s="263">
        <v>34.425828444378404</v>
      </c>
      <c r="AK40" s="263">
        <v>1.857106575023499</v>
      </c>
      <c r="AL40" s="263">
        <v>3.7900134184153028E-2</v>
      </c>
      <c r="AM40" s="263">
        <v>1.8950067092076519</v>
      </c>
      <c r="AN40" s="263">
        <v>6.0640214694644836</v>
      </c>
      <c r="AO40" s="262">
        <v>3164.0700000000011</v>
      </c>
      <c r="AP40" s="263">
        <v>7.7015643802647429E-2</v>
      </c>
      <c r="AQ40" s="263">
        <v>0</v>
      </c>
      <c r="AR40" s="263">
        <v>0.81113413316692762</v>
      </c>
      <c r="AS40" s="263">
        <v>0.8030227918352586</v>
      </c>
      <c r="AT40" s="263">
        <v>0.79896712116942348</v>
      </c>
      <c r="AU40" s="263">
        <v>0.21421524733164451</v>
      </c>
    </row>
    <row r="41" spans="1:47" ht="14.4" customHeight="1" x14ac:dyDescent="0.3">
      <c r="A41" s="257">
        <v>1991</v>
      </c>
      <c r="B41" s="258" t="s">
        <v>1927</v>
      </c>
      <c r="C41" s="257">
        <v>50</v>
      </c>
      <c r="D41" s="259">
        <v>148644</v>
      </c>
      <c r="E41" s="259">
        <v>7808.3879999999981</v>
      </c>
      <c r="F41" s="260">
        <v>0.78534423049948066</v>
      </c>
      <c r="G41" s="261">
        <v>7.1797355854399836E-2</v>
      </c>
      <c r="H41" s="262">
        <v>274.19474832037321</v>
      </c>
      <c r="I41" s="263">
        <v>1.0967789932814922</v>
      </c>
      <c r="J41" s="263">
        <v>8.283504712220136</v>
      </c>
      <c r="K41" s="264">
        <v>0.49</v>
      </c>
      <c r="L41" s="264">
        <v>9.9999999999999967E-3</v>
      </c>
      <c r="M41" s="264">
        <v>0.5</v>
      </c>
      <c r="N41" s="260">
        <v>1.6000000000000021</v>
      </c>
      <c r="O41" s="262">
        <v>867.57137731804323</v>
      </c>
      <c r="P41" s="263">
        <v>2.1117285069198417E-2</v>
      </c>
      <c r="Q41" s="264">
        <v>0</v>
      </c>
      <c r="R41" s="263">
        <v>0.21339231115732912</v>
      </c>
      <c r="S41" s="263">
        <v>0.21125838804575564</v>
      </c>
      <c r="T41" s="263">
        <v>0.210191426489969</v>
      </c>
      <c r="U41" s="263">
        <v>5.8736695828486778E-2</v>
      </c>
      <c r="V41" s="263">
        <v>93.676814988290388</v>
      </c>
      <c r="W41" s="263">
        <v>707.50109469148219</v>
      </c>
      <c r="X41" s="263">
        <v>0.85410839888549828</v>
      </c>
      <c r="Y41" s="263">
        <v>41.8513115453894</v>
      </c>
      <c r="Z41" s="263">
        <v>42.705419944274929</v>
      </c>
      <c r="AA41" s="263">
        <v>136.65734382167969</v>
      </c>
      <c r="AB41" s="264">
        <v>74.100000000000023</v>
      </c>
      <c r="AC41" s="263">
        <v>1.8036450539261684</v>
      </c>
      <c r="AD41" s="264">
        <v>0</v>
      </c>
      <c r="AE41" s="263">
        <v>18.226016521706239</v>
      </c>
      <c r="AF41" s="263">
        <v>18.043756356489169</v>
      </c>
      <c r="AG41" s="263">
        <v>17.952626273880632</v>
      </c>
      <c r="AH41" s="263">
        <v>5.0167505229893328</v>
      </c>
      <c r="AI41" s="263">
        <v>4.0000000000000009</v>
      </c>
      <c r="AJ41" s="263">
        <v>30.210296743326296</v>
      </c>
      <c r="AK41" s="263">
        <v>1.7870510029881279</v>
      </c>
      <c r="AL41" s="263">
        <v>3.647042863241079E-2</v>
      </c>
      <c r="AM41" s="263">
        <v>1.8235214316205399</v>
      </c>
      <c r="AN41" s="263">
        <v>5.8352685811857246</v>
      </c>
      <c r="AO41" s="262">
        <v>3164.070000000002</v>
      </c>
      <c r="AP41" s="263">
        <v>7.7015643802647415E-2</v>
      </c>
      <c r="AQ41" s="263">
        <v>0</v>
      </c>
      <c r="AR41" s="263">
        <v>0.7782509054768566</v>
      </c>
      <c r="AS41" s="263">
        <v>0.77046839642208775</v>
      </c>
      <c r="AT41" s="263">
        <v>0.76657714189470327</v>
      </c>
      <c r="AU41" s="263">
        <v>0.21421524733164457</v>
      </c>
    </row>
    <row r="42" spans="1:47" ht="14.4" customHeight="1" x14ac:dyDescent="0.3">
      <c r="A42" s="257">
        <v>1991</v>
      </c>
      <c r="B42" s="258" t="s">
        <v>1928</v>
      </c>
      <c r="C42" s="257">
        <v>70</v>
      </c>
      <c r="D42" s="259">
        <v>2604108</v>
      </c>
      <c r="E42" s="259">
        <v>301551.05400000024</v>
      </c>
      <c r="F42" s="260">
        <v>0.78534423049948066</v>
      </c>
      <c r="G42" s="261">
        <v>2.6257368551743543</v>
      </c>
      <c r="H42" s="262">
        <v>259.65842390623328</v>
      </c>
      <c r="I42" s="263">
        <v>1.0386336956249342</v>
      </c>
      <c r="J42" s="263">
        <v>8.1381584692773146</v>
      </c>
      <c r="K42" s="264">
        <v>0.48999999999999988</v>
      </c>
      <c r="L42" s="264">
        <v>9.999999999999995E-3</v>
      </c>
      <c r="M42" s="264">
        <v>0.5</v>
      </c>
      <c r="N42" s="260">
        <v>1.5999999999999985</v>
      </c>
      <c r="O42" s="262">
        <v>821.57742932899657</v>
      </c>
      <c r="P42" s="263">
        <v>2.0649807557531364E-2</v>
      </c>
      <c r="Q42" s="264">
        <v>0</v>
      </c>
      <c r="R42" s="263">
        <v>0.21375995884637938</v>
      </c>
      <c r="S42" s="263">
        <v>0.21162235925791539</v>
      </c>
      <c r="T42" s="263">
        <v>0.2105535594636834</v>
      </c>
      <c r="U42" s="263">
        <v>3.7559636337789443E-2</v>
      </c>
      <c r="V42" s="263">
        <v>93.676814988290232</v>
      </c>
      <c r="W42" s="263">
        <v>733.99964634613411</v>
      </c>
      <c r="X42" s="263">
        <v>0.90192351146403016</v>
      </c>
      <c r="Y42" s="263">
        <v>44.194252061737423</v>
      </c>
      <c r="Z42" s="263">
        <v>45.096175573201442</v>
      </c>
      <c r="AA42" s="263">
        <v>144.3077618342447</v>
      </c>
      <c r="AB42" s="264">
        <v>74.099999999999994</v>
      </c>
      <c r="AC42" s="263">
        <v>1.862454694334515</v>
      </c>
      <c r="AD42" s="264">
        <v>0</v>
      </c>
      <c r="AE42" s="263">
        <v>19.279513269313288</v>
      </c>
      <c r="AF42" s="263">
        <v>19.086718136620185</v>
      </c>
      <c r="AG42" s="263">
        <v>18.990320570273617</v>
      </c>
      <c r="AH42" s="263">
        <v>3.3875919095091072</v>
      </c>
      <c r="AI42" s="263">
        <v>3.9999999999999933</v>
      </c>
      <c r="AJ42" s="263">
        <v>31.341784898979931</v>
      </c>
      <c r="AK42" s="263">
        <v>1.8870945630361882</v>
      </c>
      <c r="AL42" s="263">
        <v>3.8512133939514089E-2</v>
      </c>
      <c r="AM42" s="263">
        <v>1.9256066969757017</v>
      </c>
      <c r="AN42" s="263">
        <v>6.1619414303222486</v>
      </c>
      <c r="AO42" s="262">
        <v>3164.07</v>
      </c>
      <c r="AP42" s="263">
        <v>7.9526815448083793E-2</v>
      </c>
      <c r="AQ42" s="263">
        <v>0</v>
      </c>
      <c r="AR42" s="263">
        <v>0.82323521659967747</v>
      </c>
      <c r="AS42" s="263">
        <v>0.81500286443368197</v>
      </c>
      <c r="AT42" s="263">
        <v>0.81088668835068356</v>
      </c>
      <c r="AU42" s="263">
        <v>0.14465017453603887</v>
      </c>
    </row>
    <row r="43" spans="1:47" ht="14.4" customHeight="1" x14ac:dyDescent="0.3">
      <c r="A43" s="257">
        <v>1991</v>
      </c>
      <c r="B43" s="258" t="s">
        <v>1929</v>
      </c>
      <c r="C43" s="257">
        <v>70</v>
      </c>
      <c r="D43" s="259">
        <v>1318320</v>
      </c>
      <c r="E43" s="259">
        <v>243287.34359999991</v>
      </c>
      <c r="F43" s="260">
        <v>0.78534423049948066</v>
      </c>
      <c r="G43" s="261">
        <v>2.0390363956114395</v>
      </c>
      <c r="H43" s="262">
        <v>249.92950480487949</v>
      </c>
      <c r="I43" s="263">
        <v>0.99971801921951775</v>
      </c>
      <c r="J43" s="263">
        <v>8.4178167897098319</v>
      </c>
      <c r="K43" s="264">
        <v>0.49000000000000038</v>
      </c>
      <c r="L43" s="264">
        <v>1.0000000000000004E-2</v>
      </c>
      <c r="M43" s="264">
        <v>0.5</v>
      </c>
      <c r="N43" s="260">
        <v>1.6000000000000003</v>
      </c>
      <c r="O43" s="262">
        <v>790.7944482679751</v>
      </c>
      <c r="P43" s="263">
        <v>1.9876097603648633E-2</v>
      </c>
      <c r="Q43" s="264">
        <v>0</v>
      </c>
      <c r="R43" s="263">
        <v>0.21436844303961075</v>
      </c>
      <c r="S43" s="263">
        <v>0.21222475860921464</v>
      </c>
      <c r="T43" s="263">
        <v>0.21115291639401651</v>
      </c>
      <c r="U43" s="263">
        <v>3.6152346491731574E-2</v>
      </c>
      <c r="V43" s="263">
        <v>93.67681498829036</v>
      </c>
      <c r="W43" s="263">
        <v>788.77668588048243</v>
      </c>
      <c r="X43" s="263">
        <v>0.93703237500334413</v>
      </c>
      <c r="Y43" s="263">
        <v>45.914586375163843</v>
      </c>
      <c r="Z43" s="263">
        <v>46.851618750167226</v>
      </c>
      <c r="AA43" s="263">
        <v>149.92518000053514</v>
      </c>
      <c r="AB43" s="264">
        <v>74.099999999999966</v>
      </c>
      <c r="AC43" s="263">
        <v>1.8624546943345164</v>
      </c>
      <c r="AD43" s="264">
        <v>0</v>
      </c>
      <c r="AE43" s="263">
        <v>20.087017130717555</v>
      </c>
      <c r="AF43" s="263">
        <v>19.886146959410375</v>
      </c>
      <c r="AG43" s="263">
        <v>19.785711873756785</v>
      </c>
      <c r="AH43" s="263">
        <v>3.387591909509108</v>
      </c>
      <c r="AI43" s="263">
        <v>4.0000000000000009</v>
      </c>
      <c r="AJ43" s="263">
        <v>33.680764487096624</v>
      </c>
      <c r="AK43" s="263">
        <v>1.9605528382194972</v>
      </c>
      <c r="AL43" s="263">
        <v>4.0011282412642818E-2</v>
      </c>
      <c r="AM43" s="263">
        <v>2.0005641206321418</v>
      </c>
      <c r="AN43" s="263">
        <v>6.4018051860228544</v>
      </c>
      <c r="AO43" s="262">
        <v>3164.0700000000006</v>
      </c>
      <c r="AP43" s="263">
        <v>7.9526815448083904E-2</v>
      </c>
      <c r="AQ43" s="263">
        <v>0</v>
      </c>
      <c r="AR43" s="263">
        <v>0.85771563148164021</v>
      </c>
      <c r="AS43" s="263">
        <v>0.84913847516682361</v>
      </c>
      <c r="AT43" s="263">
        <v>0.84484989700941537</v>
      </c>
      <c r="AU43" s="263">
        <v>0.14465017453603901</v>
      </c>
    </row>
    <row r="44" spans="1:47" ht="14.4" customHeight="1" x14ac:dyDescent="0.3">
      <c r="A44" s="257">
        <v>1991</v>
      </c>
      <c r="B44" s="258" t="s">
        <v>1930</v>
      </c>
      <c r="C44" s="257">
        <v>50</v>
      </c>
      <c r="D44" s="259">
        <v>1445208</v>
      </c>
      <c r="E44" s="259">
        <v>400394.00399999996</v>
      </c>
      <c r="F44" s="260">
        <v>0.78534423049948066</v>
      </c>
      <c r="G44" s="261">
        <v>3.3731252214518941</v>
      </c>
      <c r="H44" s="262">
        <v>251.22159357793549</v>
      </c>
      <c r="I44" s="263">
        <v>1.0048863743117429</v>
      </c>
      <c r="J44" s="263">
        <v>8.8358702061844685</v>
      </c>
      <c r="K44" s="264">
        <v>0.49000000000000038</v>
      </c>
      <c r="L44" s="264">
        <v>0.01</v>
      </c>
      <c r="M44" s="264">
        <v>0.50000000000000011</v>
      </c>
      <c r="N44" s="260">
        <v>1.6000000000000008</v>
      </c>
      <c r="O44" s="262">
        <v>794.88270759213867</v>
      </c>
      <c r="P44" s="263">
        <v>1.9347992766531732E-2</v>
      </c>
      <c r="Q44" s="264">
        <v>0</v>
      </c>
      <c r="R44" s="263">
        <v>0.21478377108876118</v>
      </c>
      <c r="S44" s="263">
        <v>0.21263593337787362</v>
      </c>
      <c r="T44" s="263">
        <v>0.21156201452242984</v>
      </c>
      <c r="U44" s="263">
        <v>5.3815495803347352E-2</v>
      </c>
      <c r="V44" s="263">
        <v>93.676814988290403</v>
      </c>
      <c r="W44" s="263">
        <v>823.69131448538315</v>
      </c>
      <c r="X44" s="263">
        <v>0.93221300818662911</v>
      </c>
      <c r="Y44" s="263">
        <v>45.678437401144805</v>
      </c>
      <c r="Z44" s="263">
        <v>46.610650409331456</v>
      </c>
      <c r="AA44" s="263">
        <v>149.15408130986066</v>
      </c>
      <c r="AB44" s="264">
        <v>74.099999999999966</v>
      </c>
      <c r="AC44" s="263">
        <v>1.8036450539261686</v>
      </c>
      <c r="AD44" s="264">
        <v>0</v>
      </c>
      <c r="AE44" s="263">
        <v>20.022422535632231</v>
      </c>
      <c r="AF44" s="263">
        <v>19.822198310275919</v>
      </c>
      <c r="AG44" s="263">
        <v>19.722086197597765</v>
      </c>
      <c r="AH44" s="263">
        <v>5.016750522989331</v>
      </c>
      <c r="AI44" s="263">
        <v>3.9999999999999964</v>
      </c>
      <c r="AJ44" s="263">
        <v>35.171619128525833</v>
      </c>
      <c r="AK44" s="263">
        <v>1.9504692770288816</v>
      </c>
      <c r="AL44" s="263">
        <v>3.9805495449569031E-2</v>
      </c>
      <c r="AM44" s="263">
        <v>1.9902747724784517</v>
      </c>
      <c r="AN44" s="263">
        <v>6.3688792719310445</v>
      </c>
      <c r="AO44" s="262">
        <v>3164.0699999999956</v>
      </c>
      <c r="AP44" s="263">
        <v>7.7015643802647332E-2</v>
      </c>
      <c r="AQ44" s="263">
        <v>0</v>
      </c>
      <c r="AR44" s="263">
        <v>0.85495744227149562</v>
      </c>
      <c r="AS44" s="263">
        <v>0.84640786784878108</v>
      </c>
      <c r="AT44" s="263">
        <v>0.84213308063742387</v>
      </c>
      <c r="AU44" s="263">
        <v>0.21421524733164427</v>
      </c>
    </row>
    <row r="45" spans="1:47" ht="14.4" customHeight="1" x14ac:dyDescent="0.3">
      <c r="A45" s="257">
        <v>1991</v>
      </c>
      <c r="B45" s="258" t="s">
        <v>1931</v>
      </c>
      <c r="C45" s="257">
        <v>50</v>
      </c>
      <c r="D45" s="259">
        <v>196464</v>
      </c>
      <c r="E45" s="259">
        <v>108772.53</v>
      </c>
      <c r="F45" s="260">
        <v>0.78534423049948066</v>
      </c>
      <c r="G45" s="261">
        <v>0.87056803887141687</v>
      </c>
      <c r="H45" s="262">
        <v>238.66874868196476</v>
      </c>
      <c r="I45" s="263">
        <v>0.95467499472785899</v>
      </c>
      <c r="J45" s="263">
        <v>9.7508905105518284</v>
      </c>
      <c r="K45" s="264">
        <v>0.48999999999999994</v>
      </c>
      <c r="L45" s="264">
        <v>0.01</v>
      </c>
      <c r="M45" s="264">
        <v>0.5</v>
      </c>
      <c r="N45" s="260">
        <v>1.6</v>
      </c>
      <c r="O45" s="262">
        <v>755.1646276421443</v>
      </c>
      <c r="P45" s="263">
        <v>1.838122733531377E-2</v>
      </c>
      <c r="Q45" s="264">
        <v>0</v>
      </c>
      <c r="R45" s="263">
        <v>0.21554408376214251</v>
      </c>
      <c r="S45" s="263">
        <v>0.21338864292452106</v>
      </c>
      <c r="T45" s="263">
        <v>0.21231092250571035</v>
      </c>
      <c r="U45" s="263">
        <v>5.1126485029241178E-2</v>
      </c>
      <c r="V45" s="263">
        <v>93.67681498829036</v>
      </c>
      <c r="W45" s="263">
        <v>956.79929962806273</v>
      </c>
      <c r="X45" s="263">
        <v>0.98124299374777268</v>
      </c>
      <c r="Y45" s="263">
        <v>48.080906693640884</v>
      </c>
      <c r="Z45" s="263">
        <v>49.062149687388654</v>
      </c>
      <c r="AA45" s="263">
        <v>156.99887899964369</v>
      </c>
      <c r="AB45" s="264">
        <v>74.099999999999966</v>
      </c>
      <c r="AC45" s="263">
        <v>1.8036450539261681</v>
      </c>
      <c r="AD45" s="264">
        <v>0</v>
      </c>
      <c r="AE45" s="263">
        <v>21.150112203538548</v>
      </c>
      <c r="AF45" s="263">
        <v>20.938611081503154</v>
      </c>
      <c r="AG45" s="263">
        <v>20.832860520485465</v>
      </c>
      <c r="AH45" s="263">
        <v>5.0167505229893301</v>
      </c>
      <c r="AI45" s="263">
        <v>4</v>
      </c>
      <c r="AJ45" s="263">
        <v>40.855330094118294</v>
      </c>
      <c r="AK45" s="263">
        <v>2.0530547158184667</v>
      </c>
      <c r="AL45" s="263">
        <v>4.1899075833029903E-2</v>
      </c>
      <c r="AM45" s="263">
        <v>2.0949537916514962</v>
      </c>
      <c r="AN45" s="263">
        <v>6.7038521332847871</v>
      </c>
      <c r="AO45" s="262">
        <v>3164.0699999999993</v>
      </c>
      <c r="AP45" s="263">
        <v>7.7015643802647402E-2</v>
      </c>
      <c r="AQ45" s="263">
        <v>0</v>
      </c>
      <c r="AR45" s="263">
        <v>0.90310979109109635</v>
      </c>
      <c r="AS45" s="263">
        <v>0.89407869318018496</v>
      </c>
      <c r="AT45" s="263">
        <v>0.8895631442247296</v>
      </c>
      <c r="AU45" s="263">
        <v>0.21421524733164446</v>
      </c>
    </row>
    <row r="46" spans="1:47" ht="14.4" customHeight="1" x14ac:dyDescent="0.3">
      <c r="A46" s="257">
        <v>1992</v>
      </c>
      <c r="B46" s="258" t="s">
        <v>1926</v>
      </c>
      <c r="C46" s="257">
        <v>50</v>
      </c>
      <c r="D46" s="259">
        <v>35760</v>
      </c>
      <c r="E46" s="259">
        <v>1227.78</v>
      </c>
      <c r="F46" s="260">
        <v>0.74661172343790061</v>
      </c>
      <c r="G46" s="261">
        <v>1.0435201917446811E-2</v>
      </c>
      <c r="H46" s="262">
        <v>266.5984513179373</v>
      </c>
      <c r="I46" s="263">
        <v>1.066393805271749</v>
      </c>
      <c r="J46" s="263">
        <v>8.9050980689886092</v>
      </c>
      <c r="K46" s="264">
        <v>0.49000000000000032</v>
      </c>
      <c r="L46" s="264">
        <v>1.0000000000000004E-2</v>
      </c>
      <c r="M46" s="264">
        <v>0.5</v>
      </c>
      <c r="N46" s="260">
        <v>1.6</v>
      </c>
      <c r="O46" s="262">
        <v>843.53616186154545</v>
      </c>
      <c r="P46" s="263">
        <v>2.0532251365039684E-2</v>
      </c>
      <c r="Q46" s="264">
        <v>0</v>
      </c>
      <c r="R46" s="263">
        <v>0.21385241091396456</v>
      </c>
      <c r="S46" s="263">
        <v>0.21171388680482481</v>
      </c>
      <c r="T46" s="263">
        <v>0.21064462475025506</v>
      </c>
      <c r="U46" s="263">
        <v>5.7109453187305301E-2</v>
      </c>
      <c r="V46" s="263">
        <v>93.67681498829036</v>
      </c>
      <c r="W46" s="263">
        <v>782.26375672601387</v>
      </c>
      <c r="X46" s="263">
        <v>0.87844485334776201</v>
      </c>
      <c r="Y46" s="263">
        <v>43.043797814040339</v>
      </c>
      <c r="Z46" s="263">
        <v>43.922242667388112</v>
      </c>
      <c r="AA46" s="263">
        <v>140.5511765356419</v>
      </c>
      <c r="AB46" s="264">
        <v>74.099999999999952</v>
      </c>
      <c r="AC46" s="263">
        <v>1.8036450539261677</v>
      </c>
      <c r="AD46" s="264">
        <v>0</v>
      </c>
      <c r="AE46" s="263">
        <v>18.785754974338289</v>
      </c>
      <c r="AF46" s="263">
        <v>18.597897424594919</v>
      </c>
      <c r="AG46" s="263">
        <v>18.503968649723223</v>
      </c>
      <c r="AH46" s="263">
        <v>5.0167505229893292</v>
      </c>
      <c r="AI46" s="263">
        <v>4</v>
      </c>
      <c r="AJ46" s="263">
        <v>33.402662412200804</v>
      </c>
      <c r="AK46" s="263">
        <v>1.8379701666595232</v>
      </c>
      <c r="AL46" s="263">
        <v>3.7509595237949452E-2</v>
      </c>
      <c r="AM46" s="263">
        <v>1.875479761897473</v>
      </c>
      <c r="AN46" s="263">
        <v>6.001535238071912</v>
      </c>
      <c r="AO46" s="262">
        <v>3164.0699999999993</v>
      </c>
      <c r="AP46" s="263">
        <v>7.7015643802647388E-2</v>
      </c>
      <c r="AQ46" s="263">
        <v>0</v>
      </c>
      <c r="AR46" s="263">
        <v>0.80215173740424528</v>
      </c>
      <c r="AS46" s="263">
        <v>0.7941302200302035</v>
      </c>
      <c r="AT46" s="263">
        <v>0.79011946134318201</v>
      </c>
      <c r="AU46" s="263">
        <v>0.2142152473316444</v>
      </c>
    </row>
    <row r="47" spans="1:47" ht="14.4" customHeight="1" x14ac:dyDescent="0.3">
      <c r="A47" s="257">
        <v>1992</v>
      </c>
      <c r="B47" s="258" t="s">
        <v>1927</v>
      </c>
      <c r="C47" s="257">
        <v>50</v>
      </c>
      <c r="D47" s="259">
        <v>154464</v>
      </c>
      <c r="E47" s="259">
        <v>8480.9519999999957</v>
      </c>
      <c r="F47" s="260">
        <v>0.74661172343790061</v>
      </c>
      <c r="G47" s="261">
        <v>7.3887612730934249E-2</v>
      </c>
      <c r="H47" s="262">
        <v>273.27779806718496</v>
      </c>
      <c r="I47" s="263">
        <v>1.0931111922687404</v>
      </c>
      <c r="J47" s="263">
        <v>8.2647404484408007</v>
      </c>
      <c r="K47" s="264">
        <v>0.49000000000000021</v>
      </c>
      <c r="L47" s="264">
        <v>1.0000000000000004E-2</v>
      </c>
      <c r="M47" s="264">
        <v>0.5</v>
      </c>
      <c r="N47" s="260">
        <v>1.6000000000000003</v>
      </c>
      <c r="O47" s="262">
        <v>864.67008253043809</v>
      </c>
      <c r="P47" s="263">
        <v>2.1046665555114117E-2</v>
      </c>
      <c r="Q47" s="264">
        <v>0</v>
      </c>
      <c r="R47" s="263">
        <v>0.2134478498741807</v>
      </c>
      <c r="S47" s="263">
        <v>0.21131337137543885</v>
      </c>
      <c r="T47" s="263">
        <v>0.21024613212606791</v>
      </c>
      <c r="U47" s="263">
        <v>5.8540271103209224E-2</v>
      </c>
      <c r="V47" s="263">
        <v>93.676814988290488</v>
      </c>
      <c r="W47" s="263">
        <v>708.26697905082904</v>
      </c>
      <c r="X47" s="263">
        <v>0.85697425523441328</v>
      </c>
      <c r="Y47" s="263">
        <v>41.991738506486271</v>
      </c>
      <c r="Z47" s="263">
        <v>42.848712761720691</v>
      </c>
      <c r="AA47" s="263">
        <v>137.11588083750615</v>
      </c>
      <c r="AB47" s="264">
        <v>74.100000000000094</v>
      </c>
      <c r="AC47" s="263">
        <v>1.8036450539261706</v>
      </c>
      <c r="AD47" s="264">
        <v>0</v>
      </c>
      <c r="AE47" s="263">
        <v>18.291931217731271</v>
      </c>
      <c r="AF47" s="263">
        <v>18.109011905553963</v>
      </c>
      <c r="AG47" s="263">
        <v>18.017552249465314</v>
      </c>
      <c r="AH47" s="263">
        <v>5.0167505229893399</v>
      </c>
      <c r="AI47" s="263">
        <v>3.9999999999999982</v>
      </c>
      <c r="AJ47" s="263">
        <v>30.24300000547036</v>
      </c>
      <c r="AK47" s="263">
        <v>1.7930472342269617</v>
      </c>
      <c r="AL47" s="263">
        <v>3.6592800698509398E-2</v>
      </c>
      <c r="AM47" s="263">
        <v>1.8296400349254711</v>
      </c>
      <c r="AN47" s="263">
        <v>5.8548481117615054</v>
      </c>
      <c r="AO47" s="262">
        <v>3164.0699999999997</v>
      </c>
      <c r="AP47" s="263">
        <v>7.7015643802647388E-2</v>
      </c>
      <c r="AQ47" s="263">
        <v>0</v>
      </c>
      <c r="AR47" s="263">
        <v>0.78106546299712432</v>
      </c>
      <c r="AS47" s="263">
        <v>0.77325480836715321</v>
      </c>
      <c r="AT47" s="263">
        <v>0.76934948105216794</v>
      </c>
      <c r="AU47" s="263">
        <v>0.21421524733164451</v>
      </c>
    </row>
    <row r="48" spans="1:47" ht="14.4" customHeight="1" x14ac:dyDescent="0.3">
      <c r="A48" s="257">
        <v>1992</v>
      </c>
      <c r="B48" s="258" t="s">
        <v>1928</v>
      </c>
      <c r="C48" s="257">
        <v>70</v>
      </c>
      <c r="D48" s="259">
        <v>2505036</v>
      </c>
      <c r="E48" s="259">
        <v>293186.16600000038</v>
      </c>
      <c r="F48" s="260">
        <v>0.74661172343790061</v>
      </c>
      <c r="G48" s="261">
        <v>2.4191937556378109</v>
      </c>
      <c r="H48" s="262">
        <v>258.82397246939689</v>
      </c>
      <c r="I48" s="263">
        <v>1.0352958898775881</v>
      </c>
      <c r="J48" s="263">
        <v>8.1804018760203761</v>
      </c>
      <c r="K48" s="264">
        <v>0.48999999999999921</v>
      </c>
      <c r="L48" s="264">
        <v>9.9999999999999811E-3</v>
      </c>
      <c r="M48" s="264">
        <v>0.5</v>
      </c>
      <c r="N48" s="260">
        <v>1.6</v>
      </c>
      <c r="O48" s="262">
        <v>818.93716657124526</v>
      </c>
      <c r="P48" s="263">
        <v>2.0583446292113675E-2</v>
      </c>
      <c r="Q48" s="264">
        <v>0</v>
      </c>
      <c r="R48" s="263">
        <v>0.21381214866356676</v>
      </c>
      <c r="S48" s="263">
        <v>0.21167402717693126</v>
      </c>
      <c r="T48" s="263">
        <v>0.21060496643361357</v>
      </c>
      <c r="U48" s="263">
        <v>3.7438932791809175E-2</v>
      </c>
      <c r="V48" s="263">
        <v>93.676814988290289</v>
      </c>
      <c r="W48" s="263">
        <v>740.18838533245912</v>
      </c>
      <c r="X48" s="263">
        <v>0.90483132314344028</v>
      </c>
      <c r="Y48" s="263">
        <v>44.336734834028391</v>
      </c>
      <c r="Z48" s="263">
        <v>45.24156615717191</v>
      </c>
      <c r="AA48" s="263">
        <v>144.77301170295004</v>
      </c>
      <c r="AB48" s="264">
        <v>74.099999999999952</v>
      </c>
      <c r="AC48" s="263">
        <v>1.8624546943345157</v>
      </c>
      <c r="AD48" s="264">
        <v>0</v>
      </c>
      <c r="AE48" s="263">
        <v>19.346392937939697</v>
      </c>
      <c r="AF48" s="263">
        <v>19.152929008560299</v>
      </c>
      <c r="AG48" s="263">
        <v>19.056197043870622</v>
      </c>
      <c r="AH48" s="263">
        <v>3.3875919095091032</v>
      </c>
      <c r="AI48" s="263">
        <v>4.0000000000000009</v>
      </c>
      <c r="AJ48" s="263">
        <v>31.606044053696046</v>
      </c>
      <c r="AK48" s="263">
        <v>1.8931785774130152</v>
      </c>
      <c r="AL48" s="263">
        <v>3.8636297498224954E-2</v>
      </c>
      <c r="AM48" s="263">
        <v>1.9318148749112436</v>
      </c>
      <c r="AN48" s="263">
        <v>6.1818075997159756</v>
      </c>
      <c r="AO48" s="262">
        <v>3164.0700000000029</v>
      </c>
      <c r="AP48" s="263">
        <v>7.9526815448083932E-2</v>
      </c>
      <c r="AQ48" s="263">
        <v>0</v>
      </c>
      <c r="AR48" s="263">
        <v>0.82609097845002621</v>
      </c>
      <c r="AS48" s="263">
        <v>0.81783006866552599</v>
      </c>
      <c r="AT48" s="263">
        <v>0.81369961377327682</v>
      </c>
      <c r="AU48" s="263">
        <v>0.1446501745360389</v>
      </c>
    </row>
    <row r="49" spans="1:47" ht="14.4" customHeight="1" x14ac:dyDescent="0.3">
      <c r="A49" s="257">
        <v>1992</v>
      </c>
      <c r="B49" s="258" t="s">
        <v>1929</v>
      </c>
      <c r="C49" s="257">
        <v>70</v>
      </c>
      <c r="D49" s="259">
        <v>1289208</v>
      </c>
      <c r="E49" s="259">
        <v>240201.93119999999</v>
      </c>
      <c r="F49" s="260">
        <v>0.74661172343790061</v>
      </c>
      <c r="G49" s="261">
        <v>1.9085944813379432</v>
      </c>
      <c r="H49" s="262">
        <v>249.23813274802532</v>
      </c>
      <c r="I49" s="263">
        <v>0.99695253099210102</v>
      </c>
      <c r="J49" s="263">
        <v>8.4648875335519662</v>
      </c>
      <c r="K49" s="264">
        <v>0.48999999999999982</v>
      </c>
      <c r="L49" s="264">
        <v>9.9999999999999985E-3</v>
      </c>
      <c r="M49" s="264">
        <v>0.5</v>
      </c>
      <c r="N49" s="260">
        <v>1.6000000000000005</v>
      </c>
      <c r="O49" s="262">
        <v>788.60689868404427</v>
      </c>
      <c r="P49" s="263">
        <v>1.9821114985677249E-2</v>
      </c>
      <c r="Q49" s="264">
        <v>0</v>
      </c>
      <c r="R49" s="263">
        <v>0.21441168411951392</v>
      </c>
      <c r="S49" s="263">
        <v>0.21226756727831905</v>
      </c>
      <c r="T49" s="263">
        <v>0.21119550885772118</v>
      </c>
      <c r="U49" s="263">
        <v>3.6052339403038272E-2</v>
      </c>
      <c r="V49" s="263">
        <v>93.676814988290403</v>
      </c>
      <c r="W49" s="263">
        <v>795.38762250608727</v>
      </c>
      <c r="X49" s="263">
        <v>0.93963164820966516</v>
      </c>
      <c r="Y49" s="263">
        <v>46.041950762273515</v>
      </c>
      <c r="Z49" s="263">
        <v>46.981582410483199</v>
      </c>
      <c r="AA49" s="263">
        <v>150.34106371354628</v>
      </c>
      <c r="AB49" s="264">
        <v>74.100000000000051</v>
      </c>
      <c r="AC49" s="263">
        <v>1.8624546943345168</v>
      </c>
      <c r="AD49" s="264">
        <v>0</v>
      </c>
      <c r="AE49" s="263">
        <v>20.146800414462898</v>
      </c>
      <c r="AF49" s="263">
        <v>19.945332410318244</v>
      </c>
      <c r="AG49" s="263">
        <v>19.844598408245936</v>
      </c>
      <c r="AH49" s="263">
        <v>3.3875919095091085</v>
      </c>
      <c r="AI49" s="263">
        <v>3.9999999999999991</v>
      </c>
      <c r="AJ49" s="263">
        <v>33.963051481009927</v>
      </c>
      <c r="AK49" s="263">
        <v>1.965991297549079</v>
      </c>
      <c r="AL49" s="263">
        <v>4.0122271378552697E-2</v>
      </c>
      <c r="AM49" s="263">
        <v>2.0061135689276322</v>
      </c>
      <c r="AN49" s="263">
        <v>6.4195634205684255</v>
      </c>
      <c r="AO49" s="262">
        <v>3164.070000000002</v>
      </c>
      <c r="AP49" s="263">
        <v>7.9526815448083849E-2</v>
      </c>
      <c r="AQ49" s="263">
        <v>0</v>
      </c>
      <c r="AR49" s="263">
        <v>0.8602683776975657</v>
      </c>
      <c r="AS49" s="263">
        <v>0.85166569392058888</v>
      </c>
      <c r="AT49" s="263">
        <v>0.84736435203210136</v>
      </c>
      <c r="AU49" s="263">
        <v>0.1446501745360389</v>
      </c>
    </row>
    <row r="50" spans="1:47" ht="14.4" customHeight="1" x14ac:dyDescent="0.3">
      <c r="A50" s="257">
        <v>1992</v>
      </c>
      <c r="B50" s="258" t="s">
        <v>1930</v>
      </c>
      <c r="C50" s="257">
        <v>50</v>
      </c>
      <c r="D50" s="259">
        <v>1317540</v>
      </c>
      <c r="E50" s="259">
        <v>364655.87400000013</v>
      </c>
      <c r="F50" s="260">
        <v>0.74661172343790061</v>
      </c>
      <c r="G50" s="261">
        <v>2.9153297128379783</v>
      </c>
      <c r="H50" s="262">
        <v>250.77358304847286</v>
      </c>
      <c r="I50" s="263">
        <v>1.0030943321938928</v>
      </c>
      <c r="J50" s="263">
        <v>8.8703234625332819</v>
      </c>
      <c r="K50" s="264">
        <v>0.49000000000000021</v>
      </c>
      <c r="L50" s="264">
        <v>9.9999999999999967E-3</v>
      </c>
      <c r="M50" s="264">
        <v>0.5</v>
      </c>
      <c r="N50" s="260">
        <v>1.5999999999999988</v>
      </c>
      <c r="O50" s="262">
        <v>793.46517091618193</v>
      </c>
      <c r="P50" s="263">
        <v>1.9313488947174814E-2</v>
      </c>
      <c r="Q50" s="264">
        <v>0</v>
      </c>
      <c r="R50" s="263">
        <v>0.21481090661749444</v>
      </c>
      <c r="S50" s="263">
        <v>0.21266279755131942</v>
      </c>
      <c r="T50" s="263">
        <v>0.21158874301823194</v>
      </c>
      <c r="U50" s="263">
        <v>5.3719525116971353E-2</v>
      </c>
      <c r="V50" s="263">
        <v>93.676814988290332</v>
      </c>
      <c r="W50" s="263">
        <v>828.38036585118027</v>
      </c>
      <c r="X50" s="263">
        <v>0.93387841982326325</v>
      </c>
      <c r="Y50" s="263">
        <v>45.760042571339916</v>
      </c>
      <c r="Z50" s="263">
        <v>46.693920991163189</v>
      </c>
      <c r="AA50" s="263">
        <v>149.42054717172201</v>
      </c>
      <c r="AB50" s="264">
        <v>74.099999999999952</v>
      </c>
      <c r="AC50" s="263">
        <v>1.8036450539261688</v>
      </c>
      <c r="AD50" s="264">
        <v>0</v>
      </c>
      <c r="AE50" s="263">
        <v>20.060727003274824</v>
      </c>
      <c r="AF50" s="263">
        <v>19.860119733242087</v>
      </c>
      <c r="AG50" s="263">
        <v>19.75981609822572</v>
      </c>
      <c r="AH50" s="263">
        <v>5.0167505229893319</v>
      </c>
      <c r="AI50" s="263">
        <v>3.9999999999999956</v>
      </c>
      <c r="AJ50" s="263">
        <v>35.371841621845384</v>
      </c>
      <c r="AK50" s="263">
        <v>1.9539538177962137</v>
      </c>
      <c r="AL50" s="263">
        <v>3.9876608526453333E-2</v>
      </c>
      <c r="AM50" s="263">
        <v>1.9938304263226676</v>
      </c>
      <c r="AN50" s="263">
        <v>6.380257364232528</v>
      </c>
      <c r="AO50" s="262">
        <v>3164.0699999999965</v>
      </c>
      <c r="AP50" s="263">
        <v>7.7015643802647374E-2</v>
      </c>
      <c r="AQ50" s="263">
        <v>0</v>
      </c>
      <c r="AR50" s="263">
        <v>0.85659304303983463</v>
      </c>
      <c r="AS50" s="263">
        <v>0.84802711260943686</v>
      </c>
      <c r="AT50" s="263">
        <v>0.84374414739423786</v>
      </c>
      <c r="AU50" s="263">
        <v>0.2142152473316444</v>
      </c>
    </row>
    <row r="51" spans="1:47" ht="14.4" customHeight="1" x14ac:dyDescent="0.3">
      <c r="A51" s="257">
        <v>1992</v>
      </c>
      <c r="B51" s="258" t="s">
        <v>1931</v>
      </c>
      <c r="C51" s="257">
        <v>50</v>
      </c>
      <c r="D51" s="259">
        <v>225588</v>
      </c>
      <c r="E51" s="259">
        <v>128214.86999999998</v>
      </c>
      <c r="F51" s="260">
        <v>0.74661172343790061</v>
      </c>
      <c r="G51" s="261">
        <v>0.97318133331598666</v>
      </c>
      <c r="H51" s="262">
        <v>238.08536135792647</v>
      </c>
      <c r="I51" s="263">
        <v>0.95234144543170607</v>
      </c>
      <c r="J51" s="263">
        <v>9.8126408021160092</v>
      </c>
      <c r="K51" s="264">
        <v>0.49000000000000005</v>
      </c>
      <c r="L51" s="264">
        <v>1.0000000000000004E-2</v>
      </c>
      <c r="M51" s="264">
        <v>0.5</v>
      </c>
      <c r="N51" s="260">
        <v>1.6000000000000003</v>
      </c>
      <c r="O51" s="262">
        <v>753.31874931177435</v>
      </c>
      <c r="P51" s="263">
        <v>1.8336297384966657E-2</v>
      </c>
      <c r="Q51" s="264">
        <v>0</v>
      </c>
      <c r="R51" s="263">
        <v>0.21557941892159302</v>
      </c>
      <c r="S51" s="263">
        <v>0.21342362473237711</v>
      </c>
      <c r="T51" s="263">
        <v>0.21234572763776913</v>
      </c>
      <c r="U51" s="263">
        <v>5.100151456933219E-2</v>
      </c>
      <c r="V51" s="263">
        <v>93.676814988290431</v>
      </c>
      <c r="W51" s="263">
        <v>965.21782326682262</v>
      </c>
      <c r="X51" s="263">
        <v>0.98364736132874886</v>
      </c>
      <c r="Y51" s="263">
        <v>48.198720705108684</v>
      </c>
      <c r="Z51" s="263">
        <v>49.182368066437448</v>
      </c>
      <c r="AA51" s="263">
        <v>157.38357781259981</v>
      </c>
      <c r="AB51" s="264">
        <v>74.100000000000009</v>
      </c>
      <c r="AC51" s="263">
        <v>1.8036450539261686</v>
      </c>
      <c r="AD51" s="264">
        <v>0</v>
      </c>
      <c r="AE51" s="263">
        <v>21.20541265790099</v>
      </c>
      <c r="AF51" s="263">
        <v>20.993358531321977</v>
      </c>
      <c r="AG51" s="263">
        <v>20.887331468032475</v>
      </c>
      <c r="AH51" s="263">
        <v>5.0167505229893328</v>
      </c>
      <c r="AI51" s="263">
        <v>4.0000000000000009</v>
      </c>
      <c r="AJ51" s="263">
        <v>41.214801053493325</v>
      </c>
      <c r="AK51" s="263">
        <v>2.0580853741081406</v>
      </c>
      <c r="AL51" s="263">
        <v>4.2001742328737567E-2</v>
      </c>
      <c r="AM51" s="263">
        <v>2.1000871164368791</v>
      </c>
      <c r="AN51" s="263">
        <v>6.72027877259801</v>
      </c>
      <c r="AO51" s="262">
        <v>3164.0699999999997</v>
      </c>
      <c r="AP51" s="263">
        <v>7.7015643802647388E-2</v>
      </c>
      <c r="AQ51" s="263">
        <v>0</v>
      </c>
      <c r="AR51" s="263">
        <v>0.90547112049237222</v>
      </c>
      <c r="AS51" s="263">
        <v>0.89641640928744826</v>
      </c>
      <c r="AT51" s="263">
        <v>0.89188905368498661</v>
      </c>
      <c r="AU51" s="263">
        <v>0.21421524733164446</v>
      </c>
    </row>
    <row r="52" spans="1:47" ht="14.4" customHeight="1" x14ac:dyDescent="0.3">
      <c r="A52" s="257">
        <v>1993</v>
      </c>
      <c r="B52" s="258" t="s">
        <v>1926</v>
      </c>
      <c r="C52" s="257">
        <v>50</v>
      </c>
      <c r="D52" s="259">
        <v>71916</v>
      </c>
      <c r="E52" s="259">
        <v>2006.7</v>
      </c>
      <c r="F52" s="260">
        <v>0.81556203867101895</v>
      </c>
      <c r="G52" s="261">
        <v>1.8569792792823291E-2</v>
      </c>
      <c r="H52" s="262">
        <v>265.72947486510827</v>
      </c>
      <c r="I52" s="263">
        <v>1.0629178994604334</v>
      </c>
      <c r="J52" s="263">
        <v>8.9824963265916171</v>
      </c>
      <c r="K52" s="264">
        <v>0.49000000000000016</v>
      </c>
      <c r="L52" s="264">
        <v>9.9999999999999985E-3</v>
      </c>
      <c r="M52" s="264">
        <v>0.5</v>
      </c>
      <c r="N52" s="260">
        <v>1.6000000000000008</v>
      </c>
      <c r="O52" s="262">
        <v>840.78665953644258</v>
      </c>
      <c r="P52" s="263">
        <v>2.0465326584075717E-2</v>
      </c>
      <c r="Q52" s="264">
        <v>0</v>
      </c>
      <c r="R52" s="263">
        <v>0.2139050439079537</v>
      </c>
      <c r="S52" s="263">
        <v>0.21176599346887398</v>
      </c>
      <c r="T52" s="263">
        <v>0.21069646824933436</v>
      </c>
      <c r="U52" s="263">
        <v>5.6923305181537182E-2</v>
      </c>
      <c r="V52" s="263">
        <v>93.676814988290459</v>
      </c>
      <c r="W52" s="263">
        <v>791.64312403268968</v>
      </c>
      <c r="X52" s="263">
        <v>0.88131750378691953</v>
      </c>
      <c r="Y52" s="263">
        <v>43.184557685559049</v>
      </c>
      <c r="Z52" s="263">
        <v>44.065875189345967</v>
      </c>
      <c r="AA52" s="263">
        <v>141.01080060590706</v>
      </c>
      <c r="AB52" s="264">
        <v>74.100000000000009</v>
      </c>
      <c r="AC52" s="263">
        <v>1.8036450539261704</v>
      </c>
      <c r="AD52" s="264">
        <v>0</v>
      </c>
      <c r="AE52" s="263">
        <v>18.85182593443891</v>
      </c>
      <c r="AF52" s="263">
        <v>18.663307675094522</v>
      </c>
      <c r="AG52" s="263">
        <v>18.569048545422326</v>
      </c>
      <c r="AH52" s="263">
        <v>5.0167505229893345</v>
      </c>
      <c r="AI52" s="263">
        <v>3.9999999999999991</v>
      </c>
      <c r="AJ52" s="263">
        <v>33.803161396195826</v>
      </c>
      <c r="AK52" s="263">
        <v>1.8439806131733698</v>
      </c>
      <c r="AL52" s="263">
        <v>3.7632257411701432E-2</v>
      </c>
      <c r="AM52" s="263">
        <v>1.8816128705850712</v>
      </c>
      <c r="AN52" s="263">
        <v>6.0211611858722272</v>
      </c>
      <c r="AO52" s="262">
        <v>3164.0699999999979</v>
      </c>
      <c r="AP52" s="263">
        <v>7.7015643802647415E-2</v>
      </c>
      <c r="AQ52" s="263">
        <v>0</v>
      </c>
      <c r="AR52" s="263">
        <v>0.80497296740054081</v>
      </c>
      <c r="AS52" s="263">
        <v>0.7969232377265355</v>
      </c>
      <c r="AT52" s="263">
        <v>0.79289837288953269</v>
      </c>
      <c r="AU52" s="263">
        <v>0.2142152473316444</v>
      </c>
    </row>
    <row r="53" spans="1:47" ht="14.4" customHeight="1" x14ac:dyDescent="0.3">
      <c r="A53" s="257">
        <v>1993</v>
      </c>
      <c r="B53" s="258" t="s">
        <v>1927</v>
      </c>
      <c r="C53" s="257">
        <v>50</v>
      </c>
      <c r="D53" s="259">
        <v>134496</v>
      </c>
      <c r="E53" s="259">
        <v>7377.1919999999964</v>
      </c>
      <c r="F53" s="260">
        <v>0.81556203867101895</v>
      </c>
      <c r="G53" s="261">
        <v>7.0087270816165656E-2</v>
      </c>
      <c r="H53" s="262">
        <v>272.81182102628611</v>
      </c>
      <c r="I53" s="263">
        <v>1.0912472841051446</v>
      </c>
      <c r="J53" s="263">
        <v>8.3763038788023785</v>
      </c>
      <c r="K53" s="264">
        <v>0.49000000000000032</v>
      </c>
      <c r="L53" s="264">
        <v>0.01</v>
      </c>
      <c r="M53" s="264">
        <v>0.50000000000000011</v>
      </c>
      <c r="N53" s="260">
        <v>1.6000000000000008</v>
      </c>
      <c r="O53" s="262">
        <v>863.19569855464135</v>
      </c>
      <c r="P53" s="263">
        <v>2.1010778033312045E-2</v>
      </c>
      <c r="Q53" s="264">
        <v>0</v>
      </c>
      <c r="R53" s="263">
        <v>0.21347607361570189</v>
      </c>
      <c r="S53" s="263">
        <v>0.2113413128795448</v>
      </c>
      <c r="T53" s="263">
        <v>0.21027393251146639</v>
      </c>
      <c r="U53" s="263">
        <v>5.8440451716142205E-2</v>
      </c>
      <c r="V53" s="263">
        <v>93.676814988290403</v>
      </c>
      <c r="W53" s="263">
        <v>719.05376551174515</v>
      </c>
      <c r="X53" s="263">
        <v>0.85843801265547459</v>
      </c>
      <c r="Y53" s="263">
        <v>42.063462620118244</v>
      </c>
      <c r="Z53" s="263">
        <v>42.921900632773749</v>
      </c>
      <c r="AA53" s="263">
        <v>137.35008202487586</v>
      </c>
      <c r="AB53" s="264">
        <v>74.099999999999966</v>
      </c>
      <c r="AC53" s="263">
        <v>1.8036450539261677</v>
      </c>
      <c r="AD53" s="264">
        <v>0</v>
      </c>
      <c r="AE53" s="263">
        <v>18.325597638415662</v>
      </c>
      <c r="AF53" s="263">
        <v>18.14234166203153</v>
      </c>
      <c r="AG53" s="263">
        <v>18.050713673839439</v>
      </c>
      <c r="AH53" s="263">
        <v>5.016750522989331</v>
      </c>
      <c r="AI53" s="263">
        <v>4.0000000000000018</v>
      </c>
      <c r="AJ53" s="263">
        <v>30.703595787351531</v>
      </c>
      <c r="AK53" s="263">
        <v>1.7961098538790496</v>
      </c>
      <c r="AL53" s="263">
        <v>3.6655303140388784E-2</v>
      </c>
      <c r="AM53" s="263">
        <v>1.8327651570194401</v>
      </c>
      <c r="AN53" s="263">
        <v>5.8648485024622028</v>
      </c>
      <c r="AO53" s="262">
        <v>3164.07</v>
      </c>
      <c r="AP53" s="263">
        <v>7.7015643802647402E-2</v>
      </c>
      <c r="AQ53" s="263">
        <v>0</v>
      </c>
      <c r="AR53" s="263">
        <v>0.78250301916034914</v>
      </c>
      <c r="AS53" s="263">
        <v>0.77467798896874673</v>
      </c>
      <c r="AT53" s="263">
        <v>0.77076547387294436</v>
      </c>
      <c r="AU53" s="263">
        <v>0.21421524733164451</v>
      </c>
    </row>
    <row r="54" spans="1:47" ht="14.4" customHeight="1" x14ac:dyDescent="0.3">
      <c r="A54" s="257">
        <v>1993</v>
      </c>
      <c r="B54" s="258" t="s">
        <v>1928</v>
      </c>
      <c r="C54" s="257">
        <v>70</v>
      </c>
      <c r="D54" s="259">
        <v>2140080</v>
      </c>
      <c r="E54" s="259">
        <v>246789.21120000002</v>
      </c>
      <c r="F54" s="260">
        <v>0.81556203867101895</v>
      </c>
      <c r="G54" s="261">
        <v>2.2171965468075681</v>
      </c>
      <c r="H54" s="262">
        <v>257.98422197757088</v>
      </c>
      <c r="I54" s="263">
        <v>1.0319368879102837</v>
      </c>
      <c r="J54" s="263">
        <v>8.2597101458692261</v>
      </c>
      <c r="K54" s="264">
        <v>0.48999999999999994</v>
      </c>
      <c r="L54" s="264">
        <v>9.9999999999999898E-3</v>
      </c>
      <c r="M54" s="264">
        <v>0.5</v>
      </c>
      <c r="N54" s="260">
        <v>1.5999999999999979</v>
      </c>
      <c r="O54" s="262">
        <v>816.28013723257334</v>
      </c>
      <c r="P54" s="263">
        <v>2.0516663609727759E-2</v>
      </c>
      <c r="Q54" s="264">
        <v>0</v>
      </c>
      <c r="R54" s="263">
        <v>0.21386466990412972</v>
      </c>
      <c r="S54" s="263">
        <v>0.2117260232050886</v>
      </c>
      <c r="T54" s="263">
        <v>0.21065669985556781</v>
      </c>
      <c r="U54" s="263">
        <v>3.7317462736599798E-2</v>
      </c>
      <c r="V54" s="263">
        <v>93.676814988290403</v>
      </c>
      <c r="W54" s="263">
        <v>749.79715160522892</v>
      </c>
      <c r="X54" s="263">
        <v>0.90777659065943417</v>
      </c>
      <c r="Y54" s="263">
        <v>44.481052942312289</v>
      </c>
      <c r="Z54" s="263">
        <v>45.388829532971755</v>
      </c>
      <c r="AA54" s="263">
        <v>145.24425450550962</v>
      </c>
      <c r="AB54" s="264">
        <v>74.099999999999952</v>
      </c>
      <c r="AC54" s="263">
        <v>1.862454694334517</v>
      </c>
      <c r="AD54" s="264">
        <v>0</v>
      </c>
      <c r="AE54" s="263">
        <v>19.414134090807629</v>
      </c>
      <c r="AF54" s="263">
        <v>19.219992749899568</v>
      </c>
      <c r="AG54" s="263">
        <v>19.12292207944548</v>
      </c>
      <c r="AH54" s="263">
        <v>3.387591909509108</v>
      </c>
      <c r="AI54" s="263">
        <v>3.9999999999999964</v>
      </c>
      <c r="AJ54" s="263">
        <v>32.016338373543249</v>
      </c>
      <c r="AK54" s="263">
        <v>1.8993409606367331</v>
      </c>
      <c r="AL54" s="263">
        <v>3.8762060421157804E-2</v>
      </c>
      <c r="AM54" s="263">
        <v>1.9381030210578924</v>
      </c>
      <c r="AN54" s="263">
        <v>6.2019296673852553</v>
      </c>
      <c r="AO54" s="262">
        <v>3164.0699999999956</v>
      </c>
      <c r="AP54" s="263">
        <v>7.9526815448083807E-2</v>
      </c>
      <c r="AQ54" s="263">
        <v>0</v>
      </c>
      <c r="AR54" s="263">
        <v>0.82898352567748501</v>
      </c>
      <c r="AS54" s="263">
        <v>0.82069369042071094</v>
      </c>
      <c r="AT54" s="263">
        <v>0.8165487727923213</v>
      </c>
      <c r="AU54" s="263">
        <v>0.14465017453603879</v>
      </c>
    </row>
    <row r="55" spans="1:47" ht="14.4" customHeight="1" x14ac:dyDescent="0.3">
      <c r="A55" s="257">
        <v>1993</v>
      </c>
      <c r="B55" s="258" t="s">
        <v>1929</v>
      </c>
      <c r="C55" s="257">
        <v>70</v>
      </c>
      <c r="D55" s="259">
        <v>1033752</v>
      </c>
      <c r="E55" s="259">
        <v>192643.52519999995</v>
      </c>
      <c r="F55" s="260">
        <v>0.81556203867101895</v>
      </c>
      <c r="G55" s="261">
        <v>1.6661372479884196</v>
      </c>
      <c r="H55" s="262">
        <v>248.35418282519052</v>
      </c>
      <c r="I55" s="263">
        <v>0.99341673130076136</v>
      </c>
      <c r="J55" s="263">
        <v>8.5327325387315458</v>
      </c>
      <c r="K55" s="264">
        <v>0.49000000000000016</v>
      </c>
      <c r="L55" s="264">
        <v>1.0000000000000005E-2</v>
      </c>
      <c r="M55" s="264">
        <v>0.5</v>
      </c>
      <c r="N55" s="260">
        <v>1.5999999999999996</v>
      </c>
      <c r="O55" s="262">
        <v>785.81001925170108</v>
      </c>
      <c r="P55" s="263">
        <v>1.9750817263298623E-2</v>
      </c>
      <c r="Q55" s="264">
        <v>0</v>
      </c>
      <c r="R55" s="263">
        <v>0.21446696976327889</v>
      </c>
      <c r="S55" s="263">
        <v>0.2123223000656462</v>
      </c>
      <c r="T55" s="263">
        <v>0.2112499652168297</v>
      </c>
      <c r="U55" s="263">
        <v>3.5924475892419136E-2</v>
      </c>
      <c r="V55" s="263">
        <v>93.676814988290459</v>
      </c>
      <c r="W55" s="263">
        <v>804.61621209933378</v>
      </c>
      <c r="X55" s="263">
        <v>0.94297601436238909</v>
      </c>
      <c r="Y55" s="263">
        <v>46.205824703757038</v>
      </c>
      <c r="Z55" s="263">
        <v>47.14880071811946</v>
      </c>
      <c r="AA55" s="263">
        <v>150.87616229798218</v>
      </c>
      <c r="AB55" s="264">
        <v>74.100000000000037</v>
      </c>
      <c r="AC55" s="263">
        <v>1.8624546943345188</v>
      </c>
      <c r="AD55" s="264">
        <v>0</v>
      </c>
      <c r="AE55" s="263">
        <v>20.223720835975556</v>
      </c>
      <c r="AF55" s="263">
        <v>20.021483627615822</v>
      </c>
      <c r="AG55" s="263">
        <v>19.920365023435945</v>
      </c>
      <c r="AH55" s="263">
        <v>3.387591909509112</v>
      </c>
      <c r="AI55" s="263">
        <v>4.0000000000000036</v>
      </c>
      <c r="AJ55" s="263">
        <v>34.357112256641557</v>
      </c>
      <c r="AK55" s="263">
        <v>1.9729887148504259</v>
      </c>
      <c r="AL55" s="263">
        <v>4.0265075813274022E-2</v>
      </c>
      <c r="AM55" s="263">
        <v>2.0132537906637018</v>
      </c>
      <c r="AN55" s="263">
        <v>6.4424121301238406</v>
      </c>
      <c r="AO55" s="262">
        <v>3164.070000000002</v>
      </c>
      <c r="AP55" s="263">
        <v>7.9526815448083973E-2</v>
      </c>
      <c r="AQ55" s="263">
        <v>0</v>
      </c>
      <c r="AR55" s="263">
        <v>0.86355287969615646</v>
      </c>
      <c r="AS55" s="263">
        <v>0.85491735089919574</v>
      </c>
      <c r="AT55" s="263">
        <v>0.85059958650071499</v>
      </c>
      <c r="AU55" s="263">
        <v>0.14465017453603912</v>
      </c>
    </row>
    <row r="56" spans="1:47" ht="14.4" customHeight="1" x14ac:dyDescent="0.3">
      <c r="A56" s="257">
        <v>1993</v>
      </c>
      <c r="B56" s="258" t="s">
        <v>1930</v>
      </c>
      <c r="C56" s="257">
        <v>50</v>
      </c>
      <c r="D56" s="259">
        <v>1136376</v>
      </c>
      <c r="E56" s="259">
        <v>320374.42200000008</v>
      </c>
      <c r="F56" s="260">
        <v>0.81556203867101895</v>
      </c>
      <c r="G56" s="261">
        <v>2.793826443003034</v>
      </c>
      <c r="H56" s="262">
        <v>250.41290708253257</v>
      </c>
      <c r="I56" s="263">
        <v>1.00165162833013</v>
      </c>
      <c r="J56" s="263">
        <v>8.9039264128803328</v>
      </c>
      <c r="K56" s="264">
        <v>0.48999999999999982</v>
      </c>
      <c r="L56" s="264">
        <v>9.9999999999999985E-3</v>
      </c>
      <c r="M56" s="264">
        <v>0.5</v>
      </c>
      <c r="N56" s="260">
        <v>1.6000000000000003</v>
      </c>
      <c r="O56" s="262">
        <v>792.32396691262807</v>
      </c>
      <c r="P56" s="263">
        <v>1.9285711255453773E-2</v>
      </c>
      <c r="Q56" s="264">
        <v>0</v>
      </c>
      <c r="R56" s="263">
        <v>0.21483275238314831</v>
      </c>
      <c r="S56" s="263">
        <v>0.21268442485931691</v>
      </c>
      <c r="T56" s="263">
        <v>0.21161026109740111</v>
      </c>
      <c r="U56" s="263">
        <v>5.3642262825720752E-2</v>
      </c>
      <c r="V56" s="263">
        <v>93.676814988290445</v>
      </c>
      <c r="W56" s="263">
        <v>832.71612969797809</v>
      </c>
      <c r="X56" s="263">
        <v>0.93522350824168876</v>
      </c>
      <c r="Y56" s="263">
        <v>45.82595190384275</v>
      </c>
      <c r="Z56" s="263">
        <v>46.761175412084405</v>
      </c>
      <c r="AA56" s="263">
        <v>149.63576131867012</v>
      </c>
      <c r="AB56" s="264">
        <v>74.100000000000009</v>
      </c>
      <c r="AC56" s="263">
        <v>1.8036450539261697</v>
      </c>
      <c r="AD56" s="264">
        <v>0</v>
      </c>
      <c r="AE56" s="263">
        <v>20.091664036898614</v>
      </c>
      <c r="AF56" s="263">
        <v>19.890747396529616</v>
      </c>
      <c r="AG56" s="263">
        <v>19.790289076345115</v>
      </c>
      <c r="AH56" s="263">
        <v>5.0167505229893328</v>
      </c>
      <c r="AI56" s="263">
        <v>4.0000000000000009</v>
      </c>
      <c r="AJ56" s="263">
        <v>35.556978738103652</v>
      </c>
      <c r="AK56" s="263">
        <v>1.9567681462940847</v>
      </c>
      <c r="AL56" s="263">
        <v>3.9934043801920102E-2</v>
      </c>
      <c r="AM56" s="263">
        <v>1.9967021900960036</v>
      </c>
      <c r="AN56" s="263">
        <v>6.3894470083072132</v>
      </c>
      <c r="AO56" s="262">
        <v>3164.0699999999993</v>
      </c>
      <c r="AP56" s="263">
        <v>7.7015643802647415E-2</v>
      </c>
      <c r="AQ56" s="263">
        <v>0</v>
      </c>
      <c r="AR56" s="263">
        <v>0.85791405437557056</v>
      </c>
      <c r="AS56" s="263">
        <v>0.84933491383181436</v>
      </c>
      <c r="AT56" s="263">
        <v>0.8450453435599361</v>
      </c>
      <c r="AU56" s="263">
        <v>0.21421524733164446</v>
      </c>
    </row>
    <row r="57" spans="1:47" ht="14.4" customHeight="1" x14ac:dyDescent="0.3">
      <c r="A57" s="257">
        <v>1993</v>
      </c>
      <c r="B57" s="258" t="s">
        <v>1931</v>
      </c>
      <c r="C57" s="257">
        <v>50</v>
      </c>
      <c r="D57" s="259">
        <v>251172</v>
      </c>
      <c r="E57" s="259">
        <v>136127.67000000004</v>
      </c>
      <c r="F57" s="260">
        <v>0.81556203867101895</v>
      </c>
      <c r="G57" s="261">
        <v>1.1381600498296294</v>
      </c>
      <c r="H57" s="262">
        <v>240.08888162873669</v>
      </c>
      <c r="I57" s="263">
        <v>0.9603555265149466</v>
      </c>
      <c r="J57" s="263">
        <v>9.6726564761909533</v>
      </c>
      <c r="K57" s="264">
        <v>0.48999999999999966</v>
      </c>
      <c r="L57" s="264">
        <v>0.01</v>
      </c>
      <c r="M57" s="264">
        <v>0.5</v>
      </c>
      <c r="N57" s="260">
        <v>1.5999999999999994</v>
      </c>
      <c r="O57" s="262">
        <v>759.65802769503694</v>
      </c>
      <c r="P57" s="263">
        <v>1.8490599788494762E-2</v>
      </c>
      <c r="Q57" s="264">
        <v>0</v>
      </c>
      <c r="R57" s="263">
        <v>0.21545806779633822</v>
      </c>
      <c r="S57" s="263">
        <v>0.21330348711837488</v>
      </c>
      <c r="T57" s="263">
        <v>0.21222619677939317</v>
      </c>
      <c r="U57" s="263">
        <v>5.1430699159677747E-2</v>
      </c>
      <c r="V57" s="263">
        <v>93.67681498829036</v>
      </c>
      <c r="W57" s="263">
        <v>943.50855089427785</v>
      </c>
      <c r="X57" s="263">
        <v>0.97543891196457233</v>
      </c>
      <c r="Y57" s="263">
        <v>47.796506686264031</v>
      </c>
      <c r="Z57" s="263">
        <v>48.771945598228598</v>
      </c>
      <c r="AA57" s="263">
        <v>156.07022591433159</v>
      </c>
      <c r="AB57" s="264">
        <v>74.099999999999994</v>
      </c>
      <c r="AC57" s="263">
        <v>1.8036450539261684</v>
      </c>
      <c r="AD57" s="264">
        <v>0</v>
      </c>
      <c r="AE57" s="263">
        <v>21.016618322524927</v>
      </c>
      <c r="AF57" s="263">
        <v>20.80645213929968</v>
      </c>
      <c r="AG57" s="263">
        <v>20.701369047687056</v>
      </c>
      <c r="AH57" s="263">
        <v>5.016750522989331</v>
      </c>
      <c r="AI57" s="263">
        <v>4</v>
      </c>
      <c r="AJ57" s="263">
        <v>40.28781512318568</v>
      </c>
      <c r="AK57" s="263">
        <v>2.0409108355034751</v>
      </c>
      <c r="AL57" s="263">
        <v>4.1651241540887257E-2</v>
      </c>
      <c r="AM57" s="263">
        <v>2.0825620770443622</v>
      </c>
      <c r="AN57" s="263">
        <v>6.6641986465419611</v>
      </c>
      <c r="AO57" s="262">
        <v>3164.0700000000011</v>
      </c>
      <c r="AP57" s="263">
        <v>7.7015643802647415E-2</v>
      </c>
      <c r="AQ57" s="263">
        <v>0</v>
      </c>
      <c r="AR57" s="263">
        <v>0.89740960237181477</v>
      </c>
      <c r="AS57" s="263">
        <v>0.88843550634809676</v>
      </c>
      <c r="AT57" s="263">
        <v>0.8839484583362377</v>
      </c>
      <c r="AU57" s="263">
        <v>0.21421524733164451</v>
      </c>
    </row>
    <row r="58" spans="1:47" ht="14.4" customHeight="1" x14ac:dyDescent="0.3">
      <c r="A58" s="257">
        <v>1994</v>
      </c>
      <c r="B58" s="258" t="s">
        <v>1926</v>
      </c>
      <c r="C58" s="257">
        <v>50</v>
      </c>
      <c r="D58" s="259">
        <v>422748</v>
      </c>
      <c r="E58" s="259">
        <v>10019.477999999997</v>
      </c>
      <c r="F58" s="260">
        <v>0.87333922287820309</v>
      </c>
      <c r="G58" s="261">
        <v>9.7579078965424407E-2</v>
      </c>
      <c r="H58" s="262">
        <v>261.15646305084078</v>
      </c>
      <c r="I58" s="263">
        <v>1.0446258522033625</v>
      </c>
      <c r="J58" s="263">
        <v>9.2617937616818526</v>
      </c>
      <c r="K58" s="264">
        <v>0.49000000000000055</v>
      </c>
      <c r="L58" s="264">
        <v>1.0000000000000011E-2</v>
      </c>
      <c r="M58" s="264">
        <v>0.5</v>
      </c>
      <c r="N58" s="260">
        <v>1.6000000000000003</v>
      </c>
      <c r="O58" s="262">
        <v>826.31733004527314</v>
      </c>
      <c r="P58" s="263">
        <v>2.0113133135082787E-2</v>
      </c>
      <c r="Q58" s="264">
        <v>0</v>
      </c>
      <c r="R58" s="263">
        <v>0.21418202644591428</v>
      </c>
      <c r="S58" s="263">
        <v>0.21204020618145514</v>
      </c>
      <c r="T58" s="263">
        <v>0.21096929604922582</v>
      </c>
      <c r="U58" s="263">
        <v>5.5943696324693357E-2</v>
      </c>
      <c r="V58" s="263">
        <v>93.676814988290417</v>
      </c>
      <c r="W58" s="263">
        <v>830.55128191856249</v>
      </c>
      <c r="X58" s="263">
        <v>0.89674992046869362</v>
      </c>
      <c r="Y58" s="263">
        <v>43.940746102965861</v>
      </c>
      <c r="Z58" s="263">
        <v>44.837496023434646</v>
      </c>
      <c r="AA58" s="263">
        <v>143.47998727499058</v>
      </c>
      <c r="AB58" s="264">
        <v>74.100000000000136</v>
      </c>
      <c r="AC58" s="263">
        <v>1.8036450539261681</v>
      </c>
      <c r="AD58" s="264">
        <v>0</v>
      </c>
      <c r="AE58" s="263">
        <v>19.206771518119645</v>
      </c>
      <c r="AF58" s="263">
        <v>19.014703802938481</v>
      </c>
      <c r="AG58" s="263">
        <v>18.918669945347883</v>
      </c>
      <c r="AH58" s="263">
        <v>5.0167505229893372</v>
      </c>
      <c r="AI58" s="263">
        <v>3.9999999999999973</v>
      </c>
      <c r="AJ58" s="263">
        <v>35.464539737922593</v>
      </c>
      <c r="AK58" s="263">
        <v>1.8762698585966406</v>
      </c>
      <c r="AL58" s="263">
        <v>3.8291221604013187E-2</v>
      </c>
      <c r="AM58" s="263">
        <v>1.9145610802006578</v>
      </c>
      <c r="AN58" s="263">
        <v>6.126595456642093</v>
      </c>
      <c r="AO58" s="262">
        <v>3164.0700000000038</v>
      </c>
      <c r="AP58" s="263">
        <v>7.7015643802647304E-2</v>
      </c>
      <c r="AQ58" s="263">
        <v>0</v>
      </c>
      <c r="AR58" s="263">
        <v>0.82012914382370816</v>
      </c>
      <c r="AS58" s="263">
        <v>0.81192785238547249</v>
      </c>
      <c r="AT58" s="263">
        <v>0.80782720666635399</v>
      </c>
      <c r="AU58" s="263">
        <v>0.21421524733164451</v>
      </c>
    </row>
    <row r="59" spans="1:47" ht="14.4" customHeight="1" x14ac:dyDescent="0.3">
      <c r="A59" s="257">
        <v>1994</v>
      </c>
      <c r="B59" s="258" t="s">
        <v>1927</v>
      </c>
      <c r="C59" s="257">
        <v>50</v>
      </c>
      <c r="D59" s="259">
        <v>451104</v>
      </c>
      <c r="E59" s="259">
        <v>21928.968000000004</v>
      </c>
      <c r="F59" s="260">
        <v>0.87333922287820309</v>
      </c>
      <c r="G59" s="261">
        <v>0.22077099723467183</v>
      </c>
      <c r="H59" s="262">
        <v>269.96843265870604</v>
      </c>
      <c r="I59" s="263">
        <v>1.0798737306348247</v>
      </c>
      <c r="J59" s="263">
        <v>8.4988000002011042</v>
      </c>
      <c r="K59" s="264">
        <v>0.49000000000000027</v>
      </c>
      <c r="L59" s="264">
        <v>9.9999999999999915E-3</v>
      </c>
      <c r="M59" s="264">
        <v>0.5</v>
      </c>
      <c r="N59" s="260">
        <v>1.6000000000000003</v>
      </c>
      <c r="O59" s="262">
        <v>854.19901872243202</v>
      </c>
      <c r="P59" s="263">
        <v>2.0791792647601923E-2</v>
      </c>
      <c r="Q59" s="264">
        <v>0</v>
      </c>
      <c r="R59" s="263">
        <v>0.21364829467229332</v>
      </c>
      <c r="S59" s="263">
        <v>0.21151181172557049</v>
      </c>
      <c r="T59" s="263">
        <v>0.21044357025220914</v>
      </c>
      <c r="U59" s="263">
        <v>5.7831354573721169E-2</v>
      </c>
      <c r="V59" s="263">
        <v>93.676814988290317</v>
      </c>
      <c r="W59" s="263">
        <v>737.25334051166681</v>
      </c>
      <c r="X59" s="263">
        <v>0.867479338841039</v>
      </c>
      <c r="Y59" s="263">
        <v>42.5064876032109</v>
      </c>
      <c r="Z59" s="263">
        <v>43.37396694205195</v>
      </c>
      <c r="AA59" s="263">
        <v>138.79669421456612</v>
      </c>
      <c r="AB59" s="264">
        <v>74.099999999999923</v>
      </c>
      <c r="AC59" s="263">
        <v>1.8036450539261686</v>
      </c>
      <c r="AD59" s="264">
        <v>0</v>
      </c>
      <c r="AE59" s="263">
        <v>18.533548140683664</v>
      </c>
      <c r="AF59" s="263">
        <v>18.348212659276811</v>
      </c>
      <c r="AG59" s="263">
        <v>18.25554491857341</v>
      </c>
      <c r="AH59" s="263">
        <v>5.0167505229893328</v>
      </c>
      <c r="AI59" s="263">
        <v>3.9999999999999964</v>
      </c>
      <c r="AJ59" s="263">
        <v>31.480717639848173</v>
      </c>
      <c r="AK59" s="263">
        <v>1.8150270206571055</v>
      </c>
      <c r="AL59" s="263">
        <v>3.7041367768512364E-2</v>
      </c>
      <c r="AM59" s="263">
        <v>1.8520683884256184</v>
      </c>
      <c r="AN59" s="263">
        <v>5.9266188429619735</v>
      </c>
      <c r="AO59" s="262">
        <v>3164.0699999999961</v>
      </c>
      <c r="AP59" s="263">
        <v>7.7015643802647402E-2</v>
      </c>
      <c r="AQ59" s="263">
        <v>0</v>
      </c>
      <c r="AR59" s="263">
        <v>0.79138250560719248</v>
      </c>
      <c r="AS59" s="263">
        <v>0.78346868055111984</v>
      </c>
      <c r="AT59" s="263">
        <v>0.77951176802308464</v>
      </c>
      <c r="AU59" s="263">
        <v>0.21421524733164449</v>
      </c>
    </row>
    <row r="60" spans="1:47" ht="14.4" customHeight="1" x14ac:dyDescent="0.3">
      <c r="A60" s="257">
        <v>1994</v>
      </c>
      <c r="B60" s="258" t="s">
        <v>1928</v>
      </c>
      <c r="C60" s="257">
        <v>70</v>
      </c>
      <c r="D60" s="259">
        <v>2040144</v>
      </c>
      <c r="E60" s="259">
        <v>231642.5327999999</v>
      </c>
      <c r="F60" s="260">
        <v>0.87333922287820309</v>
      </c>
      <c r="G60" s="261">
        <v>2.223507383796457</v>
      </c>
      <c r="H60" s="262">
        <v>257.40052638040476</v>
      </c>
      <c r="I60" s="263">
        <v>1.0296021055216189</v>
      </c>
      <c r="J60" s="263">
        <v>8.3061936890535879</v>
      </c>
      <c r="K60" s="264">
        <v>0.48999999999999994</v>
      </c>
      <c r="L60" s="264">
        <v>9.9999999999999915E-3</v>
      </c>
      <c r="M60" s="264">
        <v>0.5</v>
      </c>
      <c r="N60" s="260">
        <v>1.6000000000000014</v>
      </c>
      <c r="O60" s="262">
        <v>814.43328350444733</v>
      </c>
      <c r="P60" s="263">
        <v>2.0470244157694072E-2</v>
      </c>
      <c r="Q60" s="264">
        <v>0</v>
      </c>
      <c r="R60" s="263">
        <v>0.21390117648218165</v>
      </c>
      <c r="S60" s="263">
        <v>0.21176216471735992</v>
      </c>
      <c r="T60" s="263">
        <v>0.21069265883494898</v>
      </c>
      <c r="U60" s="263">
        <v>3.7233031066593793E-2</v>
      </c>
      <c r="V60" s="263">
        <v>93.676814988290502</v>
      </c>
      <c r="W60" s="263">
        <v>755.72666886901641</v>
      </c>
      <c r="X60" s="263">
        <v>0.90983511480711066</v>
      </c>
      <c r="Y60" s="263">
        <v>44.581920625548449</v>
      </c>
      <c r="Z60" s="263">
        <v>45.491755740355515</v>
      </c>
      <c r="AA60" s="263">
        <v>145.57361836913782</v>
      </c>
      <c r="AB60" s="264">
        <v>74.100000000000151</v>
      </c>
      <c r="AC60" s="263">
        <v>1.8624546943345213</v>
      </c>
      <c r="AD60" s="264">
        <v>0</v>
      </c>
      <c r="AE60" s="263">
        <v>19.461480146204156</v>
      </c>
      <c r="AF60" s="263">
        <v>19.266865344742129</v>
      </c>
      <c r="AG60" s="263">
        <v>19.169557944011117</v>
      </c>
      <c r="AH60" s="263">
        <v>3.387591909509116</v>
      </c>
      <c r="AI60" s="263">
        <v>4</v>
      </c>
      <c r="AJ60" s="263">
        <v>32.269528760706962</v>
      </c>
      <c r="AK60" s="263">
        <v>1.9036480107109168</v>
      </c>
      <c r="AL60" s="263">
        <v>3.8849959402263587E-2</v>
      </c>
      <c r="AM60" s="263">
        <v>1.9424979701131784</v>
      </c>
      <c r="AN60" s="263">
        <v>6.2159935043621779</v>
      </c>
      <c r="AO60" s="262">
        <v>3164.0700000000033</v>
      </c>
      <c r="AP60" s="263">
        <v>7.9526815448083973E-2</v>
      </c>
      <c r="AQ60" s="263">
        <v>0</v>
      </c>
      <c r="AR60" s="263">
        <v>0.83100520224291652</v>
      </c>
      <c r="AS60" s="263">
        <v>0.822695150220488</v>
      </c>
      <c r="AT60" s="263">
        <v>0.8185401242092738</v>
      </c>
      <c r="AU60" s="263">
        <v>0.14465017453603909</v>
      </c>
    </row>
    <row r="61" spans="1:47" ht="14.4" customHeight="1" x14ac:dyDescent="0.3">
      <c r="A61" s="257">
        <v>1994</v>
      </c>
      <c r="B61" s="258" t="s">
        <v>1929</v>
      </c>
      <c r="C61" s="257">
        <v>70</v>
      </c>
      <c r="D61" s="259">
        <v>897804</v>
      </c>
      <c r="E61" s="259">
        <v>171186.4476000001</v>
      </c>
      <c r="F61" s="260">
        <v>0.87333922287820309</v>
      </c>
      <c r="G61" s="261">
        <v>1.5760023260251281</v>
      </c>
      <c r="H61" s="262">
        <v>246.87472775086289</v>
      </c>
      <c r="I61" s="263">
        <v>0.987498911003452</v>
      </c>
      <c r="J61" s="263">
        <v>8.6261843714431912</v>
      </c>
      <c r="K61" s="264">
        <v>0.48999999999999949</v>
      </c>
      <c r="L61" s="264">
        <v>9.9999999999999933E-3</v>
      </c>
      <c r="M61" s="264">
        <v>0.5</v>
      </c>
      <c r="N61" s="260">
        <v>1.599999999999999</v>
      </c>
      <c r="O61" s="262">
        <v>781.12891983467307</v>
      </c>
      <c r="P61" s="263">
        <v>1.9633160912638808E-2</v>
      </c>
      <c r="Q61" s="264">
        <v>0</v>
      </c>
      <c r="R61" s="263">
        <v>0.21455950060025508</v>
      </c>
      <c r="S61" s="263">
        <v>0.21241390559425247</v>
      </c>
      <c r="T61" s="263">
        <v>0.21134110809125106</v>
      </c>
      <c r="U61" s="263">
        <v>3.5710472457699413E-2</v>
      </c>
      <c r="V61" s="263">
        <v>93.676814988290502</v>
      </c>
      <c r="W61" s="263">
        <v>818.30315802316989</v>
      </c>
      <c r="X61" s="263">
        <v>0.94862702069311933</v>
      </c>
      <c r="Y61" s="263">
        <v>46.482724013962844</v>
      </c>
      <c r="Z61" s="263">
        <v>47.431351034655961</v>
      </c>
      <c r="AA61" s="263">
        <v>151.78032331089909</v>
      </c>
      <c r="AB61" s="264">
        <v>74.10000000000008</v>
      </c>
      <c r="AC61" s="263">
        <v>1.8624546943345186</v>
      </c>
      <c r="AD61" s="264">
        <v>0</v>
      </c>
      <c r="AE61" s="263">
        <v>20.353693981582349</v>
      </c>
      <c r="AF61" s="263">
        <v>20.150157041766526</v>
      </c>
      <c r="AG61" s="263">
        <v>20.048388571858631</v>
      </c>
      <c r="AH61" s="263">
        <v>3.3875919095091103</v>
      </c>
      <c r="AI61" s="263">
        <v>4.0000000000000018</v>
      </c>
      <c r="AJ61" s="263">
        <v>34.94154484758932</v>
      </c>
      <c r="AK61" s="263">
        <v>1.9848123153962121</v>
      </c>
      <c r="AL61" s="263">
        <v>4.0506373783596165E-2</v>
      </c>
      <c r="AM61" s="263">
        <v>2.0253186891798078</v>
      </c>
      <c r="AN61" s="263">
        <v>6.4810198053753867</v>
      </c>
      <c r="AO61" s="262">
        <v>3164.0700000000011</v>
      </c>
      <c r="AP61" s="263">
        <v>7.952681544808389E-2</v>
      </c>
      <c r="AQ61" s="263">
        <v>0</v>
      </c>
      <c r="AR61" s="263">
        <v>0.86910273301356555</v>
      </c>
      <c r="AS61" s="263">
        <v>0.86041170568343006</v>
      </c>
      <c r="AT61" s="263">
        <v>0.85606619201836298</v>
      </c>
      <c r="AU61" s="263">
        <v>0.1446501745360389</v>
      </c>
    </row>
    <row r="62" spans="1:47" ht="14.4" customHeight="1" x14ac:dyDescent="0.3">
      <c r="A62" s="257">
        <v>1994</v>
      </c>
      <c r="B62" s="258" t="s">
        <v>1930</v>
      </c>
      <c r="C62" s="257">
        <v>50</v>
      </c>
      <c r="D62" s="259">
        <v>1017612</v>
      </c>
      <c r="E62" s="259">
        <v>290346.228</v>
      </c>
      <c r="F62" s="260">
        <v>0.87333922287820309</v>
      </c>
      <c r="G62" s="261">
        <v>2.706441978798463</v>
      </c>
      <c r="H62" s="262">
        <v>249.9606770469104</v>
      </c>
      <c r="I62" s="263">
        <v>0.99984270818764098</v>
      </c>
      <c r="J62" s="263">
        <v>8.93425922703147</v>
      </c>
      <c r="K62" s="264">
        <v>0.4900000000000001</v>
      </c>
      <c r="L62" s="264">
        <v>1.0000000000000002E-2</v>
      </c>
      <c r="M62" s="264">
        <v>0.5</v>
      </c>
      <c r="N62" s="260">
        <v>1.5999999999999999</v>
      </c>
      <c r="O62" s="262">
        <v>790.89307942381754</v>
      </c>
      <c r="P62" s="263">
        <v>1.9250882468113416E-2</v>
      </c>
      <c r="Q62" s="264">
        <v>0</v>
      </c>
      <c r="R62" s="263">
        <v>0.21486014348295226</v>
      </c>
      <c r="S62" s="263">
        <v>0.21271154204812273</v>
      </c>
      <c r="T62" s="263">
        <v>0.21163724133070799</v>
      </c>
      <c r="U62" s="263">
        <v>5.3545388256789193E-2</v>
      </c>
      <c r="V62" s="263">
        <v>93.676814988290388</v>
      </c>
      <c r="W62" s="263">
        <v>837.06461207794871</v>
      </c>
      <c r="X62" s="263">
        <v>0.93691551902291892</v>
      </c>
      <c r="Y62" s="263">
        <v>45.908860432123006</v>
      </c>
      <c r="Z62" s="263">
        <v>46.84577595114591</v>
      </c>
      <c r="AA62" s="263">
        <v>149.90648304366692</v>
      </c>
      <c r="AB62" s="264">
        <v>74.099999999999994</v>
      </c>
      <c r="AC62" s="263">
        <v>1.803645053926169</v>
      </c>
      <c r="AD62" s="264">
        <v>0</v>
      </c>
      <c r="AE62" s="263">
        <v>20.130580284866888</v>
      </c>
      <c r="AF62" s="263">
        <v>19.929274482018208</v>
      </c>
      <c r="AG62" s="263">
        <v>19.828621580593879</v>
      </c>
      <c r="AH62" s="263">
        <v>5.0167505229893337</v>
      </c>
      <c r="AI62" s="263">
        <v>4.0000000000000009</v>
      </c>
      <c r="AJ62" s="263">
        <v>35.742658935728429</v>
      </c>
      <c r="AK62" s="263">
        <v>1.960308340451653</v>
      </c>
      <c r="AL62" s="263">
        <v>4.0006292662278654E-2</v>
      </c>
      <c r="AM62" s="263">
        <v>2.000314633113931</v>
      </c>
      <c r="AN62" s="263">
        <v>6.40100682596458</v>
      </c>
      <c r="AO62" s="262">
        <v>3164.0700000000011</v>
      </c>
      <c r="AP62" s="263">
        <v>7.7015643802647457E-2</v>
      </c>
      <c r="AQ62" s="263">
        <v>0</v>
      </c>
      <c r="AR62" s="263">
        <v>0.85957577816381647</v>
      </c>
      <c r="AS62" s="263">
        <v>0.85098002038217779</v>
      </c>
      <c r="AT62" s="263">
        <v>0.84668214149135901</v>
      </c>
      <c r="AU62" s="263">
        <v>0.2142152473316446</v>
      </c>
    </row>
    <row r="63" spans="1:47" ht="14.4" customHeight="1" x14ac:dyDescent="0.3">
      <c r="A63" s="257">
        <v>1994</v>
      </c>
      <c r="B63" s="258" t="s">
        <v>1931</v>
      </c>
      <c r="C63" s="257">
        <v>50</v>
      </c>
      <c r="D63" s="259">
        <v>247608</v>
      </c>
      <c r="E63" s="259">
        <v>133973.46</v>
      </c>
      <c r="F63" s="260">
        <v>0.87333922287820309</v>
      </c>
      <c r="G63" s="261">
        <v>1.1980858352271344</v>
      </c>
      <c r="H63" s="262">
        <v>239.80504725911217</v>
      </c>
      <c r="I63" s="263">
        <v>0.95922018903644879</v>
      </c>
      <c r="J63" s="263">
        <v>9.6924573000716503</v>
      </c>
      <c r="K63" s="264">
        <v>0.49000000000000005</v>
      </c>
      <c r="L63" s="264">
        <v>1.0000000000000004E-2</v>
      </c>
      <c r="M63" s="264">
        <v>0.5</v>
      </c>
      <c r="N63" s="260">
        <v>1.6</v>
      </c>
      <c r="O63" s="262">
        <v>758.75995588113881</v>
      </c>
      <c r="P63" s="263">
        <v>1.8468740101784811E-2</v>
      </c>
      <c r="Q63" s="264">
        <v>0</v>
      </c>
      <c r="R63" s="263">
        <v>0.21547525934695136</v>
      </c>
      <c r="S63" s="263">
        <v>0.21332050675348191</v>
      </c>
      <c r="T63" s="263">
        <v>0.21224313045674714</v>
      </c>
      <c r="U63" s="263">
        <v>5.1369897509987425E-2</v>
      </c>
      <c r="V63" s="263">
        <v>93.676814988290346</v>
      </c>
      <c r="W63" s="263">
        <v>946.55902748749918</v>
      </c>
      <c r="X63" s="263">
        <v>0.97659344599898557</v>
      </c>
      <c r="Y63" s="263">
        <v>47.853078853950301</v>
      </c>
      <c r="Z63" s="263">
        <v>48.829672299949287</v>
      </c>
      <c r="AA63" s="263">
        <v>156.25495135983772</v>
      </c>
      <c r="AB63" s="264">
        <v>74.099999999999966</v>
      </c>
      <c r="AC63" s="263">
        <v>1.8036450539261693</v>
      </c>
      <c r="AD63" s="264">
        <v>0</v>
      </c>
      <c r="AE63" s="263">
        <v>21.043172605316439</v>
      </c>
      <c r="AF63" s="263">
        <v>20.83274087926327</v>
      </c>
      <c r="AG63" s="263">
        <v>20.72752501623669</v>
      </c>
      <c r="AH63" s="263">
        <v>5.0167505229893328</v>
      </c>
      <c r="AI63" s="263">
        <v>3.9999999999999991</v>
      </c>
      <c r="AJ63" s="263">
        <v>40.418070473716227</v>
      </c>
      <c r="AK63" s="263">
        <v>2.0433264670636784</v>
      </c>
      <c r="AL63" s="263">
        <v>4.1700540144156695E-2</v>
      </c>
      <c r="AM63" s="263">
        <v>2.085027007207835</v>
      </c>
      <c r="AN63" s="263">
        <v>6.672086423065072</v>
      </c>
      <c r="AO63" s="262">
        <v>3164.0699999999997</v>
      </c>
      <c r="AP63" s="263">
        <v>7.7015643802647443E-2</v>
      </c>
      <c r="AQ63" s="263">
        <v>0</v>
      </c>
      <c r="AR63" s="263">
        <v>0.8985434702470122</v>
      </c>
      <c r="AS63" s="263">
        <v>0.88955803554454194</v>
      </c>
      <c r="AT63" s="263">
        <v>0.88506531819330703</v>
      </c>
      <c r="AU63" s="263">
        <v>0.21421524733164457</v>
      </c>
    </row>
    <row r="64" spans="1:47" ht="14.4" customHeight="1" x14ac:dyDescent="0.3">
      <c r="A64" s="257">
        <v>1995</v>
      </c>
      <c r="B64" s="258" t="s">
        <v>1926</v>
      </c>
      <c r="C64" s="257">
        <v>50</v>
      </c>
      <c r="D64" s="259">
        <v>609984</v>
      </c>
      <c r="E64" s="259">
        <v>14218.781999999981</v>
      </c>
      <c r="F64" s="260">
        <v>0.88097638658059141</v>
      </c>
      <c r="G64" s="261">
        <v>0.1394854473579912</v>
      </c>
      <c r="H64" s="262">
        <v>260.7800480455345</v>
      </c>
      <c r="I64" s="263">
        <v>1.0431201921821374</v>
      </c>
      <c r="J64" s="263">
        <v>9.3028650680888294</v>
      </c>
      <c r="K64" s="264">
        <v>0.49000000000000038</v>
      </c>
      <c r="L64" s="264">
        <v>1.0000000000000011E-2</v>
      </c>
      <c r="M64" s="264">
        <v>0.5</v>
      </c>
      <c r="N64" s="260">
        <v>1.6000000000000025</v>
      </c>
      <c r="O64" s="262">
        <v>825.12632661943485</v>
      </c>
      <c r="P64" s="263">
        <v>2.0084143291112157E-2</v>
      </c>
      <c r="Q64" s="264">
        <v>0</v>
      </c>
      <c r="R64" s="263">
        <v>0.21420482550870534</v>
      </c>
      <c r="S64" s="263">
        <v>0.21206277725361841</v>
      </c>
      <c r="T64" s="263">
        <v>0.21099175312607441</v>
      </c>
      <c r="U64" s="263">
        <v>5.5863062491232386E-2</v>
      </c>
      <c r="V64" s="263">
        <v>93.676814988290275</v>
      </c>
      <c r="W64" s="263">
        <v>835.43850111974518</v>
      </c>
      <c r="X64" s="263">
        <v>0.89804430678620795</v>
      </c>
      <c r="Y64" s="263">
        <v>44.004171032524177</v>
      </c>
      <c r="Z64" s="263">
        <v>44.902215339310395</v>
      </c>
      <c r="AA64" s="263">
        <v>143.6870890857935</v>
      </c>
      <c r="AB64" s="264">
        <v>74.099999999999866</v>
      </c>
      <c r="AC64" s="263">
        <v>1.803645053926169</v>
      </c>
      <c r="AD64" s="264">
        <v>0</v>
      </c>
      <c r="AE64" s="263">
        <v>19.236542403422526</v>
      </c>
      <c r="AF64" s="263">
        <v>19.044176979388336</v>
      </c>
      <c r="AG64" s="263">
        <v>18.947994267371211</v>
      </c>
      <c r="AH64" s="263">
        <v>5.0167505229893274</v>
      </c>
      <c r="AI64" s="263">
        <v>4.0000000000000027</v>
      </c>
      <c r="AJ64" s="263">
        <v>35.673223997813189</v>
      </c>
      <c r="AK64" s="263">
        <v>1.8789781030887862</v>
      </c>
      <c r="AL64" s="263">
        <v>3.8346491899771157E-2</v>
      </c>
      <c r="AM64" s="263">
        <v>1.9173245949885576</v>
      </c>
      <c r="AN64" s="263">
        <v>6.1354387039633949</v>
      </c>
      <c r="AO64" s="262">
        <v>3164.0700000000006</v>
      </c>
      <c r="AP64" s="263">
        <v>7.7015643802647568E-2</v>
      </c>
      <c r="AQ64" s="263">
        <v>0</v>
      </c>
      <c r="AR64" s="263">
        <v>0.82140036062614341</v>
      </c>
      <c r="AS64" s="263">
        <v>0.81318635701988351</v>
      </c>
      <c r="AT64" s="263">
        <v>0.80907935521675223</v>
      </c>
      <c r="AU64" s="263">
        <v>0.21421524733164468</v>
      </c>
    </row>
    <row r="65" spans="1:47" ht="14.4" customHeight="1" x14ac:dyDescent="0.3">
      <c r="A65" s="257">
        <v>1995</v>
      </c>
      <c r="B65" s="258" t="s">
        <v>1927</v>
      </c>
      <c r="C65" s="257">
        <v>50</v>
      </c>
      <c r="D65" s="259">
        <v>476004</v>
      </c>
      <c r="E65" s="259">
        <v>22833.767999999975</v>
      </c>
      <c r="F65" s="260">
        <v>0.88097638658059141</v>
      </c>
      <c r="G65" s="261">
        <v>0.2308547149928839</v>
      </c>
      <c r="H65" s="262">
        <v>268.76271647598469</v>
      </c>
      <c r="I65" s="263">
        <v>1.0750508659039408</v>
      </c>
      <c r="J65" s="263">
        <v>8.6141339253068789</v>
      </c>
      <c r="K65" s="264">
        <v>0.49000000000000082</v>
      </c>
      <c r="L65" s="264">
        <v>1.0000000000000002E-2</v>
      </c>
      <c r="M65" s="264">
        <v>0.5</v>
      </c>
      <c r="N65" s="260">
        <v>1.6000000000000019</v>
      </c>
      <c r="O65" s="262">
        <v>850.38404832016931</v>
      </c>
      <c r="P65" s="263">
        <v>2.069893363954637E-2</v>
      </c>
      <c r="Q65" s="264">
        <v>0</v>
      </c>
      <c r="R65" s="263">
        <v>0.21372132363917887</v>
      </c>
      <c r="S65" s="263">
        <v>0.21158411040278724</v>
      </c>
      <c r="T65" s="263">
        <v>0.21051550378459144</v>
      </c>
      <c r="U65" s="263">
        <v>5.7573071783427791E-2</v>
      </c>
      <c r="V65" s="263">
        <v>93.676814988290417</v>
      </c>
      <c r="W65" s="263">
        <v>750.61065071262669</v>
      </c>
      <c r="X65" s="263">
        <v>0.87137100168301129</v>
      </c>
      <c r="Y65" s="263">
        <v>42.697179082467564</v>
      </c>
      <c r="Z65" s="263">
        <v>43.568550084150566</v>
      </c>
      <c r="AA65" s="263">
        <v>139.41936026928184</v>
      </c>
      <c r="AB65" s="264">
        <v>74.099999999999952</v>
      </c>
      <c r="AC65" s="263">
        <v>1.8036450539261684</v>
      </c>
      <c r="AD65" s="264">
        <v>0</v>
      </c>
      <c r="AE65" s="263">
        <v>18.623056386049029</v>
      </c>
      <c r="AF65" s="263">
        <v>18.436825822188545</v>
      </c>
      <c r="AG65" s="263">
        <v>18.343710540258304</v>
      </c>
      <c r="AH65" s="263">
        <v>5.0167505229893257</v>
      </c>
      <c r="AI65" s="263">
        <v>3.9999999999999973</v>
      </c>
      <c r="AJ65" s="263">
        <v>32.051074785429137</v>
      </c>
      <c r="AK65" s="263">
        <v>1.8231695468213636</v>
      </c>
      <c r="AL65" s="263">
        <v>3.7207541771864548E-2</v>
      </c>
      <c r="AM65" s="263">
        <v>1.8603770885932276</v>
      </c>
      <c r="AN65" s="263">
        <v>5.9532066834983297</v>
      </c>
      <c r="AO65" s="262">
        <v>3164.0699999999956</v>
      </c>
      <c r="AP65" s="263">
        <v>7.7015643802647332E-2</v>
      </c>
      <c r="AQ65" s="263">
        <v>0</v>
      </c>
      <c r="AR65" s="263">
        <v>0.79520450768429307</v>
      </c>
      <c r="AS65" s="263">
        <v>0.7872524626074503</v>
      </c>
      <c r="AT65" s="263">
        <v>0.78327644006902897</v>
      </c>
      <c r="AU65" s="263">
        <v>0.21421524733164407</v>
      </c>
    </row>
    <row r="66" spans="1:47" ht="14.4" customHeight="1" x14ac:dyDescent="0.3">
      <c r="A66" s="257">
        <v>1995</v>
      </c>
      <c r="B66" s="258" t="s">
        <v>1928</v>
      </c>
      <c r="C66" s="257">
        <v>70</v>
      </c>
      <c r="D66" s="259">
        <v>2034204</v>
      </c>
      <c r="E66" s="259">
        <v>234090.65400000004</v>
      </c>
      <c r="F66" s="260">
        <v>0.88097638658059141</v>
      </c>
      <c r="G66" s="261">
        <v>2.2597204671895974</v>
      </c>
      <c r="H66" s="262">
        <v>256.61290984161326</v>
      </c>
      <c r="I66" s="263">
        <v>1.026451639366452</v>
      </c>
      <c r="J66" s="263">
        <v>8.3375399151122451</v>
      </c>
      <c r="K66" s="264">
        <v>0.49000000000000021</v>
      </c>
      <c r="L66" s="264">
        <v>9.999999999999995E-3</v>
      </c>
      <c r="M66" s="264">
        <v>0.5</v>
      </c>
      <c r="N66" s="260">
        <v>1.6000000000000005</v>
      </c>
      <c r="O66" s="262">
        <v>811.94120964255433</v>
      </c>
      <c r="P66" s="263">
        <v>2.0407607522569777E-2</v>
      </c>
      <c r="Q66" s="264">
        <v>0</v>
      </c>
      <c r="R66" s="263">
        <v>0.21395043706387515</v>
      </c>
      <c r="S66" s="263">
        <v>0.21181093269323636</v>
      </c>
      <c r="T66" s="263">
        <v>0.21074118050791649</v>
      </c>
      <c r="U66" s="263">
        <v>3.7119102196790134E-2</v>
      </c>
      <c r="V66" s="263">
        <v>93.67681498829036</v>
      </c>
      <c r="W66" s="263">
        <v>760.90694790796715</v>
      </c>
      <c r="X66" s="263">
        <v>0.91262765234716514</v>
      </c>
      <c r="Y66" s="263">
        <v>44.718754965011044</v>
      </c>
      <c r="Z66" s="263">
        <v>45.631382617358213</v>
      </c>
      <c r="AA66" s="263">
        <v>146.02042437554636</v>
      </c>
      <c r="AB66" s="264">
        <v>74.099999999999909</v>
      </c>
      <c r="AC66" s="263">
        <v>1.862454694334517</v>
      </c>
      <c r="AD66" s="264">
        <v>0</v>
      </c>
      <c r="AE66" s="263">
        <v>19.525708509625414</v>
      </c>
      <c r="AF66" s="263">
        <v>19.330451424529159</v>
      </c>
      <c r="AG66" s="263">
        <v>19.23282288198099</v>
      </c>
      <c r="AH66" s="263">
        <v>3.3875919095091112</v>
      </c>
      <c r="AI66" s="263">
        <v>4.0000000000000009</v>
      </c>
      <c r="AJ66" s="263">
        <v>32.490726675670217</v>
      </c>
      <c r="AK66" s="263">
        <v>1.9094908370059731</v>
      </c>
      <c r="AL66" s="263">
        <v>3.8969200755223983E-2</v>
      </c>
      <c r="AM66" s="263">
        <v>1.9484600377611971</v>
      </c>
      <c r="AN66" s="263">
        <v>6.2350721208358344</v>
      </c>
      <c r="AO66" s="262">
        <v>3164.0699999999983</v>
      </c>
      <c r="AP66" s="263">
        <v>7.9526815448083946E-2</v>
      </c>
      <c r="AQ66" s="263">
        <v>0</v>
      </c>
      <c r="AR66" s="263">
        <v>0.83374775336100593</v>
      </c>
      <c r="AS66" s="263">
        <v>0.82541027582739557</v>
      </c>
      <c r="AT66" s="263">
        <v>0.82124153706058878</v>
      </c>
      <c r="AU66" s="263">
        <v>0.14465017453603915</v>
      </c>
    </row>
    <row r="67" spans="1:47" ht="14.4" customHeight="1" x14ac:dyDescent="0.3">
      <c r="A67" s="257">
        <v>1995</v>
      </c>
      <c r="B67" s="258" t="s">
        <v>1929</v>
      </c>
      <c r="C67" s="257">
        <v>70</v>
      </c>
      <c r="D67" s="259">
        <v>887664</v>
      </c>
      <c r="E67" s="259">
        <v>169820.43119999993</v>
      </c>
      <c r="F67" s="260">
        <v>0.88097638658059141</v>
      </c>
      <c r="G67" s="261">
        <v>1.5719888188912874</v>
      </c>
      <c r="H67" s="262">
        <v>246.07493015970368</v>
      </c>
      <c r="I67" s="263">
        <v>0.98429972063881543</v>
      </c>
      <c r="J67" s="263">
        <v>8.6868773339918288</v>
      </c>
      <c r="K67" s="264">
        <v>0.49000000000000032</v>
      </c>
      <c r="L67" s="264">
        <v>1.0000000000000007E-2</v>
      </c>
      <c r="M67" s="264">
        <v>0.5</v>
      </c>
      <c r="N67" s="260">
        <v>1.6000000000000014</v>
      </c>
      <c r="O67" s="262">
        <v>778.59830427041447</v>
      </c>
      <c r="P67" s="263">
        <v>1.9569555557210891E-2</v>
      </c>
      <c r="Q67" s="264">
        <v>0</v>
      </c>
      <c r="R67" s="263">
        <v>0.21460952303203149</v>
      </c>
      <c r="S67" s="263">
        <v>0.21246342780171126</v>
      </c>
      <c r="T67" s="263">
        <v>0.2113903801865511</v>
      </c>
      <c r="U67" s="263">
        <v>3.5594781596544757E-2</v>
      </c>
      <c r="V67" s="263">
        <v>93.67681498829036</v>
      </c>
      <c r="W67" s="263">
        <v>826.73903464504951</v>
      </c>
      <c r="X67" s="263">
        <v>0.95171026694484628</v>
      </c>
      <c r="Y67" s="263">
        <v>46.63380308029749</v>
      </c>
      <c r="Z67" s="263">
        <v>47.585513347242298</v>
      </c>
      <c r="AA67" s="263">
        <v>152.27364271117548</v>
      </c>
      <c r="AB67" s="264">
        <v>74.100000000000037</v>
      </c>
      <c r="AC67" s="263">
        <v>1.8624546943345157</v>
      </c>
      <c r="AD67" s="264">
        <v>0</v>
      </c>
      <c r="AE67" s="263">
        <v>20.424608645372079</v>
      </c>
      <c r="AF67" s="263">
        <v>20.220362558918335</v>
      </c>
      <c r="AG67" s="263">
        <v>20.118239515691489</v>
      </c>
      <c r="AH67" s="263">
        <v>3.3875919095091076</v>
      </c>
      <c r="AI67" s="263">
        <v>3.9999999999999973</v>
      </c>
      <c r="AJ67" s="263">
        <v>35.301756779343606</v>
      </c>
      <c r="AK67" s="263">
        <v>1.9912633915287024</v>
      </c>
      <c r="AL67" s="263">
        <v>4.0638028398544926E-2</v>
      </c>
      <c r="AM67" s="263">
        <v>2.0319014199272458</v>
      </c>
      <c r="AN67" s="263">
        <v>6.5020845437671921</v>
      </c>
      <c r="AO67" s="262">
        <v>3164.0700000000011</v>
      </c>
      <c r="AP67" s="263">
        <v>7.9526815448083807E-2</v>
      </c>
      <c r="AQ67" s="263">
        <v>0</v>
      </c>
      <c r="AR67" s="263">
        <v>0.87213078915738773</v>
      </c>
      <c r="AS67" s="263">
        <v>0.86340948126581274</v>
      </c>
      <c r="AT67" s="263">
        <v>0.8590488273200263</v>
      </c>
      <c r="AU67" s="263">
        <v>0.14465017453603887</v>
      </c>
    </row>
    <row r="68" spans="1:47" ht="14.4" customHeight="1" x14ac:dyDescent="0.3">
      <c r="A68" s="257">
        <v>1995</v>
      </c>
      <c r="B68" s="258" t="s">
        <v>1930</v>
      </c>
      <c r="C68" s="257">
        <v>50</v>
      </c>
      <c r="D68" s="259">
        <v>991500</v>
      </c>
      <c r="E68" s="259">
        <v>283595.95800000004</v>
      </c>
      <c r="F68" s="260">
        <v>0.88097638658059141</v>
      </c>
      <c r="G68" s="261">
        <v>2.6658255173191279</v>
      </c>
      <c r="H68" s="262">
        <v>249.88462823080093</v>
      </c>
      <c r="I68" s="263">
        <v>0.99953851292320373</v>
      </c>
      <c r="J68" s="263">
        <v>8.9353422051288565</v>
      </c>
      <c r="K68" s="264">
        <v>0.48999999999999994</v>
      </c>
      <c r="L68" s="264">
        <v>0.01</v>
      </c>
      <c r="M68" s="264">
        <v>0.5</v>
      </c>
      <c r="N68" s="260">
        <v>1.599999999999999</v>
      </c>
      <c r="O68" s="262">
        <v>790.65245564622967</v>
      </c>
      <c r="P68" s="263">
        <v>1.9245025519580339E-2</v>
      </c>
      <c r="Q68" s="264">
        <v>0</v>
      </c>
      <c r="R68" s="263">
        <v>0.21486474968012614</v>
      </c>
      <c r="S68" s="263">
        <v>0.21271610218332479</v>
      </c>
      <c r="T68" s="263">
        <v>0.2116417784349241</v>
      </c>
      <c r="U68" s="263">
        <v>5.3529097440837052E-2</v>
      </c>
      <c r="V68" s="263">
        <v>93.676814988290417</v>
      </c>
      <c r="W68" s="263">
        <v>837.42085751050001</v>
      </c>
      <c r="X68" s="263">
        <v>0.93720065587395529</v>
      </c>
      <c r="Y68" s="263">
        <v>45.922832137823818</v>
      </c>
      <c r="Z68" s="263">
        <v>46.860032793697769</v>
      </c>
      <c r="AA68" s="263">
        <v>149.95210493983294</v>
      </c>
      <c r="AB68" s="264">
        <v>74.100000000000065</v>
      </c>
      <c r="AC68" s="263">
        <v>1.8036450539261699</v>
      </c>
      <c r="AD68" s="264">
        <v>0</v>
      </c>
      <c r="AE68" s="263">
        <v>20.137138432440725</v>
      </c>
      <c r="AF68" s="263">
        <v>19.935767048116343</v>
      </c>
      <c r="AG68" s="263">
        <v>19.835081355954131</v>
      </c>
      <c r="AH68" s="263">
        <v>5.0167505229893354</v>
      </c>
      <c r="AI68" s="263">
        <v>3.9999999999999964</v>
      </c>
      <c r="AJ68" s="263">
        <v>35.757870615698316</v>
      </c>
      <c r="AK68" s="263">
        <v>1.9609049322850749</v>
      </c>
      <c r="AL68" s="263">
        <v>4.0018468005817855E-2</v>
      </c>
      <c r="AM68" s="263">
        <v>2.0009234002908927</v>
      </c>
      <c r="AN68" s="263">
        <v>6.4029548809308601</v>
      </c>
      <c r="AO68" s="262">
        <v>3164.0699999999997</v>
      </c>
      <c r="AP68" s="263">
        <v>7.7015643802647374E-2</v>
      </c>
      <c r="AQ68" s="263">
        <v>0</v>
      </c>
      <c r="AR68" s="263">
        <v>0.85985581106521825</v>
      </c>
      <c r="AS68" s="263">
        <v>0.851257252954567</v>
      </c>
      <c r="AT68" s="263">
        <v>0.84695797389924055</v>
      </c>
      <c r="AU68" s="263">
        <v>0.2142152473316444</v>
      </c>
    </row>
    <row r="69" spans="1:47" ht="14.4" customHeight="1" x14ac:dyDescent="0.3">
      <c r="A69" s="257">
        <v>1995</v>
      </c>
      <c r="B69" s="258" t="s">
        <v>1931</v>
      </c>
      <c r="C69" s="257">
        <v>50</v>
      </c>
      <c r="D69" s="259">
        <v>259164</v>
      </c>
      <c r="E69" s="259">
        <v>139556.67600000001</v>
      </c>
      <c r="F69" s="260">
        <v>0.88097638658059141</v>
      </c>
      <c r="G69" s="261">
        <v>1.2548970555903074</v>
      </c>
      <c r="H69" s="262">
        <v>239.03711615343789</v>
      </c>
      <c r="I69" s="263">
        <v>0.95614846461375125</v>
      </c>
      <c r="J69" s="263">
        <v>9.7577518825193401</v>
      </c>
      <c r="K69" s="264">
        <v>0.48999999999999988</v>
      </c>
      <c r="L69" s="264">
        <v>9.9999999999999985E-3</v>
      </c>
      <c r="M69" s="264">
        <v>0.5</v>
      </c>
      <c r="N69" s="260">
        <v>1.6000000000000003</v>
      </c>
      <c r="O69" s="262">
        <v>756.3301681076083</v>
      </c>
      <c r="P69" s="263">
        <v>1.8409597393285227E-2</v>
      </c>
      <c r="Q69" s="264">
        <v>0</v>
      </c>
      <c r="R69" s="263">
        <v>0.21552177213005086</v>
      </c>
      <c r="S69" s="263">
        <v>0.21336655440875033</v>
      </c>
      <c r="T69" s="263">
        <v>0.21228894554810007</v>
      </c>
      <c r="U69" s="263">
        <v>5.1205394958251722E-2</v>
      </c>
      <c r="V69" s="263">
        <v>93.676814988290374</v>
      </c>
      <c r="W69" s="263">
        <v>955.99705655508137</v>
      </c>
      <c r="X69" s="263">
        <v>0.97973085200876542</v>
      </c>
      <c r="Y69" s="263">
        <v>48.006811748429506</v>
      </c>
      <c r="Z69" s="263">
        <v>48.986542600438256</v>
      </c>
      <c r="AA69" s="263">
        <v>156.75693632140249</v>
      </c>
      <c r="AB69" s="264">
        <v>74.099999999999994</v>
      </c>
      <c r="AC69" s="263">
        <v>1.8036450539261679</v>
      </c>
      <c r="AD69" s="264">
        <v>0</v>
      </c>
      <c r="AE69" s="263">
        <v>21.115332943541372</v>
      </c>
      <c r="AF69" s="263">
        <v>20.904179614105963</v>
      </c>
      <c r="AG69" s="263">
        <v>20.79860294938825</v>
      </c>
      <c r="AH69" s="263">
        <v>5.0167505229893319</v>
      </c>
      <c r="AI69" s="263">
        <v>4.0000000000000009</v>
      </c>
      <c r="AJ69" s="263">
        <v>40.821074314901999</v>
      </c>
      <c r="AK69" s="263">
        <v>2.049890861657941</v>
      </c>
      <c r="AL69" s="263">
        <v>4.1834507380774301E-2</v>
      </c>
      <c r="AM69" s="263">
        <v>2.0917253690387145</v>
      </c>
      <c r="AN69" s="263">
        <v>6.6935211809238906</v>
      </c>
      <c r="AO69" s="262">
        <v>3164.0700000000011</v>
      </c>
      <c r="AP69" s="263">
        <v>7.7015643802647415E-2</v>
      </c>
      <c r="AQ69" s="263">
        <v>0</v>
      </c>
      <c r="AR69" s="263">
        <v>0.90162471668921695</v>
      </c>
      <c r="AS69" s="263">
        <v>0.89260846952232509</v>
      </c>
      <c r="AT69" s="263">
        <v>0.88810034593887877</v>
      </c>
      <c r="AU69" s="263">
        <v>0.21421524733164457</v>
      </c>
    </row>
    <row r="70" spans="1:47" ht="14.4" customHeight="1" x14ac:dyDescent="0.3">
      <c r="A70" s="257">
        <v>1996</v>
      </c>
      <c r="B70" s="258" t="s">
        <v>1926</v>
      </c>
      <c r="C70" s="257">
        <v>50</v>
      </c>
      <c r="D70" s="259">
        <v>538356</v>
      </c>
      <c r="E70" s="259">
        <v>13479.042000000009</v>
      </c>
      <c r="F70" s="260">
        <v>0.84718853928014493</v>
      </c>
      <c r="G70" s="261">
        <v>0.12678167155242695</v>
      </c>
      <c r="H70" s="262">
        <v>260.00966984234304</v>
      </c>
      <c r="I70" s="263">
        <v>1.0400386793693726</v>
      </c>
      <c r="J70" s="263">
        <v>9.366767256159557</v>
      </c>
      <c r="K70" s="264">
        <v>0.48999999999999905</v>
      </c>
      <c r="L70" s="264">
        <v>9.9999999999999967E-3</v>
      </c>
      <c r="M70" s="264">
        <v>0.5</v>
      </c>
      <c r="N70" s="260">
        <v>1.599999999999999</v>
      </c>
      <c r="O70" s="262">
        <v>822.68879605806137</v>
      </c>
      <c r="P70" s="263">
        <v>2.0024812117821849E-2</v>
      </c>
      <c r="Q70" s="264">
        <v>0</v>
      </c>
      <c r="R70" s="263">
        <v>0.214251486509939</v>
      </c>
      <c r="S70" s="263">
        <v>0.21210897164483927</v>
      </c>
      <c r="T70" s="263">
        <v>0.21103771421228956</v>
      </c>
      <c r="U70" s="263">
        <v>5.5698035733896749E-2</v>
      </c>
      <c r="V70" s="263">
        <v>93.676814988290445</v>
      </c>
      <c r="W70" s="263">
        <v>843.66951027790435</v>
      </c>
      <c r="X70" s="263">
        <v>0.90070510690132577</v>
      </c>
      <c r="Y70" s="263">
        <v>44.134550238164969</v>
      </c>
      <c r="Z70" s="263">
        <v>45.035255345066261</v>
      </c>
      <c r="AA70" s="263">
        <v>144.11281710421213</v>
      </c>
      <c r="AB70" s="264">
        <v>74.100000000000065</v>
      </c>
      <c r="AC70" s="263">
        <v>1.8036450539261706</v>
      </c>
      <c r="AD70" s="264">
        <v>0</v>
      </c>
      <c r="AE70" s="263">
        <v>19.297740806070241</v>
      </c>
      <c r="AF70" s="263">
        <v>19.104763398009581</v>
      </c>
      <c r="AG70" s="263">
        <v>19.008274693979217</v>
      </c>
      <c r="AH70" s="263">
        <v>5.0167505229893372</v>
      </c>
      <c r="AI70" s="263">
        <v>3.9999999999999973</v>
      </c>
      <c r="AJ70" s="263">
        <v>36.024688088866476</v>
      </c>
      <c r="AK70" s="263">
        <v>1.884545295169642</v>
      </c>
      <c r="AL70" s="263">
        <v>3.8460108064686568E-2</v>
      </c>
      <c r="AM70" s="263">
        <v>1.9230054032343269</v>
      </c>
      <c r="AN70" s="263">
        <v>6.1536172903498514</v>
      </c>
      <c r="AO70" s="262">
        <v>3164.0699999999993</v>
      </c>
      <c r="AP70" s="263">
        <v>7.7015643802647402E-2</v>
      </c>
      <c r="AQ70" s="263">
        <v>0</v>
      </c>
      <c r="AR70" s="263">
        <v>0.82401353241919828</v>
      </c>
      <c r="AS70" s="263">
        <v>0.81577339709500818</v>
      </c>
      <c r="AT70" s="263">
        <v>0.81165332943291157</v>
      </c>
      <c r="AU70" s="263">
        <v>0.21421524733164443</v>
      </c>
    </row>
    <row r="71" spans="1:47" ht="14.4" customHeight="1" x14ac:dyDescent="0.3">
      <c r="A71" s="257">
        <v>1996</v>
      </c>
      <c r="B71" s="258" t="s">
        <v>1927</v>
      </c>
      <c r="C71" s="257">
        <v>50</v>
      </c>
      <c r="D71" s="259">
        <v>473268</v>
      </c>
      <c r="E71" s="259">
        <v>23196.816000000021</v>
      </c>
      <c r="F71" s="260">
        <v>0.84718853928014493</v>
      </c>
      <c r="G71" s="261">
        <v>0.22542300470402413</v>
      </c>
      <c r="H71" s="262">
        <v>268.63457572313075</v>
      </c>
      <c r="I71" s="263">
        <v>1.0745383028925248</v>
      </c>
      <c r="J71" s="263">
        <v>8.641319820725812</v>
      </c>
      <c r="K71" s="264">
        <v>0.48999999999999921</v>
      </c>
      <c r="L71" s="264">
        <v>9.9999999999999881E-3</v>
      </c>
      <c r="M71" s="264">
        <v>0.5</v>
      </c>
      <c r="N71" s="260">
        <v>1.5999999999999988</v>
      </c>
      <c r="O71" s="262">
        <v>849.97860200828734</v>
      </c>
      <c r="P71" s="263">
        <v>2.0689064796967981E-2</v>
      </c>
      <c r="Q71" s="264">
        <v>0</v>
      </c>
      <c r="R71" s="263">
        <v>0.21372908499042428</v>
      </c>
      <c r="S71" s="263">
        <v>0.21159179414051998</v>
      </c>
      <c r="T71" s="263">
        <v>0.2105231487155681</v>
      </c>
      <c r="U71" s="263">
        <v>5.7545622080361881E-2</v>
      </c>
      <c r="V71" s="263">
        <v>93.676814988290403</v>
      </c>
      <c r="W71" s="263">
        <v>753.33872782545666</v>
      </c>
      <c r="X71" s="263">
        <v>0.87178665233360197</v>
      </c>
      <c r="Y71" s="263">
        <v>42.717545964346471</v>
      </c>
      <c r="Z71" s="263">
        <v>43.589332616680124</v>
      </c>
      <c r="AA71" s="263">
        <v>139.4858643733763</v>
      </c>
      <c r="AB71" s="264">
        <v>74.099999999999952</v>
      </c>
      <c r="AC71" s="263">
        <v>1.8036450539261688</v>
      </c>
      <c r="AD71" s="264">
        <v>0</v>
      </c>
      <c r="AE71" s="263">
        <v>18.632616351012604</v>
      </c>
      <c r="AF71" s="263">
        <v>18.446290187502473</v>
      </c>
      <c r="AG71" s="263">
        <v>18.353127105747422</v>
      </c>
      <c r="AH71" s="263">
        <v>5.0167505229893354</v>
      </c>
      <c r="AI71" s="263">
        <v>3.9999999999999956</v>
      </c>
      <c r="AJ71" s="263">
        <v>32.167563678146962</v>
      </c>
      <c r="AK71" s="263">
        <v>1.8240392126775926</v>
      </c>
      <c r="AL71" s="263">
        <v>3.7225290054644762E-2</v>
      </c>
      <c r="AM71" s="263">
        <v>1.8612645027322394</v>
      </c>
      <c r="AN71" s="263">
        <v>5.9560464087431617</v>
      </c>
      <c r="AO71" s="262">
        <v>3164.0699999999947</v>
      </c>
      <c r="AP71" s="263">
        <v>7.7015643802647318E-2</v>
      </c>
      <c r="AQ71" s="263">
        <v>0</v>
      </c>
      <c r="AR71" s="263">
        <v>0.79561271818823731</v>
      </c>
      <c r="AS71" s="263">
        <v>0.78765659100635477</v>
      </c>
      <c r="AT71" s="263">
        <v>0.78367852741541411</v>
      </c>
      <c r="AU71" s="263">
        <v>0.2142152473316444</v>
      </c>
    </row>
    <row r="72" spans="1:47" ht="14.4" customHeight="1" x14ac:dyDescent="0.3">
      <c r="A72" s="257">
        <v>1996</v>
      </c>
      <c r="B72" s="258" t="s">
        <v>1928</v>
      </c>
      <c r="C72" s="257">
        <v>70</v>
      </c>
      <c r="D72" s="259">
        <v>2068980</v>
      </c>
      <c r="E72" s="259">
        <v>238502.65319999991</v>
      </c>
      <c r="F72" s="260">
        <v>0.84718853928014493</v>
      </c>
      <c r="G72" s="261">
        <v>2.2125049898879157</v>
      </c>
      <c r="H72" s="262">
        <v>256.43842279065956</v>
      </c>
      <c r="I72" s="263">
        <v>1.0257536911626399</v>
      </c>
      <c r="J72" s="263">
        <v>8.3533322439773965</v>
      </c>
      <c r="K72" s="264">
        <v>0.48999999999999982</v>
      </c>
      <c r="L72" s="264">
        <v>1.0000000000000012E-2</v>
      </c>
      <c r="M72" s="264">
        <v>0.50000000000000011</v>
      </c>
      <c r="N72" s="260">
        <v>1.6000000000000014</v>
      </c>
      <c r="O72" s="262">
        <v>811.38912039924253</v>
      </c>
      <c r="P72" s="263">
        <v>2.0393731123070517E-2</v>
      </c>
      <c r="Q72" s="264">
        <v>0</v>
      </c>
      <c r="R72" s="263">
        <v>0.21396135015826104</v>
      </c>
      <c r="S72" s="263">
        <v>0.21182173665667867</v>
      </c>
      <c r="T72" s="263">
        <v>0.21075192990588734</v>
      </c>
      <c r="U72" s="263">
        <v>3.7093862614415413E-2</v>
      </c>
      <c r="V72" s="263">
        <v>93.676814988290388</v>
      </c>
      <c r="W72" s="263">
        <v>762.86692009643491</v>
      </c>
      <c r="X72" s="263">
        <v>0.91324862679375396</v>
      </c>
      <c r="Y72" s="263">
        <v>44.749182712893969</v>
      </c>
      <c r="Z72" s="263">
        <v>45.662431339687743</v>
      </c>
      <c r="AA72" s="263">
        <v>146.11978028700059</v>
      </c>
      <c r="AB72" s="264">
        <v>74.100000000000009</v>
      </c>
      <c r="AC72" s="263">
        <v>1.8624546943345199</v>
      </c>
      <c r="AD72" s="264">
        <v>0</v>
      </c>
      <c r="AE72" s="263">
        <v>19.53999092189698</v>
      </c>
      <c r="AF72" s="263">
        <v>19.344591012678006</v>
      </c>
      <c r="AG72" s="263">
        <v>19.24689105806852</v>
      </c>
      <c r="AH72" s="263">
        <v>3.3875919095091107</v>
      </c>
      <c r="AI72" s="263">
        <v>3.9999999999999933</v>
      </c>
      <c r="AJ72" s="263">
        <v>32.574417488117724</v>
      </c>
      <c r="AK72" s="263">
        <v>1.9107901018405695</v>
      </c>
      <c r="AL72" s="263">
        <v>3.8995716364093228E-2</v>
      </c>
      <c r="AM72" s="263">
        <v>1.9497858182046637</v>
      </c>
      <c r="AN72" s="263">
        <v>6.2393146182549151</v>
      </c>
      <c r="AO72" s="262">
        <v>3164.0699999999952</v>
      </c>
      <c r="AP72" s="263">
        <v>7.9526815448083876E-2</v>
      </c>
      <c r="AQ72" s="263">
        <v>0</v>
      </c>
      <c r="AR72" s="263">
        <v>0.83435761236499961</v>
      </c>
      <c r="AS72" s="263">
        <v>0.8260140362413495</v>
      </c>
      <c r="AT72" s="263">
        <v>0.82184224817952445</v>
      </c>
      <c r="AU72" s="263">
        <v>0.14465017453603879</v>
      </c>
    </row>
    <row r="73" spans="1:47" ht="14.4" customHeight="1" x14ac:dyDescent="0.3">
      <c r="A73" s="257">
        <v>1996</v>
      </c>
      <c r="B73" s="258" t="s">
        <v>1929</v>
      </c>
      <c r="C73" s="257">
        <v>70</v>
      </c>
      <c r="D73" s="259">
        <v>891552</v>
      </c>
      <c r="E73" s="259">
        <v>171999.92039999992</v>
      </c>
      <c r="F73" s="260">
        <v>0.84718853928014493</v>
      </c>
      <c r="G73" s="261">
        <v>1.5259624734150832</v>
      </c>
      <c r="H73" s="262">
        <v>245.24923455109158</v>
      </c>
      <c r="I73" s="263">
        <v>0.98099693820436651</v>
      </c>
      <c r="J73" s="263">
        <v>8.7437291369234842</v>
      </c>
      <c r="K73" s="264">
        <v>0.49000000000000021</v>
      </c>
      <c r="L73" s="264">
        <v>1.0000000000000005E-2</v>
      </c>
      <c r="M73" s="264">
        <v>0.5</v>
      </c>
      <c r="N73" s="260">
        <v>1.6000000000000012</v>
      </c>
      <c r="O73" s="262">
        <v>775.98574556607241</v>
      </c>
      <c r="P73" s="263">
        <v>1.9503890614928493E-2</v>
      </c>
      <c r="Q73" s="264">
        <v>0</v>
      </c>
      <c r="R73" s="263">
        <v>0.21466116522588963</v>
      </c>
      <c r="S73" s="263">
        <v>0.21251455357363064</v>
      </c>
      <c r="T73" s="263">
        <v>0.21144124774750128</v>
      </c>
      <c r="U73" s="263">
        <v>3.5475344582645334E-2</v>
      </c>
      <c r="V73" s="263">
        <v>93.676814988290388</v>
      </c>
      <c r="W73" s="263">
        <v>834.95132835640845</v>
      </c>
      <c r="X73" s="263">
        <v>0.9549144481506554</v>
      </c>
      <c r="Y73" s="263">
        <v>46.790807959382086</v>
      </c>
      <c r="Z73" s="263">
        <v>47.745722407532725</v>
      </c>
      <c r="AA73" s="263">
        <v>152.78631170410475</v>
      </c>
      <c r="AB73" s="264">
        <v>74.099999999999966</v>
      </c>
      <c r="AC73" s="263">
        <v>1.8624546943345175</v>
      </c>
      <c r="AD73" s="264">
        <v>0</v>
      </c>
      <c r="AE73" s="263">
        <v>20.498304813105687</v>
      </c>
      <c r="AF73" s="263">
        <v>20.293321764974607</v>
      </c>
      <c r="AG73" s="263">
        <v>20.190830240909069</v>
      </c>
      <c r="AH73" s="263">
        <v>3.3875919095091094</v>
      </c>
      <c r="AI73" s="263">
        <v>4.0000000000000009</v>
      </c>
      <c r="AJ73" s="263">
        <v>35.652421720818651</v>
      </c>
      <c r="AK73" s="263">
        <v>1.9979674998656156</v>
      </c>
      <c r="AL73" s="263">
        <v>4.0774846936032998E-2</v>
      </c>
      <c r="AM73" s="263">
        <v>2.0387423468016483</v>
      </c>
      <c r="AN73" s="263">
        <v>6.5239755097652745</v>
      </c>
      <c r="AO73" s="262">
        <v>3164.0699999999997</v>
      </c>
      <c r="AP73" s="263">
        <v>7.9526815448083918E-2</v>
      </c>
      <c r="AQ73" s="263">
        <v>0</v>
      </c>
      <c r="AR73" s="263">
        <v>0.87527761551961303</v>
      </c>
      <c r="AS73" s="263">
        <v>0.86652483936441604</v>
      </c>
      <c r="AT73" s="263">
        <v>0.8621484512868175</v>
      </c>
      <c r="AU73" s="263">
        <v>0.14465017453603901</v>
      </c>
    </row>
    <row r="74" spans="1:47" ht="14.4" customHeight="1" x14ac:dyDescent="0.3">
      <c r="A74" s="257">
        <v>1996</v>
      </c>
      <c r="B74" s="258" t="s">
        <v>1930</v>
      </c>
      <c r="C74" s="257">
        <v>50</v>
      </c>
      <c r="D74" s="259">
        <v>945360</v>
      </c>
      <c r="E74" s="259">
        <v>277381.60200000013</v>
      </c>
      <c r="F74" s="260">
        <v>0.84718853928014493</v>
      </c>
      <c r="G74" s="261">
        <v>2.504055157901778</v>
      </c>
      <c r="H74" s="262">
        <v>249.55041240459667</v>
      </c>
      <c r="I74" s="263">
        <v>0.99820164961838653</v>
      </c>
      <c r="J74" s="263">
        <v>8.9635361092083947</v>
      </c>
      <c r="K74" s="264">
        <v>0.48999999999999949</v>
      </c>
      <c r="L74" s="264">
        <v>9.9999999999999967E-3</v>
      </c>
      <c r="M74" s="264">
        <v>0.5</v>
      </c>
      <c r="N74" s="260">
        <v>1.599999999999999</v>
      </c>
      <c r="O74" s="262">
        <v>789.59497337701214</v>
      </c>
      <c r="P74" s="263">
        <v>1.9219285672556166E-2</v>
      </c>
      <c r="Q74" s="264">
        <v>0</v>
      </c>
      <c r="R74" s="263">
        <v>0.21488499278281817</v>
      </c>
      <c r="S74" s="263">
        <v>0.21273614285499007</v>
      </c>
      <c r="T74" s="263">
        <v>0.21166171789107593</v>
      </c>
      <c r="U74" s="263">
        <v>5.3457503314964558E-2</v>
      </c>
      <c r="V74" s="263">
        <v>93.67681498829036</v>
      </c>
      <c r="W74" s="263">
        <v>841.18826498051214</v>
      </c>
      <c r="X74" s="263">
        <v>0.93845582226900837</v>
      </c>
      <c r="Y74" s="263">
        <v>45.984335291181395</v>
      </c>
      <c r="Z74" s="263">
        <v>46.922791113450401</v>
      </c>
      <c r="AA74" s="263">
        <v>150.15293156304131</v>
      </c>
      <c r="AB74" s="264">
        <v>74.100000000000023</v>
      </c>
      <c r="AC74" s="263">
        <v>1.8036450539261697</v>
      </c>
      <c r="AD74" s="264">
        <v>0</v>
      </c>
      <c r="AE74" s="263">
        <v>20.166007259526957</v>
      </c>
      <c r="AF74" s="263">
        <v>19.964347186931697</v>
      </c>
      <c r="AG74" s="263">
        <v>19.863517150634049</v>
      </c>
      <c r="AH74" s="263">
        <v>5.0167505229893319</v>
      </c>
      <c r="AI74" s="263">
        <v>3.9999999999999982</v>
      </c>
      <c r="AJ74" s="263">
        <v>35.918738914667863</v>
      </c>
      <c r="AK74" s="263">
        <v>1.9635311169334453</v>
      </c>
      <c r="AL74" s="263">
        <v>4.0072063610886652E-2</v>
      </c>
      <c r="AM74" s="263">
        <v>2.003603180544332</v>
      </c>
      <c r="AN74" s="263">
        <v>6.411530177741863</v>
      </c>
      <c r="AO74" s="262">
        <v>3164.0700000000006</v>
      </c>
      <c r="AP74" s="263">
        <v>7.7015643802647443E-2</v>
      </c>
      <c r="AQ74" s="263">
        <v>0</v>
      </c>
      <c r="AR74" s="263">
        <v>0.86108850998180098</v>
      </c>
      <c r="AS74" s="263">
        <v>0.85247762488198331</v>
      </c>
      <c r="AT74" s="263">
        <v>0.84817218233207381</v>
      </c>
      <c r="AU74" s="263">
        <v>0.21421524733164443</v>
      </c>
    </row>
    <row r="75" spans="1:47" ht="14.4" customHeight="1" x14ac:dyDescent="0.3">
      <c r="A75" s="257">
        <v>1996</v>
      </c>
      <c r="B75" s="258" t="s">
        <v>1931</v>
      </c>
      <c r="C75" s="257">
        <v>50</v>
      </c>
      <c r="D75" s="259">
        <v>223452</v>
      </c>
      <c r="E75" s="259">
        <v>121476.12</v>
      </c>
      <c r="F75" s="260">
        <v>0.84718853928014493</v>
      </c>
      <c r="G75" s="261">
        <v>1.0478987706569021</v>
      </c>
      <c r="H75" s="262">
        <v>238.46270820446873</v>
      </c>
      <c r="I75" s="263">
        <v>0.95385083281787519</v>
      </c>
      <c r="J75" s="263">
        <v>9.8106339565222438</v>
      </c>
      <c r="K75" s="264">
        <v>0.4900000000000001</v>
      </c>
      <c r="L75" s="264">
        <v>1.0000000000000004E-2</v>
      </c>
      <c r="M75" s="264">
        <v>0.5</v>
      </c>
      <c r="N75" s="260">
        <v>1.6000000000000005</v>
      </c>
      <c r="O75" s="262">
        <v>754.51270114851343</v>
      </c>
      <c r="P75" s="263">
        <v>1.8365358995290012E-2</v>
      </c>
      <c r="Q75" s="264">
        <v>0</v>
      </c>
      <c r="R75" s="263">
        <v>0.21555656341815424</v>
      </c>
      <c r="S75" s="263">
        <v>0.21340099778397259</v>
      </c>
      <c r="T75" s="263">
        <v>0.21232321496688186</v>
      </c>
      <c r="U75" s="263">
        <v>5.1082348017394051E-2</v>
      </c>
      <c r="V75" s="263">
        <v>93.676814988290374</v>
      </c>
      <c r="W75" s="263">
        <v>963.49335812599725</v>
      </c>
      <c r="X75" s="263">
        <v>0.98209082348389298</v>
      </c>
      <c r="Y75" s="263">
        <v>48.122450350710736</v>
      </c>
      <c r="Z75" s="263">
        <v>49.104541174194637</v>
      </c>
      <c r="AA75" s="263">
        <v>157.13453175742279</v>
      </c>
      <c r="AB75" s="264">
        <v>74.099999999999966</v>
      </c>
      <c r="AC75" s="263">
        <v>1.8036450539261684</v>
      </c>
      <c r="AD75" s="264">
        <v>0</v>
      </c>
      <c r="AE75" s="263">
        <v>21.169612287469299</v>
      </c>
      <c r="AF75" s="263">
        <v>20.957916164594607</v>
      </c>
      <c r="AG75" s="263">
        <v>20.852068103157258</v>
      </c>
      <c r="AH75" s="263">
        <v>5.016750522989331</v>
      </c>
      <c r="AI75" s="263">
        <v>4</v>
      </c>
      <c r="AJ75" s="263">
        <v>41.141166391980086</v>
      </c>
      <c r="AK75" s="263">
        <v>2.0548286299753489</v>
      </c>
      <c r="AL75" s="263">
        <v>4.1935278162762241E-2</v>
      </c>
      <c r="AM75" s="263">
        <v>2.0967639081381115</v>
      </c>
      <c r="AN75" s="263">
        <v>6.7096445060419549</v>
      </c>
      <c r="AO75" s="262">
        <v>3164.0699999999993</v>
      </c>
      <c r="AP75" s="263">
        <v>7.7015643802647402E-2</v>
      </c>
      <c r="AQ75" s="263">
        <v>0</v>
      </c>
      <c r="AR75" s="263">
        <v>0.90394244467493923</v>
      </c>
      <c r="AS75" s="263">
        <v>0.89490302022818979</v>
      </c>
      <c r="AT75" s="263">
        <v>0.89038330800481502</v>
      </c>
      <c r="AU75" s="263">
        <v>0.21421524733164449</v>
      </c>
    </row>
    <row r="76" spans="1:47" ht="14.4" customHeight="1" x14ac:dyDescent="0.3">
      <c r="A76" s="257">
        <v>1997</v>
      </c>
      <c r="B76" s="258" t="s">
        <v>1926</v>
      </c>
      <c r="C76" s="257">
        <v>50</v>
      </c>
      <c r="D76" s="259">
        <v>90444</v>
      </c>
      <c r="E76" s="259">
        <v>2763.3839999999996</v>
      </c>
      <c r="F76" s="260">
        <v>0.73345608814601293</v>
      </c>
      <c r="G76" s="261">
        <v>2.2601278498802169E-2</v>
      </c>
      <c r="H76" s="262">
        <v>261.14984670974394</v>
      </c>
      <c r="I76" s="263">
        <v>1.044599386838976</v>
      </c>
      <c r="J76" s="263">
        <v>9.2141708111710496</v>
      </c>
      <c r="K76" s="264">
        <v>0.49000000000000032</v>
      </c>
      <c r="L76" s="264">
        <v>1.0000000000000002E-2</v>
      </c>
      <c r="M76" s="264">
        <v>0.5</v>
      </c>
      <c r="N76" s="260">
        <v>1.6</v>
      </c>
      <c r="O76" s="262">
        <v>826.29639547889917</v>
      </c>
      <c r="P76" s="263">
        <v>2.0112623573313615E-2</v>
      </c>
      <c r="Q76" s="264">
        <v>0</v>
      </c>
      <c r="R76" s="263">
        <v>0.21418242719076752</v>
      </c>
      <c r="S76" s="263">
        <v>0.21204060291885998</v>
      </c>
      <c r="T76" s="263">
        <v>0.21096969078290603</v>
      </c>
      <c r="U76" s="263">
        <v>5.5942279003548881E-2</v>
      </c>
      <c r="V76" s="263">
        <v>93.676814988290445</v>
      </c>
      <c r="W76" s="263">
        <v>826.30162837883302</v>
      </c>
      <c r="X76" s="263">
        <v>0.89677264000472345</v>
      </c>
      <c r="Y76" s="263">
        <v>43.941859360231412</v>
      </c>
      <c r="Z76" s="263">
        <v>44.838632000236167</v>
      </c>
      <c r="AA76" s="263">
        <v>143.48362240075585</v>
      </c>
      <c r="AB76" s="264">
        <v>74.100000000000051</v>
      </c>
      <c r="AC76" s="263">
        <v>1.8036450539261681</v>
      </c>
      <c r="AD76" s="264">
        <v>0</v>
      </c>
      <c r="AE76" s="263">
        <v>19.207294067448412</v>
      </c>
      <c r="AF76" s="263">
        <v>19.015221126773927</v>
      </c>
      <c r="AG76" s="263">
        <v>18.919184656436688</v>
      </c>
      <c r="AH76" s="263">
        <v>5.0167505229893345</v>
      </c>
      <c r="AI76" s="263">
        <v>4.0000000000000018</v>
      </c>
      <c r="AJ76" s="263">
        <v>35.283079531776167</v>
      </c>
      <c r="AK76" s="263">
        <v>1.8763173946818812</v>
      </c>
      <c r="AL76" s="263">
        <v>3.829219172820169E-2</v>
      </c>
      <c r="AM76" s="263">
        <v>1.9146095864100845</v>
      </c>
      <c r="AN76" s="263">
        <v>6.1267506765122741</v>
      </c>
      <c r="AO76" s="262">
        <v>3164.070000000002</v>
      </c>
      <c r="AP76" s="263">
        <v>7.7015643802647374E-2</v>
      </c>
      <c r="AQ76" s="263">
        <v>0</v>
      </c>
      <c r="AR76" s="263">
        <v>0.82015145668004719</v>
      </c>
      <c r="AS76" s="263">
        <v>0.81194994211324667</v>
      </c>
      <c r="AT76" s="263">
        <v>0.80784918482984647</v>
      </c>
      <c r="AU76" s="263">
        <v>0.21421524733164454</v>
      </c>
    </row>
    <row r="77" spans="1:47" ht="14.4" customHeight="1" x14ac:dyDescent="0.3">
      <c r="A77" s="257">
        <v>1997</v>
      </c>
      <c r="B77" s="258" t="s">
        <v>1927</v>
      </c>
      <c r="C77" s="257">
        <v>50</v>
      </c>
      <c r="D77" s="259">
        <v>424164</v>
      </c>
      <c r="E77" s="259">
        <v>20843.82</v>
      </c>
      <c r="F77" s="260">
        <v>0.73345608814601293</v>
      </c>
      <c r="G77" s="261">
        <v>0.17534994304066803</v>
      </c>
      <c r="H77" s="262">
        <v>268.61256388889274</v>
      </c>
      <c r="I77" s="263">
        <v>1.0744502555555699</v>
      </c>
      <c r="J77" s="263">
        <v>8.6648532014332549</v>
      </c>
      <c r="K77" s="264">
        <v>0.49</v>
      </c>
      <c r="L77" s="264">
        <v>1.0000000000000009E-2</v>
      </c>
      <c r="M77" s="264">
        <v>0.5</v>
      </c>
      <c r="N77" s="260">
        <v>1.6000000000000003</v>
      </c>
      <c r="O77" s="262">
        <v>849.9089550239288</v>
      </c>
      <c r="P77" s="263">
        <v>2.0687369541382821E-2</v>
      </c>
      <c r="Q77" s="264">
        <v>0</v>
      </c>
      <c r="R77" s="263">
        <v>0.2137304182241794</v>
      </c>
      <c r="S77" s="263">
        <v>0.21159311404193754</v>
      </c>
      <c r="T77" s="263">
        <v>0.21052446195081675</v>
      </c>
      <c r="U77" s="263">
        <v>5.7540906809846297E-2</v>
      </c>
      <c r="V77" s="263">
        <v>93.676814988290431</v>
      </c>
      <c r="W77" s="263">
        <v>755.45223806722561</v>
      </c>
      <c r="X77" s="263">
        <v>0.87185809211662857</v>
      </c>
      <c r="Y77" s="263">
        <v>42.721046513714811</v>
      </c>
      <c r="Z77" s="263">
        <v>43.592904605831407</v>
      </c>
      <c r="AA77" s="263">
        <v>139.49729473866057</v>
      </c>
      <c r="AB77" s="264">
        <v>74.100000000000051</v>
      </c>
      <c r="AC77" s="263">
        <v>1.8036450539261681</v>
      </c>
      <c r="AD77" s="264">
        <v>0</v>
      </c>
      <c r="AE77" s="263">
        <v>18.634259466022225</v>
      </c>
      <c r="AF77" s="263">
        <v>18.447916871361997</v>
      </c>
      <c r="AG77" s="263">
        <v>18.354745574031888</v>
      </c>
      <c r="AH77" s="263">
        <v>5.0167505229893283</v>
      </c>
      <c r="AI77" s="263">
        <v>4.0000000000000062</v>
      </c>
      <c r="AJ77" s="263">
        <v>32.257810565470564</v>
      </c>
      <c r="AK77" s="263">
        <v>1.8241886861356245</v>
      </c>
      <c r="AL77" s="263">
        <v>3.7228340533380075E-2</v>
      </c>
      <c r="AM77" s="263">
        <v>1.8614170266690031</v>
      </c>
      <c r="AN77" s="263">
        <v>5.9565344853408124</v>
      </c>
      <c r="AO77" s="262">
        <v>3164.0700000000052</v>
      </c>
      <c r="AP77" s="263">
        <v>7.7015643802647457E-2</v>
      </c>
      <c r="AQ77" s="263">
        <v>0</v>
      </c>
      <c r="AR77" s="263">
        <v>0.79568287919914993</v>
      </c>
      <c r="AS77" s="263">
        <v>0.78772605040715804</v>
      </c>
      <c r="AT77" s="263">
        <v>0.78374763601116249</v>
      </c>
      <c r="AU77" s="263">
        <v>0.21421524733164454</v>
      </c>
    </row>
    <row r="78" spans="1:47" ht="14.4" customHeight="1" x14ac:dyDescent="0.3">
      <c r="A78" s="257">
        <v>1997</v>
      </c>
      <c r="B78" s="258" t="s">
        <v>1928</v>
      </c>
      <c r="C78" s="257">
        <v>70</v>
      </c>
      <c r="D78" s="259">
        <v>1925712</v>
      </c>
      <c r="E78" s="259">
        <v>225374.62080000006</v>
      </c>
      <c r="F78" s="260">
        <v>0.73345608814601293</v>
      </c>
      <c r="G78" s="261">
        <v>1.8037478704715237</v>
      </c>
      <c r="H78" s="262">
        <v>255.54584821561468</v>
      </c>
      <c r="I78" s="263">
        <v>1.0221833928624595</v>
      </c>
      <c r="J78" s="263">
        <v>8.4096956350363161</v>
      </c>
      <c r="K78" s="264">
        <v>0.48999999999999971</v>
      </c>
      <c r="L78" s="264">
        <v>9.9999999999999967E-3</v>
      </c>
      <c r="M78" s="264">
        <v>0.5</v>
      </c>
      <c r="N78" s="260">
        <v>1.6000000000000008</v>
      </c>
      <c r="O78" s="262">
        <v>808.56495196358003</v>
      </c>
      <c r="P78" s="263">
        <v>2.0322747509567252E-2</v>
      </c>
      <c r="Q78" s="264">
        <v>0</v>
      </c>
      <c r="R78" s="263">
        <v>0.21401717522110084</v>
      </c>
      <c r="S78" s="263">
        <v>0.21187700346888971</v>
      </c>
      <c r="T78" s="263">
        <v>0.2108069175927843</v>
      </c>
      <c r="U78" s="263">
        <v>3.696475154634879E-2</v>
      </c>
      <c r="V78" s="263">
        <v>93.676814988290332</v>
      </c>
      <c r="W78" s="263">
        <v>770.69683151967854</v>
      </c>
      <c r="X78" s="263">
        <v>0.91643843602236397</v>
      </c>
      <c r="Y78" s="263">
        <v>44.905483365095776</v>
      </c>
      <c r="Z78" s="263">
        <v>45.821921801118123</v>
      </c>
      <c r="AA78" s="263">
        <v>146.63014976357817</v>
      </c>
      <c r="AB78" s="264">
        <v>74.100000000000009</v>
      </c>
      <c r="AC78" s="263">
        <v>1.862454694334519</v>
      </c>
      <c r="AD78" s="264">
        <v>0</v>
      </c>
      <c r="AE78" s="263">
        <v>19.613356534154942</v>
      </c>
      <c r="AF78" s="263">
        <v>19.417222968813437</v>
      </c>
      <c r="AG78" s="263">
        <v>19.319156186142628</v>
      </c>
      <c r="AH78" s="263">
        <v>3.3875919095091085</v>
      </c>
      <c r="AI78" s="263">
        <v>3.9999999999999925</v>
      </c>
      <c r="AJ78" s="263">
        <v>32.908754705890232</v>
      </c>
      <c r="AK78" s="263">
        <v>1.9174641396895871</v>
      </c>
      <c r="AL78" s="263">
        <v>3.913192121815489E-2</v>
      </c>
      <c r="AM78" s="263">
        <v>1.9565960609077413</v>
      </c>
      <c r="AN78" s="263">
        <v>6.26110739490478</v>
      </c>
      <c r="AO78" s="262">
        <v>3164.0699999999961</v>
      </c>
      <c r="AP78" s="263">
        <v>7.9526815448083849E-2</v>
      </c>
      <c r="AQ78" s="263">
        <v>0</v>
      </c>
      <c r="AR78" s="263">
        <v>0.83749032400841505</v>
      </c>
      <c r="AS78" s="263">
        <v>0.82911542076833267</v>
      </c>
      <c r="AT78" s="263">
        <v>0.82492796914828914</v>
      </c>
      <c r="AU78" s="263">
        <v>0.14465017453603873</v>
      </c>
    </row>
    <row r="79" spans="1:47" ht="14.4" customHeight="1" x14ac:dyDescent="0.3">
      <c r="A79" s="257">
        <v>1997</v>
      </c>
      <c r="B79" s="258" t="s">
        <v>1929</v>
      </c>
      <c r="C79" s="257">
        <v>70</v>
      </c>
      <c r="D79" s="259">
        <v>810732</v>
      </c>
      <c r="E79" s="259">
        <v>158773.29719999986</v>
      </c>
      <c r="F79" s="260">
        <v>0.73345608814601293</v>
      </c>
      <c r="G79" s="261">
        <v>1.215059277504237</v>
      </c>
      <c r="H79" s="262">
        <v>244.35318782314471</v>
      </c>
      <c r="I79" s="263">
        <v>0.97741275129257921</v>
      </c>
      <c r="J79" s="263">
        <v>8.7791697512218718</v>
      </c>
      <c r="K79" s="264">
        <v>0.49000000000000021</v>
      </c>
      <c r="L79" s="264">
        <v>1.0000000000000012E-2</v>
      </c>
      <c r="M79" s="264">
        <v>0.5</v>
      </c>
      <c r="N79" s="260">
        <v>1.6000000000000021</v>
      </c>
      <c r="O79" s="262">
        <v>773.15059099557766</v>
      </c>
      <c r="P79" s="263">
        <v>1.9432630872162224E-2</v>
      </c>
      <c r="Q79" s="264">
        <v>0</v>
      </c>
      <c r="R79" s="263">
        <v>0.21471720745058828</v>
      </c>
      <c r="S79" s="263">
        <v>0.21257003537608238</v>
      </c>
      <c r="T79" s="263">
        <v>0.21149644933882944</v>
      </c>
      <c r="U79" s="263">
        <v>3.5345731267055383E-2</v>
      </c>
      <c r="V79" s="263">
        <v>93.676814988290374</v>
      </c>
      <c r="W79" s="263">
        <v>841.4097927906289</v>
      </c>
      <c r="X79" s="263">
        <v>0.95841613345444465</v>
      </c>
      <c r="Y79" s="263">
        <v>46.962390539267808</v>
      </c>
      <c r="Z79" s="263">
        <v>47.92080667272225</v>
      </c>
      <c r="AA79" s="263">
        <v>153.34658135271121</v>
      </c>
      <c r="AB79" s="264">
        <v>74.099999999999966</v>
      </c>
      <c r="AC79" s="263">
        <v>1.862454694334517</v>
      </c>
      <c r="AD79" s="264">
        <v>0</v>
      </c>
      <c r="AE79" s="263">
        <v>20.578843575092858</v>
      </c>
      <c r="AF79" s="263">
        <v>20.373055139341933</v>
      </c>
      <c r="AG79" s="263">
        <v>20.270160921466459</v>
      </c>
      <c r="AH79" s="263">
        <v>3.3875919095091049</v>
      </c>
      <c r="AI79" s="263">
        <v>3.9999999999999991</v>
      </c>
      <c r="AJ79" s="263">
        <v>35.928198152159858</v>
      </c>
      <c r="AK79" s="263">
        <v>2.0052940760267353</v>
      </c>
      <c r="AL79" s="263">
        <v>4.0924368898504787E-2</v>
      </c>
      <c r="AM79" s="263">
        <v>2.0462184449252403</v>
      </c>
      <c r="AN79" s="263">
        <v>6.5478990237607686</v>
      </c>
      <c r="AO79" s="262">
        <v>3164.0699999999988</v>
      </c>
      <c r="AP79" s="263">
        <v>7.9526815448083876E-2</v>
      </c>
      <c r="AQ79" s="263">
        <v>0</v>
      </c>
      <c r="AR79" s="263">
        <v>0.87871662065646516</v>
      </c>
      <c r="AS79" s="263">
        <v>0.86992945444990055</v>
      </c>
      <c r="AT79" s="263">
        <v>0.8655358713466178</v>
      </c>
      <c r="AU79" s="263">
        <v>0.14465017453603876</v>
      </c>
    </row>
    <row r="80" spans="1:47" ht="14.4" customHeight="1" x14ac:dyDescent="0.3">
      <c r="A80" s="257">
        <v>1997</v>
      </c>
      <c r="B80" s="258" t="s">
        <v>1930</v>
      </c>
      <c r="C80" s="257">
        <v>50</v>
      </c>
      <c r="D80" s="259">
        <v>901308</v>
      </c>
      <c r="E80" s="259">
        <v>266496.51599999989</v>
      </c>
      <c r="F80" s="260">
        <v>0.73345608814601293</v>
      </c>
      <c r="G80" s="261">
        <v>2.0836377256808021</v>
      </c>
      <c r="H80" s="262">
        <v>249.64834047053665</v>
      </c>
      <c r="I80" s="263">
        <v>0.99859336188214598</v>
      </c>
      <c r="J80" s="263">
        <v>8.9553436254461705</v>
      </c>
      <c r="K80" s="264">
        <v>0.49000000000000038</v>
      </c>
      <c r="L80" s="264">
        <v>1.0000000000000009E-2</v>
      </c>
      <c r="M80" s="264">
        <v>0.5</v>
      </c>
      <c r="N80" s="260">
        <v>1.6000000000000014</v>
      </c>
      <c r="O80" s="262">
        <v>789.9048246326106</v>
      </c>
      <c r="P80" s="263">
        <v>1.9226827665600889E-2</v>
      </c>
      <c r="Q80" s="264">
        <v>0</v>
      </c>
      <c r="R80" s="263">
        <v>0.21487906138238838</v>
      </c>
      <c r="S80" s="263">
        <v>0.21273027076856449</v>
      </c>
      <c r="T80" s="263">
        <v>0.21165587546165257</v>
      </c>
      <c r="U80" s="263">
        <v>5.3478480999830581E-2</v>
      </c>
      <c r="V80" s="263">
        <v>93.676814988290445</v>
      </c>
      <c r="W80" s="263">
        <v>840.08977025074068</v>
      </c>
      <c r="X80" s="263">
        <v>0.9380876997993316</v>
      </c>
      <c r="Y80" s="263">
        <v>45.966297290167269</v>
      </c>
      <c r="Z80" s="263">
        <v>46.90438498996663</v>
      </c>
      <c r="AA80" s="263">
        <v>150.09403196789313</v>
      </c>
      <c r="AB80" s="264">
        <v>74.100000000000037</v>
      </c>
      <c r="AC80" s="263">
        <v>1.8036450539261693</v>
      </c>
      <c r="AD80" s="264">
        <v>0</v>
      </c>
      <c r="AE80" s="263">
        <v>20.157540442724407</v>
      </c>
      <c r="AF80" s="263">
        <v>19.955965038297165</v>
      </c>
      <c r="AG80" s="263">
        <v>19.85517733608355</v>
      </c>
      <c r="AH80" s="263">
        <v>5.0167505229893328</v>
      </c>
      <c r="AI80" s="263">
        <v>4.0000000000000027</v>
      </c>
      <c r="AJ80" s="263">
        <v>35.871833189706635</v>
      </c>
      <c r="AK80" s="263">
        <v>1.9627608942901429</v>
      </c>
      <c r="AL80" s="263">
        <v>4.0056344781431469E-2</v>
      </c>
      <c r="AM80" s="263">
        <v>2.0028172390715757</v>
      </c>
      <c r="AN80" s="263">
        <v>6.4090151650290377</v>
      </c>
      <c r="AO80" s="262">
        <v>3164.070000000002</v>
      </c>
      <c r="AP80" s="263">
        <v>7.7015643802647443E-2</v>
      </c>
      <c r="AQ80" s="263">
        <v>0</v>
      </c>
      <c r="AR80" s="263">
        <v>0.86072697690433242</v>
      </c>
      <c r="AS80" s="263">
        <v>0.85211970713528906</v>
      </c>
      <c r="AT80" s="263">
        <v>0.84781607225076783</v>
      </c>
      <c r="AU80" s="263">
        <v>0.21421524733164454</v>
      </c>
    </row>
    <row r="81" spans="1:47" ht="14.4" customHeight="1" x14ac:dyDescent="0.3">
      <c r="A81" s="257">
        <v>1997</v>
      </c>
      <c r="B81" s="258" t="s">
        <v>1931</v>
      </c>
      <c r="C81" s="257">
        <v>50</v>
      </c>
      <c r="D81" s="259">
        <v>221100</v>
      </c>
      <c r="E81" s="259">
        <v>128765.38799999999</v>
      </c>
      <c r="F81" s="260">
        <v>0.73345608814601293</v>
      </c>
      <c r="G81" s="261">
        <v>0.94327385159189747</v>
      </c>
      <c r="H81" s="262">
        <v>233.90346848820775</v>
      </c>
      <c r="I81" s="263">
        <v>0.93561387395283069</v>
      </c>
      <c r="J81" s="263">
        <v>10.179975049273329</v>
      </c>
      <c r="K81" s="264">
        <v>0.49000000000000005</v>
      </c>
      <c r="L81" s="264">
        <v>0.01</v>
      </c>
      <c r="M81" s="264">
        <v>0.5</v>
      </c>
      <c r="N81" s="260">
        <v>1.6</v>
      </c>
      <c r="O81" s="262">
        <v>740.0869475394835</v>
      </c>
      <c r="P81" s="263">
        <v>1.801422621329157E-2</v>
      </c>
      <c r="Q81" s="264">
        <v>0</v>
      </c>
      <c r="R81" s="263">
        <v>0.21583271179455685</v>
      </c>
      <c r="S81" s="263">
        <v>0.21367438467661132</v>
      </c>
      <c r="T81" s="263">
        <v>0.21259522111763851</v>
      </c>
      <c r="U81" s="263">
        <v>5.0105689353930949E-2</v>
      </c>
      <c r="V81" s="263">
        <v>93.676814988290445</v>
      </c>
      <c r="W81" s="263">
        <v>1019.2534183436737</v>
      </c>
      <c r="X81" s="263">
        <v>1.001233709719584</v>
      </c>
      <c r="Y81" s="263">
        <v>49.060451776259626</v>
      </c>
      <c r="Z81" s="263">
        <v>50.061685485979204</v>
      </c>
      <c r="AA81" s="263">
        <v>160.19739355513349</v>
      </c>
      <c r="AB81" s="264">
        <v>74.100000000000009</v>
      </c>
      <c r="AC81" s="263">
        <v>1.8036450539261697</v>
      </c>
      <c r="AD81" s="264">
        <v>0</v>
      </c>
      <c r="AE81" s="263">
        <v>21.609898670890196</v>
      </c>
      <c r="AF81" s="263">
        <v>21.393799684181296</v>
      </c>
      <c r="AG81" s="263">
        <v>21.285750190826842</v>
      </c>
      <c r="AH81" s="263">
        <v>5.0167505229893354</v>
      </c>
      <c r="AI81" s="263">
        <v>4.0000000000000018</v>
      </c>
      <c r="AJ81" s="263">
        <v>43.522120963274865</v>
      </c>
      <c r="AK81" s="263">
        <v>2.0948812908462862</v>
      </c>
      <c r="AL81" s="263">
        <v>4.2752679405026243E-2</v>
      </c>
      <c r="AM81" s="263">
        <v>2.1376339702513119</v>
      </c>
      <c r="AN81" s="263">
        <v>6.8404287048041992</v>
      </c>
      <c r="AO81" s="262">
        <v>3164.0700000000006</v>
      </c>
      <c r="AP81" s="263">
        <v>7.7015643802647457E-2</v>
      </c>
      <c r="AQ81" s="263">
        <v>0</v>
      </c>
      <c r="AR81" s="263">
        <v>0.92274267324701131</v>
      </c>
      <c r="AS81" s="263">
        <v>0.91351524651454141</v>
      </c>
      <c r="AT81" s="263">
        <v>0.90890153314830613</v>
      </c>
      <c r="AU81" s="263">
        <v>0.2142152473316446</v>
      </c>
    </row>
    <row r="82" spans="1:47" ht="14.4" customHeight="1" x14ac:dyDescent="0.3">
      <c r="A82" s="257">
        <v>1998</v>
      </c>
      <c r="B82" s="258" t="s">
        <v>1926</v>
      </c>
      <c r="C82" s="257">
        <v>50</v>
      </c>
      <c r="D82" s="259">
        <v>68832</v>
      </c>
      <c r="E82" s="259">
        <v>2103.3720000000003</v>
      </c>
      <c r="F82" s="260">
        <v>0.77591084254817355</v>
      </c>
      <c r="G82" s="261">
        <v>1.8120768389036254E-2</v>
      </c>
      <c r="H82" s="262">
        <v>260.02842496497971</v>
      </c>
      <c r="I82" s="263">
        <v>1.0401136998599192</v>
      </c>
      <c r="J82" s="263">
        <v>9.3020700434485768</v>
      </c>
      <c r="K82" s="264">
        <v>0.48999999999999994</v>
      </c>
      <c r="L82" s="264">
        <v>0.01</v>
      </c>
      <c r="M82" s="264">
        <v>0.5</v>
      </c>
      <c r="N82" s="260">
        <v>1.5999999999999999</v>
      </c>
      <c r="O82" s="262">
        <v>822.74813857894333</v>
      </c>
      <c r="P82" s="263">
        <v>2.0026256555666328E-2</v>
      </c>
      <c r="Q82" s="264">
        <v>0</v>
      </c>
      <c r="R82" s="263">
        <v>0.21425035053179625</v>
      </c>
      <c r="S82" s="263">
        <v>0.21210784702647817</v>
      </c>
      <c r="T82" s="263">
        <v>0.21103659527381929</v>
      </c>
      <c r="U82" s="263">
        <v>5.5702053367131125E-2</v>
      </c>
      <c r="V82" s="263">
        <v>93.676814988290431</v>
      </c>
      <c r="W82" s="263">
        <v>837.78176807555553</v>
      </c>
      <c r="X82" s="263">
        <v>0.90064014156247241</v>
      </c>
      <c r="Y82" s="263">
        <v>44.131366936561129</v>
      </c>
      <c r="Z82" s="263">
        <v>45.032007078123605</v>
      </c>
      <c r="AA82" s="263">
        <v>144.10242264999553</v>
      </c>
      <c r="AB82" s="264">
        <v>74.100000000000051</v>
      </c>
      <c r="AC82" s="263">
        <v>1.803645053926169</v>
      </c>
      <c r="AD82" s="264">
        <v>0</v>
      </c>
      <c r="AE82" s="263">
        <v>19.296246603276622</v>
      </c>
      <c r="AF82" s="263">
        <v>19.10328413724384</v>
      </c>
      <c r="AG82" s="263">
        <v>19.006802904227467</v>
      </c>
      <c r="AH82" s="263">
        <v>5.0167505229893337</v>
      </c>
      <c r="AI82" s="263">
        <v>4</v>
      </c>
      <c r="AJ82" s="263">
        <v>35.773281496826208</v>
      </c>
      <c r="AK82" s="263">
        <v>1.8844093681911596</v>
      </c>
      <c r="AL82" s="263">
        <v>3.8457334044717559E-2</v>
      </c>
      <c r="AM82" s="263">
        <v>1.9228667022358774</v>
      </c>
      <c r="AN82" s="263">
        <v>6.1531734471548072</v>
      </c>
      <c r="AO82" s="262">
        <v>3164.0700000000011</v>
      </c>
      <c r="AP82" s="263">
        <v>7.7015643802647388E-2</v>
      </c>
      <c r="AQ82" s="263">
        <v>0</v>
      </c>
      <c r="AR82" s="263">
        <v>0.82394972995991156</v>
      </c>
      <c r="AS82" s="263">
        <v>0.81571023266031184</v>
      </c>
      <c r="AT82" s="263">
        <v>0.81159048401051259</v>
      </c>
      <c r="AU82" s="263">
        <v>0.21421524733164449</v>
      </c>
    </row>
    <row r="83" spans="1:47" ht="14.4" customHeight="1" x14ac:dyDescent="0.3">
      <c r="A83" s="257">
        <v>1998</v>
      </c>
      <c r="B83" s="258" t="s">
        <v>1927</v>
      </c>
      <c r="C83" s="257">
        <v>50</v>
      </c>
      <c r="D83" s="259">
        <v>380100</v>
      </c>
      <c r="E83" s="259">
        <v>18852.61199999999</v>
      </c>
      <c r="F83" s="260">
        <v>0.77591084254817355</v>
      </c>
      <c r="G83" s="261">
        <v>0.16734416746398206</v>
      </c>
      <c r="H83" s="262">
        <v>267.91643456566788</v>
      </c>
      <c r="I83" s="263">
        <v>1.071665738262672</v>
      </c>
      <c r="J83" s="263">
        <v>8.7233554260641917</v>
      </c>
      <c r="K83" s="264">
        <v>0.48999999999999988</v>
      </c>
      <c r="L83" s="264">
        <v>1.0000000000000009E-2</v>
      </c>
      <c r="M83" s="264">
        <v>0.5</v>
      </c>
      <c r="N83" s="260">
        <v>1.600000000000001</v>
      </c>
      <c r="O83" s="262">
        <v>847.7063531161939</v>
      </c>
      <c r="P83" s="263">
        <v>2.063375669338478E-2</v>
      </c>
      <c r="Q83" s="264">
        <v>0</v>
      </c>
      <c r="R83" s="263">
        <v>0.21377258204848773</v>
      </c>
      <c r="S83" s="263">
        <v>0.21163485622800277</v>
      </c>
      <c r="T83" s="263">
        <v>0.21056599331776038</v>
      </c>
      <c r="U83" s="263">
        <v>5.7391785294696948E-2</v>
      </c>
      <c r="V83" s="263">
        <v>93.676814988290417</v>
      </c>
      <c r="W83" s="263">
        <v>762.52895203058006</v>
      </c>
      <c r="X83" s="263">
        <v>0.87412344767272632</v>
      </c>
      <c r="Y83" s="263">
        <v>42.83204893596357</v>
      </c>
      <c r="Z83" s="263">
        <v>43.706172383636293</v>
      </c>
      <c r="AA83" s="263">
        <v>139.85975162763614</v>
      </c>
      <c r="AB83" s="264">
        <v>74.09999999999998</v>
      </c>
      <c r="AC83" s="263">
        <v>1.8036450539261681</v>
      </c>
      <c r="AD83" s="264">
        <v>0</v>
      </c>
      <c r="AE83" s="263">
        <v>18.686362643812444</v>
      </c>
      <c r="AF83" s="263">
        <v>18.499499017374337</v>
      </c>
      <c r="AG83" s="263">
        <v>18.406067204155264</v>
      </c>
      <c r="AH83" s="263">
        <v>5.016750522989331</v>
      </c>
      <c r="AI83" s="263">
        <v>4.0000000000000062</v>
      </c>
      <c r="AJ83" s="263">
        <v>32.559986251705809</v>
      </c>
      <c r="AK83" s="263">
        <v>1.8289284895656466</v>
      </c>
      <c r="AL83" s="263">
        <v>3.7325071215625456E-2</v>
      </c>
      <c r="AM83" s="263">
        <v>1.866253560781272</v>
      </c>
      <c r="AN83" s="263">
        <v>5.9720113945000701</v>
      </c>
      <c r="AO83" s="262">
        <v>3164.0700000000029</v>
      </c>
      <c r="AP83" s="263">
        <v>7.7015643802647471E-2</v>
      </c>
      <c r="AQ83" s="263">
        <v>0</v>
      </c>
      <c r="AR83" s="263">
        <v>0.79790768489079233</v>
      </c>
      <c r="AS83" s="263">
        <v>0.78992860804188514</v>
      </c>
      <c r="AT83" s="263">
        <v>0.78593906961743065</v>
      </c>
      <c r="AU83" s="263">
        <v>0.21421524733164468</v>
      </c>
    </row>
    <row r="84" spans="1:47" ht="14.4" customHeight="1" x14ac:dyDescent="0.3">
      <c r="A84" s="257">
        <v>1998</v>
      </c>
      <c r="B84" s="258" t="s">
        <v>1928</v>
      </c>
      <c r="C84" s="257">
        <v>70</v>
      </c>
      <c r="D84" s="259">
        <v>1797504</v>
      </c>
      <c r="E84" s="259">
        <v>212711.73840000018</v>
      </c>
      <c r="F84" s="260">
        <v>0.77591084254817355</v>
      </c>
      <c r="G84" s="261">
        <v>1.7924434889956105</v>
      </c>
      <c r="H84" s="262">
        <v>254.33979666061867</v>
      </c>
      <c r="I84" s="263">
        <v>1.0173591866424738</v>
      </c>
      <c r="J84" s="263">
        <v>8.4941301705320988</v>
      </c>
      <c r="K84" s="264">
        <v>0.48999999999999938</v>
      </c>
      <c r="L84" s="264">
        <v>9.9999999999999915E-3</v>
      </c>
      <c r="M84" s="264">
        <v>0.5</v>
      </c>
      <c r="N84" s="260">
        <v>1.599999999999999</v>
      </c>
      <c r="O84" s="262">
        <v>804.74892041996361</v>
      </c>
      <c r="P84" s="263">
        <v>2.0226834070132184E-2</v>
      </c>
      <c r="Q84" s="264">
        <v>0</v>
      </c>
      <c r="R84" s="263">
        <v>0.21409260634554436</v>
      </c>
      <c r="S84" s="263">
        <v>0.21195168028208872</v>
      </c>
      <c r="T84" s="263">
        <v>0.21088121725036105</v>
      </c>
      <c r="U84" s="263">
        <v>3.6790295978419138E-2</v>
      </c>
      <c r="V84" s="263">
        <v>93.676814988290516</v>
      </c>
      <c r="W84" s="263">
        <v>782.12598944272622</v>
      </c>
      <c r="X84" s="263">
        <v>0.92078408705824089</v>
      </c>
      <c r="Y84" s="263">
        <v>45.118420265853729</v>
      </c>
      <c r="Z84" s="263">
        <v>46.039204352912002</v>
      </c>
      <c r="AA84" s="263">
        <v>147.32545392931863</v>
      </c>
      <c r="AB84" s="264">
        <v>74.100000000000037</v>
      </c>
      <c r="AC84" s="263">
        <v>1.8624546943345175</v>
      </c>
      <c r="AD84" s="264">
        <v>0</v>
      </c>
      <c r="AE84" s="263">
        <v>19.713306507980139</v>
      </c>
      <c r="AF84" s="263">
        <v>19.51617344290031</v>
      </c>
      <c r="AG84" s="263">
        <v>19.417606910360405</v>
      </c>
      <c r="AH84" s="263">
        <v>3.3875919095091103</v>
      </c>
      <c r="AI84" s="263">
        <v>4.0000000000000036</v>
      </c>
      <c r="AJ84" s="263">
        <v>33.396779749204399</v>
      </c>
      <c r="AK84" s="263">
        <v>1.9265565453519535</v>
      </c>
      <c r="AL84" s="263">
        <v>3.9317480517386878E-2</v>
      </c>
      <c r="AM84" s="263">
        <v>1.9658740258693417</v>
      </c>
      <c r="AN84" s="263">
        <v>6.2907968827819039</v>
      </c>
      <c r="AO84" s="262">
        <v>3164.0700000000006</v>
      </c>
      <c r="AP84" s="263">
        <v>7.9526815448083862E-2</v>
      </c>
      <c r="AQ84" s="263">
        <v>0</v>
      </c>
      <c r="AR84" s="263">
        <v>0.84175818789075163</v>
      </c>
      <c r="AS84" s="263">
        <v>0.8333406060118429</v>
      </c>
      <c r="AT84" s="263">
        <v>0.82913181507238909</v>
      </c>
      <c r="AU84" s="263">
        <v>0.14465017453603896</v>
      </c>
    </row>
    <row r="85" spans="1:47" ht="14.4" customHeight="1" x14ac:dyDescent="0.3">
      <c r="A85" s="257">
        <v>1998</v>
      </c>
      <c r="B85" s="258" t="s">
        <v>1929</v>
      </c>
      <c r="C85" s="257">
        <v>70</v>
      </c>
      <c r="D85" s="259">
        <v>784380</v>
      </c>
      <c r="E85" s="259">
        <v>153145.64999999997</v>
      </c>
      <c r="F85" s="260">
        <v>0.77591084254817355</v>
      </c>
      <c r="G85" s="261">
        <v>1.2384598727308787</v>
      </c>
      <c r="H85" s="262">
        <v>244.08302576210951</v>
      </c>
      <c r="I85" s="263">
        <v>0.97633210304843876</v>
      </c>
      <c r="J85" s="263">
        <v>8.8057499426852761</v>
      </c>
      <c r="K85" s="264">
        <v>0.49000000000000021</v>
      </c>
      <c r="L85" s="264">
        <v>1.0000000000000002E-2</v>
      </c>
      <c r="M85" s="264">
        <v>0.5</v>
      </c>
      <c r="N85" s="260">
        <v>1.6000000000000008</v>
      </c>
      <c r="O85" s="262">
        <v>772.29577932311838</v>
      </c>
      <c r="P85" s="263">
        <v>1.9411145743793195E-2</v>
      </c>
      <c r="Q85" s="264">
        <v>0</v>
      </c>
      <c r="R85" s="263">
        <v>0.21473410442979382</v>
      </c>
      <c r="S85" s="263">
        <v>0.21258676338549604</v>
      </c>
      <c r="T85" s="263">
        <v>0.21151309286334705</v>
      </c>
      <c r="U85" s="263">
        <v>3.5306652277773645E-2</v>
      </c>
      <c r="V85" s="263">
        <v>93.676814988290403</v>
      </c>
      <c r="W85" s="263">
        <v>844.89141106645843</v>
      </c>
      <c r="X85" s="263">
        <v>0.95947695149836632</v>
      </c>
      <c r="Y85" s="263">
        <v>47.014370623419921</v>
      </c>
      <c r="Z85" s="263">
        <v>47.973847574918281</v>
      </c>
      <c r="AA85" s="263">
        <v>153.51631223973857</v>
      </c>
      <c r="AB85" s="264">
        <v>74.100000000000009</v>
      </c>
      <c r="AC85" s="263">
        <v>1.862454694334519</v>
      </c>
      <c r="AD85" s="264">
        <v>0</v>
      </c>
      <c r="AE85" s="263">
        <v>20.603242390103031</v>
      </c>
      <c r="AF85" s="263">
        <v>20.397209966202002</v>
      </c>
      <c r="AG85" s="263">
        <v>20.294193754251495</v>
      </c>
      <c r="AH85" s="263">
        <v>3.3875919095091089</v>
      </c>
      <c r="AI85" s="263">
        <v>4</v>
      </c>
      <c r="AJ85" s="263">
        <v>36.07686325253777</v>
      </c>
      <c r="AK85" s="263">
        <v>2.0075136256200303</v>
      </c>
      <c r="AL85" s="263">
        <v>4.0969665828980234E-2</v>
      </c>
      <c r="AM85" s="263">
        <v>2.0484832914490103</v>
      </c>
      <c r="AN85" s="263">
        <v>6.5551465326368357</v>
      </c>
      <c r="AO85" s="262">
        <v>3164.07</v>
      </c>
      <c r="AP85" s="263">
        <v>7.952681544808396E-2</v>
      </c>
      <c r="AQ85" s="263">
        <v>0</v>
      </c>
      <c r="AR85" s="263">
        <v>0.87975845005739939</v>
      </c>
      <c r="AS85" s="263">
        <v>0.87096086555682539</v>
      </c>
      <c r="AT85" s="263">
        <v>0.86656207330653867</v>
      </c>
      <c r="AU85" s="263">
        <v>0.14465017453603893</v>
      </c>
    </row>
    <row r="86" spans="1:47" ht="14.4" customHeight="1" x14ac:dyDescent="0.3">
      <c r="A86" s="257">
        <v>1998</v>
      </c>
      <c r="B86" s="258" t="s">
        <v>1930</v>
      </c>
      <c r="C86" s="257">
        <v>50</v>
      </c>
      <c r="D86" s="259">
        <v>882300</v>
      </c>
      <c r="E86" s="259">
        <v>260872.60200000007</v>
      </c>
      <c r="F86" s="260">
        <v>0.77591084254817355</v>
      </c>
      <c r="G86" s="261">
        <v>2.1542936364281524</v>
      </c>
      <c r="H86" s="262">
        <v>249.25089869803136</v>
      </c>
      <c r="I86" s="263">
        <v>0.99700359479212552</v>
      </c>
      <c r="J86" s="263">
        <v>8.9837603971807116</v>
      </c>
      <c r="K86" s="264">
        <v>0.49000000000000021</v>
      </c>
      <c r="L86" s="264">
        <v>9.999999999999995E-3</v>
      </c>
      <c r="M86" s="264">
        <v>0.5</v>
      </c>
      <c r="N86" s="260">
        <v>1.5999999999999992</v>
      </c>
      <c r="O86" s="262">
        <v>788.64729104348044</v>
      </c>
      <c r="P86" s="263">
        <v>1.9196218431617351E-2</v>
      </c>
      <c r="Q86" s="264">
        <v>0</v>
      </c>
      <c r="R86" s="263">
        <v>0.21490313401445443</v>
      </c>
      <c r="S86" s="263">
        <v>0.21275410267430989</v>
      </c>
      <c r="T86" s="263">
        <v>0.21167958700423758</v>
      </c>
      <c r="U86" s="263">
        <v>5.3393342912233473E-2</v>
      </c>
      <c r="V86" s="263">
        <v>93.676814988290403</v>
      </c>
      <c r="W86" s="263">
        <v>844.09932423693488</v>
      </c>
      <c r="X86" s="263">
        <v>0.93958352284398605</v>
      </c>
      <c r="Y86" s="263">
        <v>46.039592619355325</v>
      </c>
      <c r="Z86" s="263">
        <v>46.979176142199321</v>
      </c>
      <c r="AA86" s="263">
        <v>150.33336365503774</v>
      </c>
      <c r="AB86" s="264">
        <v>74.09999999999998</v>
      </c>
      <c r="AC86" s="263">
        <v>1.8036450539261688</v>
      </c>
      <c r="AD86" s="264">
        <v>0</v>
      </c>
      <c r="AE86" s="263">
        <v>20.191944372751443</v>
      </c>
      <c r="AF86" s="263">
        <v>19.990024929023932</v>
      </c>
      <c r="AG86" s="263">
        <v>19.889065207160176</v>
      </c>
      <c r="AH86" s="263">
        <v>5.016750522989331</v>
      </c>
      <c r="AI86" s="263">
        <v>4.0000000000000009</v>
      </c>
      <c r="AJ86" s="263">
        <v>36.043041144917126</v>
      </c>
      <c r="AK86" s="263">
        <v>1.9658906048464728</v>
      </c>
      <c r="AL86" s="263">
        <v>4.0120216425438213E-2</v>
      </c>
      <c r="AM86" s="263">
        <v>2.0060108212719117</v>
      </c>
      <c r="AN86" s="263">
        <v>6.4192346280701127</v>
      </c>
      <c r="AO86" s="262">
        <v>3164.07</v>
      </c>
      <c r="AP86" s="263">
        <v>7.7015643802647429E-2</v>
      </c>
      <c r="AQ86" s="263">
        <v>0</v>
      </c>
      <c r="AR86" s="263">
        <v>0.86219602471648682</v>
      </c>
      <c r="AS86" s="263">
        <v>0.85357406446932205</v>
      </c>
      <c r="AT86" s="263">
        <v>0.84926308434573961</v>
      </c>
      <c r="AU86" s="263">
        <v>0.21421524733164446</v>
      </c>
    </row>
    <row r="87" spans="1:47" ht="14.4" customHeight="1" x14ac:dyDescent="0.3">
      <c r="A87" s="257">
        <v>1998</v>
      </c>
      <c r="B87" s="258" t="s">
        <v>1931</v>
      </c>
      <c r="C87" s="257">
        <v>50</v>
      </c>
      <c r="D87" s="259">
        <v>253068</v>
      </c>
      <c r="E87" s="259">
        <v>145720.65000000005</v>
      </c>
      <c r="F87" s="260">
        <v>0.77591084254817355</v>
      </c>
      <c r="G87" s="261">
        <v>1.12933330240179</v>
      </c>
      <c r="H87" s="262">
        <v>233.91675980567865</v>
      </c>
      <c r="I87" s="263">
        <v>0.93566703922271466</v>
      </c>
      <c r="J87" s="263">
        <v>10.182043495649273</v>
      </c>
      <c r="K87" s="264">
        <v>0.49</v>
      </c>
      <c r="L87" s="264">
        <v>9.999999999999995E-3</v>
      </c>
      <c r="M87" s="264">
        <v>0.5</v>
      </c>
      <c r="N87" s="260">
        <v>1.599999999999999</v>
      </c>
      <c r="O87" s="262">
        <v>740.12900219835387</v>
      </c>
      <c r="P87" s="263">
        <v>1.8015249852663586E-2</v>
      </c>
      <c r="Q87" s="264">
        <v>0</v>
      </c>
      <c r="R87" s="263">
        <v>0.21583190675337263</v>
      </c>
      <c r="S87" s="263">
        <v>0.21367358768583897</v>
      </c>
      <c r="T87" s="263">
        <v>0.212594428152072</v>
      </c>
      <c r="U87" s="263">
        <v>5.0108536556790338E-2</v>
      </c>
      <c r="V87" s="263">
        <v>93.676814988290388</v>
      </c>
      <c r="W87" s="263">
        <v>1019.4025916922642</v>
      </c>
      <c r="X87" s="263">
        <v>1.0011768189046217</v>
      </c>
      <c r="Y87" s="263">
        <v>49.057664126326465</v>
      </c>
      <c r="Z87" s="263">
        <v>50.05884094523109</v>
      </c>
      <c r="AA87" s="263">
        <v>160.1882910247395</v>
      </c>
      <c r="AB87" s="264">
        <v>74.100000000000023</v>
      </c>
      <c r="AC87" s="263">
        <v>1.8036450539261695</v>
      </c>
      <c r="AD87" s="264">
        <v>0</v>
      </c>
      <c r="AE87" s="263">
        <v>21.608590182146074</v>
      </c>
      <c r="AF87" s="263">
        <v>21.392504280324609</v>
      </c>
      <c r="AG87" s="263">
        <v>21.28446132941388</v>
      </c>
      <c r="AH87" s="263">
        <v>5.0167505229893328</v>
      </c>
      <c r="AI87" s="263">
        <v>4</v>
      </c>
      <c r="AJ87" s="263">
        <v>43.528490665259689</v>
      </c>
      <c r="AK87" s="263">
        <v>2.0947622581941405</v>
      </c>
      <c r="AL87" s="263">
        <v>4.2750250167227354E-2</v>
      </c>
      <c r="AM87" s="263">
        <v>2.1375125083613682</v>
      </c>
      <c r="AN87" s="263">
        <v>6.8400400267563777</v>
      </c>
      <c r="AO87" s="262">
        <v>3164.0700000000015</v>
      </c>
      <c r="AP87" s="263">
        <v>7.7015643802647457E-2</v>
      </c>
      <c r="AQ87" s="263">
        <v>0</v>
      </c>
      <c r="AR87" s="263">
        <v>0.92268680077763754</v>
      </c>
      <c r="AS87" s="263">
        <v>0.91345993276986104</v>
      </c>
      <c r="AT87" s="263">
        <v>0.90884649876597279</v>
      </c>
      <c r="AU87" s="263">
        <v>0.21421524733164457</v>
      </c>
    </row>
    <row r="88" spans="1:47" ht="14.4" customHeight="1" x14ac:dyDescent="0.3">
      <c r="A88" s="257">
        <v>1999</v>
      </c>
      <c r="B88" s="258" t="s">
        <v>1926</v>
      </c>
      <c r="C88" s="257">
        <v>50</v>
      </c>
      <c r="D88" s="259">
        <v>62280</v>
      </c>
      <c r="E88" s="259">
        <v>1925.4719999999995</v>
      </c>
      <c r="F88" s="260">
        <v>0.83253850428387288</v>
      </c>
      <c r="G88" s="261">
        <v>1.7753509253151539E-2</v>
      </c>
      <c r="H88" s="262">
        <v>259.36704842657173</v>
      </c>
      <c r="I88" s="263">
        <v>1.0374681937062868</v>
      </c>
      <c r="J88" s="263">
        <v>9.3744331927814706</v>
      </c>
      <c r="K88" s="264">
        <v>0.4900000000000001</v>
      </c>
      <c r="L88" s="264">
        <v>1.0000000000000004E-2</v>
      </c>
      <c r="M88" s="264">
        <v>0.5</v>
      </c>
      <c r="N88" s="260">
        <v>1.600000000000001</v>
      </c>
      <c r="O88" s="262">
        <v>820.65549691506271</v>
      </c>
      <c r="P88" s="263">
        <v>1.9975320215764848E-2</v>
      </c>
      <c r="Q88" s="264">
        <v>0</v>
      </c>
      <c r="R88" s="263">
        <v>0.21429040941631183</v>
      </c>
      <c r="S88" s="263">
        <v>0.21214750532214877</v>
      </c>
      <c r="T88" s="263">
        <v>0.21107605327506718</v>
      </c>
      <c r="U88" s="263">
        <v>5.5560376428376669E-2</v>
      </c>
      <c r="V88" s="263">
        <v>93.676814988290374</v>
      </c>
      <c r="W88" s="263">
        <v>846.4520157317628</v>
      </c>
      <c r="X88" s="263">
        <v>0.90293674116057576</v>
      </c>
      <c r="Y88" s="263">
        <v>44.243900316868221</v>
      </c>
      <c r="Z88" s="263">
        <v>45.146837058028815</v>
      </c>
      <c r="AA88" s="263">
        <v>144.46987858569216</v>
      </c>
      <c r="AB88" s="264">
        <v>74.099999999999952</v>
      </c>
      <c r="AC88" s="263">
        <v>1.8036450539261679</v>
      </c>
      <c r="AD88" s="264">
        <v>0</v>
      </c>
      <c r="AE88" s="263">
        <v>19.349068394033004</v>
      </c>
      <c r="AF88" s="263">
        <v>19.155577710092683</v>
      </c>
      <c r="AG88" s="263">
        <v>19.058832368122516</v>
      </c>
      <c r="AH88" s="263">
        <v>5.0167505229893319</v>
      </c>
      <c r="AI88" s="263">
        <v>4.0000000000000009</v>
      </c>
      <c r="AJ88" s="263">
        <v>36.143501071746293</v>
      </c>
      <c r="AK88" s="263">
        <v>1.8892145435302736</v>
      </c>
      <c r="AL88" s="263">
        <v>3.8555398847556599E-2</v>
      </c>
      <c r="AM88" s="263">
        <v>1.9277699423778312</v>
      </c>
      <c r="AN88" s="263">
        <v>6.1688638156090576</v>
      </c>
      <c r="AO88" s="262">
        <v>3164.0699999999993</v>
      </c>
      <c r="AP88" s="263">
        <v>7.7015643802647388E-2</v>
      </c>
      <c r="AQ88" s="263">
        <v>0</v>
      </c>
      <c r="AR88" s="263">
        <v>0.82620522042520961</v>
      </c>
      <c r="AS88" s="263">
        <v>0.81794316822095792</v>
      </c>
      <c r="AT88" s="263">
        <v>0.81381214211883168</v>
      </c>
      <c r="AU88" s="263">
        <v>0.21421524733164454</v>
      </c>
    </row>
    <row r="89" spans="1:47" ht="14.4" customHeight="1" x14ac:dyDescent="0.3">
      <c r="A89" s="257">
        <v>1999</v>
      </c>
      <c r="B89" s="258" t="s">
        <v>1927</v>
      </c>
      <c r="C89" s="257">
        <v>50</v>
      </c>
      <c r="D89" s="259">
        <v>381948</v>
      </c>
      <c r="E89" s="259">
        <v>18561.540000000005</v>
      </c>
      <c r="F89" s="260">
        <v>0.83253850428387288</v>
      </c>
      <c r="G89" s="261">
        <v>0.1751181815665053</v>
      </c>
      <c r="H89" s="262">
        <v>265.39029047435815</v>
      </c>
      <c r="I89" s="263">
        <v>1.0615611618974328</v>
      </c>
      <c r="J89" s="263">
        <v>8.8960292372586824</v>
      </c>
      <c r="K89" s="264">
        <v>0.48999999999999966</v>
      </c>
      <c r="L89" s="264">
        <v>0.01</v>
      </c>
      <c r="M89" s="264">
        <v>0.5</v>
      </c>
      <c r="N89" s="260">
        <v>1.599999999999999</v>
      </c>
      <c r="O89" s="262">
        <v>839.71345638120272</v>
      </c>
      <c r="P89" s="263">
        <v>2.0439204079854303E-2</v>
      </c>
      <c r="Q89" s="264">
        <v>0</v>
      </c>
      <c r="R89" s="263">
        <v>0.2139255879513986</v>
      </c>
      <c r="S89" s="263">
        <v>0.21178633207188446</v>
      </c>
      <c r="T89" s="263">
        <v>0.21071670413212779</v>
      </c>
      <c r="U89" s="263">
        <v>5.6850646713381595E-2</v>
      </c>
      <c r="V89" s="263">
        <v>93.676814988290374</v>
      </c>
      <c r="W89" s="263">
        <v>785.02465510284162</v>
      </c>
      <c r="X89" s="263">
        <v>0.8824438793602114</v>
      </c>
      <c r="Y89" s="263">
        <v>43.239750088650339</v>
      </c>
      <c r="Z89" s="263">
        <v>44.122193968010549</v>
      </c>
      <c r="AA89" s="263">
        <v>141.19102069763369</v>
      </c>
      <c r="AB89" s="264">
        <v>74.09999999999998</v>
      </c>
      <c r="AC89" s="263">
        <v>1.8036450539261668</v>
      </c>
      <c r="AD89" s="264">
        <v>0</v>
      </c>
      <c r="AE89" s="263">
        <v>18.877732572624616</v>
      </c>
      <c r="AF89" s="263">
        <v>18.688955246898384</v>
      </c>
      <c r="AG89" s="263">
        <v>18.594566584035263</v>
      </c>
      <c r="AH89" s="263">
        <v>5.016750522989331</v>
      </c>
      <c r="AI89" s="263">
        <v>3.9999999999999991</v>
      </c>
      <c r="AJ89" s="263">
        <v>33.520552772891335</v>
      </c>
      <c r="AK89" s="263">
        <v>1.8463373287853695</v>
      </c>
      <c r="AL89" s="263">
        <v>3.7680353648681032E-2</v>
      </c>
      <c r="AM89" s="263">
        <v>1.8840176824340507</v>
      </c>
      <c r="AN89" s="263">
        <v>6.0288565837889587</v>
      </c>
      <c r="AO89" s="262">
        <v>3164.0699999999993</v>
      </c>
      <c r="AP89" s="263">
        <v>7.7015643802647332E-2</v>
      </c>
      <c r="AQ89" s="263">
        <v>0</v>
      </c>
      <c r="AR89" s="263">
        <v>0.80607918085107122</v>
      </c>
      <c r="AS89" s="263">
        <v>0.79801838904256106</v>
      </c>
      <c r="AT89" s="263">
        <v>0.79398799313830581</v>
      </c>
      <c r="AU89" s="263">
        <v>0.21421524733164443</v>
      </c>
    </row>
    <row r="90" spans="1:47" ht="14.4" customHeight="1" x14ac:dyDescent="0.3">
      <c r="A90" s="257">
        <v>1999</v>
      </c>
      <c r="B90" s="258" t="s">
        <v>1928</v>
      </c>
      <c r="C90" s="257">
        <v>70</v>
      </c>
      <c r="D90" s="259">
        <v>1878840</v>
      </c>
      <c r="E90" s="259">
        <v>223023.62880000001</v>
      </c>
      <c r="F90" s="260">
        <v>0.83253850428387288</v>
      </c>
      <c r="G90" s="261">
        <v>2.0126965276596809</v>
      </c>
      <c r="H90" s="262">
        <v>253.86054961301033</v>
      </c>
      <c r="I90" s="263">
        <v>1.0154421984520408</v>
      </c>
      <c r="J90" s="263">
        <v>8.5308727379552245</v>
      </c>
      <c r="K90" s="264">
        <v>0.48999999999999971</v>
      </c>
      <c r="L90" s="264">
        <v>1.0000000000000002E-2</v>
      </c>
      <c r="M90" s="264">
        <v>0.5</v>
      </c>
      <c r="N90" s="260">
        <v>1.6000000000000016</v>
      </c>
      <c r="O90" s="262">
        <v>803.23254921403827</v>
      </c>
      <c r="P90" s="263">
        <v>2.018872107862299E-2</v>
      </c>
      <c r="Q90" s="264">
        <v>0</v>
      </c>
      <c r="R90" s="263">
        <v>0.2141225803077168</v>
      </c>
      <c r="S90" s="263">
        <v>0.21198135450464009</v>
      </c>
      <c r="T90" s="263">
        <v>0.210910741603101</v>
      </c>
      <c r="U90" s="263">
        <v>3.6720972809336741E-2</v>
      </c>
      <c r="V90" s="263">
        <v>93.676814988290204</v>
      </c>
      <c r="W90" s="263">
        <v>786.99209898929985</v>
      </c>
      <c r="X90" s="263">
        <v>0.92252237627206146</v>
      </c>
      <c r="Y90" s="263">
        <v>45.203596437331043</v>
      </c>
      <c r="Z90" s="263">
        <v>46.126118813603071</v>
      </c>
      <c r="AA90" s="263">
        <v>147.60358020352965</v>
      </c>
      <c r="AB90" s="264">
        <v>74.099999999999923</v>
      </c>
      <c r="AC90" s="263">
        <v>1.8624546943345155</v>
      </c>
      <c r="AD90" s="264">
        <v>0</v>
      </c>
      <c r="AE90" s="263">
        <v>19.753287159898033</v>
      </c>
      <c r="AF90" s="263">
        <v>19.555754288299045</v>
      </c>
      <c r="AG90" s="263">
        <v>19.456987852499555</v>
      </c>
      <c r="AH90" s="263">
        <v>3.387591909509108</v>
      </c>
      <c r="AI90" s="263">
        <v>3.9999999999999982</v>
      </c>
      <c r="AJ90" s="263">
        <v>33.604562626843155</v>
      </c>
      <c r="AK90" s="263">
        <v>1.9301935678740387</v>
      </c>
      <c r="AL90" s="263">
        <v>3.9391705466817084E-2</v>
      </c>
      <c r="AM90" s="263">
        <v>1.9695852733408545</v>
      </c>
      <c r="AN90" s="263">
        <v>6.3026728746907255</v>
      </c>
      <c r="AO90" s="262">
        <v>3164.070000000002</v>
      </c>
      <c r="AP90" s="263">
        <v>7.9526815448083946E-2</v>
      </c>
      <c r="AQ90" s="263">
        <v>0</v>
      </c>
      <c r="AR90" s="263">
        <v>0.8434653617276473</v>
      </c>
      <c r="AS90" s="263">
        <v>0.83503070811037061</v>
      </c>
      <c r="AT90" s="263">
        <v>0.83081338130173232</v>
      </c>
      <c r="AU90" s="263">
        <v>0.14465017453603915</v>
      </c>
    </row>
    <row r="91" spans="1:47" ht="14.4" customHeight="1" x14ac:dyDescent="0.3">
      <c r="A91" s="257">
        <v>1999</v>
      </c>
      <c r="B91" s="258" t="s">
        <v>1929</v>
      </c>
      <c r="C91" s="257">
        <v>70</v>
      </c>
      <c r="D91" s="259">
        <v>859512</v>
      </c>
      <c r="E91" s="259">
        <v>168435.7583999999</v>
      </c>
      <c r="F91" s="260">
        <v>0.83253850428387288</v>
      </c>
      <c r="G91" s="261">
        <v>1.4547656187846152</v>
      </c>
      <c r="H91" s="262">
        <v>242.95538462729928</v>
      </c>
      <c r="I91" s="263">
        <v>0.9718215385091965</v>
      </c>
      <c r="J91" s="263">
        <v>8.8944987743172739</v>
      </c>
      <c r="K91" s="264">
        <v>0.48999999999999994</v>
      </c>
      <c r="L91" s="264">
        <v>1.0000000000000005E-2</v>
      </c>
      <c r="M91" s="264">
        <v>0.5</v>
      </c>
      <c r="N91" s="260">
        <v>1.6000000000000008</v>
      </c>
      <c r="O91" s="262">
        <v>768.7278438376984</v>
      </c>
      <c r="P91" s="263">
        <v>1.9321468035373459E-2</v>
      </c>
      <c r="Q91" s="264">
        <v>0</v>
      </c>
      <c r="R91" s="263">
        <v>0.2148046314635805</v>
      </c>
      <c r="S91" s="263">
        <v>0.21265658514894484</v>
      </c>
      <c r="T91" s="263">
        <v>0.21158256199162678</v>
      </c>
      <c r="U91" s="263">
        <v>3.5143538790809316E-2</v>
      </c>
      <c r="V91" s="263">
        <v>93.676814988290374</v>
      </c>
      <c r="W91" s="263">
        <v>857.36761645915101</v>
      </c>
      <c r="X91" s="263">
        <v>0.96393022048053612</v>
      </c>
      <c r="Y91" s="263">
        <v>47.232580803546298</v>
      </c>
      <c r="Z91" s="263">
        <v>48.196511024026819</v>
      </c>
      <c r="AA91" s="263">
        <v>154.22883527688586</v>
      </c>
      <c r="AB91" s="264">
        <v>74.100000000000009</v>
      </c>
      <c r="AC91" s="263">
        <v>1.862454694334517</v>
      </c>
      <c r="AD91" s="264">
        <v>0</v>
      </c>
      <c r="AE91" s="263">
        <v>20.705667576692981</v>
      </c>
      <c r="AF91" s="263">
        <v>20.498610900926046</v>
      </c>
      <c r="AG91" s="263">
        <v>20.395082563042564</v>
      </c>
      <c r="AH91" s="263">
        <v>3.387591909509108</v>
      </c>
      <c r="AI91" s="263">
        <v>4</v>
      </c>
      <c r="AJ91" s="263">
        <v>36.60959722280576</v>
      </c>
      <c r="AK91" s="263">
        <v>2.0168312003114277</v>
      </c>
      <c r="AL91" s="263">
        <v>4.1159820414518905E-2</v>
      </c>
      <c r="AM91" s="263">
        <v>2.0579910207259462</v>
      </c>
      <c r="AN91" s="263">
        <v>6.5855712663230292</v>
      </c>
      <c r="AO91" s="262">
        <v>3164.0700000000015</v>
      </c>
      <c r="AP91" s="263">
        <v>7.9526815448083904E-2</v>
      </c>
      <c r="AQ91" s="263">
        <v>0</v>
      </c>
      <c r="AR91" s="263">
        <v>0.88413200552479054</v>
      </c>
      <c r="AS91" s="263">
        <v>0.87529068546954236</v>
      </c>
      <c r="AT91" s="263">
        <v>0.87087002544191783</v>
      </c>
      <c r="AU91" s="263">
        <v>0.14465017453603896</v>
      </c>
    </row>
    <row r="92" spans="1:47" ht="14.4" customHeight="1" x14ac:dyDescent="0.3">
      <c r="A92" s="257">
        <v>1999</v>
      </c>
      <c r="B92" s="258" t="s">
        <v>1930</v>
      </c>
      <c r="C92" s="257">
        <v>50</v>
      </c>
      <c r="D92" s="259">
        <v>889884</v>
      </c>
      <c r="E92" s="259">
        <v>262940.3459999999</v>
      </c>
      <c r="F92" s="260">
        <v>0.83253850428387288</v>
      </c>
      <c r="G92" s="261">
        <v>2.3309436910796273</v>
      </c>
      <c r="H92" s="262">
        <v>249.36893401302032</v>
      </c>
      <c r="I92" s="263">
        <v>0.99747573605208106</v>
      </c>
      <c r="J92" s="263">
        <v>8.9642711191498794</v>
      </c>
      <c r="K92" s="264">
        <v>0.49000000000000038</v>
      </c>
      <c r="L92" s="264">
        <v>1.0000000000000004E-2</v>
      </c>
      <c r="M92" s="264">
        <v>0.5</v>
      </c>
      <c r="N92" s="260">
        <v>1.6000000000000003</v>
      </c>
      <c r="O92" s="262">
        <v>789.02076304257707</v>
      </c>
      <c r="P92" s="263">
        <v>1.9205308997392666E-2</v>
      </c>
      <c r="Q92" s="264">
        <v>0</v>
      </c>
      <c r="R92" s="263">
        <v>0.21489598473900068</v>
      </c>
      <c r="S92" s="263">
        <v>0.21274702489161068</v>
      </c>
      <c r="T92" s="263">
        <v>0.21167254496791582</v>
      </c>
      <c r="U92" s="263">
        <v>5.3418627876427642E-2</v>
      </c>
      <c r="V92" s="263">
        <v>93.67681498829036</v>
      </c>
      <c r="W92" s="263">
        <v>841.86946788010175</v>
      </c>
      <c r="X92" s="263">
        <v>0.93913878405759321</v>
      </c>
      <c r="Y92" s="263">
        <v>46.017800418822077</v>
      </c>
      <c r="Z92" s="263">
        <v>46.956939202879667</v>
      </c>
      <c r="AA92" s="263">
        <v>150.26220544921492</v>
      </c>
      <c r="AB92" s="264">
        <v>74.099999999999966</v>
      </c>
      <c r="AC92" s="263">
        <v>1.8036450539261681</v>
      </c>
      <c r="AD92" s="264">
        <v>0</v>
      </c>
      <c r="AE92" s="263">
        <v>20.181715380664407</v>
      </c>
      <c r="AF92" s="263">
        <v>19.979898226857753</v>
      </c>
      <c r="AG92" s="263">
        <v>19.878989649954448</v>
      </c>
      <c r="AH92" s="263">
        <v>5.0167505229893328</v>
      </c>
      <c r="AI92" s="263">
        <v>3.9999999999999991</v>
      </c>
      <c r="AJ92" s="263">
        <v>35.947826278480349</v>
      </c>
      <c r="AK92" s="263">
        <v>1.9649600778837033</v>
      </c>
      <c r="AL92" s="263">
        <v>4.0101226079259235E-2</v>
      </c>
      <c r="AM92" s="263">
        <v>2.0050613039629623</v>
      </c>
      <c r="AN92" s="263">
        <v>6.4161961726814782</v>
      </c>
      <c r="AO92" s="262">
        <v>3164.0699999999988</v>
      </c>
      <c r="AP92" s="263">
        <v>7.7015643802647388E-2</v>
      </c>
      <c r="AQ92" s="263">
        <v>0</v>
      </c>
      <c r="AR92" s="263">
        <v>0.86175924675437043</v>
      </c>
      <c r="AS92" s="263">
        <v>0.85314165428682631</v>
      </c>
      <c r="AT92" s="263">
        <v>0.84883285805305519</v>
      </c>
      <c r="AU92" s="263">
        <v>0.21421524733164457</v>
      </c>
    </row>
    <row r="93" spans="1:47" ht="14.4" customHeight="1" x14ac:dyDescent="0.3">
      <c r="A93" s="257">
        <v>1999</v>
      </c>
      <c r="B93" s="258" t="s">
        <v>1931</v>
      </c>
      <c r="C93" s="257">
        <v>50</v>
      </c>
      <c r="D93" s="259">
        <v>277536</v>
      </c>
      <c r="E93" s="259">
        <v>158024.71799999994</v>
      </c>
      <c r="F93" s="260">
        <v>0.83253850428387288</v>
      </c>
      <c r="G93" s="261">
        <v>1.3198905001628283</v>
      </c>
      <c r="H93" s="262">
        <v>234.95282737998411</v>
      </c>
      <c r="I93" s="263">
        <v>0.93981130951993608</v>
      </c>
      <c r="J93" s="263">
        <v>10.119646759177076</v>
      </c>
      <c r="K93" s="264">
        <v>0.49000000000000016</v>
      </c>
      <c r="L93" s="264">
        <v>1.0000000000000005E-2</v>
      </c>
      <c r="M93" s="264">
        <v>0.5</v>
      </c>
      <c r="N93" s="260">
        <v>1.6000000000000005</v>
      </c>
      <c r="O93" s="262">
        <v>743.4071925281861</v>
      </c>
      <c r="P93" s="263">
        <v>1.8095043263921758E-2</v>
      </c>
      <c r="Q93" s="264">
        <v>0</v>
      </c>
      <c r="R93" s="263">
        <v>0.2157691532250888</v>
      </c>
      <c r="S93" s="263">
        <v>0.2136114616928379</v>
      </c>
      <c r="T93" s="263">
        <v>0.21253261592671246</v>
      </c>
      <c r="U93" s="263">
        <v>5.0330478028472472E-2</v>
      </c>
      <c r="V93" s="263">
        <v>93.676814988290431</v>
      </c>
      <c r="W93" s="263">
        <v>1008.6878797942093</v>
      </c>
      <c r="X93" s="263">
        <v>0.99676194614152247</v>
      </c>
      <c r="Y93" s="263">
        <v>48.8413353609346</v>
      </c>
      <c r="Z93" s="263">
        <v>49.83809730707614</v>
      </c>
      <c r="AA93" s="263">
        <v>159.48191138264357</v>
      </c>
      <c r="AB93" s="264">
        <v>74.100000000000009</v>
      </c>
      <c r="AC93" s="263">
        <v>1.8036450539261693</v>
      </c>
      <c r="AD93" s="264">
        <v>0</v>
      </c>
      <c r="AE93" s="263">
        <v>21.507048108594788</v>
      </c>
      <c r="AF93" s="263">
        <v>21.291977627508839</v>
      </c>
      <c r="AG93" s="263">
        <v>21.184442386965859</v>
      </c>
      <c r="AH93" s="263">
        <v>5.0167505229893328</v>
      </c>
      <c r="AI93" s="263">
        <v>4.0000000000000018</v>
      </c>
      <c r="AJ93" s="263">
        <v>43.070972467212741</v>
      </c>
      <c r="AK93" s="263">
        <v>2.0855250199119078</v>
      </c>
      <c r="AL93" s="263">
        <v>4.2561735100243012E-2</v>
      </c>
      <c r="AM93" s="263">
        <v>2.1280867550121512</v>
      </c>
      <c r="AN93" s="263">
        <v>6.8098776160388814</v>
      </c>
      <c r="AO93" s="262">
        <v>3164.0700000000006</v>
      </c>
      <c r="AP93" s="263">
        <v>7.7015643802647429E-2</v>
      </c>
      <c r="AQ93" s="263">
        <v>0</v>
      </c>
      <c r="AR93" s="263">
        <v>0.91835095423699753</v>
      </c>
      <c r="AS93" s="263">
        <v>0.90916744469462751</v>
      </c>
      <c r="AT93" s="263">
        <v>0.90457568992344217</v>
      </c>
      <c r="AU93" s="263">
        <v>0.21421524733164451</v>
      </c>
    </row>
    <row r="94" spans="1:47" ht="14.4" customHeight="1" x14ac:dyDescent="0.3">
      <c r="A94" s="257">
        <v>2000</v>
      </c>
      <c r="B94" s="258" t="s">
        <v>1926</v>
      </c>
      <c r="C94" s="257">
        <v>50</v>
      </c>
      <c r="D94" s="259">
        <v>45527.350000000006</v>
      </c>
      <c r="E94" s="259">
        <v>1415.0839666666661</v>
      </c>
      <c r="F94" s="260">
        <v>1.2200966558110811</v>
      </c>
      <c r="G94" s="261">
        <v>1.9073488598354862E-2</v>
      </c>
      <c r="H94" s="262">
        <v>258.71750358313818</v>
      </c>
      <c r="I94" s="263">
        <v>1.0348700143325527</v>
      </c>
      <c r="J94" s="263">
        <v>9.453453784141864</v>
      </c>
      <c r="K94" s="264">
        <v>0.49</v>
      </c>
      <c r="L94" s="264">
        <v>1.0000000000000005E-2</v>
      </c>
      <c r="M94" s="264">
        <v>0.5</v>
      </c>
      <c r="N94" s="260">
        <v>1.6000000000000005</v>
      </c>
      <c r="O94" s="262">
        <v>818.60029156230019</v>
      </c>
      <c r="P94" s="263">
        <v>1.9925295101469124E-2</v>
      </c>
      <c r="Q94" s="264">
        <v>0</v>
      </c>
      <c r="R94" s="263">
        <v>0.21432975166744972</v>
      </c>
      <c r="S94" s="263">
        <v>0.21218645415077514</v>
      </c>
      <c r="T94" s="263">
        <v>0.21111480539243802</v>
      </c>
      <c r="U94" s="263">
        <v>5.5421234019087572E-2</v>
      </c>
      <c r="V94" s="263">
        <v>93.676814988290417</v>
      </c>
      <c r="W94" s="263">
        <v>855.73011960208919</v>
      </c>
      <c r="X94" s="263">
        <v>0.90520368443285137</v>
      </c>
      <c r="Y94" s="263">
        <v>44.35498053720972</v>
      </c>
      <c r="Z94" s="263">
        <v>45.260184221642561</v>
      </c>
      <c r="AA94" s="263">
        <v>144.83258950925622</v>
      </c>
      <c r="AB94" s="264">
        <v>74.100000000000009</v>
      </c>
      <c r="AC94" s="263">
        <v>1.8036450539261695</v>
      </c>
      <c r="AD94" s="264">
        <v>0</v>
      </c>
      <c r="AE94" s="263">
        <v>19.401208089295352</v>
      </c>
      <c r="AF94" s="263">
        <v>19.207196008402388</v>
      </c>
      <c r="AG94" s="263">
        <v>19.110189967955915</v>
      </c>
      <c r="AH94" s="263">
        <v>5.016750522989331</v>
      </c>
      <c r="AI94" s="263">
        <v>4</v>
      </c>
      <c r="AJ94" s="263">
        <v>36.539676107009207</v>
      </c>
      <c r="AK94" s="263">
        <v>1.8939576689388551</v>
      </c>
      <c r="AL94" s="263">
        <v>3.8652197325282751E-2</v>
      </c>
      <c r="AM94" s="263">
        <v>1.9326098662641373</v>
      </c>
      <c r="AN94" s="263">
        <v>6.18435157204524</v>
      </c>
      <c r="AO94" s="262">
        <v>3164.07</v>
      </c>
      <c r="AP94" s="263">
        <v>7.7015643802647429E-2</v>
      </c>
      <c r="AQ94" s="263">
        <v>0</v>
      </c>
      <c r="AR94" s="263">
        <v>0.82843158541291151</v>
      </c>
      <c r="AS94" s="263">
        <v>0.82014726955878203</v>
      </c>
      <c r="AT94" s="263">
        <v>0.81600511163171752</v>
      </c>
      <c r="AU94" s="263">
        <v>0.21421524733164443</v>
      </c>
    </row>
    <row r="95" spans="1:47" ht="14.4" customHeight="1" x14ac:dyDescent="0.3">
      <c r="A95" s="257">
        <v>2000</v>
      </c>
      <c r="B95" s="258" t="s">
        <v>1927</v>
      </c>
      <c r="C95" s="257">
        <v>50</v>
      </c>
      <c r="D95" s="259">
        <v>308388.88333333336</v>
      </c>
      <c r="E95" s="259">
        <v>15097.880424999998</v>
      </c>
      <c r="F95" s="260">
        <v>1.2200966558110811</v>
      </c>
      <c r="G95" s="261">
        <v>0.20704304713609603</v>
      </c>
      <c r="H95" s="262">
        <v>263.22222598760777</v>
      </c>
      <c r="I95" s="263">
        <v>1.0528889039504319</v>
      </c>
      <c r="J95" s="263">
        <v>9.0265774497392641</v>
      </c>
      <c r="K95" s="264">
        <v>0.4900000000000001</v>
      </c>
      <c r="L95" s="264">
        <v>9.9999999999999915E-3</v>
      </c>
      <c r="M95" s="264">
        <v>0.5</v>
      </c>
      <c r="N95" s="260">
        <v>1.600000000000001</v>
      </c>
      <c r="O95" s="262">
        <v>832.85354858061021</v>
      </c>
      <c r="P95" s="263">
        <v>2.0272229197601563E-2</v>
      </c>
      <c r="Q95" s="264">
        <v>0</v>
      </c>
      <c r="R95" s="263">
        <v>0.21405690534754629</v>
      </c>
      <c r="S95" s="263">
        <v>0.21191633629407103</v>
      </c>
      <c r="T95" s="263">
        <v>0.21084605176733306</v>
      </c>
      <c r="U95" s="263">
        <v>5.6386214243121437E-2</v>
      </c>
      <c r="V95" s="263">
        <v>93.676814988290545</v>
      </c>
      <c r="W95" s="263">
        <v>803.10564824463961</v>
      </c>
      <c r="X95" s="263">
        <v>0.88971224444303487</v>
      </c>
      <c r="Y95" s="263">
        <v>43.595899977708683</v>
      </c>
      <c r="Z95" s="263">
        <v>44.485612222151715</v>
      </c>
      <c r="AA95" s="263">
        <v>142.35395911088557</v>
      </c>
      <c r="AB95" s="264">
        <v>74.10000000000008</v>
      </c>
      <c r="AC95" s="263">
        <v>1.8036450539261688</v>
      </c>
      <c r="AD95" s="264">
        <v>0</v>
      </c>
      <c r="AE95" s="263">
        <v>19.044904969529554</v>
      </c>
      <c r="AF95" s="263">
        <v>18.854455919834258</v>
      </c>
      <c r="AG95" s="263">
        <v>18.75923139498661</v>
      </c>
      <c r="AH95" s="263">
        <v>5.016750522989339</v>
      </c>
      <c r="AI95" s="263">
        <v>4.0000000000000009</v>
      </c>
      <c r="AJ95" s="263">
        <v>34.292611180046066</v>
      </c>
      <c r="AK95" s="263">
        <v>1.8615449290481585</v>
      </c>
      <c r="AL95" s="263">
        <v>3.799071283771753E-2</v>
      </c>
      <c r="AM95" s="263">
        <v>1.8995356418858758</v>
      </c>
      <c r="AN95" s="263">
        <v>6.0785140540348062</v>
      </c>
      <c r="AO95" s="262">
        <v>3164.0699999999988</v>
      </c>
      <c r="AP95" s="263">
        <v>7.7015643802647304E-2</v>
      </c>
      <c r="AQ95" s="263">
        <v>0</v>
      </c>
      <c r="AR95" s="263">
        <v>0.81321744219891068</v>
      </c>
      <c r="AS95" s="263">
        <v>0.80508526777692169</v>
      </c>
      <c r="AT95" s="263">
        <v>0.80101918056592714</v>
      </c>
      <c r="AU95" s="263">
        <v>0.21421524733164449</v>
      </c>
    </row>
    <row r="96" spans="1:47" ht="14.4" customHeight="1" x14ac:dyDescent="0.3">
      <c r="A96" s="257">
        <v>2000</v>
      </c>
      <c r="B96" s="258" t="s">
        <v>1928</v>
      </c>
      <c r="C96" s="257">
        <v>70</v>
      </c>
      <c r="D96" s="259">
        <v>1478424.0000000002</v>
      </c>
      <c r="E96" s="259">
        <v>177664.80961833327</v>
      </c>
      <c r="F96" s="260">
        <v>1.2200966558110811</v>
      </c>
      <c r="G96" s="261">
        <v>2.3377223288050102</v>
      </c>
      <c r="H96" s="262">
        <v>252.56280857622104</v>
      </c>
      <c r="I96" s="263">
        <v>1.0102512343048844</v>
      </c>
      <c r="J96" s="263">
        <v>8.6106169791335514</v>
      </c>
      <c r="K96" s="264">
        <v>0.49000000000000044</v>
      </c>
      <c r="L96" s="264">
        <v>9.9999999999999967E-3</v>
      </c>
      <c r="M96" s="264">
        <v>0.5</v>
      </c>
      <c r="N96" s="260">
        <v>1.6</v>
      </c>
      <c r="O96" s="262">
        <v>799.12640573176361</v>
      </c>
      <c r="P96" s="263">
        <v>2.0085515866690842E-2</v>
      </c>
      <c r="Q96" s="264">
        <v>0</v>
      </c>
      <c r="R96" s="263">
        <v>0.21420374604664111</v>
      </c>
      <c r="S96" s="263">
        <v>0.21206170858617462</v>
      </c>
      <c r="T96" s="263">
        <v>0.21099068985594138</v>
      </c>
      <c r="U96" s="263">
        <v>3.6533254341862595E-2</v>
      </c>
      <c r="V96" s="263">
        <v>93.676814988290445</v>
      </c>
      <c r="W96" s="263">
        <v>798.4302778351248</v>
      </c>
      <c r="X96" s="263">
        <v>0.92726256407641128</v>
      </c>
      <c r="Y96" s="263">
        <v>45.435865639744073</v>
      </c>
      <c r="Z96" s="263">
        <v>46.363128203820466</v>
      </c>
      <c r="AA96" s="263">
        <v>148.36201025222562</v>
      </c>
      <c r="AB96" s="264">
        <v>74.099999999999994</v>
      </c>
      <c r="AC96" s="263">
        <v>1.8624546943345148</v>
      </c>
      <c r="AD96" s="264">
        <v>0</v>
      </c>
      <c r="AE96" s="263">
        <v>19.862311479397995</v>
      </c>
      <c r="AF96" s="263">
        <v>19.663688364604074</v>
      </c>
      <c r="AG96" s="263">
        <v>19.564376807207054</v>
      </c>
      <c r="AH96" s="263">
        <v>3.3875919095091058</v>
      </c>
      <c r="AI96" s="263">
        <v>4.0000000000000009</v>
      </c>
      <c r="AJ96" s="263">
        <v>34.092972863559815</v>
      </c>
      <c r="AK96" s="263">
        <v>1.940111462817071</v>
      </c>
      <c r="AL96" s="263">
        <v>3.9594111486062747E-2</v>
      </c>
      <c r="AM96" s="263">
        <v>1.9797055743031333</v>
      </c>
      <c r="AN96" s="263">
        <v>6.3350578377700311</v>
      </c>
      <c r="AO96" s="262">
        <v>3164.0699999999983</v>
      </c>
      <c r="AP96" s="263">
        <v>7.9526815448083751E-2</v>
      </c>
      <c r="AQ96" s="263">
        <v>0</v>
      </c>
      <c r="AR96" s="263">
        <v>0.84812070017029406</v>
      </c>
      <c r="AS96" s="263">
        <v>0.83963949316859365</v>
      </c>
      <c r="AT96" s="263">
        <v>0.83539888966774101</v>
      </c>
      <c r="AU96" s="263">
        <v>0.14465017453603876</v>
      </c>
    </row>
    <row r="97" spans="1:47" ht="14.4" customHeight="1" x14ac:dyDescent="0.3">
      <c r="A97" s="257">
        <v>2000</v>
      </c>
      <c r="B97" s="258" t="s">
        <v>1929</v>
      </c>
      <c r="C97" s="257">
        <v>70</v>
      </c>
      <c r="D97" s="259">
        <v>763433.56666666665</v>
      </c>
      <c r="E97" s="259">
        <v>153917.43492999996</v>
      </c>
      <c r="F97" s="260">
        <v>1.2200966558110811</v>
      </c>
      <c r="G97" s="261">
        <v>1.9325809731919636</v>
      </c>
      <c r="H97" s="262">
        <v>241.00595327541578</v>
      </c>
      <c r="I97" s="263">
        <v>0.9640238131016633</v>
      </c>
      <c r="J97" s="263">
        <v>9.0127274942869633</v>
      </c>
      <c r="K97" s="264">
        <v>0.4900000000000001</v>
      </c>
      <c r="L97" s="264">
        <v>1.0000000000000002E-2</v>
      </c>
      <c r="M97" s="264">
        <v>0.50000000000000011</v>
      </c>
      <c r="N97" s="260">
        <v>1.5999999999999996</v>
      </c>
      <c r="O97" s="262">
        <v>762.55970658014485</v>
      </c>
      <c r="P97" s="263">
        <v>1.9166435968023535E-2</v>
      </c>
      <c r="Q97" s="264">
        <v>0</v>
      </c>
      <c r="R97" s="263">
        <v>0.21492655643294789</v>
      </c>
      <c r="S97" s="263">
        <v>0.21277729086861857</v>
      </c>
      <c r="T97" s="263">
        <v>0.21170265808645364</v>
      </c>
      <c r="U97" s="263">
        <v>3.4861553205513353E-2</v>
      </c>
      <c r="V97" s="263">
        <v>93.676814988290403</v>
      </c>
      <c r="W97" s="263">
        <v>875.79123518306926</v>
      </c>
      <c r="X97" s="263">
        <v>0.97172718884291209</v>
      </c>
      <c r="Y97" s="263">
        <v>47.61463225330273</v>
      </c>
      <c r="Z97" s="263">
        <v>48.586359442145593</v>
      </c>
      <c r="AA97" s="263">
        <v>155.47635021486607</v>
      </c>
      <c r="AB97" s="264">
        <v>74.100000000000009</v>
      </c>
      <c r="AC97" s="263">
        <v>1.8624546943345188</v>
      </c>
      <c r="AD97" s="264">
        <v>0</v>
      </c>
      <c r="AE97" s="263">
        <v>20.884997849027613</v>
      </c>
      <c r="AF97" s="263">
        <v>20.676147870537331</v>
      </c>
      <c r="AG97" s="263">
        <v>20.571722881292182</v>
      </c>
      <c r="AH97" s="263">
        <v>3.3875919095091089</v>
      </c>
      <c r="AI97" s="263">
        <v>3.9999999999999982</v>
      </c>
      <c r="AJ97" s="263">
        <v>37.396285742317041</v>
      </c>
      <c r="AK97" s="263">
        <v>2.0331447972160261</v>
      </c>
      <c r="AL97" s="263">
        <v>4.1492750963592333E-2</v>
      </c>
      <c r="AM97" s="263">
        <v>2.074637548179616</v>
      </c>
      <c r="AN97" s="263">
        <v>6.6388401541747797</v>
      </c>
      <c r="AO97" s="262">
        <v>3164.0699999999993</v>
      </c>
      <c r="AP97" s="263">
        <v>7.9526815448083918E-2</v>
      </c>
      <c r="AQ97" s="263">
        <v>0</v>
      </c>
      <c r="AR97" s="263">
        <v>0.89178940815347885</v>
      </c>
      <c r="AS97" s="263">
        <v>0.88287151407194375</v>
      </c>
      <c r="AT97" s="263">
        <v>0.87841256703117587</v>
      </c>
      <c r="AU97" s="263">
        <v>0.14465017453603887</v>
      </c>
    </row>
    <row r="98" spans="1:47" ht="14.4" customHeight="1" x14ac:dyDescent="0.3">
      <c r="A98" s="257">
        <v>2000</v>
      </c>
      <c r="B98" s="258" t="s">
        <v>1930</v>
      </c>
      <c r="C98" s="257">
        <v>50</v>
      </c>
      <c r="D98" s="259">
        <v>800673.81666666642</v>
      </c>
      <c r="E98" s="259">
        <v>239646.50281666667</v>
      </c>
      <c r="F98" s="260">
        <v>1.2200966558110811</v>
      </c>
      <c r="G98" s="261">
        <v>3.104925813616715</v>
      </c>
      <c r="H98" s="262">
        <v>248.68982717511875</v>
      </c>
      <c r="I98" s="263">
        <v>0.99475930870047502</v>
      </c>
      <c r="J98" s="263">
        <v>9.0009031486355067</v>
      </c>
      <c r="K98" s="264">
        <v>0.48999999999999988</v>
      </c>
      <c r="L98" s="264">
        <v>0.01</v>
      </c>
      <c r="M98" s="264">
        <v>0.49999999999999994</v>
      </c>
      <c r="N98" s="260">
        <v>1.5999999999999994</v>
      </c>
      <c r="O98" s="262">
        <v>786.87202146997822</v>
      </c>
      <c r="P98" s="263">
        <v>1.9153007147060884E-2</v>
      </c>
      <c r="Q98" s="264">
        <v>0</v>
      </c>
      <c r="R98" s="263">
        <v>0.21493711752919398</v>
      </c>
      <c r="S98" s="263">
        <v>0.21278774635390205</v>
      </c>
      <c r="T98" s="263">
        <v>0.21171306076625632</v>
      </c>
      <c r="U98" s="263">
        <v>5.3273152837181995E-2</v>
      </c>
      <c r="V98" s="263">
        <v>93.676814988290303</v>
      </c>
      <c r="W98" s="263">
        <v>847.61804348807618</v>
      </c>
      <c r="X98" s="263">
        <v>0.94170332631183995</v>
      </c>
      <c r="Y98" s="263">
        <v>46.143462989280138</v>
      </c>
      <c r="Z98" s="263">
        <v>47.085166315591998</v>
      </c>
      <c r="AA98" s="263">
        <v>150.67253220989434</v>
      </c>
      <c r="AB98" s="264">
        <v>74.099999999999952</v>
      </c>
      <c r="AC98" s="263">
        <v>1.8036450539261681</v>
      </c>
      <c r="AD98" s="264">
        <v>0</v>
      </c>
      <c r="AE98" s="263">
        <v>20.240699852512073</v>
      </c>
      <c r="AF98" s="263">
        <v>20.038292853986945</v>
      </c>
      <c r="AG98" s="263">
        <v>19.937089354724396</v>
      </c>
      <c r="AH98" s="263">
        <v>5.0167505229893319</v>
      </c>
      <c r="AI98" s="263">
        <v>3.9999999999999982</v>
      </c>
      <c r="AJ98" s="263">
        <v>36.193290456940879</v>
      </c>
      <c r="AK98" s="263">
        <v>1.970325869642263</v>
      </c>
      <c r="AL98" s="263">
        <v>4.0210732033515585E-2</v>
      </c>
      <c r="AM98" s="263">
        <v>2.0105366016757795</v>
      </c>
      <c r="AN98" s="263">
        <v>6.4337171253624916</v>
      </c>
      <c r="AO98" s="262">
        <v>3164.0699999999997</v>
      </c>
      <c r="AP98" s="263">
        <v>7.7015643802647429E-2</v>
      </c>
      <c r="AQ98" s="263">
        <v>0</v>
      </c>
      <c r="AR98" s="263">
        <v>0.86427788370226599</v>
      </c>
      <c r="AS98" s="263">
        <v>0.85563510486524297</v>
      </c>
      <c r="AT98" s="263">
        <v>0.85131371544673229</v>
      </c>
      <c r="AU98" s="263">
        <v>0.21421524733164457</v>
      </c>
    </row>
    <row r="99" spans="1:47" ht="14.4" customHeight="1" x14ac:dyDescent="0.3">
      <c r="A99" s="257">
        <v>2000</v>
      </c>
      <c r="B99" s="258" t="s">
        <v>1931</v>
      </c>
      <c r="C99" s="257">
        <v>50</v>
      </c>
      <c r="D99" s="259">
        <v>249891.58333333334</v>
      </c>
      <c r="E99" s="259">
        <v>144940.80576666663</v>
      </c>
      <c r="F99" s="260">
        <v>1.2200966558110811</v>
      </c>
      <c r="G99" s="261">
        <v>1.7455323366518678</v>
      </c>
      <c r="H99" s="262">
        <v>231.16129328294127</v>
      </c>
      <c r="I99" s="263">
        <v>0.92464517313176486</v>
      </c>
      <c r="J99" s="263">
        <v>10.415441537912407</v>
      </c>
      <c r="K99" s="264">
        <v>0.49000000000000005</v>
      </c>
      <c r="L99" s="264">
        <v>1.0000000000000004E-2</v>
      </c>
      <c r="M99" s="264">
        <v>0.50000000000000011</v>
      </c>
      <c r="N99" s="260">
        <v>1.600000000000001</v>
      </c>
      <c r="O99" s="262">
        <v>731.41051323775605</v>
      </c>
      <c r="P99" s="263">
        <v>1.7803035824438308E-2</v>
      </c>
      <c r="Q99" s="264">
        <v>0</v>
      </c>
      <c r="R99" s="263">
        <v>0.21599880247587058</v>
      </c>
      <c r="S99" s="263">
        <v>0.21383881445111183</v>
      </c>
      <c r="T99" s="263">
        <v>0.21275882043873257</v>
      </c>
      <c r="U99" s="263">
        <v>4.9518273614108078E-2</v>
      </c>
      <c r="V99" s="263">
        <v>93.676814988290403</v>
      </c>
      <c r="W99" s="263">
        <v>1055.199787247835</v>
      </c>
      <c r="X99" s="263">
        <v>1.0131109501281221</v>
      </c>
      <c r="Y99" s="263">
        <v>49.642436556277985</v>
      </c>
      <c r="Z99" s="263">
        <v>50.655547506406101</v>
      </c>
      <c r="AA99" s="263">
        <v>162.09775202049951</v>
      </c>
      <c r="AB99" s="264">
        <v>74.100000000000009</v>
      </c>
      <c r="AC99" s="263">
        <v>1.8036450539261697</v>
      </c>
      <c r="AD99" s="264">
        <v>0</v>
      </c>
      <c r="AE99" s="263">
        <v>21.88307520028658</v>
      </c>
      <c r="AF99" s="263">
        <v>21.664244448283704</v>
      </c>
      <c r="AG99" s="263">
        <v>21.554829072282271</v>
      </c>
      <c r="AH99" s="263">
        <v>5.0167505229893319</v>
      </c>
      <c r="AI99" s="263">
        <v>4.0000000000000009</v>
      </c>
      <c r="AJ99" s="263">
        <v>45.057030915482564</v>
      </c>
      <c r="AK99" s="263">
        <v>2.1197320409530702</v>
      </c>
      <c r="AL99" s="263">
        <v>4.3259837570470819E-2</v>
      </c>
      <c r="AM99" s="263">
        <v>2.1629918785235409</v>
      </c>
      <c r="AN99" s="263">
        <v>6.9215740112753306</v>
      </c>
      <c r="AO99" s="262">
        <v>3164.0700000000006</v>
      </c>
      <c r="AP99" s="263">
        <v>7.7015643802647457E-2</v>
      </c>
      <c r="AQ99" s="263">
        <v>0</v>
      </c>
      <c r="AR99" s="263">
        <v>0.93440731105223707</v>
      </c>
      <c r="AS99" s="263">
        <v>0.92506323794171419</v>
      </c>
      <c r="AT99" s="263">
        <v>0.92039120138645314</v>
      </c>
      <c r="AU99" s="263">
        <v>0.21421524733164449</v>
      </c>
    </row>
    <row r="100" spans="1:47" ht="14.4" customHeight="1" x14ac:dyDescent="0.3">
      <c r="A100" s="257">
        <v>2001</v>
      </c>
      <c r="B100" s="258" t="s">
        <v>1926</v>
      </c>
      <c r="C100" s="257">
        <v>50</v>
      </c>
      <c r="D100" s="259">
        <v>43915.75</v>
      </c>
      <c r="E100" s="259">
        <v>1407.4596250000004</v>
      </c>
      <c r="F100" s="260">
        <v>1.1576447649907589</v>
      </c>
      <c r="G100" s="261">
        <v>1.778000687116929E-2</v>
      </c>
      <c r="H100" s="262">
        <v>255.5599484898151</v>
      </c>
      <c r="I100" s="263">
        <v>1.0222397939592602</v>
      </c>
      <c r="J100" s="263">
        <v>9.6677717445677409</v>
      </c>
      <c r="K100" s="264">
        <v>0.49000000000000005</v>
      </c>
      <c r="L100" s="264">
        <v>9.9999999999999985E-3</v>
      </c>
      <c r="M100" s="264">
        <v>0.5</v>
      </c>
      <c r="N100" s="260">
        <v>1.5999999999999992</v>
      </c>
      <c r="O100" s="262">
        <v>808.60956621816922</v>
      </c>
      <c r="P100" s="263">
        <v>1.9682113963114516E-2</v>
      </c>
      <c r="Q100" s="264">
        <v>0</v>
      </c>
      <c r="R100" s="263">
        <v>0.21452100147370856</v>
      </c>
      <c r="S100" s="263">
        <v>0.21237579145897145</v>
      </c>
      <c r="T100" s="263">
        <v>0.21130318645160287</v>
      </c>
      <c r="U100" s="263">
        <v>5.4744837573808047E-2</v>
      </c>
      <c r="V100" s="263">
        <v>93.67681498829036</v>
      </c>
      <c r="W100" s="263">
        <v>885.94287799853214</v>
      </c>
      <c r="X100" s="263">
        <v>0.9163878724136586</v>
      </c>
      <c r="Y100" s="263">
        <v>44.90300574826928</v>
      </c>
      <c r="Z100" s="263">
        <v>45.819393620682931</v>
      </c>
      <c r="AA100" s="263">
        <v>146.62205958618537</v>
      </c>
      <c r="AB100" s="264">
        <v>74.099999999999994</v>
      </c>
      <c r="AC100" s="263">
        <v>1.8036450539261681</v>
      </c>
      <c r="AD100" s="264">
        <v>0</v>
      </c>
      <c r="AE100" s="263">
        <v>19.658444412853907</v>
      </c>
      <c r="AF100" s="263">
        <v>19.461859968725374</v>
      </c>
      <c r="AG100" s="263">
        <v>19.363567746661108</v>
      </c>
      <c r="AH100" s="263">
        <v>5.0167505229893292</v>
      </c>
      <c r="AI100" s="263">
        <v>4</v>
      </c>
      <c r="AJ100" s="263">
        <v>37.829760890537337</v>
      </c>
      <c r="AK100" s="263">
        <v>1.917358345451099</v>
      </c>
      <c r="AL100" s="263">
        <v>3.9129762152063242E-2</v>
      </c>
      <c r="AM100" s="263">
        <v>1.9564881076031617</v>
      </c>
      <c r="AN100" s="263">
        <v>6.2607619443301186</v>
      </c>
      <c r="AO100" s="262">
        <v>3164.0700000000006</v>
      </c>
      <c r="AP100" s="263">
        <v>7.7015643802647415E-2</v>
      </c>
      <c r="AQ100" s="263">
        <v>0</v>
      </c>
      <c r="AR100" s="263">
        <v>0.83941557642886211</v>
      </c>
      <c r="AS100" s="263">
        <v>0.83102142066457374</v>
      </c>
      <c r="AT100" s="263">
        <v>0.82682434278242956</v>
      </c>
      <c r="AU100" s="263">
        <v>0.21421524733164443</v>
      </c>
    </row>
    <row r="101" spans="1:47" ht="14.4" customHeight="1" x14ac:dyDescent="0.3">
      <c r="A101" s="257">
        <v>2001</v>
      </c>
      <c r="B101" s="258" t="s">
        <v>1927</v>
      </c>
      <c r="C101" s="257">
        <v>50</v>
      </c>
      <c r="D101" s="259">
        <v>314944.28333333333</v>
      </c>
      <c r="E101" s="259">
        <v>15489.797516666669</v>
      </c>
      <c r="F101" s="260">
        <v>1.1576447649907589</v>
      </c>
      <c r="G101" s="261">
        <v>0.20080939570382503</v>
      </c>
      <c r="H101" s="262">
        <v>262.26183848764299</v>
      </c>
      <c r="I101" s="263">
        <v>1.0490473539505716</v>
      </c>
      <c r="J101" s="263">
        <v>9.081541428196708</v>
      </c>
      <c r="K101" s="264">
        <v>0.49000000000000038</v>
      </c>
      <c r="L101" s="264">
        <v>9.999999999999995E-3</v>
      </c>
      <c r="M101" s="264">
        <v>0.50000000000000011</v>
      </c>
      <c r="N101" s="260">
        <v>1.5999999999999994</v>
      </c>
      <c r="O101" s="262">
        <v>829.81481530359667</v>
      </c>
      <c r="P101" s="263">
        <v>2.0198264335991749E-2</v>
      </c>
      <c r="Q101" s="264">
        <v>0</v>
      </c>
      <c r="R101" s="263">
        <v>0.21411507501295937</v>
      </c>
      <c r="S101" s="263">
        <v>0.21197392426282977</v>
      </c>
      <c r="T101" s="263">
        <v>0.21090334888776485</v>
      </c>
      <c r="U101" s="263">
        <v>5.6180484597282226E-2</v>
      </c>
      <c r="V101" s="263">
        <v>93.676814988290374</v>
      </c>
      <c r="W101" s="263">
        <v>810.95469425087686</v>
      </c>
      <c r="X101" s="263">
        <v>0.8929703185992135</v>
      </c>
      <c r="Y101" s="263">
        <v>43.755545611361448</v>
      </c>
      <c r="Z101" s="263">
        <v>44.648515929960695</v>
      </c>
      <c r="AA101" s="263">
        <v>142.87525097587411</v>
      </c>
      <c r="AB101" s="264">
        <v>74.099999999999937</v>
      </c>
      <c r="AC101" s="263">
        <v>1.8036450539261697</v>
      </c>
      <c r="AD101" s="264">
        <v>0</v>
      </c>
      <c r="AE101" s="263">
        <v>19.119840675121669</v>
      </c>
      <c r="AF101" s="263">
        <v>18.928642268370446</v>
      </c>
      <c r="AG101" s="263">
        <v>18.83304306499484</v>
      </c>
      <c r="AH101" s="263">
        <v>5.016750522989331</v>
      </c>
      <c r="AI101" s="263">
        <v>4</v>
      </c>
      <c r="AJ101" s="263">
        <v>34.627765444512455</v>
      </c>
      <c r="AK101" s="263">
        <v>1.8683617976051343</v>
      </c>
      <c r="AL101" s="263">
        <v>3.8129832604186432E-2</v>
      </c>
      <c r="AM101" s="263">
        <v>1.9064916302093222</v>
      </c>
      <c r="AN101" s="263">
        <v>6.1007732166698272</v>
      </c>
      <c r="AO101" s="262">
        <v>3164.0699999999983</v>
      </c>
      <c r="AP101" s="263">
        <v>7.7015643802647471E-2</v>
      </c>
      <c r="AQ101" s="263">
        <v>0</v>
      </c>
      <c r="AR101" s="263">
        <v>0.81641719682769553</v>
      </c>
      <c r="AS101" s="263">
        <v>0.80825302485941819</v>
      </c>
      <c r="AT101" s="263">
        <v>0.80417093887527991</v>
      </c>
      <c r="AU101" s="263">
        <v>0.21421524733164449</v>
      </c>
    </row>
    <row r="102" spans="1:47" ht="14.4" customHeight="1" x14ac:dyDescent="0.3">
      <c r="A102" s="257">
        <v>2001</v>
      </c>
      <c r="B102" s="258" t="s">
        <v>1928</v>
      </c>
      <c r="C102" s="257">
        <v>70</v>
      </c>
      <c r="D102" s="259">
        <v>1508180.6999999997</v>
      </c>
      <c r="E102" s="259">
        <v>182341.08513833338</v>
      </c>
      <c r="F102" s="260">
        <v>1.1576447649907589</v>
      </c>
      <c r="G102" s="261">
        <v>2.2692161954935566</v>
      </c>
      <c r="H102" s="262">
        <v>251.76082453740415</v>
      </c>
      <c r="I102" s="263">
        <v>1.0070432981496162</v>
      </c>
      <c r="J102" s="263">
        <v>8.6556973780176687</v>
      </c>
      <c r="K102" s="264">
        <v>0.48999999999999977</v>
      </c>
      <c r="L102" s="264">
        <v>1.0000000000000009E-2</v>
      </c>
      <c r="M102" s="264">
        <v>0.5</v>
      </c>
      <c r="N102" s="260">
        <v>1.5999999999999992</v>
      </c>
      <c r="O102" s="262">
        <v>796.58887209406475</v>
      </c>
      <c r="P102" s="263">
        <v>2.0021736630043578E-2</v>
      </c>
      <c r="Q102" s="264">
        <v>0</v>
      </c>
      <c r="R102" s="263">
        <v>0.21425390522730187</v>
      </c>
      <c r="S102" s="263">
        <v>0.21211136617502904</v>
      </c>
      <c r="T102" s="263">
        <v>0.21104009664889276</v>
      </c>
      <c r="U102" s="263">
        <v>3.6417247210672604E-2</v>
      </c>
      <c r="V102" s="263">
        <v>93.676814988290388</v>
      </c>
      <c r="W102" s="263">
        <v>805.16712972030155</v>
      </c>
      <c r="X102" s="263">
        <v>0.93021635872475394</v>
      </c>
      <c r="Y102" s="263">
        <v>45.580601577512937</v>
      </c>
      <c r="Z102" s="263">
        <v>46.510817936237729</v>
      </c>
      <c r="AA102" s="263">
        <v>148.83461739596095</v>
      </c>
      <c r="AB102" s="264">
        <v>74.099999999999923</v>
      </c>
      <c r="AC102" s="263">
        <v>1.8624546943345173</v>
      </c>
      <c r="AD102" s="264">
        <v>0</v>
      </c>
      <c r="AE102" s="263">
        <v>19.930248756309972</v>
      </c>
      <c r="AF102" s="263">
        <v>19.730946268746848</v>
      </c>
      <c r="AG102" s="263">
        <v>19.631295024965322</v>
      </c>
      <c r="AH102" s="263">
        <v>3.3875919095091063</v>
      </c>
      <c r="AI102" s="263">
        <v>4.0000000000000009</v>
      </c>
      <c r="AJ102" s="263">
        <v>34.380636439056893</v>
      </c>
      <c r="AK102" s="263">
        <v>1.9462916873598031</v>
      </c>
      <c r="AL102" s="263">
        <v>3.9720238517547017E-2</v>
      </c>
      <c r="AM102" s="263">
        <v>1.9860119258773521</v>
      </c>
      <c r="AN102" s="263">
        <v>6.3552381628075354</v>
      </c>
      <c r="AO102" s="262">
        <v>3164.0699999999979</v>
      </c>
      <c r="AP102" s="263">
        <v>7.9526815448083918E-2</v>
      </c>
      <c r="AQ102" s="263">
        <v>0</v>
      </c>
      <c r="AR102" s="263">
        <v>0.8510216218944362</v>
      </c>
      <c r="AS102" s="263">
        <v>0.84251140567549065</v>
      </c>
      <c r="AT102" s="263">
        <v>0.8382562975660196</v>
      </c>
      <c r="AU102" s="263">
        <v>0.1446501745360389</v>
      </c>
    </row>
    <row r="103" spans="1:47" ht="14.4" customHeight="1" x14ac:dyDescent="0.3">
      <c r="A103" s="257">
        <v>2001</v>
      </c>
      <c r="B103" s="258" t="s">
        <v>1929</v>
      </c>
      <c r="C103" s="257">
        <v>70</v>
      </c>
      <c r="D103" s="259">
        <v>816731.58333333326</v>
      </c>
      <c r="E103" s="259">
        <v>167106.17676666682</v>
      </c>
      <c r="F103" s="260">
        <v>1.1576447649907589</v>
      </c>
      <c r="G103" s="261">
        <v>1.9676719124799376</v>
      </c>
      <c r="H103" s="262">
        <v>238.20835831959047</v>
      </c>
      <c r="I103" s="263">
        <v>0.95283343327836101</v>
      </c>
      <c r="J103" s="263">
        <v>9.1441738489238578</v>
      </c>
      <c r="K103" s="264">
        <v>0.48999999999999955</v>
      </c>
      <c r="L103" s="264">
        <v>9.9999999999999863E-3</v>
      </c>
      <c r="M103" s="264">
        <v>0.5</v>
      </c>
      <c r="N103" s="260">
        <v>1.5999999999999983</v>
      </c>
      <c r="O103" s="262">
        <v>753.70792030826624</v>
      </c>
      <c r="P103" s="263">
        <v>1.8943952150273089E-2</v>
      </c>
      <c r="Q103" s="264">
        <v>0</v>
      </c>
      <c r="R103" s="263">
        <v>0.21510152883141753</v>
      </c>
      <c r="S103" s="263">
        <v>0.21295051354310335</v>
      </c>
      <c r="T103" s="263">
        <v>0.21187500589894612</v>
      </c>
      <c r="U103" s="263">
        <v>3.445688060687202E-2</v>
      </c>
      <c r="V103" s="263">
        <v>93.676814988290374</v>
      </c>
      <c r="W103" s="263">
        <v>898.99981670370028</v>
      </c>
      <c r="X103" s="263">
        <v>0.98313946295924648</v>
      </c>
      <c r="Y103" s="263">
        <v>48.173833685003068</v>
      </c>
      <c r="Z103" s="263">
        <v>49.15697314796234</v>
      </c>
      <c r="AA103" s="263">
        <v>157.30231407347949</v>
      </c>
      <c r="AB103" s="264">
        <v>74.09999999999998</v>
      </c>
      <c r="AC103" s="263">
        <v>1.8624546943345173</v>
      </c>
      <c r="AD103" s="264">
        <v>0</v>
      </c>
      <c r="AE103" s="263">
        <v>21.147480153703299</v>
      </c>
      <c r="AF103" s="263">
        <v>20.936005352166259</v>
      </c>
      <c r="AG103" s="263">
        <v>20.830267951397751</v>
      </c>
      <c r="AH103" s="263">
        <v>3.3875919095091098</v>
      </c>
      <c r="AI103" s="263">
        <v>3.9999999999999991</v>
      </c>
      <c r="AJ103" s="263">
        <v>38.387292173247992</v>
      </c>
      <c r="AK103" s="263">
        <v>2.0570226983496305</v>
      </c>
      <c r="AL103" s="263">
        <v>4.1980055068359827E-2</v>
      </c>
      <c r="AM103" s="263">
        <v>2.0990027534179916</v>
      </c>
      <c r="AN103" s="263">
        <v>6.7168088109375743</v>
      </c>
      <c r="AO103" s="262">
        <v>3164.0699999999988</v>
      </c>
      <c r="AP103" s="263">
        <v>7.9526815448083876E-2</v>
      </c>
      <c r="AQ103" s="263">
        <v>0</v>
      </c>
      <c r="AR103" s="263">
        <v>0.90299740256313088</v>
      </c>
      <c r="AS103" s="263">
        <v>0.89396742853749933</v>
      </c>
      <c r="AT103" s="263">
        <v>0.88945244152468395</v>
      </c>
      <c r="AU103" s="263">
        <v>0.14465017453603898</v>
      </c>
    </row>
    <row r="104" spans="1:47" ht="14.4" customHeight="1" x14ac:dyDescent="0.3">
      <c r="A104" s="257">
        <v>2001</v>
      </c>
      <c r="B104" s="258" t="s">
        <v>1930</v>
      </c>
      <c r="C104" s="257">
        <v>50</v>
      </c>
      <c r="D104" s="259">
        <v>791301.66666666663</v>
      </c>
      <c r="E104" s="259">
        <v>238619.60525833335</v>
      </c>
      <c r="F104" s="260">
        <v>1.1576447649907589</v>
      </c>
      <c r="G104" s="261">
        <v>2.9239196778295384</v>
      </c>
      <c r="H104" s="262">
        <v>247.88835639911093</v>
      </c>
      <c r="I104" s="263">
        <v>0.99155342559644399</v>
      </c>
      <c r="J104" s="263">
        <v>9.0405541586781979</v>
      </c>
      <c r="K104" s="264">
        <v>0.49000000000000049</v>
      </c>
      <c r="L104" s="264">
        <v>0.01</v>
      </c>
      <c r="M104" s="264">
        <v>0.5</v>
      </c>
      <c r="N104" s="260">
        <v>1.5999999999999996</v>
      </c>
      <c r="O104" s="262">
        <v>784.3361118317348</v>
      </c>
      <c r="P104" s="263">
        <v>1.9091281359257636E-2</v>
      </c>
      <c r="Q104" s="264">
        <v>0</v>
      </c>
      <c r="R104" s="263">
        <v>0.21498566177501197</v>
      </c>
      <c r="S104" s="263">
        <v>0.21283580515726169</v>
      </c>
      <c r="T104" s="263">
        <v>0.21176087684838668</v>
      </c>
      <c r="U104" s="263">
        <v>5.3101465576670399E-2</v>
      </c>
      <c r="V104" s="263">
        <v>93.676814988290417</v>
      </c>
      <c r="W104" s="263">
        <v>854.10457717363238</v>
      </c>
      <c r="X104" s="263">
        <v>0.9447480344484871</v>
      </c>
      <c r="Y104" s="263">
        <v>46.292653687975864</v>
      </c>
      <c r="Z104" s="263">
        <v>47.23740172242433</v>
      </c>
      <c r="AA104" s="263">
        <v>151.15968551175803</v>
      </c>
      <c r="AB104" s="264">
        <v>74.100000000000009</v>
      </c>
      <c r="AC104" s="263">
        <v>1.8036450539261695</v>
      </c>
      <c r="AD104" s="264">
        <v>0</v>
      </c>
      <c r="AE104" s="263">
        <v>20.310728139654973</v>
      </c>
      <c r="AF104" s="263">
        <v>20.107620858258429</v>
      </c>
      <c r="AG104" s="263">
        <v>20.00606721756014</v>
      </c>
      <c r="AH104" s="263">
        <v>5.0167505229893337</v>
      </c>
      <c r="AI104" s="263">
        <v>3.9999999999999982</v>
      </c>
      <c r="AJ104" s="263">
        <v>36.470265445314077</v>
      </c>
      <c r="AK104" s="263">
        <v>1.976696312476568</v>
      </c>
      <c r="AL104" s="263">
        <v>4.034074107095037E-2</v>
      </c>
      <c r="AM104" s="263">
        <v>2.0170370535475177</v>
      </c>
      <c r="AN104" s="263">
        <v>6.4545185713520636</v>
      </c>
      <c r="AO104" s="262">
        <v>3164.0699999999983</v>
      </c>
      <c r="AP104" s="263">
        <v>7.7015643802647374E-2</v>
      </c>
      <c r="AQ104" s="263">
        <v>0</v>
      </c>
      <c r="AR104" s="263">
        <v>0.86726809156326667</v>
      </c>
      <c r="AS104" s="263">
        <v>0.85859541064763423</v>
      </c>
      <c r="AT104" s="263">
        <v>0.85425907018981739</v>
      </c>
      <c r="AU104" s="263">
        <v>0.2142152473316444</v>
      </c>
    </row>
    <row r="105" spans="1:47" ht="14.4" customHeight="1" x14ac:dyDescent="0.3">
      <c r="A105" s="257">
        <v>2001</v>
      </c>
      <c r="B105" s="258" t="s">
        <v>1931</v>
      </c>
      <c r="C105" s="257">
        <v>50</v>
      </c>
      <c r="D105" s="259">
        <v>231162.68333333335</v>
      </c>
      <c r="E105" s="259">
        <v>134449.31988333334</v>
      </c>
      <c r="F105" s="260">
        <v>1.1576447649907589</v>
      </c>
      <c r="G105" s="261">
        <v>1.5289227636219682</v>
      </c>
      <c r="H105" s="262">
        <v>230.05080108006428</v>
      </c>
      <c r="I105" s="263">
        <v>0.92020320432025748</v>
      </c>
      <c r="J105" s="263">
        <v>10.488600745267563</v>
      </c>
      <c r="K105" s="264">
        <v>0.49000000000000005</v>
      </c>
      <c r="L105" s="264">
        <v>9.9999999999999967E-3</v>
      </c>
      <c r="M105" s="264">
        <v>0.5</v>
      </c>
      <c r="N105" s="260">
        <v>1.5999999999999999</v>
      </c>
      <c r="O105" s="262">
        <v>727.89683817339926</v>
      </c>
      <c r="P105" s="263">
        <v>1.7717510552495919E-2</v>
      </c>
      <c r="Q105" s="264">
        <v>0</v>
      </c>
      <c r="R105" s="263">
        <v>0.21606606382598964</v>
      </c>
      <c r="S105" s="263">
        <v>0.21390540318772963</v>
      </c>
      <c r="T105" s="263">
        <v>0.21282507286859975</v>
      </c>
      <c r="U105" s="263">
        <v>4.9280389252208928E-2</v>
      </c>
      <c r="V105" s="263">
        <v>93.676814988290403</v>
      </c>
      <c r="W105" s="263">
        <v>1067.7410238168675</v>
      </c>
      <c r="X105" s="263">
        <v>1.0180013995657435</v>
      </c>
      <c r="Y105" s="263">
        <v>49.882068578721423</v>
      </c>
      <c r="Z105" s="263">
        <v>50.900069978287171</v>
      </c>
      <c r="AA105" s="263">
        <v>162.88022393051898</v>
      </c>
      <c r="AB105" s="264">
        <v>74.099999999999966</v>
      </c>
      <c r="AC105" s="263">
        <v>1.8036450539261686</v>
      </c>
      <c r="AD105" s="264">
        <v>0</v>
      </c>
      <c r="AE105" s="263">
        <v>21.995555537351862</v>
      </c>
      <c r="AF105" s="263">
        <v>21.775599981978338</v>
      </c>
      <c r="AG105" s="263">
        <v>21.665622204291587</v>
      </c>
      <c r="AH105" s="263">
        <v>5.0167505229893319</v>
      </c>
      <c r="AI105" s="263">
        <v>4.0000000000000009</v>
      </c>
      <c r="AJ105" s="263">
        <v>45.592541716980243</v>
      </c>
      <c r="AK105" s="263">
        <v>2.1299643283114054</v>
      </c>
      <c r="AL105" s="263">
        <v>4.3468659761457251E-2</v>
      </c>
      <c r="AM105" s="263">
        <v>2.1734329880728627</v>
      </c>
      <c r="AN105" s="263">
        <v>6.9549855618331611</v>
      </c>
      <c r="AO105" s="262">
        <v>3164.0699999999993</v>
      </c>
      <c r="AP105" s="263">
        <v>7.7015643802647415E-2</v>
      </c>
      <c r="AQ105" s="263">
        <v>0</v>
      </c>
      <c r="AR105" s="263">
        <v>0.93921022144492461</v>
      </c>
      <c r="AS105" s="263">
        <v>0.92981811923047519</v>
      </c>
      <c r="AT105" s="263">
        <v>0.92512206812325082</v>
      </c>
      <c r="AU105" s="263">
        <v>0.21421524733164449</v>
      </c>
    </row>
    <row r="106" spans="1:47" ht="14.4" customHeight="1" x14ac:dyDescent="0.3">
      <c r="A106" s="257">
        <v>2002</v>
      </c>
      <c r="B106" s="258" t="s">
        <v>1926</v>
      </c>
      <c r="C106" s="257">
        <v>50</v>
      </c>
      <c r="D106" s="259">
        <v>43214.133333333331</v>
      </c>
      <c r="E106" s="259">
        <v>1464.5659249999999</v>
      </c>
      <c r="F106" s="260">
        <v>1.2527364268210874</v>
      </c>
      <c r="G106" s="261">
        <v>1.9908348343642947E-2</v>
      </c>
      <c r="H106" s="262">
        <v>254.11992862673992</v>
      </c>
      <c r="I106" s="263">
        <v>1.0164797145069602</v>
      </c>
      <c r="J106" s="263">
        <v>9.7156159676029521</v>
      </c>
      <c r="K106" s="264">
        <v>0.48999999999999994</v>
      </c>
      <c r="L106" s="264">
        <v>0.01</v>
      </c>
      <c r="M106" s="264">
        <v>0.49999999999999994</v>
      </c>
      <c r="N106" s="260">
        <v>1.6</v>
      </c>
      <c r="O106" s="262">
        <v>804.05324257000893</v>
      </c>
      <c r="P106" s="263">
        <v>1.9571209906271189E-2</v>
      </c>
      <c r="Q106" s="264">
        <v>0</v>
      </c>
      <c r="R106" s="263">
        <v>0.21460822196921303</v>
      </c>
      <c r="S106" s="263">
        <v>0.21246213974952097</v>
      </c>
      <c r="T106" s="263">
        <v>0.21138909863967489</v>
      </c>
      <c r="U106" s="263">
        <v>5.4436363362676946E-2</v>
      </c>
      <c r="V106" s="263">
        <v>93.676814988290388</v>
      </c>
      <c r="W106" s="263">
        <v>895.37247670099907</v>
      </c>
      <c r="X106" s="263">
        <v>0.92158076202955019</v>
      </c>
      <c r="Y106" s="263">
        <v>45.157457339447959</v>
      </c>
      <c r="Z106" s="263">
        <v>46.079038101477543</v>
      </c>
      <c r="AA106" s="263">
        <v>147.45292192472806</v>
      </c>
      <c r="AB106" s="264">
        <v>74.099999999999952</v>
      </c>
      <c r="AC106" s="263">
        <v>1.8036450539261684</v>
      </c>
      <c r="AD106" s="264">
        <v>0</v>
      </c>
      <c r="AE106" s="263">
        <v>19.777880874019427</v>
      </c>
      <c r="AF106" s="263">
        <v>19.580102065279235</v>
      </c>
      <c r="AG106" s="263">
        <v>19.481212660909133</v>
      </c>
      <c r="AH106" s="263">
        <v>5.0167505229893319</v>
      </c>
      <c r="AI106" s="263">
        <v>3.9999999999999991</v>
      </c>
      <c r="AJ106" s="263">
        <v>38.232404755132663</v>
      </c>
      <c r="AK106" s="263">
        <v>1.9282234283944277</v>
      </c>
      <c r="AL106" s="263">
        <v>3.9351498538661794E-2</v>
      </c>
      <c r="AM106" s="263">
        <v>1.9675749269330911</v>
      </c>
      <c r="AN106" s="263">
        <v>6.2962397661858889</v>
      </c>
      <c r="AO106" s="262">
        <v>3164.0699999999983</v>
      </c>
      <c r="AP106" s="263">
        <v>7.7015643802647388E-2</v>
      </c>
      <c r="AQ106" s="263">
        <v>0</v>
      </c>
      <c r="AR106" s="263">
        <v>0.84451551332062957</v>
      </c>
      <c r="AS106" s="263">
        <v>0.83607035818742326</v>
      </c>
      <c r="AT106" s="263">
        <v>0.83184778062081999</v>
      </c>
      <c r="AU106" s="263">
        <v>0.21421524733164449</v>
      </c>
    </row>
    <row r="107" spans="1:47" ht="14.4" customHeight="1" x14ac:dyDescent="0.3">
      <c r="A107" s="257">
        <v>2002</v>
      </c>
      <c r="B107" s="258" t="s">
        <v>1927</v>
      </c>
      <c r="C107" s="257">
        <v>50</v>
      </c>
      <c r="D107" s="259">
        <v>263582.25000000006</v>
      </c>
      <c r="E107" s="259">
        <v>12803.981433333336</v>
      </c>
      <c r="F107" s="260">
        <v>1.2527364268210874</v>
      </c>
      <c r="G107" s="261">
        <v>0.17926834284161386</v>
      </c>
      <c r="H107" s="262">
        <v>261.74053585781746</v>
      </c>
      <c r="I107" s="263">
        <v>1.0469621434312697</v>
      </c>
      <c r="J107" s="263">
        <v>9.1431589998425764</v>
      </c>
      <c r="K107" s="264">
        <v>0.48999999999999982</v>
      </c>
      <c r="L107" s="264">
        <v>9.9999999999999967E-3</v>
      </c>
      <c r="M107" s="264">
        <v>0.5</v>
      </c>
      <c r="N107" s="260">
        <v>1.5999999999999999</v>
      </c>
      <c r="O107" s="262">
        <v>828.16537729164418</v>
      </c>
      <c r="P107" s="263">
        <v>2.0158115878339728E-2</v>
      </c>
      <c r="Q107" s="264">
        <v>0</v>
      </c>
      <c r="R107" s="263">
        <v>0.2141466497674796</v>
      </c>
      <c r="S107" s="263">
        <v>0.21200518326980503</v>
      </c>
      <c r="T107" s="263">
        <v>0.21093445002096731</v>
      </c>
      <c r="U107" s="263">
        <v>5.6068813625499508E-2</v>
      </c>
      <c r="V107" s="263">
        <v>93.676814988290516</v>
      </c>
      <c r="W107" s="263">
        <v>818.08307913571036</v>
      </c>
      <c r="X107" s="263">
        <v>0.89474882712834269</v>
      </c>
      <c r="Y107" s="263">
        <v>43.842692529288797</v>
      </c>
      <c r="Z107" s="263">
        <v>44.737441356417122</v>
      </c>
      <c r="AA107" s="263">
        <v>143.1598123405349</v>
      </c>
      <c r="AB107" s="264">
        <v>74.099999999999994</v>
      </c>
      <c r="AC107" s="263">
        <v>1.803645053926169</v>
      </c>
      <c r="AD107" s="264">
        <v>0</v>
      </c>
      <c r="AE107" s="263">
        <v>19.160746371291669</v>
      </c>
      <c r="AF107" s="263">
        <v>18.969138907578742</v>
      </c>
      <c r="AG107" s="263">
        <v>18.873335175722268</v>
      </c>
      <c r="AH107" s="263">
        <v>5.0167505229893372</v>
      </c>
      <c r="AI107" s="263">
        <v>4.0000000000000027</v>
      </c>
      <c r="AJ107" s="263">
        <v>34.932147479094816</v>
      </c>
      <c r="AK107" s="263">
        <v>1.8720829710006306</v>
      </c>
      <c r="AL107" s="263">
        <v>3.820577491838021E-2</v>
      </c>
      <c r="AM107" s="263">
        <v>1.9102887459190101</v>
      </c>
      <c r="AN107" s="263">
        <v>6.1129239869408369</v>
      </c>
      <c r="AO107" s="262">
        <v>3164.0699999999983</v>
      </c>
      <c r="AP107" s="263">
        <v>7.701564380264736E-2</v>
      </c>
      <c r="AQ107" s="263">
        <v>0</v>
      </c>
      <c r="AR107" s="263">
        <v>0.81816387005415381</v>
      </c>
      <c r="AS107" s="263">
        <v>0.8099822313536118</v>
      </c>
      <c r="AT107" s="263">
        <v>0.80589141200334036</v>
      </c>
      <c r="AU107" s="263">
        <v>0.21421524733164457</v>
      </c>
    </row>
    <row r="108" spans="1:47" ht="14.4" customHeight="1" x14ac:dyDescent="0.3">
      <c r="A108" s="257">
        <v>2002</v>
      </c>
      <c r="B108" s="258" t="s">
        <v>1928</v>
      </c>
      <c r="C108" s="257">
        <v>70</v>
      </c>
      <c r="D108" s="259">
        <v>1337208.533333333</v>
      </c>
      <c r="E108" s="259">
        <v>160514.82196166675</v>
      </c>
      <c r="F108" s="260">
        <v>1.2527364268210874</v>
      </c>
      <c r="G108" s="261">
        <v>2.1567531660317858</v>
      </c>
      <c r="H108" s="262">
        <v>251.18732552238649</v>
      </c>
      <c r="I108" s="263">
        <v>1.0047493020895468</v>
      </c>
      <c r="J108" s="263">
        <v>8.6986904391507434</v>
      </c>
      <c r="K108" s="264">
        <v>0.48999999999999994</v>
      </c>
      <c r="L108" s="264">
        <v>9.9999999999999898E-3</v>
      </c>
      <c r="M108" s="264">
        <v>0.5</v>
      </c>
      <c r="N108" s="260">
        <v>1.5999999999999992</v>
      </c>
      <c r="O108" s="262">
        <v>794.77428106561752</v>
      </c>
      <c r="P108" s="263">
        <v>1.9976128079716594E-2</v>
      </c>
      <c r="Q108" s="264">
        <v>0</v>
      </c>
      <c r="R108" s="263">
        <v>0.2142897740717066</v>
      </c>
      <c r="S108" s="263">
        <v>0.21214687633098972</v>
      </c>
      <c r="T108" s="263">
        <v>0.21107542746063102</v>
      </c>
      <c r="U108" s="263">
        <v>3.6334290478054018E-2</v>
      </c>
      <c r="V108" s="263">
        <v>93.676814988290346</v>
      </c>
      <c r="W108" s="263">
        <v>811.01386506473193</v>
      </c>
      <c r="X108" s="263">
        <v>0.93234018469556101</v>
      </c>
      <c r="Y108" s="263">
        <v>45.684669050082434</v>
      </c>
      <c r="Z108" s="263">
        <v>46.617009234778038</v>
      </c>
      <c r="AA108" s="263">
        <v>149.17442955128971</v>
      </c>
      <c r="AB108" s="264">
        <v>74.099999999999937</v>
      </c>
      <c r="AC108" s="263">
        <v>1.8624546943345177</v>
      </c>
      <c r="AD108" s="264">
        <v>0</v>
      </c>
      <c r="AE108" s="263">
        <v>19.979096753638526</v>
      </c>
      <c r="AF108" s="263">
        <v>19.77930578610211</v>
      </c>
      <c r="AG108" s="263">
        <v>19.679410302333942</v>
      </c>
      <c r="AH108" s="263">
        <v>3.3875919095091085</v>
      </c>
      <c r="AI108" s="263">
        <v>3.9999999999999982</v>
      </c>
      <c r="AJ108" s="263">
        <v>34.630292038264059</v>
      </c>
      <c r="AK108" s="263">
        <v>1.9507353684385202</v>
      </c>
      <c r="AL108" s="263">
        <v>3.981092588650046E-2</v>
      </c>
      <c r="AM108" s="263">
        <v>1.9905462943250225</v>
      </c>
      <c r="AN108" s="263">
        <v>6.3697481418400717</v>
      </c>
      <c r="AO108" s="262">
        <v>3164.0699999999979</v>
      </c>
      <c r="AP108" s="263">
        <v>7.9526815448083918E-2</v>
      </c>
      <c r="AQ108" s="263">
        <v>0</v>
      </c>
      <c r="AR108" s="263">
        <v>0.85310743138036527</v>
      </c>
      <c r="AS108" s="263">
        <v>0.8445763570665602</v>
      </c>
      <c r="AT108" s="263">
        <v>0.8403108199096595</v>
      </c>
      <c r="AU108" s="263">
        <v>0.14465017453603896</v>
      </c>
    </row>
    <row r="109" spans="1:47" ht="14.4" customHeight="1" x14ac:dyDescent="0.3">
      <c r="A109" s="257">
        <v>2002</v>
      </c>
      <c r="B109" s="258" t="s">
        <v>1929</v>
      </c>
      <c r="C109" s="257">
        <v>70</v>
      </c>
      <c r="D109" s="259">
        <v>778101.9166666664</v>
      </c>
      <c r="E109" s="259">
        <v>162064.84835333331</v>
      </c>
      <c r="F109" s="260">
        <v>1.2527364268210874</v>
      </c>
      <c r="G109" s="261">
        <v>2.0509156936777262</v>
      </c>
      <c r="H109" s="262">
        <v>236.5763898568589</v>
      </c>
      <c r="I109" s="263">
        <v>0.94630555942743599</v>
      </c>
      <c r="J109" s="263">
        <v>9.2334626771862975</v>
      </c>
      <c r="K109" s="264">
        <v>0.48999999999999988</v>
      </c>
      <c r="L109" s="264">
        <v>1.0000000000000002E-2</v>
      </c>
      <c r="M109" s="264">
        <v>0.5</v>
      </c>
      <c r="N109" s="260">
        <v>1.6000000000000003</v>
      </c>
      <c r="O109" s="262">
        <v>748.54425785439184</v>
      </c>
      <c r="P109" s="263">
        <v>1.8814166895520359E-2</v>
      </c>
      <c r="Q109" s="264">
        <v>0</v>
      </c>
      <c r="R109" s="263">
        <v>0.21520359844501813</v>
      </c>
      <c r="S109" s="263">
        <v>0.21305156246056786</v>
      </c>
      <c r="T109" s="263">
        <v>0.21197554446834282</v>
      </c>
      <c r="U109" s="263">
        <v>3.4220816083900644E-2</v>
      </c>
      <c r="V109" s="263">
        <v>93.676814988290417</v>
      </c>
      <c r="W109" s="263">
        <v>914.04025506878804</v>
      </c>
      <c r="X109" s="263">
        <v>0.98992142712307185</v>
      </c>
      <c r="Y109" s="263">
        <v>48.506149929030542</v>
      </c>
      <c r="Z109" s="263">
        <v>49.496071356153578</v>
      </c>
      <c r="AA109" s="263">
        <v>158.38742833969155</v>
      </c>
      <c r="AB109" s="264">
        <v>74.100000000000023</v>
      </c>
      <c r="AC109" s="263">
        <v>1.8624546943345175</v>
      </c>
      <c r="AD109" s="264">
        <v>0</v>
      </c>
      <c r="AE109" s="263">
        <v>21.303465329471276</v>
      </c>
      <c r="AF109" s="263">
        <v>21.09043067617657</v>
      </c>
      <c r="AG109" s="263">
        <v>20.98391334952921</v>
      </c>
      <c r="AH109" s="263">
        <v>3.3875919095091076</v>
      </c>
      <c r="AI109" s="263">
        <v>4</v>
      </c>
      <c r="AJ109" s="263">
        <v>39.029518891437242</v>
      </c>
      <c r="AK109" s="263">
        <v>2.071212601969604</v>
      </c>
      <c r="AL109" s="263">
        <v>4.226964493815516E-2</v>
      </c>
      <c r="AM109" s="263">
        <v>2.1134822469077577</v>
      </c>
      <c r="AN109" s="263">
        <v>6.7631431901048291</v>
      </c>
      <c r="AO109" s="262">
        <v>3164.0700000000006</v>
      </c>
      <c r="AP109" s="263">
        <v>7.9526815448083876E-2</v>
      </c>
      <c r="AQ109" s="263">
        <v>0</v>
      </c>
      <c r="AR109" s="263">
        <v>0.90965796956842337</v>
      </c>
      <c r="AS109" s="263">
        <v>0.90056138987273948</v>
      </c>
      <c r="AT109" s="263">
        <v>0.8960131000248972</v>
      </c>
      <c r="AU109" s="263">
        <v>0.14465017453603887</v>
      </c>
    </row>
    <row r="110" spans="1:47" ht="14.4" customHeight="1" x14ac:dyDescent="0.3">
      <c r="A110" s="257">
        <v>2002</v>
      </c>
      <c r="B110" s="258" t="s">
        <v>1930</v>
      </c>
      <c r="C110" s="257">
        <v>50</v>
      </c>
      <c r="D110" s="259">
        <v>723508.36666666646</v>
      </c>
      <c r="E110" s="259">
        <v>219853.03728333343</v>
      </c>
      <c r="F110" s="260">
        <v>1.2527364268210874</v>
      </c>
      <c r="G110" s="261">
        <v>2.9019187031352538</v>
      </c>
      <c r="H110" s="262">
        <v>246.75456208637749</v>
      </c>
      <c r="I110" s="263">
        <v>0.98701824834551066</v>
      </c>
      <c r="J110" s="263">
        <v>9.0988437166241471</v>
      </c>
      <c r="K110" s="264">
        <v>0.4900000000000001</v>
      </c>
      <c r="L110" s="264">
        <v>9.999999999999995E-3</v>
      </c>
      <c r="M110" s="264">
        <v>0.5</v>
      </c>
      <c r="N110" s="260">
        <v>1.5999999999999999</v>
      </c>
      <c r="O110" s="262">
        <v>780.74870726064546</v>
      </c>
      <c r="P110" s="263">
        <v>1.900396146032271E-2</v>
      </c>
      <c r="Q110" s="264">
        <v>0</v>
      </c>
      <c r="R110" s="263">
        <v>0.2150543345095291</v>
      </c>
      <c r="S110" s="263">
        <v>0.21290379116443392</v>
      </c>
      <c r="T110" s="263">
        <v>0.21182851949188608</v>
      </c>
      <c r="U110" s="263">
        <v>5.2858589547545014E-2</v>
      </c>
      <c r="V110" s="263">
        <v>93.67681498829036</v>
      </c>
      <c r="W110" s="263">
        <v>863.56123696630846</v>
      </c>
      <c r="X110" s="263">
        <v>0.94908898741554215</v>
      </c>
      <c r="Y110" s="263">
        <v>46.505360383361584</v>
      </c>
      <c r="Z110" s="263">
        <v>47.454449370777098</v>
      </c>
      <c r="AA110" s="263">
        <v>151.85423798648674</v>
      </c>
      <c r="AB110" s="264">
        <v>74.099999999999937</v>
      </c>
      <c r="AC110" s="263">
        <v>1.8036450539261673</v>
      </c>
      <c r="AD110" s="264">
        <v>0</v>
      </c>
      <c r="AE110" s="263">
        <v>20.410570057897221</v>
      </c>
      <c r="AF110" s="263">
        <v>20.206464357318254</v>
      </c>
      <c r="AG110" s="263">
        <v>20.104411507028768</v>
      </c>
      <c r="AH110" s="263">
        <v>5.0167505229893266</v>
      </c>
      <c r="AI110" s="263">
        <v>4.0000000000000018</v>
      </c>
      <c r="AJ110" s="263">
        <v>36.874064818461406</v>
      </c>
      <c r="AK110" s="263">
        <v>1.9857788883695413</v>
      </c>
      <c r="AL110" s="263">
        <v>4.0526099762643687E-2</v>
      </c>
      <c r="AM110" s="263">
        <v>2.0263049881321842</v>
      </c>
      <c r="AN110" s="263">
        <v>6.4841759620229897</v>
      </c>
      <c r="AO110" s="262">
        <v>3164.07</v>
      </c>
      <c r="AP110" s="263">
        <v>7.7015643802647415E-2</v>
      </c>
      <c r="AQ110" s="263">
        <v>0</v>
      </c>
      <c r="AR110" s="263">
        <v>0.87153134147221212</v>
      </c>
      <c r="AS110" s="263">
        <v>0.86281602805749025</v>
      </c>
      <c r="AT110" s="263">
        <v>0.85845837135012915</v>
      </c>
      <c r="AU110" s="263">
        <v>0.21421524733164443</v>
      </c>
    </row>
    <row r="111" spans="1:47" ht="14.4" customHeight="1" x14ac:dyDescent="0.3">
      <c r="A111" s="257">
        <v>2002</v>
      </c>
      <c r="B111" s="258" t="s">
        <v>1931</v>
      </c>
      <c r="C111" s="257">
        <v>50</v>
      </c>
      <c r="D111" s="259">
        <v>219227.24999999997</v>
      </c>
      <c r="E111" s="259">
        <v>128081.11480833332</v>
      </c>
      <c r="F111" s="260">
        <v>1.2527364268210874</v>
      </c>
      <c r="G111" s="261">
        <v>1.5789674659699746</v>
      </c>
      <c r="H111" s="262">
        <v>230.46262363224881</v>
      </c>
      <c r="I111" s="263">
        <v>0.92185049452899481</v>
      </c>
      <c r="J111" s="263">
        <v>10.450411874378995</v>
      </c>
      <c r="K111" s="264">
        <v>0.49000000000000005</v>
      </c>
      <c r="L111" s="264">
        <v>0.01</v>
      </c>
      <c r="M111" s="264">
        <v>0.5</v>
      </c>
      <c r="N111" s="260">
        <v>1.6000000000000003</v>
      </c>
      <c r="O111" s="262">
        <v>729.19987355608919</v>
      </c>
      <c r="P111" s="263">
        <v>1.7749227331484856E-2</v>
      </c>
      <c r="Q111" s="264">
        <v>0</v>
      </c>
      <c r="R111" s="263">
        <v>0.21604112016515367</v>
      </c>
      <c r="S111" s="263">
        <v>0.2138807089635022</v>
      </c>
      <c r="T111" s="263">
        <v>0.21280050336267647</v>
      </c>
      <c r="U111" s="263">
        <v>4.9368607922081857E-2</v>
      </c>
      <c r="V111" s="263">
        <v>93.676814988290403</v>
      </c>
      <c r="W111" s="263">
        <v>1061.9523507527315</v>
      </c>
      <c r="X111" s="263">
        <v>1.016182293595808</v>
      </c>
      <c r="Y111" s="263">
        <v>49.7929323861946</v>
      </c>
      <c r="Z111" s="263">
        <v>50.809114679790405</v>
      </c>
      <c r="AA111" s="263">
        <v>162.58916697532931</v>
      </c>
      <c r="AB111" s="264">
        <v>74.100000000000009</v>
      </c>
      <c r="AC111" s="263">
        <v>1.803645053926169</v>
      </c>
      <c r="AD111" s="264">
        <v>0</v>
      </c>
      <c r="AE111" s="263">
        <v>21.953716100043348</v>
      </c>
      <c r="AF111" s="263">
        <v>21.734178939042916</v>
      </c>
      <c r="AG111" s="263">
        <v>21.624410358542701</v>
      </c>
      <c r="AH111" s="263">
        <v>5.0167505229893337</v>
      </c>
      <c r="AI111" s="263">
        <v>4.0000000000000009</v>
      </c>
      <c r="AJ111" s="263">
        <v>45.34536537714164</v>
      </c>
      <c r="AK111" s="263">
        <v>2.1261582128905099</v>
      </c>
      <c r="AL111" s="263">
        <v>4.3390983936541019E-2</v>
      </c>
      <c r="AM111" s="263">
        <v>2.1695491968270506</v>
      </c>
      <c r="AN111" s="263">
        <v>6.9425574298465627</v>
      </c>
      <c r="AO111" s="262">
        <v>3164.0700000000011</v>
      </c>
      <c r="AP111" s="263">
        <v>7.7015643802647429E-2</v>
      </c>
      <c r="AQ111" s="263">
        <v>0</v>
      </c>
      <c r="AR111" s="263">
        <v>0.93742367747185129</v>
      </c>
      <c r="AS111" s="263">
        <v>0.9280494406971328</v>
      </c>
      <c r="AT111" s="263">
        <v>0.92336232230977344</v>
      </c>
      <c r="AU111" s="263">
        <v>0.21421524733164457</v>
      </c>
    </row>
    <row r="112" spans="1:47" ht="14.4" customHeight="1" x14ac:dyDescent="0.3">
      <c r="A112" s="257">
        <v>2003</v>
      </c>
      <c r="B112" s="258" t="s">
        <v>1926</v>
      </c>
      <c r="C112" s="257">
        <v>50</v>
      </c>
      <c r="D112" s="259">
        <v>35669.033333333333</v>
      </c>
      <c r="E112" s="259">
        <v>1167.4631833333328</v>
      </c>
      <c r="F112" s="260">
        <v>1.2743501515634907</v>
      </c>
      <c r="G112" s="261">
        <v>1.6055546617567539E-2</v>
      </c>
      <c r="H112" s="262">
        <v>252.73492019635549</v>
      </c>
      <c r="I112" s="263">
        <v>1.0109396807854214</v>
      </c>
      <c r="J112" s="263">
        <v>9.7703181975309263</v>
      </c>
      <c r="K112" s="264">
        <v>0.49000000000000016</v>
      </c>
      <c r="L112" s="264">
        <v>1.0000000000000004E-2</v>
      </c>
      <c r="M112" s="264">
        <v>0.5</v>
      </c>
      <c r="N112" s="260">
        <v>1.6000000000000014</v>
      </c>
      <c r="O112" s="262">
        <v>799.67097894568246</v>
      </c>
      <c r="P112" s="263">
        <v>1.946454259033303E-2</v>
      </c>
      <c r="Q112" s="264">
        <v>0</v>
      </c>
      <c r="R112" s="263">
        <v>0.21469211047983261</v>
      </c>
      <c r="S112" s="263">
        <v>0.21254518937503428</v>
      </c>
      <c r="T112" s="263">
        <v>0.21147172882263526</v>
      </c>
      <c r="U112" s="263">
        <v>5.4139673439205727E-2</v>
      </c>
      <c r="V112" s="263">
        <v>93.676814988290417</v>
      </c>
      <c r="W112" s="263">
        <v>905.3480712674683</v>
      </c>
      <c r="X112" s="263">
        <v>0.92663110142744465</v>
      </c>
      <c r="Y112" s="263">
        <v>45.404923969944775</v>
      </c>
      <c r="Z112" s="263">
        <v>46.331555071372236</v>
      </c>
      <c r="AA112" s="263">
        <v>148.26097622839112</v>
      </c>
      <c r="AB112" s="264">
        <v>74.100000000000037</v>
      </c>
      <c r="AC112" s="263">
        <v>1.8036450539261704</v>
      </c>
      <c r="AD112" s="264">
        <v>0</v>
      </c>
      <c r="AE112" s="263">
        <v>19.89403868017099</v>
      </c>
      <c r="AF112" s="263">
        <v>19.695098293369291</v>
      </c>
      <c r="AG112" s="263">
        <v>19.595628099968433</v>
      </c>
      <c r="AH112" s="263">
        <v>5.0167505229893354</v>
      </c>
      <c r="AI112" s="263">
        <v>4.0000000000000018</v>
      </c>
      <c r="AJ112" s="263">
        <v>38.65836264312091</v>
      </c>
      <c r="AK112" s="263">
        <v>1.9387902535166426</v>
      </c>
      <c r="AL112" s="263">
        <v>3.9567148030951897E-2</v>
      </c>
      <c r="AM112" s="263">
        <v>1.9783574015475951</v>
      </c>
      <c r="AN112" s="263">
        <v>6.330743684952302</v>
      </c>
      <c r="AO112" s="262">
        <v>3164.0700000000029</v>
      </c>
      <c r="AP112" s="263">
        <v>7.7015643802647499E-2</v>
      </c>
      <c r="AQ112" s="263">
        <v>0</v>
      </c>
      <c r="AR112" s="263">
        <v>0.84947545164330163</v>
      </c>
      <c r="AS112" s="263">
        <v>0.84098069712686896</v>
      </c>
      <c r="AT112" s="263">
        <v>0.8367333198686524</v>
      </c>
      <c r="AU112" s="263">
        <v>0.21421524733164471</v>
      </c>
    </row>
    <row r="113" spans="1:47" ht="14.4" customHeight="1" x14ac:dyDescent="0.3">
      <c r="A113" s="257">
        <v>2003</v>
      </c>
      <c r="B113" s="258" t="s">
        <v>1927</v>
      </c>
      <c r="C113" s="257">
        <v>50</v>
      </c>
      <c r="D113" s="259">
        <v>248697.90000000002</v>
      </c>
      <c r="E113" s="259">
        <v>11970.025991666666</v>
      </c>
      <c r="F113" s="260">
        <v>1.2743501515634907</v>
      </c>
      <c r="G113" s="261">
        <v>0.16956538145370889</v>
      </c>
      <c r="H113" s="262">
        <v>260.33073696769935</v>
      </c>
      <c r="I113" s="263">
        <v>1.0413229478707966</v>
      </c>
      <c r="J113" s="263">
        <v>9.2363372326758526</v>
      </c>
      <c r="K113" s="264">
        <v>0.49000000000000016</v>
      </c>
      <c r="L113" s="264">
        <v>1.0000000000000002E-2</v>
      </c>
      <c r="M113" s="264">
        <v>0.5</v>
      </c>
      <c r="N113" s="260">
        <v>1.6000000000000008</v>
      </c>
      <c r="O113" s="262">
        <v>823.70467491738839</v>
      </c>
      <c r="P113" s="263">
        <v>2.0049539309185023E-2</v>
      </c>
      <c r="Q113" s="264">
        <v>0</v>
      </c>
      <c r="R113" s="263">
        <v>0.21423203981029143</v>
      </c>
      <c r="S113" s="263">
        <v>0.21208971941218879</v>
      </c>
      <c r="T113" s="263">
        <v>0.21101855921313711</v>
      </c>
      <c r="U113" s="263">
        <v>5.5766813207565012E-2</v>
      </c>
      <c r="V113" s="263">
        <v>93.676814988290417</v>
      </c>
      <c r="W113" s="263">
        <v>830.89559860750148</v>
      </c>
      <c r="X113" s="263">
        <v>0.89959426304617851</v>
      </c>
      <c r="Y113" s="263">
        <v>44.080118889262728</v>
      </c>
      <c r="Z113" s="263">
        <v>44.979713152308932</v>
      </c>
      <c r="AA113" s="263">
        <v>143.93508208738854</v>
      </c>
      <c r="AB113" s="264">
        <v>74.09999999999998</v>
      </c>
      <c r="AC113" s="263">
        <v>1.8036450539261684</v>
      </c>
      <c r="AD113" s="264">
        <v>0</v>
      </c>
      <c r="AE113" s="263">
        <v>19.272191397401858</v>
      </c>
      <c r="AF113" s="263">
        <v>19.079469483427857</v>
      </c>
      <c r="AG113" s="263">
        <v>18.983108526440844</v>
      </c>
      <c r="AH113" s="263">
        <v>5.016750522989331</v>
      </c>
      <c r="AI113" s="263">
        <v>4.0000000000000044</v>
      </c>
      <c r="AJ113" s="263">
        <v>35.479242060540344</v>
      </c>
      <c r="AK113" s="263">
        <v>1.8822210765715202</v>
      </c>
      <c r="AL113" s="263">
        <v>3.8412675032071859E-2</v>
      </c>
      <c r="AM113" s="263">
        <v>1.9206337516035932</v>
      </c>
      <c r="AN113" s="263">
        <v>6.1460280051314964</v>
      </c>
      <c r="AO113" s="262">
        <v>3164.070000000002</v>
      </c>
      <c r="AP113" s="263">
        <v>7.7015643802647457E-2</v>
      </c>
      <c r="AQ113" s="263">
        <v>0</v>
      </c>
      <c r="AR113" s="263">
        <v>0.8229225726690601</v>
      </c>
      <c r="AS113" s="263">
        <v>0.81469334694237017</v>
      </c>
      <c r="AT113" s="263">
        <v>0.81057873407902481</v>
      </c>
      <c r="AU113" s="263">
        <v>0.2142152473316446</v>
      </c>
    </row>
    <row r="114" spans="1:47" ht="14.4" customHeight="1" x14ac:dyDescent="0.3">
      <c r="A114" s="257">
        <v>2003</v>
      </c>
      <c r="B114" s="258" t="s">
        <v>1928</v>
      </c>
      <c r="C114" s="257">
        <v>70</v>
      </c>
      <c r="D114" s="259">
        <v>1132245.1999999995</v>
      </c>
      <c r="E114" s="259">
        <v>137426.55671499987</v>
      </c>
      <c r="F114" s="260">
        <v>1.2743501515634907</v>
      </c>
      <c r="G114" s="261">
        <v>1.860682482472747</v>
      </c>
      <c r="H114" s="262">
        <v>248.81980982063459</v>
      </c>
      <c r="I114" s="263">
        <v>0.99527923928253803</v>
      </c>
      <c r="J114" s="263">
        <v>8.8602898351342905</v>
      </c>
      <c r="K114" s="264">
        <v>0.49000000000000021</v>
      </c>
      <c r="L114" s="264">
        <v>1.0000000000000016E-2</v>
      </c>
      <c r="M114" s="264">
        <v>0.5</v>
      </c>
      <c r="N114" s="260">
        <v>1.6</v>
      </c>
      <c r="O114" s="262">
        <v>787.28329565917522</v>
      </c>
      <c r="P114" s="263">
        <v>1.9787847095432947E-2</v>
      </c>
      <c r="Q114" s="264">
        <v>0</v>
      </c>
      <c r="R114" s="263">
        <v>0.21443784765179694</v>
      </c>
      <c r="S114" s="263">
        <v>0.21229346917527903</v>
      </c>
      <c r="T114" s="263">
        <v>0.21122127993701989</v>
      </c>
      <c r="U114" s="263">
        <v>3.5991828918578786E-2</v>
      </c>
      <c r="V114" s="263">
        <v>93.676814988290403</v>
      </c>
      <c r="W114" s="263">
        <v>833.9405654907722</v>
      </c>
      <c r="X114" s="263">
        <v>0.94121138360947709</v>
      </c>
      <c r="Y114" s="263">
        <v>46.11935779686435</v>
      </c>
      <c r="Z114" s="263">
        <v>47.060569180473891</v>
      </c>
      <c r="AA114" s="263">
        <v>150.59382137751652</v>
      </c>
      <c r="AB114" s="264">
        <v>74.09999999999998</v>
      </c>
      <c r="AC114" s="263">
        <v>1.8624546943345199</v>
      </c>
      <c r="AD114" s="264">
        <v>0</v>
      </c>
      <c r="AE114" s="263">
        <v>20.183134328658582</v>
      </c>
      <c r="AF114" s="263">
        <v>19.981302985372</v>
      </c>
      <c r="AG114" s="263">
        <v>19.880387313728708</v>
      </c>
      <c r="AH114" s="263">
        <v>3.3875919095091125</v>
      </c>
      <c r="AI114" s="263">
        <v>3.9999999999999991</v>
      </c>
      <c r="AJ114" s="263">
        <v>35.609262146455968</v>
      </c>
      <c r="AK114" s="263">
        <v>1.9692965779261074</v>
      </c>
      <c r="AL114" s="263">
        <v>4.0189726080124659E-2</v>
      </c>
      <c r="AM114" s="263">
        <v>2.0094863040062347</v>
      </c>
      <c r="AN114" s="263">
        <v>6.4303561728199536</v>
      </c>
      <c r="AO114" s="262">
        <v>3164.0699999999983</v>
      </c>
      <c r="AP114" s="263">
        <v>7.9526815448083973E-2</v>
      </c>
      <c r="AQ114" s="263">
        <v>0</v>
      </c>
      <c r="AR114" s="263">
        <v>0.86181983583372124</v>
      </c>
      <c r="AS114" s="263">
        <v>0.85320163747538424</v>
      </c>
      <c r="AT114" s="263">
        <v>0.84889253829621558</v>
      </c>
      <c r="AU114" s="263">
        <v>0.14465017453603907</v>
      </c>
    </row>
    <row r="115" spans="1:47" ht="14.4" customHeight="1" x14ac:dyDescent="0.3">
      <c r="A115" s="257">
        <v>2003</v>
      </c>
      <c r="B115" s="258" t="s">
        <v>1929</v>
      </c>
      <c r="C115" s="257">
        <v>70</v>
      </c>
      <c r="D115" s="259">
        <v>700483.95000000007</v>
      </c>
      <c r="E115" s="259">
        <v>150372.67774666674</v>
      </c>
      <c r="F115" s="260">
        <v>1.2743501515634907</v>
      </c>
      <c r="G115" s="261">
        <v>1.9065088351864277</v>
      </c>
      <c r="H115" s="262">
        <v>232.99856099408635</v>
      </c>
      <c r="I115" s="263">
        <v>0.93199424397634545</v>
      </c>
      <c r="J115" s="263">
        <v>9.4394833231768764</v>
      </c>
      <c r="K115" s="264">
        <v>0.48999999999999971</v>
      </c>
      <c r="L115" s="264">
        <v>9.9999999999999933E-3</v>
      </c>
      <c r="M115" s="264">
        <v>0.49999999999999989</v>
      </c>
      <c r="N115" s="260">
        <v>1.5999999999999988</v>
      </c>
      <c r="O115" s="262">
        <v>737.22375688455872</v>
      </c>
      <c r="P115" s="263">
        <v>1.8529633559845802E-2</v>
      </c>
      <c r="Q115" s="264">
        <v>0</v>
      </c>
      <c r="R115" s="263">
        <v>0.21542736968685908</v>
      </c>
      <c r="S115" s="263">
        <v>0.21327309598999064</v>
      </c>
      <c r="T115" s="263">
        <v>0.21219595914155617</v>
      </c>
      <c r="U115" s="263">
        <v>3.3703282514440491E-2</v>
      </c>
      <c r="V115" s="263">
        <v>93.676814988290403</v>
      </c>
      <c r="W115" s="263">
        <v>948.78347003260649</v>
      </c>
      <c r="X115" s="263">
        <v>1.0051222482728979</v>
      </c>
      <c r="Y115" s="263">
        <v>49.250990165372038</v>
      </c>
      <c r="Z115" s="263">
        <v>50.256112413644857</v>
      </c>
      <c r="AA115" s="263">
        <v>160.81955972366376</v>
      </c>
      <c r="AB115" s="264">
        <v>74.100000000000037</v>
      </c>
      <c r="AC115" s="263">
        <v>1.8624546943345184</v>
      </c>
      <c r="AD115" s="264">
        <v>0</v>
      </c>
      <c r="AE115" s="263">
        <v>21.653084215917268</v>
      </c>
      <c r="AF115" s="263">
        <v>21.436553373758098</v>
      </c>
      <c r="AG115" s="263">
        <v>21.328287952678515</v>
      </c>
      <c r="AH115" s="263">
        <v>3.3875919095091103</v>
      </c>
      <c r="AI115" s="263">
        <v>3.9999999999999982</v>
      </c>
      <c r="AJ115" s="263">
        <v>40.513054170392273</v>
      </c>
      <c r="AK115" s="263">
        <v>2.1030172800613851</v>
      </c>
      <c r="AL115" s="263">
        <v>4.2918720001252714E-2</v>
      </c>
      <c r="AM115" s="263">
        <v>2.1459360000626346</v>
      </c>
      <c r="AN115" s="263">
        <v>6.8669952002004386</v>
      </c>
      <c r="AO115" s="262">
        <v>3164.0699999999997</v>
      </c>
      <c r="AP115" s="263">
        <v>7.9526815448083904E-2</v>
      </c>
      <c r="AQ115" s="263">
        <v>0</v>
      </c>
      <c r="AR115" s="263">
        <v>0.92458669601966681</v>
      </c>
      <c r="AS115" s="263">
        <v>0.91534082905947045</v>
      </c>
      <c r="AT115" s="263">
        <v>0.91071789557937211</v>
      </c>
      <c r="AU115" s="263">
        <v>0.14465017453603893</v>
      </c>
    </row>
    <row r="116" spans="1:47" ht="14.4" customHeight="1" x14ac:dyDescent="0.3">
      <c r="A116" s="257">
        <v>2003</v>
      </c>
      <c r="B116" s="258" t="s">
        <v>1930</v>
      </c>
      <c r="C116" s="257">
        <v>50</v>
      </c>
      <c r="D116" s="259">
        <v>691583.55000000016</v>
      </c>
      <c r="E116" s="259">
        <v>210474.8132</v>
      </c>
      <c r="F116" s="260">
        <v>1.2743501515634907</v>
      </c>
      <c r="G116" s="261">
        <v>2.8134958041026534</v>
      </c>
      <c r="H116" s="262">
        <v>245.65719527375916</v>
      </c>
      <c r="I116" s="263">
        <v>0.9826287810950376</v>
      </c>
      <c r="J116" s="263">
        <v>9.1698201509064532</v>
      </c>
      <c r="K116" s="264">
        <v>0.49000000000000016</v>
      </c>
      <c r="L116" s="264">
        <v>1.0000000000000005E-2</v>
      </c>
      <c r="M116" s="264">
        <v>0.5</v>
      </c>
      <c r="N116" s="260">
        <v>1.6000000000000008</v>
      </c>
      <c r="O116" s="262">
        <v>777.27656184984369</v>
      </c>
      <c r="P116" s="263">
        <v>1.8919447048761241E-2</v>
      </c>
      <c r="Q116" s="264">
        <v>0</v>
      </c>
      <c r="R116" s="263">
        <v>0.2151208008685016</v>
      </c>
      <c r="S116" s="263">
        <v>0.2129695928598167</v>
      </c>
      <c r="T116" s="263">
        <v>0.21189398885547409</v>
      </c>
      <c r="U116" s="263">
        <v>5.2623516844366461E-2</v>
      </c>
      <c r="V116" s="263">
        <v>93.676814988290474</v>
      </c>
      <c r="W116" s="263">
        <v>874.18520837044412</v>
      </c>
      <c r="X116" s="263">
        <v>0.95332863020659164</v>
      </c>
      <c r="Y116" s="263">
        <v>46.713102880123003</v>
      </c>
      <c r="Z116" s="263">
        <v>47.666431510329531</v>
      </c>
      <c r="AA116" s="263">
        <v>152.5325808330546</v>
      </c>
      <c r="AB116" s="264">
        <v>74.100000000000009</v>
      </c>
      <c r="AC116" s="263">
        <v>1.803645053926169</v>
      </c>
      <c r="AD116" s="264">
        <v>0</v>
      </c>
      <c r="AE116" s="263">
        <v>20.508081842091375</v>
      </c>
      <c r="AF116" s="263">
        <v>20.303001023670447</v>
      </c>
      <c r="AG116" s="263">
        <v>20.200460614459992</v>
      </c>
      <c r="AH116" s="263">
        <v>5.0167505229893319</v>
      </c>
      <c r="AI116" s="263">
        <v>4</v>
      </c>
      <c r="AJ116" s="263">
        <v>37.327708397417943</v>
      </c>
      <c r="AK116" s="263">
        <v>1.9946494929812506</v>
      </c>
      <c r="AL116" s="263">
        <v>4.0707132509821435E-2</v>
      </c>
      <c r="AM116" s="263">
        <v>2.0353566254910693</v>
      </c>
      <c r="AN116" s="263">
        <v>6.5131412015714263</v>
      </c>
      <c r="AO116" s="262">
        <v>3164.0699999999979</v>
      </c>
      <c r="AP116" s="263">
        <v>7.701564380264736E-2</v>
      </c>
      <c r="AQ116" s="263">
        <v>0</v>
      </c>
      <c r="AR116" s="263">
        <v>0.875695094657301</v>
      </c>
      <c r="AS116" s="263">
        <v>0.86693814371072753</v>
      </c>
      <c r="AT116" s="263">
        <v>0.86255966823744101</v>
      </c>
      <c r="AU116" s="263">
        <v>0.21421524733164432</v>
      </c>
    </row>
    <row r="117" spans="1:47" ht="14.4" customHeight="1" x14ac:dyDescent="0.3">
      <c r="A117" s="257">
        <v>2003</v>
      </c>
      <c r="B117" s="258" t="s">
        <v>1931</v>
      </c>
      <c r="C117" s="257">
        <v>50</v>
      </c>
      <c r="D117" s="259">
        <v>225289.25</v>
      </c>
      <c r="E117" s="259">
        <v>132998.29337500001</v>
      </c>
      <c r="F117" s="260">
        <v>1.2743501515634907</v>
      </c>
      <c r="G117" s="261">
        <v>1.6617752501669099</v>
      </c>
      <c r="H117" s="262">
        <v>229.61992372305866</v>
      </c>
      <c r="I117" s="263">
        <v>0.91847969489223458</v>
      </c>
      <c r="J117" s="263">
        <v>10.527085440666301</v>
      </c>
      <c r="K117" s="264">
        <v>0.49000000000000005</v>
      </c>
      <c r="L117" s="264">
        <v>9.9999999999999967E-3</v>
      </c>
      <c r="M117" s="264">
        <v>0.5</v>
      </c>
      <c r="N117" s="260">
        <v>1.6</v>
      </c>
      <c r="O117" s="262">
        <v>726.53351205441811</v>
      </c>
      <c r="P117" s="263">
        <v>1.7684326255446154E-2</v>
      </c>
      <c r="Q117" s="264">
        <v>0</v>
      </c>
      <c r="R117" s="263">
        <v>0.2160921616164044</v>
      </c>
      <c r="S117" s="263">
        <v>0.21393124000024036</v>
      </c>
      <c r="T117" s="263">
        <v>0.21285077919215828</v>
      </c>
      <c r="U117" s="263">
        <v>4.9188088752608335E-2</v>
      </c>
      <c r="V117" s="263">
        <v>93.676814988290417</v>
      </c>
      <c r="W117" s="263">
        <v>1073.6697182041976</v>
      </c>
      <c r="X117" s="263">
        <v>1.0199116595525992</v>
      </c>
      <c r="Y117" s="263">
        <v>49.975671318077367</v>
      </c>
      <c r="Z117" s="263">
        <v>50.995582977629979</v>
      </c>
      <c r="AA117" s="263">
        <v>163.18586552841595</v>
      </c>
      <c r="AB117" s="264">
        <v>74.100000000000023</v>
      </c>
      <c r="AC117" s="263">
        <v>1.8036450539261693</v>
      </c>
      <c r="AD117" s="264">
        <v>0</v>
      </c>
      <c r="AE117" s="263">
        <v>22.039491517049555</v>
      </c>
      <c r="AF117" s="263">
        <v>21.819096601879057</v>
      </c>
      <c r="AG117" s="263">
        <v>21.70889914429381</v>
      </c>
      <c r="AH117" s="263">
        <v>5.0167505229893345</v>
      </c>
      <c r="AI117" s="263">
        <v>4</v>
      </c>
      <c r="AJ117" s="263">
        <v>45.845696967319228</v>
      </c>
      <c r="AK117" s="263">
        <v>2.1339611652819035</v>
      </c>
      <c r="AL117" s="263">
        <v>4.3550227862895981E-2</v>
      </c>
      <c r="AM117" s="263">
        <v>2.1775113931447998</v>
      </c>
      <c r="AN117" s="263">
        <v>6.9680364580633594</v>
      </c>
      <c r="AO117" s="262">
        <v>3164.07</v>
      </c>
      <c r="AP117" s="263">
        <v>7.7015643802647415E-2</v>
      </c>
      <c r="AQ117" s="263">
        <v>0</v>
      </c>
      <c r="AR117" s="263">
        <v>0.94108628777801573</v>
      </c>
      <c r="AS117" s="263">
        <v>0.93167542490023558</v>
      </c>
      <c r="AT117" s="263">
        <v>0.92696999346134556</v>
      </c>
      <c r="AU117" s="263">
        <v>0.21421524733164454</v>
      </c>
    </row>
    <row r="118" spans="1:47" ht="14.4" customHeight="1" x14ac:dyDescent="0.3">
      <c r="A118" s="257">
        <v>2004</v>
      </c>
      <c r="B118" s="258" t="s">
        <v>1926</v>
      </c>
      <c r="C118" s="257">
        <v>50</v>
      </c>
      <c r="D118" s="259">
        <v>38654.116666666661</v>
      </c>
      <c r="E118" s="259">
        <v>1192.8762999999997</v>
      </c>
      <c r="F118" s="260">
        <v>1.1778163224214073</v>
      </c>
      <c r="G118" s="261">
        <v>1.5191972151027355E-2</v>
      </c>
      <c r="H118" s="262">
        <v>253.22891948732251</v>
      </c>
      <c r="I118" s="263">
        <v>1.01291567794929</v>
      </c>
      <c r="J118" s="263">
        <v>9.7443346266132451</v>
      </c>
      <c r="K118" s="264">
        <v>0.49</v>
      </c>
      <c r="L118" s="264">
        <v>1.0000000000000002E-2</v>
      </c>
      <c r="M118" s="264">
        <v>0.5</v>
      </c>
      <c r="N118" s="260">
        <v>1.6000000000000003</v>
      </c>
      <c r="O118" s="262">
        <v>801.23402728225233</v>
      </c>
      <c r="P118" s="263">
        <v>1.950258826376491E-2</v>
      </c>
      <c r="Q118" s="264">
        <v>0</v>
      </c>
      <c r="R118" s="263">
        <v>0.21466218945996207</v>
      </c>
      <c r="S118" s="263">
        <v>0.21251556756536261</v>
      </c>
      <c r="T118" s="263">
        <v>0.21144225661806276</v>
      </c>
      <c r="U118" s="263">
        <v>5.4245495619501857E-2</v>
      </c>
      <c r="V118" s="263">
        <v>93.676814988290417</v>
      </c>
      <c r="W118" s="263">
        <v>901.17889561083462</v>
      </c>
      <c r="X118" s="263">
        <v>0.92482342832273001</v>
      </c>
      <c r="Y118" s="263">
        <v>45.316347987813764</v>
      </c>
      <c r="Z118" s="263">
        <v>46.241171416136503</v>
      </c>
      <c r="AA118" s="263">
        <v>147.97174853163682</v>
      </c>
      <c r="AB118" s="264">
        <v>74.099999999999994</v>
      </c>
      <c r="AC118" s="263">
        <v>1.8036450539261695</v>
      </c>
      <c r="AD118" s="264">
        <v>0</v>
      </c>
      <c r="AE118" s="263">
        <v>19.852462198762559</v>
      </c>
      <c r="AF118" s="263">
        <v>19.653937576774936</v>
      </c>
      <c r="AG118" s="263">
        <v>19.554675265781114</v>
      </c>
      <c r="AH118" s="263">
        <v>5.0167505229893345</v>
      </c>
      <c r="AI118" s="263">
        <v>4</v>
      </c>
      <c r="AJ118" s="263">
        <v>38.480338842582633</v>
      </c>
      <c r="AK118" s="263">
        <v>1.9350080590796472</v>
      </c>
      <c r="AL118" s="263">
        <v>3.9489960389380567E-2</v>
      </c>
      <c r="AM118" s="263">
        <v>1.9744980194690283</v>
      </c>
      <c r="AN118" s="263">
        <v>6.3183936623008909</v>
      </c>
      <c r="AO118" s="262">
        <v>3164.0699999999988</v>
      </c>
      <c r="AP118" s="263">
        <v>7.7015643802647415E-2</v>
      </c>
      <c r="AQ118" s="263">
        <v>0</v>
      </c>
      <c r="AR118" s="263">
        <v>0.84770013588716109</v>
      </c>
      <c r="AS118" s="263">
        <v>0.83922313452828945</v>
      </c>
      <c r="AT118" s="263">
        <v>0.83498463384885324</v>
      </c>
      <c r="AU118" s="263">
        <v>0.21421524733164451</v>
      </c>
    </row>
    <row r="119" spans="1:47" ht="14.4" customHeight="1" x14ac:dyDescent="0.3">
      <c r="A119" s="257">
        <v>2004</v>
      </c>
      <c r="B119" s="258" t="s">
        <v>1927</v>
      </c>
      <c r="C119" s="257">
        <v>50</v>
      </c>
      <c r="D119" s="259">
        <v>234918.85</v>
      </c>
      <c r="E119" s="259">
        <v>11525.763674999998</v>
      </c>
      <c r="F119" s="260">
        <v>1.1778163224214073</v>
      </c>
      <c r="G119" s="261">
        <v>0.15101231658747286</v>
      </c>
      <c r="H119" s="262">
        <v>260.51768825255942</v>
      </c>
      <c r="I119" s="263">
        <v>1.042070753010238</v>
      </c>
      <c r="J119" s="263">
        <v>9.2056911146215121</v>
      </c>
      <c r="K119" s="264">
        <v>0.49000000000000044</v>
      </c>
      <c r="L119" s="264">
        <v>1.0000000000000011E-2</v>
      </c>
      <c r="M119" s="264">
        <v>0.5</v>
      </c>
      <c r="N119" s="260">
        <v>1.600000000000001</v>
      </c>
      <c r="O119" s="262">
        <v>824.29620186927559</v>
      </c>
      <c r="P119" s="263">
        <v>2.0063937482748258E-2</v>
      </c>
      <c r="Q119" s="264">
        <v>0</v>
      </c>
      <c r="R119" s="263">
        <v>0.21422071636669276</v>
      </c>
      <c r="S119" s="263">
        <v>0.21207850920302582</v>
      </c>
      <c r="T119" s="263">
        <v>0.21100740562119216</v>
      </c>
      <c r="U119" s="263">
        <v>5.5806861023290293E-2</v>
      </c>
      <c r="V119" s="263">
        <v>93.676814988290417</v>
      </c>
      <c r="W119" s="263">
        <v>827.54440703056218</v>
      </c>
      <c r="X119" s="263">
        <v>0.8989487011096462</v>
      </c>
      <c r="Y119" s="263">
        <v>44.048486354372656</v>
      </c>
      <c r="Z119" s="263">
        <v>44.947435055482266</v>
      </c>
      <c r="AA119" s="263">
        <v>143.83179217754341</v>
      </c>
      <c r="AB119" s="264">
        <v>74.09999999999998</v>
      </c>
      <c r="AC119" s="263">
        <v>1.8036450539261697</v>
      </c>
      <c r="AD119" s="264">
        <v>0</v>
      </c>
      <c r="AE119" s="263">
        <v>19.257343472861617</v>
      </c>
      <c r="AF119" s="263">
        <v>19.064770038133009</v>
      </c>
      <c r="AG119" s="263">
        <v>18.96848332076868</v>
      </c>
      <c r="AH119" s="263">
        <v>5.016750522989331</v>
      </c>
      <c r="AI119" s="263">
        <v>3.9999999999999991</v>
      </c>
      <c r="AJ119" s="263">
        <v>35.336146180204992</v>
      </c>
      <c r="AK119" s="263">
        <v>1.8808703673317118</v>
      </c>
      <c r="AL119" s="263">
        <v>3.8385109537381876E-2</v>
      </c>
      <c r="AM119" s="263">
        <v>1.9192554768690921</v>
      </c>
      <c r="AN119" s="263">
        <v>6.1416175259811006</v>
      </c>
      <c r="AO119" s="262">
        <v>3164.0699999999979</v>
      </c>
      <c r="AP119" s="263">
        <v>7.7015643802647415E-2</v>
      </c>
      <c r="AQ119" s="263">
        <v>0</v>
      </c>
      <c r="AR119" s="263">
        <v>0.82228856629119074</v>
      </c>
      <c r="AS119" s="263">
        <v>0.81406568062827922</v>
      </c>
      <c r="AT119" s="263">
        <v>0.80995423779682241</v>
      </c>
      <c r="AU119" s="263">
        <v>0.21421524733164438</v>
      </c>
    </row>
    <row r="120" spans="1:47" ht="14.4" customHeight="1" x14ac:dyDescent="0.3">
      <c r="A120" s="257">
        <v>2004</v>
      </c>
      <c r="B120" s="258" t="s">
        <v>1928</v>
      </c>
      <c r="C120" s="257">
        <v>70</v>
      </c>
      <c r="D120" s="259">
        <v>1040534.6333333332</v>
      </c>
      <c r="E120" s="259">
        <v>124798.39335833333</v>
      </c>
      <c r="F120" s="260">
        <v>1.1778163224214073</v>
      </c>
      <c r="G120" s="261">
        <v>1.5579333797564039</v>
      </c>
      <c r="H120" s="262">
        <v>248.2186701663924</v>
      </c>
      <c r="I120" s="263">
        <v>0.99287468066557116</v>
      </c>
      <c r="J120" s="263">
        <v>8.8952268992567518</v>
      </c>
      <c r="K120" s="264">
        <v>0.48999999999999988</v>
      </c>
      <c r="L120" s="264">
        <v>1.0000000000000002E-2</v>
      </c>
      <c r="M120" s="264">
        <v>0.5</v>
      </c>
      <c r="N120" s="260">
        <v>1.5999999999999992</v>
      </c>
      <c r="O120" s="262">
        <v>785.38124771337812</v>
      </c>
      <c r="P120" s="263">
        <v>1.9740040373091506E-2</v>
      </c>
      <c r="Q120" s="264">
        <v>0</v>
      </c>
      <c r="R120" s="263">
        <v>0.21447544524858231</v>
      </c>
      <c r="S120" s="263">
        <v>0.21233069079609646</v>
      </c>
      <c r="T120" s="263">
        <v>0.2112583135698532</v>
      </c>
      <c r="U120" s="263">
        <v>3.5904873962672182E-2</v>
      </c>
      <c r="V120" s="263">
        <v>93.676814988290417</v>
      </c>
      <c r="W120" s="263">
        <v>839.25649505127387</v>
      </c>
      <c r="X120" s="263">
        <v>0.94349082328793477</v>
      </c>
      <c r="Y120" s="263">
        <v>46.231050341108855</v>
      </c>
      <c r="Z120" s="263">
        <v>47.174541164396793</v>
      </c>
      <c r="AA120" s="263">
        <v>150.95853172606951</v>
      </c>
      <c r="AB120" s="264">
        <v>74.099999999999966</v>
      </c>
      <c r="AC120" s="263">
        <v>1.8624546943345175</v>
      </c>
      <c r="AD120" s="264">
        <v>0</v>
      </c>
      <c r="AE120" s="263">
        <v>20.235561441263137</v>
      </c>
      <c r="AF120" s="263">
        <v>20.033205826850502</v>
      </c>
      <c r="AG120" s="263">
        <v>19.932028019644164</v>
      </c>
      <c r="AH120" s="263">
        <v>3.3875919095091129</v>
      </c>
      <c r="AI120" s="263">
        <v>3.9999999999999947</v>
      </c>
      <c r="AJ120" s="263">
        <v>35.836252338689341</v>
      </c>
      <c r="AK120" s="263">
        <v>1.9740658495653454</v>
      </c>
      <c r="AL120" s="263">
        <v>4.0287058154394761E-2</v>
      </c>
      <c r="AM120" s="263">
        <v>2.01435290771974</v>
      </c>
      <c r="AN120" s="263">
        <v>6.4459293047031592</v>
      </c>
      <c r="AO120" s="262">
        <v>3164.0699999999943</v>
      </c>
      <c r="AP120" s="263">
        <v>7.9526815448083779E-2</v>
      </c>
      <c r="AQ120" s="263">
        <v>0</v>
      </c>
      <c r="AR120" s="263">
        <v>0.86405847354193466</v>
      </c>
      <c r="AS120" s="263">
        <v>0.85541788880651504</v>
      </c>
      <c r="AT120" s="263">
        <v>0.85109759643880456</v>
      </c>
      <c r="AU120" s="263">
        <v>0.1446501745360389</v>
      </c>
    </row>
    <row r="121" spans="1:47" ht="14.4" customHeight="1" x14ac:dyDescent="0.3">
      <c r="A121" s="257">
        <v>2004</v>
      </c>
      <c r="B121" s="258" t="s">
        <v>1929</v>
      </c>
      <c r="C121" s="257">
        <v>70</v>
      </c>
      <c r="D121" s="259">
        <v>660458.03333333309</v>
      </c>
      <c r="E121" s="259">
        <v>142083.46238333336</v>
      </c>
      <c r="F121" s="260">
        <v>1.1778163224214073</v>
      </c>
      <c r="G121" s="261">
        <v>1.6587171071775859</v>
      </c>
      <c r="H121" s="262">
        <v>232.12576522675866</v>
      </c>
      <c r="I121" s="263">
        <v>0.92850306090703461</v>
      </c>
      <c r="J121" s="263">
        <v>9.4870728399116295</v>
      </c>
      <c r="K121" s="264">
        <v>0.49</v>
      </c>
      <c r="L121" s="264">
        <v>0.01</v>
      </c>
      <c r="M121" s="264">
        <v>0.5</v>
      </c>
      <c r="N121" s="260">
        <v>1.5999999999999992</v>
      </c>
      <c r="O121" s="262">
        <v>734.46216998103057</v>
      </c>
      <c r="P121" s="263">
        <v>1.8460222891933688E-2</v>
      </c>
      <c r="Q121" s="264">
        <v>0</v>
      </c>
      <c r="R121" s="263">
        <v>0.21548195770663872</v>
      </c>
      <c r="S121" s="263">
        <v>0.21332713812957232</v>
      </c>
      <c r="T121" s="263">
        <v>0.21224972834103914</v>
      </c>
      <c r="U121" s="263">
        <v>3.3577032454362249E-2</v>
      </c>
      <c r="V121" s="263">
        <v>93.676814988290317</v>
      </c>
      <c r="W121" s="263">
        <v>957.15222127180164</v>
      </c>
      <c r="X121" s="263">
        <v>1.008901520440648</v>
      </c>
      <c r="Y121" s="263">
        <v>49.436174501591779</v>
      </c>
      <c r="Z121" s="263">
        <v>50.445076022032403</v>
      </c>
      <c r="AA121" s="263">
        <v>161.42424327050364</v>
      </c>
      <c r="AB121" s="264">
        <v>74.099999999999909</v>
      </c>
      <c r="AC121" s="263">
        <v>1.8624546943345153</v>
      </c>
      <c r="AD121" s="264">
        <v>0</v>
      </c>
      <c r="AE121" s="263">
        <v>21.740007475775531</v>
      </c>
      <c r="AF121" s="263">
        <v>21.522607401017773</v>
      </c>
      <c r="AG121" s="263">
        <v>21.413907363638899</v>
      </c>
      <c r="AH121" s="263">
        <v>3.3875919095091076</v>
      </c>
      <c r="AI121" s="263">
        <v>4.0000000000000009</v>
      </c>
      <c r="AJ121" s="263">
        <v>40.870399848305979</v>
      </c>
      <c r="AK121" s="263">
        <v>2.1109246512179718</v>
      </c>
      <c r="AL121" s="263">
        <v>4.3080094922815719E-2</v>
      </c>
      <c r="AM121" s="263">
        <v>2.1540047461407865</v>
      </c>
      <c r="AN121" s="263">
        <v>6.8928151876505135</v>
      </c>
      <c r="AO121" s="262">
        <v>3164.0699999999997</v>
      </c>
      <c r="AP121" s="263">
        <v>7.9526815448083904E-2</v>
      </c>
      <c r="AQ121" s="263">
        <v>0</v>
      </c>
      <c r="AR121" s="263">
        <v>0.92829831921561634</v>
      </c>
      <c r="AS121" s="263">
        <v>0.91901533602346008</v>
      </c>
      <c r="AT121" s="263">
        <v>0.91437384442738201</v>
      </c>
      <c r="AU121" s="263">
        <v>0.14465017453603907</v>
      </c>
    </row>
    <row r="122" spans="1:47" ht="14.4" customHeight="1" x14ac:dyDescent="0.3">
      <c r="A122" s="257">
        <v>2004</v>
      </c>
      <c r="B122" s="258" t="s">
        <v>1930</v>
      </c>
      <c r="C122" s="257">
        <v>50</v>
      </c>
      <c r="D122" s="259">
        <v>595105.53333333333</v>
      </c>
      <c r="E122" s="259">
        <v>181165.29507500003</v>
      </c>
      <c r="F122" s="260">
        <v>1.1778163224214073</v>
      </c>
      <c r="G122" s="261">
        <v>2.2299803909814537</v>
      </c>
      <c r="H122" s="262">
        <v>244.74881337135298</v>
      </c>
      <c r="I122" s="263">
        <v>0.97899525348541172</v>
      </c>
      <c r="J122" s="263">
        <v>9.2112393374525414</v>
      </c>
      <c r="K122" s="264">
        <v>0.48999999999999994</v>
      </c>
      <c r="L122" s="264">
        <v>9.9999999999999967E-3</v>
      </c>
      <c r="M122" s="264">
        <v>0.5</v>
      </c>
      <c r="N122" s="260">
        <v>1.5999999999999994</v>
      </c>
      <c r="O122" s="262">
        <v>774.40237792389678</v>
      </c>
      <c r="P122" s="263">
        <v>1.8849487431728741E-2</v>
      </c>
      <c r="Q122" s="264">
        <v>0</v>
      </c>
      <c r="R122" s="263">
        <v>0.21517582060931686</v>
      </c>
      <c r="S122" s="263">
        <v>0.21302406240322366</v>
      </c>
      <c r="T122" s="263">
        <v>0.21194818330017698</v>
      </c>
      <c r="U122" s="263">
        <v>5.2428927590470881E-2</v>
      </c>
      <c r="V122" s="263">
        <v>93.676814988290374</v>
      </c>
      <c r="W122" s="263">
        <v>881.39299976724783</v>
      </c>
      <c r="X122" s="263">
        <v>0.95686689649191758</v>
      </c>
      <c r="Y122" s="263">
        <v>46.886477928103957</v>
      </c>
      <c r="Z122" s="263">
        <v>47.843344824595881</v>
      </c>
      <c r="AA122" s="263">
        <v>153.09870343870676</v>
      </c>
      <c r="AB122" s="264">
        <v>74.099999999999994</v>
      </c>
      <c r="AC122" s="263">
        <v>1.803645053926167</v>
      </c>
      <c r="AD122" s="264">
        <v>0</v>
      </c>
      <c r="AE122" s="263">
        <v>20.589461966653875</v>
      </c>
      <c r="AF122" s="263">
        <v>20.383567346987324</v>
      </c>
      <c r="AG122" s="263">
        <v>20.280620037154062</v>
      </c>
      <c r="AH122" s="263">
        <v>5.0167505229893337</v>
      </c>
      <c r="AI122" s="263">
        <v>4</v>
      </c>
      <c r="AJ122" s="263">
        <v>37.635481090061489</v>
      </c>
      <c r="AK122" s="263">
        <v>2.0020526075300396</v>
      </c>
      <c r="AL122" s="263">
        <v>4.0858216480204892E-2</v>
      </c>
      <c r="AM122" s="263">
        <v>2.0429108240102449</v>
      </c>
      <c r="AN122" s="263">
        <v>6.5373146368327806</v>
      </c>
      <c r="AO122" s="262">
        <v>3164.0700000000006</v>
      </c>
      <c r="AP122" s="263">
        <v>7.701564380264736E-2</v>
      </c>
      <c r="AQ122" s="263">
        <v>0</v>
      </c>
      <c r="AR122" s="263">
        <v>0.87917002597612071</v>
      </c>
      <c r="AS122" s="263">
        <v>0.87037832571635909</v>
      </c>
      <c r="AT122" s="263">
        <v>0.86598247558647867</v>
      </c>
      <c r="AU122" s="263">
        <v>0.21421524733164457</v>
      </c>
    </row>
    <row r="123" spans="1:47" ht="14.4" customHeight="1" x14ac:dyDescent="0.3">
      <c r="A123" s="257">
        <v>2004</v>
      </c>
      <c r="B123" s="258" t="s">
        <v>1931</v>
      </c>
      <c r="C123" s="257">
        <v>50</v>
      </c>
      <c r="D123" s="259">
        <v>220168.98333333334</v>
      </c>
      <c r="E123" s="259">
        <v>152577.62207500002</v>
      </c>
      <c r="F123" s="260">
        <v>1.1778163224214073</v>
      </c>
      <c r="G123" s="261">
        <v>1.7243946493460611</v>
      </c>
      <c r="H123" s="262">
        <v>224.71930388956119</v>
      </c>
      <c r="I123" s="263">
        <v>0.89887721555824474</v>
      </c>
      <c r="J123" s="263">
        <v>10.900281095649085</v>
      </c>
      <c r="K123" s="264">
        <v>0.49000000000000005</v>
      </c>
      <c r="L123" s="264">
        <v>1.0000000000000002E-2</v>
      </c>
      <c r="M123" s="264">
        <v>0.5</v>
      </c>
      <c r="N123" s="260">
        <v>1.5999999999999996</v>
      </c>
      <c r="O123" s="262">
        <v>711.02760785784358</v>
      </c>
      <c r="P123" s="263">
        <v>1.7306901863937327E-2</v>
      </c>
      <c r="Q123" s="264">
        <v>0</v>
      </c>
      <c r="R123" s="263">
        <v>0.21638898702910639</v>
      </c>
      <c r="S123" s="263">
        <v>0.21422509715881544</v>
      </c>
      <c r="T123" s="263">
        <v>0.21314315222366984</v>
      </c>
      <c r="U123" s="263">
        <v>4.8138301262897337E-2</v>
      </c>
      <c r="V123" s="263">
        <v>93.676814988290388</v>
      </c>
      <c r="W123" s="263">
        <v>1135.9767472616663</v>
      </c>
      <c r="X123" s="263">
        <v>1.0421536264006055</v>
      </c>
      <c r="Y123" s="263">
        <v>51.065527693629676</v>
      </c>
      <c r="Z123" s="263">
        <v>52.107681320030302</v>
      </c>
      <c r="AA123" s="263">
        <v>166.74458022409692</v>
      </c>
      <c r="AB123" s="264">
        <v>74.09999999999998</v>
      </c>
      <c r="AC123" s="263">
        <v>1.8036450539261686</v>
      </c>
      <c r="AD123" s="264">
        <v>0</v>
      </c>
      <c r="AE123" s="263">
        <v>22.551056754553702</v>
      </c>
      <c r="AF123" s="263">
        <v>22.325546187008154</v>
      </c>
      <c r="AG123" s="263">
        <v>22.212790903235394</v>
      </c>
      <c r="AH123" s="263">
        <v>5.0167505229893328</v>
      </c>
      <c r="AI123" s="263">
        <v>4.0000000000000009</v>
      </c>
      <c r="AJ123" s="263">
        <v>48.50620710807317</v>
      </c>
      <c r="AK123" s="263">
        <v>2.1804980325179879</v>
      </c>
      <c r="AL123" s="263">
        <v>4.4499959847305877E-2</v>
      </c>
      <c r="AM123" s="263">
        <v>2.2249979923652949</v>
      </c>
      <c r="AN123" s="263">
        <v>7.119993575568941</v>
      </c>
      <c r="AO123" s="262">
        <v>3164.07</v>
      </c>
      <c r="AP123" s="263">
        <v>7.7015643802647429E-2</v>
      </c>
      <c r="AQ123" s="263">
        <v>0</v>
      </c>
      <c r="AR123" s="263">
        <v>0.96293012341944351</v>
      </c>
      <c r="AS123" s="263">
        <v>0.95330082218524848</v>
      </c>
      <c r="AT123" s="263">
        <v>0.94848617156815163</v>
      </c>
      <c r="AU123" s="263">
        <v>0.21421524733164457</v>
      </c>
    </row>
    <row r="124" spans="1:47" ht="14.4" customHeight="1" x14ac:dyDescent="0.3">
      <c r="A124" s="257">
        <v>2005</v>
      </c>
      <c r="B124" s="258" t="s">
        <v>1926</v>
      </c>
      <c r="C124" s="257">
        <v>50</v>
      </c>
      <c r="D124" s="259">
        <v>265528.28333333333</v>
      </c>
      <c r="E124" s="259">
        <v>7579.9863333333387</v>
      </c>
      <c r="F124" s="260">
        <v>1.3860796663992527</v>
      </c>
      <c r="G124" s="261">
        <v>0.11426303503432622</v>
      </c>
      <c r="H124" s="262">
        <v>254.69549620261864</v>
      </c>
      <c r="I124" s="263">
        <v>1.0187819848104744</v>
      </c>
      <c r="J124" s="263">
        <v>9.6898023239291913</v>
      </c>
      <c r="K124" s="264">
        <v>0.48999999999999949</v>
      </c>
      <c r="L124" s="264">
        <v>9.9999999999999898E-3</v>
      </c>
      <c r="M124" s="264">
        <v>0.5</v>
      </c>
      <c r="N124" s="260">
        <v>1.5999999999999996</v>
      </c>
      <c r="O124" s="262">
        <v>805.87437866981986</v>
      </c>
      <c r="P124" s="263">
        <v>1.9615537613679398E-2</v>
      </c>
      <c r="Q124" s="264">
        <v>0</v>
      </c>
      <c r="R124" s="263">
        <v>0.21457336044372147</v>
      </c>
      <c r="S124" s="263">
        <v>0.21242762683928437</v>
      </c>
      <c r="T124" s="263">
        <v>0.2113547600370661</v>
      </c>
      <c r="U124" s="263">
        <v>5.4559658713299916E-2</v>
      </c>
      <c r="V124" s="263">
        <v>93.676814988290531</v>
      </c>
      <c r="W124" s="263">
        <v>890.97553068793593</v>
      </c>
      <c r="X124" s="263">
        <v>0.91949814960378584</v>
      </c>
      <c r="Y124" s="263">
        <v>45.055409330585547</v>
      </c>
      <c r="Z124" s="263">
        <v>45.974907480189366</v>
      </c>
      <c r="AA124" s="263">
        <v>147.11970393660582</v>
      </c>
      <c r="AB124" s="264">
        <v>74.100000000000094</v>
      </c>
      <c r="AC124" s="263">
        <v>1.8036450539261688</v>
      </c>
      <c r="AD124" s="264">
        <v>0</v>
      </c>
      <c r="AE124" s="263">
        <v>19.729980788226825</v>
      </c>
      <c r="AF124" s="263">
        <v>19.532680980344558</v>
      </c>
      <c r="AG124" s="263">
        <v>19.434031076403425</v>
      </c>
      <c r="AH124" s="263">
        <v>5.0167505229893399</v>
      </c>
      <c r="AI124" s="263">
        <v>4.0000000000000053</v>
      </c>
      <c r="AJ124" s="263">
        <v>38.044655160374859</v>
      </c>
      <c r="AK124" s="263">
        <v>1.9238659784160026</v>
      </c>
      <c r="AL124" s="263">
        <v>3.9262570988081648E-2</v>
      </c>
      <c r="AM124" s="263">
        <v>1.9631285494040858</v>
      </c>
      <c r="AN124" s="263">
        <v>6.2820113580930679</v>
      </c>
      <c r="AO124" s="262">
        <v>3164.0700000000038</v>
      </c>
      <c r="AP124" s="263">
        <v>7.7015643802647388E-2</v>
      </c>
      <c r="AQ124" s="263">
        <v>0</v>
      </c>
      <c r="AR124" s="263">
        <v>0.84247017965728521</v>
      </c>
      <c r="AS124" s="263">
        <v>0.83404547786071248</v>
      </c>
      <c r="AT124" s="263">
        <v>0.82983312696242617</v>
      </c>
      <c r="AU124" s="263">
        <v>0.21421524733164479</v>
      </c>
    </row>
    <row r="125" spans="1:47" ht="14.4" customHeight="1" x14ac:dyDescent="0.3">
      <c r="A125" s="257">
        <v>2005</v>
      </c>
      <c r="B125" s="258" t="s">
        <v>1927</v>
      </c>
      <c r="C125" s="257">
        <v>50</v>
      </c>
      <c r="D125" s="259">
        <v>202767.21666666667</v>
      </c>
      <c r="E125" s="259">
        <v>9886.872333333331</v>
      </c>
      <c r="F125" s="260">
        <v>1.3860796663992527</v>
      </c>
      <c r="G125" s="261">
        <v>0.15213512294456574</v>
      </c>
      <c r="H125" s="262">
        <v>259.98871408403022</v>
      </c>
      <c r="I125" s="263">
        <v>1.0399548563361209</v>
      </c>
      <c r="J125" s="263">
        <v>9.2168902151605323</v>
      </c>
      <c r="K125" s="264">
        <v>0.4900000000000006</v>
      </c>
      <c r="L125" s="264">
        <v>1.0000000000000002E-2</v>
      </c>
      <c r="M125" s="264">
        <v>0.5</v>
      </c>
      <c r="N125" s="260">
        <v>1.6000000000000021</v>
      </c>
      <c r="O125" s="262">
        <v>822.62249057185716</v>
      </c>
      <c r="P125" s="263">
        <v>2.0023198196603992E-2</v>
      </c>
      <c r="Q125" s="264">
        <v>0</v>
      </c>
      <c r="R125" s="263">
        <v>0.21425275577828076</v>
      </c>
      <c r="S125" s="263">
        <v>0.21211022822049802</v>
      </c>
      <c r="T125" s="263">
        <v>0.21103896444160675</v>
      </c>
      <c r="U125" s="263">
        <v>5.5693546690946685E-2</v>
      </c>
      <c r="V125" s="263">
        <v>93.676814988290374</v>
      </c>
      <c r="W125" s="263">
        <v>830.23692248994882</v>
      </c>
      <c r="X125" s="263">
        <v>0.90077770604701535</v>
      </c>
      <c r="Y125" s="263">
        <v>44.13810759630379</v>
      </c>
      <c r="Z125" s="263">
        <v>45.038885302350792</v>
      </c>
      <c r="AA125" s="263">
        <v>144.12443296752255</v>
      </c>
      <c r="AB125" s="264">
        <v>74.099999999999994</v>
      </c>
      <c r="AC125" s="263">
        <v>1.8036450539261684</v>
      </c>
      <c r="AD125" s="264">
        <v>0</v>
      </c>
      <c r="AE125" s="263">
        <v>19.299410586421132</v>
      </c>
      <c r="AF125" s="263">
        <v>19.106416480556916</v>
      </c>
      <c r="AG125" s="263">
        <v>19.009919427624808</v>
      </c>
      <c r="AH125" s="263">
        <v>5.0167505229893319</v>
      </c>
      <c r="AI125" s="263">
        <v>3.9999999999999991</v>
      </c>
      <c r="AJ125" s="263">
        <v>35.451116590320808</v>
      </c>
      <c r="AK125" s="263">
        <v>1.8846971943621715</v>
      </c>
      <c r="AL125" s="263">
        <v>3.8463208048207555E-2</v>
      </c>
      <c r="AM125" s="263">
        <v>1.9231604024103786</v>
      </c>
      <c r="AN125" s="263">
        <v>6.154113287713213</v>
      </c>
      <c r="AO125" s="262">
        <v>3164.0699999999997</v>
      </c>
      <c r="AP125" s="263">
        <v>7.7015643802647388E-2</v>
      </c>
      <c r="AQ125" s="263">
        <v>0</v>
      </c>
      <c r="AR125" s="263">
        <v>0.82408483204018235</v>
      </c>
      <c r="AS125" s="263">
        <v>0.8158439837197804</v>
      </c>
      <c r="AT125" s="263">
        <v>0.8117235595595792</v>
      </c>
      <c r="AU125" s="263">
        <v>0.21421524733164446</v>
      </c>
    </row>
    <row r="126" spans="1:47" ht="14.4" customHeight="1" x14ac:dyDescent="0.3">
      <c r="A126" s="257">
        <v>2005</v>
      </c>
      <c r="B126" s="258" t="s">
        <v>1928</v>
      </c>
      <c r="C126" s="257">
        <v>70</v>
      </c>
      <c r="D126" s="259">
        <v>943787.28333333286</v>
      </c>
      <c r="E126" s="259">
        <v>111763.17832166665</v>
      </c>
      <c r="F126" s="260">
        <v>1.3860796663992527</v>
      </c>
      <c r="G126" s="261">
        <v>1.6335854698659509</v>
      </c>
      <c r="H126" s="262">
        <v>246.9602468463213</v>
      </c>
      <c r="I126" s="263">
        <v>0.98784098738528514</v>
      </c>
      <c r="J126" s="263">
        <v>8.9973952905318431</v>
      </c>
      <c r="K126" s="264">
        <v>0.49000000000000005</v>
      </c>
      <c r="L126" s="264">
        <v>1.0000000000000005E-2</v>
      </c>
      <c r="M126" s="264">
        <v>0.5</v>
      </c>
      <c r="N126" s="260">
        <v>1.6000000000000005</v>
      </c>
      <c r="O126" s="262">
        <v>781.39950823903973</v>
      </c>
      <c r="P126" s="263">
        <v>1.9639961973960632E-2</v>
      </c>
      <c r="Q126" s="264">
        <v>0</v>
      </c>
      <c r="R126" s="263">
        <v>0.21455415190557872</v>
      </c>
      <c r="S126" s="263">
        <v>0.21240861038652273</v>
      </c>
      <c r="T126" s="263">
        <v>0.21133583962699501</v>
      </c>
      <c r="U126" s="263">
        <v>3.5722842809783655E-2</v>
      </c>
      <c r="V126" s="263">
        <v>93.676814988290346</v>
      </c>
      <c r="W126" s="263">
        <v>853.2216670201127</v>
      </c>
      <c r="X126" s="263">
        <v>0.94829852359379618</v>
      </c>
      <c r="Y126" s="263">
        <v>46.466627656095994</v>
      </c>
      <c r="Z126" s="263">
        <v>47.4149261796898</v>
      </c>
      <c r="AA126" s="263">
        <v>151.72776377500736</v>
      </c>
      <c r="AB126" s="264">
        <v>74.100000000000108</v>
      </c>
      <c r="AC126" s="263">
        <v>1.8624546943345164</v>
      </c>
      <c r="AD126" s="264">
        <v>0</v>
      </c>
      <c r="AE126" s="263">
        <v>20.346138548297922</v>
      </c>
      <c r="AF126" s="263">
        <v>20.142677162814966</v>
      </c>
      <c r="AG126" s="263">
        <v>20.040946470073461</v>
      </c>
      <c r="AH126" s="263">
        <v>3.3875919095091076</v>
      </c>
      <c r="AI126" s="263">
        <v>3.9999999999999991</v>
      </c>
      <c r="AJ126" s="263">
        <v>36.432565181758825</v>
      </c>
      <c r="AK126" s="263">
        <v>1.9841250009152998</v>
      </c>
      <c r="AL126" s="263">
        <v>4.0492346957455107E-2</v>
      </c>
      <c r="AM126" s="263">
        <v>2.0246173478727552</v>
      </c>
      <c r="AN126" s="263">
        <v>6.478775513192816</v>
      </c>
      <c r="AO126" s="262">
        <v>3164.0700000000056</v>
      </c>
      <c r="AP126" s="263">
        <v>7.9526815448083876E-2</v>
      </c>
      <c r="AQ126" s="263">
        <v>0</v>
      </c>
      <c r="AR126" s="263">
        <v>0.86878011601232175</v>
      </c>
      <c r="AS126" s="263">
        <v>0.86009231485219928</v>
      </c>
      <c r="AT126" s="263">
        <v>0.85574841427213699</v>
      </c>
      <c r="AU126" s="263">
        <v>0.14465017453603893</v>
      </c>
    </row>
    <row r="127" spans="1:47" ht="14.4" customHeight="1" x14ac:dyDescent="0.3">
      <c r="A127" s="257">
        <v>2005</v>
      </c>
      <c r="B127" s="258" t="s">
        <v>1929</v>
      </c>
      <c r="C127" s="257">
        <v>70</v>
      </c>
      <c r="D127" s="259">
        <v>551956.78333333333</v>
      </c>
      <c r="E127" s="259">
        <v>115076.52031166671</v>
      </c>
      <c r="F127" s="260">
        <v>1.3860796663992527</v>
      </c>
      <c r="G127" s="261">
        <v>1.5885543693435051</v>
      </c>
      <c r="H127" s="262">
        <v>233.23799246086011</v>
      </c>
      <c r="I127" s="263">
        <v>0.9329519698434412</v>
      </c>
      <c r="J127" s="263">
        <v>9.4364034896203144</v>
      </c>
      <c r="K127" s="264">
        <v>0.48999999999999971</v>
      </c>
      <c r="L127" s="264">
        <v>9.9999999999999915E-3</v>
      </c>
      <c r="M127" s="264">
        <v>0.49999999999999994</v>
      </c>
      <c r="N127" s="260">
        <v>1.5999999999999994</v>
      </c>
      <c r="O127" s="262">
        <v>737.98133480563388</v>
      </c>
      <c r="P127" s="263">
        <v>1.8548674781916422E-2</v>
      </c>
      <c r="Q127" s="264">
        <v>0</v>
      </c>
      <c r="R127" s="263">
        <v>0.21541239471776177</v>
      </c>
      <c r="S127" s="263">
        <v>0.21325827077058424</v>
      </c>
      <c r="T127" s="263">
        <v>0.21218120879699551</v>
      </c>
      <c r="U127" s="263">
        <v>3.373791631789877E-2</v>
      </c>
      <c r="V127" s="263">
        <v>93.676814988290388</v>
      </c>
      <c r="W127" s="263">
        <v>947.50024912896549</v>
      </c>
      <c r="X127" s="263">
        <v>1.0040904356953158</v>
      </c>
      <c r="Y127" s="263">
        <v>49.200431349070449</v>
      </c>
      <c r="Z127" s="263">
        <v>50.204521784765774</v>
      </c>
      <c r="AA127" s="263">
        <v>160.65446971125047</v>
      </c>
      <c r="AB127" s="264">
        <v>74.100000000000009</v>
      </c>
      <c r="AC127" s="263">
        <v>1.862454694334515</v>
      </c>
      <c r="AD127" s="264">
        <v>0</v>
      </c>
      <c r="AE127" s="263">
        <v>21.629352526632882</v>
      </c>
      <c r="AF127" s="263">
        <v>21.413059001366552</v>
      </c>
      <c r="AG127" s="263">
        <v>21.30491223873338</v>
      </c>
      <c r="AH127" s="263">
        <v>3.3875919095091072</v>
      </c>
      <c r="AI127" s="263">
        <v>3.9999999999999991</v>
      </c>
      <c r="AJ127" s="263">
        <v>40.458260637806823</v>
      </c>
      <c r="AK127" s="263">
        <v>2.1008584186053083</v>
      </c>
      <c r="AL127" s="263">
        <v>4.2874661604189984E-2</v>
      </c>
      <c r="AM127" s="263">
        <v>2.1437330802094983</v>
      </c>
      <c r="AN127" s="263">
        <v>6.8599458566703957</v>
      </c>
      <c r="AO127" s="262">
        <v>3164.07</v>
      </c>
      <c r="AP127" s="263">
        <v>7.9526815448083779E-2</v>
      </c>
      <c r="AQ127" s="263">
        <v>0</v>
      </c>
      <c r="AR127" s="263">
        <v>0.92357335288722398</v>
      </c>
      <c r="AS127" s="263">
        <v>0.91433761935835167</v>
      </c>
      <c r="AT127" s="263">
        <v>0.90971975259391524</v>
      </c>
      <c r="AU127" s="263">
        <v>0.14465017453603887</v>
      </c>
    </row>
    <row r="128" spans="1:47" ht="14.4" customHeight="1" x14ac:dyDescent="0.3">
      <c r="A128" s="257">
        <v>2005</v>
      </c>
      <c r="B128" s="258" t="s">
        <v>1930</v>
      </c>
      <c r="C128" s="257">
        <v>50</v>
      </c>
      <c r="D128" s="259">
        <v>476881.4833333334</v>
      </c>
      <c r="E128" s="259">
        <v>143455.80224999995</v>
      </c>
      <c r="F128" s="260">
        <v>1.3860796663992527</v>
      </c>
      <c r="G128" s="261">
        <v>2.0473277991351364</v>
      </c>
      <c r="H128" s="262">
        <v>241.13108335776101</v>
      </c>
      <c r="I128" s="263">
        <v>0.96452433343104427</v>
      </c>
      <c r="J128" s="263">
        <v>9.4042453383856657</v>
      </c>
      <c r="K128" s="264">
        <v>0.49</v>
      </c>
      <c r="L128" s="264">
        <v>1.0000000000000004E-2</v>
      </c>
      <c r="M128" s="264">
        <v>0.50000000000000011</v>
      </c>
      <c r="N128" s="260">
        <v>1.6000000000000012</v>
      </c>
      <c r="O128" s="262">
        <v>762.95562691979069</v>
      </c>
      <c r="P128" s="263">
        <v>1.8570865625627805E-2</v>
      </c>
      <c r="Q128" s="264">
        <v>0</v>
      </c>
      <c r="R128" s="263">
        <v>0.21539494272872514</v>
      </c>
      <c r="S128" s="263">
        <v>0.21324099330143784</v>
      </c>
      <c r="T128" s="263">
        <v>0.21216401858779407</v>
      </c>
      <c r="U128" s="263">
        <v>5.1653954660830198E-2</v>
      </c>
      <c r="V128" s="263">
        <v>93.676814988290474</v>
      </c>
      <c r="W128" s="263">
        <v>913.36187189250245</v>
      </c>
      <c r="X128" s="263">
        <v>0.97122293073788624</v>
      </c>
      <c r="Y128" s="263">
        <v>47.589923606156411</v>
      </c>
      <c r="Z128" s="263">
        <v>48.56114653689427</v>
      </c>
      <c r="AA128" s="263">
        <v>155.39566891806174</v>
      </c>
      <c r="AB128" s="264">
        <v>74.100000000000009</v>
      </c>
      <c r="AC128" s="263">
        <v>1.8036450539261697</v>
      </c>
      <c r="AD128" s="264">
        <v>0</v>
      </c>
      <c r="AE128" s="263">
        <v>20.919650754311135</v>
      </c>
      <c r="AF128" s="263">
        <v>20.710454246768027</v>
      </c>
      <c r="AG128" s="263">
        <v>20.60585599299645</v>
      </c>
      <c r="AH128" s="263">
        <v>5.0167505229893319</v>
      </c>
      <c r="AI128" s="263">
        <v>4.0000000000000018</v>
      </c>
      <c r="AJ128" s="263">
        <v>39.000551929809845</v>
      </c>
      <c r="AK128" s="263">
        <v>2.0320897379828784</v>
      </c>
      <c r="AL128" s="263">
        <v>4.1471219142507731E-2</v>
      </c>
      <c r="AM128" s="263">
        <v>2.0735609571253848</v>
      </c>
      <c r="AN128" s="263">
        <v>6.6353950628012344</v>
      </c>
      <c r="AO128" s="262">
        <v>3164.0699999999997</v>
      </c>
      <c r="AP128" s="263">
        <v>7.7015643802647429E-2</v>
      </c>
      <c r="AQ128" s="263">
        <v>0</v>
      </c>
      <c r="AR128" s="263">
        <v>0.89326908720908527</v>
      </c>
      <c r="AS128" s="263">
        <v>0.88433639633699446</v>
      </c>
      <c r="AT128" s="263">
        <v>0.87987005090094816</v>
      </c>
      <c r="AU128" s="263">
        <v>0.2142152473316444</v>
      </c>
    </row>
    <row r="129" spans="1:47" ht="14.4" customHeight="1" x14ac:dyDescent="0.3">
      <c r="A129" s="257">
        <v>2005</v>
      </c>
      <c r="B129" s="258" t="s">
        <v>1931</v>
      </c>
      <c r="C129" s="257">
        <v>50</v>
      </c>
      <c r="D129" s="259">
        <v>195361.63333333336</v>
      </c>
      <c r="E129" s="259">
        <v>135829.30429166663</v>
      </c>
      <c r="F129" s="260">
        <v>1.3860796663992527</v>
      </c>
      <c r="G129" s="261">
        <v>1.8045562716765142</v>
      </c>
      <c r="H129" s="262">
        <v>224.47133292167962</v>
      </c>
      <c r="I129" s="263">
        <v>0.89788533168671825</v>
      </c>
      <c r="J129" s="263">
        <v>10.876281479739045</v>
      </c>
      <c r="K129" s="264">
        <v>0.49000000000000016</v>
      </c>
      <c r="L129" s="264">
        <v>1.0000000000000002E-2</v>
      </c>
      <c r="M129" s="264">
        <v>0.5</v>
      </c>
      <c r="N129" s="260">
        <v>1.6000000000000008</v>
      </c>
      <c r="O129" s="262">
        <v>710.24301035749841</v>
      </c>
      <c r="P129" s="263">
        <v>1.7287804220201552E-2</v>
      </c>
      <c r="Q129" s="264">
        <v>0</v>
      </c>
      <c r="R129" s="263">
        <v>0.21640400637102261</v>
      </c>
      <c r="S129" s="263">
        <v>0.21423996630731237</v>
      </c>
      <c r="T129" s="263">
        <v>0.21315794627545728</v>
      </c>
      <c r="U129" s="263">
        <v>4.8085182100681516E-2</v>
      </c>
      <c r="V129" s="263">
        <v>93.676814988290417</v>
      </c>
      <c r="W129" s="263">
        <v>1134.7277564097387</v>
      </c>
      <c r="X129" s="263">
        <v>1.0433048818418078</v>
      </c>
      <c r="Y129" s="263">
        <v>51.121939210248605</v>
      </c>
      <c r="Z129" s="263">
        <v>52.165244092090411</v>
      </c>
      <c r="AA129" s="263">
        <v>166.92878109468933</v>
      </c>
      <c r="AB129" s="264">
        <v>74.099999999999994</v>
      </c>
      <c r="AC129" s="263">
        <v>1.8036450539261686</v>
      </c>
      <c r="AD129" s="264">
        <v>0</v>
      </c>
      <c r="AE129" s="263">
        <v>22.577535629701348</v>
      </c>
      <c r="AF129" s="263">
        <v>22.351760273404341</v>
      </c>
      <c r="AG129" s="263">
        <v>22.238872595255835</v>
      </c>
      <c r="AH129" s="263">
        <v>5.0167505229893337</v>
      </c>
      <c r="AI129" s="263">
        <v>4</v>
      </c>
      <c r="AJ129" s="263">
        <v>48.452875198695835</v>
      </c>
      <c r="AK129" s="263">
        <v>2.1829068042776152</v>
      </c>
      <c r="AL129" s="263">
        <v>4.4549118454645188E-2</v>
      </c>
      <c r="AM129" s="263">
        <v>2.2274559227322603</v>
      </c>
      <c r="AN129" s="263">
        <v>7.1278589527432343</v>
      </c>
      <c r="AO129" s="262">
        <v>3164.0699999999993</v>
      </c>
      <c r="AP129" s="263">
        <v>7.7015643802647388E-2</v>
      </c>
      <c r="AQ129" s="263">
        <v>0</v>
      </c>
      <c r="AR129" s="263">
        <v>0.96406077138824753</v>
      </c>
      <c r="AS129" s="263">
        <v>0.95442016367436522</v>
      </c>
      <c r="AT129" s="263">
        <v>0.94959985981742401</v>
      </c>
      <c r="AU129" s="263">
        <v>0.21421524733164451</v>
      </c>
    </row>
    <row r="130" spans="1:47" ht="14.4" customHeight="1" x14ac:dyDescent="0.3">
      <c r="A130" s="257">
        <v>2006</v>
      </c>
      <c r="B130" s="258" t="s">
        <v>1926</v>
      </c>
      <c r="C130" s="257">
        <v>50</v>
      </c>
      <c r="D130" s="259">
        <v>268647.31666666665</v>
      </c>
      <c r="E130" s="259">
        <v>7676.0477500000006</v>
      </c>
      <c r="F130" s="260">
        <v>1.5940475835057983</v>
      </c>
      <c r="G130" s="261">
        <v>0.13284853866413504</v>
      </c>
      <c r="H130" s="262">
        <v>254.26697574577</v>
      </c>
      <c r="I130" s="263">
        <v>1.0170679029830798</v>
      </c>
      <c r="J130" s="263">
        <v>9.7086664179950848</v>
      </c>
      <c r="K130" s="264">
        <v>0.48999999999999955</v>
      </c>
      <c r="L130" s="264">
        <v>9.9999999999999915E-3</v>
      </c>
      <c r="M130" s="264">
        <v>0.5</v>
      </c>
      <c r="N130" s="260">
        <v>1.6000000000000008</v>
      </c>
      <c r="O130" s="262">
        <v>804.51850994791914</v>
      </c>
      <c r="P130" s="263">
        <v>1.9582534834812579E-2</v>
      </c>
      <c r="Q130" s="264">
        <v>0</v>
      </c>
      <c r="R130" s="263">
        <v>0.21459931547916145</v>
      </c>
      <c r="S130" s="263">
        <v>0.21245332232436995</v>
      </c>
      <c r="T130" s="263">
        <v>0.21138032574697396</v>
      </c>
      <c r="U130" s="263">
        <v>5.4467863097649359E-2</v>
      </c>
      <c r="V130" s="263">
        <v>93.676814988290474</v>
      </c>
      <c r="W130" s="263">
        <v>894.21458012197877</v>
      </c>
      <c r="X130" s="263">
        <v>0.92104779546709337</v>
      </c>
      <c r="Y130" s="263">
        <v>45.131341977887523</v>
      </c>
      <c r="Z130" s="263">
        <v>46.052389773354605</v>
      </c>
      <c r="AA130" s="263">
        <v>147.36764727473471</v>
      </c>
      <c r="AB130" s="264">
        <v>74.100000000000037</v>
      </c>
      <c r="AC130" s="263">
        <v>1.8036450539261708</v>
      </c>
      <c r="AD130" s="264">
        <v>0</v>
      </c>
      <c r="AE130" s="263">
        <v>19.765622643082878</v>
      </c>
      <c r="AF130" s="263">
        <v>19.567966416652069</v>
      </c>
      <c r="AG130" s="263">
        <v>19.469138303436644</v>
      </c>
      <c r="AH130" s="263">
        <v>5.0167505229893363</v>
      </c>
      <c r="AI130" s="263">
        <v>4.0000000000000009</v>
      </c>
      <c r="AJ130" s="263">
        <v>38.182962571208478</v>
      </c>
      <c r="AK130" s="263">
        <v>1.9271083024557965</v>
      </c>
      <c r="AL130" s="263">
        <v>3.9328740866444875E-2</v>
      </c>
      <c r="AM130" s="263">
        <v>1.9664370433222409</v>
      </c>
      <c r="AN130" s="263">
        <v>6.2925985386311698</v>
      </c>
      <c r="AO130" s="262">
        <v>3164.07</v>
      </c>
      <c r="AP130" s="263">
        <v>7.7015643802647471E-2</v>
      </c>
      <c r="AQ130" s="263">
        <v>0</v>
      </c>
      <c r="AR130" s="263">
        <v>0.84399208685963867</v>
      </c>
      <c r="AS130" s="263">
        <v>0.83555216599104309</v>
      </c>
      <c r="AT130" s="263">
        <v>0.83133220555674436</v>
      </c>
      <c r="AU130" s="263">
        <v>0.21421524733164457</v>
      </c>
    </row>
    <row r="131" spans="1:47" ht="14.4" customHeight="1" x14ac:dyDescent="0.3">
      <c r="A131" s="257">
        <v>2006</v>
      </c>
      <c r="B131" s="258" t="s">
        <v>1927</v>
      </c>
      <c r="C131" s="257">
        <v>50</v>
      </c>
      <c r="D131" s="259">
        <v>177624.11666666667</v>
      </c>
      <c r="E131" s="259">
        <v>8522.1012083333317</v>
      </c>
      <c r="F131" s="260">
        <v>1.5940475835057983</v>
      </c>
      <c r="G131" s="261">
        <v>0.14993548816649885</v>
      </c>
      <c r="H131" s="262">
        <v>258.48098151197973</v>
      </c>
      <c r="I131" s="263">
        <v>1.0339239260479183</v>
      </c>
      <c r="J131" s="263">
        <v>9.3143695253559802</v>
      </c>
      <c r="K131" s="264">
        <v>0.49000000000000021</v>
      </c>
      <c r="L131" s="264">
        <v>0.01</v>
      </c>
      <c r="M131" s="264">
        <v>0.5</v>
      </c>
      <c r="N131" s="260">
        <v>1.5999999999999999</v>
      </c>
      <c r="O131" s="262">
        <v>817.85191917260897</v>
      </c>
      <c r="P131" s="263">
        <v>1.9907079201885298E-2</v>
      </c>
      <c r="Q131" s="264">
        <v>0</v>
      </c>
      <c r="R131" s="263">
        <v>0.21434407756167748</v>
      </c>
      <c r="S131" s="263">
        <v>0.21220063678606069</v>
      </c>
      <c r="T131" s="263">
        <v>0.21112891639825229</v>
      </c>
      <c r="U131" s="263">
        <v>5.5370567385114908E-2</v>
      </c>
      <c r="V131" s="263">
        <v>93.676814988290502</v>
      </c>
      <c r="W131" s="263">
        <v>843.91167355469895</v>
      </c>
      <c r="X131" s="263">
        <v>0.9060319877339692</v>
      </c>
      <c r="Y131" s="263">
        <v>44.395567398964474</v>
      </c>
      <c r="Z131" s="263">
        <v>45.301599386698506</v>
      </c>
      <c r="AA131" s="263">
        <v>144.96511803743505</v>
      </c>
      <c r="AB131" s="264">
        <v>74.100000000000037</v>
      </c>
      <c r="AC131" s="263">
        <v>1.8036450539261704</v>
      </c>
      <c r="AD131" s="264">
        <v>0</v>
      </c>
      <c r="AE131" s="263">
        <v>19.420259065221057</v>
      </c>
      <c r="AF131" s="263">
        <v>19.226056474568857</v>
      </c>
      <c r="AG131" s="263">
        <v>19.128955179242741</v>
      </c>
      <c r="AH131" s="263">
        <v>5.0167505229893363</v>
      </c>
      <c r="AI131" s="263">
        <v>4.0000000000000018</v>
      </c>
      <c r="AJ131" s="263">
        <v>36.035028460785618</v>
      </c>
      <c r="AK131" s="263">
        <v>1.8956907279357815</v>
      </c>
      <c r="AL131" s="263">
        <v>3.8687565876240455E-2</v>
      </c>
      <c r="AM131" s="263">
        <v>1.9343782938120246</v>
      </c>
      <c r="AN131" s="263">
        <v>6.1900105401984717</v>
      </c>
      <c r="AO131" s="262">
        <v>3164.0699999999993</v>
      </c>
      <c r="AP131" s="263">
        <v>7.7015643802647415E-2</v>
      </c>
      <c r="AQ131" s="263">
        <v>0</v>
      </c>
      <c r="AR131" s="263">
        <v>0.82924506208493842</v>
      </c>
      <c r="AS131" s="263">
        <v>0.8209526114640896</v>
      </c>
      <c r="AT131" s="263">
        <v>0.81680638615366452</v>
      </c>
      <c r="AU131" s="263">
        <v>0.21421524733164449</v>
      </c>
    </row>
    <row r="132" spans="1:47" ht="14.4" customHeight="1" x14ac:dyDescent="0.3">
      <c r="A132" s="257">
        <v>2006</v>
      </c>
      <c r="B132" s="258" t="s">
        <v>1928</v>
      </c>
      <c r="C132" s="257">
        <v>70</v>
      </c>
      <c r="D132" s="259">
        <v>780964.51666666672</v>
      </c>
      <c r="E132" s="259">
        <v>92788.112795000081</v>
      </c>
      <c r="F132" s="260">
        <v>1.5940475835057983</v>
      </c>
      <c r="G132" s="261">
        <v>1.5524804994472969</v>
      </c>
      <c r="H132" s="262">
        <v>245.81289164813913</v>
      </c>
      <c r="I132" s="263">
        <v>0.98325156659255697</v>
      </c>
      <c r="J132" s="263">
        <v>9.0819224955199598</v>
      </c>
      <c r="K132" s="264">
        <v>0.48999999999999944</v>
      </c>
      <c r="L132" s="264">
        <v>9.999999999999995E-3</v>
      </c>
      <c r="M132" s="264">
        <v>0.5</v>
      </c>
      <c r="N132" s="260">
        <v>1.599999999999999</v>
      </c>
      <c r="O132" s="262">
        <v>777.7691960771275</v>
      </c>
      <c r="P132" s="263">
        <v>1.9548716468861388E-2</v>
      </c>
      <c r="Q132" s="264">
        <v>0</v>
      </c>
      <c r="R132" s="263">
        <v>0.21462591193306377</v>
      </c>
      <c r="S132" s="263">
        <v>0.21247965281373324</v>
      </c>
      <c r="T132" s="263">
        <v>0.21140652325406789</v>
      </c>
      <c r="U132" s="263">
        <v>3.5556877680111759E-2</v>
      </c>
      <c r="V132" s="263">
        <v>93.67681498829036</v>
      </c>
      <c r="W132" s="263">
        <v>865.25727723895875</v>
      </c>
      <c r="X132" s="263">
        <v>0.9527247977130191</v>
      </c>
      <c r="Y132" s="263">
        <v>46.68351508793797</v>
      </c>
      <c r="Z132" s="263">
        <v>47.636239885650902</v>
      </c>
      <c r="AA132" s="263">
        <v>152.43596763408308</v>
      </c>
      <c r="AB132" s="264">
        <v>74.099999999999909</v>
      </c>
      <c r="AC132" s="263">
        <v>1.8624546943345166</v>
      </c>
      <c r="AD132" s="264">
        <v>0</v>
      </c>
      <c r="AE132" s="263">
        <v>20.44794285304004</v>
      </c>
      <c r="AF132" s="263">
        <v>20.243463424509677</v>
      </c>
      <c r="AG132" s="263">
        <v>20.141223710244482</v>
      </c>
      <c r="AH132" s="263">
        <v>3.3875919095091063</v>
      </c>
      <c r="AI132" s="263">
        <v>3.9999999999999982</v>
      </c>
      <c r="AJ132" s="263">
        <v>36.94648573810354</v>
      </c>
      <c r="AK132" s="263">
        <v>1.9933860942549513</v>
      </c>
      <c r="AL132" s="263">
        <v>4.0681348862345909E-2</v>
      </c>
      <c r="AM132" s="263">
        <v>2.0340674431172934</v>
      </c>
      <c r="AN132" s="263">
        <v>6.5090158179753468</v>
      </c>
      <c r="AO132" s="262">
        <v>3164.0699999999961</v>
      </c>
      <c r="AP132" s="263">
        <v>7.9526815448083849E-2</v>
      </c>
      <c r="AQ132" s="263">
        <v>0</v>
      </c>
      <c r="AR132" s="263">
        <v>0.8731271598248096</v>
      </c>
      <c r="AS132" s="263">
        <v>0.86439588822656332</v>
      </c>
      <c r="AT132" s="263">
        <v>0.86003025242743925</v>
      </c>
      <c r="AU132" s="263">
        <v>0.14465017453603882</v>
      </c>
    </row>
    <row r="133" spans="1:47" ht="14.4" customHeight="1" x14ac:dyDescent="0.3">
      <c r="A133" s="257">
        <v>2006</v>
      </c>
      <c r="B133" s="258" t="s">
        <v>1929</v>
      </c>
      <c r="C133" s="257">
        <v>70</v>
      </c>
      <c r="D133" s="259">
        <v>462121.00000000006</v>
      </c>
      <c r="E133" s="259">
        <v>95628.246921666694</v>
      </c>
      <c r="F133" s="260">
        <v>1.5940475835057983</v>
      </c>
      <c r="G133" s="261">
        <v>1.5131578152805862</v>
      </c>
      <c r="H133" s="262">
        <v>232.47104867187602</v>
      </c>
      <c r="I133" s="263">
        <v>0.92988419468750472</v>
      </c>
      <c r="J133" s="263">
        <v>9.4868211989881495</v>
      </c>
      <c r="K133" s="264">
        <v>0.48999999999999977</v>
      </c>
      <c r="L133" s="264">
        <v>9.9999999999999985E-3</v>
      </c>
      <c r="M133" s="264">
        <v>0.5</v>
      </c>
      <c r="N133" s="260">
        <v>1.5999999999999999</v>
      </c>
      <c r="O133" s="262">
        <v>735.554670971223</v>
      </c>
      <c r="P133" s="263">
        <v>1.8487682184750828E-2</v>
      </c>
      <c r="Q133" s="264">
        <v>0</v>
      </c>
      <c r="R133" s="263">
        <v>0.21546036234580274</v>
      </c>
      <c r="S133" s="263">
        <v>0.21330575872234464</v>
      </c>
      <c r="T133" s="263">
        <v>0.2122284569106157</v>
      </c>
      <c r="U133" s="263">
        <v>3.3626977764962894E-2</v>
      </c>
      <c r="V133" s="263">
        <v>93.676814988290431</v>
      </c>
      <c r="W133" s="263">
        <v>955.70523658944205</v>
      </c>
      <c r="X133" s="263">
        <v>1.007403024198849</v>
      </c>
      <c r="Y133" s="263">
        <v>49.362748185743619</v>
      </c>
      <c r="Z133" s="263">
        <v>50.370151209942478</v>
      </c>
      <c r="AA133" s="263">
        <v>161.1844838718159</v>
      </c>
      <c r="AB133" s="264">
        <v>74.09999999999998</v>
      </c>
      <c r="AC133" s="263">
        <v>1.8624546943345177</v>
      </c>
      <c r="AD133" s="264">
        <v>0</v>
      </c>
      <c r="AE133" s="263">
        <v>21.705542062214157</v>
      </c>
      <c r="AF133" s="263">
        <v>21.488486641592015</v>
      </c>
      <c r="AG133" s="263">
        <v>21.379958931280971</v>
      </c>
      <c r="AH133" s="263">
        <v>3.3875919095091089</v>
      </c>
      <c r="AI133" s="263">
        <v>4</v>
      </c>
      <c r="AJ133" s="263">
        <v>40.808613602369164</v>
      </c>
      <c r="AK133" s="263">
        <v>2.1077893475312517</v>
      </c>
      <c r="AL133" s="263">
        <v>4.301610913329084E-2</v>
      </c>
      <c r="AM133" s="263">
        <v>2.1508054566645431</v>
      </c>
      <c r="AN133" s="263">
        <v>6.8825774613265365</v>
      </c>
      <c r="AO133" s="262">
        <v>3164.0699999999983</v>
      </c>
      <c r="AP133" s="263">
        <v>7.952681544808389E-2</v>
      </c>
      <c r="AQ133" s="263">
        <v>0</v>
      </c>
      <c r="AR133" s="263">
        <v>0.9268266460565443</v>
      </c>
      <c r="AS133" s="263">
        <v>0.91755837959597875</v>
      </c>
      <c r="AT133" s="263">
        <v>0.91292424636569725</v>
      </c>
      <c r="AU133" s="263">
        <v>0.1446501745360389</v>
      </c>
    </row>
    <row r="134" spans="1:47" ht="14.4" customHeight="1" x14ac:dyDescent="0.3">
      <c r="A134" s="257">
        <v>2006</v>
      </c>
      <c r="B134" s="258" t="s">
        <v>1930</v>
      </c>
      <c r="C134" s="257">
        <v>50</v>
      </c>
      <c r="D134" s="259">
        <v>414084.91666666674</v>
      </c>
      <c r="E134" s="259">
        <v>124564.71459999999</v>
      </c>
      <c r="F134" s="260">
        <v>1.5940475835057983</v>
      </c>
      <c r="G134" s="261">
        <v>2.0301168996554924</v>
      </c>
      <c r="H134" s="262">
        <v>239.44008218045195</v>
      </c>
      <c r="I134" s="263">
        <v>0.95776032872180772</v>
      </c>
      <c r="J134" s="263">
        <v>9.4912684860306697</v>
      </c>
      <c r="K134" s="264">
        <v>0.49</v>
      </c>
      <c r="L134" s="264">
        <v>9.9999999999999985E-3</v>
      </c>
      <c r="M134" s="264">
        <v>0.5</v>
      </c>
      <c r="N134" s="260">
        <v>1.5999999999999996</v>
      </c>
      <c r="O134" s="262">
        <v>757.60518082470242</v>
      </c>
      <c r="P134" s="263">
        <v>1.8440632081286303E-2</v>
      </c>
      <c r="Q134" s="264">
        <v>0</v>
      </c>
      <c r="R134" s="263">
        <v>0.21549736489967242</v>
      </c>
      <c r="S134" s="263">
        <v>0.21334239125067564</v>
      </c>
      <c r="T134" s="263">
        <v>0.21226490442617738</v>
      </c>
      <c r="U134" s="263">
        <v>5.1291716425394762E-2</v>
      </c>
      <c r="V134" s="263">
        <v>93.676814988290403</v>
      </c>
      <c r="W134" s="263">
        <v>928.32389827282043</v>
      </c>
      <c r="X134" s="263">
        <v>0.97808201257728156</v>
      </c>
      <c r="Y134" s="263">
        <v>47.92601861628679</v>
      </c>
      <c r="Z134" s="263">
        <v>48.904100628864072</v>
      </c>
      <c r="AA134" s="263">
        <v>156.49312201236506</v>
      </c>
      <c r="AB134" s="264">
        <v>74.100000000000037</v>
      </c>
      <c r="AC134" s="263">
        <v>1.803645053926169</v>
      </c>
      <c r="AD134" s="264">
        <v>0</v>
      </c>
      <c r="AE134" s="263">
        <v>21.077409636617244</v>
      </c>
      <c r="AF134" s="263">
        <v>20.866635540251071</v>
      </c>
      <c r="AG134" s="263">
        <v>20.761248492067978</v>
      </c>
      <c r="AH134" s="263">
        <v>5.0167505229893354</v>
      </c>
      <c r="AI134" s="263">
        <v>3.9999999999999991</v>
      </c>
      <c r="AJ134" s="263">
        <v>39.639430456249414</v>
      </c>
      <c r="AK134" s="263">
        <v>2.0464409949154452</v>
      </c>
      <c r="AL134" s="263">
        <v>4.1764101937049908E-2</v>
      </c>
      <c r="AM134" s="263">
        <v>2.0882050968524948</v>
      </c>
      <c r="AN134" s="263">
        <v>6.6822563099279852</v>
      </c>
      <c r="AO134" s="262">
        <v>3164.0700000000006</v>
      </c>
      <c r="AP134" s="263">
        <v>7.7015643802647388E-2</v>
      </c>
      <c r="AQ134" s="263">
        <v>0</v>
      </c>
      <c r="AR134" s="263">
        <v>0.90000539148355596</v>
      </c>
      <c r="AS134" s="263">
        <v>0.89100533756872047</v>
      </c>
      <c r="AT134" s="263">
        <v>0.88650531061130244</v>
      </c>
      <c r="AU134" s="263">
        <v>0.21421524733164451</v>
      </c>
    </row>
    <row r="135" spans="1:47" ht="14.4" customHeight="1" x14ac:dyDescent="0.3">
      <c r="A135" s="257">
        <v>2006</v>
      </c>
      <c r="B135" s="258" t="s">
        <v>1931</v>
      </c>
      <c r="C135" s="257">
        <v>50</v>
      </c>
      <c r="D135" s="259">
        <v>167089.01666666666</v>
      </c>
      <c r="E135" s="259">
        <v>133042.69150000004</v>
      </c>
      <c r="F135" s="260">
        <v>1.5940475835057983</v>
      </c>
      <c r="G135" s="261">
        <v>1.9835470347860158</v>
      </c>
      <c r="H135" s="262">
        <v>219.03944208637898</v>
      </c>
      <c r="I135" s="263">
        <v>0.87615776834551573</v>
      </c>
      <c r="J135" s="263">
        <v>11.196229106891954</v>
      </c>
      <c r="K135" s="264">
        <v>0.48999999999999988</v>
      </c>
      <c r="L135" s="264">
        <v>9.9999999999999967E-3</v>
      </c>
      <c r="M135" s="264">
        <v>0.5</v>
      </c>
      <c r="N135" s="260">
        <v>1.5999999999999992</v>
      </c>
      <c r="O135" s="262">
        <v>693.05612752224897</v>
      </c>
      <c r="P135" s="263">
        <v>1.6869463650455174E-2</v>
      </c>
      <c r="Q135" s="264">
        <v>0</v>
      </c>
      <c r="R135" s="263">
        <v>0.21673301031209943</v>
      </c>
      <c r="S135" s="263">
        <v>0.21456568020897845</v>
      </c>
      <c r="T135" s="263">
        <v>0.21348201515741794</v>
      </c>
      <c r="U135" s="263">
        <v>4.6921588261919077E-2</v>
      </c>
      <c r="V135" s="263">
        <v>93.67681498829036</v>
      </c>
      <c r="W135" s="263">
        <v>1197.0755958637133</v>
      </c>
      <c r="X135" s="263">
        <v>1.0691774743398572</v>
      </c>
      <c r="Y135" s="263">
        <v>52.389696242652981</v>
      </c>
      <c r="Z135" s="263">
        <v>53.458873716992834</v>
      </c>
      <c r="AA135" s="263">
        <v>171.06839589437712</v>
      </c>
      <c r="AB135" s="264">
        <v>74.099999999999994</v>
      </c>
      <c r="AC135" s="263">
        <v>1.8036450539261686</v>
      </c>
      <c r="AD135" s="264">
        <v>0</v>
      </c>
      <c r="AE135" s="263">
        <v>23.172605257156469</v>
      </c>
      <c r="AF135" s="263">
        <v>22.94087920458491</v>
      </c>
      <c r="AG135" s="263">
        <v>22.82501617829913</v>
      </c>
      <c r="AH135" s="263">
        <v>5.0167505229893319</v>
      </c>
      <c r="AI135" s="263">
        <v>3.9999999999999982</v>
      </c>
      <c r="AJ135" s="263">
        <v>51.11512794338055</v>
      </c>
      <c r="AK135" s="263">
        <v>2.2370400295612822</v>
      </c>
      <c r="AL135" s="263">
        <v>4.5653878154311898E-2</v>
      </c>
      <c r="AM135" s="263">
        <v>2.2826939077155939</v>
      </c>
      <c r="AN135" s="263">
        <v>7.3046205046899022</v>
      </c>
      <c r="AO135" s="262">
        <v>3164.0699999999993</v>
      </c>
      <c r="AP135" s="263">
        <v>7.7015643802647388E-2</v>
      </c>
      <c r="AQ135" s="263">
        <v>0</v>
      </c>
      <c r="AR135" s="263">
        <v>0.9894702444805813</v>
      </c>
      <c r="AS135" s="263">
        <v>0.97957554203577557</v>
      </c>
      <c r="AT135" s="263">
        <v>0.97462819081337271</v>
      </c>
      <c r="AU135" s="263">
        <v>0.21421524733164443</v>
      </c>
    </row>
    <row r="136" spans="1:47" ht="14.4" customHeight="1" x14ac:dyDescent="0.3">
      <c r="A136" s="257">
        <v>2007</v>
      </c>
      <c r="B136" s="258" t="s">
        <v>1926</v>
      </c>
      <c r="C136" s="257">
        <v>50</v>
      </c>
      <c r="D136" s="259">
        <v>203967.68333333332</v>
      </c>
      <c r="E136" s="259">
        <v>5800.0974583333245</v>
      </c>
      <c r="F136" s="260">
        <v>1.9496376163280336</v>
      </c>
      <c r="G136" s="261">
        <v>0.12236355711304868</v>
      </c>
      <c r="H136" s="262">
        <v>253.41658367334304</v>
      </c>
      <c r="I136" s="263">
        <v>1.0136663346933728</v>
      </c>
      <c r="J136" s="263">
        <v>9.7690407488290045</v>
      </c>
      <c r="K136" s="264">
        <v>0.49000000000000055</v>
      </c>
      <c r="L136" s="264">
        <v>1.0000000000000011E-2</v>
      </c>
      <c r="M136" s="264">
        <v>0.49999999999999994</v>
      </c>
      <c r="N136" s="260">
        <v>1.6000000000000021</v>
      </c>
      <c r="O136" s="262">
        <v>801.82780990331537</v>
      </c>
      <c r="P136" s="263">
        <v>1.951704134187001E-2</v>
      </c>
      <c r="Q136" s="264">
        <v>0</v>
      </c>
      <c r="R136" s="263">
        <v>0.2146508228366866</v>
      </c>
      <c r="S136" s="263">
        <v>0.21250431460831992</v>
      </c>
      <c r="T136" s="263">
        <v>0.21143106049413662</v>
      </c>
      <c r="U136" s="263">
        <v>5.4285696149525602E-2</v>
      </c>
      <c r="V136" s="263">
        <v>93.676814988290431</v>
      </c>
      <c r="W136" s="263">
        <v>902.79472792982472</v>
      </c>
      <c r="X136" s="263">
        <v>0.92413856297819397</v>
      </c>
      <c r="Y136" s="263">
        <v>45.282789585931432</v>
      </c>
      <c r="Z136" s="263">
        <v>46.20692814890964</v>
      </c>
      <c r="AA136" s="263">
        <v>147.86217007651086</v>
      </c>
      <c r="AB136" s="264">
        <v>74.100000000000037</v>
      </c>
      <c r="AC136" s="263">
        <v>1.803645053926169</v>
      </c>
      <c r="AD136" s="264">
        <v>0</v>
      </c>
      <c r="AE136" s="263">
        <v>19.836710295838213</v>
      </c>
      <c r="AF136" s="263">
        <v>19.638343192879805</v>
      </c>
      <c r="AG136" s="263">
        <v>19.539159641400627</v>
      </c>
      <c r="AH136" s="263">
        <v>5.0167505229893301</v>
      </c>
      <c r="AI136" s="263">
        <v>4.0000000000000018</v>
      </c>
      <c r="AJ136" s="263">
        <v>38.549334882603517</v>
      </c>
      <c r="AK136" s="263">
        <v>1.9335751153192724</v>
      </c>
      <c r="AL136" s="263">
        <v>3.9460716639168891E-2</v>
      </c>
      <c r="AM136" s="263">
        <v>1.973035831958442</v>
      </c>
      <c r="AN136" s="263">
        <v>6.3137146622670146</v>
      </c>
      <c r="AO136" s="262">
        <v>3164.0700000000024</v>
      </c>
      <c r="AP136" s="263">
        <v>7.7015643802647429E-2</v>
      </c>
      <c r="AQ136" s="263">
        <v>0</v>
      </c>
      <c r="AR136" s="263">
        <v>0.84702752963229189</v>
      </c>
      <c r="AS136" s="263">
        <v>0.83855725433596784</v>
      </c>
      <c r="AT136" s="263">
        <v>0.83432211668780698</v>
      </c>
      <c r="AU136" s="263">
        <v>0.2142152473316444</v>
      </c>
    </row>
    <row r="137" spans="1:47" ht="14.4" customHeight="1" x14ac:dyDescent="0.3">
      <c r="A137" s="257">
        <v>2007</v>
      </c>
      <c r="B137" s="258" t="s">
        <v>1927</v>
      </c>
      <c r="C137" s="257">
        <v>50</v>
      </c>
      <c r="D137" s="259">
        <v>143767.06666666668</v>
      </c>
      <c r="E137" s="259">
        <v>6976.2492583333324</v>
      </c>
      <c r="F137" s="260">
        <v>1.9496376163280336</v>
      </c>
      <c r="G137" s="261">
        <v>0.15000524324226874</v>
      </c>
      <c r="H137" s="262">
        <v>258.28707828376463</v>
      </c>
      <c r="I137" s="263">
        <v>1.0331483131350587</v>
      </c>
      <c r="J137" s="263">
        <v>9.341437373231507</v>
      </c>
      <c r="K137" s="264">
        <v>0.49000000000000005</v>
      </c>
      <c r="L137" s="264">
        <v>1.0000000000000007E-2</v>
      </c>
      <c r="M137" s="264">
        <v>0.5</v>
      </c>
      <c r="N137" s="260">
        <v>1.6000000000000003</v>
      </c>
      <c r="O137" s="262">
        <v>817.23839578531124</v>
      </c>
      <c r="P137" s="263">
        <v>1.9892145619928921E-2</v>
      </c>
      <c r="Q137" s="264">
        <v>0</v>
      </c>
      <c r="R137" s="263">
        <v>0.21435582207720688</v>
      </c>
      <c r="S137" s="263">
        <v>0.21221226385643488</v>
      </c>
      <c r="T137" s="263">
        <v>0.21114048474604874</v>
      </c>
      <c r="U137" s="263">
        <v>5.5329030357124498E-2</v>
      </c>
      <c r="V137" s="263">
        <v>93.676814988290388</v>
      </c>
      <c r="W137" s="263">
        <v>846.99949601767821</v>
      </c>
      <c r="X137" s="263">
        <v>0.90671217091794754</v>
      </c>
      <c r="Y137" s="263">
        <v>44.428896374979409</v>
      </c>
      <c r="Z137" s="263">
        <v>45.335608545897344</v>
      </c>
      <c r="AA137" s="263">
        <v>145.07394734687151</v>
      </c>
      <c r="AB137" s="264">
        <v>74.099999999999994</v>
      </c>
      <c r="AC137" s="263">
        <v>1.8036450539261679</v>
      </c>
      <c r="AD137" s="264">
        <v>0</v>
      </c>
      <c r="AE137" s="263">
        <v>19.435903278452539</v>
      </c>
      <c r="AF137" s="263">
        <v>19.241544245668024</v>
      </c>
      <c r="AG137" s="263">
        <v>19.144364729275757</v>
      </c>
      <c r="AH137" s="263">
        <v>5.0167505229893328</v>
      </c>
      <c r="AI137" s="263">
        <v>4</v>
      </c>
      <c r="AJ137" s="263">
        <v>36.16687847995486</v>
      </c>
      <c r="AK137" s="263">
        <v>1.8971138752116208</v>
      </c>
      <c r="AL137" s="263">
        <v>3.8716609698196361E-2</v>
      </c>
      <c r="AM137" s="263">
        <v>1.9358304849098167</v>
      </c>
      <c r="AN137" s="263">
        <v>6.1946575517114137</v>
      </c>
      <c r="AO137" s="262">
        <v>3164.07</v>
      </c>
      <c r="AP137" s="263">
        <v>7.7015643802647374E-2</v>
      </c>
      <c r="AQ137" s="263">
        <v>0</v>
      </c>
      <c r="AR137" s="263">
        <v>0.82991306998992354</v>
      </c>
      <c r="AS137" s="263">
        <v>0.82161393929002458</v>
      </c>
      <c r="AT137" s="263">
        <v>0.81746437394007487</v>
      </c>
      <c r="AU137" s="263">
        <v>0.21421524733164451</v>
      </c>
    </row>
    <row r="138" spans="1:47" ht="14.4" customHeight="1" x14ac:dyDescent="0.3">
      <c r="A138" s="257">
        <v>2007</v>
      </c>
      <c r="B138" s="258" t="s">
        <v>1928</v>
      </c>
      <c r="C138" s="257">
        <v>70</v>
      </c>
      <c r="D138" s="259">
        <v>568545.11666666658</v>
      </c>
      <c r="E138" s="259">
        <v>68169.267413333306</v>
      </c>
      <c r="F138" s="260">
        <v>1.9496376163280336</v>
      </c>
      <c r="G138" s="261">
        <v>1.3786863371126077</v>
      </c>
      <c r="H138" s="262">
        <v>242.93778883102055</v>
      </c>
      <c r="I138" s="263">
        <v>0.97175115532408263</v>
      </c>
      <c r="J138" s="263">
        <v>9.2731058119199883</v>
      </c>
      <c r="K138" s="264">
        <v>0.4900000000000006</v>
      </c>
      <c r="L138" s="264">
        <v>9.9999999999999967E-3</v>
      </c>
      <c r="M138" s="264">
        <v>0.5</v>
      </c>
      <c r="N138" s="260">
        <v>1.6000000000000012</v>
      </c>
      <c r="O138" s="262">
        <v>768.67216950656723</v>
      </c>
      <c r="P138" s="263">
        <v>1.9320068697730154E-2</v>
      </c>
      <c r="Q138" s="264">
        <v>0</v>
      </c>
      <c r="R138" s="263">
        <v>0.21480573197267014</v>
      </c>
      <c r="S138" s="263">
        <v>0.21265767465294363</v>
      </c>
      <c r="T138" s="263">
        <v>0.21158364599308019</v>
      </c>
      <c r="U138" s="263">
        <v>3.51409935558065E-2</v>
      </c>
      <c r="V138" s="263">
        <v>93.676814988290275</v>
      </c>
      <c r="W138" s="263">
        <v>893.9274347663237</v>
      </c>
      <c r="X138" s="263">
        <v>0.96400003720138416</v>
      </c>
      <c r="Y138" s="263">
        <v>47.236001822867863</v>
      </c>
      <c r="Z138" s="263">
        <v>48.200001860069257</v>
      </c>
      <c r="AA138" s="263">
        <v>154.24000595222157</v>
      </c>
      <c r="AB138" s="264">
        <v>74.100000000000037</v>
      </c>
      <c r="AC138" s="263">
        <v>1.8624546943345159</v>
      </c>
      <c r="AD138" s="264">
        <v>0</v>
      </c>
      <c r="AE138" s="263">
        <v>20.707273361272481</v>
      </c>
      <c r="AF138" s="263">
        <v>20.500200627659762</v>
      </c>
      <c r="AG138" s="263">
        <v>20.396664260853388</v>
      </c>
      <c r="AH138" s="263">
        <v>3.3875919095091094</v>
      </c>
      <c r="AI138" s="263">
        <v>3.9999999999999947</v>
      </c>
      <c r="AJ138" s="263">
        <v>38.170701464522026</v>
      </c>
      <c r="AK138" s="263">
        <v>2.0169772778364581</v>
      </c>
      <c r="AL138" s="263">
        <v>4.1162801588499109E-2</v>
      </c>
      <c r="AM138" s="263">
        <v>2.0581400794249576</v>
      </c>
      <c r="AN138" s="263">
        <v>6.5860482541598611</v>
      </c>
      <c r="AO138" s="262">
        <v>3164.070000000002</v>
      </c>
      <c r="AP138" s="263">
        <v>7.9526815448083835E-2</v>
      </c>
      <c r="AQ138" s="263">
        <v>0</v>
      </c>
      <c r="AR138" s="263">
        <v>0.88420057252633499</v>
      </c>
      <c r="AS138" s="263">
        <v>0.87535856680107194</v>
      </c>
      <c r="AT138" s="263">
        <v>0.8709375639384398</v>
      </c>
      <c r="AU138" s="263">
        <v>0.14465017453603898</v>
      </c>
    </row>
    <row r="139" spans="1:47" ht="14.4" customHeight="1" x14ac:dyDescent="0.3">
      <c r="A139" s="257">
        <v>2007</v>
      </c>
      <c r="B139" s="258" t="s">
        <v>1929</v>
      </c>
      <c r="C139" s="257">
        <v>70</v>
      </c>
      <c r="D139" s="259">
        <v>330930.31666666671</v>
      </c>
      <c r="E139" s="259">
        <v>68786.655688333325</v>
      </c>
      <c r="F139" s="260">
        <v>1.9496376163280336</v>
      </c>
      <c r="G139" s="261">
        <v>1.3127968020992939</v>
      </c>
      <c r="H139" s="262">
        <v>229.25116134014308</v>
      </c>
      <c r="I139" s="263">
        <v>0.91700464536057302</v>
      </c>
      <c r="J139" s="263">
        <v>9.6544749337931162</v>
      </c>
      <c r="K139" s="264">
        <v>0.48999999999999994</v>
      </c>
      <c r="L139" s="264">
        <v>1.0000000000000005E-2</v>
      </c>
      <c r="M139" s="264">
        <v>0.5</v>
      </c>
      <c r="N139" s="260">
        <v>1.6</v>
      </c>
      <c r="O139" s="262">
        <v>725.36672206150695</v>
      </c>
      <c r="P139" s="263">
        <v>1.8231614799156474E-2</v>
      </c>
      <c r="Q139" s="264">
        <v>0</v>
      </c>
      <c r="R139" s="263">
        <v>0.21566174654120346</v>
      </c>
      <c r="S139" s="263">
        <v>0.21350512907579142</v>
      </c>
      <c r="T139" s="263">
        <v>0.21242682034308541</v>
      </c>
      <c r="U139" s="263">
        <v>3.3161220500441325E-2</v>
      </c>
      <c r="V139" s="263">
        <v>93.676814988290374</v>
      </c>
      <c r="W139" s="263">
        <v>986.25504980556377</v>
      </c>
      <c r="X139" s="263">
        <v>1.0215522403537665</v>
      </c>
      <c r="Y139" s="263">
        <v>50.056059777334561</v>
      </c>
      <c r="Z139" s="263">
        <v>51.077612017688338</v>
      </c>
      <c r="AA139" s="263">
        <v>163.44835845660259</v>
      </c>
      <c r="AB139" s="264">
        <v>74.100000000000009</v>
      </c>
      <c r="AC139" s="263">
        <v>1.8624546943345175</v>
      </c>
      <c r="AD139" s="264">
        <v>0</v>
      </c>
      <c r="AE139" s="263">
        <v>22.030974033777248</v>
      </c>
      <c r="AF139" s="263">
        <v>21.810664293439451</v>
      </c>
      <c r="AG139" s="263">
        <v>21.700509423270585</v>
      </c>
      <c r="AH139" s="263">
        <v>3.3875919095091063</v>
      </c>
      <c r="AI139" s="263">
        <v>3.9999999999999991</v>
      </c>
      <c r="AJ139" s="263">
        <v>42.113090626697584</v>
      </c>
      <c r="AK139" s="263">
        <v>2.1373937524921858</v>
      </c>
      <c r="AL139" s="263">
        <v>4.3620280663105825E-2</v>
      </c>
      <c r="AM139" s="263">
        <v>2.1810140331552921</v>
      </c>
      <c r="AN139" s="263">
        <v>6.9792449060969322</v>
      </c>
      <c r="AO139" s="262">
        <v>3164.0700000000006</v>
      </c>
      <c r="AP139" s="263">
        <v>7.9526815448083904E-2</v>
      </c>
      <c r="AQ139" s="263">
        <v>0</v>
      </c>
      <c r="AR139" s="263">
        <v>0.94072259124228863</v>
      </c>
      <c r="AS139" s="263">
        <v>0.93131536532986459</v>
      </c>
      <c r="AT139" s="263">
        <v>0.92661175237365423</v>
      </c>
      <c r="AU139" s="263">
        <v>0.14465017453603884</v>
      </c>
    </row>
    <row r="140" spans="1:47" ht="14.4" customHeight="1" x14ac:dyDescent="0.3">
      <c r="A140" s="257">
        <v>2007</v>
      </c>
      <c r="B140" s="258" t="s">
        <v>1930</v>
      </c>
      <c r="C140" s="257">
        <v>50</v>
      </c>
      <c r="D140" s="259">
        <v>279014.75</v>
      </c>
      <c r="E140" s="259">
        <v>85620.355425000031</v>
      </c>
      <c r="F140" s="260">
        <v>1.9496376163280336</v>
      </c>
      <c r="G140" s="261">
        <v>1.6956938455061847</v>
      </c>
      <c r="H140" s="262">
        <v>237.89682559052955</v>
      </c>
      <c r="I140" s="263">
        <v>0.95158730236211797</v>
      </c>
      <c r="J140" s="263">
        <v>9.5613257161621164</v>
      </c>
      <c r="K140" s="264">
        <v>0.48999999999999971</v>
      </c>
      <c r="L140" s="264">
        <v>9.9999999999999985E-3</v>
      </c>
      <c r="M140" s="264">
        <v>0.5</v>
      </c>
      <c r="N140" s="260">
        <v>1.599999999999999</v>
      </c>
      <c r="O140" s="262">
        <v>752.72220894622637</v>
      </c>
      <c r="P140" s="263">
        <v>1.8321777181460757E-2</v>
      </c>
      <c r="Q140" s="264">
        <v>0</v>
      </c>
      <c r="R140" s="263">
        <v>0.21559083833564016</v>
      </c>
      <c r="S140" s="263">
        <v>0.21343492995228375</v>
      </c>
      <c r="T140" s="263">
        <v>0.2123569757606055</v>
      </c>
      <c r="U140" s="263">
        <v>5.096112733328835E-2</v>
      </c>
      <c r="V140" s="263">
        <v>93.676814988290388</v>
      </c>
      <c r="W140" s="263">
        <v>941.24263526044967</v>
      </c>
      <c r="X140" s="263">
        <v>0.98442691233644164</v>
      </c>
      <c r="Y140" s="263">
        <v>48.236918704485639</v>
      </c>
      <c r="Z140" s="263">
        <v>49.221345616822099</v>
      </c>
      <c r="AA140" s="263">
        <v>157.50830597383072</v>
      </c>
      <c r="AB140" s="264">
        <v>74.099999999999994</v>
      </c>
      <c r="AC140" s="263">
        <v>1.8036450539261693</v>
      </c>
      <c r="AD140" s="264">
        <v>0</v>
      </c>
      <c r="AE140" s="263">
        <v>21.223342331077916</v>
      </c>
      <c r="AF140" s="263">
        <v>21.011108907767149</v>
      </c>
      <c r="AG140" s="263">
        <v>20.904992196111756</v>
      </c>
      <c r="AH140" s="263">
        <v>5.016750522989331</v>
      </c>
      <c r="AI140" s="263">
        <v>3.9999999999999991</v>
      </c>
      <c r="AJ140" s="263">
        <v>40.191060525621197</v>
      </c>
      <c r="AK140" s="263">
        <v>2.0597164286815364</v>
      </c>
      <c r="AL140" s="263">
        <v>4.2035029156766053E-2</v>
      </c>
      <c r="AM140" s="263">
        <v>2.1017514578383034</v>
      </c>
      <c r="AN140" s="263">
        <v>6.72560466508257</v>
      </c>
      <c r="AO140" s="262">
        <v>3164.0699999999997</v>
      </c>
      <c r="AP140" s="263">
        <v>7.7015643802647415E-2</v>
      </c>
      <c r="AQ140" s="263">
        <v>0</v>
      </c>
      <c r="AR140" s="263">
        <v>0.90623671753702695</v>
      </c>
      <c r="AS140" s="263">
        <v>0.89717435036165716</v>
      </c>
      <c r="AT140" s="263">
        <v>0.89264316677397182</v>
      </c>
      <c r="AU140" s="263">
        <v>0.2142152473316444</v>
      </c>
    </row>
    <row r="141" spans="1:47" ht="14.4" customHeight="1" x14ac:dyDescent="0.3">
      <c r="A141" s="257">
        <v>2007</v>
      </c>
      <c r="B141" s="258" t="s">
        <v>1931</v>
      </c>
      <c r="C141" s="257">
        <v>50</v>
      </c>
      <c r="D141" s="259">
        <v>137654</v>
      </c>
      <c r="E141" s="259">
        <v>123119.50799999999</v>
      </c>
      <c r="F141" s="260">
        <v>1.9496376163280336</v>
      </c>
      <c r="G141" s="261">
        <v>2.1944345309265927</v>
      </c>
      <c r="H141" s="262">
        <v>214.0986785009186</v>
      </c>
      <c r="I141" s="263">
        <v>0.85639471400367451</v>
      </c>
      <c r="J141" s="263">
        <v>11.49311052285146</v>
      </c>
      <c r="K141" s="264">
        <v>0.49</v>
      </c>
      <c r="L141" s="264">
        <v>1.0000000000000002E-2</v>
      </c>
      <c r="M141" s="264">
        <v>0.49999999999999994</v>
      </c>
      <c r="N141" s="260">
        <v>1.6000000000000005</v>
      </c>
      <c r="O141" s="262">
        <v>677.42320568440118</v>
      </c>
      <c r="P141" s="263">
        <v>1.6488947562044266E-2</v>
      </c>
      <c r="Q141" s="264">
        <v>0</v>
      </c>
      <c r="R141" s="263">
        <v>0.21703226718983035</v>
      </c>
      <c r="S141" s="263">
        <v>0.214861944517932</v>
      </c>
      <c r="T141" s="263">
        <v>0.21377678318198293</v>
      </c>
      <c r="U141" s="263">
        <v>4.5863201368452504E-2</v>
      </c>
      <c r="V141" s="263">
        <v>93.676814988290374</v>
      </c>
      <c r="W141" s="263">
        <v>1257.1749573929649</v>
      </c>
      <c r="X141" s="263">
        <v>1.0938509247721546</v>
      </c>
      <c r="Y141" s="263">
        <v>53.598695313835563</v>
      </c>
      <c r="Z141" s="263">
        <v>54.692546238607726</v>
      </c>
      <c r="AA141" s="263">
        <v>175.01614796354474</v>
      </c>
      <c r="AB141" s="264">
        <v>74.100000000000009</v>
      </c>
      <c r="AC141" s="263">
        <v>1.8036450539261686</v>
      </c>
      <c r="AD141" s="264">
        <v>0</v>
      </c>
      <c r="AE141" s="263">
        <v>23.740094617099327</v>
      </c>
      <c r="AF141" s="263">
        <v>23.502693670928327</v>
      </c>
      <c r="AG141" s="263">
        <v>23.383993197842837</v>
      </c>
      <c r="AH141" s="263">
        <v>5.0167505229893319</v>
      </c>
      <c r="AI141" s="263">
        <v>3.9999999999999991</v>
      </c>
      <c r="AJ141" s="263">
        <v>53.681370680679606</v>
      </c>
      <c r="AK141" s="263">
        <v>2.2886642899007787</v>
      </c>
      <c r="AL141" s="263">
        <v>4.670743448777101E-2</v>
      </c>
      <c r="AM141" s="263">
        <v>2.3353717243885503</v>
      </c>
      <c r="AN141" s="263">
        <v>7.4731895180433616</v>
      </c>
      <c r="AO141" s="262">
        <v>3164.0700000000006</v>
      </c>
      <c r="AP141" s="263">
        <v>7.7015643802647402E-2</v>
      </c>
      <c r="AQ141" s="263">
        <v>0</v>
      </c>
      <c r="AR141" s="263">
        <v>1.0137020401501415</v>
      </c>
      <c r="AS141" s="263">
        <v>1.0035650197486397</v>
      </c>
      <c r="AT141" s="263">
        <v>0.99849650954788927</v>
      </c>
      <c r="AU141" s="263">
        <v>0.21421524733164451</v>
      </c>
    </row>
    <row r="142" spans="1:47" ht="14.4" customHeight="1" x14ac:dyDescent="0.3">
      <c r="A142" s="257">
        <v>2008</v>
      </c>
      <c r="B142" s="258" t="s">
        <v>1926</v>
      </c>
      <c r="C142" s="257">
        <v>50</v>
      </c>
      <c r="D142" s="259">
        <v>177180.55000000008</v>
      </c>
      <c r="E142" s="259">
        <v>5006.7243416666652</v>
      </c>
      <c r="F142" s="260">
        <v>1.8846630672895144</v>
      </c>
      <c r="G142" s="261">
        <v>0.10129877581019148</v>
      </c>
      <c r="H142" s="262">
        <v>251.41368934289207</v>
      </c>
      <c r="I142" s="263">
        <v>0.50282737868578531</v>
      </c>
      <c r="J142" s="263">
        <v>9.8675564207608382</v>
      </c>
      <c r="K142" s="264">
        <v>0.49000000000000027</v>
      </c>
      <c r="L142" s="264">
        <v>1.0000000000000004E-2</v>
      </c>
      <c r="M142" s="264">
        <v>0.5</v>
      </c>
      <c r="N142" s="260">
        <v>1.5999999999999999</v>
      </c>
      <c r="O142" s="262">
        <v>795.49051203916497</v>
      </c>
      <c r="P142" s="263">
        <v>1.9362787145541644E-2</v>
      </c>
      <c r="Q142" s="264">
        <v>0</v>
      </c>
      <c r="R142" s="263">
        <v>0.17670247617286072</v>
      </c>
      <c r="S142" s="263">
        <v>0.17493545141113212</v>
      </c>
      <c r="T142" s="263">
        <v>0.17405193903026789</v>
      </c>
      <c r="U142" s="263">
        <v>5.3856645645148894E-2</v>
      </c>
      <c r="V142" s="263">
        <v>46.838407494145173</v>
      </c>
      <c r="W142" s="263">
        <v>919.16361001472103</v>
      </c>
      <c r="X142" s="263">
        <v>0.93150073921122734</v>
      </c>
      <c r="Y142" s="263">
        <v>45.643536221350139</v>
      </c>
      <c r="Z142" s="263">
        <v>46.575036960561349</v>
      </c>
      <c r="AA142" s="263">
        <v>149.04011827379622</v>
      </c>
      <c r="AB142" s="264">
        <v>74.099999999999966</v>
      </c>
      <c r="AC142" s="263">
        <v>1.8036450539261699</v>
      </c>
      <c r="AD142" s="264">
        <v>0</v>
      </c>
      <c r="AE142" s="263">
        <v>16.459848717547402</v>
      </c>
      <c r="AF142" s="263">
        <v>16.295250230371941</v>
      </c>
      <c r="AG142" s="263">
        <v>16.212950986784211</v>
      </c>
      <c r="AH142" s="263">
        <v>5.0167505229893345</v>
      </c>
      <c r="AI142" s="263">
        <v>1.9999999999999971</v>
      </c>
      <c r="AJ142" s="263">
        <v>39.248286147628548</v>
      </c>
      <c r="AK142" s="263">
        <v>1.9489789966516489</v>
      </c>
      <c r="AL142" s="263">
        <v>3.9775081564319366E-2</v>
      </c>
      <c r="AM142" s="263">
        <v>1.9887540782159676</v>
      </c>
      <c r="AN142" s="263">
        <v>6.3640130502910921</v>
      </c>
      <c r="AO142" s="262">
        <v>3164.0699999999956</v>
      </c>
      <c r="AP142" s="263">
        <v>7.7015643802647374E-2</v>
      </c>
      <c r="AQ142" s="263">
        <v>0</v>
      </c>
      <c r="AR142" s="263">
        <v>0.7028355402392733</v>
      </c>
      <c r="AS142" s="263">
        <v>0.6958071848368812</v>
      </c>
      <c r="AT142" s="263">
        <v>0.69229300713568509</v>
      </c>
      <c r="AU142" s="263">
        <v>0.21421524733164438</v>
      </c>
    </row>
    <row r="143" spans="1:47" ht="14.4" customHeight="1" x14ac:dyDescent="0.3">
      <c r="A143" s="257">
        <v>2008</v>
      </c>
      <c r="B143" s="258" t="s">
        <v>1927</v>
      </c>
      <c r="C143" s="257">
        <v>50</v>
      </c>
      <c r="D143" s="259">
        <v>118447.66666666664</v>
      </c>
      <c r="E143" s="259">
        <v>5829.1355416666665</v>
      </c>
      <c r="F143" s="260">
        <v>1.8846630672895144</v>
      </c>
      <c r="G143" s="261">
        <v>0.12097251745540864</v>
      </c>
      <c r="H143" s="262">
        <v>257.88196429897909</v>
      </c>
      <c r="I143" s="263">
        <v>0.5157639285979585</v>
      </c>
      <c r="J143" s="263">
        <v>9.3383951447134415</v>
      </c>
      <c r="K143" s="264">
        <v>0.49</v>
      </c>
      <c r="L143" s="264">
        <v>1.0000000000000004E-2</v>
      </c>
      <c r="M143" s="264">
        <v>0.5</v>
      </c>
      <c r="N143" s="260">
        <v>1.5999999999999992</v>
      </c>
      <c r="O143" s="262">
        <v>815.95658677947154</v>
      </c>
      <c r="P143" s="263">
        <v>1.986094550557721E-2</v>
      </c>
      <c r="Q143" s="264">
        <v>0</v>
      </c>
      <c r="R143" s="263">
        <v>0.1753312579249858</v>
      </c>
      <c r="S143" s="263">
        <v>0.17357794534573598</v>
      </c>
      <c r="T143" s="263">
        <v>0.17270128905611101</v>
      </c>
      <c r="U143" s="263">
        <v>5.5242248764676143E-2</v>
      </c>
      <c r="V143" s="263">
        <v>46.838407494145194</v>
      </c>
      <c r="W143" s="263">
        <v>848.05379530600726</v>
      </c>
      <c r="X143" s="263">
        <v>0.9081365504072707</v>
      </c>
      <c r="Y143" s="263">
        <v>44.4986909699563</v>
      </c>
      <c r="Z143" s="263">
        <v>45.406827520363528</v>
      </c>
      <c r="AA143" s="263">
        <v>145.30184806516334</v>
      </c>
      <c r="AB143" s="264">
        <v>74.099999999999966</v>
      </c>
      <c r="AC143" s="263">
        <v>1.8036450539261686</v>
      </c>
      <c r="AD143" s="264">
        <v>0</v>
      </c>
      <c r="AE143" s="263">
        <v>15.922472375056417</v>
      </c>
      <c r="AF143" s="263">
        <v>15.763247651305845</v>
      </c>
      <c r="AG143" s="263">
        <v>15.683635289430566</v>
      </c>
      <c r="AH143" s="263">
        <v>5.016750522989331</v>
      </c>
      <c r="AI143" s="263">
        <v>1.9999999999999996</v>
      </c>
      <c r="AJ143" s="263">
        <v>36.211897059566503</v>
      </c>
      <c r="AK143" s="263">
        <v>1.9000941044171338</v>
      </c>
      <c r="AL143" s="263">
        <v>3.8777430702390453E-2</v>
      </c>
      <c r="AM143" s="263">
        <v>1.9388715351195223</v>
      </c>
      <c r="AN143" s="263">
        <v>6.2043889123824734</v>
      </c>
      <c r="AO143" s="262">
        <v>3164.0699999999979</v>
      </c>
      <c r="AP143" s="263">
        <v>7.7015643802647388E-2</v>
      </c>
      <c r="AQ143" s="263">
        <v>0</v>
      </c>
      <c r="AR143" s="263">
        <v>0.67988957041490894</v>
      </c>
      <c r="AS143" s="263">
        <v>0.67309067471075945</v>
      </c>
      <c r="AT143" s="263">
        <v>0.66969122685868498</v>
      </c>
      <c r="AU143" s="263">
        <v>0.2142152473316444</v>
      </c>
    </row>
    <row r="144" spans="1:47" ht="14.4" customHeight="1" x14ac:dyDescent="0.3">
      <c r="A144" s="257">
        <v>2008</v>
      </c>
      <c r="B144" s="258" t="s">
        <v>1928</v>
      </c>
      <c r="C144" s="257">
        <v>70</v>
      </c>
      <c r="D144" s="259">
        <v>558887.5166666666</v>
      </c>
      <c r="E144" s="259">
        <v>67811.752983333412</v>
      </c>
      <c r="F144" s="260">
        <v>1.8846630672895144</v>
      </c>
      <c r="G144" s="261">
        <v>1.3111767421806726</v>
      </c>
      <c r="H144" s="262">
        <v>240.26730146205699</v>
      </c>
      <c r="I144" s="263">
        <v>0.48053460292411398</v>
      </c>
      <c r="J144" s="263">
        <v>9.4322669785424171</v>
      </c>
      <c r="K144" s="264">
        <v>0.4899999999999996</v>
      </c>
      <c r="L144" s="264">
        <v>9.9999999999999846E-3</v>
      </c>
      <c r="M144" s="264">
        <v>0.5</v>
      </c>
      <c r="N144" s="260">
        <v>1.5999999999999992</v>
      </c>
      <c r="O144" s="262">
        <v>760.22256053705132</v>
      </c>
      <c r="P144" s="263">
        <v>1.9107693341582153E-2</v>
      </c>
      <c r="Q144" s="264">
        <v>0</v>
      </c>
      <c r="R144" s="263">
        <v>0.1774046410002941</v>
      </c>
      <c r="S144" s="263">
        <v>0.1756305945902914</v>
      </c>
      <c r="T144" s="263">
        <v>0.17474357138528968</v>
      </c>
      <c r="U144" s="263">
        <v>3.4754707091789676E-2</v>
      </c>
      <c r="V144" s="263">
        <v>46.838407494145166</v>
      </c>
      <c r="W144" s="263">
        <v>919.3767975212952</v>
      </c>
      <c r="X144" s="263">
        <v>0.9747145618468982</v>
      </c>
      <c r="Y144" s="263">
        <v>47.761013530497969</v>
      </c>
      <c r="Z144" s="263">
        <v>48.7357280923449</v>
      </c>
      <c r="AA144" s="263">
        <v>155.95432989550366</v>
      </c>
      <c r="AB144" s="264">
        <v>74.09999999999998</v>
      </c>
      <c r="AC144" s="263">
        <v>1.8624546943345162</v>
      </c>
      <c r="AD144" s="264">
        <v>0</v>
      </c>
      <c r="AE144" s="263">
        <v>17.291888692220841</v>
      </c>
      <c r="AF144" s="263">
        <v>17.118969805298629</v>
      </c>
      <c r="AG144" s="263">
        <v>17.032510361837513</v>
      </c>
      <c r="AH144" s="263">
        <v>3.3875919095091103</v>
      </c>
      <c r="AI144" s="263">
        <v>2.0000000000000004</v>
      </c>
      <c r="AJ144" s="263">
        <v>39.257389254159342</v>
      </c>
      <c r="AK144" s="263">
        <v>2.0393952777522655</v>
      </c>
      <c r="AL144" s="263">
        <v>4.1620311790862598E-2</v>
      </c>
      <c r="AM144" s="263">
        <v>2.0810155895431288</v>
      </c>
      <c r="AN144" s="263">
        <v>6.6592498865380128</v>
      </c>
      <c r="AO144" s="262">
        <v>3164.0700000000024</v>
      </c>
      <c r="AP144" s="263">
        <v>7.9526815448083918E-2</v>
      </c>
      <c r="AQ144" s="263">
        <v>0</v>
      </c>
      <c r="AR144" s="263">
        <v>0.73836364715783065</v>
      </c>
      <c r="AS144" s="263">
        <v>0.73098001068625207</v>
      </c>
      <c r="AT144" s="263">
        <v>0.7272881924504625</v>
      </c>
      <c r="AU144" s="263">
        <v>0.14465017453603915</v>
      </c>
    </row>
    <row r="145" spans="1:47" ht="14.4" customHeight="1" x14ac:dyDescent="0.3">
      <c r="A145" s="257">
        <v>2008</v>
      </c>
      <c r="B145" s="258" t="s">
        <v>1929</v>
      </c>
      <c r="C145" s="257">
        <v>70</v>
      </c>
      <c r="D145" s="259">
        <v>308997.43333333335</v>
      </c>
      <c r="E145" s="259">
        <v>63210.316808333329</v>
      </c>
      <c r="F145" s="260">
        <v>1.8846630672895144</v>
      </c>
      <c r="G145" s="261">
        <v>1.1579814035880671</v>
      </c>
      <c r="H145" s="262">
        <v>227.64180626009511</v>
      </c>
      <c r="I145" s="263">
        <v>0.45528361252019039</v>
      </c>
      <c r="J145" s="263">
        <v>9.746650993284403</v>
      </c>
      <c r="K145" s="264">
        <v>0.49000000000000005</v>
      </c>
      <c r="L145" s="264">
        <v>0.01</v>
      </c>
      <c r="M145" s="264">
        <v>0.5</v>
      </c>
      <c r="N145" s="260">
        <v>1.6000000000000008</v>
      </c>
      <c r="O145" s="262">
        <v>720.27460993337922</v>
      </c>
      <c r="P145" s="263">
        <v>1.8103627914715051E-2</v>
      </c>
      <c r="Q145" s="264">
        <v>0</v>
      </c>
      <c r="R145" s="263">
        <v>0.18016840639265322</v>
      </c>
      <c r="S145" s="263">
        <v>0.17836672232872669</v>
      </c>
      <c r="T145" s="263">
        <v>0.17746588029676338</v>
      </c>
      <c r="U145" s="263">
        <v>3.2928427007221907E-2</v>
      </c>
      <c r="V145" s="263">
        <v>46.838407494145201</v>
      </c>
      <c r="W145" s="263">
        <v>1002.7103949550227</v>
      </c>
      <c r="X145" s="263">
        <v>1.0287742893901777</v>
      </c>
      <c r="Y145" s="263">
        <v>50.40994018011871</v>
      </c>
      <c r="Z145" s="263">
        <v>51.438714469508909</v>
      </c>
      <c r="AA145" s="263">
        <v>164.60388630242852</v>
      </c>
      <c r="AB145" s="264">
        <v>74.099999999999966</v>
      </c>
      <c r="AC145" s="263">
        <v>1.8624546943345164</v>
      </c>
      <c r="AD145" s="264">
        <v>0</v>
      </c>
      <c r="AE145" s="263">
        <v>18.535262425716265</v>
      </c>
      <c r="AF145" s="263">
        <v>18.349909801459102</v>
      </c>
      <c r="AG145" s="263">
        <v>18.257233489330506</v>
      </c>
      <c r="AH145" s="263">
        <v>3.3875919095091063</v>
      </c>
      <c r="AI145" s="263">
        <v>2.0000000000000004</v>
      </c>
      <c r="AJ145" s="263">
        <v>42.815733864579478</v>
      </c>
      <c r="AK145" s="263">
        <v>2.1525044456910694</v>
      </c>
      <c r="AL145" s="263">
        <v>4.3928662156960591E-2</v>
      </c>
      <c r="AM145" s="263">
        <v>2.1964331078480308</v>
      </c>
      <c r="AN145" s="263">
        <v>7.0285859451136998</v>
      </c>
      <c r="AO145" s="262">
        <v>3164.0699999999988</v>
      </c>
      <c r="AP145" s="263">
        <v>7.9526815448083862E-2</v>
      </c>
      <c r="AQ145" s="263">
        <v>0</v>
      </c>
      <c r="AR145" s="263">
        <v>0.79145570557808465</v>
      </c>
      <c r="AS145" s="263">
        <v>0.78354114852230372</v>
      </c>
      <c r="AT145" s="263">
        <v>0.77958386999441276</v>
      </c>
      <c r="AU145" s="263">
        <v>0.14465017453603887</v>
      </c>
    </row>
    <row r="146" spans="1:47" ht="14.4" customHeight="1" x14ac:dyDescent="0.3">
      <c r="A146" s="257">
        <v>2008</v>
      </c>
      <c r="B146" s="258" t="s">
        <v>1930</v>
      </c>
      <c r="C146" s="257">
        <v>50</v>
      </c>
      <c r="D146" s="259">
        <v>256884.19999999998</v>
      </c>
      <c r="E146" s="259">
        <v>79579.752041666652</v>
      </c>
      <c r="F146" s="260">
        <v>1.8846630672895144</v>
      </c>
      <c r="G146" s="261">
        <v>1.5099050305991417</v>
      </c>
      <c r="H146" s="262">
        <v>235.76832355230275</v>
      </c>
      <c r="I146" s="263">
        <v>0.47153664710460558</v>
      </c>
      <c r="J146" s="263">
        <v>9.6630134959488352</v>
      </c>
      <c r="K146" s="264">
        <v>0.4900000000000001</v>
      </c>
      <c r="L146" s="264">
        <v>0.01</v>
      </c>
      <c r="M146" s="264">
        <v>0.5</v>
      </c>
      <c r="N146" s="260">
        <v>1.6</v>
      </c>
      <c r="O146" s="262">
        <v>745.98747950213419</v>
      </c>
      <c r="P146" s="263">
        <v>1.8157849226651469E-2</v>
      </c>
      <c r="Q146" s="264">
        <v>0</v>
      </c>
      <c r="R146" s="263">
        <v>0.18001915816494996</v>
      </c>
      <c r="S146" s="263">
        <v>0.17821896658330041</v>
      </c>
      <c r="T146" s="263">
        <v>0.17731887079247557</v>
      </c>
      <c r="U146" s="263">
        <v>5.0505169742723698E-2</v>
      </c>
      <c r="V146" s="263">
        <v>46.838407494145194</v>
      </c>
      <c r="W146" s="263">
        <v>959.8409084931028</v>
      </c>
      <c r="X146" s="263">
        <v>0.99331425843036536</v>
      </c>
      <c r="Y146" s="263">
        <v>48.672398663087925</v>
      </c>
      <c r="Z146" s="263">
        <v>49.665712921518264</v>
      </c>
      <c r="AA146" s="263">
        <v>158.93028134885841</v>
      </c>
      <c r="AB146" s="264">
        <v>74.09999999999998</v>
      </c>
      <c r="AC146" s="263">
        <v>1.8036450539261684</v>
      </c>
      <c r="AD146" s="264">
        <v>0</v>
      </c>
      <c r="AE146" s="263">
        <v>17.881559659587584</v>
      </c>
      <c r="AF146" s="263">
        <v>17.702744062991712</v>
      </c>
      <c r="AG146" s="263">
        <v>17.613336264693771</v>
      </c>
      <c r="AH146" s="263">
        <v>5.0167505229893328</v>
      </c>
      <c r="AI146" s="263">
        <v>1.9999999999999991</v>
      </c>
      <c r="AJ146" s="263">
        <v>40.985206792655482</v>
      </c>
      <c r="AK146" s="263">
        <v>2.0783114229138535</v>
      </c>
      <c r="AL146" s="263">
        <v>4.2414518834976586E-2</v>
      </c>
      <c r="AM146" s="263">
        <v>2.1207259417488293</v>
      </c>
      <c r="AN146" s="263">
        <v>6.7863230135962525</v>
      </c>
      <c r="AO146" s="262">
        <v>3164.0699999999983</v>
      </c>
      <c r="AP146" s="263">
        <v>7.701564380264736E-2</v>
      </c>
      <c r="AQ146" s="263">
        <v>0</v>
      </c>
      <c r="AR146" s="263">
        <v>0.76354259746438957</v>
      </c>
      <c r="AS146" s="263">
        <v>0.75590717148974595</v>
      </c>
      <c r="AT146" s="263">
        <v>0.7520894585024237</v>
      </c>
      <c r="AU146" s="263">
        <v>0.21421524733164443</v>
      </c>
    </row>
    <row r="147" spans="1:47" ht="14.4" customHeight="1" x14ac:dyDescent="0.3">
      <c r="A147" s="257">
        <v>2008</v>
      </c>
      <c r="B147" s="258" t="s">
        <v>1931</v>
      </c>
      <c r="C147" s="257">
        <v>50</v>
      </c>
      <c r="D147" s="259">
        <v>131677.26666666666</v>
      </c>
      <c r="E147" s="259">
        <v>120439.63056666667</v>
      </c>
      <c r="F147" s="260">
        <v>1.8846630672895144</v>
      </c>
      <c r="G147" s="261">
        <v>2.0564837543665218</v>
      </c>
      <c r="H147" s="262">
        <v>212.17503052242628</v>
      </c>
      <c r="I147" s="263">
        <v>0.42435006104485279</v>
      </c>
      <c r="J147" s="263">
        <v>11.610149389969402</v>
      </c>
      <c r="K147" s="264">
        <v>0.48999999999999994</v>
      </c>
      <c r="L147" s="264">
        <v>1.0000000000000002E-2</v>
      </c>
      <c r="M147" s="264">
        <v>0.5</v>
      </c>
      <c r="N147" s="260">
        <v>1.5999999999999999</v>
      </c>
      <c r="O147" s="262">
        <v>671.33664882509345</v>
      </c>
      <c r="P147" s="263">
        <v>1.6340796574531032E-2</v>
      </c>
      <c r="Q147" s="264">
        <v>0</v>
      </c>
      <c r="R147" s="263">
        <v>0.18502073186886026</v>
      </c>
      <c r="S147" s="263">
        <v>0.18317052455017163</v>
      </c>
      <c r="T147" s="263">
        <v>0.18224542089082738</v>
      </c>
      <c r="U147" s="263">
        <v>4.5451126640960779E-2</v>
      </c>
      <c r="V147" s="263">
        <v>46.838407494145216</v>
      </c>
      <c r="W147" s="263">
        <v>1281.4912924869598</v>
      </c>
      <c r="X147" s="263">
        <v>1.1037681337624341</v>
      </c>
      <c r="Y147" s="263">
        <v>54.084638554359266</v>
      </c>
      <c r="Z147" s="263">
        <v>55.188406688121702</v>
      </c>
      <c r="AA147" s="263">
        <v>176.60290140198944</v>
      </c>
      <c r="AB147" s="264">
        <v>74.099999999999994</v>
      </c>
      <c r="AC147" s="263">
        <v>1.8036450539261693</v>
      </c>
      <c r="AD147" s="264">
        <v>0</v>
      </c>
      <c r="AE147" s="263">
        <v>20.421998792225171</v>
      </c>
      <c r="AF147" s="263">
        <v>20.217778804302913</v>
      </c>
      <c r="AG147" s="263">
        <v>20.115668810341788</v>
      </c>
      <c r="AH147" s="263">
        <v>5.0167505229893328</v>
      </c>
      <c r="AI147" s="263">
        <v>2.0000000000000004</v>
      </c>
      <c r="AJ147" s="263">
        <v>54.719678189193175</v>
      </c>
      <c r="AK147" s="263">
        <v>2.30941406627114</v>
      </c>
      <c r="AL147" s="263">
        <v>4.7130899311655934E-2</v>
      </c>
      <c r="AM147" s="263">
        <v>2.3565449655827964</v>
      </c>
      <c r="AN147" s="263">
        <v>7.5409438898649483</v>
      </c>
      <c r="AO147" s="262">
        <v>3164.0699999999997</v>
      </c>
      <c r="AP147" s="263">
        <v>7.7015643802647415E-2</v>
      </c>
      <c r="AQ147" s="263">
        <v>0</v>
      </c>
      <c r="AR147" s="263">
        <v>0.87201934842801476</v>
      </c>
      <c r="AS147" s="263">
        <v>0.86329915494373421</v>
      </c>
      <c r="AT147" s="263">
        <v>0.85893905820159422</v>
      </c>
      <c r="AU147" s="263">
        <v>0.21421524733164446</v>
      </c>
    </row>
    <row r="148" spans="1:47" ht="14.4" customHeight="1" x14ac:dyDescent="0.3">
      <c r="A148" s="257">
        <v>2009</v>
      </c>
      <c r="B148" s="258" t="s">
        <v>1926</v>
      </c>
      <c r="C148" s="257">
        <v>50</v>
      </c>
      <c r="D148" s="259">
        <v>155554.63333333336</v>
      </c>
      <c r="E148" s="259">
        <v>4458.2154833333343</v>
      </c>
      <c r="F148" s="260">
        <v>1.7706733572949793</v>
      </c>
      <c r="G148" s="261">
        <v>8.4672550356825596E-2</v>
      </c>
      <c r="H148" s="262">
        <v>251.19746798747371</v>
      </c>
      <c r="I148" s="263">
        <v>0.502394935974948</v>
      </c>
      <c r="J148" s="263">
        <v>9.8628485468813416</v>
      </c>
      <c r="K148" s="264">
        <v>0.49</v>
      </c>
      <c r="L148" s="264">
        <v>9.9999999999999846E-3</v>
      </c>
      <c r="M148" s="264">
        <v>0.5</v>
      </c>
      <c r="N148" s="260">
        <v>1.5999999999999994</v>
      </c>
      <c r="O148" s="262">
        <v>794.80637253512646</v>
      </c>
      <c r="P148" s="263">
        <v>1.934613471865022E-2</v>
      </c>
      <c r="Q148" s="264">
        <v>0</v>
      </c>
      <c r="R148" s="263">
        <v>0.17674831322681142</v>
      </c>
      <c r="S148" s="263">
        <v>0.17498083009454307</v>
      </c>
      <c r="T148" s="263">
        <v>0.17409708852840919</v>
      </c>
      <c r="U148" s="263">
        <v>5.3810327734019614E-2</v>
      </c>
      <c r="V148" s="263">
        <v>46.838407494145244</v>
      </c>
      <c r="W148" s="263">
        <v>919.51587528521759</v>
      </c>
      <c r="X148" s="263">
        <v>0.93230254009727487</v>
      </c>
      <c r="Y148" s="263">
        <v>45.682824464766433</v>
      </c>
      <c r="Z148" s="263">
        <v>46.615127004863723</v>
      </c>
      <c r="AA148" s="263">
        <v>149.16840641556391</v>
      </c>
      <c r="AB148" s="264">
        <v>74.099999999999895</v>
      </c>
      <c r="AC148" s="263">
        <v>1.8036450539261681</v>
      </c>
      <c r="AD148" s="264">
        <v>0</v>
      </c>
      <c r="AE148" s="263">
        <v>16.478290137926482</v>
      </c>
      <c r="AF148" s="263">
        <v>16.313507236547235</v>
      </c>
      <c r="AG148" s="263">
        <v>16.231115785857586</v>
      </c>
      <c r="AH148" s="263">
        <v>5.016750522989331</v>
      </c>
      <c r="AI148" s="263">
        <v>2.0000000000000036</v>
      </c>
      <c r="AJ148" s="263">
        <v>39.263327874678822</v>
      </c>
      <c r="AK148" s="263">
        <v>1.950656604645528</v>
      </c>
      <c r="AL148" s="263">
        <v>3.9809318462153666E-2</v>
      </c>
      <c r="AM148" s="263">
        <v>1.9904659231076827</v>
      </c>
      <c r="AN148" s="263">
        <v>6.3694909539445845</v>
      </c>
      <c r="AO148" s="262">
        <v>3164.0699999999979</v>
      </c>
      <c r="AP148" s="263">
        <v>7.7015643802647443E-2</v>
      </c>
      <c r="AQ148" s="263">
        <v>0</v>
      </c>
      <c r="AR148" s="263">
        <v>0.70362298888946129</v>
      </c>
      <c r="AS148" s="263">
        <v>0.69658675900056743</v>
      </c>
      <c r="AT148" s="263">
        <v>0.69306864405611945</v>
      </c>
      <c r="AU148" s="263">
        <v>0.2142152473316446</v>
      </c>
    </row>
    <row r="149" spans="1:47" ht="14.4" customHeight="1" x14ac:dyDescent="0.3">
      <c r="A149" s="257">
        <v>2009</v>
      </c>
      <c r="B149" s="258" t="s">
        <v>1927</v>
      </c>
      <c r="C149" s="257">
        <v>50</v>
      </c>
      <c r="D149" s="259">
        <v>124094.45000000001</v>
      </c>
      <c r="E149" s="259">
        <v>6254.4967249999991</v>
      </c>
      <c r="F149" s="260">
        <v>1.7706733572949793</v>
      </c>
      <c r="G149" s="261">
        <v>0.12019781556299597</v>
      </c>
      <c r="H149" s="262">
        <v>254.17795302950069</v>
      </c>
      <c r="I149" s="263">
        <v>0.50835590605900138</v>
      </c>
      <c r="J149" s="263">
        <v>9.5104231091006035</v>
      </c>
      <c r="K149" s="264">
        <v>0.49000000000000038</v>
      </c>
      <c r="L149" s="264">
        <v>1.0000000000000005E-2</v>
      </c>
      <c r="M149" s="264">
        <v>0.5</v>
      </c>
      <c r="N149" s="260">
        <v>1.6000000000000003</v>
      </c>
      <c r="O149" s="262">
        <v>804.23683584205196</v>
      </c>
      <c r="P149" s="263">
        <v>1.9575678693006072E-2</v>
      </c>
      <c r="Q149" s="264">
        <v>0</v>
      </c>
      <c r="R149" s="263">
        <v>0.17611647622159896</v>
      </c>
      <c r="S149" s="263">
        <v>0.17435531145938296</v>
      </c>
      <c r="T149" s="263">
        <v>0.17347472907827488</v>
      </c>
      <c r="U149" s="263">
        <v>5.4448793074465596E-2</v>
      </c>
      <c r="V149" s="263">
        <v>46.838407494145208</v>
      </c>
      <c r="W149" s="263">
        <v>876.26221652294385</v>
      </c>
      <c r="X149" s="263">
        <v>0.92137038118150638</v>
      </c>
      <c r="Y149" s="263">
        <v>45.147148677893796</v>
      </c>
      <c r="Z149" s="263">
        <v>46.068519059075328</v>
      </c>
      <c r="AA149" s="263">
        <v>147.41926098904102</v>
      </c>
      <c r="AB149" s="264">
        <v>74.100000000000009</v>
      </c>
      <c r="AC149" s="263">
        <v>1.8036450539261686</v>
      </c>
      <c r="AD149" s="264">
        <v>0</v>
      </c>
      <c r="AE149" s="263">
        <v>16.226850482863824</v>
      </c>
      <c r="AF149" s="263">
        <v>16.064581978035186</v>
      </c>
      <c r="AG149" s="263">
        <v>15.983447725620861</v>
      </c>
      <c r="AH149" s="263">
        <v>5.0167505229893345</v>
      </c>
      <c r="AI149" s="263">
        <v>2.0000000000000009</v>
      </c>
      <c r="AJ149" s="263">
        <v>37.416396645529709</v>
      </c>
      <c r="AK149" s="263">
        <v>1.9277832485460658</v>
      </c>
      <c r="AL149" s="263">
        <v>3.9342515276450329E-2</v>
      </c>
      <c r="AM149" s="263">
        <v>1.9671257638225166</v>
      </c>
      <c r="AN149" s="263">
        <v>6.2948024442320527</v>
      </c>
      <c r="AO149" s="262">
        <v>3164.0700000000011</v>
      </c>
      <c r="AP149" s="263">
        <v>7.7015643802647415E-2</v>
      </c>
      <c r="AQ149" s="263">
        <v>0</v>
      </c>
      <c r="AR149" s="263">
        <v>0.6928865156182854</v>
      </c>
      <c r="AS149" s="263">
        <v>0.68595765046210266</v>
      </c>
      <c r="AT149" s="263">
        <v>0.68249321788401096</v>
      </c>
      <c r="AU149" s="263">
        <v>0.21421524733164463</v>
      </c>
    </row>
    <row r="150" spans="1:47" ht="14.4" customHeight="1" x14ac:dyDescent="0.3">
      <c r="A150" s="257">
        <v>2009</v>
      </c>
      <c r="B150" s="258" t="s">
        <v>1928</v>
      </c>
      <c r="C150" s="257">
        <v>70</v>
      </c>
      <c r="D150" s="259">
        <v>572040.15000000026</v>
      </c>
      <c r="E150" s="259">
        <v>72464.912986666692</v>
      </c>
      <c r="F150" s="260">
        <v>1.7706733572949793</v>
      </c>
      <c r="G150" s="261">
        <v>1.291766564135912</v>
      </c>
      <c r="H150" s="262">
        <v>235.77075618738442</v>
      </c>
      <c r="I150" s="263">
        <v>0.47154151237476899</v>
      </c>
      <c r="J150" s="263">
        <v>9.6127286821320528</v>
      </c>
      <c r="K150" s="264">
        <v>0.48999999999999994</v>
      </c>
      <c r="L150" s="264">
        <v>9.999999999999995E-3</v>
      </c>
      <c r="M150" s="264">
        <v>0.5</v>
      </c>
      <c r="N150" s="260">
        <v>1.5999999999999985</v>
      </c>
      <c r="O150" s="262">
        <v>745.99517652981706</v>
      </c>
      <c r="P150" s="263">
        <v>1.8750097415369312E-2</v>
      </c>
      <c r="Q150" s="264">
        <v>0</v>
      </c>
      <c r="R150" s="263">
        <v>0.17838895060688981</v>
      </c>
      <c r="S150" s="263">
        <v>0.17660506110082091</v>
      </c>
      <c r="T150" s="263">
        <v>0.1757131163477865</v>
      </c>
      <c r="U150" s="263">
        <v>3.4104281032999076E-2</v>
      </c>
      <c r="V150" s="263">
        <v>46.83840749414518</v>
      </c>
      <c r="W150" s="263">
        <v>954.83619432962007</v>
      </c>
      <c r="X150" s="263">
        <v>0.99330400961430576</v>
      </c>
      <c r="Y150" s="263">
        <v>48.671896471100943</v>
      </c>
      <c r="Z150" s="263">
        <v>49.665200480715292</v>
      </c>
      <c r="AA150" s="263">
        <v>158.92864153828901</v>
      </c>
      <c r="AB150" s="264">
        <v>74.099999999999994</v>
      </c>
      <c r="AC150" s="263">
        <v>1.8624546943345175</v>
      </c>
      <c r="AD150" s="264">
        <v>0</v>
      </c>
      <c r="AE150" s="263">
        <v>17.719445990871208</v>
      </c>
      <c r="AF150" s="263">
        <v>17.542251530962474</v>
      </c>
      <c r="AG150" s="263">
        <v>17.45365430100814</v>
      </c>
      <c r="AH150" s="263">
        <v>3.387591909509108</v>
      </c>
      <c r="AI150" s="263">
        <v>2</v>
      </c>
      <c r="AJ150" s="263">
        <v>40.771505497874792</v>
      </c>
      <c r="AK150" s="263">
        <v>2.0782899793160108</v>
      </c>
      <c r="AL150" s="263">
        <v>4.241408121053087E-2</v>
      </c>
      <c r="AM150" s="263">
        <v>2.1207040605265437</v>
      </c>
      <c r="AN150" s="263">
        <v>6.7862529936849425</v>
      </c>
      <c r="AO150" s="262">
        <v>3164.0700000000011</v>
      </c>
      <c r="AP150" s="263">
        <v>7.9526815448083918E-2</v>
      </c>
      <c r="AQ150" s="263">
        <v>0</v>
      </c>
      <c r="AR150" s="263">
        <v>0.75662034381020071</v>
      </c>
      <c r="AS150" s="263">
        <v>0.74905414037209794</v>
      </c>
      <c r="AT150" s="263">
        <v>0.74527103865304778</v>
      </c>
      <c r="AU150" s="263">
        <v>0.14465017453603896</v>
      </c>
    </row>
    <row r="151" spans="1:47" ht="14.4" customHeight="1" x14ac:dyDescent="0.3">
      <c r="A151" s="257">
        <v>2009</v>
      </c>
      <c r="B151" s="258" t="s">
        <v>1929</v>
      </c>
      <c r="C151" s="257">
        <v>70</v>
      </c>
      <c r="D151" s="259">
        <v>323430.10000000003</v>
      </c>
      <c r="E151" s="259">
        <v>67040.255753333331</v>
      </c>
      <c r="F151" s="260">
        <v>1.7706733572949793</v>
      </c>
      <c r="G151" s="261">
        <v>1.141625133826232</v>
      </c>
      <c r="H151" s="262">
        <v>225.2275597533463</v>
      </c>
      <c r="I151" s="263">
        <v>0.45045511950669231</v>
      </c>
      <c r="J151" s="263">
        <v>9.887035708635505</v>
      </c>
      <c r="K151" s="264">
        <v>0.48999999999999982</v>
      </c>
      <c r="L151" s="264">
        <v>0.01</v>
      </c>
      <c r="M151" s="264">
        <v>0.5</v>
      </c>
      <c r="N151" s="260">
        <v>1.6000000000000008</v>
      </c>
      <c r="O151" s="262">
        <v>712.63576498876989</v>
      </c>
      <c r="P151" s="263">
        <v>1.7911630578326648E-2</v>
      </c>
      <c r="Q151" s="264">
        <v>0</v>
      </c>
      <c r="R151" s="263">
        <v>0.18069689346086251</v>
      </c>
      <c r="S151" s="263">
        <v>0.17888992452625388</v>
      </c>
      <c r="T151" s="263">
        <v>0.17798644005894959</v>
      </c>
      <c r="U151" s="263">
        <v>3.2579205828647657E-2</v>
      </c>
      <c r="V151" s="263">
        <v>46.83840749414518</v>
      </c>
      <c r="W151" s="263">
        <v>1028.0558203831326</v>
      </c>
      <c r="X151" s="263">
        <v>1.0398018685066657</v>
      </c>
      <c r="Y151" s="263">
        <v>50.950291556826606</v>
      </c>
      <c r="Z151" s="263">
        <v>51.990093425333257</v>
      </c>
      <c r="AA151" s="263">
        <v>166.36829896106656</v>
      </c>
      <c r="AB151" s="264">
        <v>74.09999999999998</v>
      </c>
      <c r="AC151" s="263">
        <v>1.8624546943345173</v>
      </c>
      <c r="AD151" s="264">
        <v>0</v>
      </c>
      <c r="AE151" s="263">
        <v>18.788896745395476</v>
      </c>
      <c r="AF151" s="263">
        <v>18.601007777941518</v>
      </c>
      <c r="AG151" s="263">
        <v>18.507063294214536</v>
      </c>
      <c r="AH151" s="263">
        <v>3.3875919095091089</v>
      </c>
      <c r="AI151" s="263">
        <v>1.9999999999999991</v>
      </c>
      <c r="AJ151" s="263">
        <v>43.897983530359767</v>
      </c>
      <c r="AK151" s="263">
        <v>2.1755774494764966</v>
      </c>
      <c r="AL151" s="263">
        <v>4.4399539785234622E-2</v>
      </c>
      <c r="AM151" s="263">
        <v>2.2199769892617303</v>
      </c>
      <c r="AN151" s="263">
        <v>7.1039263656375429</v>
      </c>
      <c r="AO151" s="262">
        <v>3164.0699999999997</v>
      </c>
      <c r="AP151" s="263">
        <v>7.952681544808389E-2</v>
      </c>
      <c r="AQ151" s="263">
        <v>0</v>
      </c>
      <c r="AR151" s="263">
        <v>0.80228589102838699</v>
      </c>
      <c r="AS151" s="263">
        <v>0.7942630321181029</v>
      </c>
      <c r="AT151" s="263">
        <v>0.79025160266296068</v>
      </c>
      <c r="AU151" s="263">
        <v>0.14465017453603896</v>
      </c>
    </row>
    <row r="152" spans="1:47" ht="14.4" customHeight="1" x14ac:dyDescent="0.3">
      <c r="A152" s="257">
        <v>2009</v>
      </c>
      <c r="B152" s="258" t="s">
        <v>1930</v>
      </c>
      <c r="C152" s="257">
        <v>50</v>
      </c>
      <c r="D152" s="259">
        <v>260597.24999999994</v>
      </c>
      <c r="E152" s="259">
        <v>77543.38768333332</v>
      </c>
      <c r="F152" s="260">
        <v>1.7706733572949793</v>
      </c>
      <c r="G152" s="261">
        <v>1.3764396887199835</v>
      </c>
      <c r="H152" s="262">
        <v>234.771885931002</v>
      </c>
      <c r="I152" s="263">
        <v>0.46954377186200419</v>
      </c>
      <c r="J152" s="263">
        <v>9.7268752564177454</v>
      </c>
      <c r="K152" s="264">
        <v>0.49000000000000038</v>
      </c>
      <c r="L152" s="264">
        <v>1.0000000000000005E-2</v>
      </c>
      <c r="M152" s="264">
        <v>0.5</v>
      </c>
      <c r="N152" s="260">
        <v>1.6000000000000003</v>
      </c>
      <c r="O152" s="262">
        <v>742.83468111770583</v>
      </c>
      <c r="P152" s="263">
        <v>1.8081107941737826E-2</v>
      </c>
      <c r="Q152" s="264">
        <v>0</v>
      </c>
      <c r="R152" s="263">
        <v>0.180230394307271</v>
      </c>
      <c r="S152" s="263">
        <v>0.17842809036419829</v>
      </c>
      <c r="T152" s="263">
        <v>0.17752693839266201</v>
      </c>
      <c r="U152" s="263">
        <v>5.0291717611226236E-2</v>
      </c>
      <c r="V152" s="263">
        <v>46.838407494145223</v>
      </c>
      <c r="W152" s="263">
        <v>970.28514529782274</v>
      </c>
      <c r="X152" s="263">
        <v>0.99753016227655789</v>
      </c>
      <c r="Y152" s="263">
        <v>48.878977951551363</v>
      </c>
      <c r="Z152" s="263">
        <v>49.87650811382791</v>
      </c>
      <c r="AA152" s="263">
        <v>159.60482596424924</v>
      </c>
      <c r="AB152" s="264">
        <v>74.100000000000009</v>
      </c>
      <c r="AC152" s="263">
        <v>1.8036450539261693</v>
      </c>
      <c r="AD152" s="264">
        <v>0</v>
      </c>
      <c r="AE152" s="263">
        <v>17.978525448050014</v>
      </c>
      <c r="AF152" s="263">
        <v>17.798740193569515</v>
      </c>
      <c r="AG152" s="263">
        <v>17.708847566329265</v>
      </c>
      <c r="AH152" s="263">
        <v>5.016750522989331</v>
      </c>
      <c r="AI152" s="263">
        <v>2.0000000000000004</v>
      </c>
      <c r="AJ152" s="263">
        <v>41.431175704217026</v>
      </c>
      <c r="AK152" s="263">
        <v>2.0871323585312425</v>
      </c>
      <c r="AL152" s="263">
        <v>4.259453792920901E-2</v>
      </c>
      <c r="AM152" s="263">
        <v>2.129726896460451</v>
      </c>
      <c r="AN152" s="263">
        <v>6.8151260686734414</v>
      </c>
      <c r="AO152" s="262">
        <v>3164.07</v>
      </c>
      <c r="AP152" s="263">
        <v>7.7015643802647415E-2</v>
      </c>
      <c r="AQ152" s="263">
        <v>0</v>
      </c>
      <c r="AR152" s="263">
        <v>0.76768303663173543</v>
      </c>
      <c r="AS152" s="263">
        <v>0.76000620626541804</v>
      </c>
      <c r="AT152" s="263">
        <v>0.75616779108225951</v>
      </c>
      <c r="AU152" s="263">
        <v>0.21421524733164438</v>
      </c>
    </row>
    <row r="153" spans="1:47" ht="14.4" customHeight="1" x14ac:dyDescent="0.3">
      <c r="A153" s="257">
        <v>2009</v>
      </c>
      <c r="B153" s="258" t="s">
        <v>1931</v>
      </c>
      <c r="C153" s="257">
        <v>50</v>
      </c>
      <c r="D153" s="259">
        <v>135333.23333333334</v>
      </c>
      <c r="E153" s="259">
        <v>128946.43357499999</v>
      </c>
      <c r="F153" s="260">
        <v>1.7706733572949793</v>
      </c>
      <c r="G153" s="261">
        <v>2.0603331433980463</v>
      </c>
      <c r="H153" s="262">
        <v>211.33030815460924</v>
      </c>
      <c r="I153" s="263">
        <v>0.42266061630921864</v>
      </c>
      <c r="J153" s="263">
        <v>11.624374608885301</v>
      </c>
      <c r="K153" s="264">
        <v>0.49000000000000016</v>
      </c>
      <c r="L153" s="264">
        <v>9.9999999999999985E-3</v>
      </c>
      <c r="M153" s="264">
        <v>0.50000000000000011</v>
      </c>
      <c r="N153" s="260">
        <v>1.6000000000000008</v>
      </c>
      <c r="O153" s="262">
        <v>668.66388812275454</v>
      </c>
      <c r="P153" s="263">
        <v>1.62757397375391E-2</v>
      </c>
      <c r="Q153" s="264">
        <v>0</v>
      </c>
      <c r="R153" s="263">
        <v>0.18519980569194336</v>
      </c>
      <c r="S153" s="263">
        <v>0.18334780763502384</v>
      </c>
      <c r="T153" s="263">
        <v>0.18242180860656418</v>
      </c>
      <c r="U153" s="263">
        <v>4.5270174230012276E-2</v>
      </c>
      <c r="V153" s="263">
        <v>46.838407494145216</v>
      </c>
      <c r="W153" s="263">
        <v>1288.1900366066575</v>
      </c>
      <c r="X153" s="263">
        <v>1.1081800784551505</v>
      </c>
      <c r="Y153" s="263">
        <v>54.300823844302379</v>
      </c>
      <c r="Z153" s="263">
        <v>55.409003922757513</v>
      </c>
      <c r="AA153" s="263">
        <v>177.30881255282409</v>
      </c>
      <c r="AB153" s="264">
        <v>74.100000000000037</v>
      </c>
      <c r="AC153" s="263">
        <v>1.8036450539261693</v>
      </c>
      <c r="AD153" s="264">
        <v>0</v>
      </c>
      <c r="AE153" s="263">
        <v>20.523473520157637</v>
      </c>
      <c r="AF153" s="263">
        <v>20.318238784956066</v>
      </c>
      <c r="AG153" s="263">
        <v>20.215621417355273</v>
      </c>
      <c r="AH153" s="263">
        <v>5.0167505229893337</v>
      </c>
      <c r="AI153" s="263">
        <v>2.0000000000000004</v>
      </c>
      <c r="AJ153" s="263">
        <v>55.005714563104263</v>
      </c>
      <c r="AK153" s="263">
        <v>2.3186451781517117</v>
      </c>
      <c r="AL153" s="263">
        <v>4.7319289350034925E-2</v>
      </c>
      <c r="AM153" s="263">
        <v>2.3659644675017457</v>
      </c>
      <c r="AN153" s="263">
        <v>7.5710862960055874</v>
      </c>
      <c r="AO153" s="262">
        <v>3164.0700000000015</v>
      </c>
      <c r="AP153" s="263">
        <v>7.7015643802647415E-2</v>
      </c>
      <c r="AQ153" s="263">
        <v>0</v>
      </c>
      <c r="AR153" s="263">
        <v>0.87635231931073099</v>
      </c>
      <c r="AS153" s="263">
        <v>0.86758879611762396</v>
      </c>
      <c r="AT153" s="263">
        <v>0.86320703452107006</v>
      </c>
      <c r="AU153" s="263">
        <v>0.21421524733164451</v>
      </c>
    </row>
    <row r="154" spans="1:47" ht="14.4" customHeight="1" x14ac:dyDescent="0.3">
      <c r="A154" s="257">
        <v>2010</v>
      </c>
      <c r="B154" s="258" t="s">
        <v>1926</v>
      </c>
      <c r="C154" s="257">
        <v>50</v>
      </c>
      <c r="D154" s="259">
        <v>137545.76666666658</v>
      </c>
      <c r="E154" s="259">
        <v>4204.2189416666652</v>
      </c>
      <c r="F154" s="260">
        <v>1.759542639791893</v>
      </c>
      <c r="G154" s="261">
        <v>7.9081396669799478E-2</v>
      </c>
      <c r="H154" s="262">
        <v>250.35792045952306</v>
      </c>
      <c r="I154" s="263">
        <v>0.50071584091904608</v>
      </c>
      <c r="J154" s="263">
        <v>9.900342123779371</v>
      </c>
      <c r="K154" s="264">
        <v>0.49000000000000099</v>
      </c>
      <c r="L154" s="264">
        <v>9.9999999999999967E-3</v>
      </c>
      <c r="M154" s="264">
        <v>0.5</v>
      </c>
      <c r="N154" s="260">
        <v>1.6000000000000003</v>
      </c>
      <c r="O154" s="262">
        <v>792.14998538836358</v>
      </c>
      <c r="P154" s="263">
        <v>1.9281476425282138E-2</v>
      </c>
      <c r="Q154" s="264">
        <v>0</v>
      </c>
      <c r="R154" s="263">
        <v>0.17692629002867921</v>
      </c>
      <c r="S154" s="263">
        <v>0.17515702712839218</v>
      </c>
      <c r="T154" s="263">
        <v>0.1742723956782489</v>
      </c>
      <c r="U154" s="263">
        <v>5.3630483852672904E-2</v>
      </c>
      <c r="V154" s="263">
        <v>46.838407494145187</v>
      </c>
      <c r="W154" s="263">
        <v>926.1066274114562</v>
      </c>
      <c r="X154" s="263">
        <v>0.93542891329690891</v>
      </c>
      <c r="Y154" s="263">
        <v>45.836016751548591</v>
      </c>
      <c r="Z154" s="263">
        <v>46.771445664845487</v>
      </c>
      <c r="AA154" s="263">
        <v>149.66862612750566</v>
      </c>
      <c r="AB154" s="264">
        <v>74.099999999999966</v>
      </c>
      <c r="AC154" s="263">
        <v>1.8036450539261679</v>
      </c>
      <c r="AD154" s="264">
        <v>0</v>
      </c>
      <c r="AE154" s="263">
        <v>16.550196721518123</v>
      </c>
      <c r="AF154" s="263">
        <v>16.384694754302927</v>
      </c>
      <c r="AG154" s="263">
        <v>16.301943770695338</v>
      </c>
      <c r="AH154" s="263">
        <v>5.016750522989331</v>
      </c>
      <c r="AI154" s="263">
        <v>2.0000000000000004</v>
      </c>
      <c r="AJ154" s="263">
        <v>39.544752990469199</v>
      </c>
      <c r="AK154" s="263">
        <v>1.9571979152911259</v>
      </c>
      <c r="AL154" s="263">
        <v>3.9942814597778029E-2</v>
      </c>
      <c r="AM154" s="263">
        <v>1.9971407298889037</v>
      </c>
      <c r="AN154" s="263">
        <v>6.3908503356444957</v>
      </c>
      <c r="AO154" s="262">
        <v>3164.0700000000006</v>
      </c>
      <c r="AP154" s="263">
        <v>7.7015643802647415E-2</v>
      </c>
      <c r="AQ154" s="263">
        <v>0</v>
      </c>
      <c r="AR154" s="263">
        <v>0.70669340000882419</v>
      </c>
      <c r="AS154" s="263">
        <v>0.69962646600873546</v>
      </c>
      <c r="AT154" s="263">
        <v>0.69609299900869137</v>
      </c>
      <c r="AU154" s="263">
        <v>0.21421524733164457</v>
      </c>
    </row>
    <row r="155" spans="1:47" ht="14.4" customHeight="1" x14ac:dyDescent="0.3">
      <c r="A155" s="257">
        <v>2010</v>
      </c>
      <c r="B155" s="258" t="s">
        <v>1927</v>
      </c>
      <c r="C155" s="257">
        <v>50</v>
      </c>
      <c r="D155" s="259">
        <v>113638.71666666662</v>
      </c>
      <c r="E155" s="259">
        <v>5828.9579416666675</v>
      </c>
      <c r="F155" s="260">
        <v>1.759542639791893</v>
      </c>
      <c r="G155" s="261">
        <v>0.11068204918043735</v>
      </c>
      <c r="H155" s="262">
        <v>252.73104821438673</v>
      </c>
      <c r="I155" s="263">
        <v>0.50546209642877338</v>
      </c>
      <c r="J155" s="263">
        <v>9.5667777042106596</v>
      </c>
      <c r="K155" s="264">
        <v>0.49000000000000027</v>
      </c>
      <c r="L155" s="264">
        <v>9.9999999999999967E-3</v>
      </c>
      <c r="M155" s="264">
        <v>0.5</v>
      </c>
      <c r="N155" s="260">
        <v>1.6000000000000003</v>
      </c>
      <c r="O155" s="262">
        <v>799.65872772369426</v>
      </c>
      <c r="P155" s="263">
        <v>1.9464244387148909E-2</v>
      </c>
      <c r="Q155" s="264">
        <v>0</v>
      </c>
      <c r="R155" s="263">
        <v>0.17642320750604359</v>
      </c>
      <c r="S155" s="263">
        <v>0.1746589754309831</v>
      </c>
      <c r="T155" s="263">
        <v>0.17377685939345294</v>
      </c>
      <c r="U155" s="263">
        <v>5.4138844001630625E-2</v>
      </c>
      <c r="V155" s="263">
        <v>46.838407494145208</v>
      </c>
      <c r="W155" s="263">
        <v>886.50095760219722</v>
      </c>
      <c r="X155" s="263">
        <v>0.92664529793769379</v>
      </c>
      <c r="Y155" s="263">
        <v>45.405619598946984</v>
      </c>
      <c r="Z155" s="263">
        <v>46.332264896884695</v>
      </c>
      <c r="AA155" s="263">
        <v>148.26324767003098</v>
      </c>
      <c r="AB155" s="264">
        <v>74.09999999999998</v>
      </c>
      <c r="AC155" s="263">
        <v>1.8036450539261677</v>
      </c>
      <c r="AD155" s="264">
        <v>0</v>
      </c>
      <c r="AE155" s="263">
        <v>16.348173568256126</v>
      </c>
      <c r="AF155" s="263">
        <v>16.184691832573566</v>
      </c>
      <c r="AG155" s="263">
        <v>16.10295096473229</v>
      </c>
      <c r="AH155" s="263">
        <v>5.0167505229893301</v>
      </c>
      <c r="AI155" s="263">
        <v>2.0000000000000013</v>
      </c>
      <c r="AJ155" s="263">
        <v>37.853590889613841</v>
      </c>
      <c r="AK155" s="263">
        <v>1.9388199568750371</v>
      </c>
      <c r="AL155" s="263">
        <v>3.9567754221939547E-2</v>
      </c>
      <c r="AM155" s="263">
        <v>1.9783877110969776</v>
      </c>
      <c r="AN155" s="263">
        <v>6.3308406755103253</v>
      </c>
      <c r="AO155" s="262">
        <v>3164.0700000000006</v>
      </c>
      <c r="AP155" s="263">
        <v>7.7015643802647402E-2</v>
      </c>
      <c r="AQ155" s="263">
        <v>0</v>
      </c>
      <c r="AR155" s="263">
        <v>0.69806701136453697</v>
      </c>
      <c r="AS155" s="263">
        <v>0.69108634125089163</v>
      </c>
      <c r="AT155" s="263">
        <v>0.68759600619406913</v>
      </c>
      <c r="AU155" s="263">
        <v>0.21421524733164449</v>
      </c>
    </row>
    <row r="156" spans="1:47" ht="14.4" customHeight="1" x14ac:dyDescent="0.3">
      <c r="A156" s="257">
        <v>2010</v>
      </c>
      <c r="B156" s="258" t="s">
        <v>1928</v>
      </c>
      <c r="C156" s="257">
        <v>70</v>
      </c>
      <c r="D156" s="259">
        <v>548475.78333333321</v>
      </c>
      <c r="E156" s="259">
        <v>70081.292528333317</v>
      </c>
      <c r="F156" s="260">
        <v>1.759542639791893</v>
      </c>
      <c r="G156" s="261">
        <v>1.2335263166006196</v>
      </c>
      <c r="H156" s="262">
        <v>234.27106158584044</v>
      </c>
      <c r="I156" s="263">
        <v>0.46854212317168026</v>
      </c>
      <c r="J156" s="263">
        <v>9.6712534902747258</v>
      </c>
      <c r="K156" s="264">
        <v>0.49000000000000044</v>
      </c>
      <c r="L156" s="264">
        <v>1.0000000000000004E-2</v>
      </c>
      <c r="M156" s="264">
        <v>0.5</v>
      </c>
      <c r="N156" s="260">
        <v>1.6000000000000008</v>
      </c>
      <c r="O156" s="262">
        <v>741.25003783191016</v>
      </c>
      <c r="P156" s="263">
        <v>1.8630831479563816E-2</v>
      </c>
      <c r="Q156" s="264">
        <v>0</v>
      </c>
      <c r="R156" s="263">
        <v>0.17871723904013953</v>
      </c>
      <c r="S156" s="263">
        <v>0.17693006664973832</v>
      </c>
      <c r="T156" s="263">
        <v>0.17603648045453768</v>
      </c>
      <c r="U156" s="263">
        <v>3.3887349947134916E-2</v>
      </c>
      <c r="V156" s="263">
        <v>46.83840749414513</v>
      </c>
      <c r="W156" s="263">
        <v>966.79911912782529</v>
      </c>
      <c r="X156" s="263">
        <v>0.99966268085106469</v>
      </c>
      <c r="Y156" s="263">
        <v>48.983471361702108</v>
      </c>
      <c r="Z156" s="263">
        <v>49.983134042553189</v>
      </c>
      <c r="AA156" s="263">
        <v>159.94602893617028</v>
      </c>
      <c r="AB156" s="264">
        <v>74.100000000000009</v>
      </c>
      <c r="AC156" s="263">
        <v>1.8624546943345162</v>
      </c>
      <c r="AD156" s="264">
        <v>0</v>
      </c>
      <c r="AE156" s="263">
        <v>17.865695429316638</v>
      </c>
      <c r="AF156" s="263">
        <v>17.687038475023474</v>
      </c>
      <c r="AG156" s="263">
        <v>17.597709997876894</v>
      </c>
      <c r="AH156" s="263">
        <v>3.3875919095091085</v>
      </c>
      <c r="AI156" s="263">
        <v>2.0000000000000004</v>
      </c>
      <c r="AJ156" s="263">
        <v>41.28232238675821</v>
      </c>
      <c r="AK156" s="263">
        <v>2.0915942271446837</v>
      </c>
      <c r="AL156" s="263">
        <v>4.2685596472340534E-2</v>
      </c>
      <c r="AM156" s="263">
        <v>2.1342798236170246</v>
      </c>
      <c r="AN156" s="263">
        <v>6.8296954355744832</v>
      </c>
      <c r="AO156" s="262">
        <v>3164.0700000000056</v>
      </c>
      <c r="AP156" s="263">
        <v>7.9526815448083973E-2</v>
      </c>
      <c r="AQ156" s="263">
        <v>0</v>
      </c>
      <c r="AR156" s="263">
        <v>0.76286519483182169</v>
      </c>
      <c r="AS156" s="263">
        <v>0.75523654288350361</v>
      </c>
      <c r="AT156" s="263">
        <v>0.75142221690934463</v>
      </c>
      <c r="AU156" s="263">
        <v>0.14465017453603918</v>
      </c>
    </row>
    <row r="157" spans="1:47" ht="14.4" customHeight="1" x14ac:dyDescent="0.3">
      <c r="A157" s="257">
        <v>2010</v>
      </c>
      <c r="B157" s="258" t="s">
        <v>1929</v>
      </c>
      <c r="C157" s="257">
        <v>70</v>
      </c>
      <c r="D157" s="259">
        <v>318193.98333333345</v>
      </c>
      <c r="E157" s="259">
        <v>67012.002178333365</v>
      </c>
      <c r="F157" s="260">
        <v>1.759542639791893</v>
      </c>
      <c r="G157" s="261">
        <v>1.112889395347803</v>
      </c>
      <c r="H157" s="262">
        <v>221.04044149643593</v>
      </c>
      <c r="I157" s="263">
        <v>0.44208088299287179</v>
      </c>
      <c r="J157" s="263">
        <v>10.134781576704508</v>
      </c>
      <c r="K157" s="264">
        <v>0.48999999999999971</v>
      </c>
      <c r="L157" s="264">
        <v>9.999999999999995E-3</v>
      </c>
      <c r="M157" s="264">
        <v>0.5</v>
      </c>
      <c r="N157" s="260">
        <v>1.5999999999999996</v>
      </c>
      <c r="O157" s="262">
        <v>699.3874297256275</v>
      </c>
      <c r="P157" s="263">
        <v>1.757864239745004E-2</v>
      </c>
      <c r="Q157" s="264">
        <v>0</v>
      </c>
      <c r="R157" s="263">
        <v>0.18161346840283885</v>
      </c>
      <c r="S157" s="263">
        <v>0.17979733371881046</v>
      </c>
      <c r="T157" s="263">
        <v>0.17888926637679636</v>
      </c>
      <c r="U157" s="263">
        <v>3.1973538441982551E-2</v>
      </c>
      <c r="V157" s="263">
        <v>46.838407494145194</v>
      </c>
      <c r="W157" s="263">
        <v>1073.7786853395678</v>
      </c>
      <c r="X157" s="263">
        <v>1.059498596208251</v>
      </c>
      <c r="Y157" s="263">
        <v>51.91543121420429</v>
      </c>
      <c r="Z157" s="263">
        <v>52.974929810412569</v>
      </c>
      <c r="AA157" s="263">
        <v>169.51977539332009</v>
      </c>
      <c r="AB157" s="264">
        <v>74.099999999999966</v>
      </c>
      <c r="AC157" s="263">
        <v>1.862454694334517</v>
      </c>
      <c r="AD157" s="264">
        <v>0</v>
      </c>
      <c r="AE157" s="263">
        <v>19.24192148253195</v>
      </c>
      <c r="AF157" s="263">
        <v>19.049502267706625</v>
      </c>
      <c r="AG157" s="263">
        <v>18.953292660293968</v>
      </c>
      <c r="AH157" s="263">
        <v>3.3875919095091076</v>
      </c>
      <c r="AI157" s="263">
        <v>2</v>
      </c>
      <c r="AJ157" s="263">
        <v>45.850349863999561</v>
      </c>
      <c r="AK157" s="263">
        <v>2.2167889128465235</v>
      </c>
      <c r="AL157" s="263">
        <v>4.5240590058092327E-2</v>
      </c>
      <c r="AM157" s="263">
        <v>2.2620295029046171</v>
      </c>
      <c r="AN157" s="263">
        <v>7.2384944092947689</v>
      </c>
      <c r="AO157" s="262">
        <v>3164.0699999999988</v>
      </c>
      <c r="AP157" s="263">
        <v>7.952681544808389E-2</v>
      </c>
      <c r="AQ157" s="263">
        <v>0</v>
      </c>
      <c r="AR157" s="263">
        <v>0.82163004730411437</v>
      </c>
      <c r="AS157" s="263">
        <v>0.81341374683107304</v>
      </c>
      <c r="AT157" s="263">
        <v>0.80930559659455259</v>
      </c>
      <c r="AU157" s="263">
        <v>0.1446501745360389</v>
      </c>
    </row>
    <row r="158" spans="1:47" ht="14.4" customHeight="1" x14ac:dyDescent="0.3">
      <c r="A158" s="257">
        <v>2010</v>
      </c>
      <c r="B158" s="258" t="s">
        <v>1930</v>
      </c>
      <c r="C158" s="257">
        <v>50</v>
      </c>
      <c r="D158" s="259">
        <v>222178.8666666667</v>
      </c>
      <c r="E158" s="259">
        <v>65637.672074999995</v>
      </c>
      <c r="F158" s="260">
        <v>1.759542639791893</v>
      </c>
      <c r="G158" s="261">
        <v>1.1370380123754893</v>
      </c>
      <c r="H158" s="262">
        <v>230.56540433786441</v>
      </c>
      <c r="I158" s="263">
        <v>0.4611308086757287</v>
      </c>
      <c r="J158" s="263">
        <v>9.9892618070929284</v>
      </c>
      <c r="K158" s="264">
        <v>0.49000000000000016</v>
      </c>
      <c r="L158" s="264">
        <v>1.0000000000000004E-2</v>
      </c>
      <c r="M158" s="264">
        <v>0.5</v>
      </c>
      <c r="N158" s="260">
        <v>1.5999999999999999</v>
      </c>
      <c r="O158" s="262">
        <v>729.52507890330673</v>
      </c>
      <c r="P158" s="263">
        <v>1.7757143053698337E-2</v>
      </c>
      <c r="Q158" s="264">
        <v>0</v>
      </c>
      <c r="R158" s="263">
        <v>0.18112213195896637</v>
      </c>
      <c r="S158" s="263">
        <v>0.17931091063937662</v>
      </c>
      <c r="T158" s="263">
        <v>0.17840529997958182</v>
      </c>
      <c r="U158" s="263">
        <v>4.9390625116356224E-2</v>
      </c>
      <c r="V158" s="263">
        <v>46.838407494145208</v>
      </c>
      <c r="W158" s="263">
        <v>1014.6385933960401</v>
      </c>
      <c r="X158" s="263">
        <v>1.0157293031158621</v>
      </c>
      <c r="Y158" s="263">
        <v>49.770735852677248</v>
      </c>
      <c r="Z158" s="263">
        <v>50.786465155793117</v>
      </c>
      <c r="AA158" s="263">
        <v>162.51668849853795</v>
      </c>
      <c r="AB158" s="264">
        <v>74.099999999999994</v>
      </c>
      <c r="AC158" s="263">
        <v>1.8036450539261684</v>
      </c>
      <c r="AD158" s="264">
        <v>0</v>
      </c>
      <c r="AE158" s="263">
        <v>18.397105687354003</v>
      </c>
      <c r="AF158" s="263">
        <v>18.213134630480475</v>
      </c>
      <c r="AG158" s="263">
        <v>18.121149102043706</v>
      </c>
      <c r="AH158" s="263">
        <v>5.016750522989331</v>
      </c>
      <c r="AI158" s="263">
        <v>2.0000000000000004</v>
      </c>
      <c r="AJ158" s="263">
        <v>43.32506793801091</v>
      </c>
      <c r="AK158" s="263">
        <v>2.1252104209093186</v>
      </c>
      <c r="AL158" s="263">
        <v>4.3371641243047314E-2</v>
      </c>
      <c r="AM158" s="263">
        <v>2.1685820621523662</v>
      </c>
      <c r="AN158" s="263">
        <v>6.9394625988875713</v>
      </c>
      <c r="AO158" s="262">
        <v>3164.07</v>
      </c>
      <c r="AP158" s="263">
        <v>7.7015643802647388E-2</v>
      </c>
      <c r="AQ158" s="263">
        <v>0</v>
      </c>
      <c r="AR158" s="263">
        <v>0.78555641285001598</v>
      </c>
      <c r="AS158" s="263">
        <v>0.77770084872151635</v>
      </c>
      <c r="AT158" s="263">
        <v>0.77377306665726631</v>
      </c>
      <c r="AU158" s="263">
        <v>0.21421524733164446</v>
      </c>
    </row>
    <row r="159" spans="1:47" ht="14.4" customHeight="1" x14ac:dyDescent="0.3">
      <c r="A159" s="257">
        <v>2010</v>
      </c>
      <c r="B159" s="258" t="s">
        <v>1931</v>
      </c>
      <c r="C159" s="257">
        <v>50</v>
      </c>
      <c r="D159" s="259">
        <v>139081.41666666669</v>
      </c>
      <c r="E159" s="259">
        <v>151190.62538333336</v>
      </c>
      <c r="F159" s="260">
        <v>1.759542639791893</v>
      </c>
      <c r="G159" s="261">
        <v>2.3634389658258423</v>
      </c>
      <c r="H159" s="262">
        <v>208.06156325405743</v>
      </c>
      <c r="I159" s="263">
        <v>0.41612312650811495</v>
      </c>
      <c r="J159" s="263">
        <v>11.794571787927421</v>
      </c>
      <c r="K159" s="264">
        <v>0.49</v>
      </c>
      <c r="L159" s="264">
        <v>9.9999999999999985E-3</v>
      </c>
      <c r="M159" s="264">
        <v>0.5</v>
      </c>
      <c r="N159" s="260">
        <v>1.5999999999999999</v>
      </c>
      <c r="O159" s="262">
        <v>658.32135044526569</v>
      </c>
      <c r="P159" s="263">
        <v>1.6023995244596481E-2</v>
      </c>
      <c r="Q159" s="264">
        <v>0</v>
      </c>
      <c r="R159" s="263">
        <v>0.18589275128960481</v>
      </c>
      <c r="S159" s="263">
        <v>0.18403382377670879</v>
      </c>
      <c r="T159" s="263">
        <v>0.1831043600202607</v>
      </c>
      <c r="U159" s="263">
        <v>4.4569959232676523E-2</v>
      </c>
      <c r="V159" s="263">
        <v>46.838407494145194</v>
      </c>
      <c r="W159" s="263">
        <v>1327.5853333547416</v>
      </c>
      <c r="X159" s="263">
        <v>1.1255901080814303</v>
      </c>
      <c r="Y159" s="263">
        <v>55.153915295990082</v>
      </c>
      <c r="Z159" s="263">
        <v>56.279505404071529</v>
      </c>
      <c r="AA159" s="263">
        <v>180.0944172930289</v>
      </c>
      <c r="AB159" s="264">
        <v>74.09999999999998</v>
      </c>
      <c r="AC159" s="263">
        <v>1.8036450539261684</v>
      </c>
      <c r="AD159" s="264">
        <v>0</v>
      </c>
      <c r="AE159" s="263">
        <v>20.923904201562081</v>
      </c>
      <c r="AF159" s="263">
        <v>20.714665159546456</v>
      </c>
      <c r="AG159" s="263">
        <v>20.610045638538644</v>
      </c>
      <c r="AH159" s="263">
        <v>5.0167505229893301</v>
      </c>
      <c r="AI159" s="263">
        <v>2</v>
      </c>
      <c r="AJ159" s="263">
        <v>56.687893734247474</v>
      </c>
      <c r="AK159" s="263">
        <v>2.3550721831387769</v>
      </c>
      <c r="AL159" s="263">
        <v>4.8062697615077081E-2</v>
      </c>
      <c r="AM159" s="263">
        <v>2.4031348807538548</v>
      </c>
      <c r="AN159" s="263">
        <v>7.690031618412335</v>
      </c>
      <c r="AO159" s="262">
        <v>3164.0699999999997</v>
      </c>
      <c r="AP159" s="263">
        <v>7.7015643802647402E-2</v>
      </c>
      <c r="AQ159" s="263">
        <v>0</v>
      </c>
      <c r="AR159" s="263">
        <v>0.89345070940670102</v>
      </c>
      <c r="AS159" s="263">
        <v>0.88451620231263384</v>
      </c>
      <c r="AT159" s="263">
        <v>0.88004894876560025</v>
      </c>
      <c r="AU159" s="263">
        <v>0.2142152473316444</v>
      </c>
    </row>
    <row r="160" spans="1:47" ht="14.4" customHeight="1" x14ac:dyDescent="0.3">
      <c r="A160" s="257">
        <v>2011</v>
      </c>
      <c r="B160" s="258" t="s">
        <v>1926</v>
      </c>
      <c r="C160" s="257">
        <v>50</v>
      </c>
      <c r="D160" s="259">
        <v>132294.46666666665</v>
      </c>
      <c r="E160" s="259">
        <v>4278.7848583333353</v>
      </c>
      <c r="F160" s="260">
        <v>1.8375856225260716</v>
      </c>
      <c r="G160" s="261">
        <v>8.4138416006999492E-2</v>
      </c>
      <c r="H160" s="262">
        <v>250.61001482672054</v>
      </c>
      <c r="I160" s="263">
        <v>0.50122002965344059</v>
      </c>
      <c r="J160" s="263">
        <v>9.8804967453106087</v>
      </c>
      <c r="K160" s="264">
        <v>0.48999999999999966</v>
      </c>
      <c r="L160" s="264">
        <v>9.9999999999999967E-3</v>
      </c>
      <c r="M160" s="264">
        <v>0.5</v>
      </c>
      <c r="N160" s="260">
        <v>1.5999999999999983</v>
      </c>
      <c r="O160" s="262">
        <v>792.9476296127815</v>
      </c>
      <c r="P160" s="263">
        <v>1.9300891635270885E-2</v>
      </c>
      <c r="Q160" s="264">
        <v>0</v>
      </c>
      <c r="R160" s="263">
        <v>0.17687284820704405</v>
      </c>
      <c r="S160" s="263">
        <v>0.17510411972497369</v>
      </c>
      <c r="T160" s="263">
        <v>0.1742197554839385</v>
      </c>
      <c r="U160" s="263">
        <v>5.3684486309892962E-2</v>
      </c>
      <c r="V160" s="263">
        <v>46.838407494145152</v>
      </c>
      <c r="W160" s="263">
        <v>923.32050880212955</v>
      </c>
      <c r="X160" s="263">
        <v>0.93448794387827383</v>
      </c>
      <c r="Y160" s="263">
        <v>45.7899092500354</v>
      </c>
      <c r="Z160" s="263">
        <v>46.724397193913717</v>
      </c>
      <c r="AA160" s="263">
        <v>149.51807102052373</v>
      </c>
      <c r="AB160" s="264">
        <v>74.099999999999952</v>
      </c>
      <c r="AC160" s="263">
        <v>1.8036450539261668</v>
      </c>
      <c r="AD160" s="264">
        <v>0</v>
      </c>
      <c r="AE160" s="263">
        <v>16.528554424889471</v>
      </c>
      <c r="AF160" s="263">
        <v>16.3632688806406</v>
      </c>
      <c r="AG160" s="263">
        <v>16.280626108516156</v>
      </c>
      <c r="AH160" s="263">
        <v>5.0167505229893319</v>
      </c>
      <c r="AI160" s="263">
        <v>2.0000000000000004</v>
      </c>
      <c r="AJ160" s="263">
        <v>39.425785725850986</v>
      </c>
      <c r="AK160" s="263">
        <v>1.9552291249765141</v>
      </c>
      <c r="AL160" s="263">
        <v>3.9902635203602349E-2</v>
      </c>
      <c r="AM160" s="263">
        <v>1.9951317601801184</v>
      </c>
      <c r="AN160" s="263">
        <v>6.3844216325763723</v>
      </c>
      <c r="AO160" s="262">
        <v>3164.0700000000024</v>
      </c>
      <c r="AP160" s="263">
        <v>7.7015643802647429E-2</v>
      </c>
      <c r="AQ160" s="263">
        <v>0</v>
      </c>
      <c r="AR160" s="263">
        <v>0.70576927394278144</v>
      </c>
      <c r="AS160" s="263">
        <v>0.69871158120335453</v>
      </c>
      <c r="AT160" s="263">
        <v>0.6951827348336409</v>
      </c>
      <c r="AU160" s="263">
        <v>0.21421524733164476</v>
      </c>
    </row>
    <row r="161" spans="1:47" ht="14.4" customHeight="1" x14ac:dyDescent="0.3">
      <c r="A161" s="257">
        <v>2011</v>
      </c>
      <c r="B161" s="258" t="s">
        <v>1927</v>
      </c>
      <c r="C161" s="257">
        <v>50</v>
      </c>
      <c r="D161" s="259">
        <v>109413.25000000007</v>
      </c>
      <c r="E161" s="259">
        <v>5870.315566666668</v>
      </c>
      <c r="F161" s="260">
        <v>1.8375856225260716</v>
      </c>
      <c r="G161" s="261">
        <v>0.11567290406462206</v>
      </c>
      <c r="H161" s="262">
        <v>251.12776518598255</v>
      </c>
      <c r="I161" s="263">
        <v>0.50225553037196524</v>
      </c>
      <c r="J161" s="263">
        <v>9.6805302418638384</v>
      </c>
      <c r="K161" s="264">
        <v>0.4899999999999996</v>
      </c>
      <c r="L161" s="264">
        <v>9.9999999999999898E-3</v>
      </c>
      <c r="M161" s="264">
        <v>0.49999999999999994</v>
      </c>
      <c r="N161" s="260">
        <v>1.5999999999999996</v>
      </c>
      <c r="O161" s="262">
        <v>794.58582799201179</v>
      </c>
      <c r="P161" s="263">
        <v>1.9340766512518509E-2</v>
      </c>
      <c r="Q161" s="264">
        <v>0</v>
      </c>
      <c r="R161" s="263">
        <v>0.17676308961680429</v>
      </c>
      <c r="S161" s="263">
        <v>0.17499545872063627</v>
      </c>
      <c r="T161" s="263">
        <v>0.17411164327255219</v>
      </c>
      <c r="U161" s="263">
        <v>5.3795396331158395E-2</v>
      </c>
      <c r="V161" s="263">
        <v>46.838407494145216</v>
      </c>
      <c r="W161" s="263">
        <v>902.76879558103849</v>
      </c>
      <c r="X161" s="263">
        <v>0.93256130916979996</v>
      </c>
      <c r="Y161" s="263">
        <v>45.695504149320193</v>
      </c>
      <c r="Z161" s="263">
        <v>46.628065458489999</v>
      </c>
      <c r="AA161" s="263">
        <v>149.20980946716799</v>
      </c>
      <c r="AB161" s="264">
        <v>74.100000000000023</v>
      </c>
      <c r="AC161" s="263">
        <v>1.8036450539261679</v>
      </c>
      <c r="AD161" s="264">
        <v>0</v>
      </c>
      <c r="AE161" s="263">
        <v>16.484241826594573</v>
      </c>
      <c r="AF161" s="263">
        <v>16.319399408328628</v>
      </c>
      <c r="AG161" s="263">
        <v>16.236978199195647</v>
      </c>
      <c r="AH161" s="263">
        <v>5.0167505229893345</v>
      </c>
      <c r="AI161" s="263">
        <v>2</v>
      </c>
      <c r="AJ161" s="263">
        <v>38.548227571310328</v>
      </c>
      <c r="AK161" s="263">
        <v>1.9511980271759717</v>
      </c>
      <c r="AL161" s="263">
        <v>3.9820367901550441E-2</v>
      </c>
      <c r="AM161" s="263">
        <v>1.9910183950775222</v>
      </c>
      <c r="AN161" s="263">
        <v>6.3712588642480714</v>
      </c>
      <c r="AO161" s="262">
        <v>3164.0699999999997</v>
      </c>
      <c r="AP161" s="263">
        <v>7.7015643802647332E-2</v>
      </c>
      <c r="AQ161" s="263">
        <v>0</v>
      </c>
      <c r="AR161" s="263">
        <v>0.70387712599558794</v>
      </c>
      <c r="AS161" s="263">
        <v>0.69683835473563216</v>
      </c>
      <c r="AT161" s="263">
        <v>0.69331896910565383</v>
      </c>
      <c r="AU161" s="263">
        <v>0.21421524733164449</v>
      </c>
    </row>
    <row r="162" spans="1:47" ht="14.4" customHeight="1" x14ac:dyDescent="0.3">
      <c r="A162" s="257">
        <v>2011</v>
      </c>
      <c r="B162" s="258" t="s">
        <v>1928</v>
      </c>
      <c r="C162" s="257">
        <v>70</v>
      </c>
      <c r="D162" s="259">
        <v>514542.56666666677</v>
      </c>
      <c r="E162" s="259">
        <v>66504.255486666691</v>
      </c>
      <c r="F162" s="260">
        <v>1.8375856225260716</v>
      </c>
      <c r="G162" s="261">
        <v>1.2143118866919438</v>
      </c>
      <c r="H162" s="262">
        <v>232.70480511123856</v>
      </c>
      <c r="I162" s="263">
        <v>0.46540961022247707</v>
      </c>
      <c r="J162" s="263">
        <v>9.7358491732386803</v>
      </c>
      <c r="K162" s="264">
        <v>0.4899999999999996</v>
      </c>
      <c r="L162" s="264">
        <v>1.0000000000000002E-2</v>
      </c>
      <c r="M162" s="264">
        <v>0.5</v>
      </c>
      <c r="N162" s="260">
        <v>1.599999999999999</v>
      </c>
      <c r="O162" s="262">
        <v>736.2942927083169</v>
      </c>
      <c r="P162" s="263">
        <v>1.8506272089963798E-2</v>
      </c>
      <c r="Q162" s="264">
        <v>0</v>
      </c>
      <c r="R162" s="263">
        <v>0.17906009810196791</v>
      </c>
      <c r="S162" s="263">
        <v>0.17726949712094836</v>
      </c>
      <c r="T162" s="263">
        <v>0.17637419663043821</v>
      </c>
      <c r="U162" s="263">
        <v>3.3660790674715592E-2</v>
      </c>
      <c r="V162" s="263">
        <v>46.838407494145137</v>
      </c>
      <c r="W162" s="263">
        <v>979.80716526180936</v>
      </c>
      <c r="X162" s="263">
        <v>1.0063910685418636</v>
      </c>
      <c r="Y162" s="263">
        <v>49.313162358551267</v>
      </c>
      <c r="Z162" s="263">
        <v>50.319553427093183</v>
      </c>
      <c r="AA162" s="263">
        <v>161.02257096669803</v>
      </c>
      <c r="AB162" s="264">
        <v>74.099999999999838</v>
      </c>
      <c r="AC162" s="263">
        <v>1.8624546943345148</v>
      </c>
      <c r="AD162" s="264">
        <v>0</v>
      </c>
      <c r="AE162" s="263">
        <v>18.020448346205029</v>
      </c>
      <c r="AF162" s="263">
        <v>17.84024386274298</v>
      </c>
      <c r="AG162" s="263">
        <v>17.75014162101197</v>
      </c>
      <c r="AH162" s="263">
        <v>3.3875919095091009</v>
      </c>
      <c r="AI162" s="263">
        <v>2.0000000000000013</v>
      </c>
      <c r="AJ162" s="263">
        <v>41.837765956679348</v>
      </c>
      <c r="AK162" s="263">
        <v>2.1056720327101432</v>
      </c>
      <c r="AL162" s="263">
        <v>4.2972898626737664E-2</v>
      </c>
      <c r="AM162" s="263">
        <v>2.1486449313368832</v>
      </c>
      <c r="AN162" s="263">
        <v>6.8756637802780194</v>
      </c>
      <c r="AO162" s="262">
        <v>3164.0699999999993</v>
      </c>
      <c r="AP162" s="263">
        <v>7.9526815448083946E-2</v>
      </c>
      <c r="AQ162" s="263">
        <v>0</v>
      </c>
      <c r="AR162" s="263">
        <v>0.76947314438295622</v>
      </c>
      <c r="AS162" s="263">
        <v>0.76177841293912674</v>
      </c>
      <c r="AT162" s="263">
        <v>0.75793104721721272</v>
      </c>
      <c r="AU162" s="263">
        <v>0.14465017453603887</v>
      </c>
    </row>
    <row r="163" spans="1:47" ht="14.4" customHeight="1" x14ac:dyDescent="0.3">
      <c r="A163" s="257">
        <v>2011</v>
      </c>
      <c r="B163" s="258" t="s">
        <v>1929</v>
      </c>
      <c r="C163" s="257">
        <v>70</v>
      </c>
      <c r="D163" s="259">
        <v>300677.85000000003</v>
      </c>
      <c r="E163" s="259">
        <v>64591.362126666689</v>
      </c>
      <c r="F163" s="260">
        <v>1.8375856225260716</v>
      </c>
      <c r="G163" s="261">
        <v>1.111883443236878</v>
      </c>
      <c r="H163" s="262">
        <v>219.38622782527909</v>
      </c>
      <c r="I163" s="263">
        <v>0.43877245565055839</v>
      </c>
      <c r="J163" s="263">
        <v>10.155781169372332</v>
      </c>
      <c r="K163" s="264">
        <v>0.48999999999999994</v>
      </c>
      <c r="L163" s="264">
        <v>9.999999999999995E-3</v>
      </c>
      <c r="M163" s="264">
        <v>0.49999999999999994</v>
      </c>
      <c r="N163" s="260">
        <v>1.599999999999999</v>
      </c>
      <c r="O163" s="262">
        <v>694.15338187513157</v>
      </c>
      <c r="P163" s="263">
        <v>1.7447088052112262E-2</v>
      </c>
      <c r="Q163" s="264">
        <v>0</v>
      </c>
      <c r="R163" s="263">
        <v>0.181975581604957</v>
      </c>
      <c r="S163" s="263">
        <v>0.18015582578890743</v>
      </c>
      <c r="T163" s="263">
        <v>0.17924594788088266</v>
      </c>
      <c r="U163" s="263">
        <v>3.1734256145729847E-2</v>
      </c>
      <c r="V163" s="263">
        <v>46.83840749414518</v>
      </c>
      <c r="W163" s="263">
        <v>1084.1168599044045</v>
      </c>
      <c r="X163" s="263">
        <v>1.0674874161072589</v>
      </c>
      <c r="Y163" s="263">
        <v>52.306883389255724</v>
      </c>
      <c r="Z163" s="263">
        <v>53.374370805362993</v>
      </c>
      <c r="AA163" s="263">
        <v>170.79798657716159</v>
      </c>
      <c r="AB163" s="264">
        <v>74.100000000000009</v>
      </c>
      <c r="AC163" s="263">
        <v>1.8624546943345179</v>
      </c>
      <c r="AD163" s="264">
        <v>0</v>
      </c>
      <c r="AE163" s="263">
        <v>19.425664340209146</v>
      </c>
      <c r="AF163" s="263">
        <v>19.23140769680705</v>
      </c>
      <c r="AG163" s="263">
        <v>19.134279375106001</v>
      </c>
      <c r="AH163" s="263">
        <v>3.3875919095091085</v>
      </c>
      <c r="AI163" s="263">
        <v>1.9999999999999996</v>
      </c>
      <c r="AJ163" s="263">
        <v>46.291789917918081</v>
      </c>
      <c r="AK163" s="263">
        <v>2.2335039207212195</v>
      </c>
      <c r="AL163" s="263">
        <v>4.5581712667779967E-2</v>
      </c>
      <c r="AM163" s="263">
        <v>2.2790856333890002</v>
      </c>
      <c r="AN163" s="263">
        <v>7.2930740268448009</v>
      </c>
      <c r="AO163" s="262">
        <v>3164.0700000000011</v>
      </c>
      <c r="AP163" s="263">
        <v>7.9526815448083932E-2</v>
      </c>
      <c r="AQ163" s="263">
        <v>0</v>
      </c>
      <c r="AR163" s="263">
        <v>0.82947586732693079</v>
      </c>
      <c r="AS163" s="263">
        <v>0.82118110865366123</v>
      </c>
      <c r="AT163" s="263">
        <v>0.81703372931702645</v>
      </c>
      <c r="AU163" s="263">
        <v>0.14465017453603896</v>
      </c>
    </row>
    <row r="164" spans="1:47" ht="14.4" customHeight="1" x14ac:dyDescent="0.3">
      <c r="A164" s="257">
        <v>2011</v>
      </c>
      <c r="B164" s="258" t="s">
        <v>1930</v>
      </c>
      <c r="C164" s="257">
        <v>50</v>
      </c>
      <c r="D164" s="259">
        <v>208837.54999999993</v>
      </c>
      <c r="E164" s="259">
        <v>60439.231658333323</v>
      </c>
      <c r="F164" s="260">
        <v>1.8375856225260716</v>
      </c>
      <c r="G164" s="261">
        <v>1.0827930140493804</v>
      </c>
      <c r="H164" s="262">
        <v>228.32373028288541</v>
      </c>
      <c r="I164" s="263">
        <v>0.45664746056577099</v>
      </c>
      <c r="J164" s="263">
        <v>10.121987839607048</v>
      </c>
      <c r="K164" s="264">
        <v>0.4900000000000001</v>
      </c>
      <c r="L164" s="264">
        <v>1.0000000000000002E-2</v>
      </c>
      <c r="M164" s="264">
        <v>0.5</v>
      </c>
      <c r="N164" s="260">
        <v>1.600000000000001</v>
      </c>
      <c r="O164" s="262">
        <v>722.43226527616923</v>
      </c>
      <c r="P164" s="263">
        <v>1.7584499083158445E-2</v>
      </c>
      <c r="Q164" s="264">
        <v>0</v>
      </c>
      <c r="R164" s="263">
        <v>0.18159734743617525</v>
      </c>
      <c r="S164" s="263">
        <v>0.17978137396181343</v>
      </c>
      <c r="T164" s="263">
        <v>0.17887338722463256</v>
      </c>
      <c r="U164" s="263">
        <v>4.8910424354232013E-2</v>
      </c>
      <c r="V164" s="263">
        <v>46.838407494145194</v>
      </c>
      <c r="W164" s="263">
        <v>1038.2140097634751</v>
      </c>
      <c r="X164" s="263">
        <v>1.0257016963614336</v>
      </c>
      <c r="Y164" s="263">
        <v>50.259383121710222</v>
      </c>
      <c r="Z164" s="263">
        <v>51.285084818071674</v>
      </c>
      <c r="AA164" s="263">
        <v>164.11227141782936</v>
      </c>
      <c r="AB164" s="264">
        <v>74.099999999999966</v>
      </c>
      <c r="AC164" s="263">
        <v>1.8036450539261686</v>
      </c>
      <c r="AD164" s="264">
        <v>0</v>
      </c>
      <c r="AE164" s="263">
        <v>18.626470732002158</v>
      </c>
      <c r="AF164" s="263">
        <v>18.440206024682123</v>
      </c>
      <c r="AG164" s="263">
        <v>18.347073671022123</v>
      </c>
      <c r="AH164" s="263">
        <v>5.0167505229893319</v>
      </c>
      <c r="AI164" s="263">
        <v>2</v>
      </c>
      <c r="AJ164" s="263">
        <v>44.331738216900384</v>
      </c>
      <c r="AK164" s="263">
        <v>2.1460756592970265</v>
      </c>
      <c r="AL164" s="263">
        <v>4.3797462434633214E-2</v>
      </c>
      <c r="AM164" s="263">
        <v>2.1898731217316607</v>
      </c>
      <c r="AN164" s="263">
        <v>7.0075939895413137</v>
      </c>
      <c r="AO164" s="262">
        <v>3164.0699999999983</v>
      </c>
      <c r="AP164" s="263">
        <v>7.7015643802647402E-2</v>
      </c>
      <c r="AQ164" s="263">
        <v>0</v>
      </c>
      <c r="AR164" s="263">
        <v>0.79535030025649212</v>
      </c>
      <c r="AS164" s="263">
        <v>0.78739679725392675</v>
      </c>
      <c r="AT164" s="263">
        <v>0.78342004575264468</v>
      </c>
      <c r="AU164" s="263">
        <v>0.21421524733164446</v>
      </c>
    </row>
    <row r="165" spans="1:47" ht="14.4" customHeight="1" x14ac:dyDescent="0.3">
      <c r="A165" s="257">
        <v>2011</v>
      </c>
      <c r="B165" s="258" t="s">
        <v>1931</v>
      </c>
      <c r="C165" s="257">
        <v>50</v>
      </c>
      <c r="D165" s="259">
        <v>118297.4</v>
      </c>
      <c r="E165" s="259">
        <v>131053.26260833333</v>
      </c>
      <c r="F165" s="260">
        <v>1.8375856225260716</v>
      </c>
      <c r="G165" s="261">
        <v>2.1302238079501756</v>
      </c>
      <c r="H165" s="262">
        <v>207.15810881469005</v>
      </c>
      <c r="I165" s="263">
        <v>0.41431621762938026</v>
      </c>
      <c r="J165" s="263">
        <v>11.836558144316463</v>
      </c>
      <c r="K165" s="264">
        <v>0.49000000000000005</v>
      </c>
      <c r="L165" s="264">
        <v>1.0000000000000002E-2</v>
      </c>
      <c r="M165" s="264">
        <v>0.5</v>
      </c>
      <c r="N165" s="260">
        <v>1.5999999999999999</v>
      </c>
      <c r="O165" s="262">
        <v>655.4627573572966</v>
      </c>
      <c r="P165" s="263">
        <v>1.5954415119302241E-2</v>
      </c>
      <c r="Q165" s="264">
        <v>0</v>
      </c>
      <c r="R165" s="263">
        <v>0.1860842758029867</v>
      </c>
      <c r="S165" s="263">
        <v>0.18422343304495675</v>
      </c>
      <c r="T165" s="263">
        <v>0.18329301166594184</v>
      </c>
      <c r="U165" s="263">
        <v>4.437642551649456E-2</v>
      </c>
      <c r="V165" s="263">
        <v>46.838407494145201</v>
      </c>
      <c r="W165" s="263">
        <v>1338.1217294939981</v>
      </c>
      <c r="X165" s="263">
        <v>1.1304990126175496</v>
      </c>
      <c r="Y165" s="263">
        <v>55.394451618259929</v>
      </c>
      <c r="Z165" s="263">
        <v>56.524950630877477</v>
      </c>
      <c r="AA165" s="263">
        <v>180.87984201880789</v>
      </c>
      <c r="AB165" s="264">
        <v>74.100000000000023</v>
      </c>
      <c r="AC165" s="263">
        <v>1.8036450539261688</v>
      </c>
      <c r="AD165" s="264">
        <v>0</v>
      </c>
      <c r="AE165" s="263">
        <v>21.03680900589281</v>
      </c>
      <c r="AF165" s="263">
        <v>20.826440915833892</v>
      </c>
      <c r="AG165" s="263">
        <v>20.721256870804421</v>
      </c>
      <c r="AH165" s="263">
        <v>5.0167505229893337</v>
      </c>
      <c r="AI165" s="263">
        <v>1.9999999999999996</v>
      </c>
      <c r="AJ165" s="263">
        <v>57.137797849393706</v>
      </c>
      <c r="AK165" s="263">
        <v>2.3653430840996985</v>
      </c>
      <c r="AL165" s="263">
        <v>4.8272307838769346E-2</v>
      </c>
      <c r="AM165" s="263">
        <v>2.4136153919384675</v>
      </c>
      <c r="AN165" s="263">
        <v>7.7235692542030945</v>
      </c>
      <c r="AO165" s="262">
        <v>3164.07</v>
      </c>
      <c r="AP165" s="263">
        <v>7.7015643802647388E-2</v>
      </c>
      <c r="AQ165" s="263">
        <v>0</v>
      </c>
      <c r="AR165" s="263">
        <v>0.89827174455162273</v>
      </c>
      <c r="AS165" s="263">
        <v>0.88928902710610702</v>
      </c>
      <c r="AT165" s="263">
        <v>0.88479766838334839</v>
      </c>
      <c r="AU165" s="263">
        <v>0.21421524733164449</v>
      </c>
    </row>
    <row r="166" spans="1:47" ht="14.4" customHeight="1" x14ac:dyDescent="0.3">
      <c r="A166" s="257">
        <v>2012</v>
      </c>
      <c r="B166" s="258" t="s">
        <v>1926</v>
      </c>
      <c r="C166" s="257">
        <v>50</v>
      </c>
      <c r="D166" s="259">
        <v>115765.51666666663</v>
      </c>
      <c r="E166" s="259">
        <v>3822.4651416666634</v>
      </c>
      <c r="F166" s="260">
        <v>1.5851349836700181</v>
      </c>
      <c r="G166" s="261">
        <v>6.4809857520850472E-2</v>
      </c>
      <c r="H166" s="262">
        <v>250.4975064892038</v>
      </c>
      <c r="I166" s="263">
        <v>0.50099501297840754</v>
      </c>
      <c r="J166" s="263">
        <v>9.8528021527764302</v>
      </c>
      <c r="K166" s="264">
        <v>0.49000000000000032</v>
      </c>
      <c r="L166" s="264">
        <v>1.0000000000000004E-2</v>
      </c>
      <c r="M166" s="264">
        <v>0.5</v>
      </c>
      <c r="N166" s="260">
        <v>1.6000000000000019</v>
      </c>
      <c r="O166" s="262">
        <v>792.59164535729496</v>
      </c>
      <c r="P166" s="263">
        <v>1.9292226733223873E-2</v>
      </c>
      <c r="Q166" s="264">
        <v>0</v>
      </c>
      <c r="R166" s="263">
        <v>0.17689669899979657</v>
      </c>
      <c r="S166" s="263">
        <v>0.17512773200979864</v>
      </c>
      <c r="T166" s="263">
        <v>0.17424324851479953</v>
      </c>
      <c r="U166" s="263">
        <v>5.3660385308545035E-2</v>
      </c>
      <c r="V166" s="263">
        <v>46.838407494145194</v>
      </c>
      <c r="W166" s="263">
        <v>921.14601989226458</v>
      </c>
      <c r="X166" s="263">
        <v>0.93490765937352616</v>
      </c>
      <c r="Y166" s="263">
        <v>45.810475309302774</v>
      </c>
      <c r="Z166" s="263">
        <v>46.745382968676346</v>
      </c>
      <c r="AA166" s="263">
        <v>149.58522549976428</v>
      </c>
      <c r="AB166" s="264">
        <v>74.099999999999994</v>
      </c>
      <c r="AC166" s="263">
        <v>1.8036450539261677</v>
      </c>
      <c r="AD166" s="264">
        <v>0</v>
      </c>
      <c r="AE166" s="263">
        <v>16.538207881280272</v>
      </c>
      <c r="AF166" s="263">
        <v>16.372825802467471</v>
      </c>
      <c r="AG166" s="263">
        <v>16.290134763061083</v>
      </c>
      <c r="AH166" s="263">
        <v>5.0167505229893266</v>
      </c>
      <c r="AI166" s="263">
        <v>2.0000000000000009</v>
      </c>
      <c r="AJ166" s="263">
        <v>39.332935049399715</v>
      </c>
      <c r="AK166" s="263">
        <v>1.9561072957072294</v>
      </c>
      <c r="AL166" s="263">
        <v>3.9920557055249585E-2</v>
      </c>
      <c r="AM166" s="263">
        <v>1.9960278527624808</v>
      </c>
      <c r="AN166" s="263">
        <v>6.3872891288399369</v>
      </c>
      <c r="AO166" s="262">
        <v>3164.0700000000015</v>
      </c>
      <c r="AP166" s="263">
        <v>7.7015643802647388E-2</v>
      </c>
      <c r="AQ166" s="263">
        <v>0</v>
      </c>
      <c r="AR166" s="263">
        <v>0.70618147653066798</v>
      </c>
      <c r="AS166" s="263">
        <v>0.69911966176536122</v>
      </c>
      <c r="AT166" s="263">
        <v>0.69558875438270851</v>
      </c>
      <c r="AU166" s="263">
        <v>0.21421524733164435</v>
      </c>
    </row>
    <row r="167" spans="1:47" ht="14.4" customHeight="1" x14ac:dyDescent="0.3">
      <c r="A167" s="257">
        <v>2012</v>
      </c>
      <c r="B167" s="258" t="s">
        <v>1927</v>
      </c>
      <c r="C167" s="257">
        <v>50</v>
      </c>
      <c r="D167" s="259">
        <v>120141.04999999996</v>
      </c>
      <c r="E167" s="259">
        <v>6591.1937166666648</v>
      </c>
      <c r="F167" s="260">
        <v>1.5851349836700181</v>
      </c>
      <c r="G167" s="261">
        <v>0.11153616511077655</v>
      </c>
      <c r="H167" s="262">
        <v>250.01007278669073</v>
      </c>
      <c r="I167" s="263">
        <v>0.50002014557338126</v>
      </c>
      <c r="J167" s="263">
        <v>9.7442799365576374</v>
      </c>
      <c r="K167" s="264">
        <v>0.49000000000000021</v>
      </c>
      <c r="L167" s="264">
        <v>1.0000000000000002E-2</v>
      </c>
      <c r="M167" s="264">
        <v>0.5</v>
      </c>
      <c r="N167" s="260">
        <v>1.6000000000000019</v>
      </c>
      <c r="O167" s="262">
        <v>791.0493710021841</v>
      </c>
      <c r="P167" s="263">
        <v>1.9254686712813725E-2</v>
      </c>
      <c r="Q167" s="264">
        <v>0</v>
      </c>
      <c r="R167" s="263">
        <v>0.17700003072147688</v>
      </c>
      <c r="S167" s="263">
        <v>0.17523003041426208</v>
      </c>
      <c r="T167" s="263">
        <v>0.17434503026065462</v>
      </c>
      <c r="U167" s="263">
        <v>5.3555969577403405E-2</v>
      </c>
      <c r="V167" s="263">
        <v>46.83840749414518</v>
      </c>
      <c r="W167" s="263">
        <v>912.77633200586456</v>
      </c>
      <c r="X167" s="263">
        <v>0.93673040794056039</v>
      </c>
      <c r="Y167" s="263">
        <v>45.899789989087466</v>
      </c>
      <c r="Z167" s="263">
        <v>46.836520397028018</v>
      </c>
      <c r="AA167" s="263">
        <v>149.87686527048967</v>
      </c>
      <c r="AB167" s="264">
        <v>74.099999999999966</v>
      </c>
      <c r="AC167" s="263">
        <v>1.8036450539261677</v>
      </c>
      <c r="AD167" s="264">
        <v>0</v>
      </c>
      <c r="AE167" s="263">
        <v>16.58013109832207</v>
      </c>
      <c r="AF167" s="263">
        <v>16.414329787338843</v>
      </c>
      <c r="AG167" s="263">
        <v>16.331429131847234</v>
      </c>
      <c r="AH167" s="263">
        <v>5.0167505229893292</v>
      </c>
      <c r="AI167" s="263">
        <v>2.0000000000000004</v>
      </c>
      <c r="AJ167" s="263">
        <v>38.975549376650449</v>
      </c>
      <c r="AK167" s="263">
        <v>1.9599210325340366</v>
      </c>
      <c r="AL167" s="263">
        <v>3.9998388419061962E-2</v>
      </c>
      <c r="AM167" s="263">
        <v>1.9999194209530982</v>
      </c>
      <c r="AN167" s="263">
        <v>6.3997421470499134</v>
      </c>
      <c r="AO167" s="262">
        <v>3164.0700000000006</v>
      </c>
      <c r="AP167" s="263">
        <v>7.7015643802647429E-2</v>
      </c>
      <c r="AQ167" s="263">
        <v>0</v>
      </c>
      <c r="AR167" s="263">
        <v>0.70797159789835296</v>
      </c>
      <c r="AS167" s="263">
        <v>0.70089188191936913</v>
      </c>
      <c r="AT167" s="263">
        <v>0.69735202392987727</v>
      </c>
      <c r="AU167" s="263">
        <v>0.21421524733164454</v>
      </c>
    </row>
    <row r="168" spans="1:47" ht="14.4" customHeight="1" x14ac:dyDescent="0.3">
      <c r="A168" s="257">
        <v>2012</v>
      </c>
      <c r="B168" s="258" t="s">
        <v>1928</v>
      </c>
      <c r="C168" s="257">
        <v>70</v>
      </c>
      <c r="D168" s="259">
        <v>513239.85000000003</v>
      </c>
      <c r="E168" s="259">
        <v>67454.834474999996</v>
      </c>
      <c r="F168" s="260">
        <v>1.5851349836700181</v>
      </c>
      <c r="G168" s="261">
        <v>1.0536077473083147</v>
      </c>
      <c r="H168" s="262">
        <v>230.76596084026025</v>
      </c>
      <c r="I168" s="263">
        <v>0.46153192168052043</v>
      </c>
      <c r="J168" s="263">
        <v>9.815461441486141</v>
      </c>
      <c r="K168" s="264">
        <v>0.4900000000000001</v>
      </c>
      <c r="L168" s="264">
        <v>1.0000000000000007E-2</v>
      </c>
      <c r="M168" s="264">
        <v>0.50000000000000011</v>
      </c>
      <c r="N168" s="260">
        <v>1.6000000000000014</v>
      </c>
      <c r="O168" s="262">
        <v>730.15965371584264</v>
      </c>
      <c r="P168" s="263">
        <v>1.8352081979443127E-2</v>
      </c>
      <c r="Q168" s="264">
        <v>0</v>
      </c>
      <c r="R168" s="263">
        <v>0.17948451794543427</v>
      </c>
      <c r="S168" s="263">
        <v>0.17768967276598008</v>
      </c>
      <c r="T168" s="263">
        <v>0.17679225017625283</v>
      </c>
      <c r="U168" s="263">
        <v>3.3380336512520363E-2</v>
      </c>
      <c r="V168" s="263">
        <v>46.838407494145251</v>
      </c>
      <c r="W168" s="263">
        <v>996.11871063089279</v>
      </c>
      <c r="X168" s="263">
        <v>1.0148465424362894</v>
      </c>
      <c r="Y168" s="263">
        <v>49.727480579378209</v>
      </c>
      <c r="Z168" s="263">
        <v>50.742327121814462</v>
      </c>
      <c r="AA168" s="263">
        <v>162.37544678980623</v>
      </c>
      <c r="AB168" s="264">
        <v>74.100000000000094</v>
      </c>
      <c r="AC168" s="263">
        <v>1.8624546943345186</v>
      </c>
      <c r="AD168" s="264">
        <v>0</v>
      </c>
      <c r="AE168" s="263">
        <v>18.214924245776807</v>
      </c>
      <c r="AF168" s="263">
        <v>18.032775003319038</v>
      </c>
      <c r="AG168" s="263">
        <v>17.941700382090165</v>
      </c>
      <c r="AH168" s="263">
        <v>3.3875919095091103</v>
      </c>
      <c r="AI168" s="263">
        <v>2.0000000000000004</v>
      </c>
      <c r="AJ168" s="263">
        <v>42.53426894393909</v>
      </c>
      <c r="AK168" s="263">
        <v>2.1233634207394476</v>
      </c>
      <c r="AL168" s="263">
        <v>4.3333947362029515E-2</v>
      </c>
      <c r="AM168" s="263">
        <v>2.1666973681014756</v>
      </c>
      <c r="AN168" s="263">
        <v>6.9334315779247202</v>
      </c>
      <c r="AO168" s="262">
        <v>3164.0700000000011</v>
      </c>
      <c r="AP168" s="263">
        <v>7.9526815448083862E-2</v>
      </c>
      <c r="AQ168" s="263">
        <v>0</v>
      </c>
      <c r="AR168" s="263">
        <v>0.77777726529466906</v>
      </c>
      <c r="AS168" s="263">
        <v>0.76999949264172218</v>
      </c>
      <c r="AT168" s="263">
        <v>0.7661106063152493</v>
      </c>
      <c r="AU168" s="263">
        <v>0.14465017453603887</v>
      </c>
    </row>
    <row r="169" spans="1:47" ht="14.4" customHeight="1" x14ac:dyDescent="0.3">
      <c r="A169" s="257">
        <v>2012</v>
      </c>
      <c r="B169" s="258" t="s">
        <v>1929</v>
      </c>
      <c r="C169" s="257">
        <v>70</v>
      </c>
      <c r="D169" s="259">
        <v>316936.5333333335</v>
      </c>
      <c r="E169" s="259">
        <v>65786.770210000017</v>
      </c>
      <c r="F169" s="260">
        <v>1.5851349836700181</v>
      </c>
      <c r="G169" s="261">
        <v>0.97375936159383358</v>
      </c>
      <c r="H169" s="262">
        <v>218.68497971528552</v>
      </c>
      <c r="I169" s="263">
        <v>0.43736995943057105</v>
      </c>
      <c r="J169" s="263">
        <v>10.192174668737074</v>
      </c>
      <c r="K169" s="264">
        <v>0.49</v>
      </c>
      <c r="L169" s="264">
        <v>9.9999999999999967E-3</v>
      </c>
      <c r="M169" s="264">
        <v>0.5</v>
      </c>
      <c r="N169" s="260">
        <v>1.5999999999999992</v>
      </c>
      <c r="O169" s="262">
        <v>691.93458376774367</v>
      </c>
      <c r="P169" s="263">
        <v>1.739132002308548E-2</v>
      </c>
      <c r="Q169" s="264">
        <v>0</v>
      </c>
      <c r="R169" s="263">
        <v>0.18212908728745542</v>
      </c>
      <c r="S169" s="263">
        <v>0.18030779641458086</v>
      </c>
      <c r="T169" s="263">
        <v>0.17939715097814363</v>
      </c>
      <c r="U169" s="263">
        <v>3.1632820484226172E-2</v>
      </c>
      <c r="V169" s="263">
        <v>46.838407494145216</v>
      </c>
      <c r="W169" s="263">
        <v>1091.4906707523714</v>
      </c>
      <c r="X169" s="263">
        <v>1.0709104840013686</v>
      </c>
      <c r="Y169" s="263">
        <v>52.474613716067083</v>
      </c>
      <c r="Z169" s="263">
        <v>53.545524200068449</v>
      </c>
      <c r="AA169" s="263">
        <v>171.34567744021905</v>
      </c>
      <c r="AB169" s="264">
        <v>74.100000000000023</v>
      </c>
      <c r="AC169" s="263">
        <v>1.8624546943345173</v>
      </c>
      <c r="AD169" s="264">
        <v>0</v>
      </c>
      <c r="AE169" s="263">
        <v>19.504394901773647</v>
      </c>
      <c r="AF169" s="263">
        <v>19.30935095275591</v>
      </c>
      <c r="AG169" s="263">
        <v>19.211828978247045</v>
      </c>
      <c r="AH169" s="263">
        <v>3.3875919095091094</v>
      </c>
      <c r="AI169" s="263">
        <v>2.0000000000000004</v>
      </c>
      <c r="AJ169" s="263">
        <v>46.606651641126255</v>
      </c>
      <c r="AK169" s="263">
        <v>2.2406660056760637</v>
      </c>
      <c r="AL169" s="263">
        <v>4.572787766685843E-2</v>
      </c>
      <c r="AM169" s="263">
        <v>2.2863938833429227</v>
      </c>
      <c r="AN169" s="263">
        <v>7.3164604266973523</v>
      </c>
      <c r="AO169" s="262">
        <v>3164.0700000000006</v>
      </c>
      <c r="AP169" s="263">
        <v>7.9526815448083862E-2</v>
      </c>
      <c r="AQ169" s="263">
        <v>0</v>
      </c>
      <c r="AR169" s="263">
        <v>0.83283766230573453</v>
      </c>
      <c r="AS169" s="263">
        <v>0.82450928568267734</v>
      </c>
      <c r="AT169" s="263">
        <v>0.8203450973711488</v>
      </c>
      <c r="AU169" s="263">
        <v>0.14465017453603893</v>
      </c>
    </row>
    <row r="170" spans="1:47" ht="14.4" customHeight="1" x14ac:dyDescent="0.3">
      <c r="A170" s="257">
        <v>2012</v>
      </c>
      <c r="B170" s="258" t="s">
        <v>1930</v>
      </c>
      <c r="C170" s="257">
        <v>50</v>
      </c>
      <c r="D170" s="259">
        <v>202805.8</v>
      </c>
      <c r="E170" s="259">
        <v>57066.720308333322</v>
      </c>
      <c r="F170" s="260">
        <v>1.5851349836700181</v>
      </c>
      <c r="G170" s="261">
        <v>0.87933633309086068</v>
      </c>
      <c r="H170" s="262">
        <v>227.6554115430508</v>
      </c>
      <c r="I170" s="263">
        <v>0.45531082308610149</v>
      </c>
      <c r="J170" s="263">
        <v>10.089028113035068</v>
      </c>
      <c r="K170" s="264">
        <v>0.49000000000000021</v>
      </c>
      <c r="L170" s="264">
        <v>1.0000000000000004E-2</v>
      </c>
      <c r="M170" s="264">
        <v>0.5</v>
      </c>
      <c r="N170" s="260">
        <v>1.6000000000000003</v>
      </c>
      <c r="O170" s="262">
        <v>720.31765800102073</v>
      </c>
      <c r="P170" s="263">
        <v>1.7533028085144703E-2</v>
      </c>
      <c r="Q170" s="264">
        <v>0</v>
      </c>
      <c r="R170" s="263">
        <v>0.18173902521853288</v>
      </c>
      <c r="S170" s="263">
        <v>0.17992163496634753</v>
      </c>
      <c r="T170" s="263">
        <v>0.1790129398402549</v>
      </c>
      <c r="U170" s="263">
        <v>4.876726029008193E-2</v>
      </c>
      <c r="V170" s="263">
        <v>46.838407494145208</v>
      </c>
      <c r="W170" s="263">
        <v>1037.8712431548347</v>
      </c>
      <c r="X170" s="263">
        <v>1.028712807147302</v>
      </c>
      <c r="Y170" s="263">
        <v>50.406927550217802</v>
      </c>
      <c r="Z170" s="263">
        <v>51.435640357365095</v>
      </c>
      <c r="AA170" s="263">
        <v>164.59404914356827</v>
      </c>
      <c r="AB170" s="264">
        <v>74.100000000000009</v>
      </c>
      <c r="AC170" s="263">
        <v>1.8036450539261679</v>
      </c>
      <c r="AD170" s="264">
        <v>0</v>
      </c>
      <c r="AE170" s="263">
        <v>18.695726280077125</v>
      </c>
      <c r="AF170" s="263">
        <v>18.50876901727635</v>
      </c>
      <c r="AG170" s="263">
        <v>18.415290385875966</v>
      </c>
      <c r="AH170" s="263">
        <v>5.0167505229893337</v>
      </c>
      <c r="AI170" s="263">
        <v>2.0000000000000009</v>
      </c>
      <c r="AJ170" s="263">
        <v>44.317102082711443</v>
      </c>
      <c r="AK170" s="263">
        <v>2.1523758063942999</v>
      </c>
      <c r="AL170" s="263">
        <v>4.3926036865189803E-2</v>
      </c>
      <c r="AM170" s="263">
        <v>2.1963018432594898</v>
      </c>
      <c r="AN170" s="263">
        <v>7.0281658984303661</v>
      </c>
      <c r="AO170" s="262">
        <v>3164.0700000000006</v>
      </c>
      <c r="AP170" s="263">
        <v>7.7015643802647374E-2</v>
      </c>
      <c r="AQ170" s="263">
        <v>0</v>
      </c>
      <c r="AR170" s="263">
        <v>0.79830751215929319</v>
      </c>
      <c r="AS170" s="263">
        <v>0.79032443703770028</v>
      </c>
      <c r="AT170" s="263">
        <v>0.78633289947690377</v>
      </c>
      <c r="AU170" s="263">
        <v>0.21421524733164457</v>
      </c>
    </row>
    <row r="171" spans="1:47" ht="14.4" customHeight="1" x14ac:dyDescent="0.3">
      <c r="A171" s="257">
        <v>2012</v>
      </c>
      <c r="B171" s="258" t="s">
        <v>1931</v>
      </c>
      <c r="C171" s="257">
        <v>50</v>
      </c>
      <c r="D171" s="259">
        <v>96778.949999999983</v>
      </c>
      <c r="E171" s="259">
        <v>112254.21296666666</v>
      </c>
      <c r="F171" s="260">
        <v>1.5851349836700181</v>
      </c>
      <c r="G171" s="261">
        <v>1.575773559375359</v>
      </c>
      <c r="H171" s="262">
        <v>207.39440393208795</v>
      </c>
      <c r="I171" s="263">
        <v>0.41478880786417599</v>
      </c>
      <c r="J171" s="263">
        <v>11.875373079259951</v>
      </c>
      <c r="K171" s="264">
        <v>0.48999999999999994</v>
      </c>
      <c r="L171" s="264">
        <v>0.01</v>
      </c>
      <c r="M171" s="264">
        <v>0.5</v>
      </c>
      <c r="N171" s="260">
        <v>1.5999999999999996</v>
      </c>
      <c r="O171" s="262">
        <v>656.21041164940164</v>
      </c>
      <c r="P171" s="263">
        <v>1.5972613539896062E-2</v>
      </c>
      <c r="Q171" s="264">
        <v>0</v>
      </c>
      <c r="R171" s="263">
        <v>0.1860341832854206</v>
      </c>
      <c r="S171" s="263">
        <v>0.18417384145256632</v>
      </c>
      <c r="T171" s="263">
        <v>0.18324367053613932</v>
      </c>
      <c r="U171" s="263">
        <v>4.4427043533511235E-2</v>
      </c>
      <c r="V171" s="263">
        <v>46.838407494145201</v>
      </c>
      <c r="W171" s="263">
        <v>1340.980163605371</v>
      </c>
      <c r="X171" s="263">
        <v>1.129210976914367</v>
      </c>
      <c r="Y171" s="263">
        <v>55.331337868804013</v>
      </c>
      <c r="Z171" s="263">
        <v>56.460548845718392</v>
      </c>
      <c r="AA171" s="263">
        <v>180.67375630629877</v>
      </c>
      <c r="AB171" s="264">
        <v>74.100000000000023</v>
      </c>
      <c r="AC171" s="263">
        <v>1.803645053926169</v>
      </c>
      <c r="AD171" s="264">
        <v>0</v>
      </c>
      <c r="AE171" s="263">
        <v>21.007184184719623</v>
      </c>
      <c r="AF171" s="263">
        <v>20.797112342872431</v>
      </c>
      <c r="AG171" s="263">
        <v>20.692076421948833</v>
      </c>
      <c r="AH171" s="263">
        <v>5.0167505229893328</v>
      </c>
      <c r="AI171" s="263">
        <v>2.0000000000000004</v>
      </c>
      <c r="AJ171" s="263">
        <v>57.259852985949351</v>
      </c>
      <c r="AK171" s="263">
        <v>2.3626481269979314</v>
      </c>
      <c r="AL171" s="263">
        <v>4.8217308714243477E-2</v>
      </c>
      <c r="AM171" s="263">
        <v>2.4108654357121755</v>
      </c>
      <c r="AN171" s="263">
        <v>7.7147693942789584</v>
      </c>
      <c r="AO171" s="262">
        <v>3164.0700000000011</v>
      </c>
      <c r="AP171" s="263">
        <v>7.7015643802647415E-2</v>
      </c>
      <c r="AQ171" s="263">
        <v>0</v>
      </c>
      <c r="AR171" s="263">
        <v>0.89700676468752794</v>
      </c>
      <c r="AS171" s="263">
        <v>0.88803669704065291</v>
      </c>
      <c r="AT171" s="263">
        <v>0.88355166321721534</v>
      </c>
      <c r="AU171" s="263">
        <v>0.21421524733164451</v>
      </c>
    </row>
    <row r="172" spans="1:47" ht="14.4" customHeight="1" x14ac:dyDescent="0.3">
      <c r="A172" s="257">
        <v>2013</v>
      </c>
      <c r="B172" s="258" t="s">
        <v>1926</v>
      </c>
      <c r="C172" s="257">
        <v>50</v>
      </c>
      <c r="D172" s="259">
        <v>86652.6</v>
      </c>
      <c r="E172" s="259">
        <v>2772.1649000000007</v>
      </c>
      <c r="F172" s="260">
        <v>1.6204797781689002</v>
      </c>
      <c r="G172" s="261">
        <v>4.8097084409739393E-2</v>
      </c>
      <c r="H172" s="262">
        <v>250.74264308883886</v>
      </c>
      <c r="I172" s="263">
        <v>0.50148528617767751</v>
      </c>
      <c r="J172" s="263">
        <v>9.7604209187049076</v>
      </c>
      <c r="K172" s="264">
        <v>0.49000000000000021</v>
      </c>
      <c r="L172" s="264">
        <v>9.9999999999999967E-3</v>
      </c>
      <c r="M172" s="264">
        <v>0.5</v>
      </c>
      <c r="N172" s="260">
        <v>1.5991746522726704</v>
      </c>
      <c r="O172" s="262">
        <v>793.36727471810207</v>
      </c>
      <c r="P172" s="263">
        <v>1.9311106086264376E-2</v>
      </c>
      <c r="Q172" s="264">
        <v>0</v>
      </c>
      <c r="R172" s="263">
        <v>0.17684473216460089</v>
      </c>
      <c r="S172" s="263">
        <v>0.17507628484295484</v>
      </c>
      <c r="T172" s="263">
        <v>0.17419206118213193</v>
      </c>
      <c r="U172" s="263">
        <v>5.3712897305865898E-2</v>
      </c>
      <c r="V172" s="263">
        <v>46.838407494145201</v>
      </c>
      <c r="W172" s="263">
        <v>911.61711999403735</v>
      </c>
      <c r="X172" s="263">
        <v>0.93399365415379787</v>
      </c>
      <c r="Y172" s="263">
        <v>45.765689053536065</v>
      </c>
      <c r="Z172" s="263">
        <v>46.699682707689831</v>
      </c>
      <c r="AA172" s="263">
        <v>149.36189771062797</v>
      </c>
      <c r="AB172" s="264">
        <v>74.100000000000051</v>
      </c>
      <c r="AC172" s="263">
        <v>1.8036450539261693</v>
      </c>
      <c r="AD172" s="264">
        <v>0</v>
      </c>
      <c r="AE172" s="263">
        <v>16.517185761226511</v>
      </c>
      <c r="AF172" s="263">
        <v>16.35201390361426</v>
      </c>
      <c r="AG172" s="263">
        <v>16.269427974808124</v>
      </c>
      <c r="AH172" s="263">
        <v>5.016750522989331</v>
      </c>
      <c r="AI172" s="263">
        <v>2.0000000000000004</v>
      </c>
      <c r="AJ172" s="263">
        <v>38.926051023745394</v>
      </c>
      <c r="AK172" s="263">
        <v>1.95419492258599</v>
      </c>
      <c r="AL172" s="263">
        <v>3.9881529032367177E-2</v>
      </c>
      <c r="AM172" s="263">
        <v>1.994076451618356</v>
      </c>
      <c r="AN172" s="263">
        <v>6.3777530322438158</v>
      </c>
      <c r="AO172" s="262">
        <v>3164.0700000000029</v>
      </c>
      <c r="AP172" s="263">
        <v>7.7015643802647443E-2</v>
      </c>
      <c r="AQ172" s="263">
        <v>0</v>
      </c>
      <c r="AR172" s="263">
        <v>0.70528383200437217</v>
      </c>
      <c r="AS172" s="263">
        <v>0.69823099368432906</v>
      </c>
      <c r="AT172" s="263">
        <v>0.69470457452430712</v>
      </c>
      <c r="AU172" s="263">
        <v>0.21421524733164449</v>
      </c>
    </row>
    <row r="173" spans="1:47" ht="14.4" customHeight="1" x14ac:dyDescent="0.3">
      <c r="A173" s="257">
        <v>2013</v>
      </c>
      <c r="B173" s="258" t="s">
        <v>1927</v>
      </c>
      <c r="C173" s="257">
        <v>50</v>
      </c>
      <c r="D173" s="259">
        <v>112350.48333333332</v>
      </c>
      <c r="E173" s="259">
        <v>6264.0154833333336</v>
      </c>
      <c r="F173" s="260">
        <v>1.6204797781689002</v>
      </c>
      <c r="G173" s="261">
        <v>0.10775344958026216</v>
      </c>
      <c r="H173" s="262">
        <v>248.60328839443559</v>
      </c>
      <c r="I173" s="263">
        <v>0.4972065767888712</v>
      </c>
      <c r="J173" s="263">
        <v>9.8049811933803994</v>
      </c>
      <c r="K173" s="264">
        <v>0.48999999999999988</v>
      </c>
      <c r="L173" s="264">
        <v>0.01</v>
      </c>
      <c r="M173" s="264">
        <v>0.5</v>
      </c>
      <c r="N173" s="260">
        <v>1.6000000000000003</v>
      </c>
      <c r="O173" s="262">
        <v>786.59820671018156</v>
      </c>
      <c r="P173" s="263">
        <v>1.9146342307152679E-2</v>
      </c>
      <c r="Q173" s="264">
        <v>0</v>
      </c>
      <c r="R173" s="263">
        <v>0.17729825682388928</v>
      </c>
      <c r="S173" s="263">
        <v>0.17552527425565029</v>
      </c>
      <c r="T173" s="263">
        <v>0.17463878297153085</v>
      </c>
      <c r="U173" s="263">
        <v>5.3254614910874208E-2</v>
      </c>
      <c r="V173" s="263">
        <v>46.838407494145152</v>
      </c>
      <c r="W173" s="263">
        <v>923.65975441027149</v>
      </c>
      <c r="X173" s="263">
        <v>0.94203113314879128</v>
      </c>
      <c r="Y173" s="263">
        <v>46.159525524290729</v>
      </c>
      <c r="Z173" s="263">
        <v>47.101556657439581</v>
      </c>
      <c r="AA173" s="263">
        <v>150.72498130380652</v>
      </c>
      <c r="AB173" s="264">
        <v>74.100000000000051</v>
      </c>
      <c r="AC173" s="263">
        <v>1.8036450539261681</v>
      </c>
      <c r="AD173" s="264">
        <v>0</v>
      </c>
      <c r="AE173" s="263">
        <v>16.702047778111368</v>
      </c>
      <c r="AF173" s="263">
        <v>16.535027300330253</v>
      </c>
      <c r="AG173" s="263">
        <v>16.451517061439702</v>
      </c>
      <c r="AH173" s="263">
        <v>5.016750522989331</v>
      </c>
      <c r="AI173" s="263">
        <v>1.9999999999999991</v>
      </c>
      <c r="AJ173" s="263">
        <v>39.440271513318606</v>
      </c>
      <c r="AK173" s="263">
        <v>1.9710117398872149</v>
      </c>
      <c r="AL173" s="263">
        <v>4.0224729385453406E-2</v>
      </c>
      <c r="AM173" s="263">
        <v>2.0112364692726712</v>
      </c>
      <c r="AN173" s="263">
        <v>6.4359567016725405</v>
      </c>
      <c r="AO173" s="262">
        <v>3164.0700000000038</v>
      </c>
      <c r="AP173" s="263">
        <v>7.7015643802647415E-2</v>
      </c>
      <c r="AQ173" s="263">
        <v>0</v>
      </c>
      <c r="AR173" s="263">
        <v>0.71317744012535567</v>
      </c>
      <c r="AS173" s="263">
        <v>0.7060456657241021</v>
      </c>
      <c r="AT173" s="263">
        <v>0.70247977852347565</v>
      </c>
      <c r="AU173" s="263">
        <v>0.21421524733164451</v>
      </c>
    </row>
    <row r="174" spans="1:47" ht="14.4" customHeight="1" x14ac:dyDescent="0.3">
      <c r="A174" s="257">
        <v>2013</v>
      </c>
      <c r="B174" s="258" t="s">
        <v>1928</v>
      </c>
      <c r="C174" s="257">
        <v>70</v>
      </c>
      <c r="D174" s="259">
        <v>494580.20000000019</v>
      </c>
      <c r="E174" s="259">
        <v>66058.546271666652</v>
      </c>
      <c r="F174" s="260">
        <v>1.6204797781689002</v>
      </c>
      <c r="G174" s="261">
        <v>1.0497230376171645</v>
      </c>
      <c r="H174" s="262">
        <v>229.65411176721508</v>
      </c>
      <c r="I174" s="263">
        <v>0.45930822353443029</v>
      </c>
      <c r="J174" s="263">
        <v>9.8517311049023597</v>
      </c>
      <c r="K174" s="264">
        <v>0.49000000000000005</v>
      </c>
      <c r="L174" s="264">
        <v>1.0000000000000005E-2</v>
      </c>
      <c r="M174" s="264">
        <v>0.5</v>
      </c>
      <c r="N174" s="260">
        <v>1.6</v>
      </c>
      <c r="O174" s="262">
        <v>726.64168541929121</v>
      </c>
      <c r="P174" s="263">
        <v>1.8263660163404926E-2</v>
      </c>
      <c r="Q174" s="264">
        <v>0</v>
      </c>
      <c r="R174" s="263">
        <v>0.17972790562571572</v>
      </c>
      <c r="S174" s="263">
        <v>0.17793062656945854</v>
      </c>
      <c r="T174" s="263">
        <v>0.17703198704132997</v>
      </c>
      <c r="U174" s="263">
        <v>3.3219507350046619E-2</v>
      </c>
      <c r="V174" s="263">
        <v>46.83840749414518</v>
      </c>
      <c r="W174" s="263">
        <v>1004.6399615128437</v>
      </c>
      <c r="X174" s="263">
        <v>1.0197598278062217</v>
      </c>
      <c r="Y174" s="263">
        <v>49.968231562504897</v>
      </c>
      <c r="Z174" s="263">
        <v>50.987991390311109</v>
      </c>
      <c r="AA174" s="263">
        <v>163.16157244899546</v>
      </c>
      <c r="AB174" s="264">
        <v>74.099999999999966</v>
      </c>
      <c r="AC174" s="263">
        <v>1.8624546943345179</v>
      </c>
      <c r="AD174" s="264">
        <v>0</v>
      </c>
      <c r="AE174" s="263">
        <v>18.32792980928528</v>
      </c>
      <c r="AF174" s="263">
        <v>18.144650511192417</v>
      </c>
      <c r="AG174" s="263">
        <v>18.053010862145996</v>
      </c>
      <c r="AH174" s="263">
        <v>3.387591909509108</v>
      </c>
      <c r="AI174" s="263">
        <v>1.9999999999999982</v>
      </c>
      <c r="AJ174" s="263">
        <v>42.898126356598411</v>
      </c>
      <c r="AK174" s="263">
        <v>2.1336434877189583</v>
      </c>
      <c r="AL174" s="263">
        <v>4.3543744647325647E-2</v>
      </c>
      <c r="AM174" s="263">
        <v>2.177187232366284</v>
      </c>
      <c r="AN174" s="263">
        <v>6.9669991435721039</v>
      </c>
      <c r="AO174" s="262">
        <v>3164.0699999999974</v>
      </c>
      <c r="AP174" s="263">
        <v>7.9526815448083876E-2</v>
      </c>
      <c r="AQ174" s="263">
        <v>0</v>
      </c>
      <c r="AR174" s="263">
        <v>0.78260260285648109</v>
      </c>
      <c r="AS174" s="263">
        <v>0.77477657682791601</v>
      </c>
      <c r="AT174" s="263">
        <v>0.77086356381363363</v>
      </c>
      <c r="AU174" s="263">
        <v>0.14465017453603884</v>
      </c>
    </row>
    <row r="175" spans="1:47" ht="14.4" customHeight="1" x14ac:dyDescent="0.3">
      <c r="A175" s="257">
        <v>2013</v>
      </c>
      <c r="B175" s="258" t="s">
        <v>1929</v>
      </c>
      <c r="C175" s="257">
        <v>70</v>
      </c>
      <c r="D175" s="259">
        <v>303165.73333333328</v>
      </c>
      <c r="E175" s="259">
        <v>61846.114936666665</v>
      </c>
      <c r="F175" s="260">
        <v>1.6204797781689002</v>
      </c>
      <c r="G175" s="261">
        <v>0.93104335768975721</v>
      </c>
      <c r="H175" s="262">
        <v>217.56347753637385</v>
      </c>
      <c r="I175" s="263">
        <v>0.43512695507274779</v>
      </c>
      <c r="J175" s="263">
        <v>10.245093059980992</v>
      </c>
      <c r="K175" s="264">
        <v>0.49000000000000005</v>
      </c>
      <c r="L175" s="264">
        <v>0.01</v>
      </c>
      <c r="M175" s="264">
        <v>0.5</v>
      </c>
      <c r="N175" s="260">
        <v>1.5999999999999999</v>
      </c>
      <c r="O175" s="262">
        <v>688.38607236851431</v>
      </c>
      <c r="P175" s="263">
        <v>1.7302130526278544E-2</v>
      </c>
      <c r="Q175" s="264">
        <v>0</v>
      </c>
      <c r="R175" s="263">
        <v>0.18237458806662885</v>
      </c>
      <c r="S175" s="263">
        <v>0.18055084218596262</v>
      </c>
      <c r="T175" s="263">
        <v>0.17963896924562936</v>
      </c>
      <c r="U175" s="263">
        <v>3.1470594998304069E-2</v>
      </c>
      <c r="V175" s="263">
        <v>46.838407494145208</v>
      </c>
      <c r="W175" s="263">
        <v>1102.8134156354474</v>
      </c>
      <c r="X175" s="263">
        <v>1.0764308427253007</v>
      </c>
      <c r="Y175" s="263">
        <v>52.745111293539757</v>
      </c>
      <c r="Z175" s="263">
        <v>53.821542136265045</v>
      </c>
      <c r="AA175" s="263">
        <v>172.22893483604815</v>
      </c>
      <c r="AB175" s="264">
        <v>74.100000000000037</v>
      </c>
      <c r="AC175" s="263">
        <v>1.8624546943345173</v>
      </c>
      <c r="AD175" s="264">
        <v>0</v>
      </c>
      <c r="AE175" s="263">
        <v>19.63136315242409</v>
      </c>
      <c r="AF175" s="263">
        <v>19.435049520899852</v>
      </c>
      <c r="AG175" s="263">
        <v>19.336892705137721</v>
      </c>
      <c r="AH175" s="263">
        <v>3.3875919095091089</v>
      </c>
      <c r="AI175" s="263">
        <v>2.0000000000000009</v>
      </c>
      <c r="AJ175" s="263">
        <v>47.090132847633619</v>
      </c>
      <c r="AK175" s="263">
        <v>2.2522162522341476</v>
      </c>
      <c r="AL175" s="263">
        <v>4.5963596984370352E-2</v>
      </c>
      <c r="AM175" s="263">
        <v>2.2981798492185175</v>
      </c>
      <c r="AN175" s="263">
        <v>7.3541755174992582</v>
      </c>
      <c r="AO175" s="262">
        <v>3164.070000000002</v>
      </c>
      <c r="AP175" s="263">
        <v>7.9526815448083904E-2</v>
      </c>
      <c r="AQ175" s="263">
        <v>0</v>
      </c>
      <c r="AR175" s="263">
        <v>0.83825920660850883</v>
      </c>
      <c r="AS175" s="263">
        <v>0.8298766145424239</v>
      </c>
      <c r="AT175" s="263">
        <v>0.82568531850938076</v>
      </c>
      <c r="AU175" s="263">
        <v>0.14465017453603896</v>
      </c>
    </row>
    <row r="176" spans="1:47" ht="14.4" customHeight="1" x14ac:dyDescent="0.3">
      <c r="A176" s="257">
        <v>2013</v>
      </c>
      <c r="B176" s="258" t="s">
        <v>1930</v>
      </c>
      <c r="C176" s="257">
        <v>50</v>
      </c>
      <c r="D176" s="259">
        <v>199492.78333333333</v>
      </c>
      <c r="E176" s="259">
        <v>55912.223416666668</v>
      </c>
      <c r="F176" s="260">
        <v>1.6204797781689002</v>
      </c>
      <c r="G176" s="261">
        <v>0.8763259023894906</v>
      </c>
      <c r="H176" s="262">
        <v>226.51000777786695</v>
      </c>
      <c r="I176" s="263">
        <v>0.45302001555573407</v>
      </c>
      <c r="J176" s="263">
        <v>10.092211444791355</v>
      </c>
      <c r="K176" s="264">
        <v>0.48999999999999988</v>
      </c>
      <c r="L176" s="264">
        <v>0.01</v>
      </c>
      <c r="M176" s="264">
        <v>0.5</v>
      </c>
      <c r="N176" s="260">
        <v>1.6000000000000003</v>
      </c>
      <c r="O176" s="262">
        <v>716.69352030971538</v>
      </c>
      <c r="P176" s="263">
        <v>1.7444814076755095E-2</v>
      </c>
      <c r="Q176" s="264">
        <v>0</v>
      </c>
      <c r="R176" s="263">
        <v>0.1819818408926758</v>
      </c>
      <c r="S176" s="263">
        <v>0.18016202248374902</v>
      </c>
      <c r="T176" s="263">
        <v>0.1792521132792857</v>
      </c>
      <c r="U176" s="263">
        <v>4.8521897339228508E-2</v>
      </c>
      <c r="V176" s="263">
        <v>46.838407494145194</v>
      </c>
      <c r="W176" s="263">
        <v>1043.4486246448375</v>
      </c>
      <c r="X176" s="263">
        <v>1.033914747380136</v>
      </c>
      <c r="Y176" s="263">
        <v>50.661822621626676</v>
      </c>
      <c r="Z176" s="263">
        <v>51.6957373690068</v>
      </c>
      <c r="AA176" s="263">
        <v>165.42635958082181</v>
      </c>
      <c r="AB176" s="264">
        <v>74.09999999999998</v>
      </c>
      <c r="AC176" s="263">
        <v>1.8036450539261686</v>
      </c>
      <c r="AD176" s="264">
        <v>0</v>
      </c>
      <c r="AE176" s="263">
        <v>18.815370905432314</v>
      </c>
      <c r="AF176" s="263">
        <v>18.627217196377984</v>
      </c>
      <c r="AG176" s="263">
        <v>18.533140341850821</v>
      </c>
      <c r="AH176" s="263">
        <v>5.0167505229893337</v>
      </c>
      <c r="AI176" s="263">
        <v>1.9999999999999991</v>
      </c>
      <c r="AJ176" s="263">
        <v>44.555256272334553</v>
      </c>
      <c r="AK176" s="263">
        <v>2.1632598259434586</v>
      </c>
      <c r="AL176" s="263">
        <v>4.4148159713131789E-2</v>
      </c>
      <c r="AM176" s="263">
        <v>2.2074079856565896</v>
      </c>
      <c r="AN176" s="263">
        <v>7.06370555410109</v>
      </c>
      <c r="AO176" s="262">
        <v>3164.0699999999983</v>
      </c>
      <c r="AP176" s="263">
        <v>7.7015643802647374E-2</v>
      </c>
      <c r="AQ176" s="263">
        <v>0</v>
      </c>
      <c r="AR176" s="263">
        <v>0.80341633766195963</v>
      </c>
      <c r="AS176" s="263">
        <v>0.79538217428533975</v>
      </c>
      <c r="AT176" s="263">
        <v>0.79136509259702981</v>
      </c>
      <c r="AU176" s="263">
        <v>0.21421524733164446</v>
      </c>
    </row>
    <row r="177" spans="1:47" ht="14.4" customHeight="1" x14ac:dyDescent="0.3">
      <c r="A177" s="257">
        <v>2013</v>
      </c>
      <c r="B177" s="258" t="s">
        <v>1931</v>
      </c>
      <c r="C177" s="257">
        <v>50</v>
      </c>
      <c r="D177" s="259">
        <v>133728.66666666669</v>
      </c>
      <c r="E177" s="259">
        <v>152087.76383333327</v>
      </c>
      <c r="F177" s="260">
        <v>1.6204797781689002</v>
      </c>
      <c r="G177" s="261">
        <v>2.1842227643135868</v>
      </c>
      <c r="H177" s="262">
        <v>207.5540268418853</v>
      </c>
      <c r="I177" s="263">
        <v>0.41510805368377079</v>
      </c>
      <c r="J177" s="263">
        <v>11.725494438242707</v>
      </c>
      <c r="K177" s="264">
        <v>0.49000000000000021</v>
      </c>
      <c r="L177" s="264">
        <v>1.0000000000000004E-2</v>
      </c>
      <c r="M177" s="264">
        <v>0.5</v>
      </c>
      <c r="N177" s="260">
        <v>1.600000000000001</v>
      </c>
      <c r="O177" s="262">
        <v>656.71546970960389</v>
      </c>
      <c r="P177" s="263">
        <v>1.598490700105976E-2</v>
      </c>
      <c r="Q177" s="264">
        <v>0</v>
      </c>
      <c r="R177" s="263">
        <v>0.18600034461155807</v>
      </c>
      <c r="S177" s="263">
        <v>0.18414034116544239</v>
      </c>
      <c r="T177" s="263">
        <v>0.18321033944238463</v>
      </c>
      <c r="U177" s="263">
        <v>4.446123719461325E-2</v>
      </c>
      <c r="V177" s="263">
        <v>46.838407494145201</v>
      </c>
      <c r="W177" s="263">
        <v>1323.0374156679895</v>
      </c>
      <c r="X177" s="263">
        <v>1.1283425382497323</v>
      </c>
      <c r="Y177" s="263">
        <v>55.288784374236911</v>
      </c>
      <c r="Z177" s="263">
        <v>56.417126912486616</v>
      </c>
      <c r="AA177" s="263">
        <v>180.53480611995721</v>
      </c>
      <c r="AB177" s="264">
        <v>74.099999999999966</v>
      </c>
      <c r="AC177" s="263">
        <v>1.8036450539261681</v>
      </c>
      <c r="AD177" s="264">
        <v>0</v>
      </c>
      <c r="AE177" s="263">
        <v>20.987210095433028</v>
      </c>
      <c r="AF177" s="263">
        <v>20.77733799447871</v>
      </c>
      <c r="AG177" s="263">
        <v>20.672401944001532</v>
      </c>
      <c r="AH177" s="263">
        <v>5.0167505229893319</v>
      </c>
      <c r="AI177" s="263">
        <v>2.0000000000000004</v>
      </c>
      <c r="AJ177" s="263">
        <v>56.493697649023161</v>
      </c>
      <c r="AK177" s="263">
        <v>2.3608310927799163</v>
      </c>
      <c r="AL177" s="263">
        <v>4.818022638326358E-2</v>
      </c>
      <c r="AM177" s="263">
        <v>2.4090113191631795</v>
      </c>
      <c r="AN177" s="263">
        <v>7.7088362213221755</v>
      </c>
      <c r="AO177" s="262">
        <v>3164.0699999999993</v>
      </c>
      <c r="AP177" s="263">
        <v>7.7015643802647388E-2</v>
      </c>
      <c r="AQ177" s="263">
        <v>0</v>
      </c>
      <c r="AR177" s="263">
        <v>0.89615387107499045</v>
      </c>
      <c r="AS177" s="263">
        <v>0.887192332364241</v>
      </c>
      <c r="AT177" s="263">
        <v>0.88271156300886555</v>
      </c>
      <c r="AU177" s="263">
        <v>0.21421524733164449</v>
      </c>
    </row>
    <row r="178" spans="1:47" ht="14.4" customHeight="1" x14ac:dyDescent="0.3">
      <c r="A178" s="257">
        <v>2014</v>
      </c>
      <c r="B178" s="258" t="s">
        <v>1926</v>
      </c>
      <c r="C178" s="257">
        <v>50</v>
      </c>
      <c r="D178" s="259">
        <v>82307.733333333337</v>
      </c>
      <c r="E178" s="259">
        <v>2604.8734916666658</v>
      </c>
      <c r="F178" s="260">
        <v>1.5687440084198125</v>
      </c>
      <c r="G178" s="261">
        <v>4.3624473451431917E-2</v>
      </c>
      <c r="H178" s="262">
        <v>250.01358450174322</v>
      </c>
      <c r="I178" s="263">
        <v>0.50002716900348643</v>
      </c>
      <c r="J178" s="263">
        <v>9.7777126910335106</v>
      </c>
      <c r="K178" s="264">
        <v>0.49000000000000044</v>
      </c>
      <c r="L178" s="264">
        <v>9.9999999999999933E-3</v>
      </c>
      <c r="M178" s="264">
        <v>0.5</v>
      </c>
      <c r="N178" s="260">
        <v>1.5965966869299559</v>
      </c>
      <c r="O178" s="262">
        <v>791.06048231443083</v>
      </c>
      <c r="P178" s="263">
        <v>1.9254957169809357E-2</v>
      </c>
      <c r="Q178" s="264">
        <v>0</v>
      </c>
      <c r="R178" s="263">
        <v>0.17699928626831204</v>
      </c>
      <c r="S178" s="263">
        <v>0.17522929340562907</v>
      </c>
      <c r="T178" s="263">
        <v>0.17434429697428733</v>
      </c>
      <c r="U178" s="263">
        <v>5.3556721840311947E-2</v>
      </c>
      <c r="V178" s="263">
        <v>46.838407494145208</v>
      </c>
      <c r="W178" s="263">
        <v>915.89521484603415</v>
      </c>
      <c r="X178" s="263">
        <v>0.9367172505344129</v>
      </c>
      <c r="Y178" s="263">
        <v>45.899145276186161</v>
      </c>
      <c r="Z178" s="263">
        <v>46.835862526720604</v>
      </c>
      <c r="AA178" s="263">
        <v>149.55596587933812</v>
      </c>
      <c r="AB178" s="264">
        <v>74.099999999999966</v>
      </c>
      <c r="AC178" s="263">
        <v>1.8036450539261675</v>
      </c>
      <c r="AD178" s="264">
        <v>0</v>
      </c>
      <c r="AE178" s="263">
        <v>16.579828477980652</v>
      </c>
      <c r="AF178" s="263">
        <v>16.414030193200858</v>
      </c>
      <c r="AG178" s="263">
        <v>16.331131050810949</v>
      </c>
      <c r="AH178" s="263">
        <v>5.0167505229893292</v>
      </c>
      <c r="AI178" s="263">
        <v>2.0000000000000018</v>
      </c>
      <c r="AJ178" s="263">
        <v>39.10872567392569</v>
      </c>
      <c r="AK178" s="263">
        <v>1.9598935032931506</v>
      </c>
      <c r="AL178" s="263">
        <v>3.9997826597819461E-2</v>
      </c>
      <c r="AM178" s="263">
        <v>1.9998913298909715</v>
      </c>
      <c r="AN178" s="263">
        <v>6.3860397430477427</v>
      </c>
      <c r="AO178" s="262">
        <v>3164.0700000000011</v>
      </c>
      <c r="AP178" s="263">
        <v>7.7015643802647402E-2</v>
      </c>
      <c r="AQ178" s="263">
        <v>0</v>
      </c>
      <c r="AR178" s="263">
        <v>0.70795867600977436</v>
      </c>
      <c r="AS178" s="263">
        <v>0.70087908924967723</v>
      </c>
      <c r="AT178" s="263">
        <v>0.69733929586962795</v>
      </c>
      <c r="AU178" s="263">
        <v>0.21421524733164451</v>
      </c>
    </row>
    <row r="179" spans="1:47" ht="14.4" customHeight="1" x14ac:dyDescent="0.3">
      <c r="A179" s="257">
        <v>2014</v>
      </c>
      <c r="B179" s="258" t="s">
        <v>1927</v>
      </c>
      <c r="C179" s="257">
        <v>50</v>
      </c>
      <c r="D179" s="259">
        <v>111969.81666666665</v>
      </c>
      <c r="E179" s="259">
        <v>6390.3389000000025</v>
      </c>
      <c r="F179" s="260">
        <v>1.5687440084198125</v>
      </c>
      <c r="G179" s="261">
        <v>0.10570678924491225</v>
      </c>
      <c r="H179" s="262">
        <v>246.94431683410195</v>
      </c>
      <c r="I179" s="263">
        <v>0.49388863366820379</v>
      </c>
      <c r="J179" s="263">
        <v>9.8664804480997503</v>
      </c>
      <c r="K179" s="264">
        <v>0.48999999999999949</v>
      </c>
      <c r="L179" s="264">
        <v>9.9999999999999933E-3</v>
      </c>
      <c r="M179" s="264">
        <v>0.5</v>
      </c>
      <c r="N179" s="260">
        <v>1.5999999999999994</v>
      </c>
      <c r="O179" s="262">
        <v>781.34910456527712</v>
      </c>
      <c r="P179" s="263">
        <v>1.9018575544383295E-2</v>
      </c>
      <c r="Q179" s="264">
        <v>0</v>
      </c>
      <c r="R179" s="263">
        <v>0.17764994442091908</v>
      </c>
      <c r="S179" s="263">
        <v>0.17587344497670973</v>
      </c>
      <c r="T179" s="263">
        <v>0.17498519525460524</v>
      </c>
      <c r="U179" s="263">
        <v>5.289923790776116E-2</v>
      </c>
      <c r="V179" s="263">
        <v>46.838407494145216</v>
      </c>
      <c r="W179" s="263">
        <v>935.69724074997282</v>
      </c>
      <c r="X179" s="263">
        <v>0.9483596969273721</v>
      </c>
      <c r="Y179" s="263">
        <v>46.469625149441221</v>
      </c>
      <c r="Z179" s="263">
        <v>47.417984846368583</v>
      </c>
      <c r="AA179" s="263">
        <v>151.73755150837945</v>
      </c>
      <c r="AB179" s="264">
        <v>74.100000000000023</v>
      </c>
      <c r="AC179" s="263">
        <v>1.8036450539261679</v>
      </c>
      <c r="AD179" s="264">
        <v>0</v>
      </c>
      <c r="AE179" s="263">
        <v>16.847604745018725</v>
      </c>
      <c r="AF179" s="263">
        <v>16.679128697568551</v>
      </c>
      <c r="AG179" s="263">
        <v>16.594890673843445</v>
      </c>
      <c r="AH179" s="263">
        <v>5.0167505229893266</v>
      </c>
      <c r="AI179" s="263">
        <v>2.0000000000000022</v>
      </c>
      <c r="AJ179" s="263">
        <v>39.954272180023871</v>
      </c>
      <c r="AK179" s="263">
        <v>1.9842529938811415</v>
      </c>
      <c r="AL179" s="263">
        <v>4.0494959058798817E-2</v>
      </c>
      <c r="AM179" s="263">
        <v>2.0247479529399399</v>
      </c>
      <c r="AN179" s="263">
        <v>6.4791934494078083</v>
      </c>
      <c r="AO179" s="262">
        <v>3164.0700000000033</v>
      </c>
      <c r="AP179" s="263">
        <v>7.7015643802647429E-2</v>
      </c>
      <c r="AQ179" s="263">
        <v>0</v>
      </c>
      <c r="AR179" s="263">
        <v>0.71939272261230014</v>
      </c>
      <c r="AS179" s="263">
        <v>0.7121987953861777</v>
      </c>
      <c r="AT179" s="263">
        <v>0.70860183177311553</v>
      </c>
      <c r="AU179" s="263">
        <v>0.2142152473316444</v>
      </c>
    </row>
    <row r="180" spans="1:47" ht="14.4" customHeight="1" x14ac:dyDescent="0.3">
      <c r="A180" s="257">
        <v>2014</v>
      </c>
      <c r="B180" s="258" t="s">
        <v>1928</v>
      </c>
      <c r="C180" s="257">
        <v>70</v>
      </c>
      <c r="D180" s="259">
        <v>481935.83333333355</v>
      </c>
      <c r="E180" s="259">
        <v>64523.169888333345</v>
      </c>
      <c r="F180" s="260">
        <v>1.5687440084198125</v>
      </c>
      <c r="G180" s="261">
        <v>0.99174683827529964</v>
      </c>
      <c r="H180" s="262">
        <v>229.45904104548501</v>
      </c>
      <c r="I180" s="263">
        <v>0.45891808209097007</v>
      </c>
      <c r="J180" s="263">
        <v>9.8418217203609757</v>
      </c>
      <c r="K180" s="264">
        <v>0.48999999999999982</v>
      </c>
      <c r="L180" s="264">
        <v>0.01</v>
      </c>
      <c r="M180" s="264">
        <v>0.5</v>
      </c>
      <c r="N180" s="260">
        <v>1.5979691551594022</v>
      </c>
      <c r="O180" s="262">
        <v>726.02446800078792</v>
      </c>
      <c r="P180" s="263">
        <v>1.824814681011858E-2</v>
      </c>
      <c r="Q180" s="264">
        <v>0</v>
      </c>
      <c r="R180" s="263">
        <v>0.17977060729413769</v>
      </c>
      <c r="S180" s="263">
        <v>0.17797290122119627</v>
      </c>
      <c r="T180" s="263">
        <v>0.17707404818472566</v>
      </c>
      <c r="U180" s="263">
        <v>3.319129033610152E-2</v>
      </c>
      <c r="V180" s="263">
        <v>46.838407494145152</v>
      </c>
      <c r="W180" s="263">
        <v>1004.4826608763234</v>
      </c>
      <c r="X180" s="263">
        <v>1.0206267593714144</v>
      </c>
      <c r="Y180" s="263">
        <v>50.010711209199314</v>
      </c>
      <c r="Z180" s="263">
        <v>51.03133796857071</v>
      </c>
      <c r="AA180" s="263">
        <v>163.09300804058194</v>
      </c>
      <c r="AB180" s="264">
        <v>74.099999999999952</v>
      </c>
      <c r="AC180" s="263">
        <v>1.8624546943345184</v>
      </c>
      <c r="AD180" s="264">
        <v>0</v>
      </c>
      <c r="AE180" s="263">
        <v>18.347869235284715</v>
      </c>
      <c r="AF180" s="263">
        <v>18.164390542931869</v>
      </c>
      <c r="AG180" s="263">
        <v>18.072651196755444</v>
      </c>
      <c r="AH180" s="263">
        <v>3.3875919095091067</v>
      </c>
      <c r="AI180" s="263">
        <v>1.9999999999999987</v>
      </c>
      <c r="AJ180" s="263">
        <v>42.891409619419029</v>
      </c>
      <c r="AK180" s="263">
        <v>2.1354573686328111</v>
      </c>
      <c r="AL180" s="263">
        <v>4.3580762625159412E-2</v>
      </c>
      <c r="AM180" s="263">
        <v>2.1790381312579701</v>
      </c>
      <c r="AN180" s="263">
        <v>6.964071443332851</v>
      </c>
      <c r="AO180" s="262">
        <v>3164.0699999999988</v>
      </c>
      <c r="AP180" s="263">
        <v>7.952681544808396E-2</v>
      </c>
      <c r="AQ180" s="263">
        <v>0</v>
      </c>
      <c r="AR180" s="263">
        <v>0.78345401634665768</v>
      </c>
      <c r="AS180" s="263">
        <v>0.77561947618319105</v>
      </c>
      <c r="AT180" s="263">
        <v>0.77170220610145768</v>
      </c>
      <c r="AU180" s="263">
        <v>0.1446501745360389</v>
      </c>
    </row>
    <row r="181" spans="1:47" ht="14.4" customHeight="1" x14ac:dyDescent="0.3">
      <c r="A181" s="257">
        <v>2014</v>
      </c>
      <c r="B181" s="258" t="s">
        <v>1929</v>
      </c>
      <c r="C181" s="257">
        <v>70</v>
      </c>
      <c r="D181" s="259">
        <v>302259.98333333328</v>
      </c>
      <c r="E181" s="259">
        <v>61955.895400000001</v>
      </c>
      <c r="F181" s="260">
        <v>1.5687440084198125</v>
      </c>
      <c r="G181" s="261">
        <v>0.89900282384276586</v>
      </c>
      <c r="H181" s="262">
        <v>216.61995579955618</v>
      </c>
      <c r="I181" s="263">
        <v>0.43323991159911279</v>
      </c>
      <c r="J181" s="263">
        <v>10.295574492888456</v>
      </c>
      <c r="K181" s="264">
        <v>0.49</v>
      </c>
      <c r="L181" s="264">
        <v>9.9999999999999967E-3</v>
      </c>
      <c r="M181" s="264">
        <v>0.5</v>
      </c>
      <c r="N181" s="260">
        <v>1.5999999999999999</v>
      </c>
      <c r="O181" s="262">
        <v>685.40070354670229</v>
      </c>
      <c r="P181" s="263">
        <v>1.7227095247243404E-2</v>
      </c>
      <c r="Q181" s="264">
        <v>0</v>
      </c>
      <c r="R181" s="263">
        <v>0.18258112829981885</v>
      </c>
      <c r="S181" s="263">
        <v>0.18075531701682071</v>
      </c>
      <c r="T181" s="263">
        <v>0.17984241137532173</v>
      </c>
      <c r="U181" s="263">
        <v>3.1334114414394862E-2</v>
      </c>
      <c r="V181" s="263">
        <v>46.838407494145166</v>
      </c>
      <c r="W181" s="263">
        <v>1113.0745357792762</v>
      </c>
      <c r="X181" s="263">
        <v>1.0811194038255156</v>
      </c>
      <c r="Y181" s="263">
        <v>52.974850787450286</v>
      </c>
      <c r="Z181" s="263">
        <v>54.055970191275776</v>
      </c>
      <c r="AA181" s="263">
        <v>172.97910461208255</v>
      </c>
      <c r="AB181" s="264">
        <v>74.09999999999998</v>
      </c>
      <c r="AC181" s="263">
        <v>1.8624546943345164</v>
      </c>
      <c r="AD181" s="264">
        <v>0</v>
      </c>
      <c r="AE181" s="263">
        <v>19.739200057729036</v>
      </c>
      <c r="AF181" s="263">
        <v>19.541808057151734</v>
      </c>
      <c r="AG181" s="263">
        <v>19.443112056863107</v>
      </c>
      <c r="AH181" s="263">
        <v>3.3875919095091054</v>
      </c>
      <c r="AI181" s="263">
        <v>1.9999999999999982</v>
      </c>
      <c r="AJ181" s="263">
        <v>47.528282677775088</v>
      </c>
      <c r="AK181" s="263">
        <v>2.262026128624127</v>
      </c>
      <c r="AL181" s="263">
        <v>4.616379854334951E-2</v>
      </c>
      <c r="AM181" s="263">
        <v>2.3081899271674757</v>
      </c>
      <c r="AN181" s="263">
        <v>7.3862077669359243</v>
      </c>
      <c r="AO181" s="262">
        <v>3164.0699999999988</v>
      </c>
      <c r="AP181" s="263">
        <v>7.9526815448083835E-2</v>
      </c>
      <c r="AQ181" s="263">
        <v>0</v>
      </c>
      <c r="AR181" s="263">
        <v>0.84286384246502977</v>
      </c>
      <c r="AS181" s="263">
        <v>0.83443520404037896</v>
      </c>
      <c r="AT181" s="263">
        <v>0.83022088482805456</v>
      </c>
      <c r="AU181" s="263">
        <v>0.14465017453603876</v>
      </c>
    </row>
    <row r="182" spans="1:47" ht="14.4" customHeight="1" x14ac:dyDescent="0.3">
      <c r="A182" s="257">
        <v>2014</v>
      </c>
      <c r="B182" s="258" t="s">
        <v>1930</v>
      </c>
      <c r="C182" s="257">
        <v>50</v>
      </c>
      <c r="D182" s="259">
        <v>195416.08333333334</v>
      </c>
      <c r="E182" s="259">
        <v>58450.016400000015</v>
      </c>
      <c r="F182" s="260">
        <v>1.5687440084198125</v>
      </c>
      <c r="G182" s="261">
        <v>0.87806851539827302</v>
      </c>
      <c r="H182" s="262">
        <v>224.26619392472358</v>
      </c>
      <c r="I182" s="263">
        <v>0.44853238784944716</v>
      </c>
      <c r="J182" s="263">
        <v>10.259168863063115</v>
      </c>
      <c r="K182" s="264">
        <v>0.48999999999999982</v>
      </c>
      <c r="L182" s="264">
        <v>9.9999999999999967E-3</v>
      </c>
      <c r="M182" s="264">
        <v>0.5</v>
      </c>
      <c r="N182" s="260">
        <v>1.5999999999999999</v>
      </c>
      <c r="O182" s="262">
        <v>709.59393621140032</v>
      </c>
      <c r="P182" s="263">
        <v>1.7272005308281959E-2</v>
      </c>
      <c r="Q182" s="264">
        <v>0</v>
      </c>
      <c r="R182" s="263">
        <v>0.18245750998855573</v>
      </c>
      <c r="S182" s="263">
        <v>0.18063293488867022</v>
      </c>
      <c r="T182" s="263">
        <v>0.17972064733872739</v>
      </c>
      <c r="U182" s="263">
        <v>4.804123819971122E-2</v>
      </c>
      <c r="V182" s="263">
        <v>46.838407494145194</v>
      </c>
      <c r="W182" s="263">
        <v>1071.3231525226824</v>
      </c>
      <c r="X182" s="263">
        <v>1.0442592054214552</v>
      </c>
      <c r="Y182" s="263">
        <v>51.168701065651319</v>
      </c>
      <c r="Z182" s="263">
        <v>52.212960271072767</v>
      </c>
      <c r="AA182" s="263">
        <v>167.08147286743289</v>
      </c>
      <c r="AB182" s="264">
        <v>74.099999999999994</v>
      </c>
      <c r="AC182" s="263">
        <v>1.8036450539261679</v>
      </c>
      <c r="AD182" s="264">
        <v>0</v>
      </c>
      <c r="AE182" s="263">
        <v>19.053293440382649</v>
      </c>
      <c r="AF182" s="263">
        <v>18.86276050597883</v>
      </c>
      <c r="AG182" s="263">
        <v>18.767494038776913</v>
      </c>
      <c r="AH182" s="263">
        <v>5.0167505229893319</v>
      </c>
      <c r="AI182" s="263">
        <v>2.0000000000000004</v>
      </c>
      <c r="AJ182" s="263">
        <v>45.745498612718556</v>
      </c>
      <c r="AK182" s="263">
        <v>2.1849035355033122</v>
      </c>
      <c r="AL182" s="263">
        <v>4.4589868071496161E-2</v>
      </c>
      <c r="AM182" s="263">
        <v>2.229493403574808</v>
      </c>
      <c r="AN182" s="263">
        <v>7.1343788914393871</v>
      </c>
      <c r="AO182" s="262">
        <v>3164.0700000000006</v>
      </c>
      <c r="AP182" s="263">
        <v>7.7015643802647388E-2</v>
      </c>
      <c r="AQ182" s="263">
        <v>0</v>
      </c>
      <c r="AR182" s="263">
        <v>0.8135756299043394</v>
      </c>
      <c r="AS182" s="263">
        <v>0.80543987360529634</v>
      </c>
      <c r="AT182" s="263">
        <v>0.80137199545577453</v>
      </c>
      <c r="AU182" s="263">
        <v>0.21421524733164451</v>
      </c>
    </row>
    <row r="183" spans="1:47" ht="14.4" customHeight="1" x14ac:dyDescent="0.3">
      <c r="A183" s="257">
        <v>2014</v>
      </c>
      <c r="B183" s="258" t="s">
        <v>1931</v>
      </c>
      <c r="C183" s="257">
        <v>50</v>
      </c>
      <c r="D183" s="259">
        <v>120424.33333333334</v>
      </c>
      <c r="E183" s="259">
        <v>139476.02223333329</v>
      </c>
      <c r="F183" s="260">
        <v>1.5687440084198125</v>
      </c>
      <c r="G183" s="261">
        <v>1.926089659888284</v>
      </c>
      <c r="H183" s="262">
        <v>206.15648060008786</v>
      </c>
      <c r="I183" s="263">
        <v>0.41231296120017569</v>
      </c>
      <c r="J183" s="263">
        <v>11.436216531181563</v>
      </c>
      <c r="K183" s="264">
        <v>0.49</v>
      </c>
      <c r="L183" s="264">
        <v>0.01</v>
      </c>
      <c r="M183" s="264">
        <v>0.5</v>
      </c>
      <c r="N183" s="260">
        <v>1.5781075086758762</v>
      </c>
      <c r="O183" s="262">
        <v>652.29353557231957</v>
      </c>
      <c r="P183" s="263">
        <v>1.5877274077503754E-2</v>
      </c>
      <c r="Q183" s="264">
        <v>0</v>
      </c>
      <c r="R183" s="263">
        <v>0.18629661230611522</v>
      </c>
      <c r="S183" s="263">
        <v>0.18443364618305402</v>
      </c>
      <c r="T183" s="263">
        <v>0.18350216312152343</v>
      </c>
      <c r="U183" s="263">
        <v>4.4161861480769185E-2</v>
      </c>
      <c r="V183" s="263">
        <v>46.838407494145201</v>
      </c>
      <c r="W183" s="263">
        <v>1299.1446315914011</v>
      </c>
      <c r="X183" s="263">
        <v>1.1359916350387402</v>
      </c>
      <c r="Y183" s="263">
        <v>55.663590116898277</v>
      </c>
      <c r="Z183" s="263">
        <v>56.799581751936998</v>
      </c>
      <c r="AA183" s="263">
        <v>179.27169290476206</v>
      </c>
      <c r="AB183" s="264">
        <v>74.100000000000023</v>
      </c>
      <c r="AC183" s="263">
        <v>1.8036450539261688</v>
      </c>
      <c r="AD183" s="264">
        <v>0</v>
      </c>
      <c r="AE183" s="263">
        <v>21.163139321580204</v>
      </c>
      <c r="AF183" s="263">
        <v>20.951507928364407</v>
      </c>
      <c r="AG183" s="263">
        <v>20.845692231756502</v>
      </c>
      <c r="AH183" s="263">
        <v>5.0167505229893337</v>
      </c>
      <c r="AI183" s="263">
        <v>1.9999999999999996</v>
      </c>
      <c r="AJ183" s="263">
        <v>55.473475768952817</v>
      </c>
      <c r="AK183" s="263">
        <v>2.3768352979915557</v>
      </c>
      <c r="AL183" s="263">
        <v>4.8506842816154201E-2</v>
      </c>
      <c r="AM183" s="263">
        <v>2.4253421408077096</v>
      </c>
      <c r="AN183" s="263">
        <v>7.6549012870333391</v>
      </c>
      <c r="AO183" s="262">
        <v>3164.0700000000006</v>
      </c>
      <c r="AP183" s="263">
        <v>7.7015643802647402E-2</v>
      </c>
      <c r="AQ183" s="263">
        <v>0</v>
      </c>
      <c r="AR183" s="263">
        <v>0.90366604903147463</v>
      </c>
      <c r="AS183" s="263">
        <v>0.89462938854116003</v>
      </c>
      <c r="AT183" s="263">
        <v>0.89011105829600246</v>
      </c>
      <c r="AU183" s="263">
        <v>0.21421524733164451</v>
      </c>
    </row>
    <row r="184" spans="1:47" ht="14.4" customHeight="1" x14ac:dyDescent="0.3">
      <c r="A184" s="257">
        <v>2015</v>
      </c>
      <c r="B184" s="258" t="s">
        <v>1926</v>
      </c>
      <c r="C184" s="257">
        <v>50</v>
      </c>
      <c r="D184" s="259">
        <v>76147.283333333355</v>
      </c>
      <c r="E184" s="259">
        <v>2440.9209000000001</v>
      </c>
      <c r="F184" s="260">
        <v>1.6456232372314257</v>
      </c>
      <c r="G184" s="261">
        <v>4.264334599362566E-2</v>
      </c>
      <c r="H184" s="262">
        <v>248.62184320493037</v>
      </c>
      <c r="I184" s="263">
        <v>0.49724368640986122</v>
      </c>
      <c r="J184" s="263">
        <v>9.6641620803471096</v>
      </c>
      <c r="K184" s="264">
        <v>0.48999999999999994</v>
      </c>
      <c r="L184" s="264">
        <v>1.0000000000000004E-2</v>
      </c>
      <c r="M184" s="264">
        <v>0.5</v>
      </c>
      <c r="N184" s="260">
        <v>1.5871457011709533</v>
      </c>
      <c r="O184" s="262">
        <v>786.65691542942398</v>
      </c>
      <c r="P184" s="263">
        <v>1.914777131782856E-2</v>
      </c>
      <c r="Q184" s="264">
        <v>0</v>
      </c>
      <c r="R184" s="263">
        <v>0.17729432336482795</v>
      </c>
      <c r="S184" s="263">
        <v>0.17552138013117977</v>
      </c>
      <c r="T184" s="263">
        <v>0.17463490851435556</v>
      </c>
      <c r="U184" s="263">
        <v>5.3258589634193512E-2</v>
      </c>
      <c r="V184" s="263">
        <v>46.83840749414518</v>
      </c>
      <c r="W184" s="263">
        <v>910.32621223803051</v>
      </c>
      <c r="X184" s="263">
        <v>0.94196082875023035</v>
      </c>
      <c r="Y184" s="263">
        <v>46.156080608761187</v>
      </c>
      <c r="Z184" s="263">
        <v>47.098041437511462</v>
      </c>
      <c r="AA184" s="263">
        <v>149.5029080022355</v>
      </c>
      <c r="AB184" s="264">
        <v>74.099999999999923</v>
      </c>
      <c r="AC184" s="263">
        <v>1.8036450539261688</v>
      </c>
      <c r="AD184" s="264">
        <v>0</v>
      </c>
      <c r="AE184" s="263">
        <v>16.700430776944458</v>
      </c>
      <c r="AF184" s="263">
        <v>16.533426469175009</v>
      </c>
      <c r="AG184" s="263">
        <v>16.449924315290282</v>
      </c>
      <c r="AH184" s="263">
        <v>5.0167505229893319</v>
      </c>
      <c r="AI184" s="263">
        <v>2</v>
      </c>
      <c r="AJ184" s="263">
        <v>38.870929262563912</v>
      </c>
      <c r="AK184" s="263">
        <v>1.9708646419941029</v>
      </c>
      <c r="AL184" s="263">
        <v>4.0221727387634847E-2</v>
      </c>
      <c r="AM184" s="263">
        <v>2.01108636938174</v>
      </c>
      <c r="AN184" s="263">
        <v>6.3837741716954577</v>
      </c>
      <c r="AO184" s="262">
        <v>3164.0699999999979</v>
      </c>
      <c r="AP184" s="263">
        <v>7.7015643802647429E-2</v>
      </c>
      <c r="AQ184" s="263">
        <v>0</v>
      </c>
      <c r="AR184" s="263">
        <v>0.71310839417552851</v>
      </c>
      <c r="AS184" s="263">
        <v>0.70597731023377297</v>
      </c>
      <c r="AT184" s="263">
        <v>0.70241176826289531</v>
      </c>
      <c r="AU184" s="263">
        <v>0.21421524733164451</v>
      </c>
    </row>
    <row r="185" spans="1:47" ht="14.4" customHeight="1" x14ac:dyDescent="0.3">
      <c r="A185" s="257">
        <v>2015</v>
      </c>
      <c r="B185" s="258" t="s">
        <v>1927</v>
      </c>
      <c r="C185" s="257">
        <v>50</v>
      </c>
      <c r="D185" s="259">
        <v>112889.69999999997</v>
      </c>
      <c r="E185" s="259">
        <v>6449.0938833333348</v>
      </c>
      <c r="F185" s="260">
        <v>1.6456232372314257</v>
      </c>
      <c r="G185" s="261">
        <v>0.11166379135546699</v>
      </c>
      <c r="H185" s="262">
        <v>246.40832920989334</v>
      </c>
      <c r="I185" s="263">
        <v>0.49281665841978656</v>
      </c>
      <c r="J185" s="263">
        <v>9.8993025231479308</v>
      </c>
      <c r="K185" s="264">
        <v>0.48999999999999988</v>
      </c>
      <c r="L185" s="264">
        <v>9.9999999999999933E-3</v>
      </c>
      <c r="M185" s="264">
        <v>0.5</v>
      </c>
      <c r="N185" s="260">
        <v>1.6000000000000003</v>
      </c>
      <c r="O185" s="262">
        <v>779.65320220314686</v>
      </c>
      <c r="P185" s="263">
        <v>1.8977296112434629E-2</v>
      </c>
      <c r="Q185" s="264">
        <v>0</v>
      </c>
      <c r="R185" s="263">
        <v>0.17776356915331523</v>
      </c>
      <c r="S185" s="263">
        <v>0.1759859334617821</v>
      </c>
      <c r="T185" s="263">
        <v>0.17509711561601554</v>
      </c>
      <c r="U185" s="263">
        <v>5.2784421186274549E-2</v>
      </c>
      <c r="V185" s="263">
        <v>46.838407494145166</v>
      </c>
      <c r="W185" s="263">
        <v>940.85205433957799</v>
      </c>
      <c r="X185" s="263">
        <v>0.95042256981190965</v>
      </c>
      <c r="Y185" s="263">
        <v>46.570705920783567</v>
      </c>
      <c r="Z185" s="263">
        <v>47.521128490595508</v>
      </c>
      <c r="AA185" s="263">
        <v>152.0676111699056</v>
      </c>
      <c r="AB185" s="264">
        <v>74.099999999999952</v>
      </c>
      <c r="AC185" s="263">
        <v>1.8036450539261668</v>
      </c>
      <c r="AD185" s="264">
        <v>0</v>
      </c>
      <c r="AE185" s="263">
        <v>16.8950508213631</v>
      </c>
      <c r="AF185" s="263">
        <v>16.72610031314947</v>
      </c>
      <c r="AG185" s="263">
        <v>16.641625059042656</v>
      </c>
      <c r="AH185" s="263">
        <v>5.0167505229893319</v>
      </c>
      <c r="AI185" s="263">
        <v>1.9999999999999996</v>
      </c>
      <c r="AJ185" s="263">
        <v>40.174382720300002</v>
      </c>
      <c r="AK185" s="263">
        <v>1.9885691428174592</v>
      </c>
      <c r="AL185" s="263">
        <v>4.0583043730968563E-2</v>
      </c>
      <c r="AM185" s="263">
        <v>2.0291521865484294</v>
      </c>
      <c r="AN185" s="263">
        <v>6.4932869969549722</v>
      </c>
      <c r="AO185" s="262">
        <v>3164.0699999999997</v>
      </c>
      <c r="AP185" s="263">
        <v>7.7015643802647374E-2</v>
      </c>
      <c r="AQ185" s="263">
        <v>0</v>
      </c>
      <c r="AR185" s="263">
        <v>0.72141867007220484</v>
      </c>
      <c r="AS185" s="263">
        <v>0.71420448337148268</v>
      </c>
      <c r="AT185" s="263">
        <v>0.71059739002112188</v>
      </c>
      <c r="AU185" s="263">
        <v>0.2142152473316446</v>
      </c>
    </row>
    <row r="186" spans="1:47" ht="14.4" customHeight="1" x14ac:dyDescent="0.3">
      <c r="A186" s="257">
        <v>2015</v>
      </c>
      <c r="B186" s="258" t="s">
        <v>1928</v>
      </c>
      <c r="C186" s="257">
        <v>70</v>
      </c>
      <c r="D186" s="259">
        <v>428039.63333333307</v>
      </c>
      <c r="E186" s="259">
        <v>57647.071171666619</v>
      </c>
      <c r="F186" s="260">
        <v>1.6456232372314257</v>
      </c>
      <c r="G186" s="261">
        <v>0.92510374956820463</v>
      </c>
      <c r="H186" s="262">
        <v>228.37833774185745</v>
      </c>
      <c r="I186" s="263">
        <v>0.45675667548371512</v>
      </c>
      <c r="J186" s="263">
        <v>9.8768015538856808</v>
      </c>
      <c r="K186" s="264">
        <v>0.4900000000000006</v>
      </c>
      <c r="L186" s="264">
        <v>0.01</v>
      </c>
      <c r="M186" s="264">
        <v>0.5</v>
      </c>
      <c r="N186" s="260">
        <v>1.5960651646523756</v>
      </c>
      <c r="O186" s="262">
        <v>722.60504709887914</v>
      </c>
      <c r="P186" s="263">
        <v>1.8162201917936872E-2</v>
      </c>
      <c r="Q186" s="264">
        <v>0</v>
      </c>
      <c r="R186" s="263">
        <v>0.18000717705573527</v>
      </c>
      <c r="S186" s="263">
        <v>0.17820710528517769</v>
      </c>
      <c r="T186" s="263">
        <v>0.17730706939989901</v>
      </c>
      <c r="U186" s="263">
        <v>3.303496641461013E-2</v>
      </c>
      <c r="V186" s="263">
        <v>46.838407494145201</v>
      </c>
      <c r="W186" s="263">
        <v>1012.822977200686</v>
      </c>
      <c r="X186" s="263">
        <v>1.0254564412122131</v>
      </c>
      <c r="Y186" s="263">
        <v>50.247365619398423</v>
      </c>
      <c r="Z186" s="263">
        <v>51.272822060610658</v>
      </c>
      <c r="AA186" s="263">
        <v>163.66953036872107</v>
      </c>
      <c r="AB186" s="264">
        <v>74.100000000000023</v>
      </c>
      <c r="AC186" s="263">
        <v>1.8624546943345184</v>
      </c>
      <c r="AD186" s="264">
        <v>0</v>
      </c>
      <c r="AE186" s="263">
        <v>18.458951917623082</v>
      </c>
      <c r="AF186" s="263">
        <v>18.274362398446836</v>
      </c>
      <c r="AG186" s="263">
        <v>18.182067638858729</v>
      </c>
      <c r="AH186" s="263">
        <v>3.3875919095091103</v>
      </c>
      <c r="AI186" s="263">
        <v>2</v>
      </c>
      <c r="AJ186" s="263">
        <v>43.247541126469294</v>
      </c>
      <c r="AK186" s="263">
        <v>2.1455625119483126</v>
      </c>
      <c r="AL186" s="263">
        <v>4.3786990039761498E-2</v>
      </c>
      <c r="AM186" s="263">
        <v>2.1893495019880751</v>
      </c>
      <c r="AN186" s="263">
        <v>6.9886889467443893</v>
      </c>
      <c r="AO186" s="262">
        <v>3164.0700000000006</v>
      </c>
      <c r="AP186" s="263">
        <v>7.9526815448083932E-2</v>
      </c>
      <c r="AQ186" s="263">
        <v>0</v>
      </c>
      <c r="AR186" s="263">
        <v>0.78819724688250559</v>
      </c>
      <c r="AS186" s="263">
        <v>0.78031527441367987</v>
      </c>
      <c r="AT186" s="263">
        <v>0.77637428817926768</v>
      </c>
      <c r="AU186" s="263">
        <v>0.14465017453603901</v>
      </c>
    </row>
    <row r="187" spans="1:47" ht="14.4" customHeight="1" x14ac:dyDescent="0.3">
      <c r="A187" s="257">
        <v>2015</v>
      </c>
      <c r="B187" s="258" t="s">
        <v>1929</v>
      </c>
      <c r="C187" s="257">
        <v>70</v>
      </c>
      <c r="D187" s="259">
        <v>277635.60000000003</v>
      </c>
      <c r="E187" s="259">
        <v>60045.576255000036</v>
      </c>
      <c r="F187" s="260">
        <v>1.6456232372314257</v>
      </c>
      <c r="G187" s="261">
        <v>0.90292184668378406</v>
      </c>
      <c r="H187" s="262">
        <v>213.99856335271485</v>
      </c>
      <c r="I187" s="263">
        <v>0.42799712670542978</v>
      </c>
      <c r="J187" s="263">
        <v>10.422346458037811</v>
      </c>
      <c r="K187" s="264">
        <v>0.48999999999999949</v>
      </c>
      <c r="L187" s="264">
        <v>9.9999999999999985E-3</v>
      </c>
      <c r="M187" s="264">
        <v>0.49999999999999994</v>
      </c>
      <c r="N187" s="260">
        <v>1.599999999999999</v>
      </c>
      <c r="O187" s="262">
        <v>677.1064343474244</v>
      </c>
      <c r="P187" s="263">
        <v>1.7018624253906441E-2</v>
      </c>
      <c r="Q187" s="264">
        <v>0</v>
      </c>
      <c r="R187" s="263">
        <v>0.18315496034430345</v>
      </c>
      <c r="S187" s="263">
        <v>0.18132341074086031</v>
      </c>
      <c r="T187" s="263">
        <v>0.18040763593913881</v>
      </c>
      <c r="U187" s="263">
        <v>3.0954929539431787E-2</v>
      </c>
      <c r="V187" s="263">
        <v>46.838407494145208</v>
      </c>
      <c r="W187" s="263">
        <v>1140.5826814877601</v>
      </c>
      <c r="X187" s="263">
        <v>1.0943626620741742</v>
      </c>
      <c r="Y187" s="263">
        <v>53.62377044163452</v>
      </c>
      <c r="Z187" s="263">
        <v>54.718133103708723</v>
      </c>
      <c r="AA187" s="263">
        <v>175.09802593186794</v>
      </c>
      <c r="AB187" s="264">
        <v>74.100000000000009</v>
      </c>
      <c r="AC187" s="263">
        <v>1.862454694334517</v>
      </c>
      <c r="AD187" s="264">
        <v>0</v>
      </c>
      <c r="AE187" s="263">
        <v>20.043794997448181</v>
      </c>
      <c r="AF187" s="263">
        <v>19.843357047473695</v>
      </c>
      <c r="AG187" s="263">
        <v>19.74313807248646</v>
      </c>
      <c r="AH187" s="263">
        <v>3.3875919095091076</v>
      </c>
      <c r="AI187" s="263">
        <v>2</v>
      </c>
      <c r="AJ187" s="263">
        <v>48.702880499527339</v>
      </c>
      <c r="AK187" s="263">
        <v>2.2897349978577934</v>
      </c>
      <c r="AL187" s="263">
        <v>4.6729285670567229E-2</v>
      </c>
      <c r="AM187" s="263">
        <v>2.336464283528362</v>
      </c>
      <c r="AN187" s="263">
        <v>7.4766857072907591</v>
      </c>
      <c r="AO187" s="262">
        <v>3164.0699999999997</v>
      </c>
      <c r="AP187" s="263">
        <v>7.9526815448083849E-2</v>
      </c>
      <c r="AQ187" s="263">
        <v>0</v>
      </c>
      <c r="AR187" s="263">
        <v>0.85587004639103703</v>
      </c>
      <c r="AS187" s="263">
        <v>0.84731134592712665</v>
      </c>
      <c r="AT187" s="263">
        <v>0.84303199569517151</v>
      </c>
      <c r="AU187" s="263">
        <v>0.14465017453603884</v>
      </c>
    </row>
    <row r="188" spans="1:47" ht="14.4" customHeight="1" x14ac:dyDescent="0.3">
      <c r="A188" s="257">
        <v>2015</v>
      </c>
      <c r="B188" s="258" t="s">
        <v>1930</v>
      </c>
      <c r="C188" s="257">
        <v>50</v>
      </c>
      <c r="D188" s="259">
        <v>188651.81666666668</v>
      </c>
      <c r="E188" s="259">
        <v>59307.372975000006</v>
      </c>
      <c r="F188" s="260">
        <v>1.6456232372314257</v>
      </c>
      <c r="G188" s="261">
        <v>0.92146790695518876</v>
      </c>
      <c r="H188" s="262">
        <v>221.11247229201419</v>
      </c>
      <c r="I188" s="263">
        <v>0.44222494458402856</v>
      </c>
      <c r="J188" s="263">
        <v>10.45769000232406</v>
      </c>
      <c r="K188" s="264">
        <v>0.49</v>
      </c>
      <c r="L188" s="264">
        <v>9.9999999999999985E-3</v>
      </c>
      <c r="M188" s="264">
        <v>0.5</v>
      </c>
      <c r="N188" s="260">
        <v>1.6</v>
      </c>
      <c r="O188" s="262">
        <v>699.61534020499357</v>
      </c>
      <c r="P188" s="263">
        <v>1.7029119406364517E-2</v>
      </c>
      <c r="Q188" s="264">
        <v>0</v>
      </c>
      <c r="R188" s="263">
        <v>0.1831260716500262</v>
      </c>
      <c r="S188" s="263">
        <v>0.18129481093352598</v>
      </c>
      <c r="T188" s="263">
        <v>0.1803791805752758</v>
      </c>
      <c r="U188" s="263">
        <v>4.7365662940145228E-2</v>
      </c>
      <c r="V188" s="263">
        <v>46.838407494145194</v>
      </c>
      <c r="W188" s="263">
        <v>1107.6298426291737</v>
      </c>
      <c r="X188" s="263">
        <v>1.0591534482118132</v>
      </c>
      <c r="Y188" s="263">
        <v>51.898518962378859</v>
      </c>
      <c r="Z188" s="263">
        <v>52.957672410590668</v>
      </c>
      <c r="AA188" s="263">
        <v>169.46455171389019</v>
      </c>
      <c r="AB188" s="264">
        <v>74.100000000000009</v>
      </c>
      <c r="AC188" s="263">
        <v>1.8036450539261688</v>
      </c>
      <c r="AD188" s="264">
        <v>0</v>
      </c>
      <c r="AE188" s="263">
        <v>19.395861024560883</v>
      </c>
      <c r="AF188" s="263">
        <v>19.201902414315278</v>
      </c>
      <c r="AG188" s="263">
        <v>19.104923109192473</v>
      </c>
      <c r="AH188" s="263">
        <v>5.0167505229893328</v>
      </c>
      <c r="AI188" s="263">
        <v>2</v>
      </c>
      <c r="AJ188" s="263">
        <v>47.295794280265724</v>
      </c>
      <c r="AK188" s="263">
        <v>2.2160667596935775</v>
      </c>
      <c r="AL188" s="263">
        <v>4.5225852238644428E-2</v>
      </c>
      <c r="AM188" s="263">
        <v>2.2612926119322219</v>
      </c>
      <c r="AN188" s="263">
        <v>7.2361363581831126</v>
      </c>
      <c r="AO188" s="262">
        <v>3164.0700000000006</v>
      </c>
      <c r="AP188" s="263">
        <v>7.7015643802647415E-2</v>
      </c>
      <c r="AQ188" s="263">
        <v>0</v>
      </c>
      <c r="AR188" s="263">
        <v>0.82820326574874981</v>
      </c>
      <c r="AS188" s="263">
        <v>0.81992123309126252</v>
      </c>
      <c r="AT188" s="263">
        <v>0.81578021676251877</v>
      </c>
      <c r="AU188" s="263">
        <v>0.21421524733164454</v>
      </c>
    </row>
    <row r="189" spans="1:47" ht="14.4" customHeight="1" x14ac:dyDescent="0.3">
      <c r="A189" s="257">
        <v>2015</v>
      </c>
      <c r="B189" s="258" t="s">
        <v>1931</v>
      </c>
      <c r="C189" s="257">
        <v>50</v>
      </c>
      <c r="D189" s="259">
        <v>133763.51666666663</v>
      </c>
      <c r="E189" s="259">
        <v>159356.23500833331</v>
      </c>
      <c r="F189" s="260">
        <v>1.6456232372314257</v>
      </c>
      <c r="G189" s="261">
        <v>2.289124050378073</v>
      </c>
      <c r="H189" s="262">
        <v>204.42875396852304</v>
      </c>
      <c r="I189" s="263">
        <v>0.40885750793704601</v>
      </c>
      <c r="J189" s="263">
        <v>11.458715082807741</v>
      </c>
      <c r="K189" s="264">
        <v>0.4900000000000001</v>
      </c>
      <c r="L189" s="264">
        <v>1.0000000000000002E-2</v>
      </c>
      <c r="M189" s="264">
        <v>0.5</v>
      </c>
      <c r="N189" s="260">
        <v>1.5664658677895231</v>
      </c>
      <c r="O189" s="262">
        <v>646.82688756918458</v>
      </c>
      <c r="P189" s="263">
        <v>1.5744212098658811E-2</v>
      </c>
      <c r="Q189" s="264">
        <v>0</v>
      </c>
      <c r="R189" s="263">
        <v>0.18666287538253423</v>
      </c>
      <c r="S189" s="263">
        <v>0.18479624662870892</v>
      </c>
      <c r="T189" s="263">
        <v>0.18386293225179626</v>
      </c>
      <c r="U189" s="263">
        <v>4.3791756093067076E-2</v>
      </c>
      <c r="V189" s="263">
        <v>46.838407494145194</v>
      </c>
      <c r="W189" s="263">
        <v>1312.7017505827396</v>
      </c>
      <c r="X189" s="263">
        <v>1.1455924517682365</v>
      </c>
      <c r="Y189" s="263">
        <v>56.134030136643617</v>
      </c>
      <c r="Z189" s="263">
        <v>57.279622588411854</v>
      </c>
      <c r="AA189" s="263">
        <v>179.45314740922581</v>
      </c>
      <c r="AB189" s="264">
        <v>74.100000000000009</v>
      </c>
      <c r="AC189" s="263">
        <v>1.8036450539261681</v>
      </c>
      <c r="AD189" s="264">
        <v>0</v>
      </c>
      <c r="AE189" s="263">
        <v>21.383958106358623</v>
      </c>
      <c r="AF189" s="263">
        <v>21.170118525295042</v>
      </c>
      <c r="AG189" s="263">
        <v>21.063198734763244</v>
      </c>
      <c r="AH189" s="263">
        <v>5.0167505229893319</v>
      </c>
      <c r="AI189" s="263">
        <v>2.0000000000000004</v>
      </c>
      <c r="AJ189" s="263">
        <v>56.05236474988299</v>
      </c>
      <c r="AK189" s="263">
        <v>2.3969230868346831</v>
      </c>
      <c r="AL189" s="263">
        <v>4.8916797690503715E-2</v>
      </c>
      <c r="AM189" s="263">
        <v>2.4458398845251867</v>
      </c>
      <c r="AN189" s="263">
        <v>7.6626493943739433</v>
      </c>
      <c r="AO189" s="262">
        <v>3164.0700000000011</v>
      </c>
      <c r="AP189" s="263">
        <v>7.7015643802647402E-2</v>
      </c>
      <c r="AQ189" s="263">
        <v>0</v>
      </c>
      <c r="AR189" s="263">
        <v>0.91309501114151348</v>
      </c>
      <c r="AS189" s="263">
        <v>0.90396406103009841</v>
      </c>
      <c r="AT189" s="263">
        <v>0.89939858597439082</v>
      </c>
      <c r="AU189" s="263">
        <v>0.21421524733164451</v>
      </c>
    </row>
    <row r="190" spans="1:47" ht="14.4" customHeight="1" x14ac:dyDescent="0.3">
      <c r="A190" s="257">
        <v>2016</v>
      </c>
      <c r="B190" s="258" t="s">
        <v>1926</v>
      </c>
      <c r="C190" s="257">
        <v>50</v>
      </c>
      <c r="D190" s="259">
        <v>72798.816666666695</v>
      </c>
      <c r="E190" s="259">
        <v>2350.7436333333335</v>
      </c>
      <c r="F190" s="260">
        <v>1.7414487060061334</v>
      </c>
      <c r="G190" s="261">
        <v>4.3408723826900218E-2</v>
      </c>
      <c r="H190" s="262">
        <v>248.33228673187068</v>
      </c>
      <c r="I190" s="263">
        <v>0.49666457346374099</v>
      </c>
      <c r="J190" s="263">
        <v>9.6828576634176695</v>
      </c>
      <c r="K190" s="264">
        <v>0.48999999999999971</v>
      </c>
      <c r="L190" s="264">
        <v>9.999999999999995E-3</v>
      </c>
      <c r="M190" s="264">
        <v>0.5</v>
      </c>
      <c r="N190" s="260">
        <v>1.5843386310564496</v>
      </c>
      <c r="O190" s="262">
        <v>785.7407384797101</v>
      </c>
      <c r="P190" s="263">
        <v>1.9125470939638633E-2</v>
      </c>
      <c r="Q190" s="264">
        <v>0</v>
      </c>
      <c r="R190" s="263">
        <v>0.17735570682832422</v>
      </c>
      <c r="S190" s="263">
        <v>0.17558214976004094</v>
      </c>
      <c r="T190" s="263">
        <v>0.1746953712258992</v>
      </c>
      <c r="U190" s="263">
        <v>5.3196562222700514E-2</v>
      </c>
      <c r="V190" s="263">
        <v>46.838407494145194</v>
      </c>
      <c r="W190" s="263">
        <v>913.15076044994692</v>
      </c>
      <c r="X190" s="263">
        <v>0.94305915897109216</v>
      </c>
      <c r="Y190" s="263">
        <v>46.209898789583463</v>
      </c>
      <c r="Z190" s="263">
        <v>47.152957948554594</v>
      </c>
      <c r="AA190" s="263">
        <v>149.41250569295076</v>
      </c>
      <c r="AB190" s="264">
        <v>74.099999999999952</v>
      </c>
      <c r="AC190" s="263">
        <v>1.8036450539261693</v>
      </c>
      <c r="AD190" s="264">
        <v>0</v>
      </c>
      <c r="AE190" s="263">
        <v>16.725692372024284</v>
      </c>
      <c r="AF190" s="263">
        <v>16.558435448304063</v>
      </c>
      <c r="AG190" s="263">
        <v>16.474806986443923</v>
      </c>
      <c r="AH190" s="263">
        <v>5.016750522989331</v>
      </c>
      <c r="AI190" s="263">
        <v>2.0000000000000009</v>
      </c>
      <c r="AJ190" s="263">
        <v>38.991537471212759</v>
      </c>
      <c r="AK190" s="263">
        <v>1.9731626783152147</v>
      </c>
      <c r="AL190" s="263">
        <v>4.0268626088065647E-2</v>
      </c>
      <c r="AM190" s="263">
        <v>2.0134313044032819</v>
      </c>
      <c r="AN190" s="263">
        <v>6.3799139930890005</v>
      </c>
      <c r="AO190" s="262">
        <v>3164.0699999999997</v>
      </c>
      <c r="AP190" s="263">
        <v>7.7015643802647457E-2</v>
      </c>
      <c r="AQ190" s="263">
        <v>0</v>
      </c>
      <c r="AR190" s="263">
        <v>0.71418706428543721</v>
      </c>
      <c r="AS190" s="263">
        <v>0.70704519364258389</v>
      </c>
      <c r="AT190" s="263">
        <v>0.70347425832115584</v>
      </c>
      <c r="AU190" s="263">
        <v>0.21421524733164454</v>
      </c>
    </row>
    <row r="191" spans="1:47" ht="14.4" customHeight="1" x14ac:dyDescent="0.3">
      <c r="A191" s="257">
        <v>2016</v>
      </c>
      <c r="B191" s="258" t="s">
        <v>1927</v>
      </c>
      <c r="C191" s="257">
        <v>50</v>
      </c>
      <c r="D191" s="259">
        <v>115537.2</v>
      </c>
      <c r="E191" s="259">
        <v>6507.2887333333338</v>
      </c>
      <c r="F191" s="260">
        <v>1.7414487060061334</v>
      </c>
      <c r="G191" s="261">
        <v>0.12046412867653275</v>
      </c>
      <c r="H191" s="262">
        <v>248.95399772369765</v>
      </c>
      <c r="I191" s="263">
        <v>0.49790799544739578</v>
      </c>
      <c r="J191" s="263">
        <v>9.8054080162623354</v>
      </c>
      <c r="K191" s="264">
        <v>0.48999999999999988</v>
      </c>
      <c r="L191" s="264">
        <v>9.9999999999999967E-3</v>
      </c>
      <c r="M191" s="264">
        <v>0.5</v>
      </c>
      <c r="N191" s="260">
        <v>1.5999999999999996</v>
      </c>
      <c r="O191" s="262">
        <v>787.70787557762003</v>
      </c>
      <c r="P191" s="263">
        <v>1.9173352411933398E-2</v>
      </c>
      <c r="Q191" s="264">
        <v>0</v>
      </c>
      <c r="R191" s="263">
        <v>0.17722390948472236</v>
      </c>
      <c r="S191" s="263">
        <v>0.17545167038987527</v>
      </c>
      <c r="T191" s="263">
        <v>0.17456555084245151</v>
      </c>
      <c r="U191" s="263">
        <v>5.3329742196583568E-2</v>
      </c>
      <c r="V191" s="263">
        <v>46.838407494145223</v>
      </c>
      <c r="W191" s="263">
        <v>922.39871725573903</v>
      </c>
      <c r="X191" s="263">
        <v>0.9407040642530462</v>
      </c>
      <c r="Y191" s="263">
        <v>46.094499148399301</v>
      </c>
      <c r="Z191" s="263">
        <v>47.03520321265232</v>
      </c>
      <c r="AA191" s="263">
        <v>150.51265028048749</v>
      </c>
      <c r="AB191" s="264">
        <v>74.100000000000023</v>
      </c>
      <c r="AC191" s="263">
        <v>1.8036450539261697</v>
      </c>
      <c r="AD191" s="264">
        <v>0</v>
      </c>
      <c r="AE191" s="263">
        <v>16.67152519350925</v>
      </c>
      <c r="AF191" s="263">
        <v>16.504809941574155</v>
      </c>
      <c r="AG191" s="263">
        <v>16.421452315606608</v>
      </c>
      <c r="AH191" s="263">
        <v>5.0167505229893381</v>
      </c>
      <c r="AI191" s="263">
        <v>1.9999999999999987</v>
      </c>
      <c r="AJ191" s="263">
        <v>39.386425226820009</v>
      </c>
      <c r="AK191" s="263">
        <v>1.9682351136366474</v>
      </c>
      <c r="AL191" s="263">
        <v>4.0168063543605019E-2</v>
      </c>
      <c r="AM191" s="263">
        <v>2.0084031771802517</v>
      </c>
      <c r="AN191" s="263">
        <v>6.4268901669768086</v>
      </c>
      <c r="AO191" s="262">
        <v>3164.069999999997</v>
      </c>
      <c r="AP191" s="263">
        <v>7.7015643802647346E-2</v>
      </c>
      <c r="AQ191" s="263">
        <v>0</v>
      </c>
      <c r="AR191" s="263">
        <v>0.71187412576284415</v>
      </c>
      <c r="AS191" s="263">
        <v>0.70475538450521547</v>
      </c>
      <c r="AT191" s="263">
        <v>0.70119601387640118</v>
      </c>
      <c r="AU191" s="263">
        <v>0.21421524733164446</v>
      </c>
    </row>
    <row r="192" spans="1:47" ht="14.4" customHeight="1" x14ac:dyDescent="0.3">
      <c r="A192" s="257">
        <v>2016</v>
      </c>
      <c r="B192" s="258" t="s">
        <v>1928</v>
      </c>
      <c r="C192" s="257">
        <v>70</v>
      </c>
      <c r="D192" s="259">
        <v>436178.73333333351</v>
      </c>
      <c r="E192" s="259">
        <v>59669.876968333338</v>
      </c>
      <c r="F192" s="260">
        <v>1.7414487060061334</v>
      </c>
      <c r="G192" s="261">
        <v>1.0076834197636895</v>
      </c>
      <c r="H192" s="262">
        <v>227.10694144133168</v>
      </c>
      <c r="I192" s="263">
        <v>0.45421388288266357</v>
      </c>
      <c r="J192" s="263">
        <v>9.9130949398037433</v>
      </c>
      <c r="K192" s="264">
        <v>0.48999999999999994</v>
      </c>
      <c r="L192" s="264">
        <v>9.9999999999999898E-3</v>
      </c>
      <c r="M192" s="264">
        <v>0.5</v>
      </c>
      <c r="N192" s="260">
        <v>1.5898552781388406</v>
      </c>
      <c r="O192" s="262">
        <v>718.58226020627444</v>
      </c>
      <c r="P192" s="263">
        <v>1.8061091818983587E-2</v>
      </c>
      <c r="Q192" s="264">
        <v>0</v>
      </c>
      <c r="R192" s="263">
        <v>0.18028549018636125</v>
      </c>
      <c r="S192" s="263">
        <v>0.1784826352844977</v>
      </c>
      <c r="T192" s="263">
        <v>0.17758120783356598</v>
      </c>
      <c r="U192" s="263">
        <v>3.2851058717834614E-2</v>
      </c>
      <c r="V192" s="263">
        <v>46.838407494145201</v>
      </c>
      <c r="W192" s="263">
        <v>1022.2355542545615</v>
      </c>
      <c r="X192" s="263">
        <v>1.0311971795508705</v>
      </c>
      <c r="Y192" s="263">
        <v>50.528661797992619</v>
      </c>
      <c r="Z192" s="263">
        <v>51.559858977543506</v>
      </c>
      <c r="AA192" s="263">
        <v>163.94542787108358</v>
      </c>
      <c r="AB192" s="264">
        <v>74.099999999999937</v>
      </c>
      <c r="AC192" s="263">
        <v>1.862454694334517</v>
      </c>
      <c r="AD192" s="264">
        <v>0</v>
      </c>
      <c r="AE192" s="263">
        <v>18.590988899412171</v>
      </c>
      <c r="AF192" s="263">
        <v>18.405079010418071</v>
      </c>
      <c r="AG192" s="263">
        <v>18.312124065920983</v>
      </c>
      <c r="AH192" s="263">
        <v>3.3875919095091076</v>
      </c>
      <c r="AI192" s="263">
        <v>2.0000000000000004</v>
      </c>
      <c r="AJ192" s="263">
        <v>43.649458166669788</v>
      </c>
      <c r="AK192" s="263">
        <v>2.1575738587742856</v>
      </c>
      <c r="AL192" s="263">
        <v>4.4032119566822181E-2</v>
      </c>
      <c r="AM192" s="263">
        <v>2.2016059783411084</v>
      </c>
      <c r="AN192" s="263">
        <v>7.0004697700952709</v>
      </c>
      <c r="AO192" s="262">
        <v>3164.0699999999979</v>
      </c>
      <c r="AP192" s="263">
        <v>7.9526815448083904E-2</v>
      </c>
      <c r="AQ192" s="263">
        <v>0</v>
      </c>
      <c r="AR192" s="263">
        <v>0.79383522600489986</v>
      </c>
      <c r="AS192" s="263">
        <v>0.78589687374485184</v>
      </c>
      <c r="AT192" s="263">
        <v>0.78192769761482628</v>
      </c>
      <c r="AU192" s="263">
        <v>0.14465017453603893</v>
      </c>
    </row>
    <row r="193" spans="1:47" ht="14.4" customHeight="1" x14ac:dyDescent="0.3">
      <c r="A193" s="257">
        <v>2016</v>
      </c>
      <c r="B193" s="258" t="s">
        <v>1929</v>
      </c>
      <c r="C193" s="257">
        <v>70</v>
      </c>
      <c r="D193" s="259">
        <v>264350.90000000008</v>
      </c>
      <c r="E193" s="259">
        <v>53936.743105000009</v>
      </c>
      <c r="F193" s="260">
        <v>1.7414487060061334</v>
      </c>
      <c r="G193" s="261">
        <v>0.85988180159303218</v>
      </c>
      <c r="H193" s="262">
        <v>214.39540694525533</v>
      </c>
      <c r="I193" s="263">
        <v>0.42879081389051049</v>
      </c>
      <c r="J193" s="263">
        <v>10.509769916087969</v>
      </c>
      <c r="K193" s="264">
        <v>0.48999999999999955</v>
      </c>
      <c r="L193" s="264">
        <v>9.999999999999995E-3</v>
      </c>
      <c r="M193" s="264">
        <v>0.5</v>
      </c>
      <c r="N193" s="260">
        <v>1.5999999999999996</v>
      </c>
      <c r="O193" s="262">
        <v>678.3620752532737</v>
      </c>
      <c r="P193" s="263">
        <v>1.7050183961052158E-2</v>
      </c>
      <c r="Q193" s="264">
        <v>0</v>
      </c>
      <c r="R193" s="263">
        <v>0.18306808988340678</v>
      </c>
      <c r="S193" s="263">
        <v>0.18123740898457269</v>
      </c>
      <c r="T193" s="263">
        <v>0.1803220685351557</v>
      </c>
      <c r="U193" s="263">
        <v>3.1012333034356267E-2</v>
      </c>
      <c r="V193" s="263">
        <v>46.838407494145187</v>
      </c>
      <c r="W193" s="263">
        <v>1148.0210630751362</v>
      </c>
      <c r="X193" s="263">
        <v>1.0923370085559982</v>
      </c>
      <c r="Y193" s="263">
        <v>53.524513419243895</v>
      </c>
      <c r="Z193" s="263">
        <v>54.616850427799911</v>
      </c>
      <c r="AA193" s="263">
        <v>174.77392136895966</v>
      </c>
      <c r="AB193" s="264">
        <v>74.099999999999994</v>
      </c>
      <c r="AC193" s="263">
        <v>1.8624546943345175</v>
      </c>
      <c r="AD193" s="264">
        <v>0</v>
      </c>
      <c r="AE193" s="263">
        <v>19.997204966530123</v>
      </c>
      <c r="AF193" s="263">
        <v>19.797232916864814</v>
      </c>
      <c r="AG193" s="263">
        <v>19.697246892032176</v>
      </c>
      <c r="AH193" s="263">
        <v>3.3875919095091094</v>
      </c>
      <c r="AI193" s="263">
        <v>1.9999999999999996</v>
      </c>
      <c r="AJ193" s="263">
        <v>49.02049939330832</v>
      </c>
      <c r="AK193" s="263">
        <v>2.2854967230017142</v>
      </c>
      <c r="AL193" s="263">
        <v>4.6642790265341121E-2</v>
      </c>
      <c r="AM193" s="263">
        <v>2.3321395132670566</v>
      </c>
      <c r="AN193" s="263">
        <v>7.4628464424545777</v>
      </c>
      <c r="AO193" s="262">
        <v>3164.0699999999997</v>
      </c>
      <c r="AP193" s="263">
        <v>7.9526815448083904E-2</v>
      </c>
      <c r="AQ193" s="263">
        <v>0</v>
      </c>
      <c r="AR193" s="263">
        <v>0.85388065207083619</v>
      </c>
      <c r="AS193" s="263">
        <v>0.84534184555012759</v>
      </c>
      <c r="AT193" s="263">
        <v>0.84107244228977385</v>
      </c>
      <c r="AU193" s="263">
        <v>0.14465017453603896</v>
      </c>
    </row>
    <row r="194" spans="1:47" ht="14.4" customHeight="1" x14ac:dyDescent="0.3">
      <c r="A194" s="257">
        <v>2016</v>
      </c>
      <c r="B194" s="258" t="s">
        <v>1930</v>
      </c>
      <c r="C194" s="257">
        <v>50</v>
      </c>
      <c r="D194" s="259">
        <v>193106.76666666663</v>
      </c>
      <c r="E194" s="259">
        <v>60991.892600000014</v>
      </c>
      <c r="F194" s="260">
        <v>1.7414487060061334</v>
      </c>
      <c r="G194" s="261">
        <v>0.99691776549106204</v>
      </c>
      <c r="H194" s="262">
        <v>219.81061610513527</v>
      </c>
      <c r="I194" s="263">
        <v>0.43962123221027061</v>
      </c>
      <c r="J194" s="263">
        <v>10.416888346630332</v>
      </c>
      <c r="K194" s="264">
        <v>0.48999999999999994</v>
      </c>
      <c r="L194" s="264">
        <v>9.9999999999999967E-3</v>
      </c>
      <c r="M194" s="264">
        <v>0.5</v>
      </c>
      <c r="N194" s="260">
        <v>1.5927015063638146</v>
      </c>
      <c r="O194" s="262">
        <v>695.4961760997752</v>
      </c>
      <c r="P194" s="263">
        <v>1.6928856113993571E-2</v>
      </c>
      <c r="Q194" s="264">
        <v>0</v>
      </c>
      <c r="R194" s="263">
        <v>0.18340205388202407</v>
      </c>
      <c r="S194" s="263">
        <v>0.1815680333432039</v>
      </c>
      <c r="T194" s="263">
        <v>0.18065102307379377</v>
      </c>
      <c r="U194" s="263">
        <v>4.7086785495082724E-2</v>
      </c>
      <c r="V194" s="263">
        <v>46.838407494145187</v>
      </c>
      <c r="W194" s="263">
        <v>1109.8428043327908</v>
      </c>
      <c r="X194" s="263">
        <v>1.0654264185252633</v>
      </c>
      <c r="Y194" s="263">
        <v>52.205894507737909</v>
      </c>
      <c r="Z194" s="263">
        <v>53.271320926263165</v>
      </c>
      <c r="AA194" s="263">
        <v>169.69062617049909</v>
      </c>
      <c r="AB194" s="264">
        <v>74.099999999999966</v>
      </c>
      <c r="AC194" s="263">
        <v>1.8036450539261684</v>
      </c>
      <c r="AD194" s="264">
        <v>0</v>
      </c>
      <c r="AE194" s="263">
        <v>19.540139341770239</v>
      </c>
      <c r="AF194" s="263">
        <v>19.344737948352531</v>
      </c>
      <c r="AG194" s="263">
        <v>19.247037251643686</v>
      </c>
      <c r="AH194" s="263">
        <v>5.016750522989331</v>
      </c>
      <c r="AI194" s="263">
        <v>2</v>
      </c>
      <c r="AJ194" s="263">
        <v>47.390287745010184</v>
      </c>
      <c r="AK194" s="263">
        <v>2.2291916954804094</v>
      </c>
      <c r="AL194" s="263">
        <v>4.549370807102876E-2</v>
      </c>
      <c r="AM194" s="263">
        <v>2.2746854035514379</v>
      </c>
      <c r="AN194" s="263">
        <v>7.2457897374803117</v>
      </c>
      <c r="AO194" s="262">
        <v>3164.0699999999988</v>
      </c>
      <c r="AP194" s="263">
        <v>7.7015643802647402E-2</v>
      </c>
      <c r="AQ194" s="263">
        <v>0</v>
      </c>
      <c r="AR194" s="263">
        <v>0.83436394989358942</v>
      </c>
      <c r="AS194" s="263">
        <v>0.82602031039465329</v>
      </c>
      <c r="AT194" s="263">
        <v>0.82184849064518561</v>
      </c>
      <c r="AU194" s="263">
        <v>0.21421524733164449</v>
      </c>
    </row>
    <row r="195" spans="1:47" ht="14.4" customHeight="1" x14ac:dyDescent="0.3">
      <c r="A195" s="257">
        <v>2016</v>
      </c>
      <c r="B195" s="258" t="s">
        <v>1931</v>
      </c>
      <c r="C195" s="257">
        <v>50</v>
      </c>
      <c r="D195" s="259">
        <v>124556.68333333331</v>
      </c>
      <c r="E195" s="259">
        <v>140878.55005833338</v>
      </c>
      <c r="F195" s="260">
        <v>1.7414487060061334</v>
      </c>
      <c r="G195" s="261">
        <v>2.15115867403608</v>
      </c>
      <c r="H195" s="262">
        <v>205.34730662294891</v>
      </c>
      <c r="I195" s="263">
        <v>0.41069461324589784</v>
      </c>
      <c r="J195" s="263">
        <v>11.462296741216093</v>
      </c>
      <c r="K195" s="264">
        <v>0.48999999999999977</v>
      </c>
      <c r="L195" s="264">
        <v>9.9999999999999967E-3</v>
      </c>
      <c r="M195" s="264">
        <v>0.5</v>
      </c>
      <c r="N195" s="260">
        <v>1.5213929853143149</v>
      </c>
      <c r="O195" s="262">
        <v>649.73325246647357</v>
      </c>
      <c r="P195" s="263">
        <v>1.5814955022706051E-2</v>
      </c>
      <c r="Q195" s="264">
        <v>0</v>
      </c>
      <c r="R195" s="263">
        <v>0.18646815017837484</v>
      </c>
      <c r="S195" s="263">
        <v>0.18460346867659111</v>
      </c>
      <c r="T195" s="263">
        <v>0.18367112792569926</v>
      </c>
      <c r="U195" s="263">
        <v>4.3988524077122039E-2</v>
      </c>
      <c r="V195" s="263">
        <v>46.838407494145208</v>
      </c>
      <c r="W195" s="263">
        <v>1307.2382940227285</v>
      </c>
      <c r="X195" s="263">
        <v>1.1404680262047007</v>
      </c>
      <c r="Y195" s="263">
        <v>55.882933284030329</v>
      </c>
      <c r="Z195" s="263">
        <v>57.023401310235016</v>
      </c>
      <c r="AA195" s="263">
        <v>173.51000550430948</v>
      </c>
      <c r="AB195" s="264">
        <v>74.100000000000009</v>
      </c>
      <c r="AC195" s="263">
        <v>1.8036450539261701</v>
      </c>
      <c r="AD195" s="264">
        <v>0</v>
      </c>
      <c r="AE195" s="263">
        <v>21.266096318397288</v>
      </c>
      <c r="AF195" s="263">
        <v>21.053435355213313</v>
      </c>
      <c r="AG195" s="263">
        <v>20.947104873621338</v>
      </c>
      <c r="AH195" s="263">
        <v>5.0167505229893319</v>
      </c>
      <c r="AI195" s="263">
        <v>2</v>
      </c>
      <c r="AJ195" s="263">
        <v>55.819075154770481</v>
      </c>
      <c r="AK195" s="263">
        <v>2.3862012512280946</v>
      </c>
      <c r="AL195" s="263">
        <v>4.8697984718940705E-2</v>
      </c>
      <c r="AM195" s="263">
        <v>2.4348992359470345</v>
      </c>
      <c r="AN195" s="263">
        <v>7.4088772350340113</v>
      </c>
      <c r="AO195" s="262">
        <v>3164.0699999999993</v>
      </c>
      <c r="AP195" s="263">
        <v>7.7015643802647443E-2</v>
      </c>
      <c r="AQ195" s="263">
        <v>0</v>
      </c>
      <c r="AR195" s="263">
        <v>0.90806231279556404</v>
      </c>
      <c r="AS195" s="263">
        <v>0.89898168966760816</v>
      </c>
      <c r="AT195" s="263">
        <v>0.89444137810363078</v>
      </c>
      <c r="AU195" s="263">
        <v>0.2142152473316444</v>
      </c>
    </row>
    <row r="196" spans="1:47" ht="14.4" customHeight="1" x14ac:dyDescent="0.3">
      <c r="A196" s="257">
        <v>2017</v>
      </c>
      <c r="B196" s="258" t="s">
        <v>1926</v>
      </c>
      <c r="C196" s="257">
        <v>50</v>
      </c>
      <c r="D196" s="259">
        <v>44114.58333333335</v>
      </c>
      <c r="E196" s="259">
        <v>1466.6275666666661</v>
      </c>
      <c r="F196" s="260">
        <v>1.5975635656771152</v>
      </c>
      <c r="G196" s="261">
        <v>2.5208430940582928E-2</v>
      </c>
      <c r="H196" s="262">
        <v>251.9648436458248</v>
      </c>
      <c r="I196" s="263">
        <v>0.50392968729164933</v>
      </c>
      <c r="J196" s="263">
        <v>9.6598235598579461</v>
      </c>
      <c r="K196" s="264">
        <v>0.4900000000000001</v>
      </c>
      <c r="L196" s="264">
        <v>1.0000000000000007E-2</v>
      </c>
      <c r="M196" s="264">
        <v>0.50000000000000011</v>
      </c>
      <c r="N196" s="260">
        <v>1.5914420218520833</v>
      </c>
      <c r="O196" s="262">
        <v>797.23440283444495</v>
      </c>
      <c r="P196" s="263">
        <v>1.9405234649016584E-2</v>
      </c>
      <c r="Q196" s="264">
        <v>0</v>
      </c>
      <c r="R196" s="263">
        <v>0.17658563623598322</v>
      </c>
      <c r="S196" s="263">
        <v>0.17481977987362343</v>
      </c>
      <c r="T196" s="263">
        <v>0.17393685169244355</v>
      </c>
      <c r="U196" s="263">
        <v>5.3974711300469456E-2</v>
      </c>
      <c r="V196" s="263">
        <v>46.838407494145159</v>
      </c>
      <c r="W196" s="263">
        <v>897.84500423035138</v>
      </c>
      <c r="X196" s="263">
        <v>0.92946315081924291</v>
      </c>
      <c r="Y196" s="263">
        <v>45.543694390142868</v>
      </c>
      <c r="Z196" s="263">
        <v>46.473157540962134</v>
      </c>
      <c r="AA196" s="263">
        <v>147.91867159767821</v>
      </c>
      <c r="AB196" s="264">
        <v>74.099999999999994</v>
      </c>
      <c r="AC196" s="263">
        <v>1.8036450539261679</v>
      </c>
      <c r="AD196" s="264">
        <v>0</v>
      </c>
      <c r="AE196" s="263">
        <v>16.412984184531762</v>
      </c>
      <c r="AF196" s="263">
        <v>16.248854342686453</v>
      </c>
      <c r="AG196" s="263">
        <v>16.166789421763784</v>
      </c>
      <c r="AH196" s="263">
        <v>5.0167505229893301</v>
      </c>
      <c r="AI196" s="263">
        <v>1.9999999999999991</v>
      </c>
      <c r="AJ196" s="263">
        <v>38.33798168063602</v>
      </c>
      <c r="AK196" s="263">
        <v>1.9447157504591013</v>
      </c>
      <c r="AL196" s="263">
        <v>3.9688076539981687E-2</v>
      </c>
      <c r="AM196" s="263">
        <v>1.9844038269990838</v>
      </c>
      <c r="AN196" s="263">
        <v>6.3161272772208612</v>
      </c>
      <c r="AO196" s="262">
        <v>3164.0700000000006</v>
      </c>
      <c r="AP196" s="263">
        <v>7.7015643802647402E-2</v>
      </c>
      <c r="AQ196" s="263">
        <v>0</v>
      </c>
      <c r="AR196" s="263">
        <v>0.70083442467950652</v>
      </c>
      <c r="AS196" s="263">
        <v>0.69382608043271188</v>
      </c>
      <c r="AT196" s="263">
        <v>0.69032190830931373</v>
      </c>
      <c r="AU196" s="263">
        <v>0.21421524733164449</v>
      </c>
    </row>
    <row r="197" spans="1:47" ht="14.4" customHeight="1" x14ac:dyDescent="0.3">
      <c r="A197" s="257">
        <v>2017</v>
      </c>
      <c r="B197" s="258" t="s">
        <v>1927</v>
      </c>
      <c r="C197" s="257">
        <v>50</v>
      </c>
      <c r="D197" s="259">
        <v>94518.000000000044</v>
      </c>
      <c r="E197" s="259">
        <v>5393.7055666666638</v>
      </c>
      <c r="F197" s="260">
        <v>1.5975635656771152</v>
      </c>
      <c r="G197" s="261">
        <v>9.1819161602040872E-2</v>
      </c>
      <c r="H197" s="262">
        <v>249.55143133310918</v>
      </c>
      <c r="I197" s="263">
        <v>0.49910286266621828</v>
      </c>
      <c r="J197" s="263">
        <v>9.7882475475844259</v>
      </c>
      <c r="K197" s="264">
        <v>0.49000000000000016</v>
      </c>
      <c r="L197" s="264">
        <v>9.9999999999999967E-3</v>
      </c>
      <c r="M197" s="264">
        <v>0.5</v>
      </c>
      <c r="N197" s="260">
        <v>1.600000000000001</v>
      </c>
      <c r="O197" s="262">
        <v>789.5981973381505</v>
      </c>
      <c r="P197" s="263">
        <v>1.9219364145991551E-2</v>
      </c>
      <c r="Q197" s="264">
        <v>0</v>
      </c>
      <c r="R197" s="263">
        <v>0.17709725873584745</v>
      </c>
      <c r="S197" s="263">
        <v>0.17532628614848897</v>
      </c>
      <c r="T197" s="263">
        <v>0.1744407998548097</v>
      </c>
      <c r="U197" s="263">
        <v>5.345772158498785E-2</v>
      </c>
      <c r="V197" s="263">
        <v>46.838407494145208</v>
      </c>
      <c r="W197" s="263">
        <v>918.58003946960321</v>
      </c>
      <c r="X197" s="263">
        <v>0.93845199051621264</v>
      </c>
      <c r="Y197" s="263">
        <v>45.98414753529444</v>
      </c>
      <c r="Z197" s="263">
        <v>46.922599525810611</v>
      </c>
      <c r="AA197" s="263">
        <v>150.15231848259407</v>
      </c>
      <c r="AB197" s="264">
        <v>74.099999999999966</v>
      </c>
      <c r="AC197" s="263">
        <v>1.8036450539261684</v>
      </c>
      <c r="AD197" s="264">
        <v>0</v>
      </c>
      <c r="AE197" s="263">
        <v>16.619727497562067</v>
      </c>
      <c r="AF197" s="263">
        <v>16.453530222586444</v>
      </c>
      <c r="AG197" s="263">
        <v>16.370431585098629</v>
      </c>
      <c r="AH197" s="263">
        <v>5.016750522989331</v>
      </c>
      <c r="AI197" s="263">
        <v>1.9999999999999996</v>
      </c>
      <c r="AJ197" s="263">
        <v>39.223367685352038</v>
      </c>
      <c r="AK197" s="263">
        <v>1.9635230997570721</v>
      </c>
      <c r="AL197" s="263">
        <v>4.0071899995042265E-2</v>
      </c>
      <c r="AM197" s="263">
        <v>2.0035949997521127</v>
      </c>
      <c r="AN197" s="263">
        <v>6.4115039992067651</v>
      </c>
      <c r="AO197" s="262">
        <v>3164.0699999999974</v>
      </c>
      <c r="AP197" s="263">
        <v>7.701564380264736E-2</v>
      </c>
      <c r="AQ197" s="263">
        <v>0</v>
      </c>
      <c r="AR197" s="263">
        <v>0.70966236414590012</v>
      </c>
      <c r="AS197" s="263">
        <v>0.70256574050444098</v>
      </c>
      <c r="AT197" s="263">
        <v>0.69901742868371119</v>
      </c>
      <c r="AU197" s="263">
        <v>0.21421524733164438</v>
      </c>
    </row>
    <row r="198" spans="1:47" ht="14.4" customHeight="1" x14ac:dyDescent="0.3">
      <c r="A198" s="257">
        <v>2017</v>
      </c>
      <c r="B198" s="258" t="s">
        <v>1928</v>
      </c>
      <c r="C198" s="257">
        <v>70</v>
      </c>
      <c r="D198" s="259">
        <v>399932.0166666666</v>
      </c>
      <c r="E198" s="259">
        <v>54340.767156666661</v>
      </c>
      <c r="F198" s="260">
        <v>1.5975635656771152</v>
      </c>
      <c r="G198" s="261">
        <v>0.84122323665946086</v>
      </c>
      <c r="H198" s="262">
        <v>226.93395014313057</v>
      </c>
      <c r="I198" s="263">
        <v>0.45386790028626089</v>
      </c>
      <c r="J198" s="263">
        <v>9.8954057746102588</v>
      </c>
      <c r="K198" s="264">
        <v>0.48999999999999971</v>
      </c>
      <c r="L198" s="264">
        <v>9.9999999999999985E-3</v>
      </c>
      <c r="M198" s="264">
        <v>0.5</v>
      </c>
      <c r="N198" s="260">
        <v>1.5823688396490405</v>
      </c>
      <c r="O198" s="262">
        <v>718.03490362937475</v>
      </c>
      <c r="P198" s="263">
        <v>1.804733437193741E-2</v>
      </c>
      <c r="Q198" s="264">
        <v>0</v>
      </c>
      <c r="R198" s="263">
        <v>0.18032335859116452</v>
      </c>
      <c r="S198" s="263">
        <v>0.17852012500525291</v>
      </c>
      <c r="T198" s="263">
        <v>0.17761850821229699</v>
      </c>
      <c r="U198" s="263">
        <v>3.2826035496356584E-2</v>
      </c>
      <c r="V198" s="263">
        <v>46.83840749414518</v>
      </c>
      <c r="W198" s="263">
        <v>1021.1893101468202</v>
      </c>
      <c r="X198" s="263">
        <v>1.031983259106968</v>
      </c>
      <c r="Y198" s="263">
        <v>50.567179696241404</v>
      </c>
      <c r="Z198" s="263">
        <v>51.59916295534839</v>
      </c>
      <c r="AA198" s="263">
        <v>163.29781522503288</v>
      </c>
      <c r="AB198" s="264">
        <v>74.099999999999994</v>
      </c>
      <c r="AC198" s="263">
        <v>1.8624546943345166</v>
      </c>
      <c r="AD198" s="264">
        <v>0</v>
      </c>
      <c r="AE198" s="263">
        <v>18.609068729202431</v>
      </c>
      <c r="AF198" s="263">
        <v>18.422978041910397</v>
      </c>
      <c r="AG198" s="263">
        <v>18.3299326982644</v>
      </c>
      <c r="AH198" s="263">
        <v>3.3875919095091076</v>
      </c>
      <c r="AI198" s="263">
        <v>2.0000000000000004</v>
      </c>
      <c r="AJ198" s="263">
        <v>43.604783543269249</v>
      </c>
      <c r="AK198" s="263">
        <v>2.1592185730295093</v>
      </c>
      <c r="AL198" s="263">
        <v>4.4065685163867559E-2</v>
      </c>
      <c r="AM198" s="263">
        <v>2.2032842581933774</v>
      </c>
      <c r="AN198" s="263">
        <v>6.9728167101089085</v>
      </c>
      <c r="AO198" s="262">
        <v>3164.0700000000015</v>
      </c>
      <c r="AP198" s="263">
        <v>7.9526815448083904E-2</v>
      </c>
      <c r="AQ198" s="263">
        <v>0</v>
      </c>
      <c r="AR198" s="263">
        <v>0.79460723473694417</v>
      </c>
      <c r="AS198" s="263">
        <v>0.78666116238957451</v>
      </c>
      <c r="AT198" s="263">
        <v>0.78268812621589035</v>
      </c>
      <c r="AU198" s="263">
        <v>0.14465017453603898</v>
      </c>
    </row>
    <row r="199" spans="1:47" ht="14.4" customHeight="1" x14ac:dyDescent="0.3">
      <c r="A199" s="257">
        <v>2017</v>
      </c>
      <c r="B199" s="258" t="s">
        <v>1929</v>
      </c>
      <c r="C199" s="257">
        <v>70</v>
      </c>
      <c r="D199" s="259">
        <v>248043.48333333342</v>
      </c>
      <c r="E199" s="259">
        <v>51483.054781666659</v>
      </c>
      <c r="F199" s="260">
        <v>1.5975635656771152</v>
      </c>
      <c r="G199" s="261">
        <v>0.74996376790739061</v>
      </c>
      <c r="H199" s="262">
        <v>213.54526778591193</v>
      </c>
      <c r="I199" s="263">
        <v>0.42709053557182391</v>
      </c>
      <c r="J199" s="263">
        <v>10.541709390932843</v>
      </c>
      <c r="K199" s="264">
        <v>0.49000000000000021</v>
      </c>
      <c r="L199" s="264">
        <v>9.9999999999999985E-3</v>
      </c>
      <c r="M199" s="264">
        <v>0.5</v>
      </c>
      <c r="N199" s="260">
        <v>1.6</v>
      </c>
      <c r="O199" s="262">
        <v>675.67217544337029</v>
      </c>
      <c r="P199" s="263">
        <v>1.6982575101021875E-2</v>
      </c>
      <c r="Q199" s="264">
        <v>0</v>
      </c>
      <c r="R199" s="263">
        <v>0.18325418834130477</v>
      </c>
      <c r="S199" s="263">
        <v>0.18142164645789169</v>
      </c>
      <c r="T199" s="263">
        <v>0.18050537551618515</v>
      </c>
      <c r="U199" s="263">
        <v>3.0889360256577333E-2</v>
      </c>
      <c r="V199" s="263">
        <v>46.838407494145201</v>
      </c>
      <c r="W199" s="263">
        <v>1156.0941744501256</v>
      </c>
      <c r="X199" s="263">
        <v>1.0966856812088823</v>
      </c>
      <c r="Y199" s="263">
        <v>53.737598379235259</v>
      </c>
      <c r="Z199" s="263">
        <v>54.834284060444134</v>
      </c>
      <c r="AA199" s="263">
        <v>175.46970899342122</v>
      </c>
      <c r="AB199" s="264">
        <v>74.100000000000009</v>
      </c>
      <c r="AC199" s="263">
        <v>1.8624546943345184</v>
      </c>
      <c r="AD199" s="264">
        <v>0</v>
      </c>
      <c r="AE199" s="263">
        <v>20.097224437546465</v>
      </c>
      <c r="AF199" s="263">
        <v>19.896252193171001</v>
      </c>
      <c r="AG199" s="263">
        <v>19.795766070983273</v>
      </c>
      <c r="AH199" s="263">
        <v>3.3875919095091089</v>
      </c>
      <c r="AI199" s="263">
        <v>2</v>
      </c>
      <c r="AJ199" s="263">
        <v>49.365221249020351</v>
      </c>
      <c r="AK199" s="263">
        <v>2.2945954507933455</v>
      </c>
      <c r="AL199" s="263">
        <v>4.6828478587619266E-2</v>
      </c>
      <c r="AM199" s="263">
        <v>2.341423929380964</v>
      </c>
      <c r="AN199" s="263">
        <v>7.4925565740190851</v>
      </c>
      <c r="AO199" s="262">
        <v>3164.0699999999997</v>
      </c>
      <c r="AP199" s="263">
        <v>7.9526815448083918E-2</v>
      </c>
      <c r="AQ199" s="263">
        <v>0</v>
      </c>
      <c r="AR199" s="263">
        <v>0.858151483483234</v>
      </c>
      <c r="AS199" s="263">
        <v>0.84956996864840173</v>
      </c>
      <c r="AT199" s="263">
        <v>0.84527921123098559</v>
      </c>
      <c r="AU199" s="263">
        <v>0.14465017453603893</v>
      </c>
    </row>
    <row r="200" spans="1:47" ht="14.4" customHeight="1" x14ac:dyDescent="0.3">
      <c r="A200" s="257">
        <v>2017</v>
      </c>
      <c r="B200" s="258" t="s">
        <v>1930</v>
      </c>
      <c r="C200" s="257">
        <v>50</v>
      </c>
      <c r="D200" s="259">
        <v>214047.09999999992</v>
      </c>
      <c r="E200" s="259">
        <v>67884.222750000001</v>
      </c>
      <c r="F200" s="260">
        <v>1.5975635656771152</v>
      </c>
      <c r="G200" s="261">
        <v>1.0073528620557162</v>
      </c>
      <c r="H200" s="262">
        <v>217.53380301262823</v>
      </c>
      <c r="I200" s="263">
        <v>0.43506760602525646</v>
      </c>
      <c r="J200" s="263">
        <v>10.30927479333665</v>
      </c>
      <c r="K200" s="264">
        <v>0.48999999999999982</v>
      </c>
      <c r="L200" s="264">
        <v>0.01</v>
      </c>
      <c r="M200" s="264">
        <v>0.5</v>
      </c>
      <c r="N200" s="260">
        <v>1.5290285021836436</v>
      </c>
      <c r="O200" s="262">
        <v>688.29218009816668</v>
      </c>
      <c r="P200" s="263">
        <v>1.6753505887855836E-2</v>
      </c>
      <c r="Q200" s="264">
        <v>0</v>
      </c>
      <c r="R200" s="263">
        <v>0.18388471853073529</v>
      </c>
      <c r="S200" s="263">
        <v>0.18204587134542785</v>
      </c>
      <c r="T200" s="263">
        <v>0.18112644775277423</v>
      </c>
      <c r="U200" s="263">
        <v>4.6599057415343384E-2</v>
      </c>
      <c r="V200" s="263">
        <v>46.838407494145187</v>
      </c>
      <c r="W200" s="263">
        <v>1109.87351632746</v>
      </c>
      <c r="X200" s="263">
        <v>1.0765776823068307</v>
      </c>
      <c r="Y200" s="263">
        <v>52.752306433034711</v>
      </c>
      <c r="Z200" s="263">
        <v>53.828884115341523</v>
      </c>
      <c r="AA200" s="263">
        <v>164.61179610619516</v>
      </c>
      <c r="AB200" s="264">
        <v>74.100000000000009</v>
      </c>
      <c r="AC200" s="263">
        <v>1.8036450539261695</v>
      </c>
      <c r="AD200" s="264">
        <v>0</v>
      </c>
      <c r="AE200" s="263">
        <v>19.79661840874628</v>
      </c>
      <c r="AF200" s="263">
        <v>19.598652224658824</v>
      </c>
      <c r="AG200" s="263">
        <v>19.499669132615086</v>
      </c>
      <c r="AH200" s="263">
        <v>5.0167505229893328</v>
      </c>
      <c r="AI200" s="263">
        <v>2</v>
      </c>
      <c r="AJ200" s="263">
        <v>47.391599147182561</v>
      </c>
      <c r="AK200" s="263">
        <v>2.2525234846905824</v>
      </c>
      <c r="AL200" s="263">
        <v>4.5969867034501691E-2</v>
      </c>
      <c r="AM200" s="263">
        <v>2.2984933517250834</v>
      </c>
      <c r="AN200" s="263">
        <v>7.0289236937345354</v>
      </c>
      <c r="AO200" s="262">
        <v>3164.0700000000011</v>
      </c>
      <c r="AP200" s="263">
        <v>7.7015643802647443E-2</v>
      </c>
      <c r="AQ200" s="263">
        <v>0</v>
      </c>
      <c r="AR200" s="263">
        <v>0.84531560605346645</v>
      </c>
      <c r="AS200" s="263">
        <v>0.83686244999293202</v>
      </c>
      <c r="AT200" s="263">
        <v>0.83263587196266442</v>
      </c>
      <c r="AU200" s="263">
        <v>0.21421524733164454</v>
      </c>
    </row>
    <row r="201" spans="1:47" ht="14.4" customHeight="1" x14ac:dyDescent="0.3">
      <c r="A201" s="257">
        <v>2017</v>
      </c>
      <c r="B201" s="258" t="s">
        <v>1931</v>
      </c>
      <c r="C201" s="257">
        <v>50</v>
      </c>
      <c r="D201" s="259">
        <v>133338.71666666665</v>
      </c>
      <c r="E201" s="259">
        <v>156005.12306666671</v>
      </c>
      <c r="F201" s="260">
        <v>1.5975635656771152</v>
      </c>
      <c r="G201" s="261">
        <v>2.1632917140477033</v>
      </c>
      <c r="H201" s="262">
        <v>203.27791801720477</v>
      </c>
      <c r="I201" s="263">
        <v>0.40655583603440948</v>
      </c>
      <c r="J201" s="263">
        <v>11.320731849099888</v>
      </c>
      <c r="K201" s="264">
        <v>0.48999999999999982</v>
      </c>
      <c r="L201" s="264">
        <v>9.9999999999999985E-3</v>
      </c>
      <c r="M201" s="264">
        <v>0.5</v>
      </c>
      <c r="N201" s="260">
        <v>1.4774267711163869</v>
      </c>
      <c r="O201" s="262">
        <v>643.18556206069684</v>
      </c>
      <c r="P201" s="263">
        <v>1.56555797269568E-2</v>
      </c>
      <c r="Q201" s="264">
        <v>0</v>
      </c>
      <c r="R201" s="263">
        <v>0.18690684263307186</v>
      </c>
      <c r="S201" s="263">
        <v>0.18503777420674111</v>
      </c>
      <c r="T201" s="263">
        <v>0.18410323999357575</v>
      </c>
      <c r="U201" s="263">
        <v>4.3545229485117264E-2</v>
      </c>
      <c r="V201" s="263">
        <v>46.838407494145201</v>
      </c>
      <c r="W201" s="263">
        <v>1304.2367234280964</v>
      </c>
      <c r="X201" s="263">
        <v>1.1520780995548408</v>
      </c>
      <c r="Y201" s="263">
        <v>56.451826878187212</v>
      </c>
      <c r="Z201" s="263">
        <v>57.60390497774204</v>
      </c>
      <c r="AA201" s="263">
        <v>170.21110266992127</v>
      </c>
      <c r="AB201" s="264">
        <v>74.099999999999994</v>
      </c>
      <c r="AC201" s="263">
        <v>1.803645053926169</v>
      </c>
      <c r="AD201" s="264">
        <v>0</v>
      </c>
      <c r="AE201" s="263">
        <v>21.533128005450518</v>
      </c>
      <c r="AF201" s="263">
        <v>21.317796725396015</v>
      </c>
      <c r="AG201" s="263">
        <v>21.210131085368761</v>
      </c>
      <c r="AH201" s="263">
        <v>5.0167505229893345</v>
      </c>
      <c r="AI201" s="263">
        <v>1.9999999999999996</v>
      </c>
      <c r="AJ201" s="263">
        <v>55.690908090379708</v>
      </c>
      <c r="AK201" s="263">
        <v>2.4104930076985935</v>
      </c>
      <c r="AL201" s="263">
        <v>4.9193734850991683E-2</v>
      </c>
      <c r="AM201" s="263">
        <v>2.4596867425495845</v>
      </c>
      <c r="AN201" s="263">
        <v>7.2680140840056371</v>
      </c>
      <c r="AO201" s="262">
        <v>3164.0699999999993</v>
      </c>
      <c r="AP201" s="263">
        <v>7.7015643802647402E-2</v>
      </c>
      <c r="AQ201" s="263">
        <v>0</v>
      </c>
      <c r="AR201" s="263">
        <v>0.91946456583273695</v>
      </c>
      <c r="AS201" s="263">
        <v>0.91026992017440966</v>
      </c>
      <c r="AT201" s="263">
        <v>0.90567259734524597</v>
      </c>
      <c r="AU201" s="263">
        <v>0.21421524733164454</v>
      </c>
    </row>
    <row r="202" spans="1:47" ht="14.4" customHeight="1" x14ac:dyDescent="0.3">
      <c r="A202" s="257">
        <v>2018</v>
      </c>
      <c r="B202" s="258" t="s">
        <v>1926</v>
      </c>
      <c r="C202" s="257">
        <v>50</v>
      </c>
      <c r="D202" s="259">
        <v>40266.366666666654</v>
      </c>
      <c r="E202" s="259">
        <v>1273.5733416666674</v>
      </c>
      <c r="F202" s="260">
        <v>1.4691776485494714</v>
      </c>
      <c r="G202" s="261">
        <v>2.0191922445712378E-2</v>
      </c>
      <c r="H202" s="262">
        <v>252.72693014605483</v>
      </c>
      <c r="I202" s="263">
        <v>0.50545386029211004</v>
      </c>
      <c r="J202" s="263">
        <v>9.7009451630423502</v>
      </c>
      <c r="K202" s="264">
        <v>0.4900000000000001</v>
      </c>
      <c r="L202" s="264">
        <v>9.999999999999995E-3</v>
      </c>
      <c r="M202" s="264">
        <v>0.5</v>
      </c>
      <c r="N202" s="260">
        <v>1.5940642536350202</v>
      </c>
      <c r="O202" s="262">
        <v>799.6456978672278</v>
      </c>
      <c r="P202" s="263">
        <v>1.9463927231465113E-2</v>
      </c>
      <c r="Q202" s="264">
        <v>0</v>
      </c>
      <c r="R202" s="263">
        <v>0.17642408050084984</v>
      </c>
      <c r="S202" s="263">
        <v>0.17465983969584137</v>
      </c>
      <c r="T202" s="263">
        <v>0.17377771929333707</v>
      </c>
      <c r="U202" s="263">
        <v>5.4137961848604428E-2</v>
      </c>
      <c r="V202" s="263">
        <v>46.838407494145258</v>
      </c>
      <c r="W202" s="263">
        <v>898.94816979405812</v>
      </c>
      <c r="X202" s="263">
        <v>0.92666039719385107</v>
      </c>
      <c r="Y202" s="263">
        <v>45.406359462498713</v>
      </c>
      <c r="Z202" s="263">
        <v>46.333019859692548</v>
      </c>
      <c r="AA202" s="263">
        <v>147.7156214425948</v>
      </c>
      <c r="AB202" s="264">
        <v>74.100000000000009</v>
      </c>
      <c r="AC202" s="263">
        <v>1.8036450539261699</v>
      </c>
      <c r="AD202" s="264">
        <v>0</v>
      </c>
      <c r="AE202" s="263">
        <v>16.348520851147747</v>
      </c>
      <c r="AF202" s="263">
        <v>16.185035642636279</v>
      </c>
      <c r="AG202" s="263">
        <v>16.103293038380539</v>
      </c>
      <c r="AH202" s="263">
        <v>5.016750522989331</v>
      </c>
      <c r="AI202" s="263">
        <v>2.0000000000000022</v>
      </c>
      <c r="AJ202" s="263">
        <v>38.385086850206271</v>
      </c>
      <c r="AK202" s="263">
        <v>1.9388515490486948</v>
      </c>
      <c r="AL202" s="263">
        <v>3.9568398960177435E-2</v>
      </c>
      <c r="AM202" s="263">
        <v>1.9784199480088713</v>
      </c>
      <c r="AN202" s="263">
        <v>6.3074570355987962</v>
      </c>
      <c r="AO202" s="262">
        <v>3164.0699999999997</v>
      </c>
      <c r="AP202" s="263">
        <v>7.7015643802647443E-2</v>
      </c>
      <c r="AQ202" s="263">
        <v>0</v>
      </c>
      <c r="AR202" s="263">
        <v>0.69808184034400855</v>
      </c>
      <c r="AS202" s="263">
        <v>0.69110102194056899</v>
      </c>
      <c r="AT202" s="263">
        <v>0.68761061273884883</v>
      </c>
      <c r="AU202" s="263">
        <v>0.2142152473316444</v>
      </c>
    </row>
    <row r="203" spans="1:47" ht="14.4" customHeight="1" x14ac:dyDescent="0.3">
      <c r="A203" s="257">
        <v>2018</v>
      </c>
      <c r="B203" s="258" t="s">
        <v>1927</v>
      </c>
      <c r="C203" s="257">
        <v>50</v>
      </c>
      <c r="D203" s="259">
        <v>101304.40000000002</v>
      </c>
      <c r="E203" s="259">
        <v>5848.5173749999994</v>
      </c>
      <c r="F203" s="260">
        <v>1.4691776485494714</v>
      </c>
      <c r="G203" s="261">
        <v>9.2058057283713246E-2</v>
      </c>
      <c r="H203" s="262">
        <v>250.90761000562802</v>
      </c>
      <c r="I203" s="263">
        <v>0.501815220011256</v>
      </c>
      <c r="J203" s="263">
        <v>9.7029557496330892</v>
      </c>
      <c r="K203" s="264">
        <v>0.4900000000000001</v>
      </c>
      <c r="L203" s="264">
        <v>1.0000000000000004E-2</v>
      </c>
      <c r="M203" s="264">
        <v>0.5</v>
      </c>
      <c r="N203" s="260">
        <v>1.6000000000000012</v>
      </c>
      <c r="O203" s="262">
        <v>793.88924159050737</v>
      </c>
      <c r="P203" s="263">
        <v>1.9323811119567005E-2</v>
      </c>
      <c r="Q203" s="264">
        <v>0</v>
      </c>
      <c r="R203" s="263">
        <v>0.17680976060755788</v>
      </c>
      <c r="S203" s="263">
        <v>0.1750416630014823</v>
      </c>
      <c r="T203" s="263">
        <v>0.17415761419844455</v>
      </c>
      <c r="U203" s="263">
        <v>5.37482357347474E-2</v>
      </c>
      <c r="V203" s="263">
        <v>46.838407494145194</v>
      </c>
      <c r="W203" s="263">
        <v>905.65406782357047</v>
      </c>
      <c r="X203" s="263">
        <v>0.93337957133094929</v>
      </c>
      <c r="Y203" s="263">
        <v>45.735598995216534</v>
      </c>
      <c r="Z203" s="263">
        <v>46.668978566547459</v>
      </c>
      <c r="AA203" s="263">
        <v>149.34073141295184</v>
      </c>
      <c r="AB203" s="264">
        <v>74.099999999999952</v>
      </c>
      <c r="AC203" s="263">
        <v>1.8036450539261686</v>
      </c>
      <c r="AD203" s="264">
        <v>0</v>
      </c>
      <c r="AE203" s="263">
        <v>16.503061856301017</v>
      </c>
      <c r="AF203" s="263">
        <v>16.338031237737997</v>
      </c>
      <c r="AG203" s="263">
        <v>16.2555159284565</v>
      </c>
      <c r="AH203" s="263">
        <v>5.016750522989331</v>
      </c>
      <c r="AI203" s="263">
        <v>1.9999999999999996</v>
      </c>
      <c r="AJ203" s="263">
        <v>38.671428696066457</v>
      </c>
      <c r="AK203" s="263">
        <v>1.9529100770957457</v>
      </c>
      <c r="AL203" s="263">
        <v>3.9855307695831531E-2</v>
      </c>
      <c r="AM203" s="263">
        <v>1.9927653847915763</v>
      </c>
      <c r="AN203" s="263">
        <v>6.3768492313330434</v>
      </c>
      <c r="AO203" s="262">
        <v>3164.0699999999974</v>
      </c>
      <c r="AP203" s="263">
        <v>7.7015643802647388E-2</v>
      </c>
      <c r="AQ203" s="263">
        <v>0</v>
      </c>
      <c r="AR203" s="263">
        <v>0.70468074126405322</v>
      </c>
      <c r="AS203" s="263">
        <v>0.69763393385141248</v>
      </c>
      <c r="AT203" s="263">
        <v>0.69411053014509239</v>
      </c>
      <c r="AU203" s="263">
        <v>0.2142152473316444</v>
      </c>
    </row>
    <row r="204" spans="1:47" ht="14.4" customHeight="1" x14ac:dyDescent="0.3">
      <c r="A204" s="257">
        <v>2018</v>
      </c>
      <c r="B204" s="258" t="s">
        <v>1928</v>
      </c>
      <c r="C204" s="257">
        <v>70</v>
      </c>
      <c r="D204" s="259">
        <v>395484.35</v>
      </c>
      <c r="E204" s="259">
        <v>54009.799153333333</v>
      </c>
      <c r="F204" s="260">
        <v>1.4691776485494714</v>
      </c>
      <c r="G204" s="261">
        <v>0.7662778996733759</v>
      </c>
      <c r="H204" s="262">
        <v>226.15778934493295</v>
      </c>
      <c r="I204" s="263">
        <v>0.45231557868986572</v>
      </c>
      <c r="J204" s="263">
        <v>9.8711042228945374</v>
      </c>
      <c r="K204" s="264">
        <v>0.49000000000000021</v>
      </c>
      <c r="L204" s="264">
        <v>9.9999999999999933E-3</v>
      </c>
      <c r="M204" s="264">
        <v>0.5</v>
      </c>
      <c r="N204" s="260">
        <v>1.5613535256554549</v>
      </c>
      <c r="O204" s="262">
        <v>715.57907653262191</v>
      </c>
      <c r="P204" s="263">
        <v>1.798560877538111E-2</v>
      </c>
      <c r="Q204" s="264">
        <v>0</v>
      </c>
      <c r="R204" s="263">
        <v>0.1804932629251052</v>
      </c>
      <c r="S204" s="263">
        <v>0.17868833029585421</v>
      </c>
      <c r="T204" s="263">
        <v>0.17778586398122875</v>
      </c>
      <c r="U204" s="263">
        <v>3.2713763701429262E-2</v>
      </c>
      <c r="V204" s="263">
        <v>46.838407494145187</v>
      </c>
      <c r="W204" s="263">
        <v>1022.1774880014116</v>
      </c>
      <c r="X204" s="263">
        <v>1.0355249675417517</v>
      </c>
      <c r="Y204" s="263">
        <v>50.74072340954578</v>
      </c>
      <c r="Z204" s="263">
        <v>51.776248377087583</v>
      </c>
      <c r="AA204" s="263">
        <v>161.68205589755641</v>
      </c>
      <c r="AB204" s="264">
        <v>74.099999999999966</v>
      </c>
      <c r="AC204" s="263">
        <v>1.8624546943345179</v>
      </c>
      <c r="AD204" s="264">
        <v>0</v>
      </c>
      <c r="AE204" s="263">
        <v>18.690528023202454</v>
      </c>
      <c r="AF204" s="263">
        <v>18.503622742970418</v>
      </c>
      <c r="AG204" s="263">
        <v>18.410170102854408</v>
      </c>
      <c r="AH204" s="263">
        <v>3.387591909509108</v>
      </c>
      <c r="AI204" s="263">
        <v>2.0000000000000004</v>
      </c>
      <c r="AJ204" s="263">
        <v>43.646978737660298</v>
      </c>
      <c r="AK204" s="263">
        <v>2.1666288895876056</v>
      </c>
      <c r="AL204" s="263">
        <v>4.421691611403282E-2</v>
      </c>
      <c r="AM204" s="263">
        <v>2.2108458057016409</v>
      </c>
      <c r="AN204" s="263">
        <v>6.9038237868256624</v>
      </c>
      <c r="AO204" s="262">
        <v>3164.07</v>
      </c>
      <c r="AP204" s="263">
        <v>7.952681544808396E-2</v>
      </c>
      <c r="AQ204" s="263">
        <v>0</v>
      </c>
      <c r="AR204" s="263">
        <v>0.79808554659074515</v>
      </c>
      <c r="AS204" s="263">
        <v>0.79010469112483717</v>
      </c>
      <c r="AT204" s="263">
        <v>0.78611426339188373</v>
      </c>
      <c r="AU204" s="263">
        <v>0.14465017453603898</v>
      </c>
    </row>
    <row r="205" spans="1:47" ht="14.4" customHeight="1" x14ac:dyDescent="0.3">
      <c r="A205" s="257">
        <v>2018</v>
      </c>
      <c r="B205" s="258" t="s">
        <v>1929</v>
      </c>
      <c r="C205" s="257">
        <v>70</v>
      </c>
      <c r="D205" s="259">
        <v>251875.84999999998</v>
      </c>
      <c r="E205" s="259">
        <v>52006.203585000032</v>
      </c>
      <c r="F205" s="260">
        <v>1.4691776485494714</v>
      </c>
      <c r="G205" s="261">
        <v>0.69510799022469072</v>
      </c>
      <c r="H205" s="262">
        <v>213.05657508800053</v>
      </c>
      <c r="I205" s="263">
        <v>0.42611315017600127</v>
      </c>
      <c r="J205" s="263">
        <v>10.511232453750878</v>
      </c>
      <c r="K205" s="264">
        <v>0.48999999999999971</v>
      </c>
      <c r="L205" s="264">
        <v>9.9999999999999915E-3</v>
      </c>
      <c r="M205" s="264">
        <v>0.49999999999999994</v>
      </c>
      <c r="N205" s="260">
        <v>1.5885106956706914</v>
      </c>
      <c r="O205" s="262">
        <v>674.12591753869003</v>
      </c>
      <c r="P205" s="263">
        <v>1.6943710927024246E-2</v>
      </c>
      <c r="Q205" s="264">
        <v>0</v>
      </c>
      <c r="R205" s="263">
        <v>0.183361164895046</v>
      </c>
      <c r="S205" s="263">
        <v>0.1815275532460956</v>
      </c>
      <c r="T205" s="263">
        <v>0.18061074742162042</v>
      </c>
      <c r="U205" s="263">
        <v>3.0818670772529963E-2</v>
      </c>
      <c r="V205" s="263">
        <v>46.838407494145201</v>
      </c>
      <c r="W205" s="263">
        <v>1155.3959053624997</v>
      </c>
      <c r="X205" s="263">
        <v>1.099201174026174</v>
      </c>
      <c r="Y205" s="263">
        <v>53.860857527282526</v>
      </c>
      <c r="Z205" s="263">
        <v>54.960058701308718</v>
      </c>
      <c r="AA205" s="263">
        <v>174.60928216343586</v>
      </c>
      <c r="AB205" s="264">
        <v>74.100000000000023</v>
      </c>
      <c r="AC205" s="263">
        <v>1.8624546943345182</v>
      </c>
      <c r="AD205" s="264">
        <v>0</v>
      </c>
      <c r="AE205" s="263">
        <v>20.15508077234416</v>
      </c>
      <c r="AF205" s="263">
        <v>19.953529964620724</v>
      </c>
      <c r="AG205" s="263">
        <v>19.852754560759003</v>
      </c>
      <c r="AH205" s="263">
        <v>3.3875919095091103</v>
      </c>
      <c r="AI205" s="263">
        <v>1.9999999999999987</v>
      </c>
      <c r="AJ205" s="263">
        <v>49.335405158978702</v>
      </c>
      <c r="AK205" s="263">
        <v>2.2998586164149626</v>
      </c>
      <c r="AL205" s="263">
        <v>4.6935890130917597E-2</v>
      </c>
      <c r="AM205" s="263">
        <v>2.3467945065458808</v>
      </c>
      <c r="AN205" s="263">
        <v>7.4558163483787068</v>
      </c>
      <c r="AO205" s="262">
        <v>3164.0699999999988</v>
      </c>
      <c r="AP205" s="263">
        <v>7.9526815448083876E-2</v>
      </c>
      <c r="AQ205" s="263">
        <v>0</v>
      </c>
      <c r="AR205" s="263">
        <v>0.86062194897909505</v>
      </c>
      <c r="AS205" s="263">
        <v>0.85201572948930437</v>
      </c>
      <c r="AT205" s="263">
        <v>0.84771261974440892</v>
      </c>
      <c r="AU205" s="263">
        <v>0.1446501745360389</v>
      </c>
    </row>
    <row r="206" spans="1:47" ht="14.4" customHeight="1" x14ac:dyDescent="0.3">
      <c r="A206" s="257">
        <v>2018</v>
      </c>
      <c r="B206" s="258" t="s">
        <v>1930</v>
      </c>
      <c r="C206" s="257">
        <v>50</v>
      </c>
      <c r="D206" s="259">
        <v>225270.54999999996</v>
      </c>
      <c r="E206" s="259">
        <v>73107.446983333328</v>
      </c>
      <c r="F206" s="260">
        <v>1.4691776485494714</v>
      </c>
      <c r="G206" s="261">
        <v>0.99296523824015059</v>
      </c>
      <c r="H206" s="262">
        <v>216.50615105720749</v>
      </c>
      <c r="I206" s="263">
        <v>0.43301230211441516</v>
      </c>
      <c r="J206" s="263">
        <v>10.266558226801731</v>
      </c>
      <c r="K206" s="264">
        <v>0.48999999999999994</v>
      </c>
      <c r="L206" s="264">
        <v>9.9999999999999985E-3</v>
      </c>
      <c r="M206" s="264">
        <v>0.5</v>
      </c>
      <c r="N206" s="260">
        <v>1.4839190248028402</v>
      </c>
      <c r="O206" s="262">
        <v>685.04061737557868</v>
      </c>
      <c r="P206" s="263">
        <v>1.6674360610904073E-2</v>
      </c>
      <c r="Q206" s="264">
        <v>0</v>
      </c>
      <c r="R206" s="263">
        <v>0.1841025718414408</v>
      </c>
      <c r="S206" s="263">
        <v>0.18226154612302639</v>
      </c>
      <c r="T206" s="263">
        <v>0.1813410332638192</v>
      </c>
      <c r="U206" s="263">
        <v>4.6378918697542099E-2</v>
      </c>
      <c r="V206" s="263">
        <v>46.838407494145208</v>
      </c>
      <c r="W206" s="263">
        <v>1110.5209608161385</v>
      </c>
      <c r="X206" s="263">
        <v>1.0816876856715509</v>
      </c>
      <c r="Y206" s="263">
        <v>53.002696597906009</v>
      </c>
      <c r="Z206" s="263">
        <v>54.084384283577549</v>
      </c>
      <c r="AA206" s="263">
        <v>160.51369356629692</v>
      </c>
      <c r="AB206" s="264">
        <v>74.100000000000009</v>
      </c>
      <c r="AC206" s="263">
        <v>1.8036450539261697</v>
      </c>
      <c r="AD206" s="264">
        <v>0</v>
      </c>
      <c r="AE206" s="263">
        <v>19.914148486134849</v>
      </c>
      <c r="AF206" s="263">
        <v>19.715007001273499</v>
      </c>
      <c r="AG206" s="263">
        <v>19.615436258842827</v>
      </c>
      <c r="AH206" s="263">
        <v>5.0167505229893337</v>
      </c>
      <c r="AI206" s="263">
        <v>2</v>
      </c>
      <c r="AJ206" s="263">
        <v>47.419245026849104</v>
      </c>
      <c r="AK206" s="263">
        <v>2.2632151447305864</v>
      </c>
      <c r="AL206" s="263">
        <v>4.6188064178175219E-2</v>
      </c>
      <c r="AM206" s="263">
        <v>2.3094032089087606</v>
      </c>
      <c r="AN206" s="263">
        <v>6.8539347152808769</v>
      </c>
      <c r="AO206" s="262">
        <v>3164.0699999999993</v>
      </c>
      <c r="AP206" s="263">
        <v>7.7015643802647429E-2</v>
      </c>
      <c r="AQ206" s="263">
        <v>0</v>
      </c>
      <c r="AR206" s="263">
        <v>0.85033414035795785</v>
      </c>
      <c r="AS206" s="263">
        <v>0.84183079895437829</v>
      </c>
      <c r="AT206" s="263">
        <v>0.83757912825258862</v>
      </c>
      <c r="AU206" s="263">
        <v>0.21421524733164451</v>
      </c>
    </row>
    <row r="207" spans="1:47" ht="14.4" customHeight="1" x14ac:dyDescent="0.3">
      <c r="A207" s="257">
        <v>2018</v>
      </c>
      <c r="B207" s="258" t="s">
        <v>1931</v>
      </c>
      <c r="C207" s="257">
        <v>50</v>
      </c>
      <c r="D207" s="259">
        <v>134671.30000000002</v>
      </c>
      <c r="E207" s="259">
        <v>164984.26457500001</v>
      </c>
      <c r="F207" s="260">
        <v>1.4691776485494714</v>
      </c>
      <c r="G207" s="261">
        <v>2.0729151073246239</v>
      </c>
      <c r="H207" s="262">
        <v>200.27964082582329</v>
      </c>
      <c r="I207" s="263">
        <v>0.40055928165164661</v>
      </c>
      <c r="J207" s="263">
        <v>10.88633138668199</v>
      </c>
      <c r="K207" s="264">
        <v>0.48999999999999988</v>
      </c>
      <c r="L207" s="264">
        <v>9.9999999999999985E-3</v>
      </c>
      <c r="M207" s="264">
        <v>0.50000000000000011</v>
      </c>
      <c r="N207" s="260">
        <v>1.3476602127446653</v>
      </c>
      <c r="O207" s="262">
        <v>633.69880314776276</v>
      </c>
      <c r="P207" s="263">
        <v>1.5424665478763764E-2</v>
      </c>
      <c r="Q207" s="264">
        <v>0</v>
      </c>
      <c r="R207" s="263">
        <v>0.18754245141979184</v>
      </c>
      <c r="S207" s="263">
        <v>0.18566702690559395</v>
      </c>
      <c r="T207" s="263">
        <v>0.18472931464849496</v>
      </c>
      <c r="U207" s="263">
        <v>4.290295279499666E-2</v>
      </c>
      <c r="V207" s="263">
        <v>46.838407494145208</v>
      </c>
      <c r="W207" s="263">
        <v>1272.9661974208248</v>
      </c>
      <c r="X207" s="263">
        <v>1.169325231985987</v>
      </c>
      <c r="Y207" s="263">
        <v>57.296936367313343</v>
      </c>
      <c r="Z207" s="263">
        <v>58.466261599299344</v>
      </c>
      <c r="AA207" s="263">
        <v>157.58530909059408</v>
      </c>
      <c r="AB207" s="264">
        <v>74.100000000000023</v>
      </c>
      <c r="AC207" s="263">
        <v>1.8036450539261684</v>
      </c>
      <c r="AD207" s="264">
        <v>0</v>
      </c>
      <c r="AE207" s="263">
        <v>21.929812051366877</v>
      </c>
      <c r="AF207" s="263">
        <v>21.71051393085321</v>
      </c>
      <c r="AG207" s="263">
        <v>21.600864870596379</v>
      </c>
      <c r="AH207" s="263">
        <v>5.0167505229893319</v>
      </c>
      <c r="AI207" s="263">
        <v>2</v>
      </c>
      <c r="AJ207" s="263">
        <v>54.355656629869216</v>
      </c>
      <c r="AK207" s="263">
        <v>2.4465791828842791</v>
      </c>
      <c r="AL207" s="263">
        <v>4.9930187405801636E-2</v>
      </c>
      <c r="AM207" s="263">
        <v>2.4965093702900818</v>
      </c>
      <c r="AN207" s="263">
        <v>6.7288926981683668</v>
      </c>
      <c r="AO207" s="262">
        <v>3164.0700000000011</v>
      </c>
      <c r="AP207" s="263">
        <v>7.7015643802647374E-2</v>
      </c>
      <c r="AQ207" s="263">
        <v>0</v>
      </c>
      <c r="AR207" s="263">
        <v>0.93640297459336552</v>
      </c>
      <c r="AS207" s="263">
        <v>0.92703894484743188</v>
      </c>
      <c r="AT207" s="263">
        <v>0.92235692997446528</v>
      </c>
      <c r="AU207" s="263">
        <v>0.21421524733164446</v>
      </c>
    </row>
    <row r="208" spans="1:47" ht="14.4" customHeight="1" x14ac:dyDescent="0.3">
      <c r="A208" s="257">
        <v>2019</v>
      </c>
      <c r="B208" s="258" t="s">
        <v>1926</v>
      </c>
      <c r="C208" s="257">
        <v>50</v>
      </c>
      <c r="D208" s="259">
        <v>44988.983333333344</v>
      </c>
      <c r="E208" s="259">
        <v>1478.6509833333323</v>
      </c>
      <c r="F208" s="260">
        <v>1.5625339629561119</v>
      </c>
      <c r="G208" s="261">
        <v>2.4887747670906311E-2</v>
      </c>
      <c r="H208" s="262">
        <v>252.26824020802363</v>
      </c>
      <c r="I208" s="263">
        <v>0.50453648041604748</v>
      </c>
      <c r="J208" s="263">
        <v>9.7404271151508812</v>
      </c>
      <c r="K208" s="264">
        <v>0.4900000000000001</v>
      </c>
      <c r="L208" s="264">
        <v>1.0000000000000002E-2</v>
      </c>
      <c r="M208" s="264">
        <v>0.50000000000000011</v>
      </c>
      <c r="N208" s="260">
        <v>1.5939799857435393</v>
      </c>
      <c r="O208" s="262">
        <v>798.19437079500187</v>
      </c>
      <c r="P208" s="263">
        <v>1.9428600930581845E-2</v>
      </c>
      <c r="Q208" s="264">
        <v>0</v>
      </c>
      <c r="R208" s="263">
        <v>0.17652131879350369</v>
      </c>
      <c r="S208" s="263">
        <v>0.17475610560556878</v>
      </c>
      <c r="T208" s="263">
        <v>0.17387349901160132</v>
      </c>
      <c r="U208" s="263">
        <v>5.4039703470080455E-2</v>
      </c>
      <c r="V208" s="263">
        <v>46.83840749414523</v>
      </c>
      <c r="W208" s="263">
        <v>904.24798224748429</v>
      </c>
      <c r="X208" s="263">
        <v>0.92834530925339054</v>
      </c>
      <c r="Y208" s="263">
        <v>45.48892015341611</v>
      </c>
      <c r="Z208" s="263">
        <v>46.417265462669498</v>
      </c>
      <c r="AA208" s="263">
        <v>147.97638428087981</v>
      </c>
      <c r="AB208" s="264">
        <v>74.100000000000009</v>
      </c>
      <c r="AC208" s="263">
        <v>1.8036450539261695</v>
      </c>
      <c r="AD208" s="264">
        <v>0</v>
      </c>
      <c r="AE208" s="263">
        <v>16.387273828517149</v>
      </c>
      <c r="AF208" s="263">
        <v>16.223401090231974</v>
      </c>
      <c r="AG208" s="263">
        <v>16.141464721089381</v>
      </c>
      <c r="AH208" s="263">
        <v>5.0167505229893337</v>
      </c>
      <c r="AI208" s="263">
        <v>2.0000000000000004</v>
      </c>
      <c r="AJ208" s="263">
        <v>38.611388841967567</v>
      </c>
      <c r="AK208" s="263">
        <v>1.9423768905508669</v>
      </c>
      <c r="AL208" s="263">
        <v>3.9640344705119762E-2</v>
      </c>
      <c r="AM208" s="263">
        <v>1.9820172352559866</v>
      </c>
      <c r="AN208" s="263">
        <v>6.3185916087935654</v>
      </c>
      <c r="AO208" s="262">
        <v>3164.0699999999988</v>
      </c>
      <c r="AP208" s="263">
        <v>7.7015643802647402E-2</v>
      </c>
      <c r="AQ208" s="263">
        <v>0</v>
      </c>
      <c r="AR208" s="263">
        <v>0.69973659247768205</v>
      </c>
      <c r="AS208" s="263">
        <v>0.6927392265529051</v>
      </c>
      <c r="AT208" s="263">
        <v>0.68924054359051634</v>
      </c>
      <c r="AU208" s="263">
        <v>0.21421524733164443</v>
      </c>
    </row>
    <row r="209" spans="1:47" ht="14.4" customHeight="1" x14ac:dyDescent="0.3">
      <c r="A209" s="257">
        <v>2019</v>
      </c>
      <c r="B209" s="258" t="s">
        <v>1927</v>
      </c>
      <c r="C209" s="257">
        <v>50</v>
      </c>
      <c r="D209" s="259">
        <v>91220.099999999977</v>
      </c>
      <c r="E209" s="259">
        <v>5234.2908499999985</v>
      </c>
      <c r="F209" s="260">
        <v>1.5625339629561119</v>
      </c>
      <c r="G209" s="261">
        <v>8.7150000706341088E-2</v>
      </c>
      <c r="H209" s="262">
        <v>249.54691365967545</v>
      </c>
      <c r="I209" s="263">
        <v>0.49909382731935065</v>
      </c>
      <c r="J209" s="263">
        <v>9.7534825668329699</v>
      </c>
      <c r="K209" s="264">
        <v>0.49000000000000032</v>
      </c>
      <c r="L209" s="264">
        <v>1.0000000000000004E-2</v>
      </c>
      <c r="M209" s="264">
        <v>0.50000000000000011</v>
      </c>
      <c r="N209" s="260">
        <v>1.6000000000000008</v>
      </c>
      <c r="O209" s="262">
        <v>789.58390310316918</v>
      </c>
      <c r="P209" s="263">
        <v>1.9219016214463557E-2</v>
      </c>
      <c r="Q209" s="264">
        <v>0</v>
      </c>
      <c r="R209" s="263">
        <v>0.17709821644347301</v>
      </c>
      <c r="S209" s="263">
        <v>0.17532723427903824</v>
      </c>
      <c r="T209" s="263">
        <v>0.17444174319682096</v>
      </c>
      <c r="U209" s="263">
        <v>5.3456753830455915E-2</v>
      </c>
      <c r="V209" s="263">
        <v>46.838407494145194</v>
      </c>
      <c r="W209" s="263">
        <v>915.33408338478853</v>
      </c>
      <c r="X209" s="263">
        <v>0.93846897978514021</v>
      </c>
      <c r="Y209" s="263">
        <v>45.984980009471869</v>
      </c>
      <c r="Z209" s="263">
        <v>46.923448989257018</v>
      </c>
      <c r="AA209" s="263">
        <v>150.15503676562247</v>
      </c>
      <c r="AB209" s="264">
        <v>74.099999999999994</v>
      </c>
      <c r="AC209" s="263">
        <v>1.8036450539261684</v>
      </c>
      <c r="AD209" s="264">
        <v>0</v>
      </c>
      <c r="AE209" s="263">
        <v>16.620118250747407</v>
      </c>
      <c r="AF209" s="263">
        <v>16.453917068239935</v>
      </c>
      <c r="AG209" s="263">
        <v>16.370816476986196</v>
      </c>
      <c r="AH209" s="263">
        <v>5.0167505229893354</v>
      </c>
      <c r="AI209" s="263">
        <v>2</v>
      </c>
      <c r="AJ209" s="263">
        <v>39.084765360530483</v>
      </c>
      <c r="AK209" s="263">
        <v>1.9635586464044492</v>
      </c>
      <c r="AL209" s="263">
        <v>4.00726254368255E-2</v>
      </c>
      <c r="AM209" s="263">
        <v>2.0036312718412752</v>
      </c>
      <c r="AN209" s="263">
        <v>6.4116200698920816</v>
      </c>
      <c r="AO209" s="262">
        <v>3164.0700000000006</v>
      </c>
      <c r="AP209" s="263">
        <v>7.7015643802647402E-2</v>
      </c>
      <c r="AQ209" s="263">
        <v>0</v>
      </c>
      <c r="AR209" s="263">
        <v>0.7096790493069145</v>
      </c>
      <c r="AS209" s="263">
        <v>0.7025822588138454</v>
      </c>
      <c r="AT209" s="263">
        <v>0.69903386356731068</v>
      </c>
      <c r="AU209" s="263">
        <v>0.21421524733164465</v>
      </c>
    </row>
    <row r="210" spans="1:47" ht="14.4" customHeight="1" x14ac:dyDescent="0.3">
      <c r="A210" s="257">
        <v>2019</v>
      </c>
      <c r="B210" s="258" t="s">
        <v>1928</v>
      </c>
      <c r="C210" s="257">
        <v>70</v>
      </c>
      <c r="D210" s="259">
        <v>378261.61666666705</v>
      </c>
      <c r="E210" s="259">
        <v>51821.722948333336</v>
      </c>
      <c r="F210" s="260">
        <v>1.5625339629561119</v>
      </c>
      <c r="G210" s="261">
        <v>0.77938985147902995</v>
      </c>
      <c r="H210" s="262">
        <v>225.41642482977636</v>
      </c>
      <c r="I210" s="263">
        <v>0.45083284965955273</v>
      </c>
      <c r="J210" s="263">
        <v>9.8345982819412701</v>
      </c>
      <c r="K210" s="264">
        <v>0.49000000000000016</v>
      </c>
      <c r="L210" s="264">
        <v>1.0000000000000002E-2</v>
      </c>
      <c r="M210" s="264">
        <v>0.5</v>
      </c>
      <c r="N210" s="260">
        <v>1.5462034757101215</v>
      </c>
      <c r="O210" s="262">
        <v>713.23334731115028</v>
      </c>
      <c r="P210" s="263">
        <v>1.7926650416404483E-2</v>
      </c>
      <c r="Q210" s="264">
        <v>0</v>
      </c>
      <c r="R210" s="263">
        <v>0.18065555023006544</v>
      </c>
      <c r="S210" s="263">
        <v>0.17884899472776475</v>
      </c>
      <c r="T210" s="263">
        <v>0.17794571697661432</v>
      </c>
      <c r="U210" s="263">
        <v>3.2606525194917059E-2</v>
      </c>
      <c r="V210" s="263">
        <v>46.83840749414523</v>
      </c>
      <c r="W210" s="263">
        <v>1021.7465790672453</v>
      </c>
      <c r="X210" s="263">
        <v>1.0389306708576214</v>
      </c>
      <c r="Y210" s="263">
        <v>50.907602872023418</v>
      </c>
      <c r="Z210" s="263">
        <v>51.94653354288107</v>
      </c>
      <c r="AA210" s="263">
        <v>160.63982143019021</v>
      </c>
      <c r="AB210" s="264">
        <v>74.09999999999998</v>
      </c>
      <c r="AC210" s="263">
        <v>1.8624546943345177</v>
      </c>
      <c r="AD210" s="264">
        <v>0</v>
      </c>
      <c r="AE210" s="263">
        <v>18.768859199467453</v>
      </c>
      <c r="AF210" s="263">
        <v>18.581170607472782</v>
      </c>
      <c r="AG210" s="263">
        <v>18.487326311475435</v>
      </c>
      <c r="AH210" s="263">
        <v>3.3875919095091067</v>
      </c>
      <c r="AI210" s="263">
        <v>2.0000000000000013</v>
      </c>
      <c r="AJ210" s="263">
        <v>43.628578926171372</v>
      </c>
      <c r="AK210" s="263">
        <v>2.1737546426353997</v>
      </c>
      <c r="AL210" s="263">
        <v>4.4362339645620433E-2</v>
      </c>
      <c r="AM210" s="263">
        <v>2.2181169822810216</v>
      </c>
      <c r="AN210" s="263">
        <v>6.8593203750691218</v>
      </c>
      <c r="AO210" s="262">
        <v>3164.0699999999988</v>
      </c>
      <c r="AP210" s="263">
        <v>7.9526815448083904E-2</v>
      </c>
      <c r="AQ210" s="263">
        <v>0</v>
      </c>
      <c r="AR210" s="263">
        <v>0.80143028781726022</v>
      </c>
      <c r="AS210" s="263">
        <v>0.7934159849390876</v>
      </c>
      <c r="AT210" s="263">
        <v>0.78940883350000102</v>
      </c>
      <c r="AU210" s="263">
        <v>0.14465017453603884</v>
      </c>
    </row>
    <row r="211" spans="1:47" ht="14.4" customHeight="1" x14ac:dyDescent="0.3">
      <c r="A211" s="257">
        <v>2019</v>
      </c>
      <c r="B211" s="258" t="s">
        <v>1929</v>
      </c>
      <c r="C211" s="257">
        <v>70</v>
      </c>
      <c r="D211" s="259">
        <v>233464.66666666674</v>
      </c>
      <c r="E211" s="259">
        <v>51543.323475000005</v>
      </c>
      <c r="F211" s="260">
        <v>1.5625339629561119</v>
      </c>
      <c r="G211" s="261">
        <v>0.7259082147919087</v>
      </c>
      <c r="H211" s="262">
        <v>211.08236535371699</v>
      </c>
      <c r="I211" s="263">
        <v>0.42216473070743432</v>
      </c>
      <c r="J211" s="263">
        <v>10.472888346196601</v>
      </c>
      <c r="K211" s="264">
        <v>0.48999999999999994</v>
      </c>
      <c r="L211" s="264">
        <v>1.0000000000000002E-2</v>
      </c>
      <c r="M211" s="264">
        <v>0.5</v>
      </c>
      <c r="N211" s="260">
        <v>1.5548124427832768</v>
      </c>
      <c r="O211" s="262">
        <v>667.8793797447355</v>
      </c>
      <c r="P211" s="263">
        <v>1.6786708313830074E-2</v>
      </c>
      <c r="Q211" s="264">
        <v>0</v>
      </c>
      <c r="R211" s="263">
        <v>0.18379332636305926</v>
      </c>
      <c r="S211" s="263">
        <v>0.1819553930994286</v>
      </c>
      <c r="T211" s="263">
        <v>0.18103642646761331</v>
      </c>
      <c r="U211" s="263">
        <v>3.0533100989895107E-2</v>
      </c>
      <c r="V211" s="263">
        <v>46.838407494145208</v>
      </c>
      <c r="W211" s="263">
        <v>1161.9478756025865</v>
      </c>
      <c r="X211" s="263">
        <v>1.1094817754116189</v>
      </c>
      <c r="Y211" s="263">
        <v>54.364606995169318</v>
      </c>
      <c r="Z211" s="263">
        <v>55.474088770580956</v>
      </c>
      <c r="AA211" s="263">
        <v>172.50360694512653</v>
      </c>
      <c r="AB211" s="264">
        <v>74.099999999999994</v>
      </c>
      <c r="AC211" s="263">
        <v>1.8624546943345175</v>
      </c>
      <c r="AD211" s="264">
        <v>0</v>
      </c>
      <c r="AE211" s="263">
        <v>20.391534604209401</v>
      </c>
      <c r="AF211" s="263">
        <v>20.187619258167302</v>
      </c>
      <c r="AG211" s="263">
        <v>20.085661585146262</v>
      </c>
      <c r="AH211" s="263">
        <v>3.387591909509108</v>
      </c>
      <c r="AI211" s="263">
        <v>1.9999999999999991</v>
      </c>
      <c r="AJ211" s="263">
        <v>49.615174288230406</v>
      </c>
      <c r="AK211" s="263">
        <v>2.3213687186937286</v>
      </c>
      <c r="AL211" s="263">
        <v>4.7374871810076102E-2</v>
      </c>
      <c r="AM211" s="263">
        <v>2.3687435905038057</v>
      </c>
      <c r="AN211" s="263">
        <v>7.3659040165568994</v>
      </c>
      <c r="AO211" s="262">
        <v>3164.0699999999983</v>
      </c>
      <c r="AP211" s="263">
        <v>7.9526815448083849E-2</v>
      </c>
      <c r="AQ211" s="263">
        <v>0</v>
      </c>
      <c r="AR211" s="263">
        <v>0.87071852759974111</v>
      </c>
      <c r="AS211" s="263">
        <v>0.86201134232374343</v>
      </c>
      <c r="AT211" s="263">
        <v>0.85765774968574493</v>
      </c>
      <c r="AU211" s="263">
        <v>0.14465017453603884</v>
      </c>
    </row>
    <row r="212" spans="1:47" ht="14.4" customHeight="1" x14ac:dyDescent="0.3">
      <c r="A212" s="257">
        <v>2019</v>
      </c>
      <c r="B212" s="258" t="s">
        <v>1930</v>
      </c>
      <c r="C212" s="257">
        <v>50</v>
      </c>
      <c r="D212" s="259">
        <v>225054.7833333333</v>
      </c>
      <c r="E212" s="259">
        <v>75997.643550000008</v>
      </c>
      <c r="F212" s="260">
        <v>1.5625339629561119</v>
      </c>
      <c r="G212" s="261">
        <v>1.0869234537595194</v>
      </c>
      <c r="H212" s="262">
        <v>214.35888671767006</v>
      </c>
      <c r="I212" s="263">
        <v>0.42871777343534001</v>
      </c>
      <c r="J212" s="263">
        <v>10.239166997172893</v>
      </c>
      <c r="K212" s="264">
        <v>0.48999999999999988</v>
      </c>
      <c r="L212" s="264">
        <v>1.0000000000000002E-2</v>
      </c>
      <c r="M212" s="264">
        <v>0.5</v>
      </c>
      <c r="N212" s="260">
        <v>1.4454725439970564</v>
      </c>
      <c r="O212" s="262">
        <v>678.24652269677824</v>
      </c>
      <c r="P212" s="263">
        <v>1.6508987665380115E-2</v>
      </c>
      <c r="Q212" s="264">
        <v>0</v>
      </c>
      <c r="R212" s="263">
        <v>0.18455777327696624</v>
      </c>
      <c r="S212" s="263">
        <v>0.18271219554419663</v>
      </c>
      <c r="T212" s="263">
        <v>0.18178940667781177</v>
      </c>
      <c r="U212" s="263">
        <v>4.591894193596166E-2</v>
      </c>
      <c r="V212" s="263">
        <v>46.838407494145201</v>
      </c>
      <c r="W212" s="263">
        <v>1118.6526566678929</v>
      </c>
      <c r="X212" s="263">
        <v>1.0925231095232266</v>
      </c>
      <c r="Y212" s="263">
        <v>53.533632366638102</v>
      </c>
      <c r="Z212" s="263">
        <v>54.626155476161351</v>
      </c>
      <c r="AA212" s="263">
        <v>157.92121584981135</v>
      </c>
      <c r="AB212" s="264">
        <v>74.099999999999994</v>
      </c>
      <c r="AC212" s="263">
        <v>1.8036450539261688</v>
      </c>
      <c r="AD212" s="264">
        <v>0</v>
      </c>
      <c r="AE212" s="263">
        <v>20.163363234723395</v>
      </c>
      <c r="AF212" s="263">
        <v>19.96172960237616</v>
      </c>
      <c r="AG212" s="263">
        <v>19.860912786202537</v>
      </c>
      <c r="AH212" s="263">
        <v>5.0167505229893337</v>
      </c>
      <c r="AI212" s="263">
        <v>2.0000000000000009</v>
      </c>
      <c r="AJ212" s="263">
        <v>47.766468439719048</v>
      </c>
      <c r="AK212" s="263">
        <v>2.2858861020554477</v>
      </c>
      <c r="AL212" s="263">
        <v>4.6650736776641798E-2</v>
      </c>
      <c r="AM212" s="263">
        <v>2.3325368388320906</v>
      </c>
      <c r="AN212" s="263">
        <v>6.743235916786948</v>
      </c>
      <c r="AO212" s="262">
        <v>3164.0700000000006</v>
      </c>
      <c r="AP212" s="263">
        <v>7.7015643802647443E-2</v>
      </c>
      <c r="AQ212" s="263">
        <v>0</v>
      </c>
      <c r="AR212" s="263">
        <v>0.86097561012268919</v>
      </c>
      <c r="AS212" s="263">
        <v>0.85236585402146225</v>
      </c>
      <c r="AT212" s="263">
        <v>0.84806097597084873</v>
      </c>
      <c r="AU212" s="263">
        <v>0.2142152473316446</v>
      </c>
    </row>
    <row r="213" spans="1:47" ht="14.4" customHeight="1" x14ac:dyDescent="0.3">
      <c r="A213" s="257">
        <v>2019</v>
      </c>
      <c r="B213" s="258" t="s">
        <v>1931</v>
      </c>
      <c r="C213" s="257">
        <v>50</v>
      </c>
      <c r="D213" s="259">
        <v>123735.41666666664</v>
      </c>
      <c r="E213" s="259">
        <v>151151.79433333332</v>
      </c>
      <c r="F213" s="260">
        <v>1.5625339629561119</v>
      </c>
      <c r="G213" s="261">
        <v>2.0187511494619037</v>
      </c>
      <c r="H213" s="262">
        <v>200.17606095109721</v>
      </c>
      <c r="I213" s="263">
        <v>0.40035212190219438</v>
      </c>
      <c r="J213" s="263">
        <v>10.783511796113174</v>
      </c>
      <c r="K213" s="264">
        <v>0.49000000000000005</v>
      </c>
      <c r="L213" s="264">
        <v>1.0000000000000002E-2</v>
      </c>
      <c r="M213" s="264">
        <v>0.5</v>
      </c>
      <c r="N213" s="260">
        <v>1.3128539860778323</v>
      </c>
      <c r="O213" s="262">
        <v>633.3710691735381</v>
      </c>
      <c r="P213" s="263">
        <v>1.541668820802674E-2</v>
      </c>
      <c r="Q213" s="264">
        <v>0</v>
      </c>
      <c r="R213" s="263">
        <v>0.18756440945579084</v>
      </c>
      <c r="S213" s="263">
        <v>0.18568876536123297</v>
      </c>
      <c r="T213" s="263">
        <v>0.18475094331395403</v>
      </c>
      <c r="U213" s="263">
        <v>4.2880764406513623E-2</v>
      </c>
      <c r="V213" s="263">
        <v>46.838407494145194</v>
      </c>
      <c r="W213" s="263">
        <v>1261.5957106071278</v>
      </c>
      <c r="X213" s="263">
        <v>1.1699302921538599</v>
      </c>
      <c r="Y213" s="263">
        <v>57.326584315539129</v>
      </c>
      <c r="Z213" s="263">
        <v>58.496514607692987</v>
      </c>
      <c r="AA213" s="263">
        <v>153.59476474873978</v>
      </c>
      <c r="AB213" s="264">
        <v>74.099999999999994</v>
      </c>
      <c r="AC213" s="263">
        <v>1.8036450539261693</v>
      </c>
      <c r="AD213" s="264">
        <v>0</v>
      </c>
      <c r="AE213" s="263">
        <v>21.94372843522795</v>
      </c>
      <c r="AF213" s="263">
        <v>21.724291150875676</v>
      </c>
      <c r="AG213" s="263">
        <v>21.614572508699535</v>
      </c>
      <c r="AH213" s="263">
        <v>5.0167505229893319</v>
      </c>
      <c r="AI213" s="263">
        <v>2</v>
      </c>
      <c r="AJ213" s="263">
        <v>53.87013684292436</v>
      </c>
      <c r="AK213" s="263">
        <v>2.4478451502735212</v>
      </c>
      <c r="AL213" s="263">
        <v>4.9956023474969823E-2</v>
      </c>
      <c r="AM213" s="263">
        <v>2.4978011737484911</v>
      </c>
      <c r="AN213" s="263">
        <v>6.5584964547711895</v>
      </c>
      <c r="AO213" s="262">
        <v>3164.0700000000006</v>
      </c>
      <c r="AP213" s="263">
        <v>7.7015643802647429E-2</v>
      </c>
      <c r="AQ213" s="263">
        <v>0</v>
      </c>
      <c r="AR213" s="263">
        <v>0.9369972041842336</v>
      </c>
      <c r="AS213" s="263">
        <v>0.9276272321423914</v>
      </c>
      <c r="AT213" s="263">
        <v>0.92294224612147013</v>
      </c>
      <c r="AU213" s="263">
        <v>0.21421524733164449</v>
      </c>
    </row>
    <row r="214" spans="1:47" ht="14.4" customHeight="1" x14ac:dyDescent="0.3">
      <c r="A214" s="257">
        <v>2020</v>
      </c>
      <c r="B214" s="258" t="s">
        <v>1926</v>
      </c>
      <c r="C214" s="257">
        <v>50</v>
      </c>
      <c r="D214" s="259">
        <v>45360.85</v>
      </c>
      <c r="E214" s="259">
        <v>1464.5503666666668</v>
      </c>
      <c r="F214" s="260">
        <v>1.5017525980818436</v>
      </c>
      <c r="G214" s="261">
        <v>2.3675307276416233E-2</v>
      </c>
      <c r="H214" s="262">
        <v>252.0954721456628</v>
      </c>
      <c r="I214" s="263">
        <v>0.50419094429132594</v>
      </c>
      <c r="J214" s="263">
        <v>9.7947610718744116</v>
      </c>
      <c r="K214" s="264">
        <v>0.49000000000000016</v>
      </c>
      <c r="L214" s="264">
        <v>1.0000000000000007E-2</v>
      </c>
      <c r="M214" s="264">
        <v>0.50000000000000011</v>
      </c>
      <c r="N214" s="260">
        <v>1.5971029675069097</v>
      </c>
      <c r="O214" s="262">
        <v>797.64772055192782</v>
      </c>
      <c r="P214" s="263">
        <v>1.941529508703059E-2</v>
      </c>
      <c r="Q214" s="264">
        <v>0</v>
      </c>
      <c r="R214" s="263">
        <v>0.17655794412581671</v>
      </c>
      <c r="S214" s="263">
        <v>0.17479236468455867</v>
      </c>
      <c r="T214" s="263">
        <v>0.17390957496392953</v>
      </c>
      <c r="U214" s="263">
        <v>5.4002693916870917E-2</v>
      </c>
      <c r="V214" s="263">
        <v>46.838407494145194</v>
      </c>
      <c r="W214" s="263">
        <v>909.91521285071292</v>
      </c>
      <c r="X214" s="263">
        <v>0.92898153020141305</v>
      </c>
      <c r="Y214" s="263">
        <v>45.52009497986927</v>
      </c>
      <c r="Z214" s="263">
        <v>46.449076510070732</v>
      </c>
      <c r="AA214" s="263">
        <v>148.36791586437886</v>
      </c>
      <c r="AB214" s="264">
        <v>74.099999999999937</v>
      </c>
      <c r="AC214" s="263">
        <v>1.803645053926167</v>
      </c>
      <c r="AD214" s="264">
        <v>0</v>
      </c>
      <c r="AE214" s="263">
        <v>16.401906910321689</v>
      </c>
      <c r="AF214" s="263">
        <v>16.237887841218487</v>
      </c>
      <c r="AG214" s="263">
        <v>16.155878306666878</v>
      </c>
      <c r="AH214" s="263">
        <v>5.016750522989331</v>
      </c>
      <c r="AI214" s="263">
        <v>2.0000000000000009</v>
      </c>
      <c r="AJ214" s="263">
        <v>38.85337958872546</v>
      </c>
      <c r="AK214" s="263">
        <v>1.9437080556404185</v>
      </c>
      <c r="AL214" s="263">
        <v>3.966751133960035E-2</v>
      </c>
      <c r="AM214" s="263">
        <v>1.983375566980021</v>
      </c>
      <c r="AN214" s="263">
        <v>6.3353100074089799</v>
      </c>
      <c r="AO214" s="262">
        <v>3164.0699999999988</v>
      </c>
      <c r="AP214" s="263">
        <v>7.701564380264736E-2</v>
      </c>
      <c r="AQ214" s="263">
        <v>0</v>
      </c>
      <c r="AR214" s="263">
        <v>0.7003614250707364</v>
      </c>
      <c r="AS214" s="263">
        <v>0.69335781082002979</v>
      </c>
      <c r="AT214" s="263">
        <v>0.68985600369467592</v>
      </c>
      <c r="AU214" s="263">
        <v>0.21421524733164449</v>
      </c>
    </row>
    <row r="215" spans="1:47" ht="14.4" customHeight="1" x14ac:dyDescent="0.3">
      <c r="A215" s="257">
        <v>2020</v>
      </c>
      <c r="B215" s="258" t="s">
        <v>1927</v>
      </c>
      <c r="C215" s="257">
        <v>50</v>
      </c>
      <c r="D215" s="259">
        <v>77485.766666666634</v>
      </c>
      <c r="E215" s="259">
        <v>4660.2844166666655</v>
      </c>
      <c r="F215" s="260">
        <v>1.5017525980818436</v>
      </c>
      <c r="G215" s="261">
        <v>7.4176669093962672E-2</v>
      </c>
      <c r="H215" s="262">
        <v>248.21535147913073</v>
      </c>
      <c r="I215" s="263">
        <v>0.49643070295826136</v>
      </c>
      <c r="J215" s="263">
        <v>9.7940859940983245</v>
      </c>
      <c r="K215" s="264">
        <v>0.49</v>
      </c>
      <c r="L215" s="264">
        <v>0.01</v>
      </c>
      <c r="M215" s="264">
        <v>0.5</v>
      </c>
      <c r="N215" s="260">
        <v>1.6000000000000003</v>
      </c>
      <c r="O215" s="262">
        <v>785.370747154573</v>
      </c>
      <c r="P215" s="263">
        <v>1.9116465095865662E-2</v>
      </c>
      <c r="Q215" s="264">
        <v>0</v>
      </c>
      <c r="R215" s="263">
        <v>0.17738049608874767</v>
      </c>
      <c r="S215" s="263">
        <v>0.17560669112786018</v>
      </c>
      <c r="T215" s="263">
        <v>0.17471978864741639</v>
      </c>
      <c r="U215" s="263">
        <v>5.3171512908613071E-2</v>
      </c>
      <c r="V215" s="263">
        <v>46.838407494145223</v>
      </c>
      <c r="W215" s="263">
        <v>924.0753806938626</v>
      </c>
      <c r="X215" s="263">
        <v>0.94350343794274238</v>
      </c>
      <c r="Y215" s="263">
        <v>46.231668459194388</v>
      </c>
      <c r="Z215" s="263">
        <v>47.175171897137133</v>
      </c>
      <c r="AA215" s="263">
        <v>150.96055007083882</v>
      </c>
      <c r="AB215" s="264">
        <v>74.099999999999994</v>
      </c>
      <c r="AC215" s="263">
        <v>1.8036450539261701</v>
      </c>
      <c r="AD215" s="264">
        <v>0</v>
      </c>
      <c r="AE215" s="263">
        <v>16.735910788372255</v>
      </c>
      <c r="AF215" s="263">
        <v>16.568551680488536</v>
      </c>
      <c r="AG215" s="263">
        <v>16.484872126546673</v>
      </c>
      <c r="AH215" s="263">
        <v>5.0167505229893328</v>
      </c>
      <c r="AI215" s="263">
        <v>2.0000000000000018</v>
      </c>
      <c r="AJ215" s="263">
        <v>39.458018755627947</v>
      </c>
      <c r="AK215" s="263">
        <v>1.9740922432076009</v>
      </c>
      <c r="AL215" s="263">
        <v>4.0287596800155118E-2</v>
      </c>
      <c r="AM215" s="263">
        <v>2.0143798400077562</v>
      </c>
      <c r="AN215" s="263">
        <v>6.4460154880248197</v>
      </c>
      <c r="AO215" s="262">
        <v>3164.0700000000015</v>
      </c>
      <c r="AP215" s="263">
        <v>7.7015643802647499E-2</v>
      </c>
      <c r="AQ215" s="263">
        <v>0</v>
      </c>
      <c r="AR215" s="263">
        <v>0.71462339066349567</v>
      </c>
      <c r="AS215" s="263">
        <v>0.70747715675686074</v>
      </c>
      <c r="AT215" s="263">
        <v>0.70390403980354321</v>
      </c>
      <c r="AU215" s="263">
        <v>0.2142152473316446</v>
      </c>
    </row>
    <row r="216" spans="1:47" ht="14.4" customHeight="1" x14ac:dyDescent="0.3">
      <c r="A216" s="257">
        <v>2020</v>
      </c>
      <c r="B216" s="258" t="s">
        <v>1928</v>
      </c>
      <c r="C216" s="257">
        <v>70</v>
      </c>
      <c r="D216" s="259">
        <v>351605.81666666677</v>
      </c>
      <c r="E216" s="259">
        <v>48445.739416666685</v>
      </c>
      <c r="F216" s="260">
        <v>1.5017525980818436</v>
      </c>
      <c r="G216" s="261">
        <v>0.69842462127751459</v>
      </c>
      <c r="H216" s="262">
        <v>224.82141927860076</v>
      </c>
      <c r="I216" s="263">
        <v>0.44964283855720155</v>
      </c>
      <c r="J216" s="263">
        <v>9.8136018996035705</v>
      </c>
      <c r="K216" s="264">
        <v>0.48999999999999966</v>
      </c>
      <c r="L216" s="264">
        <v>9.9999999999999985E-3</v>
      </c>
      <c r="M216" s="264">
        <v>0.5</v>
      </c>
      <c r="N216" s="260">
        <v>1.5299679322436732</v>
      </c>
      <c r="O216" s="262">
        <v>711.35070809684248</v>
      </c>
      <c r="P216" s="263">
        <v>1.7879331519745568E-2</v>
      </c>
      <c r="Q216" s="264">
        <v>0</v>
      </c>
      <c r="R216" s="263">
        <v>0.18078579904203626</v>
      </c>
      <c r="S216" s="263">
        <v>0.17897794105161596</v>
      </c>
      <c r="T216" s="263">
        <v>0.1780740120564058</v>
      </c>
      <c r="U216" s="263">
        <v>3.2520457538089541E-2</v>
      </c>
      <c r="V216" s="263">
        <v>46.838407494145216</v>
      </c>
      <c r="W216" s="263">
        <v>1022.2635508526504</v>
      </c>
      <c r="X216" s="263">
        <v>1.0416802732684167</v>
      </c>
      <c r="Y216" s="263">
        <v>51.042333390152436</v>
      </c>
      <c r="Z216" s="263">
        <v>52.084013663420848</v>
      </c>
      <c r="AA216" s="263">
        <v>159.3737413751505</v>
      </c>
      <c r="AB216" s="264">
        <v>74.099999999999994</v>
      </c>
      <c r="AC216" s="263">
        <v>1.8624546943345193</v>
      </c>
      <c r="AD216" s="264">
        <v>0</v>
      </c>
      <c r="AE216" s="263">
        <v>18.832100054915745</v>
      </c>
      <c r="AF216" s="263">
        <v>18.643779054366604</v>
      </c>
      <c r="AG216" s="263">
        <v>18.549618554092</v>
      </c>
      <c r="AH216" s="263">
        <v>3.3875919095091116</v>
      </c>
      <c r="AI216" s="263">
        <v>1.9999999999999987</v>
      </c>
      <c r="AJ216" s="263">
        <v>43.650653621408125</v>
      </c>
      <c r="AK216" s="263">
        <v>2.1795076357595069</v>
      </c>
      <c r="AL216" s="263">
        <v>4.4479747668561352E-2</v>
      </c>
      <c r="AM216" s="263">
        <v>2.2239873834280681</v>
      </c>
      <c r="AN216" s="263">
        <v>6.8052587567189189</v>
      </c>
      <c r="AO216" s="262">
        <v>3164.0699999999965</v>
      </c>
      <c r="AP216" s="263">
        <v>7.952681544808389E-2</v>
      </c>
      <c r="AQ216" s="263">
        <v>0</v>
      </c>
      <c r="AR216" s="263">
        <v>0.80413067234490154</v>
      </c>
      <c r="AS216" s="263">
        <v>0.79608936562145305</v>
      </c>
      <c r="AT216" s="263">
        <v>0.79206871225972764</v>
      </c>
      <c r="AU216" s="263">
        <v>0.1446501745360389</v>
      </c>
    </row>
    <row r="217" spans="1:47" ht="14.4" customHeight="1" x14ac:dyDescent="0.3">
      <c r="A217" s="257">
        <v>2020</v>
      </c>
      <c r="B217" s="258" t="s">
        <v>1929</v>
      </c>
      <c r="C217" s="257">
        <v>70</v>
      </c>
      <c r="D217" s="259">
        <v>226496.20000000004</v>
      </c>
      <c r="E217" s="259">
        <v>51795.581821666681</v>
      </c>
      <c r="F217" s="260">
        <v>1.5017525980818436</v>
      </c>
      <c r="G217" s="261">
        <v>0.69640527648649775</v>
      </c>
      <c r="H217" s="262">
        <v>209.67327084971623</v>
      </c>
      <c r="I217" s="263">
        <v>0.41934654169943236</v>
      </c>
      <c r="J217" s="263">
        <v>10.344853587493747</v>
      </c>
      <c r="K217" s="264">
        <v>0.48999999999999982</v>
      </c>
      <c r="L217" s="264">
        <v>0.01</v>
      </c>
      <c r="M217" s="264">
        <v>0.5</v>
      </c>
      <c r="N217" s="260">
        <v>1.5061207931194762</v>
      </c>
      <c r="O217" s="262">
        <v>663.42090609746151</v>
      </c>
      <c r="P217" s="263">
        <v>1.6674647515261501E-2</v>
      </c>
      <c r="Q217" s="264">
        <v>0</v>
      </c>
      <c r="R217" s="263">
        <v>0.18410178211567901</v>
      </c>
      <c r="S217" s="263">
        <v>0.18226076429452223</v>
      </c>
      <c r="T217" s="263">
        <v>0.18134025538394385</v>
      </c>
      <c r="U217" s="263">
        <v>3.0329275223953619E-2</v>
      </c>
      <c r="V217" s="263">
        <v>46.838407494145216</v>
      </c>
      <c r="W217" s="263">
        <v>1155.4559764215121</v>
      </c>
      <c r="X217" s="263">
        <v>1.116937969831088</v>
      </c>
      <c r="Y217" s="263">
        <v>54.729960521723306</v>
      </c>
      <c r="Z217" s="263">
        <v>55.846898491554406</v>
      </c>
      <c r="AA217" s="263">
        <v>168.22435009872567</v>
      </c>
      <c r="AB217" s="264">
        <v>74.100000000000023</v>
      </c>
      <c r="AC217" s="263">
        <v>1.8624546943345184</v>
      </c>
      <c r="AD217" s="264">
        <v>0</v>
      </c>
      <c r="AE217" s="263">
        <v>20.5630270758572</v>
      </c>
      <c r="AF217" s="263">
        <v>20.357396805098631</v>
      </c>
      <c r="AG217" s="263">
        <v>20.254581669719329</v>
      </c>
      <c r="AH217" s="263">
        <v>3.3875919095091089</v>
      </c>
      <c r="AI217" s="263">
        <v>2.0000000000000009</v>
      </c>
      <c r="AJ217" s="263">
        <v>49.337970193198572</v>
      </c>
      <c r="AK217" s="263">
        <v>2.3369693142775851</v>
      </c>
      <c r="AL217" s="263">
        <v>4.7693251311787463E-2</v>
      </c>
      <c r="AM217" s="263">
        <v>2.3846625655893736</v>
      </c>
      <c r="AN217" s="263">
        <v>7.1831797492155864</v>
      </c>
      <c r="AO217" s="262">
        <v>3164.0700000000011</v>
      </c>
      <c r="AP217" s="263">
        <v>7.9526815448083946E-2</v>
      </c>
      <c r="AQ217" s="263">
        <v>0</v>
      </c>
      <c r="AR217" s="263">
        <v>0.87804125613910255</v>
      </c>
      <c r="AS217" s="263">
        <v>0.8692608435777115</v>
      </c>
      <c r="AT217" s="263">
        <v>0.86487063729701552</v>
      </c>
      <c r="AU217" s="263">
        <v>0.14465017453603898</v>
      </c>
    </row>
    <row r="218" spans="1:47" ht="14.4" customHeight="1" x14ac:dyDescent="0.3">
      <c r="A218" s="257">
        <v>2020</v>
      </c>
      <c r="B218" s="258" t="s">
        <v>1930</v>
      </c>
      <c r="C218" s="257">
        <v>50</v>
      </c>
      <c r="D218" s="259">
        <v>208720.26666666666</v>
      </c>
      <c r="E218" s="259">
        <v>73912.317958333326</v>
      </c>
      <c r="F218" s="260">
        <v>1.5017525980818436</v>
      </c>
      <c r="G218" s="261">
        <v>0.99012807263461922</v>
      </c>
      <c r="H218" s="262">
        <v>208.90473545155822</v>
      </c>
      <c r="I218" s="263">
        <v>0.41780947090311649</v>
      </c>
      <c r="J218" s="263">
        <v>10.12574633177476</v>
      </c>
      <c r="K218" s="264">
        <v>0.49000000000000005</v>
      </c>
      <c r="L218" s="264">
        <v>1.0000000000000002E-2</v>
      </c>
      <c r="M218" s="264">
        <v>0.50000000000000011</v>
      </c>
      <c r="N218" s="260">
        <v>1.3361297563734742</v>
      </c>
      <c r="O218" s="262">
        <v>660.989206300212</v>
      </c>
      <c r="P218" s="263">
        <v>1.6088932694223498E-2</v>
      </c>
      <c r="Q218" s="264">
        <v>0</v>
      </c>
      <c r="R218" s="263">
        <v>0.1857140060891978</v>
      </c>
      <c r="S218" s="263">
        <v>0.18385686602830581</v>
      </c>
      <c r="T218" s="263">
        <v>0.18292829599785987</v>
      </c>
      <c r="U218" s="263">
        <v>4.4750579573507324E-2</v>
      </c>
      <c r="V218" s="263">
        <v>46.838407494145194</v>
      </c>
      <c r="W218" s="263">
        <v>1135.1438057276318</v>
      </c>
      <c r="X218" s="263">
        <v>1.121047050295475</v>
      </c>
      <c r="Y218" s="263">
        <v>54.931305464478285</v>
      </c>
      <c r="Z218" s="263">
        <v>56.052352514773773</v>
      </c>
      <c r="AA218" s="263">
        <v>149.78643221944952</v>
      </c>
      <c r="AB218" s="264">
        <v>74.099999999999994</v>
      </c>
      <c r="AC218" s="263">
        <v>1.8036450539261686</v>
      </c>
      <c r="AD218" s="264">
        <v>0</v>
      </c>
      <c r="AE218" s="263">
        <v>20.819413872485111</v>
      </c>
      <c r="AF218" s="263">
        <v>20.611219733760258</v>
      </c>
      <c r="AG218" s="263">
        <v>20.507122664397837</v>
      </c>
      <c r="AH218" s="263">
        <v>5.0167505229893337</v>
      </c>
      <c r="AI218" s="263">
        <v>2.0000000000000004</v>
      </c>
      <c r="AJ218" s="263">
        <v>48.470640504569893</v>
      </c>
      <c r="AK218" s="263">
        <v>2.3455667433332232</v>
      </c>
      <c r="AL218" s="263">
        <v>4.7868709047616795E-2</v>
      </c>
      <c r="AM218" s="263">
        <v>2.3934354523808405</v>
      </c>
      <c r="AN218" s="263">
        <v>6.3958806557704957</v>
      </c>
      <c r="AO218" s="262">
        <v>3164.0700000000006</v>
      </c>
      <c r="AP218" s="263">
        <v>7.7015643802647415E-2</v>
      </c>
      <c r="AQ218" s="263">
        <v>0</v>
      </c>
      <c r="AR218" s="263">
        <v>0.88898897235511443</v>
      </c>
      <c r="AS218" s="263">
        <v>0.88009908263156322</v>
      </c>
      <c r="AT218" s="263">
        <v>0.87565413776978784</v>
      </c>
      <c r="AU218" s="263">
        <v>0.2142152473316446</v>
      </c>
    </row>
    <row r="219" spans="1:47" ht="14.4" customHeight="1" x14ac:dyDescent="0.3">
      <c r="A219" s="257">
        <v>2020</v>
      </c>
      <c r="B219" s="258" t="s">
        <v>1931</v>
      </c>
      <c r="C219" s="257">
        <v>50</v>
      </c>
      <c r="D219" s="259">
        <v>125677.60000000003</v>
      </c>
      <c r="E219" s="259">
        <v>162501.21525000004</v>
      </c>
      <c r="F219" s="260">
        <v>1.5017525980818436</v>
      </c>
      <c r="G219" s="261">
        <v>2.0844910658937179</v>
      </c>
      <c r="H219" s="262">
        <v>200.04014373908547</v>
      </c>
      <c r="I219" s="263">
        <v>0.40008028747817093</v>
      </c>
      <c r="J219" s="263">
        <v>11.169234835633173</v>
      </c>
      <c r="K219" s="264">
        <v>0.48999999999999982</v>
      </c>
      <c r="L219" s="264">
        <v>9.9999999999999967E-3</v>
      </c>
      <c r="M219" s="264">
        <v>0.5</v>
      </c>
      <c r="N219" s="260">
        <v>1.4011585007310683</v>
      </c>
      <c r="O219" s="262">
        <v>632.9410176005282</v>
      </c>
      <c r="P219" s="263">
        <v>1.5406220456439796E-2</v>
      </c>
      <c r="Q219" s="264">
        <v>0</v>
      </c>
      <c r="R219" s="263">
        <v>0.18759322272711523</v>
      </c>
      <c r="S219" s="263">
        <v>0.18571729049984401</v>
      </c>
      <c r="T219" s="263">
        <v>0.18477932438620842</v>
      </c>
      <c r="U219" s="263">
        <v>4.2851648867325912E-2</v>
      </c>
      <c r="V219" s="263">
        <v>46.838407494145216</v>
      </c>
      <c r="W219" s="263">
        <v>1307.6104697053652</v>
      </c>
      <c r="X219" s="263">
        <v>1.1707252009185976</v>
      </c>
      <c r="Y219" s="263">
        <v>57.365534845011268</v>
      </c>
      <c r="Z219" s="263">
        <v>58.536260045929872</v>
      </c>
      <c r="AA219" s="263">
        <v>164.03715672871812</v>
      </c>
      <c r="AB219" s="264">
        <v>74.100000000000009</v>
      </c>
      <c r="AC219" s="263">
        <v>1.8036450539261695</v>
      </c>
      <c r="AD219" s="264">
        <v>0</v>
      </c>
      <c r="AE219" s="263">
        <v>21.962011336816921</v>
      </c>
      <c r="AF219" s="263">
        <v>21.742391223448752</v>
      </c>
      <c r="AG219" s="263">
        <v>21.632581166764666</v>
      </c>
      <c r="AH219" s="263">
        <v>5.0167505229893328</v>
      </c>
      <c r="AI219" s="263">
        <v>2.0000000000000004</v>
      </c>
      <c r="AJ219" s="263">
        <v>55.834967056419082</v>
      </c>
      <c r="AK219" s="263">
        <v>2.4495083378819804</v>
      </c>
      <c r="AL219" s="263">
        <v>4.9989966079224103E-2</v>
      </c>
      <c r="AM219" s="263">
        <v>2.4994983039612051</v>
      </c>
      <c r="AN219" s="263">
        <v>7.004386592316262</v>
      </c>
      <c r="AO219" s="262">
        <v>3164.07</v>
      </c>
      <c r="AP219" s="263">
        <v>7.7015643802647429E-2</v>
      </c>
      <c r="AQ219" s="263">
        <v>0</v>
      </c>
      <c r="AR219" s="263">
        <v>0.9377778840820824</v>
      </c>
      <c r="AS219" s="263">
        <v>0.9284001052412616</v>
      </c>
      <c r="AT219" s="263">
        <v>0.92371121582085125</v>
      </c>
      <c r="AU219" s="263">
        <v>0.21421524733164449</v>
      </c>
    </row>
    <row r="220" spans="1:47" ht="14.4" customHeight="1" x14ac:dyDescent="0.3">
      <c r="A220" s="257">
        <v>2021</v>
      </c>
      <c r="B220" s="258" t="s">
        <v>1926</v>
      </c>
      <c r="C220" s="257">
        <v>50</v>
      </c>
      <c r="D220" s="259">
        <v>35875.349999999991</v>
      </c>
      <c r="E220" s="259">
        <v>1152.5869749999999</v>
      </c>
      <c r="F220" s="260">
        <v>1.6849744246364831</v>
      </c>
      <c r="G220" s="261">
        <v>2.0906161744962112E-2</v>
      </c>
      <c r="H220" s="262">
        <v>252.10381066048612</v>
      </c>
      <c r="I220" s="263">
        <v>0.50420762132097219</v>
      </c>
      <c r="J220" s="263">
        <v>9.7756412717170971</v>
      </c>
      <c r="K220" s="264">
        <v>0.48999999999999971</v>
      </c>
      <c r="L220" s="264">
        <v>9.9999999999999985E-3</v>
      </c>
      <c r="M220" s="264">
        <v>0.5</v>
      </c>
      <c r="N220" s="260">
        <v>1.597813693553727</v>
      </c>
      <c r="O220" s="262">
        <v>797.67410419652413</v>
      </c>
      <c r="P220" s="263">
        <v>1.9415937283118072E-2</v>
      </c>
      <c r="Q220" s="264">
        <v>0</v>
      </c>
      <c r="R220" s="263">
        <v>0.1765561764329214</v>
      </c>
      <c r="S220" s="263">
        <v>0.17479061466859219</v>
      </c>
      <c r="T220" s="263">
        <v>0.17390783378642746</v>
      </c>
      <c r="U220" s="263">
        <v>5.400448015388612E-2</v>
      </c>
      <c r="V220" s="263">
        <v>46.838407494145201</v>
      </c>
      <c r="W220" s="263">
        <v>908.10898137890604</v>
      </c>
      <c r="X220" s="263">
        <v>0.92895080346928061</v>
      </c>
      <c r="Y220" s="263">
        <v>45.518589369994764</v>
      </c>
      <c r="Z220" s="263">
        <v>46.447540173464034</v>
      </c>
      <c r="AA220" s="263">
        <v>148.42903144209527</v>
      </c>
      <c r="AB220" s="264">
        <v>74.099999999999952</v>
      </c>
      <c r="AC220" s="263">
        <v>1.803645053926169</v>
      </c>
      <c r="AD220" s="264">
        <v>0</v>
      </c>
      <c r="AE220" s="263">
        <v>16.401200195482637</v>
      </c>
      <c r="AF220" s="263">
        <v>16.237188193527807</v>
      </c>
      <c r="AG220" s="263">
        <v>16.155182192550392</v>
      </c>
      <c r="AH220" s="263">
        <v>5.0167505229893292</v>
      </c>
      <c r="AI220" s="263">
        <v>2.0000000000000009</v>
      </c>
      <c r="AJ220" s="263">
        <v>38.7762535048793</v>
      </c>
      <c r="AK220" s="263">
        <v>1.9436437660987771</v>
      </c>
      <c r="AL220" s="263">
        <v>3.9666199308138299E-2</v>
      </c>
      <c r="AM220" s="263">
        <v>1.9833099654069153</v>
      </c>
      <c r="AN220" s="263">
        <v>6.3379196425774706</v>
      </c>
      <c r="AO220" s="262">
        <v>3164.0699999999993</v>
      </c>
      <c r="AP220" s="263">
        <v>7.7015643802647443E-2</v>
      </c>
      <c r="AQ220" s="263">
        <v>0</v>
      </c>
      <c r="AR220" s="263">
        <v>0.70033124834710891</v>
      </c>
      <c r="AS220" s="263">
        <v>0.69332793586363772</v>
      </c>
      <c r="AT220" s="263">
        <v>0.68982627962190202</v>
      </c>
      <c r="AU220" s="263">
        <v>0.21421524733164443</v>
      </c>
    </row>
    <row r="221" spans="1:47" ht="14.4" customHeight="1" x14ac:dyDescent="0.3">
      <c r="A221" s="257">
        <v>2021</v>
      </c>
      <c r="B221" s="258" t="s">
        <v>1927</v>
      </c>
      <c r="C221" s="257">
        <v>50</v>
      </c>
      <c r="D221" s="259">
        <v>70173.016666666692</v>
      </c>
      <c r="E221" s="259">
        <v>4373.305875</v>
      </c>
      <c r="F221" s="260">
        <v>1.6849744246364831</v>
      </c>
      <c r="G221" s="261">
        <v>7.7951038100326928E-2</v>
      </c>
      <c r="H221" s="262">
        <v>247.73699267127009</v>
      </c>
      <c r="I221" s="263">
        <v>0.49547398534254006</v>
      </c>
      <c r="J221" s="263">
        <v>9.8253938542077375</v>
      </c>
      <c r="K221" s="264">
        <v>0.49</v>
      </c>
      <c r="L221" s="264">
        <v>9.9999999999999967E-3</v>
      </c>
      <c r="M221" s="264">
        <v>0.5</v>
      </c>
      <c r="N221" s="260">
        <v>1.6000000000000003</v>
      </c>
      <c r="O221" s="262">
        <v>783.85718640138543</v>
      </c>
      <c r="P221" s="263">
        <v>1.9079623984309603E-2</v>
      </c>
      <c r="Q221" s="264">
        <v>0</v>
      </c>
      <c r="R221" s="263">
        <v>0.17748190401138908</v>
      </c>
      <c r="S221" s="263">
        <v>0.17570708497127513</v>
      </c>
      <c r="T221" s="263">
        <v>0.1748196754512181</v>
      </c>
      <c r="U221" s="263">
        <v>5.3069041158273919E-2</v>
      </c>
      <c r="V221" s="263">
        <v>46.83840749414518</v>
      </c>
      <c r="W221" s="263">
        <v>928.81930181600546</v>
      </c>
      <c r="X221" s="263">
        <v>0.9453252618654443</v>
      </c>
      <c r="Y221" s="263">
        <v>46.320937831406773</v>
      </c>
      <c r="Z221" s="263">
        <v>47.266263093272201</v>
      </c>
      <c r="AA221" s="263">
        <v>151.25204189847111</v>
      </c>
      <c r="AB221" s="264">
        <v>74.09999999999998</v>
      </c>
      <c r="AC221" s="263">
        <v>1.8036450539261677</v>
      </c>
      <c r="AD221" s="264">
        <v>0</v>
      </c>
      <c r="AE221" s="263">
        <v>16.777812738594392</v>
      </c>
      <c r="AF221" s="263">
        <v>16.610034611208444</v>
      </c>
      <c r="AG221" s="263">
        <v>16.526145547515487</v>
      </c>
      <c r="AH221" s="263">
        <v>5.0167505229893319</v>
      </c>
      <c r="AI221" s="263">
        <v>2</v>
      </c>
      <c r="AJ221" s="263">
        <v>39.660584187543449</v>
      </c>
      <c r="AK221" s="263">
        <v>1.9779040454010703</v>
      </c>
      <c r="AL221" s="263">
        <v>4.0365388681654492E-2</v>
      </c>
      <c r="AM221" s="263">
        <v>2.0182694340827236</v>
      </c>
      <c r="AN221" s="263">
        <v>6.4584621890647194</v>
      </c>
      <c r="AO221" s="262">
        <v>3164.0700000000006</v>
      </c>
      <c r="AP221" s="263">
        <v>7.7015643802647402E-2</v>
      </c>
      <c r="AQ221" s="263">
        <v>0</v>
      </c>
      <c r="AR221" s="263">
        <v>0.7164126039379809</v>
      </c>
      <c r="AS221" s="263">
        <v>0.70924847789860102</v>
      </c>
      <c r="AT221" s="263">
        <v>0.70566641487891157</v>
      </c>
      <c r="AU221" s="263">
        <v>0.21421524733164457</v>
      </c>
    </row>
    <row r="222" spans="1:47" ht="14.4" customHeight="1" x14ac:dyDescent="0.3">
      <c r="A222" s="257">
        <v>2021</v>
      </c>
      <c r="B222" s="258" t="s">
        <v>1928</v>
      </c>
      <c r="C222" s="257">
        <v>70</v>
      </c>
      <c r="D222" s="259">
        <v>370090.36666666635</v>
      </c>
      <c r="E222" s="259">
        <v>53195.936290000012</v>
      </c>
      <c r="F222" s="260">
        <v>1.6849744246364831</v>
      </c>
      <c r="G222" s="261">
        <v>0.85605848640808624</v>
      </c>
      <c r="H222" s="262">
        <v>223.66796755137761</v>
      </c>
      <c r="I222" s="263">
        <v>0.44733593510275571</v>
      </c>
      <c r="J222" s="263">
        <v>9.8180516929395019</v>
      </c>
      <c r="K222" s="264">
        <v>0.48999999999999977</v>
      </c>
      <c r="L222" s="264">
        <v>1.0000000000000002E-2</v>
      </c>
      <c r="M222" s="264">
        <v>0.5</v>
      </c>
      <c r="N222" s="260">
        <v>1.5266756365360443</v>
      </c>
      <c r="O222" s="262">
        <v>707.70110609028779</v>
      </c>
      <c r="P222" s="263">
        <v>1.7787601177106434E-2</v>
      </c>
      <c r="Q222" s="264">
        <v>0</v>
      </c>
      <c r="R222" s="263">
        <v>0.18103829368992611</v>
      </c>
      <c r="S222" s="263">
        <v>0.17922791075302702</v>
      </c>
      <c r="T222" s="263">
        <v>0.17832271928457732</v>
      </c>
      <c r="U222" s="263">
        <v>3.2353610544427883E-2</v>
      </c>
      <c r="V222" s="263">
        <v>46.838407494145173</v>
      </c>
      <c r="W222" s="263">
        <v>1028.0012623775674</v>
      </c>
      <c r="X222" s="263">
        <v>1.0470521998950553</v>
      </c>
      <c r="Y222" s="263">
        <v>51.305557794857684</v>
      </c>
      <c r="Z222" s="263">
        <v>52.352609994752768</v>
      </c>
      <c r="AA222" s="263">
        <v>159.85090837612495</v>
      </c>
      <c r="AB222" s="264">
        <v>74.099999999999994</v>
      </c>
      <c r="AC222" s="263">
        <v>1.8624546943345186</v>
      </c>
      <c r="AD222" s="264">
        <v>0</v>
      </c>
      <c r="AE222" s="263">
        <v>18.955654367328417</v>
      </c>
      <c r="AF222" s="263">
        <v>18.766097823655141</v>
      </c>
      <c r="AG222" s="263">
        <v>18.671319551818506</v>
      </c>
      <c r="AH222" s="263">
        <v>3.387591909509108</v>
      </c>
      <c r="AI222" s="263">
        <v>1.9999999999999987</v>
      </c>
      <c r="AJ222" s="263">
        <v>43.895653903522124</v>
      </c>
      <c r="AK222" s="263">
        <v>2.1907473178404229</v>
      </c>
      <c r="AL222" s="263">
        <v>4.4709128935518851E-2</v>
      </c>
      <c r="AM222" s="263">
        <v>2.235456446775943</v>
      </c>
      <c r="AN222" s="263">
        <v>6.825633787660534</v>
      </c>
      <c r="AO222" s="262">
        <v>3164.0699999999993</v>
      </c>
      <c r="AP222" s="263">
        <v>7.9526815448083932E-2</v>
      </c>
      <c r="AQ222" s="263">
        <v>0</v>
      </c>
      <c r="AR222" s="263">
        <v>0.80940644148492336</v>
      </c>
      <c r="AS222" s="263">
        <v>0.80131237707007441</v>
      </c>
      <c r="AT222" s="263">
        <v>0.79726534486265022</v>
      </c>
      <c r="AU222" s="263">
        <v>0.14465017453603887</v>
      </c>
    </row>
    <row r="223" spans="1:47" ht="14.4" customHeight="1" x14ac:dyDescent="0.3">
      <c r="A223" s="257">
        <v>2021</v>
      </c>
      <c r="B223" s="258" t="s">
        <v>1929</v>
      </c>
      <c r="C223" s="257">
        <v>70</v>
      </c>
      <c r="D223" s="259">
        <v>241179.6166666667</v>
      </c>
      <c r="E223" s="259">
        <v>63143.50450333333</v>
      </c>
      <c r="F223" s="260">
        <v>1.6849744246364831</v>
      </c>
      <c r="G223" s="261">
        <v>0.94025158922344221</v>
      </c>
      <c r="H223" s="262">
        <v>206.96371242291568</v>
      </c>
      <c r="I223" s="263">
        <v>0.41392742484583139</v>
      </c>
      <c r="J223" s="263">
        <v>10.226688040050012</v>
      </c>
      <c r="K223" s="264">
        <v>0.4900000000000001</v>
      </c>
      <c r="L223" s="264">
        <v>9.9999999999999985E-3</v>
      </c>
      <c r="M223" s="264">
        <v>0.5</v>
      </c>
      <c r="N223" s="260">
        <v>1.4416907307258247</v>
      </c>
      <c r="O223" s="262">
        <v>654.84767356597456</v>
      </c>
      <c r="P223" s="263">
        <v>1.645916496230752E-2</v>
      </c>
      <c r="Q223" s="264">
        <v>0</v>
      </c>
      <c r="R223" s="263">
        <v>0.18469491400387639</v>
      </c>
      <c r="S223" s="263">
        <v>0.18284796486383756</v>
      </c>
      <c r="T223" s="263">
        <v>0.1819244902938183</v>
      </c>
      <c r="U223" s="263">
        <v>2.9937337124601317E-2</v>
      </c>
      <c r="V223" s="263">
        <v>46.838407494145187</v>
      </c>
      <c r="W223" s="263">
        <v>1157.2119965565694</v>
      </c>
      <c r="X223" s="263">
        <v>1.1315608650861997</v>
      </c>
      <c r="Y223" s="263">
        <v>55.446482389223782</v>
      </c>
      <c r="Z223" s="263">
        <v>56.578043254310003</v>
      </c>
      <c r="AA223" s="263">
        <v>163.13608104468688</v>
      </c>
      <c r="AB223" s="264">
        <v>74.099999999999994</v>
      </c>
      <c r="AC223" s="263">
        <v>1.8624546943345177</v>
      </c>
      <c r="AD223" s="264">
        <v>0</v>
      </c>
      <c r="AE223" s="263">
        <v>20.899353666724767</v>
      </c>
      <c r="AF223" s="263">
        <v>20.69036013005752</v>
      </c>
      <c r="AG223" s="263">
        <v>20.585863361723895</v>
      </c>
      <c r="AH223" s="263">
        <v>3.3875919095091098</v>
      </c>
      <c r="AI223" s="263">
        <v>1.9999999999999996</v>
      </c>
      <c r="AJ223" s="263">
        <v>49.412952252965511</v>
      </c>
      <c r="AK223" s="263">
        <v>2.3675647980198553</v>
      </c>
      <c r="AL223" s="263">
        <v>4.8317648939180724E-2</v>
      </c>
      <c r="AM223" s="263">
        <v>2.4158824469590372</v>
      </c>
      <c r="AN223" s="263">
        <v>6.96591066060813</v>
      </c>
      <c r="AO223" s="262">
        <v>3164.0699999999997</v>
      </c>
      <c r="AP223" s="263">
        <v>7.9526815448083904E-2</v>
      </c>
      <c r="AQ223" s="263">
        <v>0</v>
      </c>
      <c r="AR223" s="263">
        <v>0.89240240156914763</v>
      </c>
      <c r="AS223" s="263">
        <v>0.88347837755345615</v>
      </c>
      <c r="AT223" s="263">
        <v>0.87901636554561036</v>
      </c>
      <c r="AU223" s="263">
        <v>0.14465017453603898</v>
      </c>
    </row>
    <row r="224" spans="1:47" ht="14.4" customHeight="1" x14ac:dyDescent="0.3">
      <c r="A224" s="257">
        <v>2021</v>
      </c>
      <c r="B224" s="258" t="s">
        <v>1930</v>
      </c>
      <c r="C224" s="257">
        <v>50</v>
      </c>
      <c r="D224" s="259">
        <v>204694.81666666668</v>
      </c>
      <c r="E224" s="259">
        <v>76600.68180833332</v>
      </c>
      <c r="F224" s="260">
        <v>1.6849744246364831</v>
      </c>
      <c r="G224" s="261">
        <v>1.131158878599688</v>
      </c>
      <c r="H224" s="262">
        <v>205.24367631410456</v>
      </c>
      <c r="I224" s="263">
        <v>0.41048735262820912</v>
      </c>
      <c r="J224" s="263">
        <v>10.096872522146839</v>
      </c>
      <c r="K224" s="264">
        <v>0.49</v>
      </c>
      <c r="L224" s="264">
        <v>1.0000000000000002E-2</v>
      </c>
      <c r="M224" s="264">
        <v>0.50000000000000011</v>
      </c>
      <c r="N224" s="260">
        <v>1.2807899279384756</v>
      </c>
      <c r="O224" s="262">
        <v>649.40535891516879</v>
      </c>
      <c r="P224" s="263">
        <v>1.5806973867752934E-2</v>
      </c>
      <c r="Q224" s="264">
        <v>0</v>
      </c>
      <c r="R224" s="263">
        <v>0.18649011890597</v>
      </c>
      <c r="S224" s="263">
        <v>0.18462521771691029</v>
      </c>
      <c r="T224" s="263">
        <v>0.18369276712238045</v>
      </c>
      <c r="U224" s="263">
        <v>4.3966324884881898E-2</v>
      </c>
      <c r="V224" s="263">
        <v>46.838407494145208</v>
      </c>
      <c r="W224" s="263">
        <v>1152.0974436381489</v>
      </c>
      <c r="X224" s="263">
        <v>1.1410438639401439</v>
      </c>
      <c r="Y224" s="263">
        <v>55.911149333067051</v>
      </c>
      <c r="Z224" s="263">
        <v>57.052193197007206</v>
      </c>
      <c r="AA224" s="263">
        <v>146.14374882705371</v>
      </c>
      <c r="AB224" s="264">
        <v>74.100000000000009</v>
      </c>
      <c r="AC224" s="263">
        <v>1.803645053926169</v>
      </c>
      <c r="AD224" s="264">
        <v>0</v>
      </c>
      <c r="AE224" s="263">
        <v>21.27934058631249</v>
      </c>
      <c r="AF224" s="263">
        <v>21.066547180449362</v>
      </c>
      <c r="AG224" s="263">
        <v>20.9601504775178</v>
      </c>
      <c r="AH224" s="263">
        <v>5.0167505229893328</v>
      </c>
      <c r="AI224" s="263">
        <v>2.0000000000000004</v>
      </c>
      <c r="AJ224" s="263">
        <v>49.19456084334896</v>
      </c>
      <c r="AK224" s="263">
        <v>2.3874060765219629</v>
      </c>
      <c r="AL224" s="263">
        <v>4.8722572990244142E-2</v>
      </c>
      <c r="AM224" s="263">
        <v>2.4361286495122076</v>
      </c>
      <c r="AN224" s="263">
        <v>6.2403380749151927</v>
      </c>
      <c r="AO224" s="262">
        <v>3164.07</v>
      </c>
      <c r="AP224" s="263">
        <v>7.7015643802647415E-2</v>
      </c>
      <c r="AQ224" s="263">
        <v>0</v>
      </c>
      <c r="AR224" s="263">
        <v>0.90862784303554323</v>
      </c>
      <c r="AS224" s="263">
        <v>0.89954156460518786</v>
      </c>
      <c r="AT224" s="263">
        <v>0.89499842539001007</v>
      </c>
      <c r="AU224" s="263">
        <v>0.21421524733164449</v>
      </c>
    </row>
    <row r="225" spans="1:47" ht="14.4" customHeight="1" x14ac:dyDescent="0.3">
      <c r="A225" s="257">
        <v>2021</v>
      </c>
      <c r="B225" s="258" t="s">
        <v>1931</v>
      </c>
      <c r="C225" s="257">
        <v>50</v>
      </c>
      <c r="D225" s="259">
        <v>103748.80000000002</v>
      </c>
      <c r="E225" s="259">
        <v>136937.72680833333</v>
      </c>
      <c r="F225" s="260">
        <v>1.6849744246364831</v>
      </c>
      <c r="G225" s="261">
        <v>1.9670163016136484</v>
      </c>
      <c r="H225" s="262">
        <v>199.64739899020199</v>
      </c>
      <c r="I225" s="263">
        <v>0.39929479798040401</v>
      </c>
      <c r="J225" s="263">
        <v>11.049207065937075</v>
      </c>
      <c r="K225" s="264">
        <v>0.4900000000000001</v>
      </c>
      <c r="L225" s="264">
        <v>9.9999999999999985E-3</v>
      </c>
      <c r="M225" s="264">
        <v>0.5</v>
      </c>
      <c r="N225" s="260">
        <v>1.390227335839501</v>
      </c>
      <c r="O225" s="262">
        <v>631.69834572292837</v>
      </c>
      <c r="P225" s="263">
        <v>1.5375972966754421E-2</v>
      </c>
      <c r="Q225" s="264">
        <v>0</v>
      </c>
      <c r="R225" s="263">
        <v>0.18767648121103592</v>
      </c>
      <c r="S225" s="263">
        <v>0.18579971639892562</v>
      </c>
      <c r="T225" s="263">
        <v>0.18486133399287044</v>
      </c>
      <c r="U225" s="263">
        <v>4.2767516953805623E-2</v>
      </c>
      <c r="V225" s="263">
        <v>46.838407494145187</v>
      </c>
      <c r="W225" s="263">
        <v>1296.1031940790463</v>
      </c>
      <c r="X225" s="263">
        <v>1.1730282420670017</v>
      </c>
      <c r="Y225" s="263">
        <v>57.478383861283085</v>
      </c>
      <c r="Z225" s="263">
        <v>58.651412103350104</v>
      </c>
      <c r="AA225" s="263">
        <v>163.07759278333012</v>
      </c>
      <c r="AB225" s="264">
        <v>74.09999999999998</v>
      </c>
      <c r="AC225" s="263">
        <v>1.8036450539261684</v>
      </c>
      <c r="AD225" s="264">
        <v>0</v>
      </c>
      <c r="AE225" s="263">
        <v>22.01498128323022</v>
      </c>
      <c r="AF225" s="263">
        <v>21.79483147039792</v>
      </c>
      <c r="AG225" s="263">
        <v>21.684756563981775</v>
      </c>
      <c r="AH225" s="263">
        <v>5.016750522989331</v>
      </c>
      <c r="AI225" s="263">
        <v>1.9999999999999996</v>
      </c>
      <c r="AJ225" s="263">
        <v>55.343606387175285</v>
      </c>
      <c r="AK225" s="263">
        <v>2.4543269908767877</v>
      </c>
      <c r="AL225" s="263">
        <v>5.0088305936260985E-2</v>
      </c>
      <c r="AM225" s="263">
        <v>2.5044152968130495</v>
      </c>
      <c r="AN225" s="263">
        <v>6.9634132118481968</v>
      </c>
      <c r="AO225" s="262">
        <v>3164.0699999999997</v>
      </c>
      <c r="AP225" s="263">
        <v>7.7015643802647402E-2</v>
      </c>
      <c r="AQ225" s="263">
        <v>0</v>
      </c>
      <c r="AR225" s="263">
        <v>0.94003970079393051</v>
      </c>
      <c r="AS225" s="263">
        <v>0.93063930378599125</v>
      </c>
      <c r="AT225" s="263">
        <v>0.92593910528202195</v>
      </c>
      <c r="AU225" s="263">
        <v>0.21421524733164446</v>
      </c>
    </row>
    <row r="226" spans="1:47" ht="14.4" customHeight="1" x14ac:dyDescent="0.3">
      <c r="A226" s="257">
        <v>2022</v>
      </c>
      <c r="B226" s="258" t="s">
        <v>1926</v>
      </c>
      <c r="C226" s="257">
        <v>50</v>
      </c>
      <c r="D226" s="259">
        <v>20981.466666666678</v>
      </c>
      <c r="E226" s="259">
        <v>694.96905833333324</v>
      </c>
      <c r="F226" s="260">
        <v>2.004866866843265</v>
      </c>
      <c r="G226" s="261">
        <v>1.5049879324706935E-2</v>
      </c>
      <c r="H226" s="262">
        <v>252.96132930129704</v>
      </c>
      <c r="I226" s="263">
        <v>0.505922658602594</v>
      </c>
      <c r="J226" s="263">
        <v>9.7328000704407209</v>
      </c>
      <c r="K226" s="264">
        <v>0.4900000000000001</v>
      </c>
      <c r="L226" s="264">
        <v>0.01</v>
      </c>
      <c r="M226" s="264">
        <v>0.5</v>
      </c>
      <c r="N226" s="260">
        <v>1.5944047532955516</v>
      </c>
      <c r="O226" s="262">
        <v>800.38735320235526</v>
      </c>
      <c r="P226" s="263">
        <v>1.9481979633312881E-2</v>
      </c>
      <c r="Q226" s="264">
        <v>0</v>
      </c>
      <c r="R226" s="263">
        <v>0.17637438991083385</v>
      </c>
      <c r="S226" s="263">
        <v>0.17461064601172552</v>
      </c>
      <c r="T226" s="263">
        <v>0.17372877406217135</v>
      </c>
      <c r="U226" s="263">
        <v>5.4188173721618903E-2</v>
      </c>
      <c r="V226" s="263">
        <v>46.838407494145201</v>
      </c>
      <c r="W226" s="263">
        <v>901.06431883778544</v>
      </c>
      <c r="X226" s="263">
        <v>0.92580173466666371</v>
      </c>
      <c r="Y226" s="263">
        <v>45.364284998666534</v>
      </c>
      <c r="Z226" s="263">
        <v>46.290086733333183</v>
      </c>
      <c r="AA226" s="263">
        <v>147.61026863617954</v>
      </c>
      <c r="AB226" s="264">
        <v>74.09999999999998</v>
      </c>
      <c r="AC226" s="263">
        <v>1.8036450539261688</v>
      </c>
      <c r="AD226" s="264">
        <v>0</v>
      </c>
      <c r="AE226" s="263">
        <v>16.32877161302244</v>
      </c>
      <c r="AF226" s="263">
        <v>16.165483896892219</v>
      </c>
      <c r="AG226" s="263">
        <v>16.083840038827116</v>
      </c>
      <c r="AH226" s="263">
        <v>5.016750522989331</v>
      </c>
      <c r="AI226" s="263">
        <v>2.0000000000000009</v>
      </c>
      <c r="AJ226" s="263">
        <v>38.475446414373458</v>
      </c>
      <c r="AK226" s="263">
        <v>1.9370549694430617</v>
      </c>
      <c r="AL226" s="263">
        <v>3.9531734070266555E-2</v>
      </c>
      <c r="AM226" s="263">
        <v>1.9765867035133278</v>
      </c>
      <c r="AN226" s="263">
        <v>6.3029584707648691</v>
      </c>
      <c r="AO226" s="262">
        <v>3164.0700000000006</v>
      </c>
      <c r="AP226" s="263">
        <v>7.7015643802647443E-2</v>
      </c>
      <c r="AQ226" s="263">
        <v>0</v>
      </c>
      <c r="AR226" s="263">
        <v>0.69723854787605843</v>
      </c>
      <c r="AS226" s="263">
        <v>0.69026616239729799</v>
      </c>
      <c r="AT226" s="263">
        <v>0.6867799696579181</v>
      </c>
      <c r="AU226" s="263">
        <v>0.21421524733164449</v>
      </c>
    </row>
    <row r="227" spans="1:47" ht="14.4" customHeight="1" x14ac:dyDescent="0.3">
      <c r="A227" s="257">
        <v>2022</v>
      </c>
      <c r="B227" s="258" t="s">
        <v>1927</v>
      </c>
      <c r="C227" s="257">
        <v>50</v>
      </c>
      <c r="D227" s="259">
        <v>54628.283333333326</v>
      </c>
      <c r="E227" s="259">
        <v>3412.0365166666675</v>
      </c>
      <c r="F227" s="260">
        <v>2.004866866843265</v>
      </c>
      <c r="G227" s="261">
        <v>7.2064063473908133E-2</v>
      </c>
      <c r="H227" s="262">
        <v>246.71278904144484</v>
      </c>
      <c r="I227" s="263">
        <v>0.49342557808288984</v>
      </c>
      <c r="J227" s="263">
        <v>9.8964590353661421</v>
      </c>
      <c r="K227" s="264">
        <v>0.49</v>
      </c>
      <c r="L227" s="264">
        <v>9.999999999999995E-3</v>
      </c>
      <c r="M227" s="264">
        <v>0.49999999999999989</v>
      </c>
      <c r="N227" s="260">
        <v>1.5999999999999999</v>
      </c>
      <c r="O227" s="262">
        <v>780.616534422364</v>
      </c>
      <c r="P227" s="263">
        <v>1.9000744282373614E-2</v>
      </c>
      <c r="Q227" s="264">
        <v>0</v>
      </c>
      <c r="R227" s="263">
        <v>0.17769902630694542</v>
      </c>
      <c r="S227" s="263">
        <v>0.17592203604387596</v>
      </c>
      <c r="T227" s="263">
        <v>0.17503354091234125</v>
      </c>
      <c r="U227" s="263">
        <v>5.2849641124392929E-2</v>
      </c>
      <c r="V227" s="263">
        <v>46.83840749414518</v>
      </c>
      <c r="W227" s="263">
        <v>939.42106294644941</v>
      </c>
      <c r="X227" s="263">
        <v>0.94924968576065372</v>
      </c>
      <c r="Y227" s="263">
        <v>46.513234602272</v>
      </c>
      <c r="Z227" s="263">
        <v>47.462484288032663</v>
      </c>
      <c r="AA227" s="263">
        <v>151.87994972170452</v>
      </c>
      <c r="AB227" s="264">
        <v>74.09999999999998</v>
      </c>
      <c r="AC227" s="263">
        <v>1.8036450539261681</v>
      </c>
      <c r="AD227" s="264">
        <v>0</v>
      </c>
      <c r="AE227" s="263">
        <v>16.868074488184206</v>
      </c>
      <c r="AF227" s="263">
        <v>16.699393743302355</v>
      </c>
      <c r="AG227" s="263">
        <v>16.615053370861453</v>
      </c>
      <c r="AH227" s="263">
        <v>5.0167505229893319</v>
      </c>
      <c r="AI227" s="263">
        <v>1.9999999999999991</v>
      </c>
      <c r="AJ227" s="263">
        <v>40.113279387813385</v>
      </c>
      <c r="AK227" s="263">
        <v>1.9861151175170144</v>
      </c>
      <c r="AL227" s="263">
        <v>4.0532961581979908E-2</v>
      </c>
      <c r="AM227" s="263">
        <v>2.0266480790989947</v>
      </c>
      <c r="AN227" s="263">
        <v>6.4852738531167828</v>
      </c>
      <c r="AO227" s="262">
        <v>3164.0699999999993</v>
      </c>
      <c r="AP227" s="263">
        <v>7.7015643802647374E-2</v>
      </c>
      <c r="AQ227" s="263">
        <v>0</v>
      </c>
      <c r="AR227" s="263">
        <v>0.72026678064546557</v>
      </c>
      <c r="AS227" s="263">
        <v>0.71306411283901061</v>
      </c>
      <c r="AT227" s="263">
        <v>0.70946277893578402</v>
      </c>
      <c r="AU227" s="263">
        <v>0.21421524733164443</v>
      </c>
    </row>
    <row r="228" spans="1:47" ht="14.4" customHeight="1" x14ac:dyDescent="0.3">
      <c r="A228" s="257">
        <v>2022</v>
      </c>
      <c r="B228" s="258" t="s">
        <v>1928</v>
      </c>
      <c r="C228" s="257">
        <v>70</v>
      </c>
      <c r="D228" s="259">
        <v>331158.83333333355</v>
      </c>
      <c r="E228" s="259">
        <v>49510.944711666671</v>
      </c>
      <c r="F228" s="260">
        <v>2.004866866843265</v>
      </c>
      <c r="G228" s="261">
        <v>0.94078240479075259</v>
      </c>
      <c r="H228" s="262">
        <v>221.95991997697237</v>
      </c>
      <c r="I228" s="263">
        <v>0.44391983995394496</v>
      </c>
      <c r="J228" s="263">
        <v>9.8291409176337492</v>
      </c>
      <c r="K228" s="264">
        <v>0.49000000000000005</v>
      </c>
      <c r="L228" s="264">
        <v>0.01</v>
      </c>
      <c r="M228" s="264">
        <v>0.50000000000000011</v>
      </c>
      <c r="N228" s="260">
        <v>1.5142393142891057</v>
      </c>
      <c r="O228" s="262">
        <v>702.29672400153913</v>
      </c>
      <c r="P228" s="263">
        <v>1.7651765592880155E-2</v>
      </c>
      <c r="Q228" s="264">
        <v>0</v>
      </c>
      <c r="R228" s="263">
        <v>0.18141219132317785</v>
      </c>
      <c r="S228" s="263">
        <v>0.17959806940994616</v>
      </c>
      <c r="T228" s="263">
        <v>0.17869100845333016</v>
      </c>
      <c r="U228" s="263">
        <v>3.210654116467429E-2</v>
      </c>
      <c r="V228" s="263">
        <v>46.838407494145216</v>
      </c>
      <c r="W228" s="263">
        <v>1037.0820724418827</v>
      </c>
      <c r="X228" s="263">
        <v>1.0551095778689346</v>
      </c>
      <c r="Y228" s="263">
        <v>51.700369315577802</v>
      </c>
      <c r="Z228" s="263">
        <v>52.755478893446764</v>
      </c>
      <c r="AA228" s="263">
        <v>159.76884036921251</v>
      </c>
      <c r="AB228" s="264">
        <v>74.099999999999952</v>
      </c>
      <c r="AC228" s="263">
        <v>1.8624546943345166</v>
      </c>
      <c r="AD228" s="264">
        <v>0</v>
      </c>
      <c r="AE228" s="263">
        <v>19.140974060727682</v>
      </c>
      <c r="AF228" s="263">
        <v>18.949564320120391</v>
      </c>
      <c r="AG228" s="263">
        <v>18.85385944981676</v>
      </c>
      <c r="AH228" s="263">
        <v>3.3875919095091103</v>
      </c>
      <c r="AI228" s="263">
        <v>2</v>
      </c>
      <c r="AJ228" s="263">
        <v>44.283404493268371</v>
      </c>
      <c r="AK228" s="263">
        <v>2.2076057697751712</v>
      </c>
      <c r="AL228" s="263">
        <v>4.5053178975003487E-2</v>
      </c>
      <c r="AM228" s="263">
        <v>2.2526589487501756</v>
      </c>
      <c r="AN228" s="263">
        <v>6.8221294837653712</v>
      </c>
      <c r="AO228" s="262">
        <v>3164.0699999999961</v>
      </c>
      <c r="AP228" s="263">
        <v>7.9526815448083821E-2</v>
      </c>
      <c r="AQ228" s="263">
        <v>0</v>
      </c>
      <c r="AR228" s="263">
        <v>0.81731959239307173</v>
      </c>
      <c r="AS228" s="263">
        <v>0.80914639646914033</v>
      </c>
      <c r="AT228" s="263">
        <v>0.80505979850717535</v>
      </c>
      <c r="AU228" s="263">
        <v>0.14465017453603893</v>
      </c>
    </row>
    <row r="229" spans="1:47" ht="14.4" customHeight="1" x14ac:dyDescent="0.3">
      <c r="A229" s="257">
        <v>2022</v>
      </c>
      <c r="B229" s="258" t="s">
        <v>1929</v>
      </c>
      <c r="C229" s="257">
        <v>70</v>
      </c>
      <c r="D229" s="259">
        <v>217699.56666666665</v>
      </c>
      <c r="E229" s="259">
        <v>56745.439053333335</v>
      </c>
      <c r="F229" s="260">
        <v>2.004866866843265</v>
      </c>
      <c r="G229" s="261">
        <v>1.0036294618358468</v>
      </c>
      <c r="H229" s="262">
        <v>206.59938645523471</v>
      </c>
      <c r="I229" s="263">
        <v>0.41319877291046947</v>
      </c>
      <c r="J229" s="263">
        <v>10.226390269101051</v>
      </c>
      <c r="K229" s="264">
        <v>0.48999999999999988</v>
      </c>
      <c r="L229" s="264">
        <v>9.9999999999999985E-3</v>
      </c>
      <c r="M229" s="264">
        <v>0.5</v>
      </c>
      <c r="N229" s="260">
        <v>1.4301091261929888</v>
      </c>
      <c r="O229" s="262">
        <v>653.69492070141439</v>
      </c>
      <c r="P229" s="263">
        <v>1.6430191278312807E-2</v>
      </c>
      <c r="Q229" s="264">
        <v>0</v>
      </c>
      <c r="R229" s="263">
        <v>0.18477466624209812</v>
      </c>
      <c r="S229" s="263">
        <v>0.18292691957967711</v>
      </c>
      <c r="T229" s="263">
        <v>0.18200304624846664</v>
      </c>
      <c r="U229" s="263">
        <v>2.9884637309788253E-2</v>
      </c>
      <c r="V229" s="263">
        <v>46.838407494145201</v>
      </c>
      <c r="W229" s="263">
        <v>1159.2189184020203</v>
      </c>
      <c r="X229" s="263">
        <v>1.1335563066711718</v>
      </c>
      <c r="Y229" s="263">
        <v>55.544259026887431</v>
      </c>
      <c r="Z229" s="263">
        <v>56.677815333558605</v>
      </c>
      <c r="AA229" s="263">
        <v>162.11092192240608</v>
      </c>
      <c r="AB229" s="264">
        <v>74.09999999999998</v>
      </c>
      <c r="AC229" s="263">
        <v>1.862454694334517</v>
      </c>
      <c r="AD229" s="264">
        <v>0</v>
      </c>
      <c r="AE229" s="263">
        <v>20.945248823179114</v>
      </c>
      <c r="AF229" s="263">
        <v>20.735796334947327</v>
      </c>
      <c r="AG229" s="263">
        <v>20.631070090831425</v>
      </c>
      <c r="AH229" s="263">
        <v>3.3875919095091076</v>
      </c>
      <c r="AI229" s="263">
        <v>2</v>
      </c>
      <c r="AJ229" s="263">
        <v>49.498647815766276</v>
      </c>
      <c r="AK229" s="263">
        <v>2.3717398604480935</v>
      </c>
      <c r="AL229" s="263">
        <v>4.8402854294859028E-2</v>
      </c>
      <c r="AM229" s="263">
        <v>2.4201427147429526</v>
      </c>
      <c r="AN229" s="263">
        <v>6.9221363660867388</v>
      </c>
      <c r="AO229" s="262">
        <v>3164.0699999999988</v>
      </c>
      <c r="AP229" s="263">
        <v>7.9526815448083876E-2</v>
      </c>
      <c r="AQ229" s="263">
        <v>0</v>
      </c>
      <c r="AR229" s="263">
        <v>0.89436212474974819</v>
      </c>
      <c r="AS229" s="263">
        <v>0.88541850350225071</v>
      </c>
      <c r="AT229" s="263">
        <v>0.8809466928785018</v>
      </c>
      <c r="AU229" s="263">
        <v>0.14465017453603887</v>
      </c>
    </row>
    <row r="230" spans="1:47" ht="14.4" customHeight="1" x14ac:dyDescent="0.3">
      <c r="A230" s="257">
        <v>2022</v>
      </c>
      <c r="B230" s="258" t="s">
        <v>1930</v>
      </c>
      <c r="C230" s="257">
        <v>50</v>
      </c>
      <c r="D230" s="259">
        <v>171398.13333333336</v>
      </c>
      <c r="E230" s="259">
        <v>63302.526958333336</v>
      </c>
      <c r="F230" s="260">
        <v>2.004866866843265</v>
      </c>
      <c r="G230" s="261">
        <v>1.1188065570500414</v>
      </c>
      <c r="H230" s="262">
        <v>206.4526883745813</v>
      </c>
      <c r="I230" s="263">
        <v>0.41290537674916256</v>
      </c>
      <c r="J230" s="263">
        <v>9.7138439429672925</v>
      </c>
      <c r="K230" s="264">
        <v>0.49</v>
      </c>
      <c r="L230" s="264">
        <v>0.01</v>
      </c>
      <c r="M230" s="264">
        <v>0.5</v>
      </c>
      <c r="N230" s="260">
        <v>1.2796690770336263</v>
      </c>
      <c r="O230" s="262">
        <v>653.23075770536138</v>
      </c>
      <c r="P230" s="263">
        <v>1.590008670995572E-2</v>
      </c>
      <c r="Q230" s="264">
        <v>0</v>
      </c>
      <c r="R230" s="263">
        <v>0.1862338188243437</v>
      </c>
      <c r="S230" s="263">
        <v>0.18437148063610023</v>
      </c>
      <c r="T230" s="263">
        <v>0.18344031154197851</v>
      </c>
      <c r="U230" s="263">
        <v>4.4225313702443862E-2</v>
      </c>
      <c r="V230" s="263">
        <v>46.838407494145201</v>
      </c>
      <c r="W230" s="263">
        <v>1101.9013230521198</v>
      </c>
      <c r="X230" s="263">
        <v>1.1343617722517392</v>
      </c>
      <c r="Y230" s="263">
        <v>55.583726840335203</v>
      </c>
      <c r="Z230" s="263">
        <v>56.718088612586925</v>
      </c>
      <c r="AA230" s="263">
        <v>145.16076821196108</v>
      </c>
      <c r="AB230" s="264">
        <v>74.09999999999998</v>
      </c>
      <c r="AC230" s="263">
        <v>1.8036450539261686</v>
      </c>
      <c r="AD230" s="264">
        <v>0</v>
      </c>
      <c r="AE230" s="263">
        <v>21.125652477479161</v>
      </c>
      <c r="AF230" s="263">
        <v>20.914395952704375</v>
      </c>
      <c r="AG230" s="263">
        <v>20.808767690316976</v>
      </c>
      <c r="AH230" s="263">
        <v>5.016750522989331</v>
      </c>
      <c r="AI230" s="263">
        <v>2.0000000000000009</v>
      </c>
      <c r="AJ230" s="263">
        <v>47.051186494325528</v>
      </c>
      <c r="AK230" s="263">
        <v>2.3734251360823135</v>
      </c>
      <c r="AL230" s="263">
        <v>4.8437247675149273E-2</v>
      </c>
      <c r="AM230" s="263">
        <v>2.4218623837574622</v>
      </c>
      <c r="AN230" s="263">
        <v>6.1983648026507403</v>
      </c>
      <c r="AO230" s="262">
        <v>3164.0699999999997</v>
      </c>
      <c r="AP230" s="263">
        <v>7.7015643802647415E-2</v>
      </c>
      <c r="AQ230" s="263">
        <v>0</v>
      </c>
      <c r="AR230" s="263">
        <v>0.90206536078836042</v>
      </c>
      <c r="AS230" s="263">
        <v>0.89304470718047713</v>
      </c>
      <c r="AT230" s="263">
        <v>0.8885343803765352</v>
      </c>
      <c r="AU230" s="263">
        <v>0.21421524733164449</v>
      </c>
    </row>
    <row r="231" spans="1:47" ht="14.4" customHeight="1" x14ac:dyDescent="0.3">
      <c r="A231" s="257">
        <v>2022</v>
      </c>
      <c r="B231" s="258" t="s">
        <v>1931</v>
      </c>
      <c r="C231" s="257">
        <v>50</v>
      </c>
      <c r="D231" s="259">
        <v>74696.25</v>
      </c>
      <c r="E231" s="259">
        <v>114432.71080833334</v>
      </c>
      <c r="F231" s="260">
        <v>2.004866866843265</v>
      </c>
      <c r="G231" s="261">
        <v>1.9205602370226647</v>
      </c>
      <c r="H231" s="262">
        <v>196.04886544111736</v>
      </c>
      <c r="I231" s="263">
        <v>0.39209773088223465</v>
      </c>
      <c r="J231" s="263">
        <v>9.89262193679264</v>
      </c>
      <c r="K231" s="264">
        <v>0.48999999999999994</v>
      </c>
      <c r="L231" s="264">
        <v>9.9999999999999985E-3</v>
      </c>
      <c r="M231" s="264">
        <v>0.5</v>
      </c>
      <c r="N231" s="260">
        <v>1.2767033788503142</v>
      </c>
      <c r="O231" s="262">
        <v>620.31233367627624</v>
      </c>
      <c r="P231" s="263">
        <v>1.5098829588726244E-2</v>
      </c>
      <c r="Q231" s="264">
        <v>0</v>
      </c>
      <c r="R231" s="263">
        <v>0.18843933914481181</v>
      </c>
      <c r="S231" s="263">
        <v>0.18655494575336376</v>
      </c>
      <c r="T231" s="263">
        <v>0.18561274905763966</v>
      </c>
      <c r="U231" s="263">
        <v>4.1996656199557246E-2</v>
      </c>
      <c r="V231" s="263">
        <v>46.838407494145201</v>
      </c>
      <c r="W231" s="263">
        <v>1181.7325655480024</v>
      </c>
      <c r="X231" s="263">
        <v>1.1945595142506182</v>
      </c>
      <c r="Y231" s="263">
        <v>58.533416198280271</v>
      </c>
      <c r="Z231" s="263">
        <v>59.727975712530927</v>
      </c>
      <c r="AA231" s="263">
        <v>152.50981680815539</v>
      </c>
      <c r="AB231" s="264">
        <v>74.09999999999998</v>
      </c>
      <c r="AC231" s="263">
        <v>1.8036450539261684</v>
      </c>
      <c r="AD231" s="264">
        <v>0</v>
      </c>
      <c r="AE231" s="263">
        <v>22.510200543453401</v>
      </c>
      <c r="AF231" s="263">
        <v>22.285098538018861</v>
      </c>
      <c r="AG231" s="263">
        <v>22.172547535301593</v>
      </c>
      <c r="AH231" s="263">
        <v>5.0167505229893328</v>
      </c>
      <c r="AI231" s="263">
        <v>2.0000000000000004</v>
      </c>
      <c r="AJ231" s="263">
        <v>50.459980548899715</v>
      </c>
      <c r="AK231" s="263">
        <v>2.4993768716665685</v>
      </c>
      <c r="AL231" s="263">
        <v>5.1007691258501416E-2</v>
      </c>
      <c r="AM231" s="263">
        <v>2.5503845629250712</v>
      </c>
      <c r="AN231" s="263">
        <v>6.5121691777082376</v>
      </c>
      <c r="AO231" s="262">
        <v>3164.07</v>
      </c>
      <c r="AP231" s="263">
        <v>7.7015643802647415E-2</v>
      </c>
      <c r="AQ231" s="263">
        <v>0</v>
      </c>
      <c r="AR231" s="263">
        <v>0.96118556320546034</v>
      </c>
      <c r="AS231" s="263">
        <v>0.95157370757340565</v>
      </c>
      <c r="AT231" s="263">
        <v>0.94676777975737814</v>
      </c>
      <c r="AU231" s="263">
        <v>0.21421524733164454</v>
      </c>
    </row>
    <row r="232" spans="1:47" ht="14.4" customHeight="1" x14ac:dyDescent="0.3">
      <c r="A232" s="257">
        <v>2023</v>
      </c>
      <c r="B232" s="258" t="s">
        <v>1926</v>
      </c>
      <c r="C232" s="257">
        <v>50</v>
      </c>
      <c r="D232" s="259">
        <v>18134.333333333336</v>
      </c>
      <c r="E232" s="259">
        <v>646.39280833333351</v>
      </c>
      <c r="F232" s="260">
        <v>1.8641727922485318</v>
      </c>
      <c r="G232" s="261">
        <v>1.3015232681601504E-2</v>
      </c>
      <c r="H232" s="262">
        <v>252.95390055462485</v>
      </c>
      <c r="I232" s="263">
        <v>0.50590780110924982</v>
      </c>
      <c r="J232" s="263">
        <v>9.8128442611499889</v>
      </c>
      <c r="K232" s="264">
        <v>0.48999999999999966</v>
      </c>
      <c r="L232" s="264">
        <v>9.999999999999995E-3</v>
      </c>
      <c r="M232" s="264">
        <v>0.5</v>
      </c>
      <c r="N232" s="260">
        <v>1.5969748941487925</v>
      </c>
      <c r="O232" s="262">
        <v>800.36384812787151</v>
      </c>
      <c r="P232" s="263">
        <v>1.9481407503605282E-2</v>
      </c>
      <c r="Q232" s="264">
        <v>0</v>
      </c>
      <c r="R232" s="263">
        <v>0.17637596474076361</v>
      </c>
      <c r="S232" s="263">
        <v>0.17461220509335598</v>
      </c>
      <c r="T232" s="263">
        <v>0.17373032526965224</v>
      </c>
      <c r="U232" s="263">
        <v>5.4186582370813176E-2</v>
      </c>
      <c r="V232" s="263">
        <v>46.838407494145208</v>
      </c>
      <c r="W232" s="263">
        <v>908.50150397478069</v>
      </c>
      <c r="X232" s="263">
        <v>0.92582892359927393</v>
      </c>
      <c r="Y232" s="263">
        <v>45.365617256364402</v>
      </c>
      <c r="Z232" s="263">
        <v>46.291446179963678</v>
      </c>
      <c r="AA232" s="263">
        <v>147.85255472648416</v>
      </c>
      <c r="AB232" s="264">
        <v>74.100000000000009</v>
      </c>
      <c r="AC232" s="263">
        <v>1.8036450539261686</v>
      </c>
      <c r="AD232" s="264">
        <v>0</v>
      </c>
      <c r="AE232" s="263">
        <v>16.329396958472472</v>
      </c>
      <c r="AF232" s="263">
        <v>16.16610298888774</v>
      </c>
      <c r="AG232" s="263">
        <v>16.084456004095376</v>
      </c>
      <c r="AH232" s="263">
        <v>5.0167505229893363</v>
      </c>
      <c r="AI232" s="263">
        <v>2</v>
      </c>
      <c r="AJ232" s="263">
        <v>38.793014219723126</v>
      </c>
      <c r="AK232" s="263">
        <v>1.9371118568467596</v>
      </c>
      <c r="AL232" s="263">
        <v>3.9532895037688989E-2</v>
      </c>
      <c r="AM232" s="263">
        <v>1.9766447518844488</v>
      </c>
      <c r="AN232" s="263">
        <v>6.3133040868208719</v>
      </c>
      <c r="AO232" s="262">
        <v>3164.0699999999997</v>
      </c>
      <c r="AP232" s="263">
        <v>7.7015643802647374E-2</v>
      </c>
      <c r="AQ232" s="263">
        <v>0</v>
      </c>
      <c r="AR232" s="263">
        <v>0.69726525012677443</v>
      </c>
      <c r="AS232" s="263">
        <v>0.69029259762550632</v>
      </c>
      <c r="AT232" s="263">
        <v>0.68680627137487238</v>
      </c>
      <c r="AU232" s="263">
        <v>0.2142152473316446</v>
      </c>
    </row>
    <row r="233" spans="1:47" ht="14.4" customHeight="1" x14ac:dyDescent="0.3">
      <c r="A233" s="257">
        <v>2023</v>
      </c>
      <c r="B233" s="258" t="s">
        <v>1927</v>
      </c>
      <c r="C233" s="257">
        <v>50</v>
      </c>
      <c r="D233" s="259">
        <v>45045.983333333337</v>
      </c>
      <c r="E233" s="259">
        <v>2829.7830500000005</v>
      </c>
      <c r="F233" s="260">
        <v>1.8641727922485318</v>
      </c>
      <c r="G233" s="261">
        <v>5.5183071600108165E-2</v>
      </c>
      <c r="H233" s="262">
        <v>244.9845461153536</v>
      </c>
      <c r="I233" s="263">
        <v>0.48996909223070717</v>
      </c>
      <c r="J233" s="263">
        <v>10.002893070865202</v>
      </c>
      <c r="K233" s="264">
        <v>0.48999999999999977</v>
      </c>
      <c r="L233" s="264">
        <v>9.9999999999999933E-3</v>
      </c>
      <c r="M233" s="264">
        <v>0.5</v>
      </c>
      <c r="N233" s="260">
        <v>1.5999999999999992</v>
      </c>
      <c r="O233" s="262">
        <v>775.14825282720687</v>
      </c>
      <c r="P233" s="263">
        <v>1.8867642540773322E-2</v>
      </c>
      <c r="Q233" s="264">
        <v>0</v>
      </c>
      <c r="R233" s="263">
        <v>0.17806539883333078</v>
      </c>
      <c r="S233" s="263">
        <v>0.17628474484499751</v>
      </c>
      <c r="T233" s="263">
        <v>0.17539441785083096</v>
      </c>
      <c r="U233" s="263">
        <v>5.2479425138531134E-2</v>
      </c>
      <c r="V233" s="263">
        <v>46.838407494145201</v>
      </c>
      <c r="W233" s="263">
        <v>956.22272752040965</v>
      </c>
      <c r="X233" s="263">
        <v>0.95594616552039224</v>
      </c>
      <c r="Y233" s="263">
        <v>46.841362110499212</v>
      </c>
      <c r="Z233" s="263">
        <v>47.797308276019614</v>
      </c>
      <c r="AA233" s="263">
        <v>152.95138648326281</v>
      </c>
      <c r="AB233" s="264">
        <v>74.099999999999994</v>
      </c>
      <c r="AC233" s="263">
        <v>1.8036450539261684</v>
      </c>
      <c r="AD233" s="264">
        <v>0</v>
      </c>
      <c r="AE233" s="263">
        <v>17.022093522658203</v>
      </c>
      <c r="AF233" s="263">
        <v>16.851872587431622</v>
      </c>
      <c r="AG233" s="263">
        <v>16.766762119818328</v>
      </c>
      <c r="AH233" s="263">
        <v>5.0167505229893345</v>
      </c>
      <c r="AI233" s="263">
        <v>2</v>
      </c>
      <c r="AJ233" s="263">
        <v>40.830710465121491</v>
      </c>
      <c r="AK233" s="263">
        <v>2.0001261621183164</v>
      </c>
      <c r="AL233" s="263">
        <v>4.0818901267720746E-2</v>
      </c>
      <c r="AM233" s="263">
        <v>2.0409450633860375</v>
      </c>
      <c r="AN233" s="263">
        <v>6.5310242028353214</v>
      </c>
      <c r="AO233" s="262">
        <v>3164.0699999999993</v>
      </c>
      <c r="AP233" s="263">
        <v>7.7015643802647388E-2</v>
      </c>
      <c r="AQ233" s="263">
        <v>0</v>
      </c>
      <c r="AR233" s="263">
        <v>0.72684339341750515</v>
      </c>
      <c r="AS233" s="263">
        <v>0.71957495948333017</v>
      </c>
      <c r="AT233" s="263">
        <v>0.71594074251624262</v>
      </c>
      <c r="AU233" s="263">
        <v>0.21421524733164454</v>
      </c>
    </row>
    <row r="234" spans="1:47" ht="14.4" customHeight="1" x14ac:dyDescent="0.3">
      <c r="A234" s="257">
        <v>2023</v>
      </c>
      <c r="B234" s="258" t="s">
        <v>1928</v>
      </c>
      <c r="C234" s="257">
        <v>70</v>
      </c>
      <c r="D234" s="259">
        <v>299153.1333333333</v>
      </c>
      <c r="E234" s="259">
        <v>46535.882773333309</v>
      </c>
      <c r="F234" s="260">
        <v>1.8641727922485318</v>
      </c>
      <c r="G234" s="261">
        <v>0.81475005237091402</v>
      </c>
      <c r="H234" s="262">
        <v>219.94920680143599</v>
      </c>
      <c r="I234" s="263">
        <v>0.43989841360287185</v>
      </c>
      <c r="J234" s="263">
        <v>9.8346538249471873</v>
      </c>
      <c r="K234" s="264">
        <v>0.49000000000000038</v>
      </c>
      <c r="L234" s="264">
        <v>9.9999999999999985E-3</v>
      </c>
      <c r="M234" s="264">
        <v>0.5</v>
      </c>
      <c r="N234" s="260">
        <v>1.5000118040810795</v>
      </c>
      <c r="O234" s="262">
        <v>695.93468676421924</v>
      </c>
      <c r="P234" s="263">
        <v>1.7491859977250231E-2</v>
      </c>
      <c r="Q234" s="264">
        <v>0</v>
      </c>
      <c r="R234" s="263">
        <v>0.18185234352312069</v>
      </c>
      <c r="S234" s="263">
        <v>0.18003382008788935</v>
      </c>
      <c r="T234" s="263">
        <v>0.17912455837027383</v>
      </c>
      <c r="U234" s="263">
        <v>3.181569115289104E-2</v>
      </c>
      <c r="V234" s="263">
        <v>46.838407494145201</v>
      </c>
      <c r="W234" s="263">
        <v>1047.1497717938635</v>
      </c>
      <c r="X234" s="263">
        <v>1.0647550899428704</v>
      </c>
      <c r="Y234" s="263">
        <v>52.172999407200692</v>
      </c>
      <c r="Z234" s="263">
        <v>53.237754497143541</v>
      </c>
      <c r="AA234" s="263">
        <v>159.71452033697179</v>
      </c>
      <c r="AB234" s="264">
        <v>74.09999999999998</v>
      </c>
      <c r="AC234" s="263">
        <v>1.862454694334517</v>
      </c>
      <c r="AD234" s="264">
        <v>0</v>
      </c>
      <c r="AE234" s="263">
        <v>19.362820838428181</v>
      </c>
      <c r="AF234" s="263">
        <v>19.16919263004392</v>
      </c>
      <c r="AG234" s="263">
        <v>19.072378525851779</v>
      </c>
      <c r="AH234" s="263">
        <v>3.3875919095091076</v>
      </c>
      <c r="AI234" s="263">
        <v>2.0000000000000009</v>
      </c>
      <c r="AJ234" s="263">
        <v>44.713295255597991</v>
      </c>
      <c r="AK234" s="263">
        <v>2.2277870746874702</v>
      </c>
      <c r="AL234" s="263">
        <v>4.5465042340560591E-2</v>
      </c>
      <c r="AM234" s="263">
        <v>2.2732521170280302</v>
      </c>
      <c r="AN234" s="263">
        <v>6.819810018388698</v>
      </c>
      <c r="AO234" s="262">
        <v>3164.0700000000006</v>
      </c>
      <c r="AP234" s="263">
        <v>7.9526815448083918E-2</v>
      </c>
      <c r="AQ234" s="263">
        <v>0</v>
      </c>
      <c r="AR234" s="263">
        <v>0.82679244980088384</v>
      </c>
      <c r="AS234" s="263">
        <v>0.81852452530287578</v>
      </c>
      <c r="AT234" s="263">
        <v>0.81439056305387136</v>
      </c>
      <c r="AU234" s="263">
        <v>0.14465017453603896</v>
      </c>
    </row>
    <row r="235" spans="1:47" ht="14.4" customHeight="1" x14ac:dyDescent="0.3">
      <c r="A235" s="257">
        <v>2023</v>
      </c>
      <c r="B235" s="258" t="s">
        <v>1929</v>
      </c>
      <c r="C235" s="257">
        <v>70</v>
      </c>
      <c r="D235" s="259">
        <v>216270.89999999994</v>
      </c>
      <c r="E235" s="259">
        <v>57017.42203499996</v>
      </c>
      <c r="F235" s="260">
        <v>1.8641727922485318</v>
      </c>
      <c r="G235" s="261">
        <v>0.93575414671591561</v>
      </c>
      <c r="H235" s="262">
        <v>206.17696520705533</v>
      </c>
      <c r="I235" s="263">
        <v>0.41235393041411028</v>
      </c>
      <c r="J235" s="263">
        <v>10.255661565941038</v>
      </c>
      <c r="K235" s="264">
        <v>0.49000000000000021</v>
      </c>
      <c r="L235" s="264">
        <v>1.0000000000000012E-2</v>
      </c>
      <c r="M235" s="264">
        <v>0.50000000000000011</v>
      </c>
      <c r="N235" s="260">
        <v>1.432870960607729</v>
      </c>
      <c r="O235" s="262">
        <v>652.35835030268743</v>
      </c>
      <c r="P235" s="263">
        <v>1.6396597461667491E-2</v>
      </c>
      <c r="Q235" s="264">
        <v>0</v>
      </c>
      <c r="R235" s="263">
        <v>0.18486713574195074</v>
      </c>
      <c r="S235" s="263">
        <v>0.18301846438453134</v>
      </c>
      <c r="T235" s="263">
        <v>0.18209412870582151</v>
      </c>
      <c r="U235" s="263">
        <v>2.9823534002511372E-2</v>
      </c>
      <c r="V235" s="263">
        <v>46.838407494145201</v>
      </c>
      <c r="W235" s="263">
        <v>1164.9188236551661</v>
      </c>
      <c r="X235" s="263">
        <v>1.1358787691706322</v>
      </c>
      <c r="Y235" s="263">
        <v>55.658059689360968</v>
      </c>
      <c r="Z235" s="263">
        <v>56.793938458531592</v>
      </c>
      <c r="AA235" s="263">
        <v>162.75677031154464</v>
      </c>
      <c r="AB235" s="264">
        <v>74.099999999999994</v>
      </c>
      <c r="AC235" s="263">
        <v>1.8624546943345173</v>
      </c>
      <c r="AD235" s="264">
        <v>0</v>
      </c>
      <c r="AE235" s="263">
        <v>20.998665460666714</v>
      </c>
      <c r="AF235" s="263">
        <v>20.78867880606003</v>
      </c>
      <c r="AG235" s="263">
        <v>20.683685478756708</v>
      </c>
      <c r="AH235" s="263">
        <v>3.3875919095091094</v>
      </c>
      <c r="AI235" s="263">
        <v>2.0000000000000009</v>
      </c>
      <c r="AJ235" s="263">
        <v>49.742033770075615</v>
      </c>
      <c r="AK235" s="263">
        <v>2.3765991487357145</v>
      </c>
      <c r="AL235" s="263">
        <v>4.850202344358602E-2</v>
      </c>
      <c r="AM235" s="263">
        <v>2.4251011721793003</v>
      </c>
      <c r="AN235" s="263">
        <v>6.9497140923029583</v>
      </c>
      <c r="AO235" s="262">
        <v>3164.0700000000015</v>
      </c>
      <c r="AP235" s="263">
        <v>7.9526815448083918E-2</v>
      </c>
      <c r="AQ235" s="263">
        <v>0</v>
      </c>
      <c r="AR235" s="263">
        <v>0.89664301517046907</v>
      </c>
      <c r="AS235" s="263">
        <v>0.88767658501876379</v>
      </c>
      <c r="AT235" s="263">
        <v>0.88319336994291175</v>
      </c>
      <c r="AU235" s="263">
        <v>0.14465017453603904</v>
      </c>
    </row>
    <row r="236" spans="1:47" ht="14.4" customHeight="1" x14ac:dyDescent="0.3">
      <c r="A236" s="257">
        <v>2023</v>
      </c>
      <c r="B236" s="258" t="s">
        <v>1930</v>
      </c>
      <c r="C236" s="257">
        <v>50</v>
      </c>
      <c r="D236" s="259">
        <v>157942.71666666665</v>
      </c>
      <c r="E236" s="259">
        <v>58430.518050000006</v>
      </c>
      <c r="F236" s="260">
        <v>1.8641727922485318</v>
      </c>
      <c r="G236" s="261">
        <v>0.95491024628321508</v>
      </c>
      <c r="H236" s="262">
        <v>205.30937287223136</v>
      </c>
      <c r="I236" s="263">
        <v>0.41061874574446272</v>
      </c>
      <c r="J236" s="263">
        <v>9.6402606917576055</v>
      </c>
      <c r="K236" s="264">
        <v>0.48999999999999988</v>
      </c>
      <c r="L236" s="264">
        <v>9.9999999999999985E-3</v>
      </c>
      <c r="M236" s="264">
        <v>0.5</v>
      </c>
      <c r="N236" s="260">
        <v>1.2497709697555326</v>
      </c>
      <c r="O236" s="262">
        <v>649.61322742384095</v>
      </c>
      <c r="P236" s="263">
        <v>1.581203353047269E-2</v>
      </c>
      <c r="Q236" s="264">
        <v>0</v>
      </c>
      <c r="R236" s="263">
        <v>0.18647619180485908</v>
      </c>
      <c r="S236" s="263">
        <v>0.18461142988681054</v>
      </c>
      <c r="T236" s="263">
        <v>0.18367904892778625</v>
      </c>
      <c r="U236" s="263">
        <v>4.3980398089329874E-2</v>
      </c>
      <c r="V236" s="263">
        <v>46.838407494145208</v>
      </c>
      <c r="W236" s="263">
        <v>1099.6440452607412</v>
      </c>
      <c r="X236" s="263">
        <v>1.140678743471049</v>
      </c>
      <c r="Y236" s="263">
        <v>55.893258430081417</v>
      </c>
      <c r="Z236" s="263">
        <v>57.033937173552445</v>
      </c>
      <c r="AA236" s="263">
        <v>142.55871794073352</v>
      </c>
      <c r="AB236" s="264">
        <v>74.100000000000023</v>
      </c>
      <c r="AC236" s="263">
        <v>1.8036450539261688</v>
      </c>
      <c r="AD236" s="264">
        <v>0</v>
      </c>
      <c r="AE236" s="263">
        <v>21.270942815523302</v>
      </c>
      <c r="AF236" s="263">
        <v>21.058233387368066</v>
      </c>
      <c r="AG236" s="263">
        <v>20.951878673290455</v>
      </c>
      <c r="AH236" s="263">
        <v>5.0167505229893328</v>
      </c>
      <c r="AI236" s="263">
        <v>2.0000000000000004</v>
      </c>
      <c r="AJ236" s="263">
        <v>46.95480073263365</v>
      </c>
      <c r="AK236" s="263">
        <v>2.3866421349644766</v>
      </c>
      <c r="AL236" s="263">
        <v>4.8706982346213797E-2</v>
      </c>
      <c r="AM236" s="263">
        <v>2.4353491173106891</v>
      </c>
      <c r="AN236" s="263">
        <v>6.0872572560693214</v>
      </c>
      <c r="AO236" s="262">
        <v>3164.0700000000011</v>
      </c>
      <c r="AP236" s="263">
        <v>7.7015643802647402E-2</v>
      </c>
      <c r="AQ236" s="263">
        <v>0</v>
      </c>
      <c r="AR236" s="263">
        <v>0.90826925822284499</v>
      </c>
      <c r="AS236" s="263">
        <v>0.89918656564061639</v>
      </c>
      <c r="AT236" s="263">
        <v>0.89464521934950236</v>
      </c>
      <c r="AU236" s="263">
        <v>0.21421524733164449</v>
      </c>
    </row>
    <row r="237" spans="1:47" ht="14.4" customHeight="1" x14ac:dyDescent="0.3">
      <c r="A237" s="257">
        <v>2023</v>
      </c>
      <c r="B237" s="258" t="s">
        <v>1931</v>
      </c>
      <c r="C237" s="257">
        <v>50</v>
      </c>
      <c r="D237" s="259">
        <v>81355.8</v>
      </c>
      <c r="E237" s="259">
        <v>141389.0625083333</v>
      </c>
      <c r="F237" s="260">
        <v>1.8641727922485318</v>
      </c>
      <c r="G237" s="261">
        <v>2.1783139768999229</v>
      </c>
      <c r="H237" s="262">
        <v>193.54886240694066</v>
      </c>
      <c r="I237" s="263">
        <v>0.38709772481388127</v>
      </c>
      <c r="J237" s="263">
        <v>7.5316537807628556</v>
      </c>
      <c r="K237" s="264">
        <v>0.49000000000000005</v>
      </c>
      <c r="L237" s="264">
        <v>0.01</v>
      </c>
      <c r="M237" s="264">
        <v>0.5</v>
      </c>
      <c r="N237" s="260">
        <v>1.0610521989833877</v>
      </c>
      <c r="O237" s="262">
        <v>612.40214907592849</v>
      </c>
      <c r="P237" s="263">
        <v>1.4906290245540556E-2</v>
      </c>
      <c r="Q237" s="264">
        <v>0</v>
      </c>
      <c r="R237" s="263">
        <v>0.18896931812738127</v>
      </c>
      <c r="S237" s="263">
        <v>0.18707962494610747</v>
      </c>
      <c r="T237" s="263">
        <v>0.18613477835547049</v>
      </c>
      <c r="U237" s="263">
        <v>4.1461117431261213E-2</v>
      </c>
      <c r="V237" s="263">
        <v>46.838407494145208</v>
      </c>
      <c r="W237" s="263">
        <v>911.32198996468992</v>
      </c>
      <c r="X237" s="263">
        <v>1.2099892221444952</v>
      </c>
      <c r="Y237" s="263">
        <v>59.289471885080289</v>
      </c>
      <c r="Z237" s="263">
        <v>60.499461107224789</v>
      </c>
      <c r="AA237" s="263">
        <v>128.38617249026152</v>
      </c>
      <c r="AB237" s="264">
        <v>74.100000000000023</v>
      </c>
      <c r="AC237" s="263">
        <v>1.8036450539261693</v>
      </c>
      <c r="AD237" s="264">
        <v>0</v>
      </c>
      <c r="AE237" s="263">
        <v>22.865083825012572</v>
      </c>
      <c r="AF237" s="263">
        <v>22.636432986762447</v>
      </c>
      <c r="AG237" s="263">
        <v>22.522107567637388</v>
      </c>
      <c r="AH237" s="263">
        <v>5.0167505229893337</v>
      </c>
      <c r="AI237" s="263">
        <v>2.0000000000000004</v>
      </c>
      <c r="AJ237" s="263">
        <v>38.913448971492258</v>
      </c>
      <c r="AK237" s="263">
        <v>2.5316604494929278</v>
      </c>
      <c r="AL237" s="263">
        <v>5.1666539785569947E-2</v>
      </c>
      <c r="AM237" s="263">
        <v>2.5833269892784982</v>
      </c>
      <c r="AN237" s="263">
        <v>5.4820895653341655</v>
      </c>
      <c r="AO237" s="262">
        <v>3164.0700000000006</v>
      </c>
      <c r="AP237" s="263">
        <v>7.7015643802647415E-2</v>
      </c>
      <c r="AQ237" s="263">
        <v>0</v>
      </c>
      <c r="AR237" s="263">
        <v>0.97633907932803665</v>
      </c>
      <c r="AS237" s="263">
        <v>0.96657568853475651</v>
      </c>
      <c r="AT237" s="263">
        <v>0.96169399313811632</v>
      </c>
      <c r="AU237" s="263">
        <v>0.21421524733164449</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45"/>
  <sheetViews>
    <sheetView zoomScale="80" zoomScaleNormal="80" workbookViewId="0">
      <pane ySplit="2" topLeftCell="A3" activePane="bottomLeft" state="frozen"/>
      <selection pane="bottomLeft" activeCell="A3" sqref="A3"/>
    </sheetView>
  </sheetViews>
  <sheetFormatPr defaultColWidth="8.88671875" defaultRowHeight="13.2" customHeight="1" x14ac:dyDescent="0.3"/>
  <cols>
    <col min="1" max="1" width="16.88671875" style="109" customWidth="1"/>
    <col min="2" max="2" width="9.109375" style="109" bestFit="1" customWidth="1"/>
    <col min="3" max="3" width="8.88671875" style="109"/>
    <col min="4" max="4" width="11.109375" style="109" bestFit="1" customWidth="1"/>
    <col min="5" max="5" width="17" style="109" bestFit="1" customWidth="1"/>
    <col min="6" max="6" width="18.33203125" style="109" bestFit="1" customWidth="1"/>
    <col min="7" max="8" width="11.5546875" style="109" bestFit="1" customWidth="1"/>
    <col min="9" max="12" width="9.109375" style="109" bestFit="1" customWidth="1"/>
    <col min="13" max="13" width="10.109375" style="109" bestFit="1" customWidth="1"/>
    <col min="14" max="14" width="10" style="109" bestFit="1" customWidth="1"/>
    <col min="15" max="19" width="9.109375" style="109" bestFit="1" customWidth="1"/>
    <col min="20" max="20" width="18.109375" style="109" bestFit="1" customWidth="1"/>
    <col min="21" max="21" width="19.6640625" style="109" bestFit="1" customWidth="1"/>
    <col min="22" max="22" width="20.44140625" style="109" bestFit="1" customWidth="1"/>
    <col min="23" max="23" width="16.6640625" style="109" bestFit="1" customWidth="1"/>
    <col min="24" max="24" width="17.33203125" style="109" bestFit="1" customWidth="1"/>
    <col min="25" max="25" width="16.6640625" style="109" bestFit="1" customWidth="1"/>
    <col min="26" max="26" width="9" style="109" bestFit="1" customWidth="1"/>
    <col min="27" max="16384" width="8.88671875" style="109"/>
  </cols>
  <sheetData>
    <row r="1" spans="1:26" ht="13.2" customHeight="1" x14ac:dyDescent="0.3">
      <c r="A1" s="265" t="s">
        <v>2348</v>
      </c>
    </row>
    <row r="2" spans="1:26" ht="13.2" customHeight="1" x14ac:dyDescent="0.3">
      <c r="A2" s="266" t="s">
        <v>2143</v>
      </c>
      <c r="B2" s="266" t="s">
        <v>112</v>
      </c>
      <c r="C2" s="266" t="s">
        <v>2144</v>
      </c>
      <c r="D2" s="266" t="s">
        <v>735</v>
      </c>
      <c r="E2" s="266" t="s">
        <v>2145</v>
      </c>
      <c r="F2" s="266" t="s">
        <v>2146</v>
      </c>
      <c r="G2" s="266" t="s">
        <v>1917</v>
      </c>
      <c r="H2" s="266" t="s">
        <v>2177</v>
      </c>
      <c r="I2" s="266" t="s">
        <v>2178</v>
      </c>
      <c r="J2" s="266" t="s">
        <v>2179</v>
      </c>
      <c r="K2" s="266" t="s">
        <v>2180</v>
      </c>
      <c r="L2" s="266" t="s">
        <v>2181</v>
      </c>
      <c r="M2" s="266" t="s">
        <v>2182</v>
      </c>
      <c r="N2" s="266" t="s">
        <v>2183</v>
      </c>
      <c r="O2" s="266" t="s">
        <v>2184</v>
      </c>
      <c r="P2" s="266" t="s">
        <v>2185</v>
      </c>
      <c r="Q2" s="266" t="s">
        <v>2186</v>
      </c>
      <c r="R2" s="266" t="s">
        <v>2187</v>
      </c>
      <c r="S2" s="266" t="s">
        <v>2188</v>
      </c>
      <c r="T2" s="266" t="s">
        <v>2189</v>
      </c>
      <c r="U2" s="266" t="s">
        <v>2190</v>
      </c>
      <c r="V2" s="266" t="s">
        <v>2191</v>
      </c>
      <c r="W2" s="266" t="s">
        <v>2192</v>
      </c>
      <c r="X2" s="266" t="s">
        <v>2193</v>
      </c>
      <c r="Y2" s="266" t="s">
        <v>2194</v>
      </c>
      <c r="Z2" s="266" t="s">
        <v>2195</v>
      </c>
    </row>
    <row r="3" spans="1:26" ht="13.2" customHeight="1" x14ac:dyDescent="0.3">
      <c r="A3" s="406" t="s">
        <v>2147</v>
      </c>
      <c r="B3" s="407">
        <v>2019</v>
      </c>
      <c r="C3" s="406" t="s">
        <v>2148</v>
      </c>
      <c r="D3" s="406" t="s">
        <v>2097</v>
      </c>
      <c r="E3" s="407">
        <v>0.66473070000002132</v>
      </c>
      <c r="F3" s="407">
        <v>55.837378800001801</v>
      </c>
      <c r="G3" s="407">
        <v>0</v>
      </c>
      <c r="H3" s="407">
        <v>4085254.7373464964</v>
      </c>
      <c r="I3" s="407">
        <v>0</v>
      </c>
      <c r="J3" s="407">
        <v>0</v>
      </c>
      <c r="K3" s="407">
        <v>0</v>
      </c>
      <c r="L3" s="407">
        <v>0</v>
      </c>
      <c r="M3" s="407">
        <v>0</v>
      </c>
      <c r="N3" s="407">
        <v>0</v>
      </c>
      <c r="O3" s="407">
        <v>0</v>
      </c>
      <c r="P3" s="407">
        <v>0</v>
      </c>
      <c r="Q3" s="407">
        <v>0</v>
      </c>
      <c r="R3" s="407">
        <v>0</v>
      </c>
      <c r="S3" s="407">
        <v>0</v>
      </c>
      <c r="T3" s="407">
        <v>0</v>
      </c>
      <c r="U3" s="407">
        <v>489.87993667201522</v>
      </c>
      <c r="V3" s="407">
        <v>489.87993667201522</v>
      </c>
      <c r="W3" s="407">
        <v>244.93996833600841</v>
      </c>
      <c r="X3" s="407">
        <v>1.48899676800005</v>
      </c>
      <c r="Y3" s="407">
        <v>5.9559870720001999</v>
      </c>
      <c r="Z3" s="407">
        <v>2.9779935360000902</v>
      </c>
    </row>
    <row r="4" spans="1:26" ht="13.2" customHeight="1" x14ac:dyDescent="0.3">
      <c r="A4" s="406" t="s">
        <v>2147</v>
      </c>
      <c r="B4" s="407">
        <v>2019</v>
      </c>
      <c r="C4" s="406" t="s">
        <v>2149</v>
      </c>
      <c r="D4" s="406" t="s">
        <v>2097</v>
      </c>
      <c r="E4" s="407">
        <v>29.750665560001817</v>
      </c>
      <c r="F4" s="407">
        <v>4175.1935293578599</v>
      </c>
      <c r="G4" s="407">
        <v>0</v>
      </c>
      <c r="H4" s="407">
        <v>71502927.983412758</v>
      </c>
      <c r="I4" s="407">
        <v>0</v>
      </c>
      <c r="J4" s="407">
        <v>0</v>
      </c>
      <c r="K4" s="407">
        <v>0</v>
      </c>
      <c r="L4" s="407">
        <v>0</v>
      </c>
      <c r="M4" s="407">
        <v>0</v>
      </c>
      <c r="N4" s="407">
        <v>0</v>
      </c>
      <c r="O4" s="407">
        <v>0</v>
      </c>
      <c r="P4" s="407">
        <v>0</v>
      </c>
      <c r="Q4" s="407">
        <v>0</v>
      </c>
      <c r="R4" s="407">
        <v>0</v>
      </c>
      <c r="S4" s="407">
        <v>0</v>
      </c>
      <c r="T4" s="407">
        <v>0</v>
      </c>
      <c r="U4" s="407">
        <v>36630.364564232841</v>
      </c>
      <c r="V4" s="407">
        <v>36630.364564232841</v>
      </c>
      <c r="W4" s="407">
        <v>18315.182282116544</v>
      </c>
      <c r="X4" s="407">
        <v>111.33849411621</v>
      </c>
      <c r="Y4" s="407">
        <v>445.35397646483699</v>
      </c>
      <c r="Z4" s="407">
        <v>222.67698823242202</v>
      </c>
    </row>
    <row r="5" spans="1:26" ht="13.2" customHeight="1" x14ac:dyDescent="0.3">
      <c r="A5" s="406" t="s">
        <v>2147</v>
      </c>
      <c r="B5" s="407">
        <v>2019</v>
      </c>
      <c r="C5" s="406" t="s">
        <v>2150</v>
      </c>
      <c r="D5" s="406" t="s">
        <v>2097</v>
      </c>
      <c r="E5" s="407">
        <v>81.886197219302517</v>
      </c>
      <c r="F5" s="407">
        <v>13139.909579894098</v>
      </c>
      <c r="G5" s="407">
        <v>0</v>
      </c>
      <c r="H5" s="407">
        <v>204843190.00575897</v>
      </c>
      <c r="I5" s="407">
        <v>0</v>
      </c>
      <c r="J5" s="407">
        <v>0</v>
      </c>
      <c r="K5" s="407">
        <v>0</v>
      </c>
      <c r="L5" s="407">
        <v>0</v>
      </c>
      <c r="M5" s="407">
        <v>0</v>
      </c>
      <c r="N5" s="407">
        <v>0</v>
      </c>
      <c r="O5" s="407">
        <v>0</v>
      </c>
      <c r="P5" s="407">
        <v>0</v>
      </c>
      <c r="Q5" s="407">
        <v>0</v>
      </c>
      <c r="R5" s="407">
        <v>0</v>
      </c>
      <c r="S5" s="407">
        <v>0</v>
      </c>
      <c r="T5" s="407">
        <v>0</v>
      </c>
      <c r="U5" s="407">
        <v>115280.80671427</v>
      </c>
      <c r="V5" s="407">
        <v>115280.80671427</v>
      </c>
      <c r="W5" s="407">
        <v>57640.403357134841</v>
      </c>
      <c r="X5" s="407">
        <v>350.39758879717294</v>
      </c>
      <c r="Y5" s="407">
        <v>1401.590355188695</v>
      </c>
      <c r="Z5" s="407">
        <v>700.79517759434589</v>
      </c>
    </row>
    <row r="6" spans="1:26" ht="13.2" customHeight="1" x14ac:dyDescent="0.3">
      <c r="A6" s="406" t="s">
        <v>2147</v>
      </c>
      <c r="B6" s="407">
        <v>2019</v>
      </c>
      <c r="C6" s="406" t="s">
        <v>2151</v>
      </c>
      <c r="D6" s="406" t="s">
        <v>2152</v>
      </c>
      <c r="E6" s="407">
        <v>57.536343153993919</v>
      </c>
      <c r="F6" s="407">
        <v>5842.010138484</v>
      </c>
      <c r="G6" s="407">
        <v>1256181.3541455376</v>
      </c>
      <c r="H6" s="407">
        <v>0</v>
      </c>
      <c r="I6" s="407">
        <v>588.37534152015792</v>
      </c>
      <c r="J6" s="407">
        <v>534103.69760025211</v>
      </c>
      <c r="K6" s="407">
        <v>26886.682711140849</v>
      </c>
      <c r="L6" s="407">
        <v>1033.0293461186</v>
      </c>
      <c r="M6" s="407">
        <v>59023.186985320775</v>
      </c>
      <c r="N6" s="407">
        <v>93083038.34218438</v>
      </c>
      <c r="O6" s="407">
        <v>2813.8462332860045</v>
      </c>
      <c r="P6" s="407">
        <v>251.23627082910764</v>
      </c>
      <c r="Q6" s="407">
        <v>4202.1986811505813</v>
      </c>
      <c r="R6" s="407">
        <v>4202.1986811505813</v>
      </c>
      <c r="S6" s="407">
        <v>4202.1986811505813</v>
      </c>
      <c r="T6" s="407">
        <v>2731.4291427478797</v>
      </c>
      <c r="U6" s="407">
        <v>75946.131800290997</v>
      </c>
      <c r="V6" s="407">
        <v>75946.131800290997</v>
      </c>
      <c r="W6" s="407">
        <v>37973.065900145499</v>
      </c>
      <c r="X6" s="407">
        <v>233.68040553935799</v>
      </c>
      <c r="Y6" s="267"/>
      <c r="Z6" s="407">
        <v>467.36081107871297</v>
      </c>
    </row>
    <row r="7" spans="1:26" ht="13.2" customHeight="1" x14ac:dyDescent="0.3">
      <c r="A7" s="406" t="s">
        <v>2147</v>
      </c>
      <c r="B7" s="407">
        <v>2019</v>
      </c>
      <c r="C7" s="406" t="s">
        <v>2153</v>
      </c>
      <c r="D7" s="406" t="s">
        <v>2152</v>
      </c>
      <c r="E7" s="407">
        <v>6.8130883200007055</v>
      </c>
      <c r="F7" s="407">
        <v>831.19677504008598</v>
      </c>
      <c r="G7" s="407">
        <v>489031.08318537998</v>
      </c>
      <c r="H7" s="407">
        <v>0</v>
      </c>
      <c r="I7" s="407">
        <v>229.0543715154005</v>
      </c>
      <c r="J7" s="407">
        <v>475086.18773134402</v>
      </c>
      <c r="K7" s="407">
        <v>16841.389747954348</v>
      </c>
      <c r="L7" s="407">
        <v>647.07312634923255</v>
      </c>
      <c r="M7" s="407">
        <v>46429.760420009581</v>
      </c>
      <c r="N7" s="407">
        <v>36237203.264036655</v>
      </c>
      <c r="O7" s="407">
        <v>1095.4296263352514</v>
      </c>
      <c r="P7" s="407">
        <v>97.806216637076005</v>
      </c>
      <c r="Q7" s="407">
        <v>8758.0188039396762</v>
      </c>
      <c r="R7" s="407">
        <v>8758.0188039396762</v>
      </c>
      <c r="S7" s="407">
        <v>8758.0188039396762</v>
      </c>
      <c r="T7" s="407">
        <v>5692.7122225607909</v>
      </c>
      <c r="U7" s="407">
        <v>10805.55807552115</v>
      </c>
      <c r="V7" s="407">
        <v>10805.55807552115</v>
      </c>
      <c r="W7" s="407">
        <v>5402.7790377605497</v>
      </c>
      <c r="X7" s="407">
        <v>33.247871001603599</v>
      </c>
      <c r="Y7" s="267"/>
      <c r="Z7" s="407">
        <v>66.495742003206701</v>
      </c>
    </row>
    <row r="8" spans="1:26" ht="13.2" customHeight="1" x14ac:dyDescent="0.3">
      <c r="A8" s="406" t="s">
        <v>2147</v>
      </c>
      <c r="B8" s="407">
        <v>2019</v>
      </c>
      <c r="C8" s="406" t="s">
        <v>2154</v>
      </c>
      <c r="D8" s="406" t="s">
        <v>2152</v>
      </c>
      <c r="E8" s="407">
        <v>14.706512240000878</v>
      </c>
      <c r="F8" s="407">
        <v>2447.5460060543601</v>
      </c>
      <c r="G8" s="407">
        <v>488299.23092607345</v>
      </c>
      <c r="H8" s="407">
        <v>0</v>
      </c>
      <c r="I8" s="407">
        <v>228.71158357193141</v>
      </c>
      <c r="J8" s="407">
        <v>204256.69890249652</v>
      </c>
      <c r="K8" s="407">
        <v>11665.109605707952</v>
      </c>
      <c r="L8" s="407">
        <v>448.19216553602683</v>
      </c>
      <c r="M8" s="407">
        <v>25765.247876791887</v>
      </c>
      <c r="N8" s="407">
        <v>36182973.011622034</v>
      </c>
      <c r="O8" s="407">
        <v>1093.7902772744048</v>
      </c>
      <c r="P8" s="407">
        <v>97.659846185214604</v>
      </c>
      <c r="Q8" s="407">
        <v>1766.1977743897103</v>
      </c>
      <c r="R8" s="407">
        <v>1766.1977743897103</v>
      </c>
      <c r="S8" s="407">
        <v>1766.1977743897103</v>
      </c>
      <c r="T8" s="407">
        <v>1148.028553353312</v>
      </c>
      <c r="U8" s="407">
        <v>31818.098078707179</v>
      </c>
      <c r="V8" s="407">
        <v>31818.098078707179</v>
      </c>
      <c r="W8" s="407">
        <v>15909.049039353506</v>
      </c>
      <c r="X8" s="407">
        <v>97.901840242175695</v>
      </c>
      <c r="Y8" s="267"/>
      <c r="Z8" s="407">
        <v>195.80368048435298</v>
      </c>
    </row>
    <row r="9" spans="1:26" ht="13.2" customHeight="1" x14ac:dyDescent="0.3">
      <c r="A9" s="406" t="s">
        <v>2147</v>
      </c>
      <c r="B9" s="407">
        <v>2019</v>
      </c>
      <c r="C9" s="406" t="s">
        <v>2155</v>
      </c>
      <c r="D9" s="406" t="s">
        <v>2152</v>
      </c>
      <c r="E9" s="407">
        <v>2.4049365199995378</v>
      </c>
      <c r="F9" s="407">
        <v>172.02029940252598</v>
      </c>
      <c r="G9" s="407">
        <v>39897.087939343401</v>
      </c>
      <c r="H9" s="407">
        <v>0</v>
      </c>
      <c r="I9" s="407">
        <v>18.687160627327117</v>
      </c>
      <c r="J9" s="407">
        <v>23273.301297950322</v>
      </c>
      <c r="K9" s="407">
        <v>3521.9154378455396</v>
      </c>
      <c r="L9" s="407">
        <v>135.31762326093983</v>
      </c>
      <c r="M9" s="407">
        <v>13299.02931311447</v>
      </c>
      <c r="N9" s="407">
        <v>2956374.2163053476</v>
      </c>
      <c r="O9" s="407">
        <v>89.36947698412925</v>
      </c>
      <c r="P9" s="407">
        <v>7.9794175878686815</v>
      </c>
      <c r="Q9" s="407">
        <v>498.71359924179251</v>
      </c>
      <c r="R9" s="407">
        <v>498.71359924179251</v>
      </c>
      <c r="S9" s="407">
        <v>498.71359924179251</v>
      </c>
      <c r="T9" s="407">
        <v>324.16383950716511</v>
      </c>
      <c r="U9" s="407">
        <v>2236.2638922328479</v>
      </c>
      <c r="V9" s="407">
        <v>2236.2638922328479</v>
      </c>
      <c r="W9" s="407">
        <v>1118.1319461164251</v>
      </c>
      <c r="X9" s="407">
        <v>6.8808119761010795</v>
      </c>
      <c r="Y9" s="267"/>
      <c r="Z9" s="407">
        <v>13.7616239522022</v>
      </c>
    </row>
    <row r="10" spans="1:26" ht="13.2" customHeight="1" x14ac:dyDescent="0.3">
      <c r="A10" s="406" t="s">
        <v>2147</v>
      </c>
      <c r="B10" s="407">
        <v>2019</v>
      </c>
      <c r="C10" s="406" t="s">
        <v>2156</v>
      </c>
      <c r="D10" s="406" t="s">
        <v>2152</v>
      </c>
      <c r="E10" s="407">
        <v>2.1178061200000489</v>
      </c>
      <c r="F10" s="407">
        <v>151.482436151364</v>
      </c>
      <c r="G10" s="407">
        <v>35133.691182891511</v>
      </c>
      <c r="H10" s="407">
        <v>0</v>
      </c>
      <c r="I10" s="407">
        <v>16.456061443977287</v>
      </c>
      <c r="J10" s="407">
        <v>20494.653190020043</v>
      </c>
      <c r="K10" s="407">
        <v>3101.4265891697482</v>
      </c>
      <c r="L10" s="407">
        <v>119.16176926197373</v>
      </c>
      <c r="M10" s="407">
        <v>11711.23039429717</v>
      </c>
      <c r="N10" s="407">
        <v>2603406.5166522609</v>
      </c>
      <c r="O10" s="407">
        <v>78.699468249676997</v>
      </c>
      <c r="P10" s="407">
        <v>7.0267382365783027</v>
      </c>
      <c r="Q10" s="407">
        <v>439.1711397861439</v>
      </c>
      <c r="R10" s="407">
        <v>439.1711397861439</v>
      </c>
      <c r="S10" s="407">
        <v>439.1711397861439</v>
      </c>
      <c r="T10" s="407">
        <v>285.46124086099348</v>
      </c>
      <c r="U10" s="407">
        <v>1969.2716699677278</v>
      </c>
      <c r="V10" s="407">
        <v>1969.2716699677278</v>
      </c>
      <c r="W10" s="407">
        <v>984.6358349838639</v>
      </c>
      <c r="X10" s="407">
        <v>6.0592974460545399</v>
      </c>
      <c r="Y10" s="267"/>
      <c r="Z10" s="407">
        <v>12.118594892109101</v>
      </c>
    </row>
    <row r="11" spans="1:26" ht="13.2" customHeight="1" x14ac:dyDescent="0.3">
      <c r="A11" s="406" t="s">
        <v>2147</v>
      </c>
      <c r="B11" s="407">
        <v>2019</v>
      </c>
      <c r="C11" s="406" t="s">
        <v>2157</v>
      </c>
      <c r="D11" s="406" t="s">
        <v>2152</v>
      </c>
      <c r="E11" s="407">
        <v>6.4306000000000016E-3</v>
      </c>
      <c r="F11" s="407">
        <v>0.47647530699999996</v>
      </c>
      <c r="G11" s="407">
        <v>658.32831104309855</v>
      </c>
      <c r="H11" s="407">
        <v>0</v>
      </c>
      <c r="I11" s="407">
        <v>0.30835049697569017</v>
      </c>
      <c r="J11" s="407">
        <v>737.32770836827058</v>
      </c>
      <c r="K11" s="407">
        <v>81.9216245319286</v>
      </c>
      <c r="L11" s="407">
        <v>3.1475598210606002</v>
      </c>
      <c r="M11" s="407">
        <v>72.468780479624272</v>
      </c>
      <c r="N11" s="407">
        <v>48782.127848293603</v>
      </c>
      <c r="O11" s="407">
        <v>1.4746554167365409</v>
      </c>
      <c r="P11" s="407">
        <v>0.13166566220861975</v>
      </c>
      <c r="Q11" s="407">
        <v>23.041490886508456</v>
      </c>
      <c r="R11" s="407">
        <v>23.041490886508456</v>
      </c>
      <c r="S11" s="407">
        <v>23.041490886508456</v>
      </c>
      <c r="T11" s="407">
        <v>14.976969076230498</v>
      </c>
      <c r="U11" s="407">
        <v>6.1941789909999994</v>
      </c>
      <c r="V11" s="407">
        <v>6.1941789909999994</v>
      </c>
      <c r="W11" s="407">
        <v>3.0970894954999997</v>
      </c>
      <c r="X11" s="407">
        <v>1.9059012280000003E-2</v>
      </c>
      <c r="Y11" s="267"/>
      <c r="Z11" s="407">
        <v>3.8118024560000005E-2</v>
      </c>
    </row>
    <row r="12" spans="1:26" ht="13.2" customHeight="1" x14ac:dyDescent="0.3">
      <c r="A12" s="406" t="s">
        <v>2147</v>
      </c>
      <c r="B12" s="407">
        <v>2020</v>
      </c>
      <c r="C12" s="406" t="s">
        <v>2148</v>
      </c>
      <c r="D12" s="406" t="s">
        <v>2097</v>
      </c>
      <c r="E12" s="407">
        <v>0.37155480000000568</v>
      </c>
      <c r="F12" s="407">
        <v>31.2106032000002</v>
      </c>
      <c r="G12" s="407">
        <v>0</v>
      </c>
      <c r="H12" s="407">
        <v>2283475.107865192</v>
      </c>
      <c r="I12" s="407">
        <v>0</v>
      </c>
      <c r="J12" s="407">
        <v>0</v>
      </c>
      <c r="K12" s="407">
        <v>0</v>
      </c>
      <c r="L12" s="407">
        <v>0</v>
      </c>
      <c r="M12" s="407">
        <v>0</v>
      </c>
      <c r="N12" s="407">
        <v>0</v>
      </c>
      <c r="O12" s="407">
        <v>0</v>
      </c>
      <c r="P12" s="407">
        <v>0</v>
      </c>
      <c r="Q12" s="407">
        <v>0</v>
      </c>
      <c r="R12" s="407">
        <v>0</v>
      </c>
      <c r="S12" s="407">
        <v>0</v>
      </c>
      <c r="T12" s="407">
        <v>0</v>
      </c>
      <c r="U12" s="407">
        <v>273.82102540800395</v>
      </c>
      <c r="V12" s="407">
        <v>273.82102540800395</v>
      </c>
      <c r="W12" s="407">
        <v>136.91051270400231</v>
      </c>
      <c r="X12" s="407">
        <v>0.83228275200001167</v>
      </c>
      <c r="Y12" s="407">
        <v>3.32913100800004</v>
      </c>
      <c r="Z12" s="407">
        <v>1.6645655040000313</v>
      </c>
    </row>
    <row r="13" spans="1:26" ht="13.2" customHeight="1" x14ac:dyDescent="0.3">
      <c r="A13" s="406" t="s">
        <v>2147</v>
      </c>
      <c r="B13" s="407">
        <v>2020</v>
      </c>
      <c r="C13" s="406" t="s">
        <v>2158</v>
      </c>
      <c r="D13" s="406" t="s">
        <v>2097</v>
      </c>
      <c r="E13" s="407">
        <v>0.14193719999999954</v>
      </c>
      <c r="F13" s="407">
        <v>12.206599199999999</v>
      </c>
      <c r="G13" s="407">
        <v>0</v>
      </c>
      <c r="H13" s="407">
        <v>0</v>
      </c>
      <c r="I13" s="407">
        <v>0</v>
      </c>
      <c r="J13" s="407">
        <v>0</v>
      </c>
      <c r="K13" s="407">
        <v>0</v>
      </c>
      <c r="L13" s="407">
        <v>0</v>
      </c>
      <c r="M13" s="407">
        <v>0</v>
      </c>
      <c r="N13" s="407">
        <v>0</v>
      </c>
      <c r="O13" s="407">
        <v>0</v>
      </c>
      <c r="P13" s="407">
        <v>0</v>
      </c>
      <c r="Q13" s="407">
        <v>0</v>
      </c>
      <c r="R13" s="407">
        <v>0</v>
      </c>
      <c r="S13" s="407">
        <v>0</v>
      </c>
      <c r="T13" s="407">
        <v>0</v>
      </c>
      <c r="U13" s="407">
        <v>107.09256364799951</v>
      </c>
      <c r="V13" s="407">
        <v>107.09256364799951</v>
      </c>
      <c r="W13" s="407">
        <v>53.546281823999806</v>
      </c>
      <c r="X13" s="407">
        <v>0.325509311999999</v>
      </c>
      <c r="Y13" s="407">
        <v>1.3020372480000004</v>
      </c>
      <c r="Z13" s="407">
        <v>0.65101862399999799</v>
      </c>
    </row>
    <row r="14" spans="1:26" ht="13.2" customHeight="1" x14ac:dyDescent="0.3">
      <c r="A14" s="406" t="s">
        <v>2147</v>
      </c>
      <c r="B14" s="407">
        <v>2020</v>
      </c>
      <c r="C14" s="406" t="s">
        <v>2149</v>
      </c>
      <c r="D14" s="406" t="s">
        <v>2097</v>
      </c>
      <c r="E14" s="407">
        <v>32.33494326000109</v>
      </c>
      <c r="F14" s="407">
        <v>4537.8697696368799</v>
      </c>
      <c r="G14" s="407">
        <v>0</v>
      </c>
      <c r="H14" s="407">
        <v>77713996.50218311</v>
      </c>
      <c r="I14" s="407">
        <v>0</v>
      </c>
      <c r="J14" s="407">
        <v>0</v>
      </c>
      <c r="K14" s="407">
        <v>0</v>
      </c>
      <c r="L14" s="407">
        <v>0</v>
      </c>
      <c r="M14" s="407">
        <v>0</v>
      </c>
      <c r="N14" s="407">
        <v>0</v>
      </c>
      <c r="O14" s="407">
        <v>0</v>
      </c>
      <c r="P14" s="407">
        <v>0</v>
      </c>
      <c r="Q14" s="407">
        <v>0</v>
      </c>
      <c r="R14" s="407">
        <v>0</v>
      </c>
      <c r="S14" s="407">
        <v>0</v>
      </c>
      <c r="T14" s="407">
        <v>0</v>
      </c>
      <c r="U14" s="407">
        <v>39812.244112281311</v>
      </c>
      <c r="V14" s="407">
        <v>39812.244112281311</v>
      </c>
      <c r="W14" s="407">
        <v>19906.122056140812</v>
      </c>
      <c r="X14" s="407">
        <v>121.009860523651</v>
      </c>
      <c r="Y14" s="407">
        <v>484.039442094609</v>
      </c>
      <c r="Z14" s="407">
        <v>242.019721047302</v>
      </c>
    </row>
    <row r="15" spans="1:26" ht="13.2" customHeight="1" x14ac:dyDescent="0.3">
      <c r="A15" s="406" t="s">
        <v>2147</v>
      </c>
      <c r="B15" s="407">
        <v>2020</v>
      </c>
      <c r="C15" s="406" t="s">
        <v>2150</v>
      </c>
      <c r="D15" s="406" t="s">
        <v>2097</v>
      </c>
      <c r="E15" s="407">
        <v>78.029785758316834</v>
      </c>
      <c r="F15" s="407">
        <v>12521.0885866014</v>
      </c>
      <c r="G15" s="407">
        <v>0</v>
      </c>
      <c r="H15" s="407">
        <v>195196147.49470606</v>
      </c>
      <c r="I15" s="407">
        <v>0</v>
      </c>
      <c r="J15" s="407">
        <v>0</v>
      </c>
      <c r="K15" s="407">
        <v>0</v>
      </c>
      <c r="L15" s="407">
        <v>0</v>
      </c>
      <c r="M15" s="407">
        <v>0</v>
      </c>
      <c r="N15" s="407">
        <v>0</v>
      </c>
      <c r="O15" s="407">
        <v>0</v>
      </c>
      <c r="P15" s="407">
        <v>0</v>
      </c>
      <c r="Q15" s="407">
        <v>0</v>
      </c>
      <c r="R15" s="407">
        <v>0</v>
      </c>
      <c r="S15" s="407">
        <v>0</v>
      </c>
      <c r="T15" s="407">
        <v>0</v>
      </c>
      <c r="U15" s="407">
        <v>109851.68386644759</v>
      </c>
      <c r="V15" s="407">
        <v>109851.68386644759</v>
      </c>
      <c r="W15" s="407">
        <v>54925.841933223899</v>
      </c>
      <c r="X15" s="407">
        <v>333.89569564269601</v>
      </c>
      <c r="Y15" s="407">
        <v>1335.58278257079</v>
      </c>
      <c r="Z15" s="407">
        <v>667.79139128539703</v>
      </c>
    </row>
    <row r="16" spans="1:26" ht="13.2" customHeight="1" x14ac:dyDescent="0.3">
      <c r="A16" s="406" t="s">
        <v>2147</v>
      </c>
      <c r="B16" s="407">
        <v>2020</v>
      </c>
      <c r="C16" s="406" t="s">
        <v>2151</v>
      </c>
      <c r="D16" s="406" t="s">
        <v>2152</v>
      </c>
      <c r="E16" s="407">
        <v>55.24341245999257</v>
      </c>
      <c r="F16" s="407">
        <v>5609.1951275378997</v>
      </c>
      <c r="G16" s="407">
        <v>1206120.1819149146</v>
      </c>
      <c r="H16" s="407">
        <v>0</v>
      </c>
      <c r="I16" s="407">
        <v>564.92748567443311</v>
      </c>
      <c r="J16" s="407">
        <v>512818.66808891529</v>
      </c>
      <c r="K16" s="407">
        <v>25815.198208150396</v>
      </c>
      <c r="L16" s="407">
        <v>991.86119802862424</v>
      </c>
      <c r="M16" s="407">
        <v>56671.002788730475</v>
      </c>
      <c r="N16" s="407">
        <v>89373505.479895115</v>
      </c>
      <c r="O16" s="407">
        <v>2701.7092074894103</v>
      </c>
      <c r="P16" s="407">
        <v>241.22403638298269</v>
      </c>
      <c r="Q16" s="407">
        <v>4034.7332182776095</v>
      </c>
      <c r="R16" s="407">
        <v>4034.7332182776095</v>
      </c>
      <c r="S16" s="407">
        <v>4034.7332182776095</v>
      </c>
      <c r="T16" s="407">
        <v>2622.5765918804477</v>
      </c>
      <c r="U16" s="407">
        <v>72919.536657991266</v>
      </c>
      <c r="V16" s="407">
        <v>72919.536657991266</v>
      </c>
      <c r="W16" s="407">
        <v>36459.768328995779</v>
      </c>
      <c r="X16" s="407">
        <v>224.367805101512</v>
      </c>
      <c r="Y16" s="267"/>
      <c r="Z16" s="407">
        <v>448.73561020302401</v>
      </c>
    </row>
    <row r="17" spans="1:26" ht="13.2" customHeight="1" x14ac:dyDescent="0.3">
      <c r="A17" s="406" t="s">
        <v>2147</v>
      </c>
      <c r="B17" s="407">
        <v>2020</v>
      </c>
      <c r="C17" s="406" t="s">
        <v>2153</v>
      </c>
      <c r="D17" s="406" t="s">
        <v>2152</v>
      </c>
      <c r="E17" s="407">
        <v>7.0919999599994314</v>
      </c>
      <c r="F17" s="407">
        <v>865.22399511992796</v>
      </c>
      <c r="G17" s="407">
        <v>509050.85322434729</v>
      </c>
      <c r="H17" s="407">
        <v>0</v>
      </c>
      <c r="I17" s="407">
        <v>238.43131298564273</v>
      </c>
      <c r="J17" s="407">
        <v>494535.08689971396</v>
      </c>
      <c r="K17" s="407">
        <v>17530.836209505462</v>
      </c>
      <c r="L17" s="407">
        <v>673.56276194361567</v>
      </c>
      <c r="M17" s="407">
        <v>48330.484440491913</v>
      </c>
      <c r="N17" s="407">
        <v>37720668.223924123</v>
      </c>
      <c r="O17" s="407">
        <v>1140.2739112225379</v>
      </c>
      <c r="P17" s="407">
        <v>101.81017064486946</v>
      </c>
      <c r="Q17" s="407">
        <v>9116.5512745339056</v>
      </c>
      <c r="R17" s="407">
        <v>9116.5512745339056</v>
      </c>
      <c r="S17" s="407">
        <v>9116.5512745339056</v>
      </c>
      <c r="T17" s="407">
        <v>5925.758328447032</v>
      </c>
      <c r="U17" s="407">
        <v>11247.911936559129</v>
      </c>
      <c r="V17" s="407">
        <v>11247.911936559129</v>
      </c>
      <c r="W17" s="407">
        <v>5623.9559682795707</v>
      </c>
      <c r="X17" s="407">
        <v>34.608959804797401</v>
      </c>
      <c r="Y17" s="267"/>
      <c r="Z17" s="407">
        <v>69.217919609594404</v>
      </c>
    </row>
    <row r="18" spans="1:26" ht="13.2" customHeight="1" x14ac:dyDescent="0.3">
      <c r="A18" s="406" t="s">
        <v>2147</v>
      </c>
      <c r="B18" s="407">
        <v>2020</v>
      </c>
      <c r="C18" s="406" t="s">
        <v>2154</v>
      </c>
      <c r="D18" s="406" t="s">
        <v>2152</v>
      </c>
      <c r="E18" s="407">
        <v>14.605300000000984</v>
      </c>
      <c r="F18" s="407">
        <v>2430.7016578001399</v>
      </c>
      <c r="G18" s="407">
        <v>484938.68845715083</v>
      </c>
      <c r="H18" s="407">
        <v>0</v>
      </c>
      <c r="I18" s="407">
        <v>227.13755899632375</v>
      </c>
      <c r="J18" s="407">
        <v>202850.97620675937</v>
      </c>
      <c r="K18" s="407">
        <v>11584.828716958085</v>
      </c>
      <c r="L18" s="407">
        <v>445.10764540752706</v>
      </c>
      <c r="M18" s="407">
        <v>25587.927897098154</v>
      </c>
      <c r="N18" s="407">
        <v>35933956.814674862</v>
      </c>
      <c r="O18" s="407">
        <v>1086.2626621440193</v>
      </c>
      <c r="P18" s="407">
        <v>96.987737691430254</v>
      </c>
      <c r="Q18" s="407">
        <v>1754.0425583798533</v>
      </c>
      <c r="R18" s="407">
        <v>1754.0425583798533</v>
      </c>
      <c r="S18" s="407">
        <v>1754.0425583798533</v>
      </c>
      <c r="T18" s="407">
        <v>1140.1276629469044</v>
      </c>
      <c r="U18" s="407">
        <v>31599.121551402135</v>
      </c>
      <c r="V18" s="407">
        <v>31599.121551402135</v>
      </c>
      <c r="W18" s="407">
        <v>15799.560775701109</v>
      </c>
      <c r="X18" s="407">
        <v>97.228066312006405</v>
      </c>
      <c r="Y18" s="267"/>
      <c r="Z18" s="407">
        <v>194.45613262401599</v>
      </c>
    </row>
    <row r="19" spans="1:26" ht="13.2" customHeight="1" x14ac:dyDescent="0.3">
      <c r="A19" s="406" t="s">
        <v>2147</v>
      </c>
      <c r="B19" s="407">
        <v>2020</v>
      </c>
      <c r="C19" s="406" t="s">
        <v>2155</v>
      </c>
      <c r="D19" s="406" t="s">
        <v>2152</v>
      </c>
      <c r="E19" s="407">
        <v>2.2995558399998313</v>
      </c>
      <c r="F19" s="407">
        <v>164.48263012350702</v>
      </c>
      <c r="G19" s="407">
        <v>38148.857904125311</v>
      </c>
      <c r="H19" s="407">
        <v>0</v>
      </c>
      <c r="I19" s="407">
        <v>17.868317519496621</v>
      </c>
      <c r="J19" s="407">
        <v>22253.500444073092</v>
      </c>
      <c r="K19" s="407">
        <v>3367.5904314866593</v>
      </c>
      <c r="L19" s="407">
        <v>129.388209724825</v>
      </c>
      <c r="M19" s="407">
        <v>12716.285968041757</v>
      </c>
      <c r="N19" s="407">
        <v>2826830.3706956832</v>
      </c>
      <c r="O19" s="407">
        <v>85.453441705240678</v>
      </c>
      <c r="P19" s="407">
        <v>7.6297715808250537</v>
      </c>
      <c r="Q19" s="407">
        <v>476.86072380156605</v>
      </c>
      <c r="R19" s="407">
        <v>476.86072380156605</v>
      </c>
      <c r="S19" s="407">
        <v>476.86072380156605</v>
      </c>
      <c r="T19" s="407">
        <v>309.95947047101799</v>
      </c>
      <c r="U19" s="407">
        <v>2138.2741916056002</v>
      </c>
      <c r="V19" s="407">
        <v>2138.2741916056002</v>
      </c>
      <c r="W19" s="407">
        <v>1069.1370958027992</v>
      </c>
      <c r="X19" s="407">
        <v>6.5793052049403027</v>
      </c>
      <c r="Y19" s="267"/>
      <c r="Z19" s="407">
        <v>13.158610409880504</v>
      </c>
    </row>
    <row r="20" spans="1:26" ht="13.2" customHeight="1" x14ac:dyDescent="0.3">
      <c r="A20" s="406" t="s">
        <v>2147</v>
      </c>
      <c r="B20" s="407">
        <v>2020</v>
      </c>
      <c r="C20" s="406" t="s">
        <v>2156</v>
      </c>
      <c r="D20" s="406" t="s">
        <v>2152</v>
      </c>
      <c r="E20" s="407">
        <v>2.2827171599999705</v>
      </c>
      <c r="F20" s="407">
        <v>163.27819302047899</v>
      </c>
      <c r="G20" s="407">
        <v>37869.509866806999</v>
      </c>
      <c r="H20" s="407">
        <v>0</v>
      </c>
      <c r="I20" s="407">
        <v>17.737475347450584</v>
      </c>
      <c r="J20" s="407">
        <v>22090.547422304084</v>
      </c>
      <c r="K20" s="407">
        <v>3342.9309834923874</v>
      </c>
      <c r="L20" s="407">
        <v>128.44075429825375</v>
      </c>
      <c r="M20" s="407">
        <v>12623.169955602329</v>
      </c>
      <c r="N20" s="407">
        <v>2806130.6811303962</v>
      </c>
      <c r="O20" s="407">
        <v>84.82770210164766</v>
      </c>
      <c r="P20" s="407">
        <v>7.5739019733613944</v>
      </c>
      <c r="Q20" s="407">
        <v>473.36887333508741</v>
      </c>
      <c r="R20" s="407">
        <v>473.36887333508741</v>
      </c>
      <c r="S20" s="407">
        <v>473.36887333508741</v>
      </c>
      <c r="T20" s="407">
        <v>307.68976766780673</v>
      </c>
      <c r="U20" s="407">
        <v>2122.61650926621</v>
      </c>
      <c r="V20" s="407">
        <v>2122.61650926621</v>
      </c>
      <c r="W20" s="407">
        <v>1061.3082546331063</v>
      </c>
      <c r="X20" s="407">
        <v>6.5311277208191205</v>
      </c>
      <c r="Y20" s="267"/>
      <c r="Z20" s="407">
        <v>13.0622554416382</v>
      </c>
    </row>
    <row r="21" spans="1:26" ht="13.2" customHeight="1" x14ac:dyDescent="0.3">
      <c r="A21" s="406" t="s">
        <v>2147</v>
      </c>
      <c r="B21" s="407">
        <v>2021</v>
      </c>
      <c r="C21" s="406" t="s">
        <v>2148</v>
      </c>
      <c r="D21" s="406" t="s">
        <v>2097</v>
      </c>
      <c r="E21" s="407">
        <v>1.0907399999999994E-2</v>
      </c>
      <c r="F21" s="407">
        <v>0.91622159999999997</v>
      </c>
      <c r="G21" s="407">
        <v>0</v>
      </c>
      <c r="H21" s="407">
        <v>67033.924448098696</v>
      </c>
      <c r="I21" s="407">
        <v>0</v>
      </c>
      <c r="J21" s="407">
        <v>0</v>
      </c>
      <c r="K21" s="407">
        <v>0</v>
      </c>
      <c r="L21" s="407">
        <v>0</v>
      </c>
      <c r="M21" s="407">
        <v>0</v>
      </c>
      <c r="N21" s="407">
        <v>0</v>
      </c>
      <c r="O21" s="407">
        <v>0</v>
      </c>
      <c r="P21" s="407">
        <v>0</v>
      </c>
      <c r="Q21" s="407">
        <v>0</v>
      </c>
      <c r="R21" s="407">
        <v>0</v>
      </c>
      <c r="S21" s="407">
        <v>0</v>
      </c>
      <c r="T21" s="407">
        <v>0</v>
      </c>
      <c r="U21" s="407">
        <v>8.0383175040000001</v>
      </c>
      <c r="V21" s="407">
        <v>8.0383175040000001</v>
      </c>
      <c r="W21" s="407">
        <v>4.0191587520000001</v>
      </c>
      <c r="X21" s="407">
        <v>2.4432576000000001E-2</v>
      </c>
      <c r="Y21" s="407">
        <v>9.7730304000000004E-2</v>
      </c>
      <c r="Z21" s="407">
        <v>4.8865152000000002E-2</v>
      </c>
    </row>
    <row r="22" spans="1:26" ht="13.2" customHeight="1" x14ac:dyDescent="0.3">
      <c r="A22" s="406" t="s">
        <v>2147</v>
      </c>
      <c r="B22" s="407">
        <v>2021</v>
      </c>
      <c r="C22" s="406" t="s">
        <v>2158</v>
      </c>
      <c r="D22" s="406" t="s">
        <v>2097</v>
      </c>
      <c r="E22" s="407">
        <v>4.0779160799997474</v>
      </c>
      <c r="F22" s="407">
        <v>350.70078287998098</v>
      </c>
      <c r="G22" s="407">
        <v>0</v>
      </c>
      <c r="H22" s="407">
        <v>0</v>
      </c>
      <c r="I22" s="407">
        <v>0</v>
      </c>
      <c r="J22" s="407">
        <v>0</v>
      </c>
      <c r="K22" s="407">
        <v>0</v>
      </c>
      <c r="L22" s="407">
        <v>0</v>
      </c>
      <c r="M22" s="407">
        <v>0</v>
      </c>
      <c r="N22" s="407">
        <v>0</v>
      </c>
      <c r="O22" s="407">
        <v>0</v>
      </c>
      <c r="P22" s="407">
        <v>0</v>
      </c>
      <c r="Q22" s="407">
        <v>0</v>
      </c>
      <c r="R22" s="407">
        <v>0</v>
      </c>
      <c r="S22" s="407">
        <v>0</v>
      </c>
      <c r="T22" s="407">
        <v>0</v>
      </c>
      <c r="U22" s="407">
        <v>3076.8148684670118</v>
      </c>
      <c r="V22" s="407">
        <v>3076.8148684670118</v>
      </c>
      <c r="W22" s="407">
        <v>1538.4074342335109</v>
      </c>
      <c r="X22" s="407">
        <v>9.3520208767994415</v>
      </c>
      <c r="Y22" s="407">
        <v>37.408083507197901</v>
      </c>
      <c r="Z22" s="407">
        <v>18.704041753598801</v>
      </c>
    </row>
    <row r="23" spans="1:26" ht="13.2" customHeight="1" x14ac:dyDescent="0.3">
      <c r="A23" s="406" t="s">
        <v>2147</v>
      </c>
      <c r="B23" s="407">
        <v>2021</v>
      </c>
      <c r="C23" s="406" t="s">
        <v>2149</v>
      </c>
      <c r="D23" s="406" t="s">
        <v>2097</v>
      </c>
      <c r="E23" s="407">
        <v>33.547627439998777</v>
      </c>
      <c r="F23" s="407">
        <v>4708.0572611157304</v>
      </c>
      <c r="G23" s="407">
        <v>0</v>
      </c>
      <c r="H23" s="407">
        <v>80628568.931297928</v>
      </c>
      <c r="I23" s="407">
        <v>0</v>
      </c>
      <c r="J23" s="407">
        <v>0</v>
      </c>
      <c r="K23" s="407">
        <v>0</v>
      </c>
      <c r="L23" s="407">
        <v>0</v>
      </c>
      <c r="M23" s="407">
        <v>0</v>
      </c>
      <c r="N23" s="407">
        <v>0</v>
      </c>
      <c r="O23" s="407">
        <v>0</v>
      </c>
      <c r="P23" s="407">
        <v>0</v>
      </c>
      <c r="Q23" s="407">
        <v>0</v>
      </c>
      <c r="R23" s="407">
        <v>0</v>
      </c>
      <c r="S23" s="407">
        <v>0</v>
      </c>
      <c r="T23" s="407">
        <v>0</v>
      </c>
      <c r="U23" s="407">
        <v>41305.355704188078</v>
      </c>
      <c r="V23" s="407">
        <v>41305.355704188078</v>
      </c>
      <c r="W23" s="407">
        <v>20652.677852094286</v>
      </c>
      <c r="X23" s="407">
        <v>125.54819362975201</v>
      </c>
      <c r="Y23" s="407">
        <v>502.192774519002</v>
      </c>
      <c r="Z23" s="407">
        <v>251.09638725950401</v>
      </c>
    </row>
    <row r="24" spans="1:26" ht="13.2" customHeight="1" x14ac:dyDescent="0.3">
      <c r="A24" s="406" t="s">
        <v>2147</v>
      </c>
      <c r="B24" s="407">
        <v>2021</v>
      </c>
      <c r="C24" s="406" t="s">
        <v>2150</v>
      </c>
      <c r="D24" s="406" t="s">
        <v>2097</v>
      </c>
      <c r="E24" s="407">
        <v>74.771357163096724</v>
      </c>
      <c r="F24" s="407">
        <v>11998.223212854722</v>
      </c>
      <c r="G24" s="407">
        <v>0</v>
      </c>
      <c r="H24" s="407">
        <v>187044994.66899458</v>
      </c>
      <c r="I24" s="407">
        <v>0</v>
      </c>
      <c r="J24" s="407">
        <v>0</v>
      </c>
      <c r="K24" s="407">
        <v>0</v>
      </c>
      <c r="L24" s="407">
        <v>0</v>
      </c>
      <c r="M24" s="407">
        <v>0</v>
      </c>
      <c r="N24" s="407">
        <v>0</v>
      </c>
      <c r="O24" s="407">
        <v>0</v>
      </c>
      <c r="P24" s="407">
        <v>0</v>
      </c>
      <c r="Q24" s="407">
        <v>0</v>
      </c>
      <c r="R24" s="407">
        <v>0</v>
      </c>
      <c r="S24" s="407">
        <v>0</v>
      </c>
      <c r="T24" s="407">
        <v>0</v>
      </c>
      <c r="U24" s="407">
        <v>105264.41165411353</v>
      </c>
      <c r="V24" s="407">
        <v>105264.41165411353</v>
      </c>
      <c r="W24" s="407">
        <v>52632.20582705659</v>
      </c>
      <c r="X24" s="407">
        <v>319.95261900946412</v>
      </c>
      <c r="Y24" s="407">
        <v>1279.8104760378328</v>
      </c>
      <c r="Z24" s="407">
        <v>639.90523801892618</v>
      </c>
    </row>
    <row r="25" spans="1:26" ht="13.2" customHeight="1" x14ac:dyDescent="0.3">
      <c r="A25" s="406" t="s">
        <v>2147</v>
      </c>
      <c r="B25" s="407">
        <v>2021</v>
      </c>
      <c r="C25" s="406" t="s">
        <v>2151</v>
      </c>
      <c r="D25" s="406" t="s">
        <v>2152</v>
      </c>
      <c r="E25" s="407">
        <v>56.743534895991417</v>
      </c>
      <c r="F25" s="407">
        <v>5761.5115591993299</v>
      </c>
      <c r="G25" s="407">
        <v>1238872.1040868433</v>
      </c>
      <c r="H25" s="407">
        <v>0</v>
      </c>
      <c r="I25" s="407">
        <v>580.26796444348588</v>
      </c>
      <c r="J25" s="407">
        <v>526744.14364052576</v>
      </c>
      <c r="K25" s="407">
        <v>26516.2041072672</v>
      </c>
      <c r="L25" s="407">
        <v>1018.7949656997797</v>
      </c>
      <c r="M25" s="407">
        <v>58209.891118909014</v>
      </c>
      <c r="N25" s="407">
        <v>91800422.912834957</v>
      </c>
      <c r="O25" s="407">
        <v>2775.0735131545298</v>
      </c>
      <c r="P25" s="407">
        <v>247.77442081736862</v>
      </c>
      <c r="Q25" s="407">
        <v>4144.295491035311</v>
      </c>
      <c r="R25" s="407">
        <v>4144.295491035311</v>
      </c>
      <c r="S25" s="407">
        <v>4144.295491035311</v>
      </c>
      <c r="T25" s="407">
        <v>2693.792069172946</v>
      </c>
      <c r="U25" s="407">
        <v>74899.650269591308</v>
      </c>
      <c r="V25" s="407">
        <v>74899.650269591308</v>
      </c>
      <c r="W25" s="407">
        <v>37449.825134796098</v>
      </c>
      <c r="X25" s="407">
        <v>230.46046236797201</v>
      </c>
      <c r="Y25" s="267"/>
      <c r="Z25" s="407">
        <v>460.92092473594903</v>
      </c>
    </row>
    <row r="26" spans="1:26" ht="13.2" customHeight="1" x14ac:dyDescent="0.3">
      <c r="A26" s="406" t="s">
        <v>2147</v>
      </c>
      <c r="B26" s="407">
        <v>2021</v>
      </c>
      <c r="C26" s="406" t="s">
        <v>2153</v>
      </c>
      <c r="D26" s="406" t="s">
        <v>2152</v>
      </c>
      <c r="E26" s="407">
        <v>3.8102553599999682</v>
      </c>
      <c r="F26" s="407">
        <v>464.85115392</v>
      </c>
      <c r="G26" s="407">
        <v>273493.19697553711</v>
      </c>
      <c r="H26" s="407">
        <v>0</v>
      </c>
      <c r="I26" s="407">
        <v>128.09985806816726</v>
      </c>
      <c r="J26" s="407">
        <v>265694.44108793209</v>
      </c>
      <c r="K26" s="407">
        <v>9418.6355061055347</v>
      </c>
      <c r="L26" s="407">
        <v>361.87903813697307</v>
      </c>
      <c r="M26" s="407">
        <v>25966.086918984442</v>
      </c>
      <c r="N26" s="407">
        <v>20265845.895887297</v>
      </c>
      <c r="O26" s="407">
        <v>612.62476122520309</v>
      </c>
      <c r="P26" s="407">
        <v>54.698639395107428</v>
      </c>
      <c r="Q26" s="407">
        <v>4897.9679292764877</v>
      </c>
      <c r="R26" s="407">
        <v>4897.9679292764877</v>
      </c>
      <c r="S26" s="407">
        <v>4897.9679292764877</v>
      </c>
      <c r="T26" s="407">
        <v>3183.6791540297149</v>
      </c>
      <c r="U26" s="407">
        <v>6043.0650009599494</v>
      </c>
      <c r="V26" s="407">
        <v>6043.0650009599494</v>
      </c>
      <c r="W26" s="407">
        <v>3021.5325004799843</v>
      </c>
      <c r="X26" s="407">
        <v>18.594046156799799</v>
      </c>
      <c r="Y26" s="267"/>
      <c r="Z26" s="407">
        <v>37.188092313599597</v>
      </c>
    </row>
    <row r="27" spans="1:26" ht="13.2" customHeight="1" x14ac:dyDescent="0.3">
      <c r="A27" s="406" t="s">
        <v>2147</v>
      </c>
      <c r="B27" s="407">
        <v>2021</v>
      </c>
      <c r="C27" s="406" t="s">
        <v>2154</v>
      </c>
      <c r="D27" s="406" t="s">
        <v>2152</v>
      </c>
      <c r="E27" s="407">
        <v>12.490292999999829</v>
      </c>
      <c r="F27" s="407">
        <v>2078.7095028179701</v>
      </c>
      <c r="G27" s="407">
        <v>414714.26850972185</v>
      </c>
      <c r="H27" s="407">
        <v>0</v>
      </c>
      <c r="I27" s="407">
        <v>194.24555902094713</v>
      </c>
      <c r="J27" s="407">
        <v>173475.93874540381</v>
      </c>
      <c r="K27" s="407">
        <v>9907.2189567902642</v>
      </c>
      <c r="L27" s="407">
        <v>380.65119563991664</v>
      </c>
      <c r="M27" s="407">
        <v>21882.516394569349</v>
      </c>
      <c r="N27" s="407">
        <v>30730327.29657039</v>
      </c>
      <c r="O27" s="407">
        <v>928.95996146177708</v>
      </c>
      <c r="P27" s="407">
        <v>82.942853701944316</v>
      </c>
      <c r="Q27" s="407">
        <v>1500.0380333599578</v>
      </c>
      <c r="R27" s="407">
        <v>1500.0380333599578</v>
      </c>
      <c r="S27" s="407">
        <v>1500.0380333599578</v>
      </c>
      <c r="T27" s="407">
        <v>975.02472168397196</v>
      </c>
      <c r="U27" s="407">
        <v>27023.223536633595</v>
      </c>
      <c r="V27" s="407">
        <v>27023.223536633595</v>
      </c>
      <c r="W27" s="407">
        <v>13511.611768316818</v>
      </c>
      <c r="X27" s="407">
        <v>83.148380112718911</v>
      </c>
      <c r="Y27" s="267"/>
      <c r="Z27" s="407">
        <v>166.29676022543737</v>
      </c>
    </row>
    <row r="28" spans="1:26" ht="13.2" customHeight="1" x14ac:dyDescent="0.3">
      <c r="A28" s="406" t="s">
        <v>2147</v>
      </c>
      <c r="B28" s="407">
        <v>2022</v>
      </c>
      <c r="C28" s="406" t="s">
        <v>2158</v>
      </c>
      <c r="D28" s="406" t="s">
        <v>2097</v>
      </c>
      <c r="E28" s="407">
        <v>11.093129339997271</v>
      </c>
      <c r="F28" s="407">
        <v>954.00912323976695</v>
      </c>
      <c r="G28" s="407">
        <v>0</v>
      </c>
      <c r="H28" s="407">
        <v>0</v>
      </c>
      <c r="I28" s="407">
        <v>0</v>
      </c>
      <c r="J28" s="407">
        <v>0</v>
      </c>
      <c r="K28" s="407">
        <v>0</v>
      </c>
      <c r="L28" s="407">
        <v>0</v>
      </c>
      <c r="M28" s="407">
        <v>0</v>
      </c>
      <c r="N28" s="407">
        <v>0</v>
      </c>
      <c r="O28" s="407">
        <v>0</v>
      </c>
      <c r="P28" s="407">
        <v>0</v>
      </c>
      <c r="Q28" s="407">
        <v>0</v>
      </c>
      <c r="R28" s="407">
        <v>0</v>
      </c>
      <c r="S28" s="407">
        <v>0</v>
      </c>
      <c r="T28" s="407">
        <v>0</v>
      </c>
      <c r="U28" s="407">
        <v>8369.8400412235551</v>
      </c>
      <c r="V28" s="407">
        <v>8369.8400412235551</v>
      </c>
      <c r="W28" s="407">
        <v>4184.9200206117675</v>
      </c>
      <c r="X28" s="407">
        <v>25.440243286393802</v>
      </c>
      <c r="Y28" s="407">
        <v>101.76097314557499</v>
      </c>
      <c r="Z28" s="407">
        <v>50.880486572787603</v>
      </c>
    </row>
    <row r="29" spans="1:26" ht="13.2" customHeight="1" x14ac:dyDescent="0.3">
      <c r="A29" s="406" t="s">
        <v>2147</v>
      </c>
      <c r="B29" s="407">
        <v>2022</v>
      </c>
      <c r="C29" s="406" t="s">
        <v>2149</v>
      </c>
      <c r="D29" s="406" t="s">
        <v>2097</v>
      </c>
      <c r="E29" s="407">
        <v>34.752626039995889</v>
      </c>
      <c r="F29" s="407">
        <v>4877.166162140029</v>
      </c>
      <c r="G29" s="407">
        <v>0</v>
      </c>
      <c r="H29" s="407">
        <v>83524669.791358963</v>
      </c>
      <c r="I29" s="407">
        <v>0</v>
      </c>
      <c r="J29" s="407">
        <v>0</v>
      </c>
      <c r="K29" s="407">
        <v>0</v>
      </c>
      <c r="L29" s="407">
        <v>0</v>
      </c>
      <c r="M29" s="407">
        <v>0</v>
      </c>
      <c r="N29" s="407">
        <v>0</v>
      </c>
      <c r="O29" s="407">
        <v>0</v>
      </c>
      <c r="P29" s="407">
        <v>0</v>
      </c>
      <c r="Q29" s="407">
        <v>0</v>
      </c>
      <c r="R29" s="407">
        <v>0</v>
      </c>
      <c r="S29" s="407">
        <v>0</v>
      </c>
      <c r="T29" s="407">
        <v>0</v>
      </c>
      <c r="U29" s="407">
        <v>42789.004462508346</v>
      </c>
      <c r="V29" s="407">
        <v>42789.004462508346</v>
      </c>
      <c r="W29" s="407">
        <v>21394.50223125406</v>
      </c>
      <c r="X29" s="407">
        <v>130.057764323735</v>
      </c>
      <c r="Y29" s="407">
        <v>520.23105729493329</v>
      </c>
      <c r="Z29" s="407">
        <v>260.11552864746801</v>
      </c>
    </row>
    <row r="30" spans="1:26" ht="13.2" customHeight="1" x14ac:dyDescent="0.3">
      <c r="A30" s="406" t="s">
        <v>2147</v>
      </c>
      <c r="B30" s="407">
        <v>2022</v>
      </c>
      <c r="C30" s="406" t="s">
        <v>2150</v>
      </c>
      <c r="D30" s="406" t="s">
        <v>2097</v>
      </c>
      <c r="E30" s="407">
        <v>72.121750407104102</v>
      </c>
      <c r="F30" s="407">
        <v>11573.052739951001</v>
      </c>
      <c r="G30" s="407">
        <v>0</v>
      </c>
      <c r="H30" s="407">
        <v>180416845.86505449</v>
      </c>
      <c r="I30" s="407">
        <v>0</v>
      </c>
      <c r="J30" s="407">
        <v>0</v>
      </c>
      <c r="K30" s="407">
        <v>0</v>
      </c>
      <c r="L30" s="407">
        <v>0</v>
      </c>
      <c r="M30" s="407">
        <v>0</v>
      </c>
      <c r="N30" s="407">
        <v>0</v>
      </c>
      <c r="O30" s="407">
        <v>0</v>
      </c>
      <c r="P30" s="407">
        <v>0</v>
      </c>
      <c r="Q30" s="407">
        <v>0</v>
      </c>
      <c r="R30" s="407">
        <v>0</v>
      </c>
      <c r="S30" s="407">
        <v>0</v>
      </c>
      <c r="T30" s="407">
        <v>0</v>
      </c>
      <c r="U30" s="407">
        <v>101534.24937183816</v>
      </c>
      <c r="V30" s="407">
        <v>101534.24937183816</v>
      </c>
      <c r="W30" s="407">
        <v>50767.124685919356</v>
      </c>
      <c r="X30" s="407">
        <v>308.614739732033</v>
      </c>
      <c r="Y30" s="407">
        <v>1234.458958928132</v>
      </c>
      <c r="Z30" s="407">
        <v>617.22947946405793</v>
      </c>
    </row>
    <row r="31" spans="1:26" ht="13.2" customHeight="1" x14ac:dyDescent="0.3">
      <c r="A31" s="406" t="s">
        <v>2147</v>
      </c>
      <c r="B31" s="407">
        <v>2022</v>
      </c>
      <c r="C31" s="406" t="s">
        <v>2151</v>
      </c>
      <c r="D31" s="406" t="s">
        <v>2152</v>
      </c>
      <c r="E31" s="407">
        <v>58.025566819993195</v>
      </c>
      <c r="F31" s="407">
        <v>5891.6839526347903</v>
      </c>
      <c r="G31" s="407">
        <v>1266862.4925972836</v>
      </c>
      <c r="H31" s="407">
        <v>0</v>
      </c>
      <c r="I31" s="407">
        <v>593.378216673201</v>
      </c>
      <c r="J31" s="407">
        <v>538645.10837890406</v>
      </c>
      <c r="K31" s="407">
        <v>27115.296501337732</v>
      </c>
      <c r="L31" s="407">
        <v>1041.8130535301111</v>
      </c>
      <c r="M31" s="407">
        <v>59525.053081305246</v>
      </c>
      <c r="N31" s="407">
        <v>93874510.701458782</v>
      </c>
      <c r="O31" s="407">
        <v>2837.7719834179188</v>
      </c>
      <c r="P31" s="407">
        <v>253.37249851945705</v>
      </c>
      <c r="Q31" s="407">
        <v>4237.9294024887013</v>
      </c>
      <c r="R31" s="407">
        <v>4237.9294024887013</v>
      </c>
      <c r="S31" s="407">
        <v>4237.9294024887013</v>
      </c>
      <c r="T31" s="407">
        <v>2754.6541116176541</v>
      </c>
      <c r="U31" s="407">
        <v>76591.891384252405</v>
      </c>
      <c r="V31" s="407">
        <v>76591.891384252405</v>
      </c>
      <c r="W31" s="407">
        <v>38295.945692125904</v>
      </c>
      <c r="X31" s="407">
        <v>235.66735810538898</v>
      </c>
      <c r="Y31" s="267"/>
      <c r="Z31" s="407">
        <v>471.33471621078399</v>
      </c>
    </row>
    <row r="32" spans="1:26" ht="13.2" customHeight="1" x14ac:dyDescent="0.3">
      <c r="A32" s="406" t="s">
        <v>2147</v>
      </c>
      <c r="B32" s="407">
        <v>2022</v>
      </c>
      <c r="C32" s="406" t="s">
        <v>2153</v>
      </c>
      <c r="D32" s="406" t="s">
        <v>2152</v>
      </c>
      <c r="E32" s="407">
        <v>1.8084000000000006E-3</v>
      </c>
      <c r="F32" s="407">
        <v>0.22062479999999998</v>
      </c>
      <c r="G32" s="407">
        <v>129.80366161352646</v>
      </c>
      <c r="H32" s="407">
        <v>0</v>
      </c>
      <c r="I32" s="407">
        <v>6.0797967968864858E-2</v>
      </c>
      <c r="J32" s="407">
        <v>126.10226398668983</v>
      </c>
      <c r="K32" s="407">
        <v>4.4702149436098146</v>
      </c>
      <c r="L32" s="407">
        <v>0.17175280676382465</v>
      </c>
      <c r="M32" s="407">
        <v>12.323864714487746</v>
      </c>
      <c r="N32" s="407">
        <v>9618.4513255623078</v>
      </c>
      <c r="O32" s="407">
        <v>0.29076020201429931</v>
      </c>
      <c r="P32" s="407">
        <v>2.5960732322705293E-2</v>
      </c>
      <c r="Q32" s="407">
        <v>2.3246434599343151</v>
      </c>
      <c r="R32" s="407">
        <v>2.3246434599343151</v>
      </c>
      <c r="S32" s="407">
        <v>2.3246434599343151</v>
      </c>
      <c r="T32" s="407">
        <v>1.5110182489573052</v>
      </c>
      <c r="U32" s="407">
        <v>2.8681224000000003</v>
      </c>
      <c r="V32" s="407">
        <v>2.8681224000000003</v>
      </c>
      <c r="W32" s="407">
        <v>1.4340612000000001</v>
      </c>
      <c r="X32" s="407">
        <v>8.8249920000000003E-3</v>
      </c>
      <c r="Y32" s="267"/>
      <c r="Z32" s="407">
        <v>1.7649984000000001E-2</v>
      </c>
    </row>
    <row r="33" spans="1:26" ht="13.2" customHeight="1" x14ac:dyDescent="0.3">
      <c r="A33" s="406" t="s">
        <v>2147</v>
      </c>
      <c r="B33" s="407">
        <v>2022</v>
      </c>
      <c r="C33" s="406" t="s">
        <v>2154</v>
      </c>
      <c r="D33" s="406" t="s">
        <v>2152</v>
      </c>
      <c r="E33" s="407">
        <v>13.029820839999388</v>
      </c>
      <c r="F33" s="407">
        <v>2168.50096311773</v>
      </c>
      <c r="G33" s="407">
        <v>432628.17121048726</v>
      </c>
      <c r="H33" s="407">
        <v>0</v>
      </c>
      <c r="I33" s="407">
        <v>202.63614576603626</v>
      </c>
      <c r="J33" s="407">
        <v>180969.36572291394</v>
      </c>
      <c r="K33" s="407">
        <v>10335.168921147359</v>
      </c>
      <c r="L33" s="407">
        <v>397.09371763494562</v>
      </c>
      <c r="M33" s="407">
        <v>22827.74856839564</v>
      </c>
      <c r="N33" s="407">
        <v>32057747.486697122</v>
      </c>
      <c r="O33" s="407">
        <v>969.08710351149159</v>
      </c>
      <c r="P33" s="407">
        <v>86.525634242097425</v>
      </c>
      <c r="Q33" s="407">
        <v>1564.8333332024772</v>
      </c>
      <c r="R33" s="407">
        <v>1564.8333332024772</v>
      </c>
      <c r="S33" s="407">
        <v>1564.8333332024772</v>
      </c>
      <c r="T33" s="407">
        <v>1017.1416665816097</v>
      </c>
      <c r="U33" s="407">
        <v>28190.512520530567</v>
      </c>
      <c r="V33" s="407">
        <v>28190.512520530567</v>
      </c>
      <c r="W33" s="407">
        <v>14095.256260265331</v>
      </c>
      <c r="X33" s="407">
        <v>86.740038524709604</v>
      </c>
      <c r="Y33" s="267"/>
      <c r="Z33" s="407">
        <v>173.48007704941898</v>
      </c>
    </row>
    <row r="34" spans="1:26" ht="13.2" customHeight="1" x14ac:dyDescent="0.3">
      <c r="A34" s="406" t="s">
        <v>2147</v>
      </c>
      <c r="B34" s="407">
        <v>2023</v>
      </c>
      <c r="C34" s="406" t="s">
        <v>2158</v>
      </c>
      <c r="D34" s="406" t="s">
        <v>2097</v>
      </c>
      <c r="E34" s="407">
        <v>16.308642899999992</v>
      </c>
      <c r="F34" s="407">
        <v>1402.5432894</v>
      </c>
      <c r="G34" s="407">
        <v>0</v>
      </c>
      <c r="H34" s="407">
        <v>0</v>
      </c>
      <c r="I34" s="407">
        <v>0</v>
      </c>
      <c r="J34" s="407">
        <v>0</v>
      </c>
      <c r="K34" s="407">
        <v>0</v>
      </c>
      <c r="L34" s="407">
        <v>0</v>
      </c>
      <c r="M34" s="407">
        <v>0</v>
      </c>
      <c r="N34" s="407">
        <v>0</v>
      </c>
      <c r="O34" s="407">
        <v>0</v>
      </c>
      <c r="P34" s="407">
        <v>0</v>
      </c>
      <c r="Q34" s="407">
        <v>0</v>
      </c>
      <c r="R34" s="407">
        <v>0</v>
      </c>
      <c r="S34" s="407">
        <v>0</v>
      </c>
      <c r="T34" s="407">
        <v>0</v>
      </c>
      <c r="U34" s="407">
        <v>12304.979792336002</v>
      </c>
      <c r="V34" s="407">
        <v>12304.979792336002</v>
      </c>
      <c r="W34" s="407">
        <v>6152.489896168001</v>
      </c>
      <c r="X34" s="407">
        <v>37.401154384000002</v>
      </c>
      <c r="Y34" s="407">
        <v>149.60461753600001</v>
      </c>
      <c r="Z34" s="407">
        <v>74.802308768000003</v>
      </c>
    </row>
    <row r="35" spans="1:26" ht="13.2" customHeight="1" x14ac:dyDescent="0.3">
      <c r="A35" s="406" t="s">
        <v>2147</v>
      </c>
      <c r="B35" s="407">
        <v>2023</v>
      </c>
      <c r="C35" s="406" t="s">
        <v>2149</v>
      </c>
      <c r="D35" s="406" t="s">
        <v>2097</v>
      </c>
      <c r="E35" s="407">
        <v>35.25661889999995</v>
      </c>
      <c r="F35" s="407">
        <v>4947.8962681165503</v>
      </c>
      <c r="G35" s="407">
        <v>0</v>
      </c>
      <c r="H35" s="407">
        <v>84735969.252890185</v>
      </c>
      <c r="I35" s="407">
        <v>0</v>
      </c>
      <c r="J35" s="407">
        <v>0</v>
      </c>
      <c r="K35" s="407">
        <v>0</v>
      </c>
      <c r="L35" s="407">
        <v>0</v>
      </c>
      <c r="M35" s="407">
        <v>0</v>
      </c>
      <c r="N35" s="407">
        <v>0</v>
      </c>
      <c r="O35" s="407">
        <v>0</v>
      </c>
      <c r="P35" s="407">
        <v>0</v>
      </c>
      <c r="Q35" s="407">
        <v>0</v>
      </c>
      <c r="R35" s="407">
        <v>0</v>
      </c>
      <c r="S35" s="407">
        <v>0</v>
      </c>
      <c r="T35" s="407">
        <v>0</v>
      </c>
      <c r="U35" s="407">
        <v>43409.543258942533</v>
      </c>
      <c r="V35" s="407">
        <v>43409.543258942533</v>
      </c>
      <c r="W35" s="407">
        <v>21704.771629471419</v>
      </c>
      <c r="X35" s="407">
        <v>131.943900483108</v>
      </c>
      <c r="Y35" s="407">
        <v>527.77560193243198</v>
      </c>
      <c r="Z35" s="407">
        <v>263.88780096621599</v>
      </c>
    </row>
    <row r="36" spans="1:26" ht="13.2" customHeight="1" x14ac:dyDescent="0.3">
      <c r="A36" s="406" t="s">
        <v>2147</v>
      </c>
      <c r="B36" s="407">
        <v>2023</v>
      </c>
      <c r="C36" s="406" t="s">
        <v>2150</v>
      </c>
      <c r="D36" s="406" t="s">
        <v>2097</v>
      </c>
      <c r="E36" s="407">
        <v>6.1756497000000001</v>
      </c>
      <c r="F36" s="407">
        <v>990.97871693534989</v>
      </c>
      <c r="G36" s="407">
        <v>0</v>
      </c>
      <c r="H36" s="407">
        <v>15448754.831270987</v>
      </c>
      <c r="I36" s="407">
        <v>0</v>
      </c>
      <c r="J36" s="407">
        <v>0</v>
      </c>
      <c r="K36" s="407">
        <v>0</v>
      </c>
      <c r="L36" s="407">
        <v>0</v>
      </c>
      <c r="M36" s="407">
        <v>0</v>
      </c>
      <c r="N36" s="407">
        <v>0</v>
      </c>
      <c r="O36" s="407">
        <v>0</v>
      </c>
      <c r="P36" s="407">
        <v>0</v>
      </c>
      <c r="Q36" s="407">
        <v>0</v>
      </c>
      <c r="R36" s="407">
        <v>0</v>
      </c>
      <c r="S36" s="407">
        <v>0</v>
      </c>
      <c r="T36" s="407">
        <v>0</v>
      </c>
      <c r="U36" s="407">
        <v>8694.1866099128038</v>
      </c>
      <c r="V36" s="407">
        <v>8694.1866099128038</v>
      </c>
      <c r="W36" s="407">
        <v>4347.0933049564019</v>
      </c>
      <c r="X36" s="407">
        <v>26.426099118275999</v>
      </c>
      <c r="Y36" s="407">
        <v>105.704396473104</v>
      </c>
      <c r="Z36" s="407">
        <v>52.852198236551999</v>
      </c>
    </row>
    <row r="37" spans="1:26" ht="13.2" customHeight="1" x14ac:dyDescent="0.3">
      <c r="A37" s="406" t="s">
        <v>2147</v>
      </c>
      <c r="B37" s="407">
        <v>2023</v>
      </c>
      <c r="C37" s="406" t="s">
        <v>2151</v>
      </c>
      <c r="D37" s="406" t="s">
        <v>2152</v>
      </c>
      <c r="E37" s="407">
        <v>57.257325400000006</v>
      </c>
      <c r="F37" s="407">
        <v>5813.6797918143993</v>
      </c>
      <c r="G37" s="407">
        <v>1250089.6062027691</v>
      </c>
      <c r="H37" s="407">
        <v>0</v>
      </c>
      <c r="I37" s="407">
        <v>585.52206379520851</v>
      </c>
      <c r="J37" s="407">
        <v>531513.60573943658</v>
      </c>
      <c r="K37" s="407">
        <v>26756.297959327025</v>
      </c>
      <c r="L37" s="407">
        <v>1028.0197554466245</v>
      </c>
      <c r="M37" s="407">
        <v>58736.958904712177</v>
      </c>
      <c r="N37" s="407">
        <v>92631639.819625244</v>
      </c>
      <c r="O37" s="407">
        <v>2800.200717894204</v>
      </c>
      <c r="P37" s="407">
        <v>250.0179212405541</v>
      </c>
      <c r="Q37" s="407">
        <v>4181.8204649905356</v>
      </c>
      <c r="R37" s="407">
        <v>4181.8204649905356</v>
      </c>
      <c r="S37" s="407">
        <v>4181.8204649905356</v>
      </c>
      <c r="T37" s="407">
        <v>2718.1833022438468</v>
      </c>
      <c r="U37" s="407">
        <v>75577.837293587203</v>
      </c>
      <c r="V37" s="407">
        <v>75577.837293587203</v>
      </c>
      <c r="W37" s="407">
        <v>37788.918646793602</v>
      </c>
      <c r="X37" s="407">
        <v>232.54719167257602</v>
      </c>
      <c r="Y37" s="267"/>
      <c r="Z37" s="407">
        <v>465.09438334515204</v>
      </c>
    </row>
    <row r="38" spans="1:26" ht="13.2" customHeight="1" x14ac:dyDescent="0.3">
      <c r="A38" s="406" t="s">
        <v>2147</v>
      </c>
      <c r="B38" s="407">
        <v>2023</v>
      </c>
      <c r="C38" s="406" t="s">
        <v>2154</v>
      </c>
      <c r="D38" s="406" t="s">
        <v>2152</v>
      </c>
      <c r="E38" s="407">
        <v>11.553990000000011</v>
      </c>
      <c r="F38" s="407">
        <v>1922.8843397400001</v>
      </c>
      <c r="G38" s="407">
        <v>383626.26971350511</v>
      </c>
      <c r="H38" s="407">
        <v>0</v>
      </c>
      <c r="I38" s="407">
        <v>179.684435463</v>
      </c>
      <c r="J38" s="407">
        <v>160471.75686791603</v>
      </c>
      <c r="K38" s="407">
        <v>9164.5495229428616</v>
      </c>
      <c r="L38" s="407">
        <v>352.11664833736859</v>
      </c>
      <c r="M38" s="407">
        <v>20242.149291269132</v>
      </c>
      <c r="N38" s="407">
        <v>28426706.585770737</v>
      </c>
      <c r="O38" s="407">
        <v>859.322844158252</v>
      </c>
      <c r="P38" s="407">
        <v>76.725253942700959</v>
      </c>
      <c r="Q38" s="407">
        <v>1387.5915030224548</v>
      </c>
      <c r="R38" s="407">
        <v>1387.5915030224548</v>
      </c>
      <c r="S38" s="407">
        <v>1387.5915030224548</v>
      </c>
      <c r="T38" s="407">
        <v>901.9344769645968</v>
      </c>
      <c r="U38" s="407">
        <v>24997.496416619997</v>
      </c>
      <c r="V38" s="407">
        <v>24997.496416619997</v>
      </c>
      <c r="W38" s="407">
        <v>12498.748208309999</v>
      </c>
      <c r="X38" s="407">
        <v>76.915373589599994</v>
      </c>
      <c r="Y38" s="267"/>
      <c r="Z38" s="407">
        <v>153.83074717919999</v>
      </c>
    </row>
    <row r="39" spans="1:26" ht="13.2" customHeight="1" x14ac:dyDescent="0.3">
      <c r="A39" s="406" t="s">
        <v>2196</v>
      </c>
      <c r="B39" s="407">
        <v>1985</v>
      </c>
      <c r="C39" s="406" t="s">
        <v>2197</v>
      </c>
      <c r="D39" s="406" t="s">
        <v>2097</v>
      </c>
      <c r="E39" s="407">
        <v>59.084145530201383</v>
      </c>
      <c r="F39" s="407">
        <v>9139.2040308101095</v>
      </c>
      <c r="G39" s="267"/>
      <c r="H39" s="407">
        <v>49180210.550504103</v>
      </c>
      <c r="I39" s="267"/>
      <c r="J39" s="267"/>
      <c r="K39" s="267"/>
      <c r="L39" s="267"/>
      <c r="M39" s="267"/>
      <c r="N39" s="267"/>
      <c r="O39" s="267"/>
      <c r="P39" s="267"/>
      <c r="Q39" s="267"/>
      <c r="R39" s="267"/>
      <c r="S39" s="267"/>
      <c r="T39" s="267"/>
      <c r="U39" s="407">
        <v>80181.283363640672</v>
      </c>
      <c r="V39" s="407">
        <v>80181.283363640672</v>
      </c>
      <c r="W39" s="407">
        <v>40090.641681820336</v>
      </c>
      <c r="X39" s="407">
        <v>243.71210748826954</v>
      </c>
      <c r="Y39" s="407">
        <v>974.84842995307815</v>
      </c>
      <c r="Z39" s="407">
        <v>487.42421497653908</v>
      </c>
    </row>
    <row r="40" spans="1:26" ht="13.2" customHeight="1" x14ac:dyDescent="0.3">
      <c r="A40" s="406" t="s">
        <v>2196</v>
      </c>
      <c r="B40" s="407">
        <v>1985</v>
      </c>
      <c r="C40" s="406" t="s">
        <v>2197</v>
      </c>
      <c r="D40" s="406" t="s">
        <v>2152</v>
      </c>
      <c r="E40" s="407">
        <v>344.47436981162548</v>
      </c>
      <c r="F40" s="407">
        <v>38924.012638079832</v>
      </c>
      <c r="G40" s="407">
        <v>4758385.8883169508</v>
      </c>
      <c r="H40" s="407">
        <v>0</v>
      </c>
      <c r="I40" s="407">
        <v>1114376.0862568971</v>
      </c>
      <c r="J40" s="407">
        <v>5829645.648663885</v>
      </c>
      <c r="K40" s="407">
        <v>380365.28692458192</v>
      </c>
      <c r="L40" s="407">
        <v>14614.242592117896</v>
      </c>
      <c r="M40" s="407">
        <v>1062109.9542741636</v>
      </c>
      <c r="N40" s="407">
        <v>352596394.32428604</v>
      </c>
      <c r="O40" s="407">
        <v>10658.784389829971</v>
      </c>
      <c r="P40" s="407">
        <v>951.67717766339013</v>
      </c>
      <c r="Q40" s="407">
        <v>239163.88094848671</v>
      </c>
      <c r="R40" s="407">
        <v>239163.88094848671</v>
      </c>
      <c r="S40" s="407">
        <v>239163.88094848671</v>
      </c>
      <c r="T40" s="407">
        <v>155456.52261651636</v>
      </c>
      <c r="U40" s="407">
        <v>506012.16429503786</v>
      </c>
      <c r="V40" s="407">
        <v>506012.16429503786</v>
      </c>
      <c r="W40" s="407">
        <v>253006.08214751893</v>
      </c>
      <c r="X40" s="407">
        <v>1556.9605055231934</v>
      </c>
      <c r="Y40" s="267"/>
      <c r="Z40" s="407">
        <v>3113.9210110463869</v>
      </c>
    </row>
    <row r="41" spans="1:26" ht="13.2" customHeight="1" x14ac:dyDescent="0.3">
      <c r="A41" s="406" t="s">
        <v>2196</v>
      </c>
      <c r="B41" s="407">
        <v>1986</v>
      </c>
      <c r="C41" s="406" t="s">
        <v>2197</v>
      </c>
      <c r="D41" s="406" t="s">
        <v>2097</v>
      </c>
      <c r="E41" s="407">
        <v>60.285526021842919</v>
      </c>
      <c r="F41" s="407">
        <v>9325.0349560645809</v>
      </c>
      <c r="G41" s="267"/>
      <c r="H41" s="407">
        <v>50180210.550504103</v>
      </c>
      <c r="I41" s="267"/>
      <c r="J41" s="267"/>
      <c r="K41" s="267"/>
      <c r="L41" s="267"/>
      <c r="M41" s="267"/>
      <c r="N41" s="267"/>
      <c r="O41" s="267"/>
      <c r="P41" s="267"/>
      <c r="Q41" s="267"/>
      <c r="R41" s="267"/>
      <c r="S41" s="267"/>
      <c r="T41" s="267"/>
      <c r="U41" s="407">
        <v>81811.640014539938</v>
      </c>
      <c r="V41" s="407">
        <v>81811.640014539938</v>
      </c>
      <c r="W41" s="407">
        <v>40905.820007269969</v>
      </c>
      <c r="X41" s="407">
        <v>248.66759882838892</v>
      </c>
      <c r="Y41" s="407">
        <v>994.67039531355545</v>
      </c>
      <c r="Z41" s="407">
        <v>497.33519765677772</v>
      </c>
    </row>
    <row r="42" spans="1:26" ht="13.2" customHeight="1" x14ac:dyDescent="0.3">
      <c r="A42" s="406" t="s">
        <v>2196</v>
      </c>
      <c r="B42" s="407">
        <v>1986</v>
      </c>
      <c r="C42" s="406" t="s">
        <v>2197</v>
      </c>
      <c r="D42" s="406" t="s">
        <v>2152</v>
      </c>
      <c r="E42" s="407">
        <v>346.99168549036017</v>
      </c>
      <c r="F42" s="407">
        <v>39208.457682123859</v>
      </c>
      <c r="G42" s="407">
        <v>4793158.7493825806</v>
      </c>
      <c r="H42" s="407">
        <v>0</v>
      </c>
      <c r="I42" s="407">
        <v>673511.7680631259</v>
      </c>
      <c r="J42" s="407">
        <v>5872246.9556954466</v>
      </c>
      <c r="K42" s="407">
        <v>383144.88269231719</v>
      </c>
      <c r="L42" s="407">
        <v>14721.039106558395</v>
      </c>
      <c r="M42" s="407">
        <v>1069871.5361935867</v>
      </c>
      <c r="N42" s="407">
        <v>355173063.3292492</v>
      </c>
      <c r="O42" s="407">
        <v>10736.675598616981</v>
      </c>
      <c r="P42" s="407">
        <v>958.63174987651621</v>
      </c>
      <c r="Q42" s="407">
        <v>240911.61906795227</v>
      </c>
      <c r="R42" s="407">
        <v>240911.61906795227</v>
      </c>
      <c r="S42" s="407">
        <v>240911.61906795227</v>
      </c>
      <c r="T42" s="407">
        <v>156592.55239416898</v>
      </c>
      <c r="U42" s="407">
        <v>509709.94986761012</v>
      </c>
      <c r="V42" s="407">
        <v>509709.94986761012</v>
      </c>
      <c r="W42" s="407">
        <v>254854.97493380506</v>
      </c>
      <c r="X42" s="407">
        <v>1568.3383072849542</v>
      </c>
      <c r="Y42" s="267"/>
      <c r="Z42" s="407">
        <v>3136.6766145699085</v>
      </c>
    </row>
    <row r="43" spans="1:26" ht="13.2" customHeight="1" x14ac:dyDescent="0.3">
      <c r="A43" s="406" t="s">
        <v>2196</v>
      </c>
      <c r="B43" s="407">
        <v>1987</v>
      </c>
      <c r="C43" s="406" t="s">
        <v>2197</v>
      </c>
      <c r="D43" s="406" t="s">
        <v>2097</v>
      </c>
      <c r="E43" s="407">
        <v>74.702091921542063</v>
      </c>
      <c r="F43" s="407">
        <v>11555.006059118285</v>
      </c>
      <c r="G43" s="267"/>
      <c r="H43" s="407">
        <v>62180210.550504103</v>
      </c>
      <c r="I43" s="267"/>
      <c r="J43" s="267"/>
      <c r="K43" s="267"/>
      <c r="L43" s="267"/>
      <c r="M43" s="267"/>
      <c r="N43" s="267"/>
      <c r="O43" s="267"/>
      <c r="P43" s="267"/>
      <c r="Q43" s="267"/>
      <c r="R43" s="267"/>
      <c r="S43" s="267"/>
      <c r="T43" s="267"/>
      <c r="U43" s="407">
        <v>101375.91982533116</v>
      </c>
      <c r="V43" s="407">
        <v>101375.91982533116</v>
      </c>
      <c r="W43" s="407">
        <v>50687.959912665581</v>
      </c>
      <c r="X43" s="407">
        <v>308.1334949098212</v>
      </c>
      <c r="Y43" s="407">
        <v>1232.5339796392846</v>
      </c>
      <c r="Z43" s="407">
        <v>616.26698981964228</v>
      </c>
    </row>
    <row r="44" spans="1:26" ht="13.2" customHeight="1" x14ac:dyDescent="0.3">
      <c r="A44" s="406" t="s">
        <v>2196</v>
      </c>
      <c r="B44" s="407">
        <v>1987</v>
      </c>
      <c r="C44" s="406" t="s">
        <v>2197</v>
      </c>
      <c r="D44" s="406" t="s">
        <v>2152</v>
      </c>
      <c r="E44" s="407">
        <v>307.23000823155172</v>
      </c>
      <c r="F44" s="407">
        <v>34715.571813780574</v>
      </c>
      <c r="G44" s="407">
        <v>4243912.0693825819</v>
      </c>
      <c r="H44" s="407">
        <v>0</v>
      </c>
      <c r="I44" s="407">
        <v>596334.24862518697</v>
      </c>
      <c r="J44" s="407">
        <v>5199347.8690605043</v>
      </c>
      <c r="K44" s="407">
        <v>339240.42098325078</v>
      </c>
      <c r="L44" s="407">
        <v>13034.159477030404</v>
      </c>
      <c r="M44" s="407">
        <v>947275.26513193652</v>
      </c>
      <c r="N44" s="407">
        <v>314473884.34124929</v>
      </c>
      <c r="O44" s="407">
        <v>9506.3630354169854</v>
      </c>
      <c r="P44" s="407">
        <v>848.78241387651644</v>
      </c>
      <c r="Q44" s="407">
        <v>213305.62605477663</v>
      </c>
      <c r="R44" s="407">
        <v>213305.62605477663</v>
      </c>
      <c r="S44" s="407">
        <v>213305.62605477663</v>
      </c>
      <c r="T44" s="407">
        <v>138648.65693560481</v>
      </c>
      <c r="U44" s="407">
        <v>451302.43357914744</v>
      </c>
      <c r="V44" s="407">
        <v>451302.43357914744</v>
      </c>
      <c r="W44" s="407">
        <v>225651.21678957372</v>
      </c>
      <c r="X44" s="407">
        <v>1388.6228725512228</v>
      </c>
      <c r="Y44" s="267"/>
      <c r="Z44" s="407">
        <v>2777.2457451024457</v>
      </c>
    </row>
    <row r="45" spans="1:26" ht="13.2" customHeight="1" x14ac:dyDescent="0.3">
      <c r="A45" s="406" t="s">
        <v>2196</v>
      </c>
      <c r="B45" s="407">
        <v>1988</v>
      </c>
      <c r="C45" s="406" t="s">
        <v>2197</v>
      </c>
      <c r="D45" s="406" t="s">
        <v>2097</v>
      </c>
      <c r="E45" s="407">
        <v>84.313135854674698</v>
      </c>
      <c r="F45" s="407">
        <v>13041.653461154101</v>
      </c>
      <c r="G45" s="267"/>
      <c r="H45" s="407">
        <v>70180210.550504103</v>
      </c>
      <c r="I45" s="267"/>
      <c r="J45" s="267"/>
      <c r="K45" s="267"/>
      <c r="L45" s="267"/>
      <c r="M45" s="267"/>
      <c r="N45" s="267"/>
      <c r="O45" s="267"/>
      <c r="P45" s="267"/>
      <c r="Q45" s="267"/>
      <c r="R45" s="267"/>
      <c r="S45" s="267"/>
      <c r="T45" s="267"/>
      <c r="U45" s="407">
        <v>114418.77303252529</v>
      </c>
      <c r="V45" s="407">
        <v>114418.77303252529</v>
      </c>
      <c r="W45" s="407">
        <v>57209.386516262646</v>
      </c>
      <c r="X45" s="407">
        <v>347.77742563077595</v>
      </c>
      <c r="Y45" s="407">
        <v>1391.1097025231036</v>
      </c>
      <c r="Z45" s="407">
        <v>695.55485126155179</v>
      </c>
    </row>
    <row r="46" spans="1:26" ht="13.2" customHeight="1" x14ac:dyDescent="0.3">
      <c r="A46" s="406" t="s">
        <v>2196</v>
      </c>
      <c r="B46" s="407">
        <v>1988</v>
      </c>
      <c r="C46" s="406" t="s">
        <v>2197</v>
      </c>
      <c r="D46" s="406" t="s">
        <v>2152</v>
      </c>
      <c r="E46" s="407">
        <v>318.88387768914038</v>
      </c>
      <c r="F46" s="407">
        <v>36032.405232469377</v>
      </c>
      <c r="G46" s="407">
        <v>4404892.4291161736</v>
      </c>
      <c r="H46" s="407">
        <v>0</v>
      </c>
      <c r="I46" s="407">
        <v>618954.43968845543</v>
      </c>
      <c r="J46" s="407">
        <v>5396569.884186564</v>
      </c>
      <c r="K46" s="407">
        <v>352108.51158297044</v>
      </c>
      <c r="L46" s="407">
        <v>13528.572096126589</v>
      </c>
      <c r="M46" s="407">
        <v>983207.37457591423</v>
      </c>
      <c r="N46" s="407">
        <v>326402528.99750847</v>
      </c>
      <c r="O46" s="407">
        <v>9866.9590412202288</v>
      </c>
      <c r="P46" s="407">
        <v>880.97848582323479</v>
      </c>
      <c r="Q46" s="407">
        <v>221396.74949327251</v>
      </c>
      <c r="R46" s="407">
        <v>221396.74949327251</v>
      </c>
      <c r="S46" s="407">
        <v>221396.74949327251</v>
      </c>
      <c r="T46" s="407">
        <v>143907.88717062713</v>
      </c>
      <c r="U46" s="407">
        <v>468421.2680221019</v>
      </c>
      <c r="V46" s="407">
        <v>468421.2680221019</v>
      </c>
      <c r="W46" s="407">
        <v>234210.63401105095</v>
      </c>
      <c r="X46" s="407">
        <v>1441.296209298775</v>
      </c>
      <c r="Y46" s="267"/>
      <c r="Z46" s="407">
        <v>2882.59241859755</v>
      </c>
    </row>
    <row r="47" spans="1:26" ht="13.2" customHeight="1" x14ac:dyDescent="0.3">
      <c r="A47" s="406" t="s">
        <v>2196</v>
      </c>
      <c r="B47" s="407">
        <v>1989</v>
      </c>
      <c r="C47" s="406" t="s">
        <v>2197</v>
      </c>
      <c r="D47" s="406" t="s">
        <v>2097</v>
      </c>
      <c r="E47" s="407">
        <v>140.77801896182916</v>
      </c>
      <c r="F47" s="407">
        <v>21775.706948114417</v>
      </c>
      <c r="G47" s="267"/>
      <c r="H47" s="407">
        <v>117180210.5505041</v>
      </c>
      <c r="I47" s="267"/>
      <c r="J47" s="267"/>
      <c r="K47" s="267"/>
      <c r="L47" s="267"/>
      <c r="M47" s="267"/>
      <c r="N47" s="267"/>
      <c r="O47" s="267"/>
      <c r="P47" s="267"/>
      <c r="Q47" s="267"/>
      <c r="R47" s="267"/>
      <c r="S47" s="267"/>
      <c r="T47" s="267"/>
      <c r="U47" s="407">
        <v>191045.53562479085</v>
      </c>
      <c r="V47" s="407">
        <v>191045.53562479085</v>
      </c>
      <c r="W47" s="407">
        <v>95522.767812395425</v>
      </c>
      <c r="X47" s="407">
        <v>580.68551861638559</v>
      </c>
      <c r="Y47" s="407">
        <v>2322.7420744655424</v>
      </c>
      <c r="Z47" s="407">
        <v>1161.3710372327712</v>
      </c>
    </row>
    <row r="48" spans="1:26" ht="13.2" customHeight="1" x14ac:dyDescent="0.3">
      <c r="A48" s="406" t="s">
        <v>2196</v>
      </c>
      <c r="B48" s="407">
        <v>1989</v>
      </c>
      <c r="C48" s="406" t="s">
        <v>2197</v>
      </c>
      <c r="D48" s="406" t="s">
        <v>2152</v>
      </c>
      <c r="E48" s="407">
        <v>292.37435845581467</v>
      </c>
      <c r="F48" s="407">
        <v>33036.952008382897</v>
      </c>
      <c r="G48" s="407">
        <v>4038704.0177841368</v>
      </c>
      <c r="H48" s="407">
        <v>0</v>
      </c>
      <c r="I48" s="407">
        <v>378332.92906642967</v>
      </c>
      <c r="J48" s="407">
        <v>4947941.141411772</v>
      </c>
      <c r="K48" s="407">
        <v>322836.95534228213</v>
      </c>
      <c r="L48" s="407">
        <v>12403.912095186335</v>
      </c>
      <c r="M48" s="407">
        <v>901471.17958371621</v>
      </c>
      <c r="N48" s="407">
        <v>299267967.71780449</v>
      </c>
      <c r="O48" s="407">
        <v>9046.6969998364675</v>
      </c>
      <c r="P48" s="407">
        <v>807.74080355682736</v>
      </c>
      <c r="Q48" s="407">
        <v>202991.54998485107</v>
      </c>
      <c r="R48" s="407">
        <v>202991.54998485107</v>
      </c>
      <c r="S48" s="407">
        <v>202991.54998485107</v>
      </c>
      <c r="T48" s="407">
        <v>131944.50749015319</v>
      </c>
      <c r="U48" s="407">
        <v>429480.37610897771</v>
      </c>
      <c r="V48" s="407">
        <v>429480.37610897771</v>
      </c>
      <c r="W48" s="407">
        <v>214740.18805448886</v>
      </c>
      <c r="X48" s="407">
        <v>1321.478080335316</v>
      </c>
      <c r="Y48" s="267"/>
      <c r="Z48" s="407">
        <v>2642.956160670632</v>
      </c>
    </row>
    <row r="49" spans="1:26" ht="13.2" customHeight="1" x14ac:dyDescent="0.3">
      <c r="A49" s="406" t="s">
        <v>2196</v>
      </c>
      <c r="B49" s="407">
        <v>1990</v>
      </c>
      <c r="C49" s="406" t="s">
        <v>2197</v>
      </c>
      <c r="D49" s="406" t="s">
        <v>2097</v>
      </c>
      <c r="E49" s="407">
        <v>140.05719066684421</v>
      </c>
      <c r="F49" s="407">
        <v>21664.208392961722</v>
      </c>
      <c r="G49" s="267"/>
      <c r="H49" s="407">
        <v>116580210.5505041</v>
      </c>
      <c r="I49" s="267"/>
      <c r="J49" s="267"/>
      <c r="K49" s="267"/>
      <c r="L49" s="267"/>
      <c r="M49" s="267"/>
      <c r="N49" s="267"/>
      <c r="O49" s="267"/>
      <c r="P49" s="267"/>
      <c r="Q49" s="267"/>
      <c r="R49" s="267"/>
      <c r="S49" s="267"/>
      <c r="T49" s="267"/>
      <c r="U49" s="407">
        <v>190067.3216342513</v>
      </c>
      <c r="V49" s="407">
        <v>190067.3216342513</v>
      </c>
      <c r="W49" s="407">
        <v>95033.660817125652</v>
      </c>
      <c r="X49" s="407">
        <v>577.71222381231394</v>
      </c>
      <c r="Y49" s="407">
        <v>2310.8488952492557</v>
      </c>
      <c r="Z49" s="407">
        <v>1155.4244476246279</v>
      </c>
    </row>
    <row r="50" spans="1:26" ht="13.2" customHeight="1" x14ac:dyDescent="0.3">
      <c r="A50" s="406" t="s">
        <v>2196</v>
      </c>
      <c r="B50" s="407">
        <v>1990</v>
      </c>
      <c r="C50" s="406" t="s">
        <v>2197</v>
      </c>
      <c r="D50" s="406" t="s">
        <v>2152</v>
      </c>
      <c r="E50" s="407">
        <v>278.42163255102912</v>
      </c>
      <c r="F50" s="407">
        <v>31460.358429735745</v>
      </c>
      <c r="G50" s="407">
        <v>3845968.4767185063</v>
      </c>
      <c r="H50" s="407">
        <v>0</v>
      </c>
      <c r="I50" s="407">
        <v>360278.07744435652</v>
      </c>
      <c r="J50" s="407">
        <v>4711814.8719818778</v>
      </c>
      <c r="K50" s="407">
        <v>307430.48955774214</v>
      </c>
      <c r="L50" s="407">
        <v>11811.971042197778</v>
      </c>
      <c r="M50" s="407">
        <v>858451.05857780343</v>
      </c>
      <c r="N50" s="407">
        <v>284986264.12484127</v>
      </c>
      <c r="O50" s="407">
        <v>8614.9693878494563</v>
      </c>
      <c r="P50" s="407">
        <v>769.19369534370128</v>
      </c>
      <c r="Q50" s="407">
        <v>193304.36170717509</v>
      </c>
      <c r="R50" s="407">
        <v>193304.36170717509</v>
      </c>
      <c r="S50" s="407">
        <v>193304.36170717509</v>
      </c>
      <c r="T50" s="407">
        <v>125647.83510966381</v>
      </c>
      <c r="U50" s="407">
        <v>408984.6595865647</v>
      </c>
      <c r="V50" s="407">
        <v>408984.6595865647</v>
      </c>
      <c r="W50" s="407">
        <v>204492.32979328235</v>
      </c>
      <c r="X50" s="407">
        <v>1258.4143371894297</v>
      </c>
      <c r="Y50" s="267"/>
      <c r="Z50" s="407">
        <v>2516.8286743788594</v>
      </c>
    </row>
    <row r="51" spans="1:26" ht="13.2" customHeight="1" x14ac:dyDescent="0.3">
      <c r="A51" s="406" t="s">
        <v>2196</v>
      </c>
      <c r="B51" s="407">
        <v>1991</v>
      </c>
      <c r="C51" s="406" t="s">
        <v>2197</v>
      </c>
      <c r="D51" s="406" t="s">
        <v>2097</v>
      </c>
      <c r="E51" s="407">
        <v>127.91222029455328</v>
      </c>
      <c r="F51" s="407">
        <v>19785.61031585536</v>
      </c>
      <c r="G51" s="267"/>
      <c r="H51" s="407">
        <v>106471031.60446019</v>
      </c>
      <c r="I51" s="267"/>
      <c r="J51" s="267"/>
      <c r="K51" s="267"/>
      <c r="L51" s="267"/>
      <c r="M51" s="267"/>
      <c r="N51" s="267"/>
      <c r="O51" s="267"/>
      <c r="P51" s="267"/>
      <c r="Q51" s="267"/>
      <c r="R51" s="267"/>
      <c r="S51" s="267"/>
      <c r="T51" s="267"/>
      <c r="U51" s="407">
        <v>173585.75450443779</v>
      </c>
      <c r="V51" s="407">
        <v>173585.75450443779</v>
      </c>
      <c r="W51" s="407">
        <v>86792.877252218896</v>
      </c>
      <c r="X51" s="407">
        <v>527.61627508947663</v>
      </c>
      <c r="Y51" s="407">
        <v>2110.4651003579061</v>
      </c>
      <c r="Z51" s="407">
        <v>1055.232550178953</v>
      </c>
    </row>
    <row r="52" spans="1:26" ht="13.2" customHeight="1" x14ac:dyDescent="0.3">
      <c r="A52" s="406" t="s">
        <v>2196</v>
      </c>
      <c r="B52" s="407">
        <v>1991</v>
      </c>
      <c r="C52" s="406" t="s">
        <v>2197</v>
      </c>
      <c r="D52" s="406" t="s">
        <v>2152</v>
      </c>
      <c r="E52" s="407">
        <v>283.15332242526068</v>
      </c>
      <c r="F52" s="407">
        <v>31995.017529525303</v>
      </c>
      <c r="G52" s="407">
        <v>3911329.5261856918</v>
      </c>
      <c r="H52" s="407">
        <v>0</v>
      </c>
      <c r="I52" s="407">
        <v>366400.89238273463</v>
      </c>
      <c r="J52" s="407">
        <v>4791890.7142026648</v>
      </c>
      <c r="K52" s="407">
        <v>312655.17602029198</v>
      </c>
      <c r="L52" s="407">
        <v>12012.711851246941</v>
      </c>
      <c r="M52" s="407">
        <v>873040.1698626508</v>
      </c>
      <c r="N52" s="407">
        <v>289829517.89035976</v>
      </c>
      <c r="O52" s="407">
        <v>8761.3781386559513</v>
      </c>
      <c r="P52" s="407">
        <v>782.26590523713844</v>
      </c>
      <c r="Q52" s="407">
        <v>196589.5097847656</v>
      </c>
      <c r="R52" s="407">
        <v>196589.5097847656</v>
      </c>
      <c r="S52" s="407">
        <v>196589.5097847656</v>
      </c>
      <c r="T52" s="407">
        <v>127783.18136009765</v>
      </c>
      <c r="U52" s="407">
        <v>415935.22788382886</v>
      </c>
      <c r="V52" s="407">
        <v>415935.22788382886</v>
      </c>
      <c r="W52" s="407">
        <v>207967.61394191443</v>
      </c>
      <c r="X52" s="407">
        <v>1279.8007011810123</v>
      </c>
      <c r="Y52" s="267"/>
      <c r="Z52" s="407">
        <v>2559.6014023620246</v>
      </c>
    </row>
    <row r="53" spans="1:26" ht="13.2" customHeight="1" x14ac:dyDescent="0.3">
      <c r="A53" s="406" t="s">
        <v>2196</v>
      </c>
      <c r="B53" s="407">
        <v>1992</v>
      </c>
      <c r="C53" s="406" t="s">
        <v>2197</v>
      </c>
      <c r="D53" s="406" t="s">
        <v>2097</v>
      </c>
      <c r="E53" s="407">
        <v>119.53926766947392</v>
      </c>
      <c r="F53" s="407">
        <v>18490.472310655794</v>
      </c>
      <c r="G53" s="267"/>
      <c r="H53" s="407">
        <v>99501588.798177898</v>
      </c>
      <c r="I53" s="267"/>
      <c r="J53" s="267"/>
      <c r="K53" s="267"/>
      <c r="L53" s="267"/>
      <c r="M53" s="267"/>
      <c r="N53" s="267"/>
      <c r="O53" s="267"/>
      <c r="P53" s="267"/>
      <c r="Q53" s="267"/>
      <c r="R53" s="267"/>
      <c r="S53" s="267"/>
      <c r="T53" s="267"/>
      <c r="U53" s="407">
        <v>162223.07707215339</v>
      </c>
      <c r="V53" s="407">
        <v>162223.07707215339</v>
      </c>
      <c r="W53" s="407">
        <v>81111.538536076696</v>
      </c>
      <c r="X53" s="407">
        <v>493.07926161748748</v>
      </c>
      <c r="Y53" s="407">
        <v>1972.3170464699497</v>
      </c>
      <c r="Z53" s="407">
        <v>986.15852323497484</v>
      </c>
    </row>
    <row r="54" spans="1:26" ht="13.2" customHeight="1" x14ac:dyDescent="0.3">
      <c r="A54" s="406" t="s">
        <v>2196</v>
      </c>
      <c r="B54" s="407">
        <v>1992</v>
      </c>
      <c r="C54" s="406" t="s">
        <v>2197</v>
      </c>
      <c r="D54" s="406" t="s">
        <v>2152</v>
      </c>
      <c r="E54" s="407">
        <v>299.69668813638765</v>
      </c>
      <c r="F54" s="407">
        <v>33864.341439946904</v>
      </c>
      <c r="G54" s="407">
        <v>4139850.7888507224</v>
      </c>
      <c r="H54" s="407">
        <v>0</v>
      </c>
      <c r="I54" s="407">
        <v>252075.22367709313</v>
      </c>
      <c r="J54" s="407">
        <v>5071859.1774147917</v>
      </c>
      <c r="K54" s="407">
        <v>330922.20136923791</v>
      </c>
      <c r="L54" s="407">
        <v>12714.560177218904</v>
      </c>
      <c r="M54" s="407">
        <v>924047.95139540883</v>
      </c>
      <c r="N54" s="407">
        <v>306762943.45383853</v>
      </c>
      <c r="O54" s="407">
        <v>9273.2657670256194</v>
      </c>
      <c r="P54" s="407">
        <v>827.97015777014451</v>
      </c>
      <c r="Q54" s="407">
        <v>208075.34412880373</v>
      </c>
      <c r="R54" s="407">
        <v>208075.34412880373</v>
      </c>
      <c r="S54" s="407">
        <v>208075.34412880373</v>
      </c>
      <c r="T54" s="407">
        <v>135248.97368372243</v>
      </c>
      <c r="U54" s="407">
        <v>440236.43871930975</v>
      </c>
      <c r="V54" s="407">
        <v>440236.43871930975</v>
      </c>
      <c r="W54" s="407">
        <v>220118.21935965488</v>
      </c>
      <c r="X54" s="407">
        <v>1354.5736575978765</v>
      </c>
      <c r="Y54" s="267"/>
      <c r="Z54" s="407">
        <v>2709.147315195753</v>
      </c>
    </row>
    <row r="55" spans="1:26" ht="13.2" customHeight="1" x14ac:dyDescent="0.3">
      <c r="A55" s="406" t="s">
        <v>2196</v>
      </c>
      <c r="B55" s="407">
        <v>1993</v>
      </c>
      <c r="C55" s="406" t="s">
        <v>2197</v>
      </c>
      <c r="D55" s="406" t="s">
        <v>2097</v>
      </c>
      <c r="E55" s="407">
        <v>136.44554583640348</v>
      </c>
      <c r="F55" s="407">
        <v>21105.554989480665</v>
      </c>
      <c r="G55" s="267"/>
      <c r="H55" s="407">
        <v>113573964.9392525</v>
      </c>
      <c r="I55" s="267"/>
      <c r="J55" s="267"/>
      <c r="K55" s="267"/>
      <c r="L55" s="267"/>
      <c r="M55" s="267"/>
      <c r="N55" s="267"/>
      <c r="O55" s="267"/>
      <c r="P55" s="267"/>
      <c r="Q55" s="267"/>
      <c r="R55" s="267"/>
      <c r="S55" s="267"/>
      <c r="T55" s="267"/>
      <c r="U55" s="407">
        <v>185166.0691077105</v>
      </c>
      <c r="V55" s="407">
        <v>185166.0691077105</v>
      </c>
      <c r="W55" s="407">
        <v>92583.03455385525</v>
      </c>
      <c r="X55" s="407">
        <v>562.81479971948488</v>
      </c>
      <c r="Y55" s="407">
        <v>2251.2591988779395</v>
      </c>
      <c r="Z55" s="407">
        <v>1125.6295994389698</v>
      </c>
    </row>
    <row r="56" spans="1:26" ht="13.2" customHeight="1" x14ac:dyDescent="0.3">
      <c r="A56" s="406" t="s">
        <v>2196</v>
      </c>
      <c r="B56" s="407">
        <v>1993</v>
      </c>
      <c r="C56" s="406" t="s">
        <v>2197</v>
      </c>
      <c r="D56" s="406" t="s">
        <v>2152</v>
      </c>
      <c r="E56" s="407">
        <v>311.55014977083937</v>
      </c>
      <c r="F56" s="407">
        <v>35203.727852691343</v>
      </c>
      <c r="G56" s="407">
        <v>4303588.2088507228</v>
      </c>
      <c r="H56" s="407">
        <v>0</v>
      </c>
      <c r="I56" s="407">
        <v>100786.60910657429</v>
      </c>
      <c r="J56" s="407">
        <v>5272458.9523027586</v>
      </c>
      <c r="K56" s="407">
        <v>344010.67973151291</v>
      </c>
      <c r="L56" s="407">
        <v>13217.440446589801</v>
      </c>
      <c r="M56" s="407">
        <v>960595.45883824909</v>
      </c>
      <c r="N56" s="407">
        <v>318895886.27583855</v>
      </c>
      <c r="O56" s="407">
        <v>9640.03758782562</v>
      </c>
      <c r="P56" s="407">
        <v>860.71764177014461</v>
      </c>
      <c r="Q56" s="407">
        <v>216305.0417075227</v>
      </c>
      <c r="R56" s="407">
        <v>216305.0417075227</v>
      </c>
      <c r="S56" s="407">
        <v>216305.0417075227</v>
      </c>
      <c r="T56" s="407">
        <v>140598.27710988975</v>
      </c>
      <c r="U56" s="407">
        <v>457648.46208498755</v>
      </c>
      <c r="V56" s="407">
        <v>457648.46208498755</v>
      </c>
      <c r="W56" s="407">
        <v>228824.23104249378</v>
      </c>
      <c r="X56" s="407">
        <v>1408.149114107654</v>
      </c>
      <c r="Y56" s="267"/>
      <c r="Z56" s="407">
        <v>2816.298228215308</v>
      </c>
    </row>
    <row r="57" spans="1:26" ht="13.2" customHeight="1" x14ac:dyDescent="0.3">
      <c r="A57" s="406" t="s">
        <v>2196</v>
      </c>
      <c r="B57" s="407">
        <v>1994</v>
      </c>
      <c r="C57" s="406" t="s">
        <v>2197</v>
      </c>
      <c r="D57" s="406" t="s">
        <v>2097</v>
      </c>
      <c r="E57" s="407">
        <v>150.04218177631637</v>
      </c>
      <c r="F57" s="407">
        <v>23208.698377142831</v>
      </c>
      <c r="G57" s="267"/>
      <c r="H57" s="407">
        <v>124891475.115678</v>
      </c>
      <c r="I57" s="267"/>
      <c r="J57" s="267"/>
      <c r="K57" s="267"/>
      <c r="L57" s="267"/>
      <c r="M57" s="267"/>
      <c r="N57" s="267"/>
      <c r="O57" s="267"/>
      <c r="P57" s="267"/>
      <c r="Q57" s="267"/>
      <c r="R57" s="267"/>
      <c r="S57" s="267"/>
      <c r="T57" s="267"/>
      <c r="U57" s="407">
        <v>203617.64709546595</v>
      </c>
      <c r="V57" s="407">
        <v>203617.64709546595</v>
      </c>
      <c r="W57" s="407">
        <v>101808.82354773297</v>
      </c>
      <c r="X57" s="407">
        <v>618.89862339047409</v>
      </c>
      <c r="Y57" s="407">
        <v>2475.5944935618963</v>
      </c>
      <c r="Z57" s="407">
        <v>1237.7972467809479</v>
      </c>
    </row>
    <row r="58" spans="1:26" ht="13.2" customHeight="1" x14ac:dyDescent="0.3">
      <c r="A58" s="406" t="s">
        <v>2196</v>
      </c>
      <c r="B58" s="407">
        <v>1994</v>
      </c>
      <c r="C58" s="406" t="s">
        <v>2197</v>
      </c>
      <c r="D58" s="406" t="s">
        <v>2152</v>
      </c>
      <c r="E58" s="407">
        <v>280.8508940372019</v>
      </c>
      <c r="F58" s="407">
        <v>31734.853756748591</v>
      </c>
      <c r="G58" s="407">
        <v>3879525.0039607431</v>
      </c>
      <c r="H58" s="407">
        <v>0</v>
      </c>
      <c r="I58" s="407">
        <v>90855.386509619275</v>
      </c>
      <c r="J58" s="407">
        <v>4752926.0108456435</v>
      </c>
      <c r="K58" s="407">
        <v>310112.85673271719</v>
      </c>
      <c r="L58" s="407">
        <v>11915.031878619457</v>
      </c>
      <c r="M58" s="407">
        <v>865941.14501706394</v>
      </c>
      <c r="N58" s="407">
        <v>287472802.79349107</v>
      </c>
      <c r="O58" s="407">
        <v>8690.1360088720648</v>
      </c>
      <c r="P58" s="407">
        <v>775.9050007921486</v>
      </c>
      <c r="Q58" s="407">
        <v>194990.96499551111</v>
      </c>
      <c r="R58" s="407">
        <v>194990.96499551111</v>
      </c>
      <c r="S58" s="407">
        <v>194990.96499551111</v>
      </c>
      <c r="T58" s="407">
        <v>126744.12724708222</v>
      </c>
      <c r="U58" s="407">
        <v>412553.09883773164</v>
      </c>
      <c r="V58" s="407">
        <v>412553.09883773164</v>
      </c>
      <c r="W58" s="407">
        <v>206276.54941886582</v>
      </c>
      <c r="X58" s="407">
        <v>1269.3941502699438</v>
      </c>
      <c r="Y58" s="267"/>
      <c r="Z58" s="407">
        <v>2538.7883005398876</v>
      </c>
    </row>
    <row r="59" spans="1:26" ht="13.2" customHeight="1" x14ac:dyDescent="0.3">
      <c r="A59" s="406" t="s">
        <v>2196</v>
      </c>
      <c r="B59" s="407">
        <v>1995</v>
      </c>
      <c r="C59" s="406" t="s">
        <v>2197</v>
      </c>
      <c r="D59" s="406" t="s">
        <v>2097</v>
      </c>
      <c r="E59" s="407">
        <v>160.04161979860953</v>
      </c>
      <c r="F59" s="407">
        <v>24755.423026523844</v>
      </c>
      <c r="G59" s="267"/>
      <c r="H59" s="407">
        <v>133214764.94089399</v>
      </c>
      <c r="I59" s="267"/>
      <c r="J59" s="267"/>
      <c r="K59" s="267"/>
      <c r="L59" s="267"/>
      <c r="M59" s="267"/>
      <c r="N59" s="267"/>
      <c r="O59" s="267"/>
      <c r="P59" s="267"/>
      <c r="Q59" s="267"/>
      <c r="R59" s="267"/>
      <c r="S59" s="267"/>
      <c r="T59" s="267"/>
      <c r="U59" s="407">
        <v>217187.5780193691</v>
      </c>
      <c r="V59" s="407">
        <v>217187.5780193691</v>
      </c>
      <c r="W59" s="407">
        <v>108593.78900968455</v>
      </c>
      <c r="X59" s="407">
        <v>660.14461404063547</v>
      </c>
      <c r="Y59" s="407">
        <v>2640.5784561625419</v>
      </c>
      <c r="Z59" s="407">
        <v>1320.2892280812709</v>
      </c>
    </row>
    <row r="60" spans="1:26" ht="13.2" customHeight="1" x14ac:dyDescent="0.3">
      <c r="A60" s="406" t="s">
        <v>2196</v>
      </c>
      <c r="B60" s="407">
        <v>1995</v>
      </c>
      <c r="C60" s="406" t="s">
        <v>2197</v>
      </c>
      <c r="D60" s="406" t="s">
        <v>2152</v>
      </c>
      <c r="E60" s="407">
        <v>283.25549266010137</v>
      </c>
      <c r="F60" s="407">
        <v>32006.56229413101</v>
      </c>
      <c r="G60" s="407">
        <v>3912740.8515157532</v>
      </c>
      <c r="H60" s="407">
        <v>0</v>
      </c>
      <c r="I60" s="407">
        <v>91633.275211141765</v>
      </c>
      <c r="J60" s="407">
        <v>4793619.7724930905</v>
      </c>
      <c r="K60" s="407">
        <v>312767.9914112066</v>
      </c>
      <c r="L60" s="407">
        <v>12017.046398976785</v>
      </c>
      <c r="M60" s="407">
        <v>873355.18901346356</v>
      </c>
      <c r="N60" s="407">
        <v>289934097.09731728</v>
      </c>
      <c r="O60" s="407">
        <v>8764.5395073952877</v>
      </c>
      <c r="P60" s="407">
        <v>782.54817030315064</v>
      </c>
      <c r="Q60" s="407">
        <v>196660.44519251536</v>
      </c>
      <c r="R60" s="407">
        <v>196660.44519251536</v>
      </c>
      <c r="S60" s="407">
        <v>196660.44519251536</v>
      </c>
      <c r="T60" s="407">
        <v>127829.28937513499</v>
      </c>
      <c r="U60" s="407">
        <v>416085.30982370314</v>
      </c>
      <c r="V60" s="407">
        <v>416085.30982370314</v>
      </c>
      <c r="W60" s="407">
        <v>208042.65491185157</v>
      </c>
      <c r="X60" s="407">
        <v>1280.2624917652404</v>
      </c>
      <c r="Y60" s="267"/>
      <c r="Z60" s="407">
        <v>2560.5249835304808</v>
      </c>
    </row>
    <row r="61" spans="1:26" ht="13.2" customHeight="1" x14ac:dyDescent="0.3">
      <c r="A61" s="406" t="s">
        <v>2196</v>
      </c>
      <c r="B61" s="407">
        <v>1996</v>
      </c>
      <c r="C61" s="406" t="s">
        <v>2197</v>
      </c>
      <c r="D61" s="406" t="s">
        <v>2097</v>
      </c>
      <c r="E61" s="407">
        <v>182.77063595979618</v>
      </c>
      <c r="F61" s="407">
        <v>28271.173559134793</v>
      </c>
      <c r="G61" s="267"/>
      <c r="H61" s="407">
        <v>152133847.046289</v>
      </c>
      <c r="I61" s="267"/>
      <c r="J61" s="267"/>
      <c r="K61" s="267"/>
      <c r="L61" s="267"/>
      <c r="M61" s="267"/>
      <c r="N61" s="267"/>
      <c r="O61" s="267"/>
      <c r="P61" s="267"/>
      <c r="Q61" s="267"/>
      <c r="R61" s="267"/>
      <c r="S61" s="267"/>
      <c r="T61" s="267"/>
      <c r="U61" s="407">
        <v>248032.42935880911</v>
      </c>
      <c r="V61" s="407">
        <v>248032.42935880911</v>
      </c>
      <c r="W61" s="407">
        <v>124016.21467940455</v>
      </c>
      <c r="X61" s="407">
        <v>753.8979615769274</v>
      </c>
      <c r="Y61" s="407">
        <v>3015.5918463077096</v>
      </c>
      <c r="Z61" s="407">
        <v>1507.7959231538548</v>
      </c>
    </row>
    <row r="62" spans="1:26" ht="13.2" customHeight="1" x14ac:dyDescent="0.3">
      <c r="A62" s="406" t="s">
        <v>2196</v>
      </c>
      <c r="B62" s="407">
        <v>1996</v>
      </c>
      <c r="C62" s="406" t="s">
        <v>2197</v>
      </c>
      <c r="D62" s="406" t="s">
        <v>2152</v>
      </c>
      <c r="E62" s="407">
        <v>280.83561584052262</v>
      </c>
      <c r="F62" s="407">
        <v>31733.127391094873</v>
      </c>
      <c r="G62" s="407">
        <v>3879313.959070764</v>
      </c>
      <c r="H62" s="407">
        <v>0</v>
      </c>
      <c r="I62" s="407">
        <v>90850.444006341088</v>
      </c>
      <c r="J62" s="407">
        <v>4752667.4532268587</v>
      </c>
      <c r="K62" s="407">
        <v>310095.98669484828</v>
      </c>
      <c r="L62" s="407">
        <v>11914.383704786487</v>
      </c>
      <c r="M62" s="407">
        <v>865894.038102302</v>
      </c>
      <c r="N62" s="407">
        <v>287457164.36714357</v>
      </c>
      <c r="O62" s="407">
        <v>8689.6632683185107</v>
      </c>
      <c r="P62" s="407">
        <v>775.86279181415284</v>
      </c>
      <c r="Q62" s="407">
        <v>194980.35755085942</v>
      </c>
      <c r="R62" s="407">
        <v>194980.35755085942</v>
      </c>
      <c r="S62" s="407">
        <v>194980.35755085942</v>
      </c>
      <c r="T62" s="407">
        <v>126737.23240805863</v>
      </c>
      <c r="U62" s="407">
        <v>412530.65608423331</v>
      </c>
      <c r="V62" s="407">
        <v>412530.65608423331</v>
      </c>
      <c r="W62" s="407">
        <v>206265.32804211666</v>
      </c>
      <c r="X62" s="407">
        <v>1269.3250956437948</v>
      </c>
      <c r="Y62" s="267"/>
      <c r="Z62" s="407">
        <v>2538.6501912875897</v>
      </c>
    </row>
    <row r="63" spans="1:26" ht="13.2" customHeight="1" x14ac:dyDescent="0.3">
      <c r="A63" s="406" t="s">
        <v>2196</v>
      </c>
      <c r="B63" s="407">
        <v>1997</v>
      </c>
      <c r="C63" s="406" t="s">
        <v>2197</v>
      </c>
      <c r="D63" s="406" t="s">
        <v>2097</v>
      </c>
      <c r="E63" s="407">
        <v>215.40999407840542</v>
      </c>
      <c r="F63" s="407">
        <v>33319.867258668266</v>
      </c>
      <c r="G63" s="267"/>
      <c r="H63" s="407">
        <v>179302057.572173</v>
      </c>
      <c r="I63" s="267"/>
      <c r="J63" s="267"/>
      <c r="K63" s="267"/>
      <c r="L63" s="267"/>
      <c r="M63" s="267"/>
      <c r="N63" s="267"/>
      <c r="O63" s="267"/>
      <c r="P63" s="267"/>
      <c r="Q63" s="267"/>
      <c r="R63" s="267"/>
      <c r="S63" s="267"/>
      <c r="T63" s="267"/>
      <c r="U63" s="407">
        <v>292326.30208271556</v>
      </c>
      <c r="V63" s="407">
        <v>292326.30208271556</v>
      </c>
      <c r="W63" s="407">
        <v>146163.15104135778</v>
      </c>
      <c r="X63" s="407">
        <v>888.52979356448509</v>
      </c>
      <c r="Y63" s="407">
        <v>3554.1191742579404</v>
      </c>
      <c r="Z63" s="407">
        <v>1777.0595871289702</v>
      </c>
    </row>
    <row r="64" spans="1:26" ht="13.2" customHeight="1" x14ac:dyDescent="0.3">
      <c r="A64" s="406" t="s">
        <v>2196</v>
      </c>
      <c r="B64" s="407">
        <v>1997</v>
      </c>
      <c r="C64" s="406" t="s">
        <v>2197</v>
      </c>
      <c r="D64" s="406" t="s">
        <v>2152</v>
      </c>
      <c r="E64" s="407">
        <v>272.27844912699601</v>
      </c>
      <c r="F64" s="407">
        <v>30766.207078603664</v>
      </c>
      <c r="G64" s="407">
        <v>3761109.8054326065</v>
      </c>
      <c r="H64" s="407">
        <v>0</v>
      </c>
      <c r="I64" s="407">
        <v>88082.196848538792</v>
      </c>
      <c r="J64" s="407">
        <v>4607851.8905372983</v>
      </c>
      <c r="K64" s="407">
        <v>300647.24548942293</v>
      </c>
      <c r="L64" s="407">
        <v>11551.347957537537</v>
      </c>
      <c r="M64" s="407">
        <v>839509.92147908174</v>
      </c>
      <c r="N64" s="407">
        <v>278698236.58255613</v>
      </c>
      <c r="O64" s="407">
        <v>8424.8859641690378</v>
      </c>
      <c r="P64" s="407">
        <v>752.22196108652145</v>
      </c>
      <c r="Q64" s="407">
        <v>189039.23280985357</v>
      </c>
      <c r="R64" s="407">
        <v>189039.23280985357</v>
      </c>
      <c r="S64" s="407">
        <v>189039.23280985357</v>
      </c>
      <c r="T64" s="407">
        <v>122875.5013264048</v>
      </c>
      <c r="U64" s="407">
        <v>399960.69202184759</v>
      </c>
      <c r="V64" s="407">
        <v>399960.69202184759</v>
      </c>
      <c r="W64" s="407">
        <v>199980.34601092379</v>
      </c>
      <c r="X64" s="407">
        <v>1230.6482831441467</v>
      </c>
      <c r="Y64" s="267"/>
      <c r="Z64" s="407">
        <v>2461.2965662882934</v>
      </c>
    </row>
    <row r="65" spans="1:26" ht="13.2" customHeight="1" x14ac:dyDescent="0.3">
      <c r="A65" s="406" t="s">
        <v>2196</v>
      </c>
      <c r="B65" s="407">
        <v>1998</v>
      </c>
      <c r="C65" s="406" t="s">
        <v>2197</v>
      </c>
      <c r="D65" s="406" t="s">
        <v>2097</v>
      </c>
      <c r="E65" s="407">
        <v>265.43071944092566</v>
      </c>
      <c r="F65" s="407">
        <v>41057.130965452539</v>
      </c>
      <c r="G65" s="267"/>
      <c r="H65" s="407">
        <v>220938096.87074</v>
      </c>
      <c r="I65" s="267"/>
      <c r="J65" s="267"/>
      <c r="K65" s="267"/>
      <c r="L65" s="267"/>
      <c r="M65" s="267"/>
      <c r="N65" s="267"/>
      <c r="O65" s="267"/>
      <c r="P65" s="267"/>
      <c r="Q65" s="267"/>
      <c r="R65" s="267"/>
      <c r="S65" s="267"/>
      <c r="T65" s="267"/>
      <c r="U65" s="407">
        <v>360207.89567023754</v>
      </c>
      <c r="V65" s="407">
        <v>360207.89567023754</v>
      </c>
      <c r="W65" s="407">
        <v>180103.94783511877</v>
      </c>
      <c r="X65" s="407">
        <v>1094.8568257454028</v>
      </c>
      <c r="Y65" s="407">
        <v>4379.4273029816113</v>
      </c>
      <c r="Z65" s="407">
        <v>2189.7136514908057</v>
      </c>
    </row>
    <row r="66" spans="1:26" ht="13.2" customHeight="1" x14ac:dyDescent="0.3">
      <c r="A66" s="406" t="s">
        <v>2196</v>
      </c>
      <c r="B66" s="407">
        <v>1998</v>
      </c>
      <c r="C66" s="406" t="s">
        <v>2197</v>
      </c>
      <c r="D66" s="406" t="s">
        <v>2152</v>
      </c>
      <c r="E66" s="407">
        <v>227.54310872893521</v>
      </c>
      <c r="F66" s="407">
        <v>25711.320249214492</v>
      </c>
      <c r="G66" s="407">
        <v>3143159.5858688299</v>
      </c>
      <c r="H66" s="407">
        <v>0</v>
      </c>
      <c r="I66" s="407">
        <v>73610.294751026449</v>
      </c>
      <c r="J66" s="407">
        <v>3850781.9737372031</v>
      </c>
      <c r="K66" s="407">
        <v>251250.91276521402</v>
      </c>
      <c r="L66" s="407">
        <v>9653.4618611764472</v>
      </c>
      <c r="M66" s="407">
        <v>701578.4684928807</v>
      </c>
      <c r="N66" s="407">
        <v>232908125.31288028</v>
      </c>
      <c r="O66" s="407">
        <v>7040.6774723461795</v>
      </c>
      <c r="P66" s="407">
        <v>628.63191717376594</v>
      </c>
      <c r="Q66" s="407">
        <v>157980.0929644056</v>
      </c>
      <c r="R66" s="407">
        <v>157980.0929644056</v>
      </c>
      <c r="S66" s="407">
        <v>157980.0929644056</v>
      </c>
      <c r="T66" s="407">
        <v>102687.06042686364</v>
      </c>
      <c r="U66" s="407">
        <v>334247.16323978844</v>
      </c>
      <c r="V66" s="407">
        <v>334247.16323978844</v>
      </c>
      <c r="W66" s="407">
        <v>167123.58161989422</v>
      </c>
      <c r="X66" s="407">
        <v>1028.4528099685797</v>
      </c>
      <c r="Y66" s="267"/>
      <c r="Z66" s="407">
        <v>2056.9056199371594</v>
      </c>
    </row>
    <row r="67" spans="1:26" ht="13.2" customHeight="1" x14ac:dyDescent="0.3">
      <c r="A67" s="406" t="s">
        <v>2196</v>
      </c>
      <c r="B67" s="407">
        <v>1999</v>
      </c>
      <c r="C67" s="406" t="s">
        <v>2197</v>
      </c>
      <c r="D67" s="406" t="s">
        <v>2097</v>
      </c>
      <c r="E67" s="407">
        <v>284.50172844109665</v>
      </c>
      <c r="F67" s="407">
        <v>44007.056715616542</v>
      </c>
      <c r="G67" s="267"/>
      <c r="H67" s="407">
        <v>236812342.484727</v>
      </c>
      <c r="I67" s="267"/>
      <c r="J67" s="267"/>
      <c r="K67" s="267"/>
      <c r="L67" s="267"/>
      <c r="M67" s="267"/>
      <c r="N67" s="267"/>
      <c r="O67" s="267"/>
      <c r="P67" s="267"/>
      <c r="Q67" s="267"/>
      <c r="R67" s="267"/>
      <c r="S67" s="267"/>
      <c r="T67" s="267"/>
      <c r="U67" s="407">
        <v>386088.5775850098</v>
      </c>
      <c r="V67" s="407">
        <v>386088.5775850098</v>
      </c>
      <c r="W67" s="407">
        <v>193044.2887925049</v>
      </c>
      <c r="X67" s="407">
        <v>1173.5215124164431</v>
      </c>
      <c r="Y67" s="407">
        <v>4694.0860496657724</v>
      </c>
      <c r="Z67" s="407">
        <v>2347.0430248328862</v>
      </c>
    </row>
    <row r="68" spans="1:26" ht="13.2" customHeight="1" x14ac:dyDescent="0.3">
      <c r="A68" s="406" t="s">
        <v>2196</v>
      </c>
      <c r="B68" s="407">
        <v>1999</v>
      </c>
      <c r="C68" s="406" t="s">
        <v>2197</v>
      </c>
      <c r="D68" s="406" t="s">
        <v>2152</v>
      </c>
      <c r="E68" s="407">
        <v>212.77736130484723</v>
      </c>
      <c r="F68" s="407">
        <v>24042.858994288068</v>
      </c>
      <c r="G68" s="407">
        <v>2939193.3975812816</v>
      </c>
      <c r="H68" s="407">
        <v>0</v>
      </c>
      <c r="I68" s="407">
        <v>37858.462966503619</v>
      </c>
      <c r="J68" s="407">
        <v>3496548.9931356367</v>
      </c>
      <c r="K68" s="407">
        <v>258438.46807360288</v>
      </c>
      <c r="L68" s="407">
        <v>9929.6192302422714</v>
      </c>
      <c r="M68" s="407">
        <v>672033.85275533597</v>
      </c>
      <c r="N68" s="407">
        <v>217794230.76077294</v>
      </c>
      <c r="O68" s="407">
        <v>6583.793210582071</v>
      </c>
      <c r="P68" s="407">
        <v>587.83867951625632</v>
      </c>
      <c r="Q68" s="407">
        <v>137121.66822170798</v>
      </c>
      <c r="R68" s="407">
        <v>137121.66822170798</v>
      </c>
      <c r="S68" s="407">
        <v>137121.66822170798</v>
      </c>
      <c r="T68" s="407">
        <v>89129.08434411019</v>
      </c>
      <c r="U68" s="407">
        <v>312557.16692574491</v>
      </c>
      <c r="V68" s="407">
        <v>312557.16692574491</v>
      </c>
      <c r="W68" s="407">
        <v>156278.58346287246</v>
      </c>
      <c r="X68" s="407">
        <v>961.71435977152271</v>
      </c>
      <c r="Y68" s="267"/>
      <c r="Z68" s="407">
        <v>1923.4287195430454</v>
      </c>
    </row>
    <row r="69" spans="1:26" ht="13.2" customHeight="1" x14ac:dyDescent="0.3">
      <c r="A69" s="406" t="s">
        <v>2196</v>
      </c>
      <c r="B69" s="407">
        <v>2000</v>
      </c>
      <c r="C69" s="406" t="s">
        <v>2197</v>
      </c>
      <c r="D69" s="406" t="s">
        <v>2097</v>
      </c>
      <c r="E69" s="407">
        <v>297.5116624171618</v>
      </c>
      <c r="F69" s="407">
        <v>46019.448364300813</v>
      </c>
      <c r="G69" s="267"/>
      <c r="H69" s="407">
        <v>247641496.16799301</v>
      </c>
      <c r="I69" s="267"/>
      <c r="J69" s="267"/>
      <c r="K69" s="267"/>
      <c r="L69" s="267"/>
      <c r="M69" s="267"/>
      <c r="N69" s="267"/>
      <c r="O69" s="267"/>
      <c r="P69" s="267"/>
      <c r="Q69" s="267"/>
      <c r="R69" s="267"/>
      <c r="S69" s="267"/>
      <c r="T69" s="267"/>
      <c r="U69" s="407">
        <v>403743.96031613281</v>
      </c>
      <c r="V69" s="407">
        <v>403743.96031613281</v>
      </c>
      <c r="W69" s="407">
        <v>201871.98015806641</v>
      </c>
      <c r="X69" s="407">
        <v>1227.1852897146894</v>
      </c>
      <c r="Y69" s="407">
        <v>4908.7411588587574</v>
      </c>
      <c r="Z69" s="407">
        <v>2454.3705794293787</v>
      </c>
    </row>
    <row r="70" spans="1:26" ht="13.2" customHeight="1" x14ac:dyDescent="0.3">
      <c r="A70" s="406" t="s">
        <v>2196</v>
      </c>
      <c r="B70" s="407">
        <v>2000</v>
      </c>
      <c r="C70" s="406" t="s">
        <v>2197</v>
      </c>
      <c r="D70" s="406" t="s">
        <v>2152</v>
      </c>
      <c r="E70" s="407">
        <v>208.58833005630831</v>
      </c>
      <c r="F70" s="407">
        <v>23569.517812624519</v>
      </c>
      <c r="G70" s="407">
        <v>2881328.3459965535</v>
      </c>
      <c r="H70" s="407">
        <v>0</v>
      </c>
      <c r="I70" s="407">
        <v>6747.8415597108969</v>
      </c>
      <c r="J70" s="407">
        <v>3487688.4391692728</v>
      </c>
      <c r="K70" s="407">
        <v>236631.81219110373</v>
      </c>
      <c r="L70" s="407">
        <v>9091.7726387028451</v>
      </c>
      <c r="M70" s="407">
        <v>649937.92827307677</v>
      </c>
      <c r="N70" s="407">
        <v>213506430.4383446</v>
      </c>
      <c r="O70" s="407">
        <v>6454.1754950322811</v>
      </c>
      <c r="P70" s="407">
        <v>576.26566919931076</v>
      </c>
      <c r="Q70" s="407">
        <v>131558.08836845684</v>
      </c>
      <c r="R70" s="407">
        <v>131558.08836845684</v>
      </c>
      <c r="S70" s="407">
        <v>131558.08836845684</v>
      </c>
      <c r="T70" s="407">
        <v>85512.757439496942</v>
      </c>
      <c r="U70" s="407">
        <v>306403.73156411876</v>
      </c>
      <c r="V70" s="407">
        <v>306403.73156411876</v>
      </c>
      <c r="W70" s="407">
        <v>153201.86578205938</v>
      </c>
      <c r="X70" s="407">
        <v>942.7807125049809</v>
      </c>
      <c r="Y70" s="267"/>
      <c r="Z70" s="407">
        <v>1885.5614250099618</v>
      </c>
    </row>
    <row r="71" spans="1:26" ht="13.2" customHeight="1" x14ac:dyDescent="0.3">
      <c r="A71" s="406" t="s">
        <v>2196</v>
      </c>
      <c r="B71" s="407">
        <v>2001</v>
      </c>
      <c r="C71" s="406" t="s">
        <v>2197</v>
      </c>
      <c r="D71" s="406" t="s">
        <v>2097</v>
      </c>
      <c r="E71" s="407">
        <v>297.27429661041435</v>
      </c>
      <c r="F71" s="407">
        <v>45982.732346520883</v>
      </c>
      <c r="G71" s="267"/>
      <c r="H71" s="407">
        <v>247443918.62415999</v>
      </c>
      <c r="I71" s="267"/>
      <c r="J71" s="267"/>
      <c r="K71" s="267"/>
      <c r="L71" s="267"/>
      <c r="M71" s="267"/>
      <c r="N71" s="267"/>
      <c r="O71" s="267"/>
      <c r="P71" s="267"/>
      <c r="Q71" s="267"/>
      <c r="R71" s="267"/>
      <c r="S71" s="267"/>
      <c r="T71" s="267"/>
      <c r="U71" s="407">
        <v>403421.83845347632</v>
      </c>
      <c r="V71" s="407">
        <v>403421.83845347632</v>
      </c>
      <c r="W71" s="407">
        <v>201710.91922673816</v>
      </c>
      <c r="X71" s="407">
        <v>1226.2061959072228</v>
      </c>
      <c r="Y71" s="407">
        <v>4904.824783628892</v>
      </c>
      <c r="Z71" s="407">
        <v>2452.412391814446</v>
      </c>
    </row>
    <row r="72" spans="1:26" ht="13.2" customHeight="1" x14ac:dyDescent="0.3">
      <c r="A72" s="406" t="s">
        <v>2196</v>
      </c>
      <c r="B72" s="407">
        <v>2001</v>
      </c>
      <c r="C72" s="406" t="s">
        <v>2197</v>
      </c>
      <c r="D72" s="406" t="s">
        <v>2152</v>
      </c>
      <c r="E72" s="407">
        <v>192.04285653454761</v>
      </c>
      <c r="F72" s="407">
        <v>21699.955729337435</v>
      </c>
      <c r="G72" s="407">
        <v>2652777.9671555357</v>
      </c>
      <c r="H72" s="407">
        <v>0</v>
      </c>
      <c r="I72" s="407">
        <v>6212.5947708560561</v>
      </c>
      <c r="J72" s="407">
        <v>3156904.4910646165</v>
      </c>
      <c r="K72" s="407">
        <v>230557.3902764403</v>
      </c>
      <c r="L72" s="407">
        <v>8858.3836347126598</v>
      </c>
      <c r="M72" s="407">
        <v>592259.24472454365</v>
      </c>
      <c r="N72" s="407">
        <v>196570847.36622518</v>
      </c>
      <c r="O72" s="407">
        <v>5942.2226464284004</v>
      </c>
      <c r="P72" s="407">
        <v>530.55559343110713</v>
      </c>
      <c r="Q72" s="407">
        <v>116526.4936338017</v>
      </c>
      <c r="R72" s="407">
        <v>116526.4936338017</v>
      </c>
      <c r="S72" s="407">
        <v>116526.4936338017</v>
      </c>
      <c r="T72" s="407">
        <v>75742.220861971102</v>
      </c>
      <c r="U72" s="407">
        <v>282099.42448138667</v>
      </c>
      <c r="V72" s="407">
        <v>282099.42448138667</v>
      </c>
      <c r="W72" s="407">
        <v>141049.71224069333</v>
      </c>
      <c r="X72" s="407">
        <v>867.99822917349729</v>
      </c>
      <c r="Y72" s="267"/>
      <c r="Z72" s="407">
        <v>1735.9964583469946</v>
      </c>
    </row>
    <row r="73" spans="1:26" ht="13.2" customHeight="1" x14ac:dyDescent="0.3">
      <c r="A73" s="406" t="s">
        <v>2196</v>
      </c>
      <c r="B73" s="407">
        <v>2002</v>
      </c>
      <c r="C73" s="406" t="s">
        <v>2197</v>
      </c>
      <c r="D73" s="406" t="s">
        <v>2097</v>
      </c>
      <c r="E73" s="407">
        <v>312.57151273662021</v>
      </c>
      <c r="F73" s="407">
        <v>48348.923446116896</v>
      </c>
      <c r="G73" s="267"/>
      <c r="H73" s="407">
        <v>260176950.52590501</v>
      </c>
      <c r="I73" s="267"/>
      <c r="J73" s="267"/>
      <c r="K73" s="267"/>
      <c r="L73" s="267"/>
      <c r="M73" s="267"/>
      <c r="N73" s="267"/>
      <c r="O73" s="267"/>
      <c r="P73" s="267"/>
      <c r="Q73" s="267"/>
      <c r="R73" s="267"/>
      <c r="S73" s="267"/>
      <c r="T73" s="267"/>
      <c r="U73" s="407">
        <v>424181.22170059889</v>
      </c>
      <c r="V73" s="407">
        <v>424181.22170059889</v>
      </c>
      <c r="W73" s="407">
        <v>212090.61085029945</v>
      </c>
      <c r="X73" s="407">
        <v>1289.3046252297838</v>
      </c>
      <c r="Y73" s="407">
        <v>5157.2185009191353</v>
      </c>
      <c r="Z73" s="407">
        <v>2578.6092504595676</v>
      </c>
    </row>
    <row r="74" spans="1:26" ht="13.2" customHeight="1" x14ac:dyDescent="0.3">
      <c r="A74" s="406" t="s">
        <v>2196</v>
      </c>
      <c r="B74" s="407">
        <v>2002</v>
      </c>
      <c r="C74" s="406" t="s">
        <v>2197</v>
      </c>
      <c r="D74" s="406" t="s">
        <v>2152</v>
      </c>
      <c r="E74" s="407">
        <v>191.41294279396692</v>
      </c>
      <c r="F74" s="407">
        <v>21628.778386266389</v>
      </c>
      <c r="G74" s="407">
        <v>2644076.6734840348</v>
      </c>
      <c r="H74" s="407">
        <v>0</v>
      </c>
      <c r="I74" s="407">
        <v>6192.2170339204558</v>
      </c>
      <c r="J74" s="407">
        <v>3156372.8224743288</v>
      </c>
      <c r="K74" s="407">
        <v>225861.40602205074</v>
      </c>
      <c r="L74" s="407">
        <v>8677.956409985336</v>
      </c>
      <c r="M74" s="407">
        <v>582723.92395248543</v>
      </c>
      <c r="N74" s="407">
        <v>195926081.50516698</v>
      </c>
      <c r="O74" s="407">
        <v>5922.7317486042393</v>
      </c>
      <c r="P74" s="407">
        <v>528.81533469680699</v>
      </c>
      <c r="Q74" s="407">
        <v>115083.9979396175</v>
      </c>
      <c r="R74" s="407">
        <v>115083.9979396175</v>
      </c>
      <c r="S74" s="407">
        <v>115083.9979396175</v>
      </c>
      <c r="T74" s="407">
        <v>74804.598660751377</v>
      </c>
      <c r="U74" s="407">
        <v>281174.11902146303</v>
      </c>
      <c r="V74" s="407">
        <v>281174.11902146303</v>
      </c>
      <c r="W74" s="407">
        <v>140587.05951073152</v>
      </c>
      <c r="X74" s="407">
        <v>865.1511354506556</v>
      </c>
      <c r="Y74" s="267"/>
      <c r="Z74" s="407">
        <v>1730.3022709013112</v>
      </c>
    </row>
    <row r="75" spans="1:26" ht="13.2" customHeight="1" x14ac:dyDescent="0.3">
      <c r="A75" s="406" t="s">
        <v>2196</v>
      </c>
      <c r="B75" s="407">
        <v>2003</v>
      </c>
      <c r="C75" s="406" t="s">
        <v>2197</v>
      </c>
      <c r="D75" s="406" t="s">
        <v>2097</v>
      </c>
      <c r="E75" s="407">
        <v>288.74372706972918</v>
      </c>
      <c r="F75" s="407">
        <v>44663.213974346399</v>
      </c>
      <c r="G75" s="267"/>
      <c r="H75" s="407">
        <v>240343279.31793299</v>
      </c>
      <c r="I75" s="267"/>
      <c r="J75" s="267"/>
      <c r="K75" s="267"/>
      <c r="L75" s="267"/>
      <c r="M75" s="267"/>
      <c r="N75" s="267"/>
      <c r="O75" s="267"/>
      <c r="P75" s="267"/>
      <c r="Q75" s="267"/>
      <c r="R75" s="267"/>
      <c r="S75" s="267"/>
      <c r="T75" s="267"/>
      <c r="U75" s="407">
        <v>391845.26393493242</v>
      </c>
      <c r="V75" s="407">
        <v>391845.26393493242</v>
      </c>
      <c r="W75" s="407">
        <v>195922.63196746621</v>
      </c>
      <c r="X75" s="407">
        <v>1191.0190393159041</v>
      </c>
      <c r="Y75" s="407">
        <v>4764.0761572636166</v>
      </c>
      <c r="Z75" s="407">
        <v>2382.0380786318083</v>
      </c>
    </row>
    <row r="76" spans="1:26" ht="13.2" customHeight="1" x14ac:dyDescent="0.3">
      <c r="A76" s="406" t="s">
        <v>2196</v>
      </c>
      <c r="B76" s="407">
        <v>2003</v>
      </c>
      <c r="C76" s="406" t="s">
        <v>2197</v>
      </c>
      <c r="D76" s="406" t="s">
        <v>2152</v>
      </c>
      <c r="E76" s="407">
        <v>198.6144673386203</v>
      </c>
      <c r="F76" s="407">
        <v>22442.517395478651</v>
      </c>
      <c r="G76" s="407">
        <v>2743554.7065997818</v>
      </c>
      <c r="H76" s="407">
        <v>0</v>
      </c>
      <c r="I76" s="407">
        <v>6425.186666510027</v>
      </c>
      <c r="J76" s="407">
        <v>3292077.7118412592</v>
      </c>
      <c r="K76" s="407">
        <v>207403.48724536365</v>
      </c>
      <c r="L76" s="407">
        <v>7968.773653248656</v>
      </c>
      <c r="M76" s="407">
        <v>568157.44557759864</v>
      </c>
      <c r="N76" s="407">
        <v>203297403.75904381</v>
      </c>
      <c r="O76" s="407">
        <v>6145.5625427835121</v>
      </c>
      <c r="P76" s="407">
        <v>548.71094131995631</v>
      </c>
      <c r="Q76" s="407">
        <v>110295.61138736532</v>
      </c>
      <c r="R76" s="407">
        <v>110295.61138736532</v>
      </c>
      <c r="S76" s="407">
        <v>110295.61138736532</v>
      </c>
      <c r="T76" s="407">
        <v>71692.147401787457</v>
      </c>
      <c r="U76" s="407">
        <v>291752.72614122246</v>
      </c>
      <c r="V76" s="407">
        <v>291752.72614122246</v>
      </c>
      <c r="W76" s="407">
        <v>145876.36307061123</v>
      </c>
      <c r="X76" s="407">
        <v>897.70069581914606</v>
      </c>
      <c r="Y76" s="267"/>
      <c r="Z76" s="407">
        <v>1795.4013916382921</v>
      </c>
    </row>
    <row r="77" spans="1:26" ht="13.2" customHeight="1" x14ac:dyDescent="0.3">
      <c r="A77" s="406" t="s">
        <v>2196</v>
      </c>
      <c r="B77" s="407">
        <v>2004</v>
      </c>
      <c r="C77" s="406" t="s">
        <v>2197</v>
      </c>
      <c r="D77" s="406" t="s">
        <v>2097</v>
      </c>
      <c r="E77" s="407">
        <v>302.53594930565686</v>
      </c>
      <c r="F77" s="407">
        <v>46796.610876701146</v>
      </c>
      <c r="G77" s="267"/>
      <c r="H77" s="407">
        <v>251823590.786185</v>
      </c>
      <c r="I77" s="267"/>
      <c r="J77" s="267"/>
      <c r="K77" s="267"/>
      <c r="L77" s="267"/>
      <c r="M77" s="267"/>
      <c r="N77" s="267"/>
      <c r="O77" s="267"/>
      <c r="P77" s="267"/>
      <c r="Q77" s="267"/>
      <c r="R77" s="267"/>
      <c r="S77" s="267"/>
      <c r="T77" s="267"/>
      <c r="U77" s="407">
        <v>410562.2660915922</v>
      </c>
      <c r="V77" s="407">
        <v>410562.2660915922</v>
      </c>
      <c r="W77" s="407">
        <v>205281.13304579607</v>
      </c>
      <c r="X77" s="407">
        <v>1247.9096233786997</v>
      </c>
      <c r="Y77" s="407">
        <v>4991.6384935147989</v>
      </c>
      <c r="Z77" s="407">
        <v>2495.8192467573995</v>
      </c>
    </row>
    <row r="78" spans="1:26" ht="13.2" customHeight="1" x14ac:dyDescent="0.3">
      <c r="A78" s="406" t="s">
        <v>2196</v>
      </c>
      <c r="B78" s="407">
        <v>2004</v>
      </c>
      <c r="C78" s="406" t="s">
        <v>2197</v>
      </c>
      <c r="D78" s="406" t="s">
        <v>2152</v>
      </c>
      <c r="E78" s="407">
        <v>196.72509380228428</v>
      </c>
      <c r="F78" s="407">
        <v>22229.026913018042</v>
      </c>
      <c r="G78" s="407">
        <v>2717455.9045960875</v>
      </c>
      <c r="H78" s="407">
        <v>0</v>
      </c>
      <c r="I78" s="407">
        <v>6364.0653503421254</v>
      </c>
      <c r="J78" s="407">
        <v>3235224.6438333844</v>
      </c>
      <c r="K78" s="407">
        <v>202284.77039573176</v>
      </c>
      <c r="L78" s="407">
        <v>7772.1043661911472</v>
      </c>
      <c r="M78" s="407">
        <v>556937.40759925265</v>
      </c>
      <c r="N78" s="407">
        <v>201363482.53057006</v>
      </c>
      <c r="O78" s="407">
        <v>6087.1012262952363</v>
      </c>
      <c r="P78" s="407">
        <v>543.49118091921753</v>
      </c>
      <c r="Q78" s="407">
        <v>106744.9225354027</v>
      </c>
      <c r="R78" s="407">
        <v>106744.9225354027</v>
      </c>
      <c r="S78" s="407">
        <v>106744.9225354027</v>
      </c>
      <c r="T78" s="407">
        <v>69384.199648011752</v>
      </c>
      <c r="U78" s="407">
        <v>288977.34986923455</v>
      </c>
      <c r="V78" s="407">
        <v>288977.34986923455</v>
      </c>
      <c r="W78" s="407">
        <v>144488.67493461727</v>
      </c>
      <c r="X78" s="407">
        <v>889.16107652072174</v>
      </c>
      <c r="Y78" s="267"/>
      <c r="Z78" s="407">
        <v>1778.3221530414435</v>
      </c>
    </row>
    <row r="79" spans="1:26" ht="13.2" customHeight="1" x14ac:dyDescent="0.3">
      <c r="A79" s="406" t="s">
        <v>2196</v>
      </c>
      <c r="B79" s="407">
        <v>2005</v>
      </c>
      <c r="C79" s="406" t="s">
        <v>2197</v>
      </c>
      <c r="D79" s="406" t="s">
        <v>2097</v>
      </c>
      <c r="E79" s="407">
        <v>302.35646416756487</v>
      </c>
      <c r="F79" s="407">
        <v>46768.847907755735</v>
      </c>
      <c r="G79" s="267"/>
      <c r="H79" s="407">
        <v>251674191.70792401</v>
      </c>
      <c r="I79" s="267"/>
      <c r="J79" s="267"/>
      <c r="K79" s="267"/>
      <c r="L79" s="267"/>
      <c r="M79" s="267"/>
      <c r="N79" s="267"/>
      <c r="O79" s="267"/>
      <c r="P79" s="267"/>
      <c r="Q79" s="267"/>
      <c r="R79" s="267"/>
      <c r="S79" s="267"/>
      <c r="T79" s="267"/>
      <c r="U79" s="407">
        <v>410318.69231071114</v>
      </c>
      <c r="V79" s="407">
        <v>410318.69231071114</v>
      </c>
      <c r="W79" s="407">
        <v>205159.3461553556</v>
      </c>
      <c r="X79" s="407">
        <v>1247.1692775401555</v>
      </c>
      <c r="Y79" s="407">
        <v>4988.6771101606219</v>
      </c>
      <c r="Z79" s="407">
        <v>2494.3385550803109</v>
      </c>
    </row>
    <row r="80" spans="1:26" ht="13.2" customHeight="1" x14ac:dyDescent="0.3">
      <c r="A80" s="406" t="s">
        <v>2196</v>
      </c>
      <c r="B80" s="407">
        <v>2005</v>
      </c>
      <c r="C80" s="406" t="s">
        <v>2197</v>
      </c>
      <c r="D80" s="406" t="s">
        <v>2152</v>
      </c>
      <c r="E80" s="407">
        <v>211.34044432367162</v>
      </c>
      <c r="F80" s="407">
        <v>23880.494012632862</v>
      </c>
      <c r="G80" s="407">
        <v>2919344.5899917702</v>
      </c>
      <c r="H80" s="407">
        <v>0</v>
      </c>
      <c r="I80" s="407">
        <v>1367.3745152186284</v>
      </c>
      <c r="J80" s="407">
        <v>3466026.8548412137</v>
      </c>
      <c r="K80" s="407">
        <v>218937.73415564068</v>
      </c>
      <c r="L80" s="407">
        <v>8411.9378647546273</v>
      </c>
      <c r="M80" s="407">
        <v>603251.32894241356</v>
      </c>
      <c r="N80" s="407">
        <v>216323434.11839014</v>
      </c>
      <c r="O80" s="407">
        <v>6539.3318815815664</v>
      </c>
      <c r="P80" s="407">
        <v>583.86891799835405</v>
      </c>
      <c r="Q80" s="407">
        <v>115181.92156564062</v>
      </c>
      <c r="R80" s="407">
        <v>115181.92156564062</v>
      </c>
      <c r="S80" s="407">
        <v>115181.92156564062</v>
      </c>
      <c r="T80" s="407">
        <v>74868.2490176664</v>
      </c>
      <c r="U80" s="407">
        <v>310446.42216422723</v>
      </c>
      <c r="V80" s="407">
        <v>310446.42216422723</v>
      </c>
      <c r="W80" s="407">
        <v>155223.21108211362</v>
      </c>
      <c r="X80" s="407">
        <v>955.21976050531441</v>
      </c>
      <c r="Y80" s="267"/>
      <c r="Z80" s="407">
        <v>1910.4395210106288</v>
      </c>
    </row>
    <row r="81" spans="1:26" ht="13.2" customHeight="1" x14ac:dyDescent="0.3">
      <c r="A81" s="406" t="s">
        <v>2196</v>
      </c>
      <c r="B81" s="407">
        <v>2006</v>
      </c>
      <c r="C81" s="406" t="s">
        <v>2197</v>
      </c>
      <c r="D81" s="406" t="s">
        <v>2097</v>
      </c>
      <c r="E81" s="407">
        <v>302.69296615612211</v>
      </c>
      <c r="F81" s="407">
        <v>46820.898424905616</v>
      </c>
      <c r="G81" s="267"/>
      <c r="H81" s="407">
        <v>251954287.80645299</v>
      </c>
      <c r="I81" s="267"/>
      <c r="J81" s="267"/>
      <c r="K81" s="267"/>
      <c r="L81" s="267"/>
      <c r="M81" s="267"/>
      <c r="N81" s="267"/>
      <c r="O81" s="267"/>
      <c r="P81" s="267"/>
      <c r="Q81" s="267"/>
      <c r="R81" s="267"/>
      <c r="S81" s="267"/>
      <c r="T81" s="267"/>
      <c r="U81" s="407">
        <v>410775.34884783882</v>
      </c>
      <c r="V81" s="407">
        <v>410775.34884783882</v>
      </c>
      <c r="W81" s="407">
        <v>205387.67442391941</v>
      </c>
      <c r="X81" s="407">
        <v>1248.5572913308172</v>
      </c>
      <c r="Y81" s="407">
        <v>4994.2291653232687</v>
      </c>
      <c r="Z81" s="407">
        <v>2497.1145826616344</v>
      </c>
    </row>
    <row r="82" spans="1:26" ht="13.2" customHeight="1" x14ac:dyDescent="0.3">
      <c r="A82" s="406" t="s">
        <v>2196</v>
      </c>
      <c r="B82" s="407">
        <v>2006</v>
      </c>
      <c r="C82" s="406" t="s">
        <v>2197</v>
      </c>
      <c r="D82" s="406" t="s">
        <v>2152</v>
      </c>
      <c r="E82" s="407">
        <v>206.0270716547916</v>
      </c>
      <c r="F82" s="407">
        <v>23280.107443880563</v>
      </c>
      <c r="G82" s="407">
        <v>2845948.4835099047</v>
      </c>
      <c r="H82" s="407">
        <v>0</v>
      </c>
      <c r="I82" s="407">
        <v>1332.9969477798127</v>
      </c>
      <c r="J82" s="407">
        <v>3289698.6352658416</v>
      </c>
      <c r="K82" s="407">
        <v>213345.70742061021</v>
      </c>
      <c r="L82" s="407">
        <v>8197.0832549974839</v>
      </c>
      <c r="M82" s="407">
        <v>581747.43373380287</v>
      </c>
      <c r="N82" s="407">
        <v>210884782.62808391</v>
      </c>
      <c r="O82" s="407">
        <v>6374.9246030621871</v>
      </c>
      <c r="P82" s="407">
        <v>569.18969670198101</v>
      </c>
      <c r="Q82" s="407">
        <v>111034.92025093787</v>
      </c>
      <c r="R82" s="407">
        <v>111034.92025093787</v>
      </c>
      <c r="S82" s="407">
        <v>111034.92025093787</v>
      </c>
      <c r="T82" s="407">
        <v>72172.698163109613</v>
      </c>
      <c r="U82" s="407">
        <v>302641.39677044732</v>
      </c>
      <c r="V82" s="407">
        <v>302641.39677044732</v>
      </c>
      <c r="W82" s="407">
        <v>151320.69838522366</v>
      </c>
      <c r="X82" s="407">
        <v>931.20429775522246</v>
      </c>
      <c r="Y82" s="267"/>
      <c r="Z82" s="407">
        <v>1862.4085955104449</v>
      </c>
    </row>
    <row r="83" spans="1:26" ht="13.2" customHeight="1" x14ac:dyDescent="0.3">
      <c r="A83" s="406" t="s">
        <v>2196</v>
      </c>
      <c r="B83" s="407">
        <v>2007</v>
      </c>
      <c r="C83" s="406" t="s">
        <v>2197</v>
      </c>
      <c r="D83" s="406" t="s">
        <v>2097</v>
      </c>
      <c r="E83" s="407">
        <v>284.91036230932036</v>
      </c>
      <c r="F83" s="407">
        <v>44070.264675418235</v>
      </c>
      <c r="G83" s="267"/>
      <c r="H83" s="407">
        <v>237152479.41142601</v>
      </c>
      <c r="I83" s="267"/>
      <c r="J83" s="267"/>
      <c r="K83" s="267"/>
      <c r="L83" s="267"/>
      <c r="M83" s="267"/>
      <c r="N83" s="267"/>
      <c r="O83" s="267"/>
      <c r="P83" s="267"/>
      <c r="Q83" s="267"/>
      <c r="R83" s="267"/>
      <c r="S83" s="267"/>
      <c r="T83" s="267"/>
      <c r="U83" s="407">
        <v>386643.12208566989</v>
      </c>
      <c r="V83" s="407">
        <v>386643.12208566989</v>
      </c>
      <c r="W83" s="407">
        <v>193321.56104283495</v>
      </c>
      <c r="X83" s="407">
        <v>1175.2070580111549</v>
      </c>
      <c r="Y83" s="407">
        <v>4700.8282320446197</v>
      </c>
      <c r="Z83" s="407">
        <v>2350.4141160223098</v>
      </c>
    </row>
    <row r="84" spans="1:26" ht="13.2" customHeight="1" x14ac:dyDescent="0.3">
      <c r="A84" s="406" t="s">
        <v>2196</v>
      </c>
      <c r="B84" s="407">
        <v>2007</v>
      </c>
      <c r="C84" s="406" t="s">
        <v>2197</v>
      </c>
      <c r="D84" s="406" t="s">
        <v>2152</v>
      </c>
      <c r="E84" s="407">
        <v>204.80986057468581</v>
      </c>
      <c r="F84" s="407">
        <v>23142.568214209696</v>
      </c>
      <c r="G84" s="407">
        <v>2829134.5764844106</v>
      </c>
      <c r="H84" s="407">
        <v>0</v>
      </c>
      <c r="I84" s="407">
        <v>1325.1215814915249</v>
      </c>
      <c r="J84" s="407">
        <v>3270263.0455790469</v>
      </c>
      <c r="K84" s="407">
        <v>212085.25772883141</v>
      </c>
      <c r="L84" s="407">
        <v>8148.6547621669388</v>
      </c>
      <c r="M84" s="407">
        <v>578310.46102688427</v>
      </c>
      <c r="N84" s="407">
        <v>209638872.11749479</v>
      </c>
      <c r="O84" s="407">
        <v>6337.2614513250801</v>
      </c>
      <c r="P84" s="407">
        <v>565.82691529688213</v>
      </c>
      <c r="Q84" s="407">
        <v>110378.92424942911</v>
      </c>
      <c r="R84" s="407">
        <v>110378.92424942911</v>
      </c>
      <c r="S84" s="407">
        <v>110378.92424942911</v>
      </c>
      <c r="T84" s="407">
        <v>71746.300762128929</v>
      </c>
      <c r="U84" s="407">
        <v>300853.386784726</v>
      </c>
      <c r="V84" s="407">
        <v>300853.386784726</v>
      </c>
      <c r="W84" s="407">
        <v>150426.693392363</v>
      </c>
      <c r="X84" s="407">
        <v>925.70272856838778</v>
      </c>
      <c r="Y84" s="267"/>
      <c r="Z84" s="407">
        <v>1851.4054571367756</v>
      </c>
    </row>
    <row r="85" spans="1:26" ht="13.2" customHeight="1" x14ac:dyDescent="0.3">
      <c r="A85" s="406" t="s">
        <v>2196</v>
      </c>
      <c r="B85" s="407">
        <v>2008</v>
      </c>
      <c r="C85" s="406" t="s">
        <v>2197</v>
      </c>
      <c r="D85" s="406" t="s">
        <v>2097</v>
      </c>
      <c r="E85" s="407">
        <v>306.28721031571831</v>
      </c>
      <c r="F85" s="407">
        <v>47376.86027247629</v>
      </c>
      <c r="G85" s="267"/>
      <c r="H85" s="407">
        <v>254946049.521083</v>
      </c>
      <c r="I85" s="267"/>
      <c r="J85" s="267"/>
      <c r="K85" s="267"/>
      <c r="L85" s="267"/>
      <c r="M85" s="267"/>
      <c r="N85" s="267"/>
      <c r="O85" s="267"/>
      <c r="P85" s="267"/>
      <c r="Q85" s="267"/>
      <c r="R85" s="267"/>
      <c r="S85" s="267"/>
      <c r="T85" s="267"/>
      <c r="U85" s="407">
        <v>415652.98745719169</v>
      </c>
      <c r="V85" s="407">
        <v>415652.98745719169</v>
      </c>
      <c r="W85" s="407">
        <v>207826.49372859581</v>
      </c>
      <c r="X85" s="407">
        <v>1263.3829405993667</v>
      </c>
      <c r="Y85" s="407">
        <v>5053.531762397467</v>
      </c>
      <c r="Z85" s="407">
        <v>2526.7658811987335</v>
      </c>
    </row>
    <row r="86" spans="1:26" ht="13.2" customHeight="1" x14ac:dyDescent="0.3">
      <c r="A86" s="406" t="s">
        <v>2196</v>
      </c>
      <c r="B86" s="407">
        <v>2008</v>
      </c>
      <c r="C86" s="406" t="s">
        <v>2197</v>
      </c>
      <c r="D86" s="406" t="s">
        <v>2152</v>
      </c>
      <c r="E86" s="407">
        <v>214.1807562063224</v>
      </c>
      <c r="F86" s="407">
        <v>24201.436135777891</v>
      </c>
      <c r="G86" s="407">
        <v>2958579.148975695</v>
      </c>
      <c r="H86" s="407">
        <v>0</v>
      </c>
      <c r="I86" s="407">
        <v>1385.7513578340502</v>
      </c>
      <c r="J86" s="407">
        <v>2700884.5118916179</v>
      </c>
      <c r="K86" s="407">
        <v>189192.38129317402</v>
      </c>
      <c r="L86" s="407">
        <v>7269.0738399246511</v>
      </c>
      <c r="M86" s="407">
        <v>486643.63791582314</v>
      </c>
      <c r="N86" s="407">
        <v>219230714.93909898</v>
      </c>
      <c r="O86" s="407">
        <v>6627.2172937055575</v>
      </c>
      <c r="P86" s="407">
        <v>591.71582979513903</v>
      </c>
      <c r="Q86" s="407">
        <v>93604.690178936173</v>
      </c>
      <c r="R86" s="407">
        <v>93604.690178936173</v>
      </c>
      <c r="S86" s="407">
        <v>93604.690178936173</v>
      </c>
      <c r="T86" s="407">
        <v>60843.048616308515</v>
      </c>
      <c r="U86" s="407">
        <v>314618.66976511257</v>
      </c>
      <c r="V86" s="407">
        <v>314618.66976511257</v>
      </c>
      <c r="W86" s="407">
        <v>157309.33488255629</v>
      </c>
      <c r="X86" s="407">
        <v>968.05744543111553</v>
      </c>
      <c r="Y86" s="267"/>
      <c r="Z86" s="407">
        <v>1936.1148908622311</v>
      </c>
    </row>
    <row r="87" spans="1:26" ht="13.2" customHeight="1" x14ac:dyDescent="0.3">
      <c r="A87" s="406" t="s">
        <v>2196</v>
      </c>
      <c r="B87" s="407">
        <v>2009</v>
      </c>
      <c r="C87" s="406" t="s">
        <v>2197</v>
      </c>
      <c r="D87" s="406" t="s">
        <v>2097</v>
      </c>
      <c r="E87" s="407">
        <v>325.17191339002238</v>
      </c>
      <c r="F87" s="407">
        <v>50297.968006345538</v>
      </c>
      <c r="G87" s="267"/>
      <c r="H87" s="407">
        <v>270665218.5984</v>
      </c>
      <c r="I87" s="267"/>
      <c r="J87" s="267"/>
      <c r="K87" s="267"/>
      <c r="L87" s="267"/>
      <c r="M87" s="267"/>
      <c r="N87" s="267"/>
      <c r="O87" s="267"/>
      <c r="P87" s="267"/>
      <c r="Q87" s="267"/>
      <c r="R87" s="267"/>
      <c r="S87" s="267"/>
      <c r="T87" s="267"/>
      <c r="U87" s="407">
        <v>441280.83930900547</v>
      </c>
      <c r="V87" s="407">
        <v>441280.83930900547</v>
      </c>
      <c r="W87" s="407">
        <v>220640.41965450274</v>
      </c>
      <c r="X87" s="407">
        <v>1341.279146835883</v>
      </c>
      <c r="Y87" s="407">
        <v>5365.116587343532</v>
      </c>
      <c r="Z87" s="407">
        <v>2682.558293671766</v>
      </c>
    </row>
    <row r="88" spans="1:26" ht="13.2" customHeight="1" x14ac:dyDescent="0.3">
      <c r="A88" s="406" t="s">
        <v>2196</v>
      </c>
      <c r="B88" s="407">
        <v>2009</v>
      </c>
      <c r="C88" s="406" t="s">
        <v>2197</v>
      </c>
      <c r="D88" s="406" t="s">
        <v>2152</v>
      </c>
      <c r="E88" s="407">
        <v>207.25157853276428</v>
      </c>
      <c r="F88" s="407">
        <v>23418.471065010603</v>
      </c>
      <c r="G88" s="407">
        <v>2862863.1708100908</v>
      </c>
      <c r="H88" s="407">
        <v>0</v>
      </c>
      <c r="I88" s="407">
        <v>1340.9195179438375</v>
      </c>
      <c r="J88" s="407">
        <v>2395680.9489929536</v>
      </c>
      <c r="K88" s="407">
        <v>160008.53532848443</v>
      </c>
      <c r="L88" s="407">
        <v>6147.7838080518422</v>
      </c>
      <c r="M88" s="407">
        <v>414137.66121927468</v>
      </c>
      <c r="N88" s="407">
        <v>212138160.9570277</v>
      </c>
      <c r="O88" s="407">
        <v>6412.8135026146047</v>
      </c>
      <c r="P88" s="407">
        <v>572.57263416201818</v>
      </c>
      <c r="Q88" s="407">
        <v>77668.185525228968</v>
      </c>
      <c r="R88" s="407">
        <v>77668.185525228968</v>
      </c>
      <c r="S88" s="407">
        <v>77668.185525228968</v>
      </c>
      <c r="T88" s="407">
        <v>50484.320591398835</v>
      </c>
      <c r="U88" s="407">
        <v>304440.12384513783</v>
      </c>
      <c r="V88" s="407">
        <v>304440.12384513783</v>
      </c>
      <c r="W88" s="407">
        <v>152220.06192256892</v>
      </c>
      <c r="X88" s="407">
        <v>936.73884260042405</v>
      </c>
      <c r="Y88" s="267"/>
      <c r="Z88" s="407">
        <v>1873.4776852008481</v>
      </c>
    </row>
    <row r="89" spans="1:26" ht="13.2" customHeight="1" x14ac:dyDescent="0.3">
      <c r="A89" s="406" t="s">
        <v>2196</v>
      </c>
      <c r="B89" s="407">
        <v>2010</v>
      </c>
      <c r="C89" s="406" t="s">
        <v>2197</v>
      </c>
      <c r="D89" s="406" t="s">
        <v>2097</v>
      </c>
      <c r="E89" s="407">
        <v>344.91190909097668</v>
      </c>
      <c r="F89" s="407">
        <v>53351.37339385529</v>
      </c>
      <c r="G89" s="267"/>
      <c r="H89" s="407">
        <v>287096312.526003</v>
      </c>
      <c r="I89" s="267"/>
      <c r="J89" s="267"/>
      <c r="K89" s="267"/>
      <c r="L89" s="267"/>
      <c r="M89" s="267"/>
      <c r="N89" s="267"/>
      <c r="O89" s="267"/>
      <c r="P89" s="267"/>
      <c r="Q89" s="267"/>
      <c r="R89" s="267"/>
      <c r="S89" s="267"/>
      <c r="T89" s="267"/>
      <c r="U89" s="407">
        <v>468069.38257542357</v>
      </c>
      <c r="V89" s="407">
        <v>468069.38257542357</v>
      </c>
      <c r="W89" s="407">
        <v>234034.69128771179</v>
      </c>
      <c r="X89" s="407">
        <v>1422.7032905028072</v>
      </c>
      <c r="Y89" s="407">
        <v>5690.813162011229</v>
      </c>
      <c r="Z89" s="407">
        <v>2845.4065810056145</v>
      </c>
    </row>
    <row r="90" spans="1:26" ht="13.2" customHeight="1" x14ac:dyDescent="0.3">
      <c r="A90" s="406" t="s">
        <v>2196</v>
      </c>
      <c r="B90" s="407">
        <v>2010</v>
      </c>
      <c r="C90" s="406" t="s">
        <v>2197</v>
      </c>
      <c r="D90" s="406" t="s">
        <v>2152</v>
      </c>
      <c r="E90" s="407">
        <v>218.14224093392974</v>
      </c>
      <c r="F90" s="407">
        <v>24649.065611629085</v>
      </c>
      <c r="G90" s="407">
        <v>3013300.9938401999</v>
      </c>
      <c r="H90" s="407">
        <v>0</v>
      </c>
      <c r="I90" s="407">
        <v>1411.3821985200009</v>
      </c>
      <c r="J90" s="407">
        <v>2594452.1556964121</v>
      </c>
      <c r="K90" s="407">
        <v>174108.53142408672</v>
      </c>
      <c r="L90" s="407">
        <v>6689.5282063252434</v>
      </c>
      <c r="M90" s="407">
        <v>442955.24609450938</v>
      </c>
      <c r="N90" s="407">
        <v>223285603.6435588</v>
      </c>
      <c r="O90" s="407">
        <v>6749.7942262020488</v>
      </c>
      <c r="P90" s="407">
        <v>602.66019876804</v>
      </c>
      <c r="Q90" s="407">
        <v>87385.728821365803</v>
      </c>
      <c r="R90" s="407">
        <v>87385.728821365803</v>
      </c>
      <c r="S90" s="407">
        <v>87385.728821365803</v>
      </c>
      <c r="T90" s="407">
        <v>56800.723733887775</v>
      </c>
      <c r="U90" s="407">
        <v>320437.85295117809</v>
      </c>
      <c r="V90" s="407">
        <v>320437.85295117809</v>
      </c>
      <c r="W90" s="407">
        <v>160218.92647558905</v>
      </c>
      <c r="X90" s="407">
        <v>985.96262446516346</v>
      </c>
      <c r="Y90" s="267"/>
      <c r="Z90" s="407">
        <v>1971.9252489303269</v>
      </c>
    </row>
    <row r="91" spans="1:26" ht="13.2" customHeight="1" x14ac:dyDescent="0.3">
      <c r="A91" s="406" t="s">
        <v>2196</v>
      </c>
      <c r="B91" s="407">
        <v>2011</v>
      </c>
      <c r="C91" s="406" t="s">
        <v>2197</v>
      </c>
      <c r="D91" s="406" t="s">
        <v>2097</v>
      </c>
      <c r="E91" s="407">
        <v>331.35357576636034</v>
      </c>
      <c r="F91" s="407">
        <v>51254.154699069339</v>
      </c>
      <c r="G91" s="267"/>
      <c r="H91" s="407">
        <v>275810684.518103</v>
      </c>
      <c r="I91" s="267"/>
      <c r="J91" s="267"/>
      <c r="K91" s="267"/>
      <c r="L91" s="267"/>
      <c r="M91" s="267"/>
      <c r="N91" s="267"/>
      <c r="O91" s="267"/>
      <c r="P91" s="267"/>
      <c r="Q91" s="267"/>
      <c r="R91" s="267"/>
      <c r="S91" s="267"/>
      <c r="T91" s="267"/>
      <c r="U91" s="407">
        <v>449669.7838931689</v>
      </c>
      <c r="V91" s="407">
        <v>449669.7838931689</v>
      </c>
      <c r="W91" s="407">
        <v>224834.89194658439</v>
      </c>
      <c r="X91" s="407">
        <v>1366.7774586418507</v>
      </c>
      <c r="Y91" s="407">
        <v>5467.1098345674018</v>
      </c>
      <c r="Z91" s="407">
        <v>2733.5549172837013</v>
      </c>
    </row>
    <row r="92" spans="1:26" ht="13.2" customHeight="1" x14ac:dyDescent="0.3">
      <c r="A92" s="406" t="s">
        <v>2196</v>
      </c>
      <c r="B92" s="407">
        <v>2011</v>
      </c>
      <c r="C92" s="406" t="s">
        <v>2197</v>
      </c>
      <c r="D92" s="406" t="s">
        <v>2152</v>
      </c>
      <c r="E92" s="407">
        <v>223.8971391295417</v>
      </c>
      <c r="F92" s="407">
        <v>25299.342525465541</v>
      </c>
      <c r="G92" s="407">
        <v>3092796.0993183679</v>
      </c>
      <c r="H92" s="407">
        <v>0</v>
      </c>
      <c r="I92" s="407">
        <v>1448.616439961766</v>
      </c>
      <c r="J92" s="407">
        <v>2294854.7056942293</v>
      </c>
      <c r="K92" s="407">
        <v>160831.58275675378</v>
      </c>
      <c r="L92" s="407">
        <v>6179.4066064380995</v>
      </c>
      <c r="M92" s="407">
        <v>364949.93971956742</v>
      </c>
      <c r="N92" s="407">
        <v>229176190.95949104</v>
      </c>
      <c r="O92" s="407">
        <v>6927.8632624731445</v>
      </c>
      <c r="P92" s="407">
        <v>618.55921986367355</v>
      </c>
      <c r="Q92" s="407">
        <v>71134.310284322462</v>
      </c>
      <c r="R92" s="407">
        <v>71134.310284322462</v>
      </c>
      <c r="S92" s="407">
        <v>71134.310284322462</v>
      </c>
      <c r="T92" s="407">
        <v>46237.301684809594</v>
      </c>
      <c r="U92" s="407">
        <v>328891.45283105207</v>
      </c>
      <c r="V92" s="407">
        <v>328891.45283105207</v>
      </c>
      <c r="W92" s="407">
        <v>164445.72641552603</v>
      </c>
      <c r="X92" s="407">
        <v>1011.9737010186217</v>
      </c>
      <c r="Y92" s="267"/>
      <c r="Z92" s="407">
        <v>2023.9474020372434</v>
      </c>
    </row>
    <row r="93" spans="1:26" ht="13.2" customHeight="1" x14ac:dyDescent="0.3">
      <c r="A93" s="406" t="s">
        <v>2196</v>
      </c>
      <c r="B93" s="407">
        <v>2012</v>
      </c>
      <c r="C93" s="406" t="s">
        <v>2197</v>
      </c>
      <c r="D93" s="406" t="s">
        <v>2097</v>
      </c>
      <c r="E93" s="407">
        <v>314.64053747100036</v>
      </c>
      <c r="F93" s="407">
        <v>48668.962587287715</v>
      </c>
      <c r="G93" s="267"/>
      <c r="H93" s="407">
        <v>261899156.562024</v>
      </c>
      <c r="I93" s="267"/>
      <c r="J93" s="267"/>
      <c r="K93" s="267"/>
      <c r="L93" s="267"/>
      <c r="M93" s="267"/>
      <c r="N93" s="267"/>
      <c r="O93" s="267"/>
      <c r="P93" s="267"/>
      <c r="Q93" s="267"/>
      <c r="R93" s="267"/>
      <c r="S93" s="267"/>
      <c r="T93" s="267"/>
      <c r="U93" s="407">
        <v>426989.03176580428</v>
      </c>
      <c r="V93" s="407">
        <v>426989.03176580428</v>
      </c>
      <c r="W93" s="407">
        <v>213494.51588290214</v>
      </c>
      <c r="X93" s="407">
        <v>1297.8390023276727</v>
      </c>
      <c r="Y93" s="407">
        <v>5191.3560093106908</v>
      </c>
      <c r="Z93" s="407">
        <v>2595.6780046553454</v>
      </c>
    </row>
    <row r="94" spans="1:26" ht="13.2" customHeight="1" x14ac:dyDescent="0.3">
      <c r="A94" s="406" t="s">
        <v>2196</v>
      </c>
      <c r="B94" s="407">
        <v>2012</v>
      </c>
      <c r="C94" s="406" t="s">
        <v>2197</v>
      </c>
      <c r="D94" s="406" t="s">
        <v>2152</v>
      </c>
      <c r="E94" s="407">
        <v>223.06150654294183</v>
      </c>
      <c r="F94" s="407">
        <v>25204.919903023732</v>
      </c>
      <c r="G94" s="407">
        <v>3081253.1148284944</v>
      </c>
      <c r="H94" s="407">
        <v>0</v>
      </c>
      <c r="I94" s="407">
        <v>1443.209889849413</v>
      </c>
      <c r="J94" s="407">
        <v>2314542.9836902227</v>
      </c>
      <c r="K94" s="407">
        <v>173865.47538549441</v>
      </c>
      <c r="L94" s="407">
        <v>6680.1896046347802</v>
      </c>
      <c r="M94" s="407">
        <v>388222.06473556231</v>
      </c>
      <c r="N94" s="407">
        <v>228320855.80879143</v>
      </c>
      <c r="O94" s="407">
        <v>6902.0069772158286</v>
      </c>
      <c r="P94" s="407">
        <v>616.25062296569899</v>
      </c>
      <c r="Q94" s="407">
        <v>74697.801103127844</v>
      </c>
      <c r="R94" s="407">
        <v>74697.801103127844</v>
      </c>
      <c r="S94" s="407">
        <v>74697.801103127844</v>
      </c>
      <c r="T94" s="407">
        <v>48553.570717033101</v>
      </c>
      <c r="U94" s="407">
        <v>327663.95873930852</v>
      </c>
      <c r="V94" s="407">
        <v>327663.95873930852</v>
      </c>
      <c r="W94" s="407">
        <v>163831.97936965426</v>
      </c>
      <c r="X94" s="407">
        <v>1008.1967961209493</v>
      </c>
      <c r="Y94" s="267"/>
      <c r="Z94" s="407">
        <v>2016.3935922418987</v>
      </c>
    </row>
    <row r="95" spans="1:26" ht="13.2" customHeight="1" x14ac:dyDescent="0.3">
      <c r="A95" s="406" t="s">
        <v>2196</v>
      </c>
      <c r="B95" s="407">
        <v>2013</v>
      </c>
      <c r="C95" s="406" t="s">
        <v>2197</v>
      </c>
      <c r="D95" s="406" t="s">
        <v>2097</v>
      </c>
      <c r="E95" s="407">
        <v>313.31720880929373</v>
      </c>
      <c r="F95" s="407">
        <v>48464.26857791104</v>
      </c>
      <c r="G95" s="267"/>
      <c r="H95" s="407">
        <v>260797649.86126199</v>
      </c>
      <c r="I95" s="267"/>
      <c r="J95" s="267"/>
      <c r="K95" s="267"/>
      <c r="L95" s="267"/>
      <c r="M95" s="267"/>
      <c r="N95" s="267"/>
      <c r="O95" s="267"/>
      <c r="P95" s="267"/>
      <c r="Q95" s="267"/>
      <c r="R95" s="267"/>
      <c r="S95" s="267"/>
      <c r="T95" s="267"/>
      <c r="U95" s="407">
        <v>425193.18299020687</v>
      </c>
      <c r="V95" s="407">
        <v>425193.18299020687</v>
      </c>
      <c r="W95" s="407">
        <v>212596.59149510344</v>
      </c>
      <c r="X95" s="407">
        <v>1292.3804954109632</v>
      </c>
      <c r="Y95" s="407">
        <v>5169.521981643853</v>
      </c>
      <c r="Z95" s="407">
        <v>2584.7609908219265</v>
      </c>
    </row>
    <row r="96" spans="1:26" ht="13.2" customHeight="1" x14ac:dyDescent="0.3">
      <c r="A96" s="406" t="s">
        <v>2196</v>
      </c>
      <c r="B96" s="407">
        <v>2013</v>
      </c>
      <c r="C96" s="406" t="s">
        <v>2197</v>
      </c>
      <c r="D96" s="406" t="s">
        <v>2152</v>
      </c>
      <c r="E96" s="407">
        <v>221.71176009254665</v>
      </c>
      <c r="F96" s="407">
        <v>25052.404788700085</v>
      </c>
      <c r="G96" s="407">
        <v>3062608.4346281108</v>
      </c>
      <c r="H96" s="407">
        <v>0</v>
      </c>
      <c r="I96" s="407">
        <v>1434.4770185611771</v>
      </c>
      <c r="J96" s="407">
        <v>2159138.946412818</v>
      </c>
      <c r="K96" s="407">
        <v>150413.8880498904</v>
      </c>
      <c r="L96" s="407">
        <v>5779.1421161432463</v>
      </c>
      <c r="M96" s="407">
        <v>339949.53624372027</v>
      </c>
      <c r="N96" s="407">
        <v>226939285.005943</v>
      </c>
      <c r="O96" s="407">
        <v>6860.2428935669686</v>
      </c>
      <c r="P96" s="407">
        <v>612.52168692562213</v>
      </c>
      <c r="Q96" s="407">
        <v>64314.777127190326</v>
      </c>
      <c r="R96" s="407">
        <v>64314.777127190326</v>
      </c>
      <c r="S96" s="407">
        <v>64314.777127190326</v>
      </c>
      <c r="T96" s="407">
        <v>41804.605132673714</v>
      </c>
      <c r="U96" s="407">
        <v>325681.2622531011</v>
      </c>
      <c r="V96" s="407">
        <v>325681.2622531011</v>
      </c>
      <c r="W96" s="407">
        <v>162840.63112655055</v>
      </c>
      <c r="X96" s="407">
        <v>1002.0961915480035</v>
      </c>
      <c r="Y96" s="267"/>
      <c r="Z96" s="407">
        <v>2004.192383096007</v>
      </c>
    </row>
    <row r="97" spans="1:26" ht="13.2" customHeight="1" x14ac:dyDescent="0.3">
      <c r="A97" s="406" t="s">
        <v>2196</v>
      </c>
      <c r="B97" s="407">
        <v>2014</v>
      </c>
      <c r="C97" s="406" t="s">
        <v>2197</v>
      </c>
      <c r="D97" s="406" t="s">
        <v>2097</v>
      </c>
      <c r="E97" s="407">
        <v>310.75768128021627</v>
      </c>
      <c r="F97" s="407">
        <v>48068.357896614289</v>
      </c>
      <c r="G97" s="267"/>
      <c r="H97" s="407">
        <v>258667161.18853599</v>
      </c>
      <c r="I97" s="267"/>
      <c r="J97" s="267"/>
      <c r="K97" s="267"/>
      <c r="L97" s="267"/>
      <c r="M97" s="267"/>
      <c r="N97" s="267"/>
      <c r="O97" s="267"/>
      <c r="P97" s="267"/>
      <c r="Q97" s="267"/>
      <c r="R97" s="267"/>
      <c r="S97" s="267"/>
      <c r="T97" s="267"/>
      <c r="U97" s="407">
        <v>421719.72661296249</v>
      </c>
      <c r="V97" s="407">
        <v>421719.72661296249</v>
      </c>
      <c r="W97" s="407">
        <v>210859.86330648125</v>
      </c>
      <c r="X97" s="407">
        <v>1281.8228772430471</v>
      </c>
      <c r="Y97" s="407">
        <v>5127.2915089721882</v>
      </c>
      <c r="Z97" s="407">
        <v>2563.6457544860941</v>
      </c>
    </row>
    <row r="98" spans="1:26" ht="13.2" customHeight="1" x14ac:dyDescent="0.3">
      <c r="A98" s="406" t="s">
        <v>2196</v>
      </c>
      <c r="B98" s="407">
        <v>2014</v>
      </c>
      <c r="C98" s="406" t="s">
        <v>2197</v>
      </c>
      <c r="D98" s="406" t="s">
        <v>2152</v>
      </c>
      <c r="E98" s="407">
        <v>225.83007449701088</v>
      </c>
      <c r="F98" s="407">
        <v>25517.755293629125</v>
      </c>
      <c r="G98" s="407">
        <v>3119496.6413082518</v>
      </c>
      <c r="H98" s="407">
        <v>0</v>
      </c>
      <c r="I98" s="407">
        <v>1461.1225486221333</v>
      </c>
      <c r="J98" s="407">
        <v>2043270.3000569048</v>
      </c>
      <c r="K98" s="407">
        <v>147199.68801341247</v>
      </c>
      <c r="L98" s="407">
        <v>5655.6474106918604</v>
      </c>
      <c r="M98" s="407">
        <v>305710.67084820865</v>
      </c>
      <c r="N98" s="407">
        <v>231154701.12094143</v>
      </c>
      <c r="O98" s="407">
        <v>6987.6724765304853</v>
      </c>
      <c r="P98" s="407">
        <v>623.89932826165045</v>
      </c>
      <c r="Q98" s="407">
        <v>56150.939543548535</v>
      </c>
      <c r="R98" s="407">
        <v>56150.939543548535</v>
      </c>
      <c r="S98" s="407">
        <v>56150.939543548535</v>
      </c>
      <c r="T98" s="407">
        <v>36498.110703306549</v>
      </c>
      <c r="U98" s="407">
        <v>331730.8188171786</v>
      </c>
      <c r="V98" s="407">
        <v>331730.8188171786</v>
      </c>
      <c r="W98" s="407">
        <v>165865.4094085893</v>
      </c>
      <c r="X98" s="407">
        <v>1020.7102117451649</v>
      </c>
      <c r="Y98" s="267"/>
      <c r="Z98" s="407">
        <v>2041.4204234903298</v>
      </c>
    </row>
    <row r="99" spans="1:26" ht="13.2" customHeight="1" x14ac:dyDescent="0.3">
      <c r="A99" s="406" t="s">
        <v>2196</v>
      </c>
      <c r="B99" s="407">
        <v>2015</v>
      </c>
      <c r="C99" s="406" t="s">
        <v>2197</v>
      </c>
      <c r="D99" s="406" t="s">
        <v>2097</v>
      </c>
      <c r="E99" s="407">
        <v>325.58778715962336</v>
      </c>
      <c r="F99" s="407">
        <v>50362.29584247389</v>
      </c>
      <c r="G99" s="267"/>
      <c r="H99" s="407">
        <v>271011381.843512</v>
      </c>
      <c r="I99" s="267"/>
      <c r="J99" s="267"/>
      <c r="K99" s="267"/>
      <c r="L99" s="267"/>
      <c r="M99" s="267"/>
      <c r="N99" s="267"/>
      <c r="O99" s="267"/>
      <c r="P99" s="267"/>
      <c r="Q99" s="267"/>
      <c r="R99" s="267"/>
      <c r="S99" s="267"/>
      <c r="T99" s="267"/>
      <c r="U99" s="407">
        <v>441845.20885797072</v>
      </c>
      <c r="V99" s="407">
        <v>441845.20885797072</v>
      </c>
      <c r="W99" s="407">
        <v>220922.60442898536</v>
      </c>
      <c r="X99" s="407">
        <v>1342.994555799303</v>
      </c>
      <c r="Y99" s="407">
        <v>5371.9782231972122</v>
      </c>
      <c r="Z99" s="407">
        <v>2685.9891115986061</v>
      </c>
    </row>
    <row r="100" spans="1:26" ht="13.2" customHeight="1" x14ac:dyDescent="0.3">
      <c r="A100" s="406" t="s">
        <v>2196</v>
      </c>
      <c r="B100" s="407">
        <v>2015</v>
      </c>
      <c r="C100" s="406" t="s">
        <v>2197</v>
      </c>
      <c r="D100" s="406" t="s">
        <v>2152</v>
      </c>
      <c r="E100" s="407">
        <v>221.94437806733683</v>
      </c>
      <c r="F100" s="407">
        <v>25078.689545373065</v>
      </c>
      <c r="G100" s="407">
        <v>3065821.6957169278</v>
      </c>
      <c r="H100" s="407">
        <v>0</v>
      </c>
      <c r="I100" s="407">
        <v>1435.9820588838079</v>
      </c>
      <c r="J100" s="407">
        <v>1835252.7525574081</v>
      </c>
      <c r="K100" s="407">
        <v>126540.54546658747</v>
      </c>
      <c r="L100" s="407">
        <v>4861.8901165770894</v>
      </c>
      <c r="M100" s="407">
        <v>269455.34349417913</v>
      </c>
      <c r="N100" s="407">
        <v>227177387.65262434</v>
      </c>
      <c r="O100" s="407">
        <v>6867.4405984059194</v>
      </c>
      <c r="P100" s="407">
        <v>613.16433914338552</v>
      </c>
      <c r="Q100" s="407">
        <v>44774.150761322613</v>
      </c>
      <c r="R100" s="407">
        <v>44774.150761322613</v>
      </c>
      <c r="S100" s="407">
        <v>44774.150761322613</v>
      </c>
      <c r="T100" s="407">
        <v>29103.1979948597</v>
      </c>
      <c r="U100" s="407">
        <v>326022.96408984985</v>
      </c>
      <c r="V100" s="407">
        <v>326022.96408984985</v>
      </c>
      <c r="W100" s="407">
        <v>163011.48204492492</v>
      </c>
      <c r="X100" s="407">
        <v>1003.1475818149228</v>
      </c>
      <c r="Y100" s="267"/>
      <c r="Z100" s="407">
        <v>2006.2951636298455</v>
      </c>
    </row>
    <row r="101" spans="1:26" ht="13.2" customHeight="1" x14ac:dyDescent="0.3">
      <c r="A101" s="406" t="s">
        <v>2196</v>
      </c>
      <c r="B101" s="407">
        <v>2016</v>
      </c>
      <c r="C101" s="406" t="s">
        <v>2197</v>
      </c>
      <c r="D101" s="406" t="s">
        <v>2097</v>
      </c>
      <c r="E101" s="407">
        <v>348.84990884472933</v>
      </c>
      <c r="F101" s="407">
        <v>53960.507754687147</v>
      </c>
      <c r="G101" s="267"/>
      <c r="H101" s="407">
        <v>290374208.06463701</v>
      </c>
      <c r="I101" s="267"/>
      <c r="J101" s="267"/>
      <c r="K101" s="267"/>
      <c r="L101" s="267"/>
      <c r="M101" s="267"/>
      <c r="N101" s="267"/>
      <c r="O101" s="267"/>
      <c r="P101" s="267"/>
      <c r="Q101" s="267"/>
      <c r="R101" s="267"/>
      <c r="S101" s="267"/>
      <c r="T101" s="267"/>
      <c r="U101" s="407">
        <v>473413.52136778861</v>
      </c>
      <c r="V101" s="407">
        <v>473413.52136778861</v>
      </c>
      <c r="W101" s="407">
        <v>236706.7606838943</v>
      </c>
      <c r="X101" s="407">
        <v>1438.9468734583243</v>
      </c>
      <c r="Y101" s="407">
        <v>5755.787493833297</v>
      </c>
      <c r="Z101" s="407">
        <v>2877.8937469166485</v>
      </c>
    </row>
    <row r="102" spans="1:26" ht="13.2" customHeight="1" x14ac:dyDescent="0.3">
      <c r="A102" s="406" t="s">
        <v>2196</v>
      </c>
      <c r="B102" s="407">
        <v>2016</v>
      </c>
      <c r="C102" s="406" t="s">
        <v>2197</v>
      </c>
      <c r="D102" s="406" t="s">
        <v>2152</v>
      </c>
      <c r="E102" s="407">
        <v>227.10318784182704</v>
      </c>
      <c r="F102" s="407">
        <v>25661.611220995885</v>
      </c>
      <c r="G102" s="407">
        <v>3137082.752511573</v>
      </c>
      <c r="H102" s="407">
        <v>0</v>
      </c>
      <c r="I102" s="407">
        <v>1469.3596030499173</v>
      </c>
      <c r="J102" s="407">
        <v>1875975.4860019207</v>
      </c>
      <c r="K102" s="407">
        <v>120840.42762674579</v>
      </c>
      <c r="L102" s="407">
        <v>4642.8824737171281</v>
      </c>
      <c r="M102" s="407">
        <v>260377.86845846058</v>
      </c>
      <c r="N102" s="407">
        <v>232457831.96110755</v>
      </c>
      <c r="O102" s="407">
        <v>7027.0653656259246</v>
      </c>
      <c r="P102" s="407">
        <v>627.41655050231464</v>
      </c>
      <c r="Q102" s="407">
        <v>43919.158535162023</v>
      </c>
      <c r="R102" s="407">
        <v>43919.158535162023</v>
      </c>
      <c r="S102" s="407">
        <v>43919.158535162023</v>
      </c>
      <c r="T102" s="407">
        <v>28547.453047855313</v>
      </c>
      <c r="U102" s="407">
        <v>333600.94587294653</v>
      </c>
      <c r="V102" s="407">
        <v>333600.94587294653</v>
      </c>
      <c r="W102" s="407">
        <v>166800.47293647326</v>
      </c>
      <c r="X102" s="407">
        <v>1026.4644488398353</v>
      </c>
      <c r="Y102" s="267"/>
      <c r="Z102" s="407">
        <v>2052.9288976796706</v>
      </c>
    </row>
    <row r="103" spans="1:26" ht="13.2" customHeight="1" x14ac:dyDescent="0.3">
      <c r="A103" s="406" t="s">
        <v>2196</v>
      </c>
      <c r="B103" s="407">
        <v>2017</v>
      </c>
      <c r="C103" s="406" t="s">
        <v>2197</v>
      </c>
      <c r="D103" s="406" t="s">
        <v>2097</v>
      </c>
      <c r="E103" s="407">
        <v>336.55744659221705</v>
      </c>
      <c r="F103" s="407">
        <v>52059.095462800491</v>
      </c>
      <c r="G103" s="267"/>
      <c r="H103" s="407">
        <v>280142260.45267254</v>
      </c>
      <c r="I103" s="267"/>
      <c r="J103" s="267"/>
      <c r="K103" s="267"/>
      <c r="L103" s="267"/>
      <c r="M103" s="267"/>
      <c r="N103" s="267"/>
      <c r="O103" s="267"/>
      <c r="P103" s="267"/>
      <c r="Q103" s="267"/>
      <c r="R103" s="267"/>
      <c r="S103" s="267"/>
      <c r="T103" s="267"/>
      <c r="U103" s="407">
        <v>456731.79752696952</v>
      </c>
      <c r="V103" s="407">
        <v>456731.79752696952</v>
      </c>
      <c r="W103" s="407">
        <v>228365.89876348476</v>
      </c>
      <c r="X103" s="407">
        <v>1388.2425456746794</v>
      </c>
      <c r="Y103" s="407">
        <v>5552.9701826987175</v>
      </c>
      <c r="Z103" s="407">
        <v>2776.4850913493588</v>
      </c>
    </row>
    <row r="104" spans="1:26" ht="13.2" customHeight="1" x14ac:dyDescent="0.3">
      <c r="A104" s="406" t="s">
        <v>2196</v>
      </c>
      <c r="B104" s="407">
        <v>2017</v>
      </c>
      <c r="C104" s="406" t="s">
        <v>2197</v>
      </c>
      <c r="D104" s="406" t="s">
        <v>2152</v>
      </c>
      <c r="E104" s="407">
        <v>216.58958524411148</v>
      </c>
      <c r="F104" s="407">
        <v>24473.622690502263</v>
      </c>
      <c r="G104" s="407">
        <v>2991853.4332339163</v>
      </c>
      <c r="H104" s="407">
        <v>0</v>
      </c>
      <c r="I104" s="407">
        <v>1401.3365026856752</v>
      </c>
      <c r="J104" s="407">
        <v>1654517.3288955227</v>
      </c>
      <c r="K104" s="407">
        <v>99380.407518675434</v>
      </c>
      <c r="L104" s="407">
        <v>3818.3541829605306</v>
      </c>
      <c r="M104" s="407">
        <v>222186.07936918412</v>
      </c>
      <c r="N104" s="407">
        <v>221696339.40263319</v>
      </c>
      <c r="O104" s="407">
        <v>6701.7516904439726</v>
      </c>
      <c r="P104" s="407">
        <v>598.37068664678327</v>
      </c>
      <c r="Q104" s="407">
        <v>30398.740276224435</v>
      </c>
      <c r="R104" s="407">
        <v>30398.740276224435</v>
      </c>
      <c r="S104" s="407">
        <v>30398.740276224435</v>
      </c>
      <c r="T104" s="407">
        <v>19759.181179545882</v>
      </c>
      <c r="U104" s="407">
        <v>318157.09497652942</v>
      </c>
      <c r="V104" s="407">
        <v>318157.09497652942</v>
      </c>
      <c r="W104" s="407">
        <v>159078.54748826471</v>
      </c>
      <c r="X104" s="407">
        <v>978.94490762009048</v>
      </c>
      <c r="Y104" s="267"/>
      <c r="Z104" s="407">
        <v>1957.889815240181</v>
      </c>
    </row>
    <row r="105" spans="1:26" ht="13.2" customHeight="1" x14ac:dyDescent="0.3">
      <c r="A105" s="406" t="s">
        <v>2196</v>
      </c>
      <c r="B105" s="407">
        <v>2018</v>
      </c>
      <c r="C105" s="406" t="s">
        <v>2197</v>
      </c>
      <c r="D105" s="406" t="s">
        <v>2097</v>
      </c>
      <c r="E105" s="407">
        <v>328.13524284597321</v>
      </c>
      <c r="F105" s="407">
        <v>50756.339237162421</v>
      </c>
      <c r="G105" s="267"/>
      <c r="H105" s="407">
        <v>273131822.20697147</v>
      </c>
      <c r="I105" s="267"/>
      <c r="J105" s="267"/>
      <c r="K105" s="267"/>
      <c r="L105" s="267"/>
      <c r="M105" s="267"/>
      <c r="N105" s="267"/>
      <c r="O105" s="267"/>
      <c r="P105" s="267"/>
      <c r="Q105" s="267"/>
      <c r="R105" s="267"/>
      <c r="S105" s="267"/>
      <c r="T105" s="267"/>
      <c r="U105" s="407">
        <v>445302.28290737211</v>
      </c>
      <c r="V105" s="407">
        <v>445302.28290737211</v>
      </c>
      <c r="W105" s="407">
        <v>222651.14145368605</v>
      </c>
      <c r="X105" s="407">
        <v>1353.5023796576659</v>
      </c>
      <c r="Y105" s="407">
        <v>5414.0095186306635</v>
      </c>
      <c r="Z105" s="407">
        <v>2707.0047593153317</v>
      </c>
    </row>
    <row r="106" spans="1:26" ht="13.2" customHeight="1" x14ac:dyDescent="0.3">
      <c r="A106" s="406" t="s">
        <v>2196</v>
      </c>
      <c r="B106" s="407">
        <v>2018</v>
      </c>
      <c r="C106" s="406" t="s">
        <v>2197</v>
      </c>
      <c r="D106" s="406" t="s">
        <v>2152</v>
      </c>
      <c r="E106" s="407">
        <v>195.11325522196526</v>
      </c>
      <c r="F106" s="407">
        <v>22046.896598634448</v>
      </c>
      <c r="G106" s="407">
        <v>2695190.8229906578</v>
      </c>
      <c r="H106" s="407">
        <v>0</v>
      </c>
      <c r="I106" s="407">
        <v>1262.38446041717</v>
      </c>
      <c r="J106" s="407">
        <v>1390718.4646631794</v>
      </c>
      <c r="K106" s="407">
        <v>83055.000401280107</v>
      </c>
      <c r="L106" s="407">
        <v>3191.1059344209389</v>
      </c>
      <c r="M106" s="407">
        <v>185968.16678635537</v>
      </c>
      <c r="N106" s="407">
        <v>199713639.98360774</v>
      </c>
      <c r="O106" s="407">
        <v>6037.2274434990741</v>
      </c>
      <c r="P106" s="407">
        <v>539.03816459813152</v>
      </c>
      <c r="Q106" s="407">
        <v>21561.526583925261</v>
      </c>
      <c r="R106" s="407">
        <v>21561.526583925261</v>
      </c>
      <c r="S106" s="407">
        <v>21561.526583925261</v>
      </c>
      <c r="T106" s="407">
        <v>14014.992279551421</v>
      </c>
      <c r="U106" s="407">
        <v>286609.65578224784</v>
      </c>
      <c r="V106" s="407">
        <v>286609.65578224784</v>
      </c>
      <c r="W106" s="407">
        <v>143304.82789112392</v>
      </c>
      <c r="X106" s="407">
        <v>881.875863945378</v>
      </c>
      <c r="Y106" s="267"/>
      <c r="Z106" s="407">
        <v>1763.751727890756</v>
      </c>
    </row>
    <row r="107" spans="1:26" ht="13.2" customHeight="1" x14ac:dyDescent="0.3">
      <c r="A107" s="406" t="s">
        <v>2198</v>
      </c>
      <c r="B107" s="407">
        <v>2019</v>
      </c>
      <c r="C107" s="406" t="s">
        <v>2197</v>
      </c>
      <c r="D107" s="406" t="s">
        <v>2152</v>
      </c>
      <c r="E107" s="407">
        <v>13.135727019487375</v>
      </c>
      <c r="F107" s="407">
        <v>1484.2764783821099</v>
      </c>
      <c r="G107" s="407">
        <v>362899.90524690022</v>
      </c>
      <c r="H107" s="407">
        <v>0</v>
      </c>
      <c r="I107" s="407">
        <v>169.97653641540992</v>
      </c>
      <c r="J107" s="407">
        <v>196328.84873857303</v>
      </c>
      <c r="K107" s="407">
        <v>10164.061352965415</v>
      </c>
      <c r="L107" s="407">
        <v>390.51949123543136</v>
      </c>
      <c r="M107" s="407">
        <v>24677.193556789214</v>
      </c>
      <c r="N107" s="407">
        <v>26890882.978795305</v>
      </c>
      <c r="O107" s="407">
        <v>812.89578775305665</v>
      </c>
      <c r="P107" s="407">
        <v>72.579981049380052</v>
      </c>
      <c r="Q107" s="407">
        <v>2721.7492893517515</v>
      </c>
      <c r="R107" s="407">
        <v>2721.7492893517515</v>
      </c>
      <c r="S107" s="407">
        <v>2721.7492893517515</v>
      </c>
      <c r="T107" s="407">
        <v>1769.1370380786384</v>
      </c>
      <c r="U107" s="267"/>
      <c r="V107" s="267"/>
      <c r="W107" s="267"/>
      <c r="X107" s="267"/>
      <c r="Y107" s="267"/>
      <c r="Z107" s="267"/>
    </row>
    <row r="108" spans="1:26" ht="13.2" customHeight="1" x14ac:dyDescent="0.3">
      <c r="A108" s="406" t="s">
        <v>2198</v>
      </c>
      <c r="B108" s="407">
        <v>2020</v>
      </c>
      <c r="C108" s="406" t="s">
        <v>2197</v>
      </c>
      <c r="D108" s="406" t="s">
        <v>2152</v>
      </c>
      <c r="E108" s="407">
        <v>1.5921474077654978</v>
      </c>
      <c r="F108" s="407">
        <v>180.31857439528392</v>
      </c>
      <c r="G108" s="407">
        <v>44452.879414840601</v>
      </c>
      <c r="H108" s="407">
        <v>0</v>
      </c>
      <c r="I108" s="407">
        <v>20.821020803204028</v>
      </c>
      <c r="J108" s="407">
        <v>24518.141122317989</v>
      </c>
      <c r="K108" s="407">
        <v>1221.8483502702363</v>
      </c>
      <c r="L108" s="407">
        <v>46.94536755970794</v>
      </c>
      <c r="M108" s="407">
        <v>3116.1881517218681</v>
      </c>
      <c r="N108" s="407">
        <v>3293958.3646396883</v>
      </c>
      <c r="O108" s="407">
        <v>99.574449889242956</v>
      </c>
      <c r="P108" s="407">
        <v>8.8905758829681201</v>
      </c>
      <c r="Q108" s="407">
        <v>311.82969373109967</v>
      </c>
      <c r="R108" s="407">
        <v>311.82969373109967</v>
      </c>
      <c r="S108" s="407">
        <v>311.82969373109967</v>
      </c>
      <c r="T108" s="407">
        <v>202.68930092521478</v>
      </c>
      <c r="U108" s="267"/>
      <c r="V108" s="267"/>
      <c r="W108" s="267"/>
      <c r="X108" s="267"/>
      <c r="Y108" s="267"/>
      <c r="Z108" s="267"/>
    </row>
    <row r="109" spans="1:26" ht="13.2" customHeight="1" x14ac:dyDescent="0.3">
      <c r="A109" s="406" t="s">
        <v>2198</v>
      </c>
      <c r="B109" s="407">
        <v>2021</v>
      </c>
      <c r="C109" s="406" t="s">
        <v>2197</v>
      </c>
      <c r="D109" s="406" t="s">
        <v>2152</v>
      </c>
      <c r="E109" s="407">
        <v>7.3062928256673647</v>
      </c>
      <c r="F109" s="407">
        <v>830.72148821821361</v>
      </c>
      <c r="G109" s="407">
        <v>192757.67462657485</v>
      </c>
      <c r="H109" s="407">
        <v>0</v>
      </c>
      <c r="I109" s="407">
        <v>90.284625117833656</v>
      </c>
      <c r="J109" s="407">
        <v>97779.855844148376</v>
      </c>
      <c r="K109" s="407">
        <v>4573.1206783443031</v>
      </c>
      <c r="L109" s="407">
        <v>175.70660965601166</v>
      </c>
      <c r="M109" s="407">
        <v>10522.183941461748</v>
      </c>
      <c r="N109" s="407">
        <v>14283343.689829195</v>
      </c>
      <c r="O109" s="407">
        <v>431.77719116352773</v>
      </c>
      <c r="P109" s="407">
        <v>38.551534925314968</v>
      </c>
      <c r="Q109" s="407">
        <v>1074.6567883547061</v>
      </c>
      <c r="R109" s="407">
        <v>1074.6567883547061</v>
      </c>
      <c r="S109" s="407">
        <v>1074.6567883547061</v>
      </c>
      <c r="T109" s="407">
        <v>698.52691243055904</v>
      </c>
      <c r="U109" s="267"/>
      <c r="V109" s="267"/>
      <c r="W109" s="267"/>
      <c r="X109" s="267"/>
      <c r="Y109" s="267"/>
      <c r="Z109" s="267"/>
    </row>
    <row r="110" spans="1:26" ht="13.2" customHeight="1" x14ac:dyDescent="0.3">
      <c r="A110" s="406" t="s">
        <v>2198</v>
      </c>
      <c r="B110" s="407">
        <v>2022</v>
      </c>
      <c r="C110" s="406" t="s">
        <v>2197</v>
      </c>
      <c r="D110" s="406" t="s">
        <v>2152</v>
      </c>
      <c r="E110" s="407">
        <v>14.782481621629147</v>
      </c>
      <c r="F110" s="407">
        <v>1676.8575650733028</v>
      </c>
      <c r="G110" s="407">
        <v>353582.88417261193</v>
      </c>
      <c r="H110" s="407">
        <v>0</v>
      </c>
      <c r="I110" s="407">
        <v>165.61259211831941</v>
      </c>
      <c r="J110" s="407">
        <v>149732.22182149554</v>
      </c>
      <c r="K110" s="407">
        <v>7791.9891073682475</v>
      </c>
      <c r="L110" s="407">
        <v>299.38068221456405</v>
      </c>
      <c r="M110" s="407">
        <v>17134.942295669156</v>
      </c>
      <c r="N110" s="407">
        <v>26200491.717190541</v>
      </c>
      <c r="O110" s="407">
        <v>792.02566054665078</v>
      </c>
      <c r="P110" s="407">
        <v>70.716576834522385</v>
      </c>
      <c r="Q110" s="407">
        <v>1207.6693459984187</v>
      </c>
      <c r="R110" s="407">
        <v>1207.6693459984187</v>
      </c>
      <c r="S110" s="407">
        <v>1207.6693459984187</v>
      </c>
      <c r="T110" s="407">
        <v>784.98507489897224</v>
      </c>
      <c r="U110" s="267"/>
      <c r="V110" s="267"/>
      <c r="W110" s="267"/>
      <c r="X110" s="267"/>
      <c r="Y110" s="267"/>
      <c r="Z110" s="267"/>
    </row>
    <row r="111" spans="1:26" ht="13.2" customHeight="1" x14ac:dyDescent="0.3">
      <c r="A111" s="406" t="s">
        <v>2198</v>
      </c>
      <c r="B111" s="407">
        <v>2023</v>
      </c>
      <c r="C111" s="406" t="s">
        <v>2197</v>
      </c>
      <c r="D111" s="406" t="s">
        <v>2152</v>
      </c>
      <c r="E111" s="407">
        <v>14.729608987524248</v>
      </c>
      <c r="F111" s="407">
        <v>1656.0730441246785</v>
      </c>
      <c r="G111" s="407">
        <v>349709.86834176147</v>
      </c>
      <c r="H111" s="407">
        <v>0</v>
      </c>
      <c r="I111" s="407">
        <v>163.79853318115292</v>
      </c>
      <c r="J111" s="407">
        <v>148124.9669047381</v>
      </c>
      <c r="K111" s="407">
        <v>7689.14290968968</v>
      </c>
      <c r="L111" s="407">
        <v>295.42916683127538</v>
      </c>
      <c r="M111" s="407">
        <v>16906.105851163204</v>
      </c>
      <c r="N111" s="407">
        <v>25913501.244124524</v>
      </c>
      <c r="O111" s="407">
        <v>783.35010508554581</v>
      </c>
      <c r="P111" s="407">
        <v>69.94197366835229</v>
      </c>
      <c r="Q111" s="407">
        <v>1192.1768985580136</v>
      </c>
      <c r="R111" s="407">
        <v>1192.1768985580136</v>
      </c>
      <c r="S111" s="407">
        <v>1192.1768985580136</v>
      </c>
      <c r="T111" s="407">
        <v>774.91498406270887</v>
      </c>
      <c r="U111" s="267"/>
      <c r="V111" s="267"/>
      <c r="W111" s="267"/>
      <c r="X111" s="267"/>
      <c r="Y111" s="267"/>
      <c r="Z111" s="267"/>
    </row>
    <row r="112" spans="1:26" ht="13.2" customHeight="1" x14ac:dyDescent="0.3">
      <c r="A112" s="406" t="s">
        <v>2159</v>
      </c>
      <c r="B112" s="407">
        <v>1985</v>
      </c>
      <c r="C112" s="406" t="s">
        <v>2160</v>
      </c>
      <c r="D112" s="406" t="s">
        <v>2152</v>
      </c>
      <c r="E112" s="407">
        <v>0.28137321113740804</v>
      </c>
      <c r="F112" s="407">
        <v>15.355402993096389</v>
      </c>
      <c r="G112" s="407">
        <v>3364.0981123588504</v>
      </c>
      <c r="H112" s="407">
        <v>0</v>
      </c>
      <c r="I112" s="407">
        <v>787.84499118474241</v>
      </c>
      <c r="J112" s="407">
        <v>3270.3280151242325</v>
      </c>
      <c r="K112" s="407">
        <v>123.57271336609509</v>
      </c>
      <c r="L112" s="407">
        <v>4.7478612612102999</v>
      </c>
      <c r="M112" s="407">
        <v>567.88001929826032</v>
      </c>
      <c r="N112" s="407">
        <v>249279.67012579081</v>
      </c>
      <c r="O112" s="407">
        <v>7.5355797716838264</v>
      </c>
      <c r="P112" s="407">
        <v>0.67281962247177007</v>
      </c>
      <c r="Q112" s="407">
        <v>110.59007565181383</v>
      </c>
      <c r="R112" s="407">
        <v>110.59007565181383</v>
      </c>
      <c r="S112" s="407">
        <v>110.59007565181383</v>
      </c>
      <c r="T112" s="407">
        <v>71.883549173679</v>
      </c>
      <c r="U112" s="407">
        <v>199.62023891025305</v>
      </c>
      <c r="V112" s="407">
        <v>199.62023891025305</v>
      </c>
      <c r="W112" s="407">
        <v>99.810119455126525</v>
      </c>
      <c r="X112" s="407">
        <v>0.61421611972385548</v>
      </c>
      <c r="Y112" s="267"/>
      <c r="Z112" s="407">
        <v>1.228432239447711</v>
      </c>
    </row>
    <row r="113" spans="1:26" ht="13.2" customHeight="1" x14ac:dyDescent="0.3">
      <c r="A113" s="406" t="s">
        <v>2159</v>
      </c>
      <c r="B113" s="407">
        <v>1985</v>
      </c>
      <c r="C113" s="406" t="s">
        <v>2161</v>
      </c>
      <c r="D113" s="406" t="s">
        <v>2152</v>
      </c>
      <c r="E113" s="407">
        <v>13.027167411399308</v>
      </c>
      <c r="F113" s="407">
        <v>706.22214406668877</v>
      </c>
      <c r="G113" s="407">
        <v>155752.81357069011</v>
      </c>
      <c r="H113" s="407">
        <v>0</v>
      </c>
      <c r="I113" s="407">
        <v>36476.068751918057</v>
      </c>
      <c r="J113" s="407">
        <v>151411.39545941865</v>
      </c>
      <c r="K113" s="407">
        <v>5721.2355717646415</v>
      </c>
      <c r="L113" s="407">
        <v>219.81901989126865</v>
      </c>
      <c r="M113" s="407">
        <v>26292.012843306438</v>
      </c>
      <c r="N113" s="407">
        <v>11541283.485588135</v>
      </c>
      <c r="O113" s="407">
        <v>348.88630239834589</v>
      </c>
      <c r="P113" s="407">
        <v>31.150562714138026</v>
      </c>
      <c r="Q113" s="407">
        <v>5120.1584675804206</v>
      </c>
      <c r="R113" s="407">
        <v>5120.1584675804206</v>
      </c>
      <c r="S113" s="407">
        <v>5120.1584675804206</v>
      </c>
      <c r="T113" s="407">
        <v>3328.1030039272732</v>
      </c>
      <c r="U113" s="407">
        <v>9180.8878728669551</v>
      </c>
      <c r="V113" s="407">
        <v>9180.8878728669551</v>
      </c>
      <c r="W113" s="407">
        <v>4590.4439364334776</v>
      </c>
      <c r="X113" s="407">
        <v>28.248885762667552</v>
      </c>
      <c r="Y113" s="267"/>
      <c r="Z113" s="407">
        <v>56.497771525335104</v>
      </c>
    </row>
    <row r="114" spans="1:26" ht="13.2" customHeight="1" x14ac:dyDescent="0.3">
      <c r="A114" s="406" t="s">
        <v>2159</v>
      </c>
      <c r="B114" s="407">
        <v>1986</v>
      </c>
      <c r="C114" s="406" t="s">
        <v>2160</v>
      </c>
      <c r="D114" s="406" t="s">
        <v>2152</v>
      </c>
      <c r="E114" s="407">
        <v>0.27557170162942018</v>
      </c>
      <c r="F114" s="407">
        <v>15.038796745816049</v>
      </c>
      <c r="G114" s="407">
        <v>3294.7352646813479</v>
      </c>
      <c r="H114" s="407">
        <v>0</v>
      </c>
      <c r="I114" s="407">
        <v>462.96045873742582</v>
      </c>
      <c r="J114" s="407">
        <v>3202.8985715134231</v>
      </c>
      <c r="K114" s="407">
        <v>121.02482236885601</v>
      </c>
      <c r="L114" s="407">
        <v>4.6499672145874067</v>
      </c>
      <c r="M114" s="407">
        <v>556.17115292097651</v>
      </c>
      <c r="N114" s="407">
        <v>244139.88311288785</v>
      </c>
      <c r="O114" s="407">
        <v>7.3802069928862206</v>
      </c>
      <c r="P114" s="407">
        <v>0.65894705293626954</v>
      </c>
      <c r="Q114" s="407">
        <v>108.3098679064156</v>
      </c>
      <c r="R114" s="407">
        <v>108.3098679064156</v>
      </c>
      <c r="S114" s="407">
        <v>108.3098679064156</v>
      </c>
      <c r="T114" s="407">
        <v>70.401414139170143</v>
      </c>
      <c r="U114" s="407">
        <v>195.5043576956086</v>
      </c>
      <c r="V114" s="407">
        <v>195.5043576956086</v>
      </c>
      <c r="W114" s="407">
        <v>97.752178847804302</v>
      </c>
      <c r="X114" s="407">
        <v>0.60155186983264186</v>
      </c>
      <c r="Y114" s="267"/>
      <c r="Z114" s="407">
        <v>1.2031037396652837</v>
      </c>
    </row>
    <row r="115" spans="1:26" ht="13.2" customHeight="1" x14ac:dyDescent="0.3">
      <c r="A115" s="406" t="s">
        <v>2159</v>
      </c>
      <c r="B115" s="407">
        <v>1986</v>
      </c>
      <c r="C115" s="406" t="s">
        <v>2161</v>
      </c>
      <c r="D115" s="406" t="s">
        <v>2152</v>
      </c>
      <c r="E115" s="407">
        <v>12.758566021473547</v>
      </c>
      <c r="F115" s="407">
        <v>691.66086274572638</v>
      </c>
      <c r="G115" s="407">
        <v>152541.41535273773</v>
      </c>
      <c r="H115" s="407">
        <v>0</v>
      </c>
      <c r="I115" s="407">
        <v>21434.39091607555</v>
      </c>
      <c r="J115" s="407">
        <v>148289.51101695638</v>
      </c>
      <c r="K115" s="407">
        <v>5603.2719517282567</v>
      </c>
      <c r="L115" s="407">
        <v>215.28666896567549</v>
      </c>
      <c r="M115" s="407">
        <v>25749.909485712487</v>
      </c>
      <c r="N115" s="407">
        <v>11303318.877637865</v>
      </c>
      <c r="O115" s="407">
        <v>341.69277039013252</v>
      </c>
      <c r="P115" s="407">
        <v>30.508283070547549</v>
      </c>
      <c r="Q115" s="407">
        <v>5014.5881898983489</v>
      </c>
      <c r="R115" s="407">
        <v>5014.5881898983489</v>
      </c>
      <c r="S115" s="407">
        <v>5014.5881898983489</v>
      </c>
      <c r="T115" s="407">
        <v>3259.4823234339274</v>
      </c>
      <c r="U115" s="407">
        <v>8991.5912156944378</v>
      </c>
      <c r="V115" s="407">
        <v>8991.5912156944378</v>
      </c>
      <c r="W115" s="407">
        <v>4495.7956078472189</v>
      </c>
      <c r="X115" s="407">
        <v>27.666434509829045</v>
      </c>
      <c r="Y115" s="267"/>
      <c r="Z115" s="407">
        <v>55.332869019658091</v>
      </c>
    </row>
    <row r="116" spans="1:26" ht="13.2" customHeight="1" x14ac:dyDescent="0.3">
      <c r="A116" s="406" t="s">
        <v>2159</v>
      </c>
      <c r="B116" s="407">
        <v>1987</v>
      </c>
      <c r="C116" s="406" t="s">
        <v>2160</v>
      </c>
      <c r="D116" s="406" t="s">
        <v>2152</v>
      </c>
      <c r="E116" s="407">
        <v>0.27557170162942018</v>
      </c>
      <c r="F116" s="407">
        <v>15.038796745816049</v>
      </c>
      <c r="G116" s="407">
        <v>3294.7352646813479</v>
      </c>
      <c r="H116" s="407">
        <v>0</v>
      </c>
      <c r="I116" s="407">
        <v>462.96045873742582</v>
      </c>
      <c r="J116" s="407">
        <v>3202.8985715134231</v>
      </c>
      <c r="K116" s="407">
        <v>121.02482236885601</v>
      </c>
      <c r="L116" s="407">
        <v>4.6499672145874067</v>
      </c>
      <c r="M116" s="407">
        <v>556.17115292097651</v>
      </c>
      <c r="N116" s="407">
        <v>244139.88311288785</v>
      </c>
      <c r="O116" s="407">
        <v>7.3802069928862206</v>
      </c>
      <c r="P116" s="407">
        <v>0.65894705293626954</v>
      </c>
      <c r="Q116" s="407">
        <v>108.3098679064156</v>
      </c>
      <c r="R116" s="407">
        <v>108.3098679064156</v>
      </c>
      <c r="S116" s="407">
        <v>108.3098679064156</v>
      </c>
      <c r="T116" s="407">
        <v>70.401414139170143</v>
      </c>
      <c r="U116" s="407">
        <v>195.5043576956086</v>
      </c>
      <c r="V116" s="407">
        <v>195.5043576956086</v>
      </c>
      <c r="W116" s="407">
        <v>97.752178847804302</v>
      </c>
      <c r="X116" s="407">
        <v>0.60155186983264186</v>
      </c>
      <c r="Y116" s="267"/>
      <c r="Z116" s="407">
        <v>1.2031037396652837</v>
      </c>
    </row>
    <row r="117" spans="1:26" ht="13.2" customHeight="1" x14ac:dyDescent="0.3">
      <c r="A117" s="406" t="s">
        <v>2159</v>
      </c>
      <c r="B117" s="407">
        <v>1987</v>
      </c>
      <c r="C117" s="406" t="s">
        <v>2161</v>
      </c>
      <c r="D117" s="406" t="s">
        <v>2152</v>
      </c>
      <c r="E117" s="407">
        <v>12.758566021473547</v>
      </c>
      <c r="F117" s="407">
        <v>691.66086274572638</v>
      </c>
      <c r="G117" s="407">
        <v>152541.41535273773</v>
      </c>
      <c r="H117" s="407">
        <v>0</v>
      </c>
      <c r="I117" s="407">
        <v>21434.390916075554</v>
      </c>
      <c r="J117" s="407">
        <v>148289.51101695638</v>
      </c>
      <c r="K117" s="407">
        <v>5603.2719517282567</v>
      </c>
      <c r="L117" s="407">
        <v>215.28666896567546</v>
      </c>
      <c r="M117" s="407">
        <v>25749.909485712484</v>
      </c>
      <c r="N117" s="407">
        <v>11303318.877637865</v>
      </c>
      <c r="O117" s="407">
        <v>341.69277039013252</v>
      </c>
      <c r="P117" s="407">
        <v>30.508283070547549</v>
      </c>
      <c r="Q117" s="407">
        <v>5014.5881898983489</v>
      </c>
      <c r="R117" s="407">
        <v>5014.5881898983489</v>
      </c>
      <c r="S117" s="407">
        <v>5014.5881898983489</v>
      </c>
      <c r="T117" s="407">
        <v>3259.4823234339269</v>
      </c>
      <c r="U117" s="407">
        <v>8991.5912156944378</v>
      </c>
      <c r="V117" s="407">
        <v>8991.5912156944378</v>
      </c>
      <c r="W117" s="407">
        <v>4495.7956078472189</v>
      </c>
      <c r="X117" s="407">
        <v>27.666434509829045</v>
      </c>
      <c r="Y117" s="267"/>
      <c r="Z117" s="407">
        <v>55.332869019658091</v>
      </c>
    </row>
    <row r="118" spans="1:26" ht="13.2" customHeight="1" x14ac:dyDescent="0.3">
      <c r="A118" s="406" t="s">
        <v>2159</v>
      </c>
      <c r="B118" s="407">
        <v>1988</v>
      </c>
      <c r="C118" s="406" t="s">
        <v>2160</v>
      </c>
      <c r="D118" s="406" t="s">
        <v>2152</v>
      </c>
      <c r="E118" s="407">
        <v>0.27702207900641712</v>
      </c>
      <c r="F118" s="407">
        <v>15.117948307636132</v>
      </c>
      <c r="G118" s="407">
        <v>3312.0759766007236</v>
      </c>
      <c r="H118" s="407">
        <v>0</v>
      </c>
      <c r="I118" s="407">
        <v>465.39709273078086</v>
      </c>
      <c r="J118" s="407">
        <v>3219.7559324161257</v>
      </c>
      <c r="K118" s="407">
        <v>121.66179511816578</v>
      </c>
      <c r="L118" s="407">
        <v>4.6744407262431302</v>
      </c>
      <c r="M118" s="407">
        <v>559.09836951529746</v>
      </c>
      <c r="N118" s="407">
        <v>245424.82986611361</v>
      </c>
      <c r="O118" s="407">
        <v>7.4190501875856221</v>
      </c>
      <c r="P118" s="407">
        <v>0.6624151953201447</v>
      </c>
      <c r="Q118" s="407">
        <v>108.87991984276516</v>
      </c>
      <c r="R118" s="407">
        <v>108.87991984276516</v>
      </c>
      <c r="S118" s="407">
        <v>108.87991984276516</v>
      </c>
      <c r="T118" s="407">
        <v>70.771947897797361</v>
      </c>
      <c r="U118" s="407">
        <v>196.53332799926972</v>
      </c>
      <c r="V118" s="407">
        <v>196.53332799926972</v>
      </c>
      <c r="W118" s="407">
        <v>98.266663999634858</v>
      </c>
      <c r="X118" s="407">
        <v>0.60471793230544524</v>
      </c>
      <c r="Y118" s="267"/>
      <c r="Z118" s="407">
        <v>1.2094358646108905</v>
      </c>
    </row>
    <row r="119" spans="1:26" ht="13.2" customHeight="1" x14ac:dyDescent="0.3">
      <c r="A119" s="406" t="s">
        <v>2159</v>
      </c>
      <c r="B119" s="407">
        <v>1988</v>
      </c>
      <c r="C119" s="406" t="s">
        <v>2161</v>
      </c>
      <c r="D119" s="406" t="s">
        <v>2152</v>
      </c>
      <c r="E119" s="407">
        <v>12.825716368954986</v>
      </c>
      <c r="F119" s="407">
        <v>695.30118307596695</v>
      </c>
      <c r="G119" s="407">
        <v>153344.26490722579</v>
      </c>
      <c r="H119" s="407">
        <v>0</v>
      </c>
      <c r="I119" s="407">
        <v>21547.203499844378</v>
      </c>
      <c r="J119" s="407">
        <v>149069.98212757194</v>
      </c>
      <c r="K119" s="407">
        <v>5632.7628567373513</v>
      </c>
      <c r="L119" s="407">
        <v>216.41975669707378</v>
      </c>
      <c r="M119" s="407">
        <v>25885.435325110979</v>
      </c>
      <c r="N119" s="407">
        <v>11362810.029625431</v>
      </c>
      <c r="O119" s="407">
        <v>343.49115339218588</v>
      </c>
      <c r="P119" s="407">
        <v>30.668852981445166</v>
      </c>
      <c r="Q119" s="407">
        <v>5040.9807593188671</v>
      </c>
      <c r="R119" s="407">
        <v>5040.9807593188671</v>
      </c>
      <c r="S119" s="407">
        <v>5040.9807593188671</v>
      </c>
      <c r="T119" s="407">
        <v>3276.6374935572635</v>
      </c>
      <c r="U119" s="407">
        <v>9038.9153799875694</v>
      </c>
      <c r="V119" s="407">
        <v>9038.9153799875694</v>
      </c>
      <c r="W119" s="407">
        <v>4519.4576899937847</v>
      </c>
      <c r="X119" s="407">
        <v>27.812047323038673</v>
      </c>
      <c r="Y119" s="267"/>
      <c r="Z119" s="407">
        <v>55.624094646077346</v>
      </c>
    </row>
    <row r="120" spans="1:26" ht="13.2" customHeight="1" x14ac:dyDescent="0.3">
      <c r="A120" s="406" t="s">
        <v>2159</v>
      </c>
      <c r="B120" s="407">
        <v>1989</v>
      </c>
      <c r="C120" s="406" t="s">
        <v>2160</v>
      </c>
      <c r="D120" s="406" t="s">
        <v>2152</v>
      </c>
      <c r="E120" s="407">
        <v>0.2842739658914018</v>
      </c>
      <c r="F120" s="407">
        <v>15.513706116736554</v>
      </c>
      <c r="G120" s="407">
        <v>3398.7795361976005</v>
      </c>
      <c r="H120" s="407">
        <v>0</v>
      </c>
      <c r="I120" s="407">
        <v>318.38684179837003</v>
      </c>
      <c r="J120" s="407">
        <v>3304.0427369296358</v>
      </c>
      <c r="K120" s="407">
        <v>124.8466588647146</v>
      </c>
      <c r="L120" s="407">
        <v>4.7968082845217452</v>
      </c>
      <c r="M120" s="407">
        <v>573.734452486902</v>
      </c>
      <c r="N120" s="407">
        <v>251849.56363224215</v>
      </c>
      <c r="O120" s="407">
        <v>7.6132661610826258</v>
      </c>
      <c r="P120" s="407">
        <v>0.67975590723952006</v>
      </c>
      <c r="Q120" s="407">
        <v>111.73017952451291</v>
      </c>
      <c r="R120" s="407">
        <v>111.73017952451291</v>
      </c>
      <c r="S120" s="407">
        <v>111.73017952451291</v>
      </c>
      <c r="T120" s="407">
        <v>72.624616690933394</v>
      </c>
      <c r="U120" s="407">
        <v>201.67817951757516</v>
      </c>
      <c r="V120" s="407">
        <v>201.67817951757516</v>
      </c>
      <c r="W120" s="407">
        <v>100.83908975878758</v>
      </c>
      <c r="X120" s="407">
        <v>0.62054824466946212</v>
      </c>
      <c r="Y120" s="267"/>
      <c r="Z120" s="407">
        <v>1.2410964893389242</v>
      </c>
    </row>
    <row r="121" spans="1:26" ht="13.2" customHeight="1" x14ac:dyDescent="0.3">
      <c r="A121" s="406" t="s">
        <v>2159</v>
      </c>
      <c r="B121" s="407">
        <v>1989</v>
      </c>
      <c r="C121" s="406" t="s">
        <v>2161</v>
      </c>
      <c r="D121" s="406" t="s">
        <v>2152</v>
      </c>
      <c r="E121" s="407">
        <v>13.161468106362182</v>
      </c>
      <c r="F121" s="407">
        <v>713.50278472716991</v>
      </c>
      <c r="G121" s="407">
        <v>157358.51267966628</v>
      </c>
      <c r="H121" s="407">
        <v>0</v>
      </c>
      <c r="I121" s="407">
        <v>14740.844279125646</v>
      </c>
      <c r="J121" s="407">
        <v>152972.33768064971</v>
      </c>
      <c r="K121" s="407">
        <v>5780.2173817828307</v>
      </c>
      <c r="L121" s="407">
        <v>222.08519535406523</v>
      </c>
      <c r="M121" s="407">
        <v>26563.064522103406</v>
      </c>
      <c r="N121" s="407">
        <v>11660265.78956327</v>
      </c>
      <c r="O121" s="407">
        <v>352.48306840245249</v>
      </c>
      <c r="P121" s="407">
        <v>31.47170253593325</v>
      </c>
      <c r="Q121" s="407">
        <v>5172.9436064214551</v>
      </c>
      <c r="R121" s="407">
        <v>5172.9436064214551</v>
      </c>
      <c r="S121" s="407">
        <v>5172.9436064214551</v>
      </c>
      <c r="T121" s="407">
        <v>3362.413344173945</v>
      </c>
      <c r="U121" s="407">
        <v>9275.5362014532111</v>
      </c>
      <c r="V121" s="407">
        <v>9275.5362014532111</v>
      </c>
      <c r="W121" s="407">
        <v>4637.7681007266056</v>
      </c>
      <c r="X121" s="407">
        <v>28.540111389086807</v>
      </c>
      <c r="Y121" s="267"/>
      <c r="Z121" s="407">
        <v>57.080222778173614</v>
      </c>
    </row>
    <row r="122" spans="1:26" ht="13.2" customHeight="1" x14ac:dyDescent="0.3">
      <c r="A122" s="406" t="s">
        <v>2159</v>
      </c>
      <c r="B122" s="407">
        <v>1990</v>
      </c>
      <c r="C122" s="406" t="s">
        <v>2160</v>
      </c>
      <c r="D122" s="406" t="s">
        <v>2152</v>
      </c>
      <c r="E122" s="407">
        <v>0.29007547539938972</v>
      </c>
      <c r="F122" s="407">
        <v>15.830312364016894</v>
      </c>
      <c r="G122" s="407">
        <v>3468.1423838751034</v>
      </c>
      <c r="H122" s="407">
        <v>0</v>
      </c>
      <c r="I122" s="407">
        <v>324.88453244731647</v>
      </c>
      <c r="J122" s="407">
        <v>3371.4721805404456</v>
      </c>
      <c r="K122" s="407">
        <v>127.39454986195371</v>
      </c>
      <c r="L122" s="407">
        <v>4.8947023311446394</v>
      </c>
      <c r="M122" s="407">
        <v>585.44331886418581</v>
      </c>
      <c r="N122" s="407">
        <v>256989.35064514514</v>
      </c>
      <c r="O122" s="407">
        <v>7.7686389398802334</v>
      </c>
      <c r="P122" s="407">
        <v>0.69362847677502071</v>
      </c>
      <c r="Q122" s="407">
        <v>114.01038726991116</v>
      </c>
      <c r="R122" s="407">
        <v>114.01038726991116</v>
      </c>
      <c r="S122" s="407">
        <v>114.01038726991116</v>
      </c>
      <c r="T122" s="407">
        <v>74.106751725442251</v>
      </c>
      <c r="U122" s="407">
        <v>205.79406073221961</v>
      </c>
      <c r="V122" s="407">
        <v>205.79406073221961</v>
      </c>
      <c r="W122" s="407">
        <v>102.8970303661098</v>
      </c>
      <c r="X122" s="407">
        <v>0.63321249456067585</v>
      </c>
      <c r="Y122" s="267"/>
      <c r="Z122" s="407">
        <v>1.2664249891213517</v>
      </c>
    </row>
    <row r="123" spans="1:26" ht="13.2" customHeight="1" x14ac:dyDescent="0.3">
      <c r="A123" s="406" t="s">
        <v>2159</v>
      </c>
      <c r="B123" s="407">
        <v>1990</v>
      </c>
      <c r="C123" s="406" t="s">
        <v>2161</v>
      </c>
      <c r="D123" s="406" t="s">
        <v>2152</v>
      </c>
      <c r="E123" s="407">
        <v>13.430069496287945</v>
      </c>
      <c r="F123" s="407">
        <v>728.0640660481331</v>
      </c>
      <c r="G123" s="407">
        <v>160569.91089761865</v>
      </c>
      <c r="H123" s="407">
        <v>0</v>
      </c>
      <c r="I123" s="407">
        <v>15041.6778358425</v>
      </c>
      <c r="J123" s="407">
        <v>156094.22212311201</v>
      </c>
      <c r="K123" s="407">
        <v>5898.1810018192173</v>
      </c>
      <c r="L123" s="407">
        <v>226.6175462796584</v>
      </c>
      <c r="M123" s="407">
        <v>27105.167879697354</v>
      </c>
      <c r="N123" s="407">
        <v>11898230.397513544</v>
      </c>
      <c r="O123" s="407">
        <v>359.6766004106658</v>
      </c>
      <c r="P123" s="407">
        <v>32.113982179523738</v>
      </c>
      <c r="Q123" s="407">
        <v>5278.5138841035259</v>
      </c>
      <c r="R123" s="407">
        <v>5278.5138841035259</v>
      </c>
      <c r="S123" s="407">
        <v>5278.5138841035259</v>
      </c>
      <c r="T123" s="407">
        <v>3431.0340246672918</v>
      </c>
      <c r="U123" s="407">
        <v>9464.8328586257267</v>
      </c>
      <c r="V123" s="407">
        <v>9464.8328586257267</v>
      </c>
      <c r="W123" s="407">
        <v>4732.4164293128633</v>
      </c>
      <c r="X123" s="407">
        <v>29.122562641925317</v>
      </c>
      <c r="Y123" s="267"/>
      <c r="Z123" s="407">
        <v>58.245125283850633</v>
      </c>
    </row>
    <row r="124" spans="1:26" ht="13.2" customHeight="1" x14ac:dyDescent="0.3">
      <c r="A124" s="406" t="s">
        <v>2159</v>
      </c>
      <c r="B124" s="407">
        <v>1991</v>
      </c>
      <c r="C124" s="406" t="s">
        <v>2160</v>
      </c>
      <c r="D124" s="406" t="s">
        <v>2152</v>
      </c>
      <c r="E124" s="407">
        <v>0.29297623015338359</v>
      </c>
      <c r="F124" s="407">
        <v>15.988615487657063</v>
      </c>
      <c r="G124" s="407">
        <v>3502.823807713854</v>
      </c>
      <c r="H124" s="407">
        <v>0</v>
      </c>
      <c r="I124" s="407">
        <v>328.13337777178964</v>
      </c>
      <c r="J124" s="407">
        <v>3405.1869023458503</v>
      </c>
      <c r="K124" s="407">
        <v>128.66849536057325</v>
      </c>
      <c r="L124" s="407">
        <v>4.9436493544560856</v>
      </c>
      <c r="M124" s="407">
        <v>591.29775205282772</v>
      </c>
      <c r="N124" s="407">
        <v>259559.24415159656</v>
      </c>
      <c r="O124" s="407">
        <v>7.8463253292790345</v>
      </c>
      <c r="P124" s="407">
        <v>0.70056476154277081</v>
      </c>
      <c r="Q124" s="407">
        <v>115.15049114261029</v>
      </c>
      <c r="R124" s="407">
        <v>115.15049114261029</v>
      </c>
      <c r="S124" s="407">
        <v>115.15049114261029</v>
      </c>
      <c r="T124" s="407">
        <v>74.847819242696673</v>
      </c>
      <c r="U124" s="407">
        <v>207.8520013395418</v>
      </c>
      <c r="V124" s="407">
        <v>207.8520013395418</v>
      </c>
      <c r="W124" s="407">
        <v>103.9260006697709</v>
      </c>
      <c r="X124" s="407">
        <v>0.6395446195062825</v>
      </c>
      <c r="Y124" s="267"/>
      <c r="Z124" s="407">
        <v>1.279089239012565</v>
      </c>
    </row>
    <row r="125" spans="1:26" ht="13.2" customHeight="1" x14ac:dyDescent="0.3">
      <c r="A125" s="406" t="s">
        <v>2159</v>
      </c>
      <c r="B125" s="407">
        <v>1991</v>
      </c>
      <c r="C125" s="406" t="s">
        <v>2161</v>
      </c>
      <c r="D125" s="406" t="s">
        <v>2152</v>
      </c>
      <c r="E125" s="407">
        <v>13.564370191250822</v>
      </c>
      <c r="F125" s="407">
        <v>735.34470670861413</v>
      </c>
      <c r="G125" s="407">
        <v>162175.61000659483</v>
      </c>
      <c r="H125" s="407">
        <v>0</v>
      </c>
      <c r="I125" s="407">
        <v>15192.094614200923</v>
      </c>
      <c r="J125" s="407">
        <v>157655.16434434309</v>
      </c>
      <c r="K125" s="407">
        <v>5957.1628118374083</v>
      </c>
      <c r="L125" s="407">
        <v>228.88372174245498</v>
      </c>
      <c r="M125" s="407">
        <v>27376.219558494333</v>
      </c>
      <c r="N125" s="407">
        <v>12017212.701488679</v>
      </c>
      <c r="O125" s="407">
        <v>363.27336641477251</v>
      </c>
      <c r="P125" s="407">
        <v>32.435122001318973</v>
      </c>
      <c r="Q125" s="407">
        <v>5331.2990229445613</v>
      </c>
      <c r="R125" s="407">
        <v>5331.2990229445613</v>
      </c>
      <c r="S125" s="407">
        <v>5331.2990229445613</v>
      </c>
      <c r="T125" s="407">
        <v>3465.3443649139645</v>
      </c>
      <c r="U125" s="407">
        <v>9559.4811872119826</v>
      </c>
      <c r="V125" s="407">
        <v>9559.4811872119826</v>
      </c>
      <c r="W125" s="407">
        <v>4779.7405936059913</v>
      </c>
      <c r="X125" s="407">
        <v>29.413788268344568</v>
      </c>
      <c r="Y125" s="267"/>
      <c r="Z125" s="407">
        <v>58.827576536689136</v>
      </c>
    </row>
    <row r="126" spans="1:26" ht="13.2" customHeight="1" x14ac:dyDescent="0.3">
      <c r="A126" s="406" t="s">
        <v>2159</v>
      </c>
      <c r="B126" s="407">
        <v>1992</v>
      </c>
      <c r="C126" s="406" t="s">
        <v>2160</v>
      </c>
      <c r="D126" s="406" t="s">
        <v>2152</v>
      </c>
      <c r="E126" s="407">
        <v>0.30609456881696795</v>
      </c>
      <c r="F126" s="407">
        <v>16.670769098163451</v>
      </c>
      <c r="G126" s="407">
        <v>3659.6666647756692</v>
      </c>
      <c r="H126" s="407">
        <v>0</v>
      </c>
      <c r="I126" s="407">
        <v>222.83684609875269</v>
      </c>
      <c r="J126" s="407">
        <v>3557.657957674769</v>
      </c>
      <c r="K126" s="407">
        <v>134.42977127224071</v>
      </c>
      <c r="L126" s="407">
        <v>5.1650067882377018</v>
      </c>
      <c r="M126" s="407">
        <v>617.77377080146186</v>
      </c>
      <c r="N126" s="407">
        <v>271181.29985987709</v>
      </c>
      <c r="O126" s="407">
        <v>8.1976533290974984</v>
      </c>
      <c r="P126" s="407">
        <v>0.73193333295513385</v>
      </c>
      <c r="Q126" s="407">
        <v>120.30648328332418</v>
      </c>
      <c r="R126" s="407">
        <v>120.30648328332418</v>
      </c>
      <c r="S126" s="407">
        <v>120.30648328332418</v>
      </c>
      <c r="T126" s="407">
        <v>78.199214134160712</v>
      </c>
      <c r="U126" s="407">
        <v>216.71999827612487</v>
      </c>
      <c r="V126" s="407">
        <v>216.71999827612487</v>
      </c>
      <c r="W126" s="407">
        <v>108.35999913806243</v>
      </c>
      <c r="X126" s="407">
        <v>0.66683076392653806</v>
      </c>
      <c r="Y126" s="267"/>
      <c r="Z126" s="407">
        <v>1.3336615278530761</v>
      </c>
    </row>
    <row r="127" spans="1:26" ht="13.2" customHeight="1" x14ac:dyDescent="0.3">
      <c r="A127" s="406" t="s">
        <v>2159</v>
      </c>
      <c r="B127" s="407">
        <v>1992</v>
      </c>
      <c r="C127" s="406" t="s">
        <v>2161</v>
      </c>
      <c r="D127" s="406" t="s">
        <v>2152</v>
      </c>
      <c r="E127" s="407">
        <v>14.171730050560567</v>
      </c>
      <c r="F127" s="407">
        <v>766.92741939272048</v>
      </c>
      <c r="G127" s="407">
        <v>169437.20448450212</v>
      </c>
      <c r="H127" s="407">
        <v>0</v>
      </c>
      <c r="I127" s="407">
        <v>10317.019476808089</v>
      </c>
      <c r="J127" s="407">
        <v>164714.35080752269</v>
      </c>
      <c r="K127" s="407">
        <v>6223.9014452032634</v>
      </c>
      <c r="L127" s="407">
        <v>239.13224659659474</v>
      </c>
      <c r="M127" s="407">
        <v>28602.02043424781</v>
      </c>
      <c r="N127" s="407">
        <v>12555296.852301603</v>
      </c>
      <c r="O127" s="407">
        <v>379.53933804528469</v>
      </c>
      <c r="P127" s="407">
        <v>33.887440896900422</v>
      </c>
      <c r="Q127" s="407">
        <v>5570.0139045689439</v>
      </c>
      <c r="R127" s="407">
        <v>5570.0139045689439</v>
      </c>
      <c r="S127" s="407">
        <v>5570.0139045689439</v>
      </c>
      <c r="T127" s="407">
        <v>3620.509037969814</v>
      </c>
      <c r="U127" s="407">
        <v>9970.0564521053675</v>
      </c>
      <c r="V127" s="407">
        <v>9970.0564521053675</v>
      </c>
      <c r="W127" s="407">
        <v>4985.0282260526837</v>
      </c>
      <c r="X127" s="407">
        <v>30.677096775708822</v>
      </c>
      <c r="Y127" s="267"/>
      <c r="Z127" s="407">
        <v>61.354193551417644</v>
      </c>
    </row>
    <row r="128" spans="1:26" ht="13.2" customHeight="1" x14ac:dyDescent="0.3">
      <c r="A128" s="406" t="s">
        <v>2159</v>
      </c>
      <c r="B128" s="407">
        <v>1993</v>
      </c>
      <c r="C128" s="406" t="s">
        <v>2160</v>
      </c>
      <c r="D128" s="406" t="s">
        <v>2152</v>
      </c>
      <c r="E128" s="407">
        <v>0.30609456881696795</v>
      </c>
      <c r="F128" s="407">
        <v>16.670769098163451</v>
      </c>
      <c r="G128" s="407">
        <v>3659.6666647756692</v>
      </c>
      <c r="H128" s="407">
        <v>0</v>
      </c>
      <c r="I128" s="407">
        <v>85.706479268751039</v>
      </c>
      <c r="J128" s="407">
        <v>3557.657957674769</v>
      </c>
      <c r="K128" s="407">
        <v>134.42977127224071</v>
      </c>
      <c r="L128" s="407">
        <v>5.1650067882377018</v>
      </c>
      <c r="M128" s="407">
        <v>617.77377080146186</v>
      </c>
      <c r="N128" s="407">
        <v>271181.29985987709</v>
      </c>
      <c r="O128" s="407">
        <v>8.1976533290974984</v>
      </c>
      <c r="P128" s="407">
        <v>0.73193333295513385</v>
      </c>
      <c r="Q128" s="407">
        <v>120.30648328332418</v>
      </c>
      <c r="R128" s="407">
        <v>120.30648328332418</v>
      </c>
      <c r="S128" s="407">
        <v>120.30648328332418</v>
      </c>
      <c r="T128" s="407">
        <v>78.199214134160712</v>
      </c>
      <c r="U128" s="407">
        <v>216.71999827612487</v>
      </c>
      <c r="V128" s="407">
        <v>216.71999827612487</v>
      </c>
      <c r="W128" s="407">
        <v>108.35999913806243</v>
      </c>
      <c r="X128" s="407">
        <v>0.66683076392653806</v>
      </c>
      <c r="Y128" s="267"/>
      <c r="Z128" s="407">
        <v>1.3336615278530761</v>
      </c>
    </row>
    <row r="129" spans="1:26" ht="13.2" customHeight="1" x14ac:dyDescent="0.3">
      <c r="A129" s="406" t="s">
        <v>2159</v>
      </c>
      <c r="B129" s="407">
        <v>1993</v>
      </c>
      <c r="C129" s="406" t="s">
        <v>2161</v>
      </c>
      <c r="D129" s="406" t="s">
        <v>2152</v>
      </c>
      <c r="E129" s="407">
        <v>14.171730050560567</v>
      </c>
      <c r="F129" s="407">
        <v>766.92741939272048</v>
      </c>
      <c r="G129" s="407">
        <v>169437.20448450212</v>
      </c>
      <c r="H129" s="407">
        <v>0</v>
      </c>
      <c r="I129" s="407">
        <v>3968.0844141569578</v>
      </c>
      <c r="J129" s="407">
        <v>164714.35080752269</v>
      </c>
      <c r="K129" s="407">
        <v>6223.9014452032634</v>
      </c>
      <c r="L129" s="407">
        <v>239.13224659659474</v>
      </c>
      <c r="M129" s="407">
        <v>28602.02043424781</v>
      </c>
      <c r="N129" s="407">
        <v>12555296.852301603</v>
      </c>
      <c r="O129" s="407">
        <v>379.53933804528469</v>
      </c>
      <c r="P129" s="407">
        <v>33.887440896900422</v>
      </c>
      <c r="Q129" s="407">
        <v>5570.0139045689439</v>
      </c>
      <c r="R129" s="407">
        <v>5570.0139045689439</v>
      </c>
      <c r="S129" s="407">
        <v>5570.0139045689439</v>
      </c>
      <c r="T129" s="407">
        <v>3620.509037969814</v>
      </c>
      <c r="U129" s="407">
        <v>9970.0564521053675</v>
      </c>
      <c r="V129" s="407">
        <v>9970.0564521053675</v>
      </c>
      <c r="W129" s="407">
        <v>4985.0282260526837</v>
      </c>
      <c r="X129" s="407">
        <v>30.677096775708822</v>
      </c>
      <c r="Y129" s="267"/>
      <c r="Z129" s="407">
        <v>61.354193551417644</v>
      </c>
    </row>
    <row r="130" spans="1:26" ht="13.2" customHeight="1" x14ac:dyDescent="0.3">
      <c r="A130" s="406" t="s">
        <v>2159</v>
      </c>
      <c r="B130" s="407">
        <v>1994</v>
      </c>
      <c r="C130" s="406" t="s">
        <v>2160</v>
      </c>
      <c r="D130" s="406" t="s">
        <v>2152</v>
      </c>
      <c r="E130" s="407">
        <v>0.31484012792602412</v>
      </c>
      <c r="F130" s="407">
        <v>17.136733986483105</v>
      </c>
      <c r="G130" s="407">
        <v>3764.228569483545</v>
      </c>
      <c r="H130" s="407">
        <v>0</v>
      </c>
      <c r="I130" s="407">
        <v>88.155235819286759</v>
      </c>
      <c r="J130" s="407">
        <v>3659.3053278940479</v>
      </c>
      <c r="K130" s="407">
        <v>138.27062188001898</v>
      </c>
      <c r="L130" s="407">
        <v>5.3125784107587783</v>
      </c>
      <c r="M130" s="407">
        <v>635.42444996721781</v>
      </c>
      <c r="N130" s="407">
        <v>278929.33699873067</v>
      </c>
      <c r="O130" s="407">
        <v>8.4318719956431423</v>
      </c>
      <c r="P130" s="407">
        <v>0.75284571389670907</v>
      </c>
      <c r="Q130" s="407">
        <v>123.74381137713341</v>
      </c>
      <c r="R130" s="407">
        <v>123.74381137713341</v>
      </c>
      <c r="S130" s="407">
        <v>123.74381137713341</v>
      </c>
      <c r="T130" s="407">
        <v>80.43347739513672</v>
      </c>
      <c r="U130" s="407">
        <v>222.77754182428032</v>
      </c>
      <c r="V130" s="407">
        <v>222.77754182428032</v>
      </c>
      <c r="W130" s="407">
        <v>111.38877091214016</v>
      </c>
      <c r="X130" s="407">
        <v>0.68546935945932408</v>
      </c>
      <c r="Y130" s="267"/>
      <c r="Z130" s="407">
        <v>1.3709387189186482</v>
      </c>
    </row>
    <row r="131" spans="1:26" ht="13.2" customHeight="1" x14ac:dyDescent="0.3">
      <c r="A131" s="406" t="s">
        <v>2159</v>
      </c>
      <c r="B131" s="407">
        <v>1994</v>
      </c>
      <c r="C131" s="406" t="s">
        <v>2161</v>
      </c>
      <c r="D131" s="406" t="s">
        <v>2152</v>
      </c>
      <c r="E131" s="407">
        <v>14.576636623433723</v>
      </c>
      <c r="F131" s="407">
        <v>788.42806796574234</v>
      </c>
      <c r="G131" s="407">
        <v>174278.26746977353</v>
      </c>
      <c r="H131" s="407">
        <v>0</v>
      </c>
      <c r="I131" s="407">
        <v>4081.4582545614421</v>
      </c>
      <c r="J131" s="407">
        <v>169420.47511630898</v>
      </c>
      <c r="K131" s="407">
        <v>6401.7272007804995</v>
      </c>
      <c r="L131" s="407">
        <v>245.96459649935463</v>
      </c>
      <c r="M131" s="407">
        <v>29419.221018083463</v>
      </c>
      <c r="N131" s="407">
        <v>12914019.61951022</v>
      </c>
      <c r="O131" s="407">
        <v>390.38331913229285</v>
      </c>
      <c r="P131" s="407">
        <v>34.855653493954712</v>
      </c>
      <c r="Q131" s="407">
        <v>5729.1571589852001</v>
      </c>
      <c r="R131" s="407">
        <v>5729.1571589852001</v>
      </c>
      <c r="S131" s="407">
        <v>5729.1571589852001</v>
      </c>
      <c r="T131" s="407">
        <v>3723.9521533403808</v>
      </c>
      <c r="U131" s="407">
        <v>10249.564883554649</v>
      </c>
      <c r="V131" s="407">
        <v>10249.564883554649</v>
      </c>
      <c r="W131" s="407">
        <v>5124.7824417773245</v>
      </c>
      <c r="X131" s="407">
        <v>31.537122718629682</v>
      </c>
      <c r="Y131" s="267"/>
      <c r="Z131" s="407">
        <v>63.074245437259364</v>
      </c>
    </row>
    <row r="132" spans="1:26" ht="13.2" customHeight="1" x14ac:dyDescent="0.3">
      <c r="A132" s="406" t="s">
        <v>2159</v>
      </c>
      <c r="B132" s="407">
        <v>1995</v>
      </c>
      <c r="C132" s="406" t="s">
        <v>2160</v>
      </c>
      <c r="D132" s="406" t="s">
        <v>2152</v>
      </c>
      <c r="E132" s="407">
        <v>0.3192129074805522</v>
      </c>
      <c r="F132" s="407">
        <v>17.360386585102319</v>
      </c>
      <c r="G132" s="407">
        <v>3816.5095218374827</v>
      </c>
      <c r="H132" s="407">
        <v>0</v>
      </c>
      <c r="I132" s="407">
        <v>89.379614094554626</v>
      </c>
      <c r="J132" s="407">
        <v>3710.1290130036878</v>
      </c>
      <c r="K132" s="407">
        <v>140.19104718390813</v>
      </c>
      <c r="L132" s="407">
        <v>5.3863642220193162</v>
      </c>
      <c r="M132" s="407">
        <v>644.24978955009578</v>
      </c>
      <c r="N132" s="407">
        <v>282803.35556815745</v>
      </c>
      <c r="O132" s="407">
        <v>8.5489813289159624</v>
      </c>
      <c r="P132" s="407">
        <v>0.76330190436749645</v>
      </c>
      <c r="Q132" s="407">
        <v>125.46247542403805</v>
      </c>
      <c r="R132" s="407">
        <v>125.46247542403805</v>
      </c>
      <c r="S132" s="407">
        <v>125.46247542403805</v>
      </c>
      <c r="T132" s="407">
        <v>81.550609025624738</v>
      </c>
      <c r="U132" s="407">
        <v>225.68502560633016</v>
      </c>
      <c r="V132" s="407">
        <v>225.68502560633016</v>
      </c>
      <c r="W132" s="407">
        <v>112.84251280316508</v>
      </c>
      <c r="X132" s="407">
        <v>0.69441546340409288</v>
      </c>
      <c r="Y132" s="267"/>
      <c r="Z132" s="407">
        <v>1.3888309268081858</v>
      </c>
    </row>
    <row r="133" spans="1:26" ht="13.2" customHeight="1" x14ac:dyDescent="0.3">
      <c r="A133" s="406" t="s">
        <v>2159</v>
      </c>
      <c r="B133" s="407">
        <v>1995</v>
      </c>
      <c r="C133" s="406" t="s">
        <v>2161</v>
      </c>
      <c r="D133" s="406" t="s">
        <v>2152</v>
      </c>
      <c r="E133" s="407">
        <v>14.779089909870301</v>
      </c>
      <c r="F133" s="407">
        <v>798.80713659923845</v>
      </c>
      <c r="G133" s="407">
        <v>176698.79896240935</v>
      </c>
      <c r="H133" s="407">
        <v>0</v>
      </c>
      <c r="I133" s="407">
        <v>4138.1451747636838</v>
      </c>
      <c r="J133" s="407">
        <v>171773.53727070222</v>
      </c>
      <c r="K133" s="407">
        <v>6490.6400785691176</v>
      </c>
      <c r="L133" s="407">
        <v>249.38077145073456</v>
      </c>
      <c r="M133" s="407">
        <v>29827.821310001284</v>
      </c>
      <c r="N133" s="407">
        <v>13093381.003114529</v>
      </c>
      <c r="O133" s="407">
        <v>395.80530967579693</v>
      </c>
      <c r="P133" s="407">
        <v>35.339759792481871</v>
      </c>
      <c r="Q133" s="407">
        <v>5808.7287861933273</v>
      </c>
      <c r="R133" s="407">
        <v>5808.7287861933273</v>
      </c>
      <c r="S133" s="407">
        <v>5808.7287861933273</v>
      </c>
      <c r="T133" s="407">
        <v>3775.6737110256627</v>
      </c>
      <c r="U133" s="407">
        <v>10384.492775790102</v>
      </c>
      <c r="V133" s="407">
        <v>10384.492775790102</v>
      </c>
      <c r="W133" s="407">
        <v>5192.2463878950512</v>
      </c>
      <c r="X133" s="407">
        <v>31.952285463969542</v>
      </c>
      <c r="Y133" s="267"/>
      <c r="Z133" s="407">
        <v>63.904570927939083</v>
      </c>
    </row>
    <row r="134" spans="1:26" ht="13.2" customHeight="1" x14ac:dyDescent="0.3">
      <c r="A134" s="406" t="s">
        <v>2159</v>
      </c>
      <c r="B134" s="407">
        <v>1996</v>
      </c>
      <c r="C134" s="406" t="s">
        <v>2160</v>
      </c>
      <c r="D134" s="406" t="s">
        <v>2152</v>
      </c>
      <c r="E134" s="407">
        <v>0.32358568703508039</v>
      </c>
      <c r="F134" s="407">
        <v>17.575455725824177</v>
      </c>
      <c r="G134" s="407">
        <v>3868.7904741914217</v>
      </c>
      <c r="H134" s="407">
        <v>0</v>
      </c>
      <c r="I134" s="407">
        <v>90.603992369822521</v>
      </c>
      <c r="J134" s="407">
        <v>3760.9526981133276</v>
      </c>
      <c r="K134" s="407">
        <v>142.1114724877973</v>
      </c>
      <c r="L134" s="407">
        <v>5.4601500332798558</v>
      </c>
      <c r="M134" s="407">
        <v>653.07512913297387</v>
      </c>
      <c r="N134" s="407">
        <v>286677.37413758435</v>
      </c>
      <c r="O134" s="407">
        <v>8.6660906621887861</v>
      </c>
      <c r="P134" s="407">
        <v>0.7737580948382845</v>
      </c>
      <c r="Q134" s="407">
        <v>127.1811394709427</v>
      </c>
      <c r="R134" s="407">
        <v>127.1811394709427</v>
      </c>
      <c r="S134" s="407">
        <v>127.1811394709427</v>
      </c>
      <c r="T134" s="407">
        <v>82.667740656112755</v>
      </c>
      <c r="U134" s="407">
        <v>228.48092443571431</v>
      </c>
      <c r="V134" s="407">
        <v>228.48092443571431</v>
      </c>
      <c r="W134" s="407">
        <v>114.24046221785716</v>
      </c>
      <c r="X134" s="407">
        <v>0.70301822903296718</v>
      </c>
      <c r="Y134" s="267"/>
      <c r="Z134" s="407">
        <v>1.4060364580659344</v>
      </c>
    </row>
    <row r="135" spans="1:26" ht="13.2" customHeight="1" x14ac:dyDescent="0.3">
      <c r="A135" s="406" t="s">
        <v>2159</v>
      </c>
      <c r="B135" s="407">
        <v>1996</v>
      </c>
      <c r="C135" s="406" t="s">
        <v>2161</v>
      </c>
      <c r="D135" s="406" t="s">
        <v>2152</v>
      </c>
      <c r="E135" s="407">
        <v>14.981543196306884</v>
      </c>
      <c r="F135" s="407">
        <v>808.84465003196169</v>
      </c>
      <c r="G135" s="407">
        <v>179119.33045504504</v>
      </c>
      <c r="H135" s="407">
        <v>0</v>
      </c>
      <c r="I135" s="407">
        <v>4194.8320949659264</v>
      </c>
      <c r="J135" s="407">
        <v>174126.5994250954</v>
      </c>
      <c r="K135" s="407">
        <v>6579.5529563577347</v>
      </c>
      <c r="L135" s="407">
        <v>252.79694640211443</v>
      </c>
      <c r="M135" s="407">
        <v>30236.421601919119</v>
      </c>
      <c r="N135" s="407">
        <v>13272742.386718838</v>
      </c>
      <c r="O135" s="407">
        <v>401.22730021930107</v>
      </c>
      <c r="P135" s="407">
        <v>35.823866091009009</v>
      </c>
      <c r="Q135" s="407">
        <v>5888.3004134014554</v>
      </c>
      <c r="R135" s="407">
        <v>5888.3004134014554</v>
      </c>
      <c r="S135" s="407">
        <v>5888.3004134014554</v>
      </c>
      <c r="T135" s="407">
        <v>3827.3952687109463</v>
      </c>
      <c r="U135" s="407">
        <v>10514.9804504155</v>
      </c>
      <c r="V135" s="407">
        <v>10514.9804504155</v>
      </c>
      <c r="W135" s="407">
        <v>5257.49022520775</v>
      </c>
      <c r="X135" s="407">
        <v>32.353786001278465</v>
      </c>
      <c r="Y135" s="267"/>
      <c r="Z135" s="407">
        <v>64.70757200255693</v>
      </c>
    </row>
    <row r="136" spans="1:26" ht="13.2" customHeight="1" x14ac:dyDescent="0.3">
      <c r="A136" s="406" t="s">
        <v>2159</v>
      </c>
      <c r="B136" s="407">
        <v>1997</v>
      </c>
      <c r="C136" s="406" t="s">
        <v>2162</v>
      </c>
      <c r="D136" s="406" t="s">
        <v>2152</v>
      </c>
      <c r="E136" s="407">
        <v>4.7029832879547495</v>
      </c>
      <c r="F136" s="407">
        <v>312.78593042910398</v>
      </c>
      <c r="G136" s="407">
        <v>67474.641828944412</v>
      </c>
      <c r="H136" s="407">
        <v>0</v>
      </c>
      <c r="I136" s="407">
        <v>1580.2023847527962</v>
      </c>
      <c r="J136" s="407">
        <v>52193.242500870889</v>
      </c>
      <c r="K136" s="407">
        <v>2772.6097768184018</v>
      </c>
      <c r="L136" s="407">
        <v>106.52810149769562</v>
      </c>
      <c r="M136" s="407">
        <v>11763.39497166671</v>
      </c>
      <c r="N136" s="407">
        <v>4999870.9595247796</v>
      </c>
      <c r="O136" s="407">
        <v>151.14319769683547</v>
      </c>
      <c r="P136" s="407">
        <v>13.49492836578888</v>
      </c>
      <c r="Q136" s="407">
        <v>2004.3912704850322</v>
      </c>
      <c r="R136" s="407">
        <v>2004.3912704850322</v>
      </c>
      <c r="S136" s="407">
        <v>2004.3912704850322</v>
      </c>
      <c r="T136" s="407">
        <v>1302.8543258152708</v>
      </c>
      <c r="U136" s="407">
        <v>4066.2170955783522</v>
      </c>
      <c r="V136" s="407">
        <v>4066.2170955783522</v>
      </c>
      <c r="W136" s="407">
        <v>2033.1085477891761</v>
      </c>
      <c r="X136" s="407">
        <v>12.511437217164161</v>
      </c>
      <c r="Y136" s="267"/>
      <c r="Z136" s="407">
        <v>25.022874434328322</v>
      </c>
    </row>
    <row r="137" spans="1:26" ht="13.2" customHeight="1" x14ac:dyDescent="0.3">
      <c r="A137" s="406" t="s">
        <v>2159</v>
      </c>
      <c r="B137" s="407">
        <v>1997</v>
      </c>
      <c r="C137" s="406" t="s">
        <v>2160</v>
      </c>
      <c r="D137" s="406" t="s">
        <v>2152</v>
      </c>
      <c r="E137" s="407">
        <v>0.32358568703508039</v>
      </c>
      <c r="F137" s="407">
        <v>17.631455725824178</v>
      </c>
      <c r="G137" s="407">
        <v>3868.7904741914217</v>
      </c>
      <c r="H137" s="407">
        <v>0</v>
      </c>
      <c r="I137" s="407">
        <v>90.603992369822521</v>
      </c>
      <c r="J137" s="407">
        <v>3760.9526981133276</v>
      </c>
      <c r="K137" s="407">
        <v>142.1114724877973</v>
      </c>
      <c r="L137" s="407">
        <v>5.4601500332798558</v>
      </c>
      <c r="M137" s="407">
        <v>653.07512913297387</v>
      </c>
      <c r="N137" s="407">
        <v>286677.37413758435</v>
      </c>
      <c r="O137" s="407">
        <v>8.6660906621887861</v>
      </c>
      <c r="P137" s="407">
        <v>0.7737580948382845</v>
      </c>
      <c r="Q137" s="407">
        <v>127.1811394709427</v>
      </c>
      <c r="R137" s="407">
        <v>127.1811394709427</v>
      </c>
      <c r="S137" s="407">
        <v>127.1811394709427</v>
      </c>
      <c r="T137" s="407">
        <v>82.667740656112755</v>
      </c>
      <c r="U137" s="407">
        <v>229.20892443571432</v>
      </c>
      <c r="V137" s="407">
        <v>229.20892443571432</v>
      </c>
      <c r="W137" s="407">
        <v>114.60446221785716</v>
      </c>
      <c r="X137" s="407">
        <v>0.7052582290329672</v>
      </c>
      <c r="Y137" s="267"/>
      <c r="Z137" s="407">
        <v>1.4105164580659344</v>
      </c>
    </row>
    <row r="138" spans="1:26" ht="13.2" customHeight="1" x14ac:dyDescent="0.3">
      <c r="A138" s="406" t="s">
        <v>2159</v>
      </c>
      <c r="B138" s="407">
        <v>1997</v>
      </c>
      <c r="C138" s="406" t="s">
        <v>2161</v>
      </c>
      <c r="D138" s="406" t="s">
        <v>2152</v>
      </c>
      <c r="E138" s="407">
        <v>10.278559908352127</v>
      </c>
      <c r="F138" s="407">
        <v>552.1797209192971</v>
      </c>
      <c r="G138" s="407">
        <v>122890.46226425808</v>
      </c>
      <c r="H138" s="407">
        <v>0</v>
      </c>
      <c r="I138" s="407">
        <v>2877.9967743385964</v>
      </c>
      <c r="J138" s="407">
        <v>119465.0417768495</v>
      </c>
      <c r="K138" s="407">
        <v>4514.1096845596994</v>
      </c>
      <c r="L138" s="407">
        <v>173.43931290623976</v>
      </c>
      <c r="M138" s="407">
        <v>20744.650052214289</v>
      </c>
      <c r="N138" s="407">
        <v>9106183.2537815236</v>
      </c>
      <c r="O138" s="407">
        <v>275.27463547193815</v>
      </c>
      <c r="P138" s="407">
        <v>24.578092452851621</v>
      </c>
      <c r="Q138" s="407">
        <v>4039.8540900940798</v>
      </c>
      <c r="R138" s="407">
        <v>4039.8540900940798</v>
      </c>
      <c r="S138" s="407">
        <v>4039.8540900940798</v>
      </c>
      <c r="T138" s="407">
        <v>2625.9051585611519</v>
      </c>
      <c r="U138" s="407">
        <v>7178.3363719508625</v>
      </c>
      <c r="V138" s="407">
        <v>7178.3363719508625</v>
      </c>
      <c r="W138" s="407">
        <v>3589.1681859754312</v>
      </c>
      <c r="X138" s="407">
        <v>22.087188836771887</v>
      </c>
      <c r="Y138" s="267"/>
      <c r="Z138" s="407">
        <v>44.174377673543773</v>
      </c>
    </row>
    <row r="139" spans="1:26" ht="13.2" customHeight="1" x14ac:dyDescent="0.3">
      <c r="A139" s="406" t="s">
        <v>2159</v>
      </c>
      <c r="B139" s="407">
        <v>1998</v>
      </c>
      <c r="C139" s="406" t="s">
        <v>2162</v>
      </c>
      <c r="D139" s="406" t="s">
        <v>2152</v>
      </c>
      <c r="E139" s="407">
        <v>4.769806457817741</v>
      </c>
      <c r="F139" s="407">
        <v>317.28661330033543</v>
      </c>
      <c r="G139" s="407">
        <v>68433.367211602701</v>
      </c>
      <c r="H139" s="407">
        <v>0</v>
      </c>
      <c r="I139" s="407">
        <v>1602.6549698267611</v>
      </c>
      <c r="J139" s="407">
        <v>52934.839418357005</v>
      </c>
      <c r="K139" s="407">
        <v>2812.0048932234822</v>
      </c>
      <c r="L139" s="407">
        <v>108.04172486943807</v>
      </c>
      <c r="M139" s="407">
        <v>11930.537249711884</v>
      </c>
      <c r="N139" s="407">
        <v>5070912.5103797596</v>
      </c>
      <c r="O139" s="407">
        <v>153.29074255399007</v>
      </c>
      <c r="P139" s="407">
        <v>13.68667344232054</v>
      </c>
      <c r="Q139" s="407">
        <v>2032.8710183681605</v>
      </c>
      <c r="R139" s="407">
        <v>2032.8710183681605</v>
      </c>
      <c r="S139" s="407">
        <v>2032.8710183681605</v>
      </c>
      <c r="T139" s="407">
        <v>1321.3661619393042</v>
      </c>
      <c r="U139" s="407">
        <v>4124.7259729043608</v>
      </c>
      <c r="V139" s="407">
        <v>4124.7259729043608</v>
      </c>
      <c r="W139" s="407">
        <v>2062.3629864521804</v>
      </c>
      <c r="X139" s="407">
        <v>12.691464532013416</v>
      </c>
      <c r="Y139" s="267"/>
      <c r="Z139" s="407">
        <v>25.382929064026833</v>
      </c>
    </row>
    <row r="140" spans="1:26" ht="13.2" customHeight="1" x14ac:dyDescent="0.3">
      <c r="A140" s="406" t="s">
        <v>2159</v>
      </c>
      <c r="B140" s="407">
        <v>1998</v>
      </c>
      <c r="C140" s="406" t="s">
        <v>2160</v>
      </c>
      <c r="D140" s="406" t="s">
        <v>2152</v>
      </c>
      <c r="E140" s="407">
        <v>0.32358568703508039</v>
      </c>
      <c r="F140" s="407">
        <v>17.631455725824178</v>
      </c>
      <c r="G140" s="407">
        <v>3868.7904741914217</v>
      </c>
      <c r="H140" s="407">
        <v>0</v>
      </c>
      <c r="I140" s="407">
        <v>90.603992369822521</v>
      </c>
      <c r="J140" s="407">
        <v>3760.9526981133276</v>
      </c>
      <c r="K140" s="407">
        <v>142.1114724877973</v>
      </c>
      <c r="L140" s="407">
        <v>5.4601500332798558</v>
      </c>
      <c r="M140" s="407">
        <v>653.07512913297387</v>
      </c>
      <c r="N140" s="407">
        <v>286677.37413758435</v>
      </c>
      <c r="O140" s="407">
        <v>8.6660906621887861</v>
      </c>
      <c r="P140" s="407">
        <v>0.7737580948382845</v>
      </c>
      <c r="Q140" s="407">
        <v>127.1811394709427</v>
      </c>
      <c r="R140" s="407">
        <v>127.1811394709427</v>
      </c>
      <c r="S140" s="407">
        <v>127.1811394709427</v>
      </c>
      <c r="T140" s="407">
        <v>82.667740656112755</v>
      </c>
      <c r="U140" s="407">
        <v>229.20892443571432</v>
      </c>
      <c r="V140" s="407">
        <v>229.20892443571432</v>
      </c>
      <c r="W140" s="407">
        <v>114.60446221785716</v>
      </c>
      <c r="X140" s="407">
        <v>0.7052582290329672</v>
      </c>
      <c r="Y140" s="267"/>
      <c r="Z140" s="407">
        <v>1.4105164580659344</v>
      </c>
    </row>
    <row r="141" spans="1:26" ht="13.2" customHeight="1" x14ac:dyDescent="0.3">
      <c r="A141" s="406" t="s">
        <v>2159</v>
      </c>
      <c r="B141" s="407">
        <v>1998</v>
      </c>
      <c r="C141" s="406" t="s">
        <v>2161</v>
      </c>
      <c r="D141" s="406" t="s">
        <v>2152</v>
      </c>
      <c r="E141" s="407">
        <v>10.211736738489137</v>
      </c>
      <c r="F141" s="407">
        <v>548.93761868468778</v>
      </c>
      <c r="G141" s="407">
        <v>122091.52444537616</v>
      </c>
      <c r="H141" s="407">
        <v>0</v>
      </c>
      <c r="I141" s="407">
        <v>2859.2862867769591</v>
      </c>
      <c r="J141" s="407">
        <v>118688.37336702127</v>
      </c>
      <c r="K141" s="407">
        <v>4484.7624685176543</v>
      </c>
      <c r="L141" s="407">
        <v>172.31174593473858</v>
      </c>
      <c r="M141" s="407">
        <v>20609.78453734182</v>
      </c>
      <c r="N141" s="407">
        <v>9046981.9614023734</v>
      </c>
      <c r="O141" s="407">
        <v>273.48501475764266</v>
      </c>
      <c r="P141" s="407">
        <v>24.418304889075234</v>
      </c>
      <c r="Q141" s="407">
        <v>4013.5901135748891</v>
      </c>
      <c r="R141" s="407">
        <v>4013.5901135748891</v>
      </c>
      <c r="S141" s="407">
        <v>4013.5901135748891</v>
      </c>
      <c r="T141" s="407">
        <v>2608.8335738236779</v>
      </c>
      <c r="U141" s="407">
        <v>7136.18904290094</v>
      </c>
      <c r="V141" s="407">
        <v>7136.18904290094</v>
      </c>
      <c r="W141" s="407">
        <v>3568.09452145047</v>
      </c>
      <c r="X141" s="407">
        <v>21.957504747387507</v>
      </c>
      <c r="Y141" s="267"/>
      <c r="Z141" s="407">
        <v>43.915009494775013</v>
      </c>
    </row>
    <row r="142" spans="1:26" ht="13.2" customHeight="1" x14ac:dyDescent="0.3">
      <c r="A142" s="406" t="s">
        <v>2159</v>
      </c>
      <c r="B142" s="407">
        <v>1999</v>
      </c>
      <c r="C142" s="406" t="s">
        <v>2162</v>
      </c>
      <c r="D142" s="406" t="s">
        <v>2152</v>
      </c>
      <c r="E142" s="407">
        <v>4.834263301842304</v>
      </c>
      <c r="F142" s="407">
        <v>321.01635131790744</v>
      </c>
      <c r="G142" s="407">
        <v>69358.142444191908</v>
      </c>
      <c r="H142" s="407">
        <v>0</v>
      </c>
      <c r="I142" s="407">
        <v>893.37185818045782</v>
      </c>
      <c r="J142" s="407">
        <v>53650.175086172632</v>
      </c>
      <c r="K142" s="407">
        <v>2850.0049593481235</v>
      </c>
      <c r="L142" s="407">
        <v>109.50174817848453</v>
      </c>
      <c r="M142" s="407">
        <v>12091.76072605934</v>
      </c>
      <c r="N142" s="407">
        <v>5139438.3551146211</v>
      </c>
      <c r="O142" s="407">
        <v>155.36223907498987</v>
      </c>
      <c r="P142" s="407">
        <v>13.871628488838383</v>
      </c>
      <c r="Q142" s="407">
        <v>2060.3422483461081</v>
      </c>
      <c r="R142" s="407">
        <v>2060.3422483461081</v>
      </c>
      <c r="S142" s="407">
        <v>2060.3422483461081</v>
      </c>
      <c r="T142" s="407">
        <v>1339.2224614249703</v>
      </c>
      <c r="U142" s="407">
        <v>4173.2125671327976</v>
      </c>
      <c r="V142" s="407">
        <v>4173.2125671327976</v>
      </c>
      <c r="W142" s="407">
        <v>2086.6062835663988</v>
      </c>
      <c r="X142" s="407">
        <v>12.840654052716301</v>
      </c>
      <c r="Y142" s="267"/>
      <c r="Z142" s="407">
        <v>25.681308105432603</v>
      </c>
    </row>
    <row r="143" spans="1:26" ht="13.2" customHeight="1" x14ac:dyDescent="0.3">
      <c r="A143" s="406" t="s">
        <v>2159</v>
      </c>
      <c r="B143" s="407">
        <v>1999</v>
      </c>
      <c r="C143" s="406" t="s">
        <v>2160</v>
      </c>
      <c r="D143" s="406" t="s">
        <v>2152</v>
      </c>
      <c r="E143" s="407">
        <v>0.32795846658960853</v>
      </c>
      <c r="F143" s="407">
        <v>17.75384026265964</v>
      </c>
      <c r="G143" s="407">
        <v>3921.0714265453594</v>
      </c>
      <c r="H143" s="407">
        <v>0</v>
      </c>
      <c r="I143" s="407">
        <v>50.505603854799709</v>
      </c>
      <c r="J143" s="407">
        <v>3811.7763832229666</v>
      </c>
      <c r="K143" s="407">
        <v>144.03189779168648</v>
      </c>
      <c r="L143" s="407">
        <v>5.5339358445403946</v>
      </c>
      <c r="M143" s="407">
        <v>661.90046871585196</v>
      </c>
      <c r="N143" s="407">
        <v>290551.39270701114</v>
      </c>
      <c r="O143" s="407">
        <v>8.7831999954616062</v>
      </c>
      <c r="P143" s="407">
        <v>0.78421428530907189</v>
      </c>
      <c r="Q143" s="407">
        <v>128.89980351784732</v>
      </c>
      <c r="R143" s="407">
        <v>128.89980351784732</v>
      </c>
      <c r="S143" s="407">
        <v>128.89980351784732</v>
      </c>
      <c r="T143" s="407">
        <v>83.784872286600759</v>
      </c>
      <c r="U143" s="407">
        <v>230.79992341457535</v>
      </c>
      <c r="V143" s="407">
        <v>230.79992341457535</v>
      </c>
      <c r="W143" s="407">
        <v>115.39996170728767</v>
      </c>
      <c r="X143" s="407">
        <v>0.71015361050638559</v>
      </c>
      <c r="Y143" s="267"/>
      <c r="Z143" s="407">
        <v>1.4203072210127712</v>
      </c>
    </row>
    <row r="144" spans="1:26" ht="13.2" customHeight="1" x14ac:dyDescent="0.3">
      <c r="A144" s="406" t="s">
        <v>2159</v>
      </c>
      <c r="B144" s="407">
        <v>1999</v>
      </c>
      <c r="C144" s="406" t="s">
        <v>2163</v>
      </c>
      <c r="D144" s="406" t="s">
        <v>2152</v>
      </c>
      <c r="E144" s="407">
        <v>0.62885309337748818</v>
      </c>
      <c r="F144" s="407">
        <v>24.876417548344552</v>
      </c>
      <c r="G144" s="407">
        <v>6634.0302215481606</v>
      </c>
      <c r="H144" s="407">
        <v>0</v>
      </c>
      <c r="I144" s="407">
        <v>85.450037982470462</v>
      </c>
      <c r="J144" s="407">
        <v>5476.0865052586923</v>
      </c>
      <c r="K144" s="407">
        <v>181.00504810156244</v>
      </c>
      <c r="L144" s="407">
        <v>6.9545034057713497</v>
      </c>
      <c r="M144" s="407">
        <v>1006.6650360952673</v>
      </c>
      <c r="N144" s="407">
        <v>491581.63941671868</v>
      </c>
      <c r="O144" s="407">
        <v>14.860227696267881</v>
      </c>
      <c r="P144" s="407">
        <v>1.3268060443096321</v>
      </c>
      <c r="Q144" s="407">
        <v>22.777185922492052</v>
      </c>
      <c r="R144" s="407">
        <v>22.777185922492052</v>
      </c>
      <c r="S144" s="407">
        <v>22.777185922492052</v>
      </c>
      <c r="T144" s="407">
        <v>14.805170849619831</v>
      </c>
      <c r="U144" s="407">
        <v>323.39342812847917</v>
      </c>
      <c r="V144" s="407">
        <v>323.39342812847917</v>
      </c>
      <c r="W144" s="407">
        <v>161.69671406423959</v>
      </c>
      <c r="X144" s="407">
        <v>0.99505670193378204</v>
      </c>
      <c r="Y144" s="267"/>
      <c r="Z144" s="407">
        <v>1.9901134038675641</v>
      </c>
    </row>
    <row r="145" spans="1:26" ht="13.2" customHeight="1" x14ac:dyDescent="0.3">
      <c r="A145" s="406" t="s">
        <v>2159</v>
      </c>
      <c r="B145" s="407">
        <v>1999</v>
      </c>
      <c r="C145" s="406" t="s">
        <v>2161</v>
      </c>
      <c r="D145" s="406" t="s">
        <v>2152</v>
      </c>
      <c r="E145" s="407">
        <v>9.7208800875236694</v>
      </c>
      <c r="F145" s="407">
        <v>522.62910443563908</v>
      </c>
      <c r="G145" s="407">
        <v>116222.84232643298</v>
      </c>
      <c r="H145" s="407">
        <v>0</v>
      </c>
      <c r="I145" s="407">
        <v>1497.0155334786448</v>
      </c>
      <c r="J145" s="407">
        <v>112983.27354400183</v>
      </c>
      <c r="K145" s="407">
        <v>4269.1893939225174</v>
      </c>
      <c r="L145" s="407">
        <v>164.02908367095864</v>
      </c>
      <c r="M145" s="407">
        <v>19619.115655623631</v>
      </c>
      <c r="N145" s="407">
        <v>8612112.6163886823</v>
      </c>
      <c r="O145" s="407">
        <v>260.33916681120991</v>
      </c>
      <c r="P145" s="407">
        <v>23.244568465286598</v>
      </c>
      <c r="Q145" s="407">
        <v>3820.665300494662</v>
      </c>
      <c r="R145" s="407">
        <v>3820.665300494662</v>
      </c>
      <c r="S145" s="407">
        <v>3820.665300494662</v>
      </c>
      <c r="T145" s="407">
        <v>2483.4324453215304</v>
      </c>
      <c r="U145" s="407">
        <v>6794.1783576633088</v>
      </c>
      <c r="V145" s="407">
        <v>6794.1783576633088</v>
      </c>
      <c r="W145" s="407">
        <v>3397.0891788316544</v>
      </c>
      <c r="X145" s="407">
        <v>20.905164177425561</v>
      </c>
      <c r="Y145" s="267"/>
      <c r="Z145" s="407">
        <v>41.810328354851123</v>
      </c>
    </row>
    <row r="146" spans="1:26" ht="13.2" customHeight="1" x14ac:dyDescent="0.3">
      <c r="A146" s="406" t="s">
        <v>2159</v>
      </c>
      <c r="B146" s="407">
        <v>2000</v>
      </c>
      <c r="C146" s="406" t="s">
        <v>2164</v>
      </c>
      <c r="D146" s="406" t="s">
        <v>2152</v>
      </c>
      <c r="E146" s="407">
        <v>0.41458551573724106</v>
      </c>
      <c r="F146" s="407">
        <v>28.90535523422594</v>
      </c>
      <c r="G146" s="407">
        <v>6195.9805326930673</v>
      </c>
      <c r="H146" s="407">
        <v>0</v>
      </c>
      <c r="I146" s="407">
        <v>14.510493050803436</v>
      </c>
      <c r="J146" s="407">
        <v>3614.3219774042896</v>
      </c>
      <c r="K146" s="407">
        <v>546.95018152348052</v>
      </c>
      <c r="L146" s="407">
        <v>21.014700640050663</v>
      </c>
      <c r="M146" s="407">
        <v>2065.3268442310227</v>
      </c>
      <c r="N146" s="407">
        <v>459122.15747255622</v>
      </c>
      <c r="O146" s="407">
        <v>13.878996393232471</v>
      </c>
      <c r="P146" s="407">
        <v>1.2391961065386135</v>
      </c>
      <c r="Q146" s="407">
        <v>77.449756658663347</v>
      </c>
      <c r="R146" s="407">
        <v>77.449756658663347</v>
      </c>
      <c r="S146" s="407">
        <v>77.449756658663347</v>
      </c>
      <c r="T146" s="407">
        <v>50.342341828131183</v>
      </c>
      <c r="U146" s="407">
        <v>375.7696180449372</v>
      </c>
      <c r="V146" s="407">
        <v>375.7696180449372</v>
      </c>
      <c r="W146" s="407">
        <v>187.8848090224686</v>
      </c>
      <c r="X146" s="407">
        <v>1.1562142093690375</v>
      </c>
      <c r="Y146" s="267"/>
      <c r="Z146" s="407">
        <v>2.312428418738075</v>
      </c>
    </row>
    <row r="147" spans="1:26" ht="13.2" customHeight="1" x14ac:dyDescent="0.3">
      <c r="A147" s="406" t="s">
        <v>2159</v>
      </c>
      <c r="B147" s="407">
        <v>2000</v>
      </c>
      <c r="C147" s="406" t="s">
        <v>2162</v>
      </c>
      <c r="D147" s="406" t="s">
        <v>2152</v>
      </c>
      <c r="E147" s="407">
        <v>4.8349078702825494</v>
      </c>
      <c r="F147" s="407">
        <v>321.26199677267039</v>
      </c>
      <c r="G147" s="407">
        <v>69367.390196517808</v>
      </c>
      <c r="H147" s="407">
        <v>0</v>
      </c>
      <c r="I147" s="407">
        <v>162.45290444149367</v>
      </c>
      <c r="J147" s="407">
        <v>53657.32844285079</v>
      </c>
      <c r="K147" s="407">
        <v>2850.3849600093704</v>
      </c>
      <c r="L147" s="407">
        <v>109.51634841157498</v>
      </c>
      <c r="M147" s="407">
        <v>12093.372960822811</v>
      </c>
      <c r="N147" s="407">
        <v>5140123.6135619693</v>
      </c>
      <c r="O147" s="407">
        <v>155.38295404019988</v>
      </c>
      <c r="P147" s="407">
        <v>13.87347803930356</v>
      </c>
      <c r="Q147" s="407">
        <v>2060.616960645888</v>
      </c>
      <c r="R147" s="407">
        <v>2060.616960645888</v>
      </c>
      <c r="S147" s="407">
        <v>2060.616960645888</v>
      </c>
      <c r="T147" s="407">
        <v>1339.4010244198271</v>
      </c>
      <c r="U147" s="407">
        <v>4176.4059580447156</v>
      </c>
      <c r="V147" s="407">
        <v>4176.4059580447156</v>
      </c>
      <c r="W147" s="407">
        <v>2088.2029790223578</v>
      </c>
      <c r="X147" s="407">
        <v>12.850479870906817</v>
      </c>
      <c r="Y147" s="267"/>
      <c r="Z147" s="407">
        <v>25.700959741813634</v>
      </c>
    </row>
    <row r="148" spans="1:26" ht="13.2" customHeight="1" x14ac:dyDescent="0.3">
      <c r="A148" s="406" t="s">
        <v>2159</v>
      </c>
      <c r="B148" s="407">
        <v>2000</v>
      </c>
      <c r="C148" s="406" t="s">
        <v>2160</v>
      </c>
      <c r="D148" s="406" t="s">
        <v>2152</v>
      </c>
      <c r="E148" s="407">
        <v>0.32800219438515382</v>
      </c>
      <c r="F148" s="407">
        <v>18.002948269650666</v>
      </c>
      <c r="G148" s="407">
        <v>3921.5942360688987</v>
      </c>
      <c r="H148" s="407">
        <v>0</v>
      </c>
      <c r="I148" s="407">
        <v>9.1840614427843068</v>
      </c>
      <c r="J148" s="407">
        <v>3812.2846200740632</v>
      </c>
      <c r="K148" s="407">
        <v>144.05110204472533</v>
      </c>
      <c r="L148" s="407">
        <v>5.5346737026529986</v>
      </c>
      <c r="M148" s="407">
        <v>661.98872211168066</v>
      </c>
      <c r="N148" s="407">
        <v>290590.13289270538</v>
      </c>
      <c r="O148" s="407">
        <v>8.7843710887943338</v>
      </c>
      <c r="P148" s="407">
        <v>0.78431884721377976</v>
      </c>
      <c r="Q148" s="407">
        <v>128.91699015831637</v>
      </c>
      <c r="R148" s="407">
        <v>128.91699015831637</v>
      </c>
      <c r="S148" s="407">
        <v>128.91699015831637</v>
      </c>
      <c r="T148" s="407">
        <v>83.796043602905641</v>
      </c>
      <c r="U148" s="407">
        <v>234.03832750545868</v>
      </c>
      <c r="V148" s="407">
        <v>234.03832750545868</v>
      </c>
      <c r="W148" s="407">
        <v>117.01916375272934</v>
      </c>
      <c r="X148" s="407">
        <v>0.72011793078602671</v>
      </c>
      <c r="Y148" s="267"/>
      <c r="Z148" s="407">
        <v>1.4402358615720534</v>
      </c>
    </row>
    <row r="149" spans="1:26" ht="13.2" customHeight="1" x14ac:dyDescent="0.3">
      <c r="A149" s="406" t="s">
        <v>2159</v>
      </c>
      <c r="B149" s="407">
        <v>2000</v>
      </c>
      <c r="C149" s="406" t="s">
        <v>2163</v>
      </c>
      <c r="D149" s="406" t="s">
        <v>2152</v>
      </c>
      <c r="E149" s="407">
        <v>0.6289369404566052</v>
      </c>
      <c r="F149" s="407">
        <v>24.365411980943463</v>
      </c>
      <c r="G149" s="407">
        <v>6634.9147589110344</v>
      </c>
      <c r="H149" s="407">
        <v>0</v>
      </c>
      <c r="I149" s="407">
        <v>15.538442058339658</v>
      </c>
      <c r="J149" s="407">
        <v>5476.8166501260603</v>
      </c>
      <c r="K149" s="407">
        <v>181.02918210797597</v>
      </c>
      <c r="L149" s="407">
        <v>6.9554306728921196</v>
      </c>
      <c r="M149" s="407">
        <v>1006.79925810008</v>
      </c>
      <c r="N149" s="407">
        <v>491647.18363530759</v>
      </c>
      <c r="O149" s="407">
        <v>14.862209059960717</v>
      </c>
      <c r="P149" s="407">
        <v>1.3269829517822069</v>
      </c>
      <c r="Q149" s="407">
        <v>22.78022288061505</v>
      </c>
      <c r="R149" s="407">
        <v>22.78022288061505</v>
      </c>
      <c r="S149" s="407">
        <v>22.78022288061505</v>
      </c>
      <c r="T149" s="407">
        <v>14.807144872399782</v>
      </c>
      <c r="U149" s="407">
        <v>316.75035575226502</v>
      </c>
      <c r="V149" s="407">
        <v>316.75035575226502</v>
      </c>
      <c r="W149" s="407">
        <v>158.37517787613251</v>
      </c>
      <c r="X149" s="407">
        <v>0.97461647923773853</v>
      </c>
      <c r="Y149" s="267"/>
      <c r="Z149" s="407">
        <v>1.9492329584754771</v>
      </c>
    </row>
    <row r="150" spans="1:26" ht="13.2" customHeight="1" x14ac:dyDescent="0.3">
      <c r="A150" s="406" t="s">
        <v>2159</v>
      </c>
      <c r="B150" s="407">
        <v>2000</v>
      </c>
      <c r="C150" s="406" t="s">
        <v>2161</v>
      </c>
      <c r="D150" s="406" t="s">
        <v>2152</v>
      </c>
      <c r="E150" s="407">
        <v>9.3075906891314268</v>
      </c>
      <c r="F150" s="407">
        <v>502.09273917271463</v>
      </c>
      <c r="G150" s="407">
        <v>111281.55427925536</v>
      </c>
      <c r="H150" s="407">
        <v>0</v>
      </c>
      <c r="I150" s="407">
        <v>260.61253929567999</v>
      </c>
      <c r="J150" s="407">
        <v>108179.7178236389</v>
      </c>
      <c r="K150" s="407">
        <v>4087.6820920783866</v>
      </c>
      <c r="L150" s="407">
        <v>157.05528287320905</v>
      </c>
      <c r="M150" s="407">
        <v>18784.996477802768</v>
      </c>
      <c r="N150" s="407">
        <v>8245963.1720928214</v>
      </c>
      <c r="O150" s="407">
        <v>249.27068158553203</v>
      </c>
      <c r="P150" s="407">
        <v>22.256310855851076</v>
      </c>
      <c r="Q150" s="407">
        <v>3658.2272856974041</v>
      </c>
      <c r="R150" s="407">
        <v>3658.2272856974041</v>
      </c>
      <c r="S150" s="407">
        <v>3658.2272856974041</v>
      </c>
      <c r="T150" s="407">
        <v>2377.847735703313</v>
      </c>
      <c r="U150" s="407">
        <v>6527.2056092452913</v>
      </c>
      <c r="V150" s="407">
        <v>6527.2056092452913</v>
      </c>
      <c r="W150" s="407">
        <v>3263.6028046226456</v>
      </c>
      <c r="X150" s="407">
        <v>20.083709566908588</v>
      </c>
      <c r="Y150" s="267"/>
      <c r="Z150" s="407">
        <v>40.167419133817177</v>
      </c>
    </row>
    <row r="151" spans="1:26" ht="13.2" customHeight="1" x14ac:dyDescent="0.3">
      <c r="A151" s="406" t="s">
        <v>2159</v>
      </c>
      <c r="B151" s="407">
        <v>2001</v>
      </c>
      <c r="C151" s="406" t="s">
        <v>2164</v>
      </c>
      <c r="D151" s="406" t="s">
        <v>2152</v>
      </c>
      <c r="E151" s="407">
        <v>0.42226814294527687</v>
      </c>
      <c r="F151" s="407">
        <v>29.399280740245121</v>
      </c>
      <c r="G151" s="407">
        <v>6310.7973963171644</v>
      </c>
      <c r="H151" s="407">
        <v>0</v>
      </c>
      <c r="I151" s="407">
        <v>14.779385003084691</v>
      </c>
      <c r="J151" s="407">
        <v>3681.2984811850115</v>
      </c>
      <c r="K151" s="407">
        <v>557.08564015989759</v>
      </c>
      <c r="L151" s="407">
        <v>21.404121169175717</v>
      </c>
      <c r="M151" s="407">
        <v>2103.5991321057213</v>
      </c>
      <c r="N151" s="407">
        <v>467630.08706710185</v>
      </c>
      <c r="O151" s="407">
        <v>14.136186167750449</v>
      </c>
      <c r="P151" s="407">
        <v>1.262159479263433</v>
      </c>
      <c r="Q151" s="407">
        <v>78.884967453964535</v>
      </c>
      <c r="R151" s="407">
        <v>78.884967453964535</v>
      </c>
      <c r="S151" s="407">
        <v>78.884967453964535</v>
      </c>
      <c r="T151" s="407">
        <v>51.275228845076953</v>
      </c>
      <c r="U151" s="407">
        <v>382.19064962318657</v>
      </c>
      <c r="V151" s="407">
        <v>382.19064962318657</v>
      </c>
      <c r="W151" s="407">
        <v>191.09532481159329</v>
      </c>
      <c r="X151" s="407">
        <v>1.1759712296098048</v>
      </c>
      <c r="Y151" s="267"/>
      <c r="Z151" s="407">
        <v>2.3519424592196096</v>
      </c>
    </row>
    <row r="152" spans="1:26" ht="13.2" customHeight="1" x14ac:dyDescent="0.3">
      <c r="A152" s="406" t="s">
        <v>2159</v>
      </c>
      <c r="B152" s="407">
        <v>2001</v>
      </c>
      <c r="C152" s="406" t="s">
        <v>2162</v>
      </c>
      <c r="D152" s="406" t="s">
        <v>2152</v>
      </c>
      <c r="E152" s="407">
        <v>4.9245028834766948</v>
      </c>
      <c r="F152" s="407">
        <v>326.43284461354386</v>
      </c>
      <c r="G152" s="407">
        <v>70652.827769816839</v>
      </c>
      <c r="H152" s="407">
        <v>0</v>
      </c>
      <c r="I152" s="407">
        <v>165.46329688481691</v>
      </c>
      <c r="J152" s="407">
        <v>54651.645021114513</v>
      </c>
      <c r="K152" s="407">
        <v>2903.2050519226214</v>
      </c>
      <c r="L152" s="407">
        <v>111.54578081114954</v>
      </c>
      <c r="M152" s="407">
        <v>12317.473592945778</v>
      </c>
      <c r="N152" s="407">
        <v>5235374.5377434259</v>
      </c>
      <c r="O152" s="407">
        <v>158.2623342043897</v>
      </c>
      <c r="P152" s="407">
        <v>14.130565553963367</v>
      </c>
      <c r="Q152" s="407">
        <v>2098.8019703152358</v>
      </c>
      <c r="R152" s="407">
        <v>2098.8019703152358</v>
      </c>
      <c r="S152" s="407">
        <v>2098.8019703152358</v>
      </c>
      <c r="T152" s="407">
        <v>1364.2212807049027</v>
      </c>
      <c r="U152" s="407">
        <v>4243.6269799760694</v>
      </c>
      <c r="V152" s="407">
        <v>4243.6269799760694</v>
      </c>
      <c r="W152" s="407">
        <v>2121.8134899880347</v>
      </c>
      <c r="X152" s="407">
        <v>13.057313784541753</v>
      </c>
      <c r="Y152" s="267"/>
      <c r="Z152" s="407">
        <v>26.114627569083506</v>
      </c>
    </row>
    <row r="153" spans="1:26" ht="13.2" customHeight="1" x14ac:dyDescent="0.3">
      <c r="A153" s="406" t="s">
        <v>2159</v>
      </c>
      <c r="B153" s="407">
        <v>2001</v>
      </c>
      <c r="C153" s="406" t="s">
        <v>2160</v>
      </c>
      <c r="D153" s="406" t="s">
        <v>2152</v>
      </c>
      <c r="E153" s="407">
        <v>0.33408035796594782</v>
      </c>
      <c r="F153" s="407">
        <v>18.273925434822306</v>
      </c>
      <c r="G153" s="407">
        <v>3994.2647598408726</v>
      </c>
      <c r="H153" s="407">
        <v>0</v>
      </c>
      <c r="I153" s="407">
        <v>9.3542500230465393</v>
      </c>
      <c r="J153" s="407">
        <v>3882.9295423764615</v>
      </c>
      <c r="K153" s="407">
        <v>146.72049321713124</v>
      </c>
      <c r="L153" s="407">
        <v>5.6372359803051468</v>
      </c>
      <c r="M153" s="407">
        <v>674.25594413188105</v>
      </c>
      <c r="N153" s="407">
        <v>295975.01870420866</v>
      </c>
      <c r="O153" s="407">
        <v>8.9471530620435544</v>
      </c>
      <c r="P153" s="407">
        <v>0.79885295196817441</v>
      </c>
      <c r="Q153" s="407">
        <v>131.30593318351379</v>
      </c>
      <c r="R153" s="407">
        <v>131.30593318351379</v>
      </c>
      <c r="S153" s="407">
        <v>131.30593318351379</v>
      </c>
      <c r="T153" s="407">
        <v>85.348856569283953</v>
      </c>
      <c r="U153" s="407">
        <v>237.56103065268999</v>
      </c>
      <c r="V153" s="407">
        <v>237.56103065268999</v>
      </c>
      <c r="W153" s="407">
        <v>118.780515326345</v>
      </c>
      <c r="X153" s="407">
        <v>0.73095701739289232</v>
      </c>
      <c r="Y153" s="267"/>
      <c r="Z153" s="407">
        <v>1.4619140347857846</v>
      </c>
    </row>
    <row r="154" spans="1:26" ht="13.2" customHeight="1" x14ac:dyDescent="0.3">
      <c r="A154" s="406" t="s">
        <v>2159</v>
      </c>
      <c r="B154" s="407">
        <v>2001</v>
      </c>
      <c r="C154" s="406" t="s">
        <v>2163</v>
      </c>
      <c r="D154" s="406" t="s">
        <v>2152</v>
      </c>
      <c r="E154" s="407">
        <v>0.64059168445386783</v>
      </c>
      <c r="F154" s="407">
        <v>24.786110907906473</v>
      </c>
      <c r="G154" s="407">
        <v>6757.8654523503919</v>
      </c>
      <c r="H154" s="407">
        <v>0</v>
      </c>
      <c r="I154" s="407">
        <v>15.826382792389674</v>
      </c>
      <c r="J154" s="407">
        <v>5578.3067866901865</v>
      </c>
      <c r="K154" s="407">
        <v>184.38380899945821</v>
      </c>
      <c r="L154" s="407">
        <v>7.0843208026790796</v>
      </c>
      <c r="M154" s="407">
        <v>1025.4561167690454</v>
      </c>
      <c r="N154" s="407">
        <v>500757.83001916402</v>
      </c>
      <c r="O154" s="407">
        <v>15.13761861326488</v>
      </c>
      <c r="P154" s="407">
        <v>1.3515730904700787</v>
      </c>
      <c r="Q154" s="407">
        <v>23.202360059711896</v>
      </c>
      <c r="R154" s="407">
        <v>23.202360059711896</v>
      </c>
      <c r="S154" s="407">
        <v>23.202360059711896</v>
      </c>
      <c r="T154" s="407">
        <v>15.081534038812732</v>
      </c>
      <c r="U154" s="407">
        <v>322.21944180278416</v>
      </c>
      <c r="V154" s="407">
        <v>322.21944180278416</v>
      </c>
      <c r="W154" s="407">
        <v>161.10972090139208</v>
      </c>
      <c r="X154" s="407">
        <v>0.99144443631625889</v>
      </c>
      <c r="Y154" s="267"/>
      <c r="Z154" s="407">
        <v>1.9828888726325178</v>
      </c>
    </row>
    <row r="155" spans="1:26" ht="13.2" customHeight="1" x14ac:dyDescent="0.3">
      <c r="A155" s="406" t="s">
        <v>2159</v>
      </c>
      <c r="B155" s="407">
        <v>2001</v>
      </c>
      <c r="C155" s="406" t="s">
        <v>2161</v>
      </c>
      <c r="D155" s="406" t="s">
        <v>2152</v>
      </c>
      <c r="E155" s="407">
        <v>9.4800683728788311</v>
      </c>
      <c r="F155" s="407">
        <v>510.19976809244253</v>
      </c>
      <c r="G155" s="407">
        <v>113343.69746613932</v>
      </c>
      <c r="H155" s="407">
        <v>0</v>
      </c>
      <c r="I155" s="407">
        <v>265.44191444060726</v>
      </c>
      <c r="J155" s="407">
        <v>110184.3813055061</v>
      </c>
      <c r="K155" s="407">
        <v>4163.4303670815725</v>
      </c>
      <c r="L155" s="407">
        <v>159.96565273314454</v>
      </c>
      <c r="M155" s="407">
        <v>19133.098665566344</v>
      </c>
      <c r="N155" s="407">
        <v>8398767.9822409227</v>
      </c>
      <c r="O155" s="407">
        <v>253.8898823241521</v>
      </c>
      <c r="P155" s="407">
        <v>22.668739493227861</v>
      </c>
      <c r="Q155" s="407">
        <v>3726.0173927113938</v>
      </c>
      <c r="R155" s="407">
        <v>3726.0173927113938</v>
      </c>
      <c r="S155" s="407">
        <v>3726.0173927113938</v>
      </c>
      <c r="T155" s="407">
        <v>2421.9113052624061</v>
      </c>
      <c r="U155" s="407">
        <v>6632.5969852017515</v>
      </c>
      <c r="V155" s="407">
        <v>6632.5969852017515</v>
      </c>
      <c r="W155" s="407">
        <v>3316.2984926008758</v>
      </c>
      <c r="X155" s="407">
        <v>20.407990723697694</v>
      </c>
      <c r="Y155" s="267"/>
      <c r="Z155" s="407">
        <v>40.815981447395387</v>
      </c>
    </row>
    <row r="156" spans="1:26" ht="13.2" customHeight="1" x14ac:dyDescent="0.3">
      <c r="A156" s="406" t="s">
        <v>2159</v>
      </c>
      <c r="B156" s="407">
        <v>2002</v>
      </c>
      <c r="C156" s="406" t="s">
        <v>2164</v>
      </c>
      <c r="D156" s="406" t="s">
        <v>2152</v>
      </c>
      <c r="E156" s="407">
        <v>0.42110745825917079</v>
      </c>
      <c r="F156" s="407">
        <v>29.332133912480231</v>
      </c>
      <c r="G156" s="407">
        <v>6293.4509636833081</v>
      </c>
      <c r="H156" s="407">
        <v>0</v>
      </c>
      <c r="I156" s="407">
        <v>14.738761039070978</v>
      </c>
      <c r="J156" s="407">
        <v>3671.1797288152625</v>
      </c>
      <c r="K156" s="407">
        <v>555.55438381914394</v>
      </c>
      <c r="L156" s="407">
        <v>21.345287851825891</v>
      </c>
      <c r="M156" s="407">
        <v>2097.8169878944359</v>
      </c>
      <c r="N156" s="407">
        <v>466344.71640893311</v>
      </c>
      <c r="O156" s="407">
        <v>14.097330158650612</v>
      </c>
      <c r="P156" s="407">
        <v>1.2586901927366616</v>
      </c>
      <c r="Q156" s="407">
        <v>78.668137046041352</v>
      </c>
      <c r="R156" s="407">
        <v>78.668137046041352</v>
      </c>
      <c r="S156" s="407">
        <v>78.668137046041352</v>
      </c>
      <c r="T156" s="407">
        <v>51.13428907992688</v>
      </c>
      <c r="U156" s="407">
        <v>381.317740862243</v>
      </c>
      <c r="V156" s="407">
        <v>381.317740862243</v>
      </c>
      <c r="W156" s="407">
        <v>190.6588704311215</v>
      </c>
      <c r="X156" s="407">
        <v>1.1732853564992092</v>
      </c>
      <c r="Y156" s="267"/>
      <c r="Z156" s="407">
        <v>2.3465707129984184</v>
      </c>
    </row>
    <row r="157" spans="1:26" ht="13.2" customHeight="1" x14ac:dyDescent="0.3">
      <c r="A157" s="406" t="s">
        <v>2159</v>
      </c>
      <c r="B157" s="407">
        <v>2002</v>
      </c>
      <c r="C157" s="406" t="s">
        <v>2162</v>
      </c>
      <c r="D157" s="406" t="s">
        <v>2152</v>
      </c>
      <c r="E157" s="407">
        <v>4.9109669462315368</v>
      </c>
      <c r="F157" s="407">
        <v>325.79183783127445</v>
      </c>
      <c r="G157" s="407">
        <v>70458.624970973091</v>
      </c>
      <c r="H157" s="407">
        <v>0</v>
      </c>
      <c r="I157" s="407">
        <v>165.00848939337962</v>
      </c>
      <c r="J157" s="407">
        <v>54501.424530873242</v>
      </c>
      <c r="K157" s="407">
        <v>2895.2250380364471</v>
      </c>
      <c r="L157" s="407">
        <v>111.23917591624979</v>
      </c>
      <c r="M157" s="407">
        <v>12283.616662912813</v>
      </c>
      <c r="N157" s="407">
        <v>5220984.1103491057</v>
      </c>
      <c r="O157" s="407">
        <v>157.82731993497976</v>
      </c>
      <c r="P157" s="407">
        <v>14.091724994194621</v>
      </c>
      <c r="Q157" s="407">
        <v>2093.0330120198664</v>
      </c>
      <c r="R157" s="407">
        <v>2093.0330120198664</v>
      </c>
      <c r="S157" s="407">
        <v>2093.0330120198664</v>
      </c>
      <c r="T157" s="407">
        <v>1360.4714578129131</v>
      </c>
      <c r="U157" s="407">
        <v>4235.2938918065674</v>
      </c>
      <c r="V157" s="407">
        <v>4235.2938918065674</v>
      </c>
      <c r="W157" s="407">
        <v>2117.6469459032837</v>
      </c>
      <c r="X157" s="407">
        <v>13.031673513250977</v>
      </c>
      <c r="Y157" s="267"/>
      <c r="Z157" s="407">
        <v>26.063347026501955</v>
      </c>
    </row>
    <row r="158" spans="1:26" ht="13.2" customHeight="1" x14ac:dyDescent="0.3">
      <c r="A158" s="406" t="s">
        <v>2159</v>
      </c>
      <c r="B158" s="407">
        <v>2002</v>
      </c>
      <c r="C158" s="406" t="s">
        <v>2160</v>
      </c>
      <c r="D158" s="406" t="s">
        <v>2152</v>
      </c>
      <c r="E158" s="407">
        <v>0.33316207425949695</v>
      </c>
      <c r="F158" s="407">
        <v>18.244209618498719</v>
      </c>
      <c r="G158" s="407">
        <v>3983.2857598465462</v>
      </c>
      <c r="H158" s="407">
        <v>0</v>
      </c>
      <c r="I158" s="407">
        <v>9.3285380792659147</v>
      </c>
      <c r="J158" s="407">
        <v>3872.2565685034378</v>
      </c>
      <c r="K158" s="407">
        <v>146.31720390331455</v>
      </c>
      <c r="L158" s="407">
        <v>5.6217409599404347</v>
      </c>
      <c r="M158" s="407">
        <v>672.40262281947673</v>
      </c>
      <c r="N158" s="407">
        <v>295161.47480462899</v>
      </c>
      <c r="O158" s="407">
        <v>8.9225601020562628</v>
      </c>
      <c r="P158" s="407">
        <v>0.7966571519693092</v>
      </c>
      <c r="Q158" s="407">
        <v>130.94501373366384</v>
      </c>
      <c r="R158" s="407">
        <v>130.94501373366384</v>
      </c>
      <c r="S158" s="407">
        <v>130.94501373366384</v>
      </c>
      <c r="T158" s="407">
        <v>85.11425892688149</v>
      </c>
      <c r="U158" s="407">
        <v>237.17472504048334</v>
      </c>
      <c r="V158" s="407">
        <v>237.17472504048334</v>
      </c>
      <c r="W158" s="407">
        <v>118.58736252024167</v>
      </c>
      <c r="X158" s="407">
        <v>0.72976838473994887</v>
      </c>
      <c r="Y158" s="267"/>
      <c r="Z158" s="407">
        <v>1.4595367694798977</v>
      </c>
    </row>
    <row r="159" spans="1:26" ht="13.2" customHeight="1" x14ac:dyDescent="0.3">
      <c r="A159" s="406" t="s">
        <v>2159</v>
      </c>
      <c r="B159" s="407">
        <v>2002</v>
      </c>
      <c r="C159" s="406" t="s">
        <v>2163</v>
      </c>
      <c r="D159" s="406" t="s">
        <v>2152</v>
      </c>
      <c r="E159" s="407">
        <v>0.63883089579241092</v>
      </c>
      <c r="F159" s="407">
        <v>24.728073476744296</v>
      </c>
      <c r="G159" s="407">
        <v>6739.290167730057</v>
      </c>
      <c r="H159" s="407">
        <v>0</v>
      </c>
      <c r="I159" s="407">
        <v>15.782880954871327</v>
      </c>
      <c r="J159" s="407">
        <v>5562.9737444754628</v>
      </c>
      <c r="K159" s="407">
        <v>183.87699486477385</v>
      </c>
      <c r="L159" s="407">
        <v>7.0648481931429208</v>
      </c>
      <c r="M159" s="407">
        <v>1022.6374546679787</v>
      </c>
      <c r="N159" s="407">
        <v>499381.40142879717</v>
      </c>
      <c r="O159" s="407">
        <v>15.096009975715329</v>
      </c>
      <c r="P159" s="407">
        <v>1.3478580335460115</v>
      </c>
      <c r="Q159" s="407">
        <v>23.138583939128917</v>
      </c>
      <c r="R159" s="407">
        <v>23.138583939128917</v>
      </c>
      <c r="S159" s="407">
        <v>23.138583939128917</v>
      </c>
      <c r="T159" s="407">
        <v>15.040079560433796</v>
      </c>
      <c r="U159" s="407">
        <v>321.46495519767586</v>
      </c>
      <c r="V159" s="407">
        <v>321.46495519767586</v>
      </c>
      <c r="W159" s="407">
        <v>160.73247759883793</v>
      </c>
      <c r="X159" s="407">
        <v>0.98912293906977178</v>
      </c>
      <c r="Y159" s="267"/>
      <c r="Z159" s="407">
        <v>1.9782458781395436</v>
      </c>
    </row>
    <row r="160" spans="1:26" ht="13.2" customHeight="1" x14ac:dyDescent="0.3">
      <c r="A160" s="406" t="s">
        <v>2159</v>
      </c>
      <c r="B160" s="407">
        <v>2002</v>
      </c>
      <c r="C160" s="406" t="s">
        <v>2161</v>
      </c>
      <c r="D160" s="406" t="s">
        <v>2152</v>
      </c>
      <c r="E160" s="407">
        <v>9.4540105933198717</v>
      </c>
      <c r="F160" s="407">
        <v>509.18948780943145</v>
      </c>
      <c r="G160" s="407">
        <v>113032.15065373239</v>
      </c>
      <c r="H160" s="407">
        <v>0</v>
      </c>
      <c r="I160" s="407">
        <v>264.71229661295638</v>
      </c>
      <c r="J160" s="407">
        <v>109881.51847731035</v>
      </c>
      <c r="K160" s="407">
        <v>4151.9863830882841</v>
      </c>
      <c r="L160" s="407">
        <v>159.52595656725498</v>
      </c>
      <c r="M160" s="407">
        <v>19080.507687558897</v>
      </c>
      <c r="N160" s="407">
        <v>8375682.3634415688</v>
      </c>
      <c r="O160" s="407">
        <v>253.19201746436059</v>
      </c>
      <c r="P160" s="407">
        <v>22.606430130746482</v>
      </c>
      <c r="Q160" s="407">
        <v>3715.7757218675542</v>
      </c>
      <c r="R160" s="407">
        <v>3715.7757218675542</v>
      </c>
      <c r="S160" s="407">
        <v>3715.7757218675542</v>
      </c>
      <c r="T160" s="407">
        <v>2415.2542192139099</v>
      </c>
      <c r="U160" s="407">
        <v>6619.463341522609</v>
      </c>
      <c r="V160" s="407">
        <v>6619.463341522609</v>
      </c>
      <c r="W160" s="407">
        <v>3309.7316707613045</v>
      </c>
      <c r="X160" s="407">
        <v>20.367579512377255</v>
      </c>
      <c r="Y160" s="267"/>
      <c r="Z160" s="407">
        <v>40.735159024754509</v>
      </c>
    </row>
    <row r="161" spans="1:26" ht="13.2" customHeight="1" x14ac:dyDescent="0.3">
      <c r="A161" s="406" t="s">
        <v>2159</v>
      </c>
      <c r="B161" s="407">
        <v>2003</v>
      </c>
      <c r="C161" s="406" t="s">
        <v>2164</v>
      </c>
      <c r="D161" s="406" t="s">
        <v>2152</v>
      </c>
      <c r="E161" s="407">
        <v>0.4336539070089846</v>
      </c>
      <c r="F161" s="407">
        <v>30.193807651131308</v>
      </c>
      <c r="G161" s="407">
        <v>6480.9576402492748</v>
      </c>
      <c r="H161" s="407">
        <v>0</v>
      </c>
      <c r="I161" s="407">
        <v>15.17788674531446</v>
      </c>
      <c r="J161" s="407">
        <v>3780.5586234787434</v>
      </c>
      <c r="K161" s="407">
        <v>572.10653569300473</v>
      </c>
      <c r="L161" s="407">
        <v>21.981247996512131</v>
      </c>
      <c r="M161" s="407">
        <v>2160.3192134164251</v>
      </c>
      <c r="N161" s="407">
        <v>480238.96114247123</v>
      </c>
      <c r="O161" s="407">
        <v>14.517345114158378</v>
      </c>
      <c r="P161" s="407">
        <v>1.296191528049855</v>
      </c>
      <c r="Q161" s="407">
        <v>81.011970503115919</v>
      </c>
      <c r="R161" s="407">
        <v>81.011970503115919</v>
      </c>
      <c r="S161" s="407">
        <v>81.011970503115919</v>
      </c>
      <c r="T161" s="407">
        <v>52.657780827025356</v>
      </c>
      <c r="U161" s="407">
        <v>392.51949946470705</v>
      </c>
      <c r="V161" s="407">
        <v>392.51949946470705</v>
      </c>
      <c r="W161" s="407">
        <v>196.25974973235353</v>
      </c>
      <c r="X161" s="407">
        <v>1.2077523060452524</v>
      </c>
      <c r="Y161" s="267"/>
      <c r="Z161" s="407">
        <v>2.4155046120905048</v>
      </c>
    </row>
    <row r="162" spans="1:26" ht="13.2" customHeight="1" x14ac:dyDescent="0.3">
      <c r="A162" s="406" t="s">
        <v>2159</v>
      </c>
      <c r="B162" s="407">
        <v>2003</v>
      </c>
      <c r="C162" s="406" t="s">
        <v>2162</v>
      </c>
      <c r="D162" s="406" t="s">
        <v>2152</v>
      </c>
      <c r="E162" s="407">
        <v>5.0572839821672959</v>
      </c>
      <c r="F162" s="407">
        <v>335.26877473187346</v>
      </c>
      <c r="G162" s="407">
        <v>72557.86474895064</v>
      </c>
      <c r="H162" s="407">
        <v>0</v>
      </c>
      <c r="I162" s="407">
        <v>169.92474180082115</v>
      </c>
      <c r="J162" s="407">
        <v>56125.23649681473</v>
      </c>
      <c r="K162" s="407">
        <v>2981.4851881393843</v>
      </c>
      <c r="L162" s="407">
        <v>114.55342882778528</v>
      </c>
      <c r="M162" s="407">
        <v>12649.593954221544</v>
      </c>
      <c r="N162" s="407">
        <v>5376537.7778972415</v>
      </c>
      <c r="O162" s="407">
        <v>162.52961703764944</v>
      </c>
      <c r="P162" s="407">
        <v>14.51157294979013</v>
      </c>
      <c r="Q162" s="407">
        <v>2155.3927040698086</v>
      </c>
      <c r="R162" s="407">
        <v>2155.3927040698086</v>
      </c>
      <c r="S162" s="407">
        <v>2155.3927040698086</v>
      </c>
      <c r="T162" s="407">
        <v>1401.0052576453754</v>
      </c>
      <c r="U162" s="407">
        <v>4358.4940715143548</v>
      </c>
      <c r="V162" s="407">
        <v>4358.4940715143548</v>
      </c>
      <c r="W162" s="407">
        <v>2179.2470357571774</v>
      </c>
      <c r="X162" s="407">
        <v>13.410750989274936</v>
      </c>
      <c r="Y162" s="267"/>
      <c r="Z162" s="407">
        <v>26.821501978549872</v>
      </c>
    </row>
    <row r="163" spans="1:26" ht="13.2" customHeight="1" x14ac:dyDescent="0.3">
      <c r="A163" s="406" t="s">
        <v>2159</v>
      </c>
      <c r="B163" s="407">
        <v>2003</v>
      </c>
      <c r="C163" s="406" t="s">
        <v>2160</v>
      </c>
      <c r="D163" s="406" t="s">
        <v>2152</v>
      </c>
      <c r="E163" s="407">
        <v>0.34308828384827578</v>
      </c>
      <c r="F163" s="407">
        <v>18.769389985321148</v>
      </c>
      <c r="G163" s="407">
        <v>4101.9635216899851</v>
      </c>
      <c r="H163" s="407">
        <v>0</v>
      </c>
      <c r="I163" s="407">
        <v>9.6064719477517198</v>
      </c>
      <c r="J163" s="407">
        <v>3987.6263337023197</v>
      </c>
      <c r="K163" s="407">
        <v>150.67656934314292</v>
      </c>
      <c r="L163" s="407">
        <v>5.7892347515018567</v>
      </c>
      <c r="M163" s="407">
        <v>692.43614367260989</v>
      </c>
      <c r="N163" s="407">
        <v>303955.49695722782</v>
      </c>
      <c r="O163" s="407">
        <v>9.1883982885855673</v>
      </c>
      <c r="P163" s="407">
        <v>0.82039270433799705</v>
      </c>
      <c r="Q163" s="407">
        <v>134.84638112013735</v>
      </c>
      <c r="R163" s="407">
        <v>134.84638112013735</v>
      </c>
      <c r="S163" s="407">
        <v>134.84638112013735</v>
      </c>
      <c r="T163" s="407">
        <v>87.650147728089266</v>
      </c>
      <c r="U163" s="407">
        <v>244.00206980917497</v>
      </c>
      <c r="V163" s="407">
        <v>244.00206980917497</v>
      </c>
      <c r="W163" s="407">
        <v>122.00103490458748</v>
      </c>
      <c r="X163" s="407">
        <v>0.75077559941284611</v>
      </c>
      <c r="Y163" s="267"/>
      <c r="Z163" s="407">
        <v>1.5015511988256922</v>
      </c>
    </row>
    <row r="164" spans="1:26" ht="13.2" customHeight="1" x14ac:dyDescent="0.3">
      <c r="A164" s="406" t="s">
        <v>2159</v>
      </c>
      <c r="B164" s="407">
        <v>2003</v>
      </c>
      <c r="C164" s="406" t="s">
        <v>2163</v>
      </c>
      <c r="D164" s="406" t="s">
        <v>2152</v>
      </c>
      <c r="E164" s="407">
        <v>0.65786418275196956</v>
      </c>
      <c r="F164" s="407">
        <v>25.455774650194122</v>
      </c>
      <c r="G164" s="407">
        <v>6940.0801491022494</v>
      </c>
      <c r="H164" s="407">
        <v>0</v>
      </c>
      <c r="I164" s="407">
        <v>16.253115103283957</v>
      </c>
      <c r="J164" s="407">
        <v>5728.7166293679593</v>
      </c>
      <c r="K164" s="407">
        <v>189.35541432064784</v>
      </c>
      <c r="L164" s="407">
        <v>7.2753378295576017</v>
      </c>
      <c r="M164" s="407">
        <v>1053.1058497604622</v>
      </c>
      <c r="N164" s="407">
        <v>514259.93904847663</v>
      </c>
      <c r="O164" s="407">
        <v>15.545779533989039</v>
      </c>
      <c r="P164" s="407">
        <v>1.38801602982045</v>
      </c>
      <c r="Q164" s="407">
        <v>23.827973433049678</v>
      </c>
      <c r="R164" s="407">
        <v>23.827973433049678</v>
      </c>
      <c r="S164" s="407">
        <v>23.827973433049678</v>
      </c>
      <c r="T164" s="407">
        <v>15.488182731482292</v>
      </c>
      <c r="U164" s="407">
        <v>330.92507045252358</v>
      </c>
      <c r="V164" s="407">
        <v>330.92507045252358</v>
      </c>
      <c r="W164" s="407">
        <v>165.46253522626179</v>
      </c>
      <c r="X164" s="407">
        <v>1.018230986007765</v>
      </c>
      <c r="Y164" s="267"/>
      <c r="Z164" s="407">
        <v>2.0364619720155299</v>
      </c>
    </row>
    <row r="165" spans="1:26" ht="13.2" customHeight="1" x14ac:dyDescent="0.3">
      <c r="A165" s="406" t="s">
        <v>2159</v>
      </c>
      <c r="B165" s="407">
        <v>2003</v>
      </c>
      <c r="C165" s="406" t="s">
        <v>2161</v>
      </c>
      <c r="D165" s="406" t="s">
        <v>2152</v>
      </c>
      <c r="E165" s="407">
        <v>9.7356827818857727</v>
      </c>
      <c r="F165" s="407">
        <v>524.0088037418858</v>
      </c>
      <c r="G165" s="407">
        <v>116399.82334022631</v>
      </c>
      <c r="H165" s="407">
        <v>0</v>
      </c>
      <c r="I165" s="407">
        <v>272.5991178928017</v>
      </c>
      <c r="J165" s="407">
        <v>113155.32142971216</v>
      </c>
      <c r="K165" s="407">
        <v>4275.6904005395309</v>
      </c>
      <c r="L165" s="407">
        <v>164.27886274139425</v>
      </c>
      <c r="M165" s="407">
        <v>19648.991116496534</v>
      </c>
      <c r="N165" s="407">
        <v>8625226.9095107689</v>
      </c>
      <c r="O165" s="407">
        <v>260.73560428210698</v>
      </c>
      <c r="P165" s="407">
        <v>23.27996466804527</v>
      </c>
      <c r="Q165" s="407">
        <v>3826.483306703351</v>
      </c>
      <c r="R165" s="407">
        <v>3826.483306703351</v>
      </c>
      <c r="S165" s="407">
        <v>3826.483306703351</v>
      </c>
      <c r="T165" s="407">
        <v>2487.2141493571785</v>
      </c>
      <c r="U165" s="407">
        <v>6812.1144486445146</v>
      </c>
      <c r="V165" s="407">
        <v>6812.1144486445146</v>
      </c>
      <c r="W165" s="407">
        <v>3406.0572243222573</v>
      </c>
      <c r="X165" s="407">
        <v>20.960352149675433</v>
      </c>
      <c r="Y165" s="267"/>
      <c r="Z165" s="407">
        <v>41.920704299350867</v>
      </c>
    </row>
    <row r="166" spans="1:26" ht="13.2" customHeight="1" x14ac:dyDescent="0.3">
      <c r="A166" s="406" t="s">
        <v>2159</v>
      </c>
      <c r="B166" s="407">
        <v>2004</v>
      </c>
      <c r="C166" s="406" t="s">
        <v>2164</v>
      </c>
      <c r="D166" s="406" t="s">
        <v>2152</v>
      </c>
      <c r="E166" s="407">
        <v>0.42895589756522168</v>
      </c>
      <c r="F166" s="407">
        <v>29.87040044010979</v>
      </c>
      <c r="G166" s="407">
        <v>6410.7458891122387</v>
      </c>
      <c r="H166" s="407">
        <v>0</v>
      </c>
      <c r="I166" s="407">
        <v>15.013456414782759</v>
      </c>
      <c r="J166" s="407">
        <v>3739.6017686488053</v>
      </c>
      <c r="K166" s="407">
        <v>565.90859336138283</v>
      </c>
      <c r="L166" s="407">
        <v>21.743113140572348</v>
      </c>
      <c r="M166" s="407">
        <v>2136.9152963707461</v>
      </c>
      <c r="N166" s="407">
        <v>475036.27038321685</v>
      </c>
      <c r="O166" s="407">
        <v>14.360070791611417</v>
      </c>
      <c r="P166" s="407">
        <v>1.2821491778224479</v>
      </c>
      <c r="Q166" s="407">
        <v>80.134323613902978</v>
      </c>
      <c r="R166" s="407">
        <v>80.134323613902978</v>
      </c>
      <c r="S166" s="407">
        <v>80.134323613902978</v>
      </c>
      <c r="T166" s="407">
        <v>52.08731034903694</v>
      </c>
      <c r="U166" s="407">
        <v>388.31520572142728</v>
      </c>
      <c r="V166" s="407">
        <v>388.31520572142728</v>
      </c>
      <c r="W166" s="407">
        <v>194.15760286071364</v>
      </c>
      <c r="X166" s="407">
        <v>1.1948160176043916</v>
      </c>
      <c r="Y166" s="267"/>
      <c r="Z166" s="407">
        <v>2.3896320352087832</v>
      </c>
    </row>
    <row r="167" spans="1:26" ht="13.2" customHeight="1" x14ac:dyDescent="0.3">
      <c r="A167" s="406" t="s">
        <v>2159</v>
      </c>
      <c r="B167" s="407">
        <v>2004</v>
      </c>
      <c r="C167" s="406" t="s">
        <v>2162</v>
      </c>
      <c r="D167" s="406" t="s">
        <v>2152</v>
      </c>
      <c r="E167" s="407">
        <v>5.0024956647464176</v>
      </c>
      <c r="F167" s="407">
        <v>331.70599911658189</v>
      </c>
      <c r="G167" s="407">
        <v>71771.805801249808</v>
      </c>
      <c r="H167" s="407">
        <v>0</v>
      </c>
      <c r="I167" s="407">
        <v>168.08385433547963</v>
      </c>
      <c r="J167" s="407">
        <v>55517.201179171447</v>
      </c>
      <c r="K167" s="407">
        <v>2949.1851319334387</v>
      </c>
      <c r="L167" s="407">
        <v>113.31240901509578</v>
      </c>
      <c r="M167" s="407">
        <v>12512.553999326205</v>
      </c>
      <c r="N167" s="407">
        <v>5318290.8098726105</v>
      </c>
      <c r="O167" s="407">
        <v>160.76884499479959</v>
      </c>
      <c r="P167" s="407">
        <v>14.354361160249963</v>
      </c>
      <c r="Q167" s="407">
        <v>2132.0421585885533</v>
      </c>
      <c r="R167" s="407">
        <v>2132.0421585885533</v>
      </c>
      <c r="S167" s="407">
        <v>2132.0421585885533</v>
      </c>
      <c r="T167" s="407">
        <v>1385.8274030825592</v>
      </c>
      <c r="U167" s="407">
        <v>4312.1779885155647</v>
      </c>
      <c r="V167" s="407">
        <v>4312.1779885155647</v>
      </c>
      <c r="W167" s="407">
        <v>2156.0889942577824</v>
      </c>
      <c r="X167" s="407">
        <v>13.268239964663282</v>
      </c>
      <c r="Y167" s="267"/>
      <c r="Z167" s="407">
        <v>26.536479929326564</v>
      </c>
    </row>
    <row r="168" spans="1:26" ht="13.2" customHeight="1" x14ac:dyDescent="0.3">
      <c r="A168" s="406" t="s">
        <v>2159</v>
      </c>
      <c r="B168" s="407">
        <v>2004</v>
      </c>
      <c r="C168" s="406" t="s">
        <v>2160</v>
      </c>
      <c r="D168" s="406" t="s">
        <v>2152</v>
      </c>
      <c r="E168" s="407">
        <v>0.33937142122692687</v>
      </c>
      <c r="F168" s="407">
        <v>18.571604394908039</v>
      </c>
      <c r="G168" s="407">
        <v>4057.5247121891389</v>
      </c>
      <c r="H168" s="407">
        <v>0</v>
      </c>
      <c r="I168" s="407">
        <v>9.5023997943539538</v>
      </c>
      <c r="J168" s="407">
        <v>3944.426201359126</v>
      </c>
      <c r="K168" s="407">
        <v>149.04420783483715</v>
      </c>
      <c r="L168" s="407">
        <v>5.7265168119304004</v>
      </c>
      <c r="M168" s="407">
        <v>684.93460502716368</v>
      </c>
      <c r="N168" s="407">
        <v>300662.58117321518</v>
      </c>
      <c r="O168" s="407">
        <v>9.0888553553036715</v>
      </c>
      <c r="P168" s="407">
        <v>0.81150494243782778</v>
      </c>
      <c r="Q168" s="407">
        <v>133.38551668026841</v>
      </c>
      <c r="R168" s="407">
        <v>133.38551668026841</v>
      </c>
      <c r="S168" s="407">
        <v>133.38551668026841</v>
      </c>
      <c r="T168" s="407">
        <v>86.700585842174476</v>
      </c>
      <c r="U168" s="407">
        <v>241.43085713380455</v>
      </c>
      <c r="V168" s="407">
        <v>241.43085713380455</v>
      </c>
      <c r="W168" s="407">
        <v>120.71542856690228</v>
      </c>
      <c r="X168" s="407">
        <v>0.74286417579632169</v>
      </c>
      <c r="Y168" s="267"/>
      <c r="Z168" s="407">
        <v>1.4857283515926434</v>
      </c>
    </row>
    <row r="169" spans="1:26" ht="13.2" customHeight="1" x14ac:dyDescent="0.3">
      <c r="A169" s="406" t="s">
        <v>2159</v>
      </c>
      <c r="B169" s="407">
        <v>2004</v>
      </c>
      <c r="C169" s="406" t="s">
        <v>2163</v>
      </c>
      <c r="D169" s="406" t="s">
        <v>2152</v>
      </c>
      <c r="E169" s="407">
        <v>0.65073718102702471</v>
      </c>
      <c r="F169" s="407">
        <v>25.182730450152917</v>
      </c>
      <c r="G169" s="407">
        <v>6864.8944732580367</v>
      </c>
      <c r="H169" s="407">
        <v>0</v>
      </c>
      <c r="I169" s="407">
        <v>16.077036237138259</v>
      </c>
      <c r="J169" s="407">
        <v>5666.6543156416947</v>
      </c>
      <c r="K169" s="407">
        <v>187.3040237754968</v>
      </c>
      <c r="L169" s="407">
        <v>7.196520124292193</v>
      </c>
      <c r="M169" s="407">
        <v>1041.6969793513827</v>
      </c>
      <c r="N169" s="407">
        <v>508688.6804684205</v>
      </c>
      <c r="O169" s="407">
        <v>15.377363620098004</v>
      </c>
      <c r="P169" s="407">
        <v>1.3729788946516073</v>
      </c>
      <c r="Q169" s="407">
        <v>23.569831992594771</v>
      </c>
      <c r="R169" s="407">
        <v>23.569831992594771</v>
      </c>
      <c r="S169" s="407">
        <v>23.569831992594771</v>
      </c>
      <c r="T169" s="407">
        <v>15.320390795186603</v>
      </c>
      <c r="U169" s="407">
        <v>327.37549585198798</v>
      </c>
      <c r="V169" s="407">
        <v>327.37549585198798</v>
      </c>
      <c r="W169" s="407">
        <v>163.68774792599399</v>
      </c>
      <c r="X169" s="407">
        <v>1.0073092180061167</v>
      </c>
      <c r="Y169" s="267"/>
      <c r="Z169" s="407">
        <v>2.0146184360122334</v>
      </c>
    </row>
    <row r="170" spans="1:26" ht="13.2" customHeight="1" x14ac:dyDescent="0.3">
      <c r="A170" s="406" t="s">
        <v>2159</v>
      </c>
      <c r="B170" s="407">
        <v>2004</v>
      </c>
      <c r="C170" s="406" t="s">
        <v>2161</v>
      </c>
      <c r="D170" s="406" t="s">
        <v>2152</v>
      </c>
      <c r="E170" s="407">
        <v>9.6302108170042704</v>
      </c>
      <c r="F170" s="407">
        <v>518.43808050453379</v>
      </c>
      <c r="G170" s="407">
        <v>115138.80052810303</v>
      </c>
      <c r="H170" s="407">
        <v>0</v>
      </c>
      <c r="I170" s="407">
        <v>269.64590287611952</v>
      </c>
      <c r="J170" s="407">
        <v>111929.44807749124</v>
      </c>
      <c r="K170" s="407">
        <v>4229.3695129476546</v>
      </c>
      <c r="L170" s="407">
        <v>162.49914016517471</v>
      </c>
      <c r="M170" s="407">
        <v>19436.12287218068</v>
      </c>
      <c r="N170" s="407">
        <v>8531785.1191324349</v>
      </c>
      <c r="O170" s="407">
        <v>257.91091318295088</v>
      </c>
      <c r="P170" s="407">
        <v>23.027760105620612</v>
      </c>
      <c r="Q170" s="407">
        <v>3785.0289247163787</v>
      </c>
      <c r="R170" s="407">
        <v>3785.0289247163787</v>
      </c>
      <c r="S170" s="407">
        <v>3785.0289247163787</v>
      </c>
      <c r="T170" s="407">
        <v>2460.2688010656461</v>
      </c>
      <c r="U170" s="407">
        <v>6739.6950465589398</v>
      </c>
      <c r="V170" s="407">
        <v>6739.6950465589398</v>
      </c>
      <c r="W170" s="407">
        <v>3369.8475232794699</v>
      </c>
      <c r="X170" s="407">
        <v>20.737523220181352</v>
      </c>
      <c r="Y170" s="267"/>
      <c r="Z170" s="407">
        <v>41.475046440362703</v>
      </c>
    </row>
    <row r="171" spans="1:26" ht="13.2" customHeight="1" x14ac:dyDescent="0.3">
      <c r="A171" s="406" t="s">
        <v>2159</v>
      </c>
      <c r="B171" s="407">
        <v>2005</v>
      </c>
      <c r="C171" s="406" t="s">
        <v>2164</v>
      </c>
      <c r="D171" s="406" t="s">
        <v>2152</v>
      </c>
      <c r="E171" s="407">
        <v>1.4861076064540626</v>
      </c>
      <c r="F171" s="407">
        <v>104.67311133571708</v>
      </c>
      <c r="G171" s="407">
        <v>22209.878178455961</v>
      </c>
      <c r="H171" s="407">
        <v>0</v>
      </c>
      <c r="I171" s="407">
        <v>10.402753245178442</v>
      </c>
      <c r="J171" s="407">
        <v>12955.762270765979</v>
      </c>
      <c r="K171" s="407">
        <v>1960.5769962032</v>
      </c>
      <c r="L171" s="407">
        <v>75.328503488596496</v>
      </c>
      <c r="M171" s="407">
        <v>7403.2927261519872</v>
      </c>
      <c r="N171" s="407">
        <v>1645751.9730235869</v>
      </c>
      <c r="O171" s="407">
        <v>49.750127119741364</v>
      </c>
      <c r="P171" s="407">
        <v>4.4419756356911932</v>
      </c>
      <c r="Q171" s="407">
        <v>277.62347723069951</v>
      </c>
      <c r="R171" s="407">
        <v>277.62347723069951</v>
      </c>
      <c r="S171" s="407">
        <v>277.62347723069951</v>
      </c>
      <c r="T171" s="407">
        <v>180.45526019995469</v>
      </c>
      <c r="U171" s="407">
        <v>1360.7504473643219</v>
      </c>
      <c r="V171" s="407">
        <v>1360.7504473643219</v>
      </c>
      <c r="W171" s="407">
        <v>680.37522368216094</v>
      </c>
      <c r="X171" s="407">
        <v>4.1869244534286825</v>
      </c>
      <c r="Y171" s="267"/>
      <c r="Z171" s="407">
        <v>8.3738489068573649</v>
      </c>
    </row>
    <row r="172" spans="1:26" ht="13.2" customHeight="1" x14ac:dyDescent="0.3">
      <c r="A172" s="406" t="s">
        <v>2159</v>
      </c>
      <c r="B172" s="407">
        <v>2005</v>
      </c>
      <c r="C172" s="406" t="s">
        <v>2162</v>
      </c>
      <c r="D172" s="406" t="s">
        <v>2152</v>
      </c>
      <c r="E172" s="407">
        <v>5.2493653773604958</v>
      </c>
      <c r="F172" s="407">
        <v>347.56198402423831</v>
      </c>
      <c r="G172" s="407">
        <v>75313.694942066533</v>
      </c>
      <c r="H172" s="407">
        <v>0</v>
      </c>
      <c r="I172" s="407">
        <v>35.275735335862556</v>
      </c>
      <c r="J172" s="407">
        <v>58256.936786905324</v>
      </c>
      <c r="K172" s="407">
        <v>3094.7253851908158</v>
      </c>
      <c r="L172" s="407">
        <v>118.90429828874372</v>
      </c>
      <c r="M172" s="407">
        <v>13130.039913736968</v>
      </c>
      <c r="N172" s="407">
        <v>5580744.7952071289</v>
      </c>
      <c r="O172" s="407">
        <v>168.70267667022904</v>
      </c>
      <c r="P172" s="407">
        <v>15.062738988413308</v>
      </c>
      <c r="Q172" s="407">
        <v>2237.2569694040944</v>
      </c>
      <c r="R172" s="407">
        <v>2237.2569694040944</v>
      </c>
      <c r="S172" s="407">
        <v>2237.2569694040944</v>
      </c>
      <c r="T172" s="407">
        <v>1454.2170301126612</v>
      </c>
      <c r="U172" s="407">
        <v>4518.3057923150973</v>
      </c>
      <c r="V172" s="407">
        <v>4518.3057923150973</v>
      </c>
      <c r="W172" s="407">
        <v>2259.1528961575486</v>
      </c>
      <c r="X172" s="407">
        <v>13.902479360969531</v>
      </c>
      <c r="Y172" s="267"/>
      <c r="Z172" s="407">
        <v>27.804958721939062</v>
      </c>
    </row>
    <row r="173" spans="1:26" ht="13.2" customHeight="1" x14ac:dyDescent="0.3">
      <c r="A173" s="406" t="s">
        <v>2159</v>
      </c>
      <c r="B173" s="407">
        <v>2005</v>
      </c>
      <c r="C173" s="406" t="s">
        <v>2160</v>
      </c>
      <c r="D173" s="406" t="s">
        <v>2152</v>
      </c>
      <c r="E173" s="407">
        <v>0.38849363664083947</v>
      </c>
      <c r="F173" s="407">
        <v>21.214904623735443</v>
      </c>
      <c r="G173" s="407">
        <v>4644.8299196778753</v>
      </c>
      <c r="H173" s="407">
        <v>0</v>
      </c>
      <c r="I173" s="407">
        <v>2.1755643651887011</v>
      </c>
      <c r="J173" s="407">
        <v>4515.3609985407757</v>
      </c>
      <c r="K173" s="407">
        <v>170.61756736225371</v>
      </c>
      <c r="L173" s="407">
        <v>6.5553997844271938</v>
      </c>
      <c r="M173" s="407">
        <v>784.07526068682137</v>
      </c>
      <c r="N173" s="407">
        <v>344181.89704813052</v>
      </c>
      <c r="O173" s="407">
        <v>10.404419020078443</v>
      </c>
      <c r="P173" s="407">
        <v>0.92896598393557506</v>
      </c>
      <c r="Q173" s="407">
        <v>152.69236361445067</v>
      </c>
      <c r="R173" s="407">
        <v>152.69236361445067</v>
      </c>
      <c r="S173" s="407">
        <v>152.69236361445067</v>
      </c>
      <c r="T173" s="407">
        <v>99.250036349392929</v>
      </c>
      <c r="U173" s="407">
        <v>275.79376010856078</v>
      </c>
      <c r="V173" s="407">
        <v>275.79376010856078</v>
      </c>
      <c r="W173" s="407">
        <v>137.89688005428039</v>
      </c>
      <c r="X173" s="407">
        <v>0.84859618494941791</v>
      </c>
      <c r="Y173" s="267"/>
      <c r="Z173" s="407">
        <v>1.6971923698988358</v>
      </c>
    </row>
    <row r="174" spans="1:26" ht="13.2" customHeight="1" x14ac:dyDescent="0.3">
      <c r="A174" s="406" t="s">
        <v>2159</v>
      </c>
      <c r="B174" s="407">
        <v>2005</v>
      </c>
      <c r="C174" s="406" t="s">
        <v>2163</v>
      </c>
      <c r="D174" s="406" t="s">
        <v>2152</v>
      </c>
      <c r="E174" s="407">
        <v>0.68285061232883504</v>
      </c>
      <c r="F174" s="407">
        <v>26.405258974115011</v>
      </c>
      <c r="G174" s="407">
        <v>7203.6722832384285</v>
      </c>
      <c r="H174" s="407">
        <v>0</v>
      </c>
      <c r="I174" s="407">
        <v>3.3740853785660097</v>
      </c>
      <c r="J174" s="407">
        <v>5946.2997998435703</v>
      </c>
      <c r="K174" s="407">
        <v>196.54734823188323</v>
      </c>
      <c r="L174" s="407">
        <v>7.5516634315469142</v>
      </c>
      <c r="M174" s="407">
        <v>1093.1040071946472</v>
      </c>
      <c r="N174" s="407">
        <v>533792.11618796748</v>
      </c>
      <c r="O174" s="407">
        <v>16.136225914454084</v>
      </c>
      <c r="P174" s="407">
        <v>1.4407344566476858</v>
      </c>
      <c r="Q174" s="407">
        <v>24.732986953703364</v>
      </c>
      <c r="R174" s="407">
        <v>24.732986953703364</v>
      </c>
      <c r="S174" s="407">
        <v>24.732986953703364</v>
      </c>
      <c r="T174" s="407">
        <v>16.076441519907185</v>
      </c>
      <c r="U174" s="407">
        <v>343.26836666349516</v>
      </c>
      <c r="V174" s="407">
        <v>343.26836666349516</v>
      </c>
      <c r="W174" s="407">
        <v>171.63418333174758</v>
      </c>
      <c r="X174" s="407">
        <v>1.0562103589646004</v>
      </c>
      <c r="Y174" s="267"/>
      <c r="Z174" s="407">
        <v>2.1124207179292007</v>
      </c>
    </row>
    <row r="175" spans="1:26" ht="13.2" customHeight="1" x14ac:dyDescent="0.3">
      <c r="A175" s="406" t="s">
        <v>2159</v>
      </c>
      <c r="B175" s="407">
        <v>2005</v>
      </c>
      <c r="C175" s="406" t="s">
        <v>2161</v>
      </c>
      <c r="D175" s="406" t="s">
        <v>2152</v>
      </c>
      <c r="E175" s="407">
        <v>9.0370975815315653</v>
      </c>
      <c r="F175" s="407">
        <v>484.89597564783452</v>
      </c>
      <c r="G175" s="407">
        <v>108047.53868479139</v>
      </c>
      <c r="H175" s="407">
        <v>0</v>
      </c>
      <c r="I175" s="407">
        <v>50.607746456576791</v>
      </c>
      <c r="J175" s="407">
        <v>105035.84643621727</v>
      </c>
      <c r="K175" s="407">
        <v>3968.8876726742633</v>
      </c>
      <c r="L175" s="407">
        <v>152.49101130731853</v>
      </c>
      <c r="M175" s="407">
        <v>18239.075170856304</v>
      </c>
      <c r="N175" s="407">
        <v>8006322.6165430415</v>
      </c>
      <c r="O175" s="407">
        <v>242.02648665393275</v>
      </c>
      <c r="P175" s="407">
        <v>21.609507736958285</v>
      </c>
      <c r="Q175" s="407">
        <v>3551.9134930238201</v>
      </c>
      <c r="R175" s="407">
        <v>3551.9134930238201</v>
      </c>
      <c r="S175" s="407">
        <v>3551.9134930238201</v>
      </c>
      <c r="T175" s="407">
        <v>2308.7437704654831</v>
      </c>
      <c r="U175" s="407">
        <v>6303.6476834218483</v>
      </c>
      <c r="V175" s="407">
        <v>6303.6476834218483</v>
      </c>
      <c r="W175" s="407">
        <v>3151.8238417109242</v>
      </c>
      <c r="X175" s="407">
        <v>19.395839025913382</v>
      </c>
      <c r="Y175" s="267"/>
      <c r="Z175" s="407">
        <v>38.791678051826764</v>
      </c>
    </row>
    <row r="176" spans="1:26" ht="13.2" customHeight="1" x14ac:dyDescent="0.3">
      <c r="A176" s="406" t="s">
        <v>2159</v>
      </c>
      <c r="B176" s="407">
        <v>2006</v>
      </c>
      <c r="C176" s="406" t="s">
        <v>2164</v>
      </c>
      <c r="D176" s="406" t="s">
        <v>2152</v>
      </c>
      <c r="E176" s="407">
        <v>1.493041802063745</v>
      </c>
      <c r="F176" s="407">
        <v>105.16214276064477</v>
      </c>
      <c r="G176" s="407">
        <v>22313.509731842674</v>
      </c>
      <c r="H176" s="407">
        <v>0</v>
      </c>
      <c r="I176" s="407">
        <v>10.451292614446199</v>
      </c>
      <c r="J176" s="407">
        <v>13016.214010241556</v>
      </c>
      <c r="K176" s="407">
        <v>1969.7250715784116</v>
      </c>
      <c r="L176" s="407">
        <v>75.679987173833084</v>
      </c>
      <c r="M176" s="407">
        <v>7437.8365772808902</v>
      </c>
      <c r="N176" s="407">
        <v>1653431.0711295418</v>
      </c>
      <c r="O176" s="407">
        <v>49.982261799327588</v>
      </c>
      <c r="P176" s="407">
        <v>4.4627019463685347</v>
      </c>
      <c r="Q176" s="407">
        <v>278.91887164803336</v>
      </c>
      <c r="R176" s="407">
        <v>278.91887164803336</v>
      </c>
      <c r="S176" s="407">
        <v>278.91887164803336</v>
      </c>
      <c r="T176" s="407">
        <v>181.29726657122171</v>
      </c>
      <c r="U176" s="407">
        <v>1367.1078558883819</v>
      </c>
      <c r="V176" s="407">
        <v>1367.1078558883819</v>
      </c>
      <c r="W176" s="407">
        <v>683.55392794419095</v>
      </c>
      <c r="X176" s="407">
        <v>4.20648571042579</v>
      </c>
      <c r="Y176" s="267"/>
      <c r="Z176" s="407">
        <v>8.41297142085158</v>
      </c>
    </row>
    <row r="177" spans="1:26" ht="13.2" customHeight="1" x14ac:dyDescent="0.3">
      <c r="A177" s="406" t="s">
        <v>2159</v>
      </c>
      <c r="B177" s="407">
        <v>2006</v>
      </c>
      <c r="C177" s="406" t="s">
        <v>2162</v>
      </c>
      <c r="D177" s="406" t="s">
        <v>2152</v>
      </c>
      <c r="E177" s="407">
        <v>5.2738589780898311</v>
      </c>
      <c r="F177" s="407">
        <v>349.18589777127085</v>
      </c>
      <c r="G177" s="407">
        <v>75665.109530450427</v>
      </c>
      <c r="H177" s="407">
        <v>0</v>
      </c>
      <c r="I177" s="407">
        <v>35.440332332763617</v>
      </c>
      <c r="J177" s="407">
        <v>58528.764340675269</v>
      </c>
      <c r="K177" s="407">
        <v>3109.1654103181791</v>
      </c>
      <c r="L177" s="407">
        <v>119.45910714618137</v>
      </c>
      <c r="M177" s="407">
        <v>13191.304834749</v>
      </c>
      <c r="N177" s="407">
        <v>5606784.6162063759</v>
      </c>
      <c r="O177" s="407">
        <v>169.48984534820897</v>
      </c>
      <c r="P177" s="407">
        <v>15.133021906090088</v>
      </c>
      <c r="Q177" s="407">
        <v>2247.6960367957145</v>
      </c>
      <c r="R177" s="407">
        <v>2247.6960367957145</v>
      </c>
      <c r="S177" s="407">
        <v>2247.6960367957145</v>
      </c>
      <c r="T177" s="407">
        <v>1461.0024239172142</v>
      </c>
      <c r="U177" s="407">
        <v>4539.4166710265217</v>
      </c>
      <c r="V177" s="407">
        <v>4539.4166710265217</v>
      </c>
      <c r="W177" s="407">
        <v>2269.7083355132609</v>
      </c>
      <c r="X177" s="407">
        <v>13.967435910850835</v>
      </c>
      <c r="Y177" s="267"/>
      <c r="Z177" s="407">
        <v>27.93487182170167</v>
      </c>
    </row>
    <row r="178" spans="1:26" ht="13.2" customHeight="1" x14ac:dyDescent="0.3">
      <c r="A178" s="406" t="s">
        <v>2159</v>
      </c>
      <c r="B178" s="407">
        <v>2006</v>
      </c>
      <c r="C178" s="406" t="s">
        <v>2160</v>
      </c>
      <c r="D178" s="406" t="s">
        <v>2152</v>
      </c>
      <c r="E178" s="407">
        <v>0.39030635252889839</v>
      </c>
      <c r="F178" s="407">
        <v>21.314084468935924</v>
      </c>
      <c r="G178" s="407">
        <v>4666.5027508355088</v>
      </c>
      <c r="H178" s="407">
        <v>0</v>
      </c>
      <c r="I178" s="407">
        <v>2.1857155741618275</v>
      </c>
      <c r="J178" s="407">
        <v>4536.4297261862266</v>
      </c>
      <c r="K178" s="407">
        <v>171.41367094277504</v>
      </c>
      <c r="L178" s="407">
        <v>6.5859873570951999</v>
      </c>
      <c r="M178" s="407">
        <v>787.73376509572358</v>
      </c>
      <c r="N178" s="407">
        <v>345787.85383691121</v>
      </c>
      <c r="O178" s="407">
        <v>10.452966161871542</v>
      </c>
      <c r="P178" s="407">
        <v>0.93330055016710178</v>
      </c>
      <c r="Q178" s="407">
        <v>153.40482798298569</v>
      </c>
      <c r="R178" s="407">
        <v>153.40482798298569</v>
      </c>
      <c r="S178" s="407">
        <v>153.40482798298569</v>
      </c>
      <c r="T178" s="407">
        <v>99.71313818894069</v>
      </c>
      <c r="U178" s="407">
        <v>277.08309809616708</v>
      </c>
      <c r="V178" s="407">
        <v>277.08309809616708</v>
      </c>
      <c r="W178" s="407">
        <v>138.54154904808354</v>
      </c>
      <c r="X178" s="407">
        <v>0.85256337875743704</v>
      </c>
      <c r="Y178" s="267"/>
      <c r="Z178" s="407">
        <v>1.7051267575148741</v>
      </c>
    </row>
    <row r="179" spans="1:26" ht="13.2" customHeight="1" x14ac:dyDescent="0.3">
      <c r="A179" s="406" t="s">
        <v>2159</v>
      </c>
      <c r="B179" s="407">
        <v>2006</v>
      </c>
      <c r="C179" s="406" t="s">
        <v>2163</v>
      </c>
      <c r="D179" s="406" t="s">
        <v>2152</v>
      </c>
      <c r="E179" s="407">
        <v>0.686036801335281</v>
      </c>
      <c r="F179" s="407">
        <v>26.528552290853252</v>
      </c>
      <c r="G179" s="407">
        <v>7237.2847030276062</v>
      </c>
      <c r="H179" s="407">
        <v>0</v>
      </c>
      <c r="I179" s="407">
        <v>3.3898289007155014</v>
      </c>
      <c r="J179" s="407">
        <v>5974.0453048035488</v>
      </c>
      <c r="K179" s="407">
        <v>197.4644404755978</v>
      </c>
      <c r="L179" s="407">
        <v>7.5868995821361569</v>
      </c>
      <c r="M179" s="407">
        <v>1098.20444337753</v>
      </c>
      <c r="N179" s="407">
        <v>536282.79649434553</v>
      </c>
      <c r="O179" s="407">
        <v>16.21151773478184</v>
      </c>
      <c r="P179" s="407">
        <v>1.4474569406055213</v>
      </c>
      <c r="Q179" s="407">
        <v>24.848391362377324</v>
      </c>
      <c r="R179" s="407">
        <v>24.848391362377324</v>
      </c>
      <c r="S179" s="407">
        <v>24.848391362377324</v>
      </c>
      <c r="T179" s="407">
        <v>16.151454385545257</v>
      </c>
      <c r="U179" s="407">
        <v>344.87117978109228</v>
      </c>
      <c r="V179" s="407">
        <v>344.87117978109228</v>
      </c>
      <c r="W179" s="407">
        <v>172.43558989054614</v>
      </c>
      <c r="X179" s="407">
        <v>1.0611420916341301</v>
      </c>
      <c r="Y179" s="267"/>
      <c r="Z179" s="407">
        <v>2.1222841832682602</v>
      </c>
    </row>
    <row r="180" spans="1:26" ht="13.2" customHeight="1" x14ac:dyDescent="0.3">
      <c r="A180" s="406" t="s">
        <v>2159</v>
      </c>
      <c r="B180" s="407">
        <v>2006</v>
      </c>
      <c r="C180" s="406" t="s">
        <v>2161</v>
      </c>
      <c r="D180" s="406" t="s">
        <v>2152</v>
      </c>
      <c r="E180" s="407">
        <v>9.0792647853746651</v>
      </c>
      <c r="F180" s="407">
        <v>487.16132510888042</v>
      </c>
      <c r="G180" s="407">
        <v>108551.68977393951</v>
      </c>
      <c r="H180" s="407">
        <v>0</v>
      </c>
      <c r="I180" s="407">
        <v>50.843882798098051</v>
      </c>
      <c r="J180" s="407">
        <v>105525.94493383223</v>
      </c>
      <c r="K180" s="407">
        <v>3987.4065493394919</v>
      </c>
      <c r="L180" s="407">
        <v>153.20253616361498</v>
      </c>
      <c r="M180" s="407">
        <v>18324.178910602441</v>
      </c>
      <c r="N180" s="407">
        <v>8043680.2122489158</v>
      </c>
      <c r="O180" s="407">
        <v>243.15578509362453</v>
      </c>
      <c r="P180" s="407">
        <v>21.710337954787903</v>
      </c>
      <c r="Q180" s="407">
        <v>3568.4867632515834</v>
      </c>
      <c r="R180" s="407">
        <v>3568.4867632515834</v>
      </c>
      <c r="S180" s="407">
        <v>3568.4867632515834</v>
      </c>
      <c r="T180" s="407">
        <v>2319.5163961135295</v>
      </c>
      <c r="U180" s="407">
        <v>6333.0972264154452</v>
      </c>
      <c r="V180" s="407">
        <v>6333.0972264154452</v>
      </c>
      <c r="W180" s="407">
        <v>3166.5486132077226</v>
      </c>
      <c r="X180" s="407">
        <v>19.486453004355219</v>
      </c>
      <c r="Y180" s="267"/>
      <c r="Z180" s="407">
        <v>38.972906008710439</v>
      </c>
    </row>
    <row r="181" spans="1:26" ht="13.2" customHeight="1" x14ac:dyDescent="0.3">
      <c r="A181" s="406" t="s">
        <v>2159</v>
      </c>
      <c r="B181" s="407">
        <v>2007</v>
      </c>
      <c r="C181" s="406" t="s">
        <v>2164</v>
      </c>
      <c r="D181" s="406" t="s">
        <v>2152</v>
      </c>
      <c r="E181" s="407">
        <v>1.1087460828295865</v>
      </c>
      <c r="F181" s="407">
        <v>77.835933782214781</v>
      </c>
      <c r="G181" s="407">
        <v>16570.210207888169</v>
      </c>
      <c r="H181" s="407">
        <v>0</v>
      </c>
      <c r="I181" s="407">
        <v>7.7612225798070931</v>
      </c>
      <c r="J181" s="407">
        <v>9665.9559546014316</v>
      </c>
      <c r="K181" s="407">
        <v>1462.7353061013282</v>
      </c>
      <c r="L181" s="407">
        <v>56.200629621754061</v>
      </c>
      <c r="M181" s="407">
        <v>5523.4034026293893</v>
      </c>
      <c r="N181" s="407">
        <v>1227852.5764045133</v>
      </c>
      <c r="O181" s="407">
        <v>37.117270865669504</v>
      </c>
      <c r="P181" s="407">
        <v>3.3140420415776344</v>
      </c>
      <c r="Q181" s="407">
        <v>207.12762759860209</v>
      </c>
      <c r="R181" s="407">
        <v>207.12762759860209</v>
      </c>
      <c r="S181" s="407">
        <v>207.12762759860209</v>
      </c>
      <c r="T181" s="407">
        <v>134.63295793909137</v>
      </c>
      <c r="U181" s="407">
        <v>1011.8671391687922</v>
      </c>
      <c r="V181" s="407">
        <v>1011.8671391687922</v>
      </c>
      <c r="W181" s="407">
        <v>505.93356958439608</v>
      </c>
      <c r="X181" s="407">
        <v>3.1134373512885913</v>
      </c>
      <c r="Y181" s="267"/>
      <c r="Z181" s="407">
        <v>6.2268747025771827</v>
      </c>
    </row>
    <row r="182" spans="1:26" ht="13.2" customHeight="1" x14ac:dyDescent="0.3">
      <c r="A182" s="406" t="s">
        <v>2159</v>
      </c>
      <c r="B182" s="407">
        <v>2007</v>
      </c>
      <c r="C182" s="406" t="s">
        <v>2162</v>
      </c>
      <c r="D182" s="406" t="s">
        <v>2152</v>
      </c>
      <c r="E182" s="407">
        <v>2.7544015793084622</v>
      </c>
      <c r="F182" s="407">
        <v>180.63056729150341</v>
      </c>
      <c r="G182" s="407">
        <v>39517.950338654366</v>
      </c>
      <c r="H182" s="407">
        <v>0</v>
      </c>
      <c r="I182" s="407">
        <v>18.509578612952836</v>
      </c>
      <c r="J182" s="407">
        <v>30568.075787517344</v>
      </c>
      <c r="K182" s="407">
        <v>1623.8375262004899</v>
      </c>
      <c r="L182" s="407">
        <v>62.390434547682389</v>
      </c>
      <c r="M182" s="407">
        <v>6889.4809324484568</v>
      </c>
      <c r="N182" s="407">
        <v>2928280.1200942881</v>
      </c>
      <c r="O182" s="407">
        <v>88.520208758585795</v>
      </c>
      <c r="P182" s="407">
        <v>7.9035900677308746</v>
      </c>
      <c r="Q182" s="407">
        <v>1173.9141185375154</v>
      </c>
      <c r="R182" s="407">
        <v>1173.9141185375154</v>
      </c>
      <c r="S182" s="407">
        <v>1173.9141185375154</v>
      </c>
      <c r="T182" s="407">
        <v>763.04417704938498</v>
      </c>
      <c r="U182" s="407">
        <v>2348.197374789544</v>
      </c>
      <c r="V182" s="407">
        <v>2348.197374789544</v>
      </c>
      <c r="W182" s="407">
        <v>1174.098687394772</v>
      </c>
      <c r="X182" s="407">
        <v>7.2252226916601359</v>
      </c>
      <c r="Y182" s="267"/>
      <c r="Z182" s="407">
        <v>14.450445383320272</v>
      </c>
    </row>
    <row r="183" spans="1:26" ht="13.2" customHeight="1" x14ac:dyDescent="0.3">
      <c r="A183" s="406" t="s">
        <v>2159</v>
      </c>
      <c r="B183" s="407">
        <v>2007</v>
      </c>
      <c r="C183" s="406" t="s">
        <v>2165</v>
      </c>
      <c r="D183" s="406" t="s">
        <v>2152</v>
      </c>
      <c r="E183" s="407">
        <v>7.3603887809444117</v>
      </c>
      <c r="F183" s="407">
        <v>489.56670187758721</v>
      </c>
      <c r="G183" s="407">
        <v>110001.01033121423</v>
      </c>
      <c r="H183" s="407">
        <v>0</v>
      </c>
      <c r="I183" s="407">
        <v>51.522721466610804</v>
      </c>
      <c r="J183" s="407">
        <v>21077.476963613542</v>
      </c>
      <c r="K183" s="407">
        <v>1499.7678733459215</v>
      </c>
      <c r="L183" s="407">
        <v>57.623480076634578</v>
      </c>
      <c r="M183" s="407">
        <v>17564.564136344616</v>
      </c>
      <c r="N183" s="407">
        <v>8151074.8655429734</v>
      </c>
      <c r="O183" s="407">
        <v>246.40226314191992</v>
      </c>
      <c r="P183" s="407">
        <v>22.000202066242849</v>
      </c>
      <c r="Q183" s="407">
        <v>58.548547121148708</v>
      </c>
      <c r="R183" s="407">
        <v>58.548547121148708</v>
      </c>
      <c r="S183" s="407">
        <v>58.548547121148708</v>
      </c>
      <c r="T183" s="407">
        <v>38.056555628746658</v>
      </c>
      <c r="U183" s="407">
        <v>6364.3671244086345</v>
      </c>
      <c r="V183" s="407">
        <v>6364.3671244086345</v>
      </c>
      <c r="W183" s="407">
        <v>3182.1835622043172</v>
      </c>
      <c r="X183" s="407">
        <v>19.582668075103491</v>
      </c>
      <c r="Y183" s="267"/>
      <c r="Z183" s="407">
        <v>39.165336150206983</v>
      </c>
    </row>
    <row r="184" spans="1:26" ht="13.2" customHeight="1" x14ac:dyDescent="0.3">
      <c r="A184" s="406" t="s">
        <v>2159</v>
      </c>
      <c r="B184" s="407">
        <v>2007</v>
      </c>
      <c r="C184" s="406" t="s">
        <v>2160</v>
      </c>
      <c r="D184" s="406" t="s">
        <v>2152</v>
      </c>
      <c r="E184" s="407">
        <v>0.41577978106109481</v>
      </c>
      <c r="F184" s="407">
        <v>22.4528427151408</v>
      </c>
      <c r="G184" s="407">
        <v>4971.0630623664501</v>
      </c>
      <c r="H184" s="407">
        <v>0</v>
      </c>
      <c r="I184" s="407">
        <v>2.3283667739421277</v>
      </c>
      <c r="J184" s="407">
        <v>4832.5007936249267</v>
      </c>
      <c r="K184" s="407">
        <v>182.601021258522</v>
      </c>
      <c r="L184" s="407">
        <v>7.0158232466929542</v>
      </c>
      <c r="M184" s="407">
        <v>839.14537968398031</v>
      </c>
      <c r="N184" s="407">
        <v>368355.77292135393</v>
      </c>
      <c r="O184" s="407">
        <v>11.13518125970085</v>
      </c>
      <c r="P184" s="407">
        <v>0.99421261247329018</v>
      </c>
      <c r="Q184" s="407">
        <v>163.41682726713557</v>
      </c>
      <c r="R184" s="407">
        <v>163.41682726713557</v>
      </c>
      <c r="S184" s="407">
        <v>163.41682726713557</v>
      </c>
      <c r="T184" s="407">
        <v>106.22093772363812</v>
      </c>
      <c r="U184" s="407">
        <v>291.88695529683037</v>
      </c>
      <c r="V184" s="407">
        <v>291.88695529683037</v>
      </c>
      <c r="W184" s="407">
        <v>145.94347764841518</v>
      </c>
      <c r="X184" s="407">
        <v>0.89811370860563189</v>
      </c>
      <c r="Y184" s="267"/>
      <c r="Z184" s="407">
        <v>1.7962274172112638</v>
      </c>
    </row>
    <row r="185" spans="1:26" ht="13.2" customHeight="1" x14ac:dyDescent="0.3">
      <c r="A185" s="406" t="s">
        <v>2159</v>
      </c>
      <c r="B185" s="407">
        <v>2007</v>
      </c>
      <c r="C185" s="406" t="s">
        <v>2163</v>
      </c>
      <c r="D185" s="406" t="s">
        <v>2152</v>
      </c>
      <c r="E185" s="407">
        <v>0.73081114158375826</v>
      </c>
      <c r="F185" s="407">
        <v>28.146160490794436</v>
      </c>
      <c r="G185" s="407">
        <v>7709.6276548018359</v>
      </c>
      <c r="H185" s="407">
        <v>0</v>
      </c>
      <c r="I185" s="407">
        <v>3.6110668172373881</v>
      </c>
      <c r="J185" s="407">
        <v>6363.9426639779686</v>
      </c>
      <c r="K185" s="407">
        <v>210.35199990042909</v>
      </c>
      <c r="L185" s="407">
        <v>8.0820602246270781</v>
      </c>
      <c r="M185" s="407">
        <v>1169.8789939475134</v>
      </c>
      <c r="N185" s="407">
        <v>571283.40922081599</v>
      </c>
      <c r="O185" s="407">
        <v>17.269565946756114</v>
      </c>
      <c r="P185" s="407">
        <v>1.5419255309603672</v>
      </c>
      <c r="Q185" s="407">
        <v>26.47012700005876</v>
      </c>
      <c r="R185" s="407">
        <v>26.47012700005876</v>
      </c>
      <c r="S185" s="407">
        <v>26.47012700005876</v>
      </c>
      <c r="T185" s="407">
        <v>17.205582550038194</v>
      </c>
      <c r="U185" s="407">
        <v>365.90008638032765</v>
      </c>
      <c r="V185" s="407">
        <v>365.90008638032765</v>
      </c>
      <c r="W185" s="407">
        <v>182.95004319016383</v>
      </c>
      <c r="X185" s="407">
        <v>1.1258464196317772</v>
      </c>
      <c r="Y185" s="267"/>
      <c r="Z185" s="407">
        <v>2.2516928392635545</v>
      </c>
    </row>
    <row r="186" spans="1:26" ht="13.2" customHeight="1" x14ac:dyDescent="0.3">
      <c r="A186" s="406" t="s">
        <v>2159</v>
      </c>
      <c r="B186" s="407">
        <v>2007</v>
      </c>
      <c r="C186" s="406" t="s">
        <v>2161</v>
      </c>
      <c r="D186" s="406" t="s">
        <v>2152</v>
      </c>
      <c r="E186" s="407">
        <v>5.6568325460576228</v>
      </c>
      <c r="F186" s="407">
        <v>300.99791291922168</v>
      </c>
      <c r="G186" s="407">
        <v>67633.089920664948</v>
      </c>
      <c r="H186" s="407">
        <v>0</v>
      </c>
      <c r="I186" s="407">
        <v>31.678262257922643</v>
      </c>
      <c r="J186" s="407">
        <v>65747.900723940984</v>
      </c>
      <c r="K186" s="407">
        <v>2484.3521668187764</v>
      </c>
      <c r="L186" s="407">
        <v>95.452783148800336</v>
      </c>
      <c r="M186" s="407">
        <v>11416.872851671229</v>
      </c>
      <c r="N186" s="407">
        <v>5011611.9631212726</v>
      </c>
      <c r="O186" s="407">
        <v>151.4981214222895</v>
      </c>
      <c r="P186" s="407">
        <v>13.526617984132988</v>
      </c>
      <c r="Q186" s="407">
        <v>2223.344349980247</v>
      </c>
      <c r="R186" s="407">
        <v>2223.344349980247</v>
      </c>
      <c r="S186" s="407">
        <v>2223.344349980247</v>
      </c>
      <c r="T186" s="407">
        <v>1445.1738274871607</v>
      </c>
      <c r="U186" s="407">
        <v>3912.9728679498817</v>
      </c>
      <c r="V186" s="407">
        <v>3912.9728679498817</v>
      </c>
      <c r="W186" s="407">
        <v>1956.4864339749408</v>
      </c>
      <c r="X186" s="407">
        <v>12.039916516768868</v>
      </c>
      <c r="Y186" s="267"/>
      <c r="Z186" s="407">
        <v>24.079833033537735</v>
      </c>
    </row>
    <row r="187" spans="1:26" ht="13.2" customHeight="1" x14ac:dyDescent="0.3">
      <c r="A187" s="406" t="s">
        <v>2159</v>
      </c>
      <c r="B187" s="407">
        <v>2008</v>
      </c>
      <c r="C187" s="406" t="s">
        <v>2164</v>
      </c>
      <c r="D187" s="406" t="s">
        <v>2152</v>
      </c>
      <c r="E187" s="407">
        <v>1.079869836753139</v>
      </c>
      <c r="F187" s="407">
        <v>75.866573799801046</v>
      </c>
      <c r="G187" s="407">
        <v>16138.654710275663</v>
      </c>
      <c r="H187" s="407">
        <v>0</v>
      </c>
      <c r="I187" s="407">
        <v>7.5590888572719805</v>
      </c>
      <c r="J187" s="407">
        <v>9414.2152476608026</v>
      </c>
      <c r="K187" s="407">
        <v>1424.6397445495841</v>
      </c>
      <c r="L187" s="407">
        <v>54.736937225684969</v>
      </c>
      <c r="M187" s="407">
        <v>5379.5515700918877</v>
      </c>
      <c r="N187" s="407">
        <v>1195874.3140314266</v>
      </c>
      <c r="O187" s="407">
        <v>36.15058655101749</v>
      </c>
      <c r="P187" s="407">
        <v>3.2277309420551328</v>
      </c>
      <c r="Q187" s="407">
        <v>201.7331838784458</v>
      </c>
      <c r="R187" s="407">
        <v>201.7331838784458</v>
      </c>
      <c r="S187" s="407">
        <v>201.7331838784458</v>
      </c>
      <c r="T187" s="407">
        <v>131.12656952098976</v>
      </c>
      <c r="U187" s="407">
        <v>986.26545939741379</v>
      </c>
      <c r="V187" s="407">
        <v>986.26545939741379</v>
      </c>
      <c r="W187" s="407">
        <v>493.1327296987069</v>
      </c>
      <c r="X187" s="407">
        <v>3.0346629519920425</v>
      </c>
      <c r="Y187" s="267"/>
      <c r="Z187" s="407">
        <v>6.069325903984085</v>
      </c>
    </row>
    <row r="188" spans="1:26" ht="13.2" customHeight="1" x14ac:dyDescent="0.3">
      <c r="A188" s="406" t="s">
        <v>2159</v>
      </c>
      <c r="B188" s="407">
        <v>2008</v>
      </c>
      <c r="C188" s="406" t="s">
        <v>2162</v>
      </c>
      <c r="D188" s="406" t="s">
        <v>2152</v>
      </c>
      <c r="E188" s="407">
        <v>2.6826657878326681</v>
      </c>
      <c r="F188" s="407">
        <v>176.03947663705256</v>
      </c>
      <c r="G188" s="407">
        <v>38488.742591192851</v>
      </c>
      <c r="H188" s="407">
        <v>0</v>
      </c>
      <c r="I188" s="407">
        <v>18.027514094235542</v>
      </c>
      <c r="J188" s="407">
        <v>29771.959082174701</v>
      </c>
      <c r="K188" s="407">
        <v>1581.5462092606654</v>
      </c>
      <c r="L188" s="407">
        <v>60.765534519880191</v>
      </c>
      <c r="M188" s="407">
        <v>6710.0508989851942</v>
      </c>
      <c r="N188" s="407">
        <v>2852015.8260073899</v>
      </c>
      <c r="O188" s="407">
        <v>86.214783404271998</v>
      </c>
      <c r="P188" s="407">
        <v>7.6977485182385701</v>
      </c>
      <c r="Q188" s="407">
        <v>1143.3406324305838</v>
      </c>
      <c r="R188" s="407">
        <v>1143.3406324305838</v>
      </c>
      <c r="S188" s="407">
        <v>1143.3406324305838</v>
      </c>
      <c r="T188" s="407">
        <v>743.17141107987936</v>
      </c>
      <c r="U188" s="407">
        <v>2288.5131962816831</v>
      </c>
      <c r="V188" s="407">
        <v>2288.5131962816831</v>
      </c>
      <c r="W188" s="407">
        <v>1144.2565981408416</v>
      </c>
      <c r="X188" s="407">
        <v>7.0415790654821029</v>
      </c>
      <c r="Y188" s="267"/>
      <c r="Z188" s="407">
        <v>14.083158130964206</v>
      </c>
    </row>
    <row r="189" spans="1:26" ht="13.2" customHeight="1" x14ac:dyDescent="0.3">
      <c r="A189" s="406" t="s">
        <v>2159</v>
      </c>
      <c r="B189" s="407">
        <v>2008</v>
      </c>
      <c r="C189" s="406" t="s">
        <v>2165</v>
      </c>
      <c r="D189" s="406" t="s">
        <v>2152</v>
      </c>
      <c r="E189" s="407">
        <v>7.1686943966770427</v>
      </c>
      <c r="F189" s="407">
        <v>477.10656690020818</v>
      </c>
      <c r="G189" s="407">
        <v>107136.13775833842</v>
      </c>
      <c r="H189" s="407">
        <v>0</v>
      </c>
      <c r="I189" s="407">
        <v>50.180860776739351</v>
      </c>
      <c r="J189" s="407">
        <v>20528.533954120623</v>
      </c>
      <c r="K189" s="407">
        <v>1460.7078335054525</v>
      </c>
      <c r="L189" s="407">
        <v>56.122730882348655</v>
      </c>
      <c r="M189" s="407">
        <v>17107.11162843385</v>
      </c>
      <c r="N189" s="407">
        <v>7938787.8078928757</v>
      </c>
      <c r="O189" s="407">
        <v>239.98494857867809</v>
      </c>
      <c r="P189" s="407">
        <v>21.427227551667684</v>
      </c>
      <c r="Q189" s="407">
        <v>57.02370542811282</v>
      </c>
      <c r="R189" s="407">
        <v>57.02370542811282</v>
      </c>
      <c r="S189" s="407">
        <v>57.02370542811282</v>
      </c>
      <c r="T189" s="407">
        <v>37.065408528273331</v>
      </c>
      <c r="U189" s="407">
        <v>6202.3853697027062</v>
      </c>
      <c r="V189" s="407">
        <v>6202.3853697027062</v>
      </c>
      <c r="W189" s="407">
        <v>3101.1926848513531</v>
      </c>
      <c r="X189" s="407">
        <v>19.084262676008329</v>
      </c>
      <c r="Y189" s="267"/>
      <c r="Z189" s="407">
        <v>38.168525352016658</v>
      </c>
    </row>
    <row r="190" spans="1:26" ht="13.2" customHeight="1" x14ac:dyDescent="0.3">
      <c r="A190" s="406" t="s">
        <v>2159</v>
      </c>
      <c r="B190" s="407">
        <v>2008</v>
      </c>
      <c r="C190" s="406" t="s">
        <v>2160</v>
      </c>
      <c r="D190" s="406" t="s">
        <v>2152</v>
      </c>
      <c r="E190" s="407">
        <v>0.40495118878242697</v>
      </c>
      <c r="F190" s="407">
        <v>21.889755916650071</v>
      </c>
      <c r="G190" s="407">
        <v>4841.5964130826978</v>
      </c>
      <c r="H190" s="407">
        <v>0</v>
      </c>
      <c r="I190" s="407">
        <v>2.2677266571815933</v>
      </c>
      <c r="J190" s="407">
        <v>4706.6428679534201</v>
      </c>
      <c r="K190" s="407">
        <v>177.84534986961836</v>
      </c>
      <c r="L190" s="407">
        <v>6.833102746807767</v>
      </c>
      <c r="M190" s="407">
        <v>817.29062966238052</v>
      </c>
      <c r="N190" s="407">
        <v>358762.2942094279</v>
      </c>
      <c r="O190" s="407">
        <v>10.845175965305245</v>
      </c>
      <c r="P190" s="407">
        <v>0.96831928261653966</v>
      </c>
      <c r="Q190" s="407">
        <v>159.16079011825536</v>
      </c>
      <c r="R190" s="407">
        <v>159.16079011825536</v>
      </c>
      <c r="S190" s="407">
        <v>159.16079011825536</v>
      </c>
      <c r="T190" s="407">
        <v>103.45451357686599</v>
      </c>
      <c r="U190" s="407">
        <v>284.56682691645096</v>
      </c>
      <c r="V190" s="407">
        <v>284.56682691645096</v>
      </c>
      <c r="W190" s="407">
        <v>142.28341345822548</v>
      </c>
      <c r="X190" s="407">
        <v>0.875590236666003</v>
      </c>
      <c r="Y190" s="267"/>
      <c r="Z190" s="407">
        <v>1.751180473332006</v>
      </c>
    </row>
    <row r="191" spans="1:26" ht="13.2" customHeight="1" x14ac:dyDescent="0.3">
      <c r="A191" s="406" t="s">
        <v>2159</v>
      </c>
      <c r="B191" s="407">
        <v>2008</v>
      </c>
      <c r="C191" s="406" t="s">
        <v>2163</v>
      </c>
      <c r="D191" s="406" t="s">
        <v>2152</v>
      </c>
      <c r="E191" s="407">
        <v>0.71177785462419951</v>
      </c>
      <c r="F191" s="407">
        <v>27.422895586331204</v>
      </c>
      <c r="G191" s="407">
        <v>7508.8376734296444</v>
      </c>
      <c r="H191" s="407">
        <v>0</v>
      </c>
      <c r="I191" s="407">
        <v>3.517019987554872</v>
      </c>
      <c r="J191" s="407">
        <v>6198.1997790854712</v>
      </c>
      <c r="K191" s="407">
        <v>204.87358044455513</v>
      </c>
      <c r="L191" s="407">
        <v>7.8715705882123981</v>
      </c>
      <c r="M191" s="407">
        <v>1139.4105988550298</v>
      </c>
      <c r="N191" s="407">
        <v>556404.87160113663</v>
      </c>
      <c r="O191" s="407">
        <v>16.819796388482406</v>
      </c>
      <c r="P191" s="407">
        <v>1.5017675346859289</v>
      </c>
      <c r="Q191" s="407">
        <v>25.780737506137999</v>
      </c>
      <c r="R191" s="407">
        <v>25.780737506137999</v>
      </c>
      <c r="S191" s="407">
        <v>25.780737506137999</v>
      </c>
      <c r="T191" s="407">
        <v>16.7574793789897</v>
      </c>
      <c r="U191" s="407">
        <v>356.49764262230559</v>
      </c>
      <c r="V191" s="407">
        <v>356.49764262230559</v>
      </c>
      <c r="W191" s="407">
        <v>178.2488213111528</v>
      </c>
      <c r="X191" s="407">
        <v>1.0969158234532483</v>
      </c>
      <c r="Y191" s="267"/>
      <c r="Z191" s="407">
        <v>2.1938316469064967</v>
      </c>
    </row>
    <row r="192" spans="1:26" ht="13.2" customHeight="1" x14ac:dyDescent="0.3">
      <c r="A192" s="406" t="s">
        <v>2159</v>
      </c>
      <c r="B192" s="407">
        <v>2008</v>
      </c>
      <c r="C192" s="406" t="s">
        <v>2161</v>
      </c>
      <c r="D192" s="406" t="s">
        <v>2152</v>
      </c>
      <c r="E192" s="407">
        <v>5.5095056773156461</v>
      </c>
      <c r="F192" s="407">
        <v>293.33691574463882</v>
      </c>
      <c r="G192" s="407">
        <v>65871.649877985852</v>
      </c>
      <c r="H192" s="407">
        <v>0</v>
      </c>
      <c r="I192" s="407">
        <v>30.853231792967634</v>
      </c>
      <c r="J192" s="407">
        <v>64035.558655981513</v>
      </c>
      <c r="K192" s="407">
        <v>2419.6495576095213</v>
      </c>
      <c r="L192" s="407">
        <v>92.966805432556896</v>
      </c>
      <c r="M192" s="407">
        <v>11119.531165424167</v>
      </c>
      <c r="N192" s="407">
        <v>4881089.2559587518</v>
      </c>
      <c r="O192" s="407">
        <v>147.55249572668833</v>
      </c>
      <c r="P192" s="407">
        <v>13.174329975597171</v>
      </c>
      <c r="Q192" s="407">
        <v>2165.4394432058648</v>
      </c>
      <c r="R192" s="407">
        <v>2165.4394432058648</v>
      </c>
      <c r="S192" s="407">
        <v>2165.4394432058648</v>
      </c>
      <c r="T192" s="407">
        <v>1407.5356380838118</v>
      </c>
      <c r="U192" s="407">
        <v>3813.3799046803042</v>
      </c>
      <c r="V192" s="407">
        <v>3813.3799046803042</v>
      </c>
      <c r="W192" s="407">
        <v>1906.6899523401521</v>
      </c>
      <c r="X192" s="407">
        <v>11.733476629785551</v>
      </c>
      <c r="Y192" s="267"/>
      <c r="Z192" s="407">
        <v>23.466953259571103</v>
      </c>
    </row>
    <row r="193" spans="1:26" ht="13.2" customHeight="1" x14ac:dyDescent="0.3">
      <c r="A193" s="406" t="s">
        <v>2159</v>
      </c>
      <c r="B193" s="407">
        <v>2009</v>
      </c>
      <c r="C193" s="406" t="s">
        <v>2164</v>
      </c>
      <c r="D193" s="406" t="s">
        <v>2152</v>
      </c>
      <c r="E193" s="407">
        <v>1.5086089463121992</v>
      </c>
      <c r="F193" s="407">
        <v>106.10473088001895</v>
      </c>
      <c r="G193" s="407">
        <v>22546.160702635818</v>
      </c>
      <c r="H193" s="407">
        <v>0</v>
      </c>
      <c r="I193" s="407">
        <v>10.560262624185402</v>
      </c>
      <c r="J193" s="407">
        <v>13151.927076537559</v>
      </c>
      <c r="K193" s="407">
        <v>1990.2623360251766</v>
      </c>
      <c r="L193" s="407">
        <v>76.469061716439825</v>
      </c>
      <c r="M193" s="407">
        <v>7515.386900878606</v>
      </c>
      <c r="N193" s="407">
        <v>1670670.508065314</v>
      </c>
      <c r="O193" s="407">
        <v>50.503399973904237</v>
      </c>
      <c r="P193" s="407">
        <v>4.509232140527164</v>
      </c>
      <c r="Q193" s="407">
        <v>281.8270087829477</v>
      </c>
      <c r="R193" s="407">
        <v>281.8270087829477</v>
      </c>
      <c r="S193" s="407">
        <v>281.8270087829477</v>
      </c>
      <c r="T193" s="407">
        <v>183.18755570891602</v>
      </c>
      <c r="U193" s="407">
        <v>1379.3615014402467</v>
      </c>
      <c r="V193" s="407">
        <v>1379.3615014402467</v>
      </c>
      <c r="W193" s="407">
        <v>689.68075072012334</v>
      </c>
      <c r="X193" s="407">
        <v>4.244189235200758</v>
      </c>
      <c r="Y193" s="267"/>
      <c r="Z193" s="407">
        <v>8.4883784704015159</v>
      </c>
    </row>
    <row r="194" spans="1:26" ht="13.2" customHeight="1" x14ac:dyDescent="0.3">
      <c r="A194" s="406" t="s">
        <v>2159</v>
      </c>
      <c r="B194" s="407">
        <v>2009</v>
      </c>
      <c r="C194" s="406" t="s">
        <v>2162</v>
      </c>
      <c r="D194" s="406" t="s">
        <v>2152</v>
      </c>
      <c r="E194" s="407">
        <v>2.7256440593776365</v>
      </c>
      <c r="F194" s="407">
        <v>179.02643744070025</v>
      </c>
      <c r="G194" s="407">
        <v>39105.360448702835</v>
      </c>
      <c r="H194" s="407">
        <v>0</v>
      </c>
      <c r="I194" s="407">
        <v>18.316328079017737</v>
      </c>
      <c r="J194" s="407">
        <v>30248.927680970293</v>
      </c>
      <c r="K194" s="407">
        <v>1606.8837383523664</v>
      </c>
      <c r="L194" s="407">
        <v>61.739042906581069</v>
      </c>
      <c r="M194" s="407">
        <v>6817.550830927943</v>
      </c>
      <c r="N194" s="407">
        <v>2897707.2092488799</v>
      </c>
      <c r="O194" s="407">
        <v>87.596007405094383</v>
      </c>
      <c r="P194" s="407">
        <v>7.8210720897405679</v>
      </c>
      <c r="Q194" s="407">
        <v>1161.6577871025781</v>
      </c>
      <c r="R194" s="407">
        <v>1161.6577871025781</v>
      </c>
      <c r="S194" s="407">
        <v>1161.6577871025781</v>
      </c>
      <c r="T194" s="407">
        <v>755.07756161667567</v>
      </c>
      <c r="U194" s="407">
        <v>2327.3436867291034</v>
      </c>
      <c r="V194" s="407">
        <v>2327.3436867291034</v>
      </c>
      <c r="W194" s="407">
        <v>1163.6718433645517</v>
      </c>
      <c r="X194" s="407">
        <v>7.1610574976280112</v>
      </c>
      <c r="Y194" s="267"/>
      <c r="Z194" s="407">
        <v>14.322114995256022</v>
      </c>
    </row>
    <row r="195" spans="1:26" ht="13.2" customHeight="1" x14ac:dyDescent="0.3">
      <c r="A195" s="406" t="s">
        <v>2159</v>
      </c>
      <c r="B195" s="407">
        <v>2009</v>
      </c>
      <c r="C195" s="406" t="s">
        <v>2165</v>
      </c>
      <c r="D195" s="406" t="s">
        <v>2152</v>
      </c>
      <c r="E195" s="407">
        <v>8.2565478626771913</v>
      </c>
      <c r="F195" s="407">
        <v>550.2562815889695</v>
      </c>
      <c r="G195" s="407">
        <v>123394.10780771066</v>
      </c>
      <c r="H195" s="407">
        <v>0</v>
      </c>
      <c r="I195" s="407">
        <v>57.7958350387404</v>
      </c>
      <c r="J195" s="407">
        <v>23643.750697666503</v>
      </c>
      <c r="K195" s="407">
        <v>1682.3710808924602</v>
      </c>
      <c r="L195" s="407">
        <v>64.639387324009363</v>
      </c>
      <c r="M195" s="407">
        <v>19703.125581388751</v>
      </c>
      <c r="N195" s="407">
        <v>9143503.3885513581</v>
      </c>
      <c r="O195" s="407">
        <v>276.40280148927184</v>
      </c>
      <c r="P195" s="407">
        <v>24.678821561542133</v>
      </c>
      <c r="Q195" s="407">
        <v>65.677085271295823</v>
      </c>
      <c r="R195" s="407">
        <v>65.677085271295823</v>
      </c>
      <c r="S195" s="407">
        <v>65.677085271295823</v>
      </c>
      <c r="T195" s="407">
        <v>42.690105426342285</v>
      </c>
      <c r="U195" s="407">
        <v>7153.3316606566041</v>
      </c>
      <c r="V195" s="407">
        <v>7153.3316606566041</v>
      </c>
      <c r="W195" s="407">
        <v>3576.665830328302</v>
      </c>
      <c r="X195" s="407">
        <v>22.010251263558782</v>
      </c>
      <c r="Y195" s="267"/>
      <c r="Z195" s="407">
        <v>44.020502527117564</v>
      </c>
    </row>
    <row r="196" spans="1:26" ht="13.2" customHeight="1" x14ac:dyDescent="0.3">
      <c r="A196" s="406" t="s">
        <v>2159</v>
      </c>
      <c r="B196" s="407">
        <v>2009</v>
      </c>
      <c r="C196" s="406" t="s">
        <v>2163</v>
      </c>
      <c r="D196" s="406" t="s">
        <v>2152</v>
      </c>
      <c r="E196" s="407">
        <v>0.72318105738411131</v>
      </c>
      <c r="F196" s="407">
        <v>27.876616047219354</v>
      </c>
      <c r="G196" s="407">
        <v>7629.1347547803834</v>
      </c>
      <c r="H196" s="407">
        <v>0</v>
      </c>
      <c r="I196" s="407">
        <v>3.5733652247214946</v>
      </c>
      <c r="J196" s="407">
        <v>6297.4994810474955</v>
      </c>
      <c r="K196" s="407">
        <v>208.1558053167968</v>
      </c>
      <c r="L196" s="407">
        <v>7.9976789166370521</v>
      </c>
      <c r="M196" s="407">
        <v>1157.6647915095573</v>
      </c>
      <c r="N196" s="407">
        <v>565318.88532922638</v>
      </c>
      <c r="O196" s="407">
        <v>17.089261850708059</v>
      </c>
      <c r="P196" s="407">
        <v>1.5258269509560769</v>
      </c>
      <c r="Q196" s="407">
        <v>26.193763810865853</v>
      </c>
      <c r="R196" s="407">
        <v>26.193763810865853</v>
      </c>
      <c r="S196" s="407">
        <v>26.193763810865853</v>
      </c>
      <c r="T196" s="407">
        <v>17.025946477062803</v>
      </c>
      <c r="U196" s="407">
        <v>362.39600861385162</v>
      </c>
      <c r="V196" s="407">
        <v>362.39600861385162</v>
      </c>
      <c r="W196" s="407">
        <v>181.19800430692581</v>
      </c>
      <c r="X196" s="407">
        <v>1.1150646418887744</v>
      </c>
      <c r="Y196" s="267"/>
      <c r="Z196" s="407">
        <v>2.2301292837775488</v>
      </c>
    </row>
    <row r="197" spans="1:26" ht="13.2" customHeight="1" x14ac:dyDescent="0.3">
      <c r="A197" s="406" t="s">
        <v>2159</v>
      </c>
      <c r="B197" s="407">
        <v>2009</v>
      </c>
      <c r="C197" s="406" t="s">
        <v>2161</v>
      </c>
      <c r="D197" s="406" t="s">
        <v>2152</v>
      </c>
      <c r="E197" s="407">
        <v>4.6247662659818891</v>
      </c>
      <c r="F197" s="407">
        <v>245.86862106742456</v>
      </c>
      <c r="G197" s="407">
        <v>55293.705476079464</v>
      </c>
      <c r="H197" s="407">
        <v>0</v>
      </c>
      <c r="I197" s="407">
        <v>25.898691089498602</v>
      </c>
      <c r="J197" s="407">
        <v>53752.461444014436</v>
      </c>
      <c r="K197" s="407">
        <v>2031.0921351083332</v>
      </c>
      <c r="L197" s="407">
        <v>78.037807890974392</v>
      </c>
      <c r="M197" s="407">
        <v>9333.9104520976744</v>
      </c>
      <c r="N197" s="407">
        <v>4097263.5757774878</v>
      </c>
      <c r="O197" s="407">
        <v>123.85790026641801</v>
      </c>
      <c r="P197" s="407">
        <v>11.058741095215895</v>
      </c>
      <c r="Q197" s="407">
        <v>1817.704141625361</v>
      </c>
      <c r="R197" s="407">
        <v>1817.704141625361</v>
      </c>
      <c r="S197" s="407">
        <v>1817.704141625361</v>
      </c>
      <c r="T197" s="407">
        <v>1181.5076920564848</v>
      </c>
      <c r="U197" s="407">
        <v>3196.2920738765197</v>
      </c>
      <c r="V197" s="407">
        <v>3196.2920738765197</v>
      </c>
      <c r="W197" s="407">
        <v>1598.1460369382598</v>
      </c>
      <c r="X197" s="407">
        <v>9.8347448426969848</v>
      </c>
      <c r="Y197" s="267"/>
      <c r="Z197" s="407">
        <v>19.66948968539397</v>
      </c>
    </row>
    <row r="198" spans="1:26" ht="13.2" customHeight="1" x14ac:dyDescent="0.3">
      <c r="A198" s="406" t="s">
        <v>2159</v>
      </c>
      <c r="B198" s="407">
        <v>2010</v>
      </c>
      <c r="C198" s="406" t="s">
        <v>2164</v>
      </c>
      <c r="D198" s="406" t="s">
        <v>2152</v>
      </c>
      <c r="E198" s="407">
        <v>1.5786111999999999</v>
      </c>
      <c r="F198" s="407">
        <v>110.88424736000002</v>
      </c>
      <c r="G198" s="407">
        <v>23592.344384000004</v>
      </c>
      <c r="H198" s="407">
        <v>0</v>
      </c>
      <c r="I198" s="407">
        <v>11.05027840000001</v>
      </c>
      <c r="J198" s="407">
        <v>13762.200890666667</v>
      </c>
      <c r="K198" s="407">
        <v>2082.6142004976</v>
      </c>
      <c r="L198" s="407">
        <v>80.017368035733369</v>
      </c>
      <c r="M198" s="407">
        <v>7864.1147946666661</v>
      </c>
      <c r="N198" s="407">
        <v>1748192.7188544001</v>
      </c>
      <c r="O198" s="407">
        <v>52.846851420160007</v>
      </c>
      <c r="P198" s="407">
        <v>4.7184688768000003</v>
      </c>
      <c r="Q198" s="407">
        <v>294.90430479999998</v>
      </c>
      <c r="R198" s="407">
        <v>294.90430479999998</v>
      </c>
      <c r="S198" s="407">
        <v>294.90430479999998</v>
      </c>
      <c r="T198" s="407">
        <v>191.68779812000002</v>
      </c>
      <c r="U198" s="407">
        <v>1441.4952156800005</v>
      </c>
      <c r="V198" s="407">
        <v>1441.4952156800005</v>
      </c>
      <c r="W198" s="407">
        <v>720.74760784000023</v>
      </c>
      <c r="X198" s="407">
        <v>4.4353698944000008</v>
      </c>
      <c r="Y198" s="267"/>
      <c r="Z198" s="407">
        <v>8.8707397888000017</v>
      </c>
    </row>
    <row r="199" spans="1:26" ht="13.2" customHeight="1" x14ac:dyDescent="0.3">
      <c r="A199" s="406" t="s">
        <v>2159</v>
      </c>
      <c r="B199" s="407">
        <v>2010</v>
      </c>
      <c r="C199" s="406" t="s">
        <v>2162</v>
      </c>
      <c r="D199" s="406" t="s">
        <v>2152</v>
      </c>
      <c r="E199" s="407">
        <v>2.8521190000000001</v>
      </c>
      <c r="F199" s="407">
        <v>187.12847582750001</v>
      </c>
      <c r="G199" s="407">
        <v>40919.921716800003</v>
      </c>
      <c r="H199" s="407">
        <v>0</v>
      </c>
      <c r="I199" s="407">
        <v>19.166239680000018</v>
      </c>
      <c r="J199" s="407">
        <v>31652.534039320119</v>
      </c>
      <c r="K199" s="407">
        <v>1681.4461246976919</v>
      </c>
      <c r="L199" s="407">
        <v>64.603849027844859</v>
      </c>
      <c r="M199" s="407">
        <v>7133.8978365338153</v>
      </c>
      <c r="N199" s="407">
        <v>3032166.1992148804</v>
      </c>
      <c r="O199" s="407">
        <v>91.660624645632026</v>
      </c>
      <c r="P199" s="407">
        <v>8.1839843433600024</v>
      </c>
      <c r="Q199" s="407">
        <v>1215.5608633835109</v>
      </c>
      <c r="R199" s="407">
        <v>1215.5608633835109</v>
      </c>
      <c r="S199" s="407">
        <v>1215.5608633835109</v>
      </c>
      <c r="T199" s="407">
        <v>790.11456119928209</v>
      </c>
      <c r="U199" s="407">
        <v>2432.6701857574999</v>
      </c>
      <c r="V199" s="407">
        <v>2432.6701857574999</v>
      </c>
      <c r="W199" s="407">
        <v>1216.3350928787499</v>
      </c>
      <c r="X199" s="407">
        <v>7.4851390331000003</v>
      </c>
      <c r="Y199" s="267"/>
      <c r="Z199" s="407">
        <v>14.970278066200001</v>
      </c>
    </row>
    <row r="200" spans="1:26" ht="13.2" customHeight="1" x14ac:dyDescent="0.3">
      <c r="A200" s="406" t="s">
        <v>2159</v>
      </c>
      <c r="B200" s="407">
        <v>2010</v>
      </c>
      <c r="C200" s="406" t="s">
        <v>2165</v>
      </c>
      <c r="D200" s="406" t="s">
        <v>2152</v>
      </c>
      <c r="E200" s="407">
        <v>8.6396669999999993</v>
      </c>
      <c r="F200" s="407">
        <v>575.18166043250005</v>
      </c>
      <c r="G200" s="407">
        <v>129119.82331500002</v>
      </c>
      <c r="H200" s="407">
        <v>0</v>
      </c>
      <c r="I200" s="407">
        <v>60.477669000000056</v>
      </c>
      <c r="J200" s="407">
        <v>24740.864590909092</v>
      </c>
      <c r="K200" s="407">
        <v>1760.4362199661362</v>
      </c>
      <c r="L200" s="407">
        <v>67.638774806590902</v>
      </c>
      <c r="M200" s="407">
        <v>20617.387159090908</v>
      </c>
      <c r="N200" s="407">
        <v>9567778.9076415002</v>
      </c>
      <c r="O200" s="407">
        <v>289.22840422560006</v>
      </c>
      <c r="P200" s="407">
        <v>25.823964663000002</v>
      </c>
      <c r="Q200" s="407">
        <v>68.724623863636353</v>
      </c>
      <c r="R200" s="407">
        <v>68.724623863636353</v>
      </c>
      <c r="S200" s="407">
        <v>68.724623863636353</v>
      </c>
      <c r="T200" s="407">
        <v>44.671005511363624</v>
      </c>
      <c r="U200" s="407">
        <v>7477.3615856225006</v>
      </c>
      <c r="V200" s="407">
        <v>7477.3615856225006</v>
      </c>
      <c r="W200" s="407">
        <v>3738.6807928112503</v>
      </c>
      <c r="X200" s="407">
        <v>23.007266417299999</v>
      </c>
      <c r="Y200" s="267"/>
      <c r="Z200" s="407">
        <v>46.014532834599997</v>
      </c>
    </row>
    <row r="201" spans="1:26" ht="13.2" customHeight="1" x14ac:dyDescent="0.3">
      <c r="A201" s="406" t="s">
        <v>2159</v>
      </c>
      <c r="B201" s="407">
        <v>2010</v>
      </c>
      <c r="C201" s="406" t="s">
        <v>2163</v>
      </c>
      <c r="D201" s="406" t="s">
        <v>2152</v>
      </c>
      <c r="E201" s="407">
        <v>0.75673800000000002</v>
      </c>
      <c r="F201" s="407">
        <v>29.152439440000002</v>
      </c>
      <c r="G201" s="407">
        <v>7983.1407600000002</v>
      </c>
      <c r="H201" s="407">
        <v>0</v>
      </c>
      <c r="I201" s="407">
        <v>3.7391760000000032</v>
      </c>
      <c r="J201" s="407">
        <v>6589.7151392859769</v>
      </c>
      <c r="K201" s="407">
        <v>217.81462082759876</v>
      </c>
      <c r="L201" s="407">
        <v>8.3687860546429444</v>
      </c>
      <c r="M201" s="407">
        <v>1211.3825853876776</v>
      </c>
      <c r="N201" s="407">
        <v>591550.73031599994</v>
      </c>
      <c r="O201" s="407">
        <v>17.882235302400005</v>
      </c>
      <c r="P201" s="407">
        <v>1.5966281520000003</v>
      </c>
      <c r="Q201" s="407">
        <v>27.40920304302</v>
      </c>
      <c r="R201" s="407">
        <v>27.40920304302</v>
      </c>
      <c r="S201" s="407">
        <v>27.40920304302</v>
      </c>
      <c r="T201" s="407">
        <v>17.815981977962998</v>
      </c>
      <c r="U201" s="407">
        <v>378.98171272000002</v>
      </c>
      <c r="V201" s="407">
        <v>378.98171272000002</v>
      </c>
      <c r="W201" s="407">
        <v>189.49085636000001</v>
      </c>
      <c r="X201" s="407">
        <v>1.1660975776000002</v>
      </c>
      <c r="Y201" s="267"/>
      <c r="Z201" s="407">
        <v>2.3321951552000004</v>
      </c>
    </row>
    <row r="202" spans="1:26" ht="13.2" customHeight="1" x14ac:dyDescent="0.3">
      <c r="A202" s="406" t="s">
        <v>2159</v>
      </c>
      <c r="B202" s="407">
        <v>2010</v>
      </c>
      <c r="C202" s="406" t="s">
        <v>2161</v>
      </c>
      <c r="D202" s="406" t="s">
        <v>2152</v>
      </c>
      <c r="E202" s="407">
        <v>4.8393639999999998</v>
      </c>
      <c r="F202" s="407">
        <v>257.03667137999997</v>
      </c>
      <c r="G202" s="407">
        <v>57859.435983999996</v>
      </c>
      <c r="H202" s="407">
        <v>0</v>
      </c>
      <c r="I202" s="407">
        <v>27.100438400000023</v>
      </c>
      <c r="J202" s="407">
        <v>56246.675369727789</v>
      </c>
      <c r="K202" s="407">
        <v>2125.338578000451</v>
      </c>
      <c r="L202" s="407">
        <v>81.658906942904139</v>
      </c>
      <c r="M202" s="407">
        <v>9767.0212121552649</v>
      </c>
      <c r="N202" s="407">
        <v>4287384.2064143997</v>
      </c>
      <c r="O202" s="407">
        <v>129.60513660416001</v>
      </c>
      <c r="P202" s="407">
        <v>11.571887196799999</v>
      </c>
      <c r="Q202" s="407">
        <v>1902.048985769678</v>
      </c>
      <c r="R202" s="407">
        <v>1902.048985769678</v>
      </c>
      <c r="S202" s="407">
        <v>1902.048985769678</v>
      </c>
      <c r="T202" s="407">
        <v>1236.3318407502907</v>
      </c>
      <c r="U202" s="407">
        <v>3341.4767279399998</v>
      </c>
      <c r="V202" s="407">
        <v>3341.4767279399998</v>
      </c>
      <c r="W202" s="407">
        <v>1670.7383639699999</v>
      </c>
      <c r="X202" s="407">
        <v>10.2814668552</v>
      </c>
      <c r="Y202" s="267"/>
      <c r="Z202" s="407">
        <v>20.562933710399999</v>
      </c>
    </row>
    <row r="203" spans="1:26" ht="13.2" customHeight="1" x14ac:dyDescent="0.3">
      <c r="A203" s="406" t="s">
        <v>2159</v>
      </c>
      <c r="B203" s="407">
        <v>2011</v>
      </c>
      <c r="C203" s="406" t="s">
        <v>2164</v>
      </c>
      <c r="D203" s="406" t="s">
        <v>2152</v>
      </c>
      <c r="E203" s="407">
        <v>1.558378</v>
      </c>
      <c r="F203" s="407">
        <v>109.52510974</v>
      </c>
      <c r="G203" s="407">
        <v>23289.959210000001</v>
      </c>
      <c r="H203" s="407">
        <v>0</v>
      </c>
      <c r="I203" s="407">
        <v>10.90864600000001</v>
      </c>
      <c r="J203" s="407">
        <v>13585.809539166665</v>
      </c>
      <c r="K203" s="407">
        <v>2055.9211492627501</v>
      </c>
      <c r="L203" s="407">
        <v>78.991778320583364</v>
      </c>
      <c r="M203" s="407">
        <v>7763.3197366666664</v>
      </c>
      <c r="N203" s="407">
        <v>1725785.977461</v>
      </c>
      <c r="O203" s="407">
        <v>52.169508630400003</v>
      </c>
      <c r="P203" s="407">
        <v>4.6579918420000004</v>
      </c>
      <c r="Q203" s="407">
        <v>291.12449012500002</v>
      </c>
      <c r="R203" s="407">
        <v>291.12449012500002</v>
      </c>
      <c r="S203" s="407">
        <v>291.12449012500002</v>
      </c>
      <c r="T203" s="407">
        <v>189.23091858125002</v>
      </c>
      <c r="U203" s="407">
        <v>1423.8264266200001</v>
      </c>
      <c r="V203" s="407">
        <v>1423.8264266200001</v>
      </c>
      <c r="W203" s="407">
        <v>711.91321331000006</v>
      </c>
      <c r="X203" s="407">
        <v>4.381004389600001</v>
      </c>
      <c r="Y203" s="267"/>
      <c r="Z203" s="407">
        <v>8.7620087792000021</v>
      </c>
    </row>
    <row r="204" spans="1:26" ht="13.2" customHeight="1" x14ac:dyDescent="0.3">
      <c r="A204" s="406" t="s">
        <v>2159</v>
      </c>
      <c r="B204" s="407">
        <v>2011</v>
      </c>
      <c r="C204" s="406" t="s">
        <v>2162</v>
      </c>
      <c r="D204" s="406" t="s">
        <v>2152</v>
      </c>
      <c r="E204" s="407">
        <v>3.0913062500000001</v>
      </c>
      <c r="F204" s="407">
        <v>202.58231671000001</v>
      </c>
      <c r="G204" s="407">
        <v>44351.589030000003</v>
      </c>
      <c r="H204" s="407">
        <v>0</v>
      </c>
      <c r="I204" s="407">
        <v>20.773578000000018</v>
      </c>
      <c r="J204" s="407">
        <v>34307.01043823488</v>
      </c>
      <c r="K204" s="407">
        <v>1822.4572376945894</v>
      </c>
      <c r="L204" s="407">
        <v>70.021721489823278</v>
      </c>
      <c r="M204" s="407">
        <v>7732.1678965493584</v>
      </c>
      <c r="N204" s="407">
        <v>3286452.7471230002</v>
      </c>
      <c r="O204" s="407">
        <v>99.347559427200025</v>
      </c>
      <c r="P204" s="407">
        <v>8.870317806000001</v>
      </c>
      <c r="Q204" s="407">
        <v>1317.5014416414056</v>
      </c>
      <c r="R204" s="407">
        <v>1317.5014416414056</v>
      </c>
      <c r="S204" s="407">
        <v>1317.5014416414056</v>
      </c>
      <c r="T204" s="407">
        <v>856.37593706691348</v>
      </c>
      <c r="U204" s="407">
        <v>2633.5701172300001</v>
      </c>
      <c r="V204" s="407">
        <v>2633.5701172300001</v>
      </c>
      <c r="W204" s="407">
        <v>1316.785058615</v>
      </c>
      <c r="X204" s="407">
        <v>8.1032926684000017</v>
      </c>
      <c r="Y204" s="267"/>
      <c r="Z204" s="407">
        <v>16.206585336800003</v>
      </c>
    </row>
    <row r="205" spans="1:26" ht="13.2" customHeight="1" x14ac:dyDescent="0.3">
      <c r="A205" s="406" t="s">
        <v>2159</v>
      </c>
      <c r="B205" s="407">
        <v>2011</v>
      </c>
      <c r="C205" s="406" t="s">
        <v>2165</v>
      </c>
      <c r="D205" s="406" t="s">
        <v>2152</v>
      </c>
      <c r="E205" s="407">
        <v>11.387327750000001</v>
      </c>
      <c r="F205" s="407">
        <v>758.14572409999994</v>
      </c>
      <c r="G205" s="407">
        <v>170183.61322375003</v>
      </c>
      <c r="H205" s="407">
        <v>0</v>
      </c>
      <c r="I205" s="407">
        <v>79.71129425000008</v>
      </c>
      <c r="J205" s="407">
        <v>32609.165829545454</v>
      </c>
      <c r="K205" s="407">
        <v>2320.3051946013065</v>
      </c>
      <c r="L205" s="407">
        <v>89.14983613732953</v>
      </c>
      <c r="M205" s="407">
        <v>27174.304857954543</v>
      </c>
      <c r="N205" s="407">
        <v>12610605.739879875</v>
      </c>
      <c r="O205" s="407">
        <v>381.21129362120007</v>
      </c>
      <c r="P205" s="407">
        <v>34.036722644750007</v>
      </c>
      <c r="Q205" s="407">
        <v>90.581016193181796</v>
      </c>
      <c r="R205" s="407">
        <v>90.581016193181796</v>
      </c>
      <c r="S205" s="407">
        <v>90.581016193181796</v>
      </c>
      <c r="T205" s="407">
        <v>58.877660525568167</v>
      </c>
      <c r="U205" s="407">
        <v>9855.8944133000005</v>
      </c>
      <c r="V205" s="407">
        <v>9855.8944133000005</v>
      </c>
      <c r="W205" s="407">
        <v>4927.9472066500002</v>
      </c>
      <c r="X205" s="407">
        <v>30.325828963999999</v>
      </c>
      <c r="Y205" s="267"/>
      <c r="Z205" s="407">
        <v>60.651657927999999</v>
      </c>
    </row>
    <row r="206" spans="1:26" ht="13.2" customHeight="1" x14ac:dyDescent="0.3">
      <c r="A206" s="406" t="s">
        <v>2159</v>
      </c>
      <c r="B206" s="407">
        <v>2011</v>
      </c>
      <c r="C206" s="406" t="s">
        <v>2163</v>
      </c>
      <c r="D206" s="406" t="s">
        <v>2152</v>
      </c>
      <c r="E206" s="407">
        <v>0.75536800000000004</v>
      </c>
      <c r="F206" s="407">
        <v>29.166058060000001</v>
      </c>
      <c r="G206" s="407">
        <v>7968.6880658823538</v>
      </c>
      <c r="H206" s="407">
        <v>0</v>
      </c>
      <c r="I206" s="407">
        <v>3.7324065882352979</v>
      </c>
      <c r="J206" s="407">
        <v>6577.785105719774</v>
      </c>
      <c r="K206" s="407">
        <v>217.42028879916381</v>
      </c>
      <c r="L206" s="407">
        <v>8.3536351875068142</v>
      </c>
      <c r="M206" s="407">
        <v>1209.1894959141994</v>
      </c>
      <c r="N206" s="407">
        <v>590479.78568188241</v>
      </c>
      <c r="O206" s="407">
        <v>17.849861267576475</v>
      </c>
      <c r="P206" s="407">
        <v>1.5937376131764709</v>
      </c>
      <c r="Q206" s="407">
        <v>27.359581366602352</v>
      </c>
      <c r="R206" s="407">
        <v>27.359581366602352</v>
      </c>
      <c r="S206" s="407">
        <v>27.359581366602352</v>
      </c>
      <c r="T206" s="407">
        <v>17.783727888291526</v>
      </c>
      <c r="U206" s="407">
        <v>379.15875478000009</v>
      </c>
      <c r="V206" s="407">
        <v>379.15875478000009</v>
      </c>
      <c r="W206" s="407">
        <v>189.57937739000005</v>
      </c>
      <c r="X206" s="407">
        <v>1.1666423224000002</v>
      </c>
      <c r="Y206" s="267"/>
      <c r="Z206" s="407">
        <v>2.3332846448000004</v>
      </c>
    </row>
    <row r="207" spans="1:26" ht="13.2" customHeight="1" x14ac:dyDescent="0.3">
      <c r="A207" s="406" t="s">
        <v>2159</v>
      </c>
      <c r="B207" s="407">
        <v>2011</v>
      </c>
      <c r="C207" s="406" t="s">
        <v>2161</v>
      </c>
      <c r="D207" s="406" t="s">
        <v>2152</v>
      </c>
      <c r="E207" s="407">
        <v>2.6282920000000001</v>
      </c>
      <c r="F207" s="407">
        <v>139.58015916000002</v>
      </c>
      <c r="G207" s="407">
        <v>31423.859152000001</v>
      </c>
      <c r="H207" s="407">
        <v>0</v>
      </c>
      <c r="I207" s="407">
        <v>14.718435200000012</v>
      </c>
      <c r="J207" s="407">
        <v>30547.957727679212</v>
      </c>
      <c r="K207" s="407">
        <v>1154.2860553266837</v>
      </c>
      <c r="L207" s="407">
        <v>44.349516144431249</v>
      </c>
      <c r="M207" s="407">
        <v>5304.5366531093723</v>
      </c>
      <c r="N207" s="407">
        <v>2328507.9631631998</v>
      </c>
      <c r="O207" s="407">
        <v>70.38944450048001</v>
      </c>
      <c r="P207" s="407">
        <v>6.2847718304000013</v>
      </c>
      <c r="Q207" s="407">
        <v>1033.0159361656943</v>
      </c>
      <c r="R207" s="407">
        <v>1033.0159361656943</v>
      </c>
      <c r="S207" s="407">
        <v>1033.0159361656943</v>
      </c>
      <c r="T207" s="407">
        <v>671.46035850770124</v>
      </c>
      <c r="U207" s="407">
        <v>1814.5420690800004</v>
      </c>
      <c r="V207" s="407">
        <v>1814.5420690800004</v>
      </c>
      <c r="W207" s="407">
        <v>907.27103454000019</v>
      </c>
      <c r="X207" s="407">
        <v>5.5832063664000007</v>
      </c>
      <c r="Y207" s="267"/>
      <c r="Z207" s="407">
        <v>11.166412732800001</v>
      </c>
    </row>
    <row r="208" spans="1:26" ht="13.2" customHeight="1" x14ac:dyDescent="0.3">
      <c r="A208" s="406" t="s">
        <v>2159</v>
      </c>
      <c r="B208" s="407">
        <v>2012</v>
      </c>
      <c r="C208" s="406" t="s">
        <v>2164</v>
      </c>
      <c r="D208" s="406" t="s">
        <v>2152</v>
      </c>
      <c r="E208" s="407">
        <v>1.5738540000000001</v>
      </c>
      <c r="F208" s="407">
        <v>110.35325662000001</v>
      </c>
      <c r="G208" s="407">
        <v>23521.248030000002</v>
      </c>
      <c r="H208" s="407">
        <v>0</v>
      </c>
      <c r="I208" s="407">
        <v>11.016978000000011</v>
      </c>
      <c r="J208" s="407">
        <v>13720.7280175</v>
      </c>
      <c r="K208" s="407">
        <v>2076.3381698482499</v>
      </c>
      <c r="L208" s="407">
        <v>79.776232901750035</v>
      </c>
      <c r="M208" s="407">
        <v>7840.4160100000008</v>
      </c>
      <c r="N208" s="407">
        <v>1742924.4790230002</v>
      </c>
      <c r="O208" s="407">
        <v>52.687595587200022</v>
      </c>
      <c r="P208" s="407">
        <v>4.7042496060000012</v>
      </c>
      <c r="Q208" s="407">
        <v>294.01560037500002</v>
      </c>
      <c r="R208" s="407">
        <v>294.01560037500002</v>
      </c>
      <c r="S208" s="407">
        <v>294.01560037500002</v>
      </c>
      <c r="T208" s="407">
        <v>191.11014024375004</v>
      </c>
      <c r="U208" s="407">
        <v>1434.5923360600002</v>
      </c>
      <c r="V208" s="407">
        <v>1434.5923360600002</v>
      </c>
      <c r="W208" s="407">
        <v>717.2961680300001</v>
      </c>
      <c r="X208" s="407">
        <v>4.4141302648000007</v>
      </c>
      <c r="Y208" s="267"/>
      <c r="Z208" s="407">
        <v>8.8282605296000014</v>
      </c>
    </row>
    <row r="209" spans="1:26" ht="13.2" customHeight="1" x14ac:dyDescent="0.3">
      <c r="A209" s="406" t="s">
        <v>2159</v>
      </c>
      <c r="B209" s="407">
        <v>2012</v>
      </c>
      <c r="C209" s="406" t="s">
        <v>2162</v>
      </c>
      <c r="D209" s="406" t="s">
        <v>2152</v>
      </c>
      <c r="E209" s="407">
        <v>3.0925289999999999</v>
      </c>
      <c r="F209" s="407">
        <v>202.82950570500003</v>
      </c>
      <c r="G209" s="407">
        <v>44369.132068799998</v>
      </c>
      <c r="H209" s="407">
        <v>0</v>
      </c>
      <c r="I209" s="407">
        <v>20.781794880000017</v>
      </c>
      <c r="J209" s="407">
        <v>34320.580396569916</v>
      </c>
      <c r="K209" s="407">
        <v>1823.1781011119201</v>
      </c>
      <c r="L209" s="407">
        <v>70.049418215099735</v>
      </c>
      <c r="M209" s="407">
        <v>7735.2263150724366</v>
      </c>
      <c r="N209" s="407">
        <v>3287752.6862980798</v>
      </c>
      <c r="O209" s="407">
        <v>99.386855834112012</v>
      </c>
      <c r="P209" s="407">
        <v>8.8738264137599998</v>
      </c>
      <c r="Q209" s="407">
        <v>1318.0225724377369</v>
      </c>
      <c r="R209" s="407">
        <v>1318.0225724377369</v>
      </c>
      <c r="S209" s="407">
        <v>1318.0225724377369</v>
      </c>
      <c r="T209" s="407">
        <v>856.71467208452896</v>
      </c>
      <c r="U209" s="407">
        <v>2636.7835741650006</v>
      </c>
      <c r="V209" s="407">
        <v>2636.7835741650006</v>
      </c>
      <c r="W209" s="407">
        <v>1318.3917870825003</v>
      </c>
      <c r="X209" s="407">
        <v>8.113180228200001</v>
      </c>
      <c r="Y209" s="267"/>
      <c r="Z209" s="407">
        <v>16.226360456400002</v>
      </c>
    </row>
    <row r="210" spans="1:26" ht="13.2" customHeight="1" x14ac:dyDescent="0.3">
      <c r="A210" s="406" t="s">
        <v>2159</v>
      </c>
      <c r="B210" s="407">
        <v>2012</v>
      </c>
      <c r="C210" s="406" t="s">
        <v>2165</v>
      </c>
      <c r="D210" s="406" t="s">
        <v>2152</v>
      </c>
      <c r="E210" s="407">
        <v>12.295912</v>
      </c>
      <c r="F210" s="407">
        <v>818.59896327499996</v>
      </c>
      <c r="G210" s="407">
        <v>183762.40484000003</v>
      </c>
      <c r="H210" s="407">
        <v>0</v>
      </c>
      <c r="I210" s="407">
        <v>86.071384000000066</v>
      </c>
      <c r="J210" s="407">
        <v>35211.020727272728</v>
      </c>
      <c r="K210" s="407">
        <v>2505.4401798490908</v>
      </c>
      <c r="L210" s="407">
        <v>96.263018332727256</v>
      </c>
      <c r="M210" s="407">
        <v>29342.517272727269</v>
      </c>
      <c r="N210" s="407">
        <v>13616794.198643999</v>
      </c>
      <c r="O210" s="407">
        <v>411.62778684160008</v>
      </c>
      <c r="P210" s="407">
        <v>36.752480968000008</v>
      </c>
      <c r="Q210" s="407">
        <v>97.808390909090889</v>
      </c>
      <c r="R210" s="407">
        <v>97.808390909090889</v>
      </c>
      <c r="S210" s="407">
        <v>97.808390909090889</v>
      </c>
      <c r="T210" s="407">
        <v>63.575454090909069</v>
      </c>
      <c r="U210" s="407">
        <v>10641.786522574999</v>
      </c>
      <c r="V210" s="407">
        <v>10641.786522574999</v>
      </c>
      <c r="W210" s="407">
        <v>5320.8932612874996</v>
      </c>
      <c r="X210" s="407">
        <v>32.743958530999997</v>
      </c>
      <c r="Y210" s="267"/>
      <c r="Z210" s="407">
        <v>65.487917061999994</v>
      </c>
    </row>
    <row r="211" spans="1:26" ht="13.2" customHeight="1" x14ac:dyDescent="0.3">
      <c r="A211" s="406" t="s">
        <v>2159</v>
      </c>
      <c r="B211" s="407">
        <v>2012</v>
      </c>
      <c r="C211" s="406" t="s">
        <v>2163</v>
      </c>
      <c r="D211" s="406" t="s">
        <v>2152</v>
      </c>
      <c r="E211" s="407">
        <v>0.76927599999999996</v>
      </c>
      <c r="F211" s="407">
        <v>29.68465552</v>
      </c>
      <c r="G211" s="407">
        <v>8115.4092847058819</v>
      </c>
      <c r="H211" s="407">
        <v>0</v>
      </c>
      <c r="I211" s="407">
        <v>3.8011284705882384</v>
      </c>
      <c r="J211" s="407">
        <v>6698.8967165509848</v>
      </c>
      <c r="K211" s="407">
        <v>221.42347847177209</v>
      </c>
      <c r="L211" s="407">
        <v>8.5074441365062992</v>
      </c>
      <c r="M211" s="407">
        <v>1231.4533560580956</v>
      </c>
      <c r="N211" s="407">
        <v>601351.82799670578</v>
      </c>
      <c r="O211" s="407">
        <v>18.178516797741178</v>
      </c>
      <c r="P211" s="407">
        <v>1.6230818569411765</v>
      </c>
      <c r="Q211" s="407">
        <v>27.863331932745883</v>
      </c>
      <c r="R211" s="407">
        <v>27.863331932745883</v>
      </c>
      <c r="S211" s="407">
        <v>27.863331932745883</v>
      </c>
      <c r="T211" s="407">
        <v>18.111165756284819</v>
      </c>
      <c r="U211" s="407">
        <v>385.90052176000006</v>
      </c>
      <c r="V211" s="407">
        <v>385.90052176000006</v>
      </c>
      <c r="W211" s="407">
        <v>192.95026088000003</v>
      </c>
      <c r="X211" s="407">
        <v>1.1873862208000001</v>
      </c>
      <c r="Y211" s="267"/>
      <c r="Z211" s="407">
        <v>2.3747724416000002</v>
      </c>
    </row>
    <row r="212" spans="1:26" ht="13.2" customHeight="1" x14ac:dyDescent="0.3">
      <c r="A212" s="406" t="s">
        <v>2159</v>
      </c>
      <c r="B212" s="407">
        <v>2012</v>
      </c>
      <c r="C212" s="406" t="s">
        <v>2161</v>
      </c>
      <c r="D212" s="406" t="s">
        <v>2152</v>
      </c>
      <c r="E212" s="407">
        <v>2.3619330000000001</v>
      </c>
      <c r="F212" s="407">
        <v>125.48816097999999</v>
      </c>
      <c r="G212" s="407">
        <v>28239.270948000001</v>
      </c>
      <c r="H212" s="407">
        <v>0</v>
      </c>
      <c r="I212" s="407">
        <v>13.226824800000012</v>
      </c>
      <c r="J212" s="407">
        <v>27452.136003005206</v>
      </c>
      <c r="K212" s="407">
        <v>1037.3072419335142</v>
      </c>
      <c r="L212" s="407">
        <v>39.85500306494292</v>
      </c>
      <c r="M212" s="407">
        <v>4766.9589873151772</v>
      </c>
      <c r="N212" s="407">
        <v>2092529.9772467997</v>
      </c>
      <c r="O212" s="407">
        <v>63.255966923520006</v>
      </c>
      <c r="P212" s="407">
        <v>5.6478541896000003</v>
      </c>
      <c r="Q212" s="407">
        <v>928.3270006360201</v>
      </c>
      <c r="R212" s="407">
        <v>928.3270006360201</v>
      </c>
      <c r="S212" s="407">
        <v>928.3270006360201</v>
      </c>
      <c r="T212" s="407">
        <v>603.4125504134131</v>
      </c>
      <c r="U212" s="407">
        <v>1631.3460927400001</v>
      </c>
      <c r="V212" s="407">
        <v>1631.3460927400001</v>
      </c>
      <c r="W212" s="407">
        <v>815.67304637000007</v>
      </c>
      <c r="X212" s="407">
        <v>5.0195264392000007</v>
      </c>
      <c r="Y212" s="267"/>
      <c r="Z212" s="407">
        <v>10.039052878400001</v>
      </c>
    </row>
    <row r="213" spans="1:26" ht="13.2" customHeight="1" x14ac:dyDescent="0.3">
      <c r="A213" s="406" t="s">
        <v>2159</v>
      </c>
      <c r="B213" s="407">
        <v>2013</v>
      </c>
      <c r="C213" s="406" t="s">
        <v>2164</v>
      </c>
      <c r="D213" s="406" t="s">
        <v>2152</v>
      </c>
      <c r="E213" s="407">
        <v>2.7136279999999999</v>
      </c>
      <c r="F213" s="407">
        <v>190.16160830000001</v>
      </c>
      <c r="G213" s="407">
        <v>37374.874460000006</v>
      </c>
      <c r="H213" s="407">
        <v>0</v>
      </c>
      <c r="I213" s="407">
        <v>17.505796000000014</v>
      </c>
      <c r="J213" s="407">
        <v>21802.010101666667</v>
      </c>
      <c r="K213" s="407">
        <v>3299.2670429565005</v>
      </c>
      <c r="L213" s="407">
        <v>126.76311587683338</v>
      </c>
      <c r="M213" s="407">
        <v>12458.291486666667</v>
      </c>
      <c r="N213" s="407">
        <v>2769478.1974860001</v>
      </c>
      <c r="O213" s="407">
        <v>83.719718790400009</v>
      </c>
      <c r="P213" s="407">
        <v>7.4749748920000014</v>
      </c>
      <c r="Q213" s="407">
        <v>467.18593074999995</v>
      </c>
      <c r="R213" s="407">
        <v>467.18593074999995</v>
      </c>
      <c r="S213" s="407">
        <v>467.18593074999995</v>
      </c>
      <c r="T213" s="407">
        <v>303.67085498749998</v>
      </c>
      <c r="U213" s="407">
        <v>2472.1009079</v>
      </c>
      <c r="V213" s="407">
        <v>2472.1009079</v>
      </c>
      <c r="W213" s="407">
        <v>1236.05045395</v>
      </c>
      <c r="X213" s="407">
        <v>7.6064643320000016</v>
      </c>
      <c r="Y213" s="267"/>
      <c r="Z213" s="407">
        <v>15.212928664000003</v>
      </c>
    </row>
    <row r="214" spans="1:26" ht="13.2" customHeight="1" x14ac:dyDescent="0.3">
      <c r="A214" s="406" t="s">
        <v>2159</v>
      </c>
      <c r="B214" s="407">
        <v>2013</v>
      </c>
      <c r="C214" s="406" t="s">
        <v>2162</v>
      </c>
      <c r="D214" s="406" t="s">
        <v>2152</v>
      </c>
      <c r="E214" s="407">
        <v>3.0405414999999998</v>
      </c>
      <c r="F214" s="407">
        <v>199.57629805000002</v>
      </c>
      <c r="G214" s="407">
        <v>43623.257008799999</v>
      </c>
      <c r="H214" s="407">
        <v>0</v>
      </c>
      <c r="I214" s="407">
        <v>20.432438880000017</v>
      </c>
      <c r="J214" s="407">
        <v>33743.628273124457</v>
      </c>
      <c r="K214" s="407">
        <v>1792.5292465558086</v>
      </c>
      <c r="L214" s="407">
        <v>68.871840210347798</v>
      </c>
      <c r="M214" s="407">
        <v>7605.1919393059261</v>
      </c>
      <c r="N214" s="407">
        <v>3232483.3443520796</v>
      </c>
      <c r="O214" s="407">
        <v>97.716095699712014</v>
      </c>
      <c r="P214" s="407">
        <v>8.724651401760001</v>
      </c>
      <c r="Q214" s="407">
        <v>1295.8657233072656</v>
      </c>
      <c r="R214" s="407">
        <v>1295.8657233072656</v>
      </c>
      <c r="S214" s="407">
        <v>1295.8657233072656</v>
      </c>
      <c r="T214" s="407">
        <v>842.31272014972262</v>
      </c>
      <c r="U214" s="407">
        <v>2594.4918746499998</v>
      </c>
      <c r="V214" s="407">
        <v>2594.4918746499998</v>
      </c>
      <c r="W214" s="407">
        <v>1297.2459373249999</v>
      </c>
      <c r="X214" s="407">
        <v>7.9830519220000005</v>
      </c>
      <c r="Y214" s="267"/>
      <c r="Z214" s="407">
        <v>15.966103844000001</v>
      </c>
    </row>
    <row r="215" spans="1:26" ht="13.2" customHeight="1" x14ac:dyDescent="0.3">
      <c r="A215" s="406" t="s">
        <v>2159</v>
      </c>
      <c r="B215" s="407">
        <v>2013</v>
      </c>
      <c r="C215" s="406" t="s">
        <v>2165</v>
      </c>
      <c r="D215" s="406" t="s">
        <v>2152</v>
      </c>
      <c r="E215" s="407">
        <v>12.5336085</v>
      </c>
      <c r="F215" s="407">
        <v>834.22977001000004</v>
      </c>
      <c r="G215" s="407">
        <v>187314.77903250002</v>
      </c>
      <c r="H215" s="407">
        <v>0</v>
      </c>
      <c r="I215" s="407">
        <v>87.735259500000069</v>
      </c>
      <c r="J215" s="407">
        <v>35891.69706818182</v>
      </c>
      <c r="K215" s="407">
        <v>2553.8737048864768</v>
      </c>
      <c r="L215" s="407">
        <v>98.123911818068166</v>
      </c>
      <c r="M215" s="407">
        <v>29909.74755681818</v>
      </c>
      <c r="N215" s="407">
        <v>13880025.126308249</v>
      </c>
      <c r="O215" s="407">
        <v>419.58510503280007</v>
      </c>
      <c r="P215" s="407">
        <v>37.462955806499998</v>
      </c>
      <c r="Q215" s="407">
        <v>99.699158522727231</v>
      </c>
      <c r="R215" s="407">
        <v>99.699158522727231</v>
      </c>
      <c r="S215" s="407">
        <v>99.699158522727231</v>
      </c>
      <c r="T215" s="407">
        <v>64.80445303977271</v>
      </c>
      <c r="U215" s="407">
        <v>10844.98701013</v>
      </c>
      <c r="V215" s="407">
        <v>10844.98701013</v>
      </c>
      <c r="W215" s="407">
        <v>5422.4935050650001</v>
      </c>
      <c r="X215" s="407">
        <v>33.369190800399998</v>
      </c>
      <c r="Y215" s="267"/>
      <c r="Z215" s="407">
        <v>66.738381600799997</v>
      </c>
    </row>
    <row r="216" spans="1:26" ht="13.2" customHeight="1" x14ac:dyDescent="0.3">
      <c r="A216" s="406" t="s">
        <v>2159</v>
      </c>
      <c r="B216" s="407">
        <v>2013</v>
      </c>
      <c r="C216" s="406" t="s">
        <v>2163</v>
      </c>
      <c r="D216" s="406" t="s">
        <v>2152</v>
      </c>
      <c r="E216" s="407">
        <v>0.76692000000000005</v>
      </c>
      <c r="F216" s="407">
        <v>29.671542040000002</v>
      </c>
      <c r="G216" s="407">
        <v>8090.5548705882366</v>
      </c>
      <c r="H216" s="407">
        <v>0</v>
      </c>
      <c r="I216" s="407">
        <v>3.789487058823533</v>
      </c>
      <c r="J216" s="407">
        <v>6678.3805420385943</v>
      </c>
      <c r="K216" s="407">
        <v>220.74534251630294</v>
      </c>
      <c r="L216" s="407">
        <v>8.4813890686430007</v>
      </c>
      <c r="M216" s="407">
        <v>1227.6818824818072</v>
      </c>
      <c r="N216" s="407">
        <v>599510.1159105883</v>
      </c>
      <c r="O216" s="407">
        <v>18.122842910117651</v>
      </c>
      <c r="P216" s="407">
        <v>1.6181109741176474</v>
      </c>
      <c r="Q216" s="407">
        <v>27.777997137388237</v>
      </c>
      <c r="R216" s="407">
        <v>27.777997137388237</v>
      </c>
      <c r="S216" s="407">
        <v>27.777997137388237</v>
      </c>
      <c r="T216" s="407">
        <v>18.055698139302354</v>
      </c>
      <c r="U216" s="407">
        <v>385.73004652000003</v>
      </c>
      <c r="V216" s="407">
        <v>385.73004652000003</v>
      </c>
      <c r="W216" s="407">
        <v>192.86502326000002</v>
      </c>
      <c r="X216" s="407">
        <v>1.1868616816000004</v>
      </c>
      <c r="Y216" s="267"/>
      <c r="Z216" s="407">
        <v>2.3737233632000008</v>
      </c>
    </row>
    <row r="217" spans="1:26" ht="13.2" customHeight="1" x14ac:dyDescent="0.3">
      <c r="A217" s="406" t="s">
        <v>2159</v>
      </c>
      <c r="B217" s="407">
        <v>2013</v>
      </c>
      <c r="C217" s="406" t="s">
        <v>2161</v>
      </c>
      <c r="D217" s="406" t="s">
        <v>2152</v>
      </c>
      <c r="E217" s="407">
        <v>0.79600000000000004</v>
      </c>
      <c r="F217" s="407">
        <v>41.979200319999997</v>
      </c>
      <c r="G217" s="407">
        <v>9516.9760000000006</v>
      </c>
      <c r="H217" s="407">
        <v>0</v>
      </c>
      <c r="I217" s="407">
        <v>4.4576000000000029</v>
      </c>
      <c r="J217" s="407">
        <v>9251.701999333658</v>
      </c>
      <c r="K217" s="407">
        <v>349.58509177824993</v>
      </c>
      <c r="L217" s="407">
        <v>13.431618271853843</v>
      </c>
      <c r="M217" s="407">
        <v>1606.5228581432582</v>
      </c>
      <c r="N217" s="407">
        <v>705207.9216</v>
      </c>
      <c r="O217" s="407">
        <v>21.318026240000002</v>
      </c>
      <c r="P217" s="407">
        <v>1.9033952000000001</v>
      </c>
      <c r="Q217" s="407">
        <v>312.85743181803718</v>
      </c>
      <c r="R217" s="407">
        <v>312.85743181803718</v>
      </c>
      <c r="S217" s="407">
        <v>312.85743181803718</v>
      </c>
      <c r="T217" s="407">
        <v>203.35733068172416</v>
      </c>
      <c r="U217" s="407">
        <v>545.72960416000001</v>
      </c>
      <c r="V217" s="407">
        <v>545.72960416000001</v>
      </c>
      <c r="W217" s="407">
        <v>272.86480208</v>
      </c>
      <c r="X217" s="407">
        <v>1.6791680127999999</v>
      </c>
      <c r="Y217" s="267"/>
      <c r="Z217" s="407">
        <v>3.3583360255999999</v>
      </c>
    </row>
    <row r="218" spans="1:26" ht="13.2" customHeight="1" x14ac:dyDescent="0.3">
      <c r="A218" s="406" t="s">
        <v>2159</v>
      </c>
      <c r="B218" s="407">
        <v>2014</v>
      </c>
      <c r="C218" s="406" t="s">
        <v>2164</v>
      </c>
      <c r="D218" s="406" t="s">
        <v>2152</v>
      </c>
      <c r="E218" s="407">
        <v>2.7459159999999998</v>
      </c>
      <c r="F218" s="407">
        <v>192.32062664000003</v>
      </c>
      <c r="G218" s="407">
        <v>37905.242620000005</v>
      </c>
      <c r="H218" s="407">
        <v>0</v>
      </c>
      <c r="I218" s="407">
        <v>17.754212000000017</v>
      </c>
      <c r="J218" s="407">
        <v>22111.391528333334</v>
      </c>
      <c r="K218" s="407">
        <v>3346.0852922804997</v>
      </c>
      <c r="L218" s="407">
        <v>128.56194788616671</v>
      </c>
      <c r="M218" s="407">
        <v>12635.080873333332</v>
      </c>
      <c r="N218" s="407">
        <v>2808778.4781419998</v>
      </c>
      <c r="O218" s="407">
        <v>84.907743468800021</v>
      </c>
      <c r="P218" s="407">
        <v>7.5810485240000007</v>
      </c>
      <c r="Q218" s="407">
        <v>473.81553274999999</v>
      </c>
      <c r="R218" s="407">
        <v>473.81553274999999</v>
      </c>
      <c r="S218" s="407">
        <v>473.81553274999999</v>
      </c>
      <c r="T218" s="407">
        <v>307.98009628750003</v>
      </c>
      <c r="U218" s="407">
        <v>2500.1681463200002</v>
      </c>
      <c r="V218" s="407">
        <v>2500.1681463200002</v>
      </c>
      <c r="W218" s="407">
        <v>1250.0840731600001</v>
      </c>
      <c r="X218" s="407">
        <v>7.6928250656000001</v>
      </c>
      <c r="Y218" s="267"/>
      <c r="Z218" s="407">
        <v>15.3856501312</v>
      </c>
    </row>
    <row r="219" spans="1:26" ht="13.2" customHeight="1" x14ac:dyDescent="0.3">
      <c r="A219" s="406" t="s">
        <v>2159</v>
      </c>
      <c r="B219" s="407">
        <v>2014</v>
      </c>
      <c r="C219" s="406" t="s">
        <v>2162</v>
      </c>
      <c r="D219" s="406" t="s">
        <v>2152</v>
      </c>
      <c r="E219" s="407">
        <v>3.0407052499999998</v>
      </c>
      <c r="F219" s="407">
        <v>199.7041677</v>
      </c>
      <c r="G219" s="407">
        <v>43625.606362799997</v>
      </c>
      <c r="H219" s="407">
        <v>0</v>
      </c>
      <c r="I219" s="407">
        <v>20.433539280000016</v>
      </c>
      <c r="J219" s="407">
        <v>33745.445554398109</v>
      </c>
      <c r="K219" s="407">
        <v>1792.6257841837687</v>
      </c>
      <c r="L219" s="407">
        <v>68.875549340394031</v>
      </c>
      <c r="M219" s="407">
        <v>7605.6015210136793</v>
      </c>
      <c r="N219" s="407">
        <v>3232657.4314834797</v>
      </c>
      <c r="O219" s="407">
        <v>97.721358252672019</v>
      </c>
      <c r="P219" s="407">
        <v>8.7251212725600009</v>
      </c>
      <c r="Q219" s="407">
        <v>1295.9355128536972</v>
      </c>
      <c r="R219" s="407">
        <v>1295.9355128536972</v>
      </c>
      <c r="S219" s="407">
        <v>1295.9355128536972</v>
      </c>
      <c r="T219" s="407">
        <v>842.35808335490321</v>
      </c>
      <c r="U219" s="407">
        <v>2596.1541800999998</v>
      </c>
      <c r="V219" s="407">
        <v>2596.1541800999998</v>
      </c>
      <c r="W219" s="407">
        <v>1298.0770900499999</v>
      </c>
      <c r="X219" s="407">
        <v>7.9881667079999996</v>
      </c>
      <c r="Y219" s="267"/>
      <c r="Z219" s="407">
        <v>15.976333415999999</v>
      </c>
    </row>
    <row r="220" spans="1:26" ht="13.2" customHeight="1" x14ac:dyDescent="0.3">
      <c r="A220" s="406" t="s">
        <v>2159</v>
      </c>
      <c r="B220" s="407">
        <v>2014</v>
      </c>
      <c r="C220" s="406" t="s">
        <v>2165</v>
      </c>
      <c r="D220" s="406" t="s">
        <v>2152</v>
      </c>
      <c r="E220" s="407">
        <v>12.61432875</v>
      </c>
      <c r="F220" s="407">
        <v>839.67979087000003</v>
      </c>
      <c r="G220" s="407">
        <v>188521.14316875002</v>
      </c>
      <c r="H220" s="407">
        <v>0</v>
      </c>
      <c r="I220" s="407">
        <v>88.300301250000075</v>
      </c>
      <c r="J220" s="407">
        <v>36122.850511363642</v>
      </c>
      <c r="K220" s="407">
        <v>2570.3214281360797</v>
      </c>
      <c r="L220" s="407">
        <v>98.755859648011352</v>
      </c>
      <c r="M220" s="407">
        <v>30102.375426136361</v>
      </c>
      <c r="N220" s="407">
        <v>13969416.708804375</v>
      </c>
      <c r="O220" s="407">
        <v>422.28736069800004</v>
      </c>
      <c r="P220" s="407">
        <v>37.704228633750006</v>
      </c>
      <c r="Q220" s="407">
        <v>100.34125142045451</v>
      </c>
      <c r="R220" s="407">
        <v>100.34125142045451</v>
      </c>
      <c r="S220" s="407">
        <v>100.34125142045451</v>
      </c>
      <c r="T220" s="407">
        <v>65.22181342329543</v>
      </c>
      <c r="U220" s="407">
        <v>10915.83728131</v>
      </c>
      <c r="V220" s="407">
        <v>10915.83728131</v>
      </c>
      <c r="W220" s="407">
        <v>5457.9186406549998</v>
      </c>
      <c r="X220" s="407">
        <v>33.5871916348</v>
      </c>
      <c r="Y220" s="267"/>
      <c r="Z220" s="407">
        <v>67.1743832696</v>
      </c>
    </row>
    <row r="221" spans="1:26" ht="13.2" customHeight="1" x14ac:dyDescent="0.3">
      <c r="A221" s="406" t="s">
        <v>2159</v>
      </c>
      <c r="B221" s="407">
        <v>2014</v>
      </c>
      <c r="C221" s="406" t="s">
        <v>2163</v>
      </c>
      <c r="D221" s="406" t="s">
        <v>2152</v>
      </c>
      <c r="E221" s="407">
        <v>0.763764</v>
      </c>
      <c r="F221" s="407">
        <v>29.578402480000001</v>
      </c>
      <c r="G221" s="407">
        <v>8057.2609270588246</v>
      </c>
      <c r="H221" s="407">
        <v>0</v>
      </c>
      <c r="I221" s="407">
        <v>3.7738927058823561</v>
      </c>
      <c r="J221" s="407">
        <v>6650.8979245678365</v>
      </c>
      <c r="K221" s="407">
        <v>219.83693968291556</v>
      </c>
      <c r="L221" s="407">
        <v>8.4464867790943661</v>
      </c>
      <c r="M221" s="407">
        <v>1222.6297727166263</v>
      </c>
      <c r="N221" s="407">
        <v>597043.03469505883</v>
      </c>
      <c r="O221" s="407">
        <v>18.04826447661177</v>
      </c>
      <c r="P221" s="407">
        <v>1.6114521854117649</v>
      </c>
      <c r="Q221" s="407">
        <v>27.663686180618825</v>
      </c>
      <c r="R221" s="407">
        <v>27.663686180618825</v>
      </c>
      <c r="S221" s="407">
        <v>27.663686180618825</v>
      </c>
      <c r="T221" s="407">
        <v>17.981396017402233</v>
      </c>
      <c r="U221" s="407">
        <v>384.51923224000001</v>
      </c>
      <c r="V221" s="407">
        <v>384.51923224000001</v>
      </c>
      <c r="W221" s="407">
        <v>192.25961612</v>
      </c>
      <c r="X221" s="407">
        <v>1.1831360992</v>
      </c>
      <c r="Y221" s="267"/>
      <c r="Z221" s="407">
        <v>2.3662721983999999</v>
      </c>
    </row>
    <row r="222" spans="1:26" ht="13.2" customHeight="1" x14ac:dyDescent="0.3">
      <c r="A222" s="406" t="s">
        <v>2159</v>
      </c>
      <c r="B222" s="407">
        <v>2014</v>
      </c>
      <c r="C222" s="406" t="s">
        <v>2161</v>
      </c>
      <c r="D222" s="406" t="s">
        <v>2152</v>
      </c>
      <c r="E222" s="407">
        <v>0.79600000000000004</v>
      </c>
      <c r="F222" s="407">
        <v>41.982799999999997</v>
      </c>
      <c r="G222" s="407">
        <v>9516.9760000000006</v>
      </c>
      <c r="H222" s="407">
        <v>0</v>
      </c>
      <c r="I222" s="407">
        <v>4.4576000000000029</v>
      </c>
      <c r="J222" s="407">
        <v>9251.701999333658</v>
      </c>
      <c r="K222" s="407">
        <v>349.58509177824993</v>
      </c>
      <c r="L222" s="407">
        <v>13.431618271853843</v>
      </c>
      <c r="M222" s="407">
        <v>1606.5228581432582</v>
      </c>
      <c r="N222" s="407">
        <v>705207.9216</v>
      </c>
      <c r="O222" s="407">
        <v>21.318026240000002</v>
      </c>
      <c r="P222" s="407">
        <v>1.9033952000000001</v>
      </c>
      <c r="Q222" s="407">
        <v>312.85743181803718</v>
      </c>
      <c r="R222" s="407">
        <v>312.85743181803718</v>
      </c>
      <c r="S222" s="407">
        <v>312.85743181803718</v>
      </c>
      <c r="T222" s="407">
        <v>203.35733068172416</v>
      </c>
      <c r="U222" s="407">
        <v>545.77639999999997</v>
      </c>
      <c r="V222" s="407">
        <v>545.77639999999997</v>
      </c>
      <c r="W222" s="407">
        <v>272.88819999999998</v>
      </c>
      <c r="X222" s="407">
        <v>1.6793119999999999</v>
      </c>
      <c r="Y222" s="267"/>
      <c r="Z222" s="407">
        <v>3.3586239999999998</v>
      </c>
    </row>
    <row r="223" spans="1:26" ht="13.2" customHeight="1" x14ac:dyDescent="0.3">
      <c r="A223" s="406" t="s">
        <v>2159</v>
      </c>
      <c r="B223" s="407">
        <v>2015</v>
      </c>
      <c r="C223" s="406" t="s">
        <v>2164</v>
      </c>
      <c r="D223" s="406" t="s">
        <v>2152</v>
      </c>
      <c r="E223" s="407">
        <v>2.8594539999999999</v>
      </c>
      <c r="F223" s="407">
        <v>200.36647560000003</v>
      </c>
      <c r="G223" s="407">
        <v>39558.309069999996</v>
      </c>
      <c r="H223" s="407">
        <v>0</v>
      </c>
      <c r="I223" s="407">
        <v>18.528482000000015</v>
      </c>
      <c r="J223" s="407">
        <v>23075.680290833334</v>
      </c>
      <c r="K223" s="407">
        <v>3492.0097331542502</v>
      </c>
      <c r="L223" s="407">
        <v>134.16859826241671</v>
      </c>
      <c r="M223" s="407">
        <v>13186.103023333333</v>
      </c>
      <c r="N223" s="407">
        <v>2931270.7020869995</v>
      </c>
      <c r="O223" s="407">
        <v>88.610612316800001</v>
      </c>
      <c r="P223" s="407">
        <v>7.9116618139999995</v>
      </c>
      <c r="Q223" s="407">
        <v>494.478863375</v>
      </c>
      <c r="R223" s="407">
        <v>494.478863375</v>
      </c>
      <c r="S223" s="407">
        <v>494.478863375</v>
      </c>
      <c r="T223" s="407">
        <v>321.41126119375002</v>
      </c>
      <c r="U223" s="407">
        <v>2604.7641828000001</v>
      </c>
      <c r="V223" s="407">
        <v>2604.7641828000001</v>
      </c>
      <c r="W223" s="407">
        <v>1302.3820914</v>
      </c>
      <c r="X223" s="407">
        <v>8.0146590240000002</v>
      </c>
      <c r="Y223" s="267"/>
      <c r="Z223" s="407">
        <v>16.029318048</v>
      </c>
    </row>
    <row r="224" spans="1:26" ht="13.2" customHeight="1" x14ac:dyDescent="0.3">
      <c r="A224" s="406" t="s">
        <v>2159</v>
      </c>
      <c r="B224" s="407">
        <v>2015</v>
      </c>
      <c r="C224" s="406" t="s">
        <v>2162</v>
      </c>
      <c r="D224" s="406" t="s">
        <v>2152</v>
      </c>
      <c r="E224" s="407">
        <v>3.0442300000000002</v>
      </c>
      <c r="F224" s="407">
        <v>199.93789824749996</v>
      </c>
      <c r="G224" s="407">
        <v>43676.176655999996</v>
      </c>
      <c r="H224" s="407">
        <v>0</v>
      </c>
      <c r="I224" s="407">
        <v>20.457225600000015</v>
      </c>
      <c r="J224" s="407">
        <v>33784.562880622958</v>
      </c>
      <c r="K224" s="407">
        <v>1794.7037750488162</v>
      </c>
      <c r="L224" s="407">
        <v>68.955389072488273</v>
      </c>
      <c r="M224" s="407">
        <v>7614.4178454374924</v>
      </c>
      <c r="N224" s="407">
        <v>3236404.6902095997</v>
      </c>
      <c r="O224" s="407">
        <v>97.834635709440008</v>
      </c>
      <c r="P224" s="407">
        <v>8.7352353312000002</v>
      </c>
      <c r="Q224" s="407">
        <v>1297.4377461592542</v>
      </c>
      <c r="R224" s="407">
        <v>1297.4377461592542</v>
      </c>
      <c r="S224" s="407">
        <v>1297.4377461592542</v>
      </c>
      <c r="T224" s="407">
        <v>843.33453500351504</v>
      </c>
      <c r="U224" s="407">
        <v>2599.1926772174997</v>
      </c>
      <c r="V224" s="407">
        <v>2599.1926772174997</v>
      </c>
      <c r="W224" s="407">
        <v>1299.5963386087499</v>
      </c>
      <c r="X224" s="407">
        <v>7.9975159298999996</v>
      </c>
      <c r="Y224" s="267"/>
      <c r="Z224" s="407">
        <v>15.995031859799999</v>
      </c>
    </row>
    <row r="225" spans="1:26" ht="13.2" customHeight="1" x14ac:dyDescent="0.3">
      <c r="A225" s="406" t="s">
        <v>2159</v>
      </c>
      <c r="B225" s="407">
        <v>2015</v>
      </c>
      <c r="C225" s="406" t="s">
        <v>2165</v>
      </c>
      <c r="D225" s="406" t="s">
        <v>2152</v>
      </c>
      <c r="E225" s="407">
        <v>12.646038000000001</v>
      </c>
      <c r="F225" s="407">
        <v>841.90692741250007</v>
      </c>
      <c r="G225" s="407">
        <v>188995.03791000004</v>
      </c>
      <c r="H225" s="407">
        <v>0</v>
      </c>
      <c r="I225" s="407">
        <v>88.522266000000087</v>
      </c>
      <c r="J225" s="407">
        <v>36213.654272727268</v>
      </c>
      <c r="K225" s="407">
        <v>2576.782569775909</v>
      </c>
      <c r="L225" s="407">
        <v>99.004107042272707</v>
      </c>
      <c r="M225" s="407">
        <v>30178.045227272723</v>
      </c>
      <c r="N225" s="407">
        <v>14004532.309131</v>
      </c>
      <c r="O225" s="407">
        <v>423.34888491840013</v>
      </c>
      <c r="P225" s="407">
        <v>37.799007582000009</v>
      </c>
      <c r="Q225" s="407">
        <v>100.59348409090907</v>
      </c>
      <c r="R225" s="407">
        <v>100.59348409090907</v>
      </c>
      <c r="S225" s="407">
        <v>100.59348409090907</v>
      </c>
      <c r="T225" s="407">
        <v>65.385764659090881</v>
      </c>
      <c r="U225" s="407">
        <v>10944.790056362501</v>
      </c>
      <c r="V225" s="407">
        <v>10944.790056362501</v>
      </c>
      <c r="W225" s="407">
        <v>5472.3950281812504</v>
      </c>
      <c r="X225" s="407">
        <v>33.676277096499994</v>
      </c>
      <c r="Y225" s="267"/>
      <c r="Z225" s="407">
        <v>67.352554192999989</v>
      </c>
    </row>
    <row r="226" spans="1:26" ht="13.2" customHeight="1" x14ac:dyDescent="0.3">
      <c r="A226" s="406" t="s">
        <v>2159</v>
      </c>
      <c r="B226" s="407">
        <v>2015</v>
      </c>
      <c r="C226" s="406" t="s">
        <v>2163</v>
      </c>
      <c r="D226" s="406" t="s">
        <v>2152</v>
      </c>
      <c r="E226" s="407">
        <v>0.76535200000000003</v>
      </c>
      <c r="F226" s="407">
        <v>29.58841984</v>
      </c>
      <c r="G226" s="407">
        <v>8074.0133929411759</v>
      </c>
      <c r="H226" s="407">
        <v>0</v>
      </c>
      <c r="I226" s="407">
        <v>3.7817392941176502</v>
      </c>
      <c r="J226" s="407">
        <v>6664.726313840195</v>
      </c>
      <c r="K226" s="407">
        <v>220.29401943558321</v>
      </c>
      <c r="L226" s="407">
        <v>8.4640485141397495</v>
      </c>
      <c r="M226" s="407">
        <v>1225.1718355515779</v>
      </c>
      <c r="N226" s="407">
        <v>598284.39241694112</v>
      </c>
      <c r="O226" s="407">
        <v>18.085790000188236</v>
      </c>
      <c r="P226" s="407">
        <v>1.6148026785882352</v>
      </c>
      <c r="Q226" s="407">
        <v>27.721203861021174</v>
      </c>
      <c r="R226" s="407">
        <v>27.721203861021174</v>
      </c>
      <c r="S226" s="407">
        <v>27.721203861021174</v>
      </c>
      <c r="T226" s="407">
        <v>18.018782509663762</v>
      </c>
      <c r="U226" s="407">
        <v>384.64945792000003</v>
      </c>
      <c r="V226" s="407">
        <v>384.64945792000003</v>
      </c>
      <c r="W226" s="407">
        <v>192.32472896000002</v>
      </c>
      <c r="X226" s="407">
        <v>1.1835367936000001</v>
      </c>
      <c r="Y226" s="267"/>
      <c r="Z226" s="407">
        <v>2.3670735872000002</v>
      </c>
    </row>
    <row r="227" spans="1:26" ht="13.2" customHeight="1" x14ac:dyDescent="0.3">
      <c r="A227" s="406" t="s">
        <v>2159</v>
      </c>
      <c r="B227" s="407">
        <v>2015</v>
      </c>
      <c r="C227" s="406" t="s">
        <v>2161</v>
      </c>
      <c r="D227" s="406" t="s">
        <v>2152</v>
      </c>
      <c r="E227" s="407">
        <v>0.78439599999999998</v>
      </c>
      <c r="F227" s="407">
        <v>41.416149700000005</v>
      </c>
      <c r="G227" s="407">
        <v>9378.2385760000016</v>
      </c>
      <c r="H227" s="407">
        <v>0</v>
      </c>
      <c r="I227" s="407">
        <v>4.3926176000000039</v>
      </c>
      <c r="J227" s="407">
        <v>9116.8317103885965</v>
      </c>
      <c r="K227" s="407">
        <v>344.48887895790477</v>
      </c>
      <c r="L227" s="407">
        <v>13.23581362558928</v>
      </c>
      <c r="M227" s="407">
        <v>1583.1031455227878</v>
      </c>
      <c r="N227" s="407">
        <v>694927.47848160006</v>
      </c>
      <c r="O227" s="407">
        <v>21.007254410240005</v>
      </c>
      <c r="P227" s="407">
        <v>1.8756477152000004</v>
      </c>
      <c r="Q227" s="407">
        <v>308.2966307642476</v>
      </c>
      <c r="R227" s="407">
        <v>308.2966307642476</v>
      </c>
      <c r="S227" s="407">
        <v>308.2966307642476</v>
      </c>
      <c r="T227" s="407">
        <v>200.39280999676095</v>
      </c>
      <c r="U227" s="407">
        <v>538.40994610000007</v>
      </c>
      <c r="V227" s="407">
        <v>538.40994610000007</v>
      </c>
      <c r="W227" s="407">
        <v>269.20497305000004</v>
      </c>
      <c r="X227" s="407">
        <v>1.6566459880000002</v>
      </c>
      <c r="Y227" s="267"/>
      <c r="Z227" s="407">
        <v>3.3132919760000004</v>
      </c>
    </row>
    <row r="228" spans="1:26" ht="13.2" customHeight="1" x14ac:dyDescent="0.3">
      <c r="A228" s="406" t="s">
        <v>2159</v>
      </c>
      <c r="B228" s="407">
        <v>2016</v>
      </c>
      <c r="C228" s="406" t="s">
        <v>2164</v>
      </c>
      <c r="D228" s="406" t="s">
        <v>2152</v>
      </c>
      <c r="E228" s="407">
        <v>2.3965079999999999</v>
      </c>
      <c r="F228" s="407">
        <v>167.75802263999998</v>
      </c>
      <c r="G228" s="407">
        <v>34393.645860000004</v>
      </c>
      <c r="H228" s="407">
        <v>0</v>
      </c>
      <c r="I228" s="407">
        <v>16.109436000000002</v>
      </c>
      <c r="J228" s="407">
        <v>20062.960085000002</v>
      </c>
      <c r="K228" s="407">
        <v>3036.0990882915003</v>
      </c>
      <c r="L228" s="407">
        <v>116.65178220850004</v>
      </c>
      <c r="M228" s="407">
        <v>11464.548620000001</v>
      </c>
      <c r="N228" s="407">
        <v>2548569.1582259997</v>
      </c>
      <c r="O228" s="407">
        <v>77.041766726400013</v>
      </c>
      <c r="P228" s="407">
        <v>6.8787291720000008</v>
      </c>
      <c r="Q228" s="407">
        <v>429.92057325000002</v>
      </c>
      <c r="R228" s="407">
        <v>429.92057325000002</v>
      </c>
      <c r="S228" s="407">
        <v>429.92057325000002</v>
      </c>
      <c r="T228" s="407">
        <v>279.44837261250001</v>
      </c>
      <c r="U228" s="407">
        <v>2180.85429432</v>
      </c>
      <c r="V228" s="407">
        <v>2180.85429432</v>
      </c>
      <c r="W228" s="407">
        <v>1090.42714716</v>
      </c>
      <c r="X228" s="407">
        <v>6.7103209055999997</v>
      </c>
      <c r="Y228" s="267"/>
      <c r="Z228" s="407">
        <v>13.420641811199999</v>
      </c>
    </row>
    <row r="229" spans="1:26" ht="13.2" customHeight="1" x14ac:dyDescent="0.3">
      <c r="A229" s="406" t="s">
        <v>2159</v>
      </c>
      <c r="B229" s="407">
        <v>2016</v>
      </c>
      <c r="C229" s="406" t="s">
        <v>2162</v>
      </c>
      <c r="D229" s="406" t="s">
        <v>2152</v>
      </c>
      <c r="E229" s="407">
        <v>3.0493655</v>
      </c>
      <c r="F229" s="407">
        <v>200.54635805999999</v>
      </c>
      <c r="G229" s="407">
        <v>43749.856701600002</v>
      </c>
      <c r="H229" s="407">
        <v>0</v>
      </c>
      <c r="I229" s="407">
        <v>20.491736160000009</v>
      </c>
      <c r="J229" s="407">
        <v>33841.556150735094</v>
      </c>
      <c r="K229" s="407">
        <v>1797.7313719244676</v>
      </c>
      <c r="L229" s="407">
        <v>69.071714186090645</v>
      </c>
      <c r="M229" s="407">
        <v>7627.2630781713024</v>
      </c>
      <c r="N229" s="407">
        <v>3241864.3815885601</v>
      </c>
      <c r="O229" s="407">
        <v>97.999679011584021</v>
      </c>
      <c r="P229" s="407">
        <v>8.7499713403200019</v>
      </c>
      <c r="Q229" s="407">
        <v>1299.6264741940613</v>
      </c>
      <c r="R229" s="407">
        <v>1299.6264741940613</v>
      </c>
      <c r="S229" s="407">
        <v>1299.6264741940613</v>
      </c>
      <c r="T229" s="407">
        <v>844.75720822613971</v>
      </c>
      <c r="U229" s="407">
        <v>2607.1026547800002</v>
      </c>
      <c r="V229" s="407">
        <v>2607.1026547800002</v>
      </c>
      <c r="W229" s="407">
        <v>1303.5513273900001</v>
      </c>
      <c r="X229" s="407">
        <v>8.0218543224000012</v>
      </c>
      <c r="Y229" s="267"/>
      <c r="Z229" s="407">
        <v>16.043708644800002</v>
      </c>
    </row>
    <row r="230" spans="1:26" ht="13.2" customHeight="1" x14ac:dyDescent="0.3">
      <c r="A230" s="406" t="s">
        <v>2159</v>
      </c>
      <c r="B230" s="407">
        <v>2016</v>
      </c>
      <c r="C230" s="406" t="s">
        <v>2165</v>
      </c>
      <c r="D230" s="406" t="s">
        <v>2152</v>
      </c>
      <c r="E230" s="407">
        <v>12.8692525</v>
      </c>
      <c r="F230" s="407">
        <v>856.12529580000012</v>
      </c>
      <c r="G230" s="407">
        <v>192330.97861250001</v>
      </c>
      <c r="H230" s="407">
        <v>0</v>
      </c>
      <c r="I230" s="407">
        <v>90.084767500000041</v>
      </c>
      <c r="J230" s="407">
        <v>36852.859431818171</v>
      </c>
      <c r="K230" s="407">
        <v>2622.2652128710224</v>
      </c>
      <c r="L230" s="407">
        <v>100.7516229244318</v>
      </c>
      <c r="M230" s="407">
        <v>30710.716193181819</v>
      </c>
      <c r="N230" s="407">
        <v>14251725.515186248</v>
      </c>
      <c r="O230" s="407">
        <v>430.82139209200011</v>
      </c>
      <c r="P230" s="407">
        <v>38.466195722500004</v>
      </c>
      <c r="Q230" s="407">
        <v>102.36905397727273</v>
      </c>
      <c r="R230" s="407">
        <v>102.36905397727273</v>
      </c>
      <c r="S230" s="407">
        <v>102.36905397727273</v>
      </c>
      <c r="T230" s="407">
        <v>66.53988508522724</v>
      </c>
      <c r="U230" s="407">
        <v>11129.628845400001</v>
      </c>
      <c r="V230" s="407">
        <v>11129.628845400001</v>
      </c>
      <c r="W230" s="407">
        <v>5564.8144227000003</v>
      </c>
      <c r="X230" s="407">
        <v>34.245011832000003</v>
      </c>
      <c r="Y230" s="267"/>
      <c r="Z230" s="407">
        <v>68.490023664000006</v>
      </c>
    </row>
    <row r="231" spans="1:26" ht="13.2" customHeight="1" x14ac:dyDescent="0.3">
      <c r="A231" s="406" t="s">
        <v>2159</v>
      </c>
      <c r="B231" s="407">
        <v>2016</v>
      </c>
      <c r="C231" s="406" t="s">
        <v>2163</v>
      </c>
      <c r="D231" s="406" t="s">
        <v>2152</v>
      </c>
      <c r="E231" s="407">
        <v>0.76888599999999996</v>
      </c>
      <c r="F231" s="407">
        <v>29.726074359999998</v>
      </c>
      <c r="G231" s="407">
        <v>8111.295014117648</v>
      </c>
      <c r="H231" s="407">
        <v>0</v>
      </c>
      <c r="I231" s="407">
        <v>3.7992014117647068</v>
      </c>
      <c r="J231" s="407">
        <v>6695.5005756087812</v>
      </c>
      <c r="K231" s="407">
        <v>221.31122336878698</v>
      </c>
      <c r="L231" s="407">
        <v>8.5031311159347016</v>
      </c>
      <c r="M231" s="407">
        <v>1230.8290459160107</v>
      </c>
      <c r="N231" s="407">
        <v>601046.96054611763</v>
      </c>
      <c r="O231" s="407">
        <v>18.169300831623531</v>
      </c>
      <c r="P231" s="407">
        <v>1.6222590028235297</v>
      </c>
      <c r="Q231" s="407">
        <v>27.849206054057646</v>
      </c>
      <c r="R231" s="407">
        <v>27.849206054057646</v>
      </c>
      <c r="S231" s="407">
        <v>27.849206054057646</v>
      </c>
      <c r="T231" s="407">
        <v>18.101983935137469</v>
      </c>
      <c r="U231" s="407">
        <v>386.43896668000002</v>
      </c>
      <c r="V231" s="407">
        <v>386.43896668000002</v>
      </c>
      <c r="W231" s="407">
        <v>193.21948334000001</v>
      </c>
      <c r="X231" s="407">
        <v>1.1890429744</v>
      </c>
      <c r="Y231" s="267"/>
      <c r="Z231" s="407">
        <v>2.3780859487999999</v>
      </c>
    </row>
    <row r="232" spans="1:26" ht="13.2" customHeight="1" x14ac:dyDescent="0.3">
      <c r="A232" s="406" t="s">
        <v>2159</v>
      </c>
      <c r="B232" s="407">
        <v>2016</v>
      </c>
      <c r="C232" s="406" t="s">
        <v>2161</v>
      </c>
      <c r="D232" s="406" t="s">
        <v>2152</v>
      </c>
      <c r="E232" s="407">
        <v>0.82116</v>
      </c>
      <c r="F232" s="407">
        <v>43.30799742</v>
      </c>
      <c r="G232" s="407">
        <v>9817.7889600000017</v>
      </c>
      <c r="H232" s="407">
        <v>0</v>
      </c>
      <c r="I232" s="407">
        <v>4.5984960000000008</v>
      </c>
      <c r="J232" s="407">
        <v>9544.1301680563156</v>
      </c>
      <c r="K232" s="407">
        <v>360.63479141284893</v>
      </c>
      <c r="L232" s="407">
        <v>13.856165402155153</v>
      </c>
      <c r="M232" s="407">
        <v>1657.3018972272837</v>
      </c>
      <c r="N232" s="407">
        <v>727498.16193600011</v>
      </c>
      <c r="O232" s="407">
        <v>21.991847270400005</v>
      </c>
      <c r="P232" s="407">
        <v>1.9635577920000005</v>
      </c>
      <c r="Q232" s="407">
        <v>322.7462421001249</v>
      </c>
      <c r="R232" s="407">
        <v>322.7462421001249</v>
      </c>
      <c r="S232" s="407">
        <v>322.7462421001249</v>
      </c>
      <c r="T232" s="407">
        <v>209.78505736508117</v>
      </c>
      <c r="U232" s="407">
        <v>563.00396646000002</v>
      </c>
      <c r="V232" s="407">
        <v>563.00396646000002</v>
      </c>
      <c r="W232" s="407">
        <v>281.50198323000001</v>
      </c>
      <c r="X232" s="407">
        <v>1.7323198968000002</v>
      </c>
      <c r="Y232" s="267"/>
      <c r="Z232" s="407">
        <v>3.4646397936000004</v>
      </c>
    </row>
    <row r="233" spans="1:26" ht="13.2" customHeight="1" x14ac:dyDescent="0.3">
      <c r="A233" s="406" t="s">
        <v>2159</v>
      </c>
      <c r="B233" s="407">
        <v>2017</v>
      </c>
      <c r="C233" s="406" t="s">
        <v>2164</v>
      </c>
      <c r="D233" s="406" t="s">
        <v>2152</v>
      </c>
      <c r="E233" s="407">
        <v>2.5466535634920633</v>
      </c>
      <c r="F233" s="407">
        <v>178.4610825651587</v>
      </c>
      <c r="G233" s="407">
        <v>38059.73750638889</v>
      </c>
      <c r="H233" s="407">
        <v>0</v>
      </c>
      <c r="I233" s="407">
        <v>17.826574944444449</v>
      </c>
      <c r="J233" s="407">
        <v>22201.513545393515</v>
      </c>
      <c r="K233" s="407">
        <v>3359.7233283764795</v>
      </c>
      <c r="L233" s="407">
        <v>129.08594304250235</v>
      </c>
      <c r="M233" s="407">
        <v>12686.579168796296</v>
      </c>
      <c r="N233" s="407">
        <v>2820226.5492234174</v>
      </c>
      <c r="O233" s="407">
        <v>85.253812014311137</v>
      </c>
      <c r="P233" s="407">
        <v>7.6119475012777791</v>
      </c>
      <c r="Q233" s="407">
        <v>475.74671882986115</v>
      </c>
      <c r="R233" s="407">
        <v>475.74671882986115</v>
      </c>
      <c r="S233" s="407">
        <v>475.74671882986115</v>
      </c>
      <c r="T233" s="407">
        <v>309.23536723940975</v>
      </c>
      <c r="U233" s="407">
        <v>2319.9940733470635</v>
      </c>
      <c r="V233" s="407">
        <v>2319.9940733470635</v>
      </c>
      <c r="W233" s="407">
        <v>1159.9970366735317</v>
      </c>
      <c r="X233" s="407">
        <v>7.1384433026063485</v>
      </c>
      <c r="Y233" s="267"/>
      <c r="Z233" s="407">
        <v>14.276886605212697</v>
      </c>
    </row>
    <row r="234" spans="1:26" ht="13.2" customHeight="1" x14ac:dyDescent="0.3">
      <c r="A234" s="406" t="s">
        <v>2159</v>
      </c>
      <c r="B234" s="407">
        <v>2017</v>
      </c>
      <c r="C234" s="406" t="s">
        <v>2162</v>
      </c>
      <c r="D234" s="406" t="s">
        <v>2152</v>
      </c>
      <c r="E234" s="407">
        <v>3.043634</v>
      </c>
      <c r="F234" s="407">
        <v>199.58804358250001</v>
      </c>
      <c r="G234" s="407">
        <v>43667.625724800004</v>
      </c>
      <c r="H234" s="407">
        <v>0</v>
      </c>
      <c r="I234" s="407">
        <v>20.453220480000006</v>
      </c>
      <c r="J234" s="407">
        <v>33777.948531681897</v>
      </c>
      <c r="K234" s="407">
        <v>1794.3524075601804</v>
      </c>
      <c r="L234" s="407">
        <v>68.941888971678793</v>
      </c>
      <c r="M234" s="407">
        <v>7612.9270930843923</v>
      </c>
      <c r="N234" s="407">
        <v>3235771.0662076799</v>
      </c>
      <c r="O234" s="407">
        <v>97.815481623552017</v>
      </c>
      <c r="P234" s="407">
        <v>8.7335251449600015</v>
      </c>
      <c r="Q234" s="407">
        <v>1297.1837335200282</v>
      </c>
      <c r="R234" s="407">
        <v>1297.1837335200282</v>
      </c>
      <c r="S234" s="407">
        <v>1297.1837335200282</v>
      </c>
      <c r="T234" s="407">
        <v>843.1694267880182</v>
      </c>
      <c r="U234" s="407">
        <v>2594.6445665725005</v>
      </c>
      <c r="V234" s="407">
        <v>2594.6445665725005</v>
      </c>
      <c r="W234" s="407">
        <v>1297.3222832862502</v>
      </c>
      <c r="X234" s="407">
        <v>7.9835217433000008</v>
      </c>
      <c r="Y234" s="267"/>
      <c r="Z234" s="407">
        <v>15.967043486600002</v>
      </c>
    </row>
    <row r="235" spans="1:26" ht="13.2" customHeight="1" x14ac:dyDescent="0.3">
      <c r="A235" s="406" t="s">
        <v>2159</v>
      </c>
      <c r="B235" s="407">
        <v>2017</v>
      </c>
      <c r="C235" s="406" t="s">
        <v>2165</v>
      </c>
      <c r="D235" s="406" t="s">
        <v>2152</v>
      </c>
      <c r="E235" s="407">
        <v>13.763292436507937</v>
      </c>
      <c r="F235" s="407">
        <v>915.13250299551555</v>
      </c>
      <c r="G235" s="407">
        <v>205692.40546361113</v>
      </c>
      <c r="H235" s="407">
        <v>0</v>
      </c>
      <c r="I235" s="407">
        <v>96.343047055555573</v>
      </c>
      <c r="J235" s="407">
        <v>39413.064704545453</v>
      </c>
      <c r="K235" s="407">
        <v>2804.4366190519313</v>
      </c>
      <c r="L235" s="407">
        <v>107.75093967281565</v>
      </c>
      <c r="M235" s="407">
        <v>32844.220587121206</v>
      </c>
      <c r="N235" s="407">
        <v>15241807.244853582</v>
      </c>
      <c r="O235" s="407">
        <v>460.75098823848896</v>
      </c>
      <c r="P235" s="407">
        <v>41.13848109272223</v>
      </c>
      <c r="Q235" s="407">
        <v>109.48073529040401</v>
      </c>
      <c r="R235" s="407">
        <v>109.48073529040401</v>
      </c>
      <c r="S235" s="407">
        <v>109.48073529040401</v>
      </c>
      <c r="T235" s="407">
        <v>71.162477938762606</v>
      </c>
      <c r="U235" s="407">
        <v>11896.722538941705</v>
      </c>
      <c r="V235" s="407">
        <v>11896.722538941705</v>
      </c>
      <c r="W235" s="407">
        <v>5948.3612694708527</v>
      </c>
      <c r="X235" s="407">
        <v>36.605300119820626</v>
      </c>
      <c r="Y235" s="267"/>
      <c r="Z235" s="407">
        <v>73.210600239641252</v>
      </c>
    </row>
    <row r="236" spans="1:26" ht="13.2" customHeight="1" x14ac:dyDescent="0.3">
      <c r="A236" s="406" t="s">
        <v>2159</v>
      </c>
      <c r="B236" s="407">
        <v>2017</v>
      </c>
      <c r="C236" s="406" t="s">
        <v>2163</v>
      </c>
      <c r="D236" s="406" t="s">
        <v>2152</v>
      </c>
      <c r="E236" s="407">
        <v>0.75865199999999999</v>
      </c>
      <c r="F236" s="407">
        <v>29.318013699999998</v>
      </c>
      <c r="G236" s="407">
        <v>8003.3323341176483</v>
      </c>
      <c r="H236" s="407">
        <v>0</v>
      </c>
      <c r="I236" s="407">
        <v>3.7486334117647071</v>
      </c>
      <c r="J236" s="407">
        <v>6606.3823540638705</v>
      </c>
      <c r="K236" s="407">
        <v>218.36553433301813</v>
      </c>
      <c r="L236" s="407">
        <v>8.3899530325250993</v>
      </c>
      <c r="M236" s="407">
        <v>1214.4465074696031</v>
      </c>
      <c r="N236" s="407">
        <v>593046.9259581177</v>
      </c>
      <c r="O236" s="407">
        <v>17.927464428423534</v>
      </c>
      <c r="P236" s="407">
        <v>1.6006664668235298</v>
      </c>
      <c r="Q236" s="407">
        <v>27.478528509197648</v>
      </c>
      <c r="R236" s="407">
        <v>27.478528509197648</v>
      </c>
      <c r="S236" s="407">
        <v>27.478528509197648</v>
      </c>
      <c r="T236" s="407">
        <v>17.861043530978471</v>
      </c>
      <c r="U236" s="407">
        <v>381.13417809999999</v>
      </c>
      <c r="V236" s="407">
        <v>381.13417809999999</v>
      </c>
      <c r="W236" s="407">
        <v>190.56708904999999</v>
      </c>
      <c r="X236" s="407">
        <v>1.172720548</v>
      </c>
      <c r="Y236" s="267"/>
      <c r="Z236" s="407">
        <v>2.3454410960000001</v>
      </c>
    </row>
    <row r="237" spans="1:26" ht="13.2" customHeight="1" x14ac:dyDescent="0.3">
      <c r="A237" s="406" t="s">
        <v>2159</v>
      </c>
      <c r="B237" s="407">
        <v>2017</v>
      </c>
      <c r="C237" s="406" t="s">
        <v>2161</v>
      </c>
      <c r="D237" s="406" t="s">
        <v>2152</v>
      </c>
      <c r="E237" s="407">
        <v>0.78589399999999998</v>
      </c>
      <c r="F237" s="407">
        <v>41.338008000000002</v>
      </c>
      <c r="G237" s="407">
        <v>9396.1486639999985</v>
      </c>
      <c r="H237" s="407">
        <v>0</v>
      </c>
      <c r="I237" s="407">
        <v>4.4010064000000009</v>
      </c>
      <c r="J237" s="407">
        <v>9134.2425767139775</v>
      </c>
      <c r="K237" s="407">
        <v>345.14676647986931</v>
      </c>
      <c r="L237" s="407">
        <v>13.261090716256664</v>
      </c>
      <c r="M237" s="407">
        <v>1586.1264762281883</v>
      </c>
      <c r="N237" s="407">
        <v>696254.61600239982</v>
      </c>
      <c r="O237" s="407">
        <v>21.047373007359997</v>
      </c>
      <c r="P237" s="407">
        <v>1.8792297327999998</v>
      </c>
      <c r="Q237" s="407">
        <v>308.88540015226698</v>
      </c>
      <c r="R237" s="407">
        <v>308.88540015226698</v>
      </c>
      <c r="S237" s="407">
        <v>308.88540015226698</v>
      </c>
      <c r="T237" s="407">
        <v>200.77551009897351</v>
      </c>
      <c r="U237" s="407">
        <v>537.39410400000008</v>
      </c>
      <c r="V237" s="407">
        <v>537.39410400000008</v>
      </c>
      <c r="W237" s="407">
        <v>268.69705200000004</v>
      </c>
      <c r="X237" s="407">
        <v>1.6535203200000002</v>
      </c>
      <c r="Y237" s="267"/>
      <c r="Z237" s="407">
        <v>3.3070406400000003</v>
      </c>
    </row>
    <row r="238" spans="1:26" ht="13.2" customHeight="1" x14ac:dyDescent="0.3">
      <c r="A238" s="406" t="s">
        <v>2159</v>
      </c>
      <c r="B238" s="407">
        <v>2018</v>
      </c>
      <c r="C238" s="406" t="s">
        <v>2164</v>
      </c>
      <c r="D238" s="406" t="s">
        <v>2152</v>
      </c>
      <c r="E238" s="407">
        <v>2.1164198095238094</v>
      </c>
      <c r="F238" s="407">
        <v>147.71378540952378</v>
      </c>
      <c r="G238" s="407">
        <v>30264.803276190476</v>
      </c>
      <c r="H238" s="407">
        <v>0</v>
      </c>
      <c r="I238" s="407">
        <v>6.8783643809523802</v>
      </c>
      <c r="J238" s="407">
        <v>15683.155801444442</v>
      </c>
      <c r="K238" s="407">
        <v>2610.6405192167304</v>
      </c>
      <c r="L238" s="407">
        <v>100.30498360438114</v>
      </c>
      <c r="M238" s="407">
        <v>8434.6384142222214</v>
      </c>
      <c r="N238" s="407">
        <v>2151827.5129371425</v>
      </c>
      <c r="O238" s="407">
        <v>67.793159338666669</v>
      </c>
      <c r="P238" s="407">
        <v>6.0529606552380963</v>
      </c>
      <c r="Q238" s="407">
        <v>245.1316789133333</v>
      </c>
      <c r="R238" s="407">
        <v>245.1316789133333</v>
      </c>
      <c r="S238" s="407">
        <v>245.1316789133333</v>
      </c>
      <c r="T238" s="407">
        <v>159.33559129366665</v>
      </c>
      <c r="U238" s="407">
        <v>1920.2792103238094</v>
      </c>
      <c r="V238" s="407">
        <v>1920.2792103238094</v>
      </c>
      <c r="W238" s="407">
        <v>960.13960516190468</v>
      </c>
      <c r="X238" s="407">
        <v>5.9085514163809529</v>
      </c>
      <c r="Y238" s="267"/>
      <c r="Z238" s="407">
        <v>11.817102832761906</v>
      </c>
    </row>
    <row r="239" spans="1:26" ht="13.2" customHeight="1" x14ac:dyDescent="0.3">
      <c r="A239" s="406" t="s">
        <v>2159</v>
      </c>
      <c r="B239" s="407">
        <v>2018</v>
      </c>
      <c r="C239" s="406" t="s">
        <v>2162</v>
      </c>
      <c r="D239" s="406" t="s">
        <v>2152</v>
      </c>
      <c r="E239" s="407">
        <v>3.0309154999999999</v>
      </c>
      <c r="F239" s="407">
        <v>198.59883848750002</v>
      </c>
      <c r="G239" s="407">
        <v>43485.150861600006</v>
      </c>
      <c r="H239" s="407">
        <v>0</v>
      </c>
      <c r="I239" s="407">
        <v>20.367752160000006</v>
      </c>
      <c r="J239" s="407">
        <v>33636.799878985752</v>
      </c>
      <c r="K239" s="407">
        <v>1786.8543078886846</v>
      </c>
      <c r="L239" s="407">
        <v>68.6537999915694</v>
      </c>
      <c r="M239" s="407">
        <v>7581.114788045943</v>
      </c>
      <c r="N239" s="407">
        <v>3222249.6788445599</v>
      </c>
      <c r="O239" s="407">
        <v>97.406737929984018</v>
      </c>
      <c r="P239" s="407">
        <v>8.6970301723200016</v>
      </c>
      <c r="Q239" s="407">
        <v>1291.7631634663439</v>
      </c>
      <c r="R239" s="407">
        <v>1291.7631634663439</v>
      </c>
      <c r="S239" s="407">
        <v>1291.7631634663439</v>
      </c>
      <c r="T239" s="407">
        <v>839.64605625312356</v>
      </c>
      <c r="U239" s="407">
        <v>2581.7849003374999</v>
      </c>
      <c r="V239" s="407">
        <v>2581.7849003374999</v>
      </c>
      <c r="W239" s="407">
        <v>1290.89245016875</v>
      </c>
      <c r="X239" s="407">
        <v>7.9439535394999998</v>
      </c>
      <c r="Y239" s="267"/>
      <c r="Z239" s="407">
        <v>15.887907079</v>
      </c>
    </row>
    <row r="240" spans="1:26" ht="13.2" customHeight="1" x14ac:dyDescent="0.3">
      <c r="A240" s="406" t="s">
        <v>2159</v>
      </c>
      <c r="B240" s="407">
        <v>2018</v>
      </c>
      <c r="C240" s="406" t="s">
        <v>2165</v>
      </c>
      <c r="D240" s="406" t="s">
        <v>2152</v>
      </c>
      <c r="E240" s="407">
        <v>16.299624690476186</v>
      </c>
      <c r="F240" s="407">
        <v>1083.5668559934522</v>
      </c>
      <c r="G240" s="407">
        <v>241379.61848630954</v>
      </c>
      <c r="H240" s="407">
        <v>0</v>
      </c>
      <c r="I240" s="407">
        <v>101.20043961904763</v>
      </c>
      <c r="J240" s="407">
        <v>45198.912899999996</v>
      </c>
      <c r="K240" s="407">
        <v>3275.6945052143928</v>
      </c>
      <c r="L240" s="407">
        <v>125.85742128030377</v>
      </c>
      <c r="M240" s="407">
        <v>37255.403784090908</v>
      </c>
      <c r="N240" s="407">
        <v>17738688.813864104</v>
      </c>
      <c r="O240" s="407">
        <v>540.69034540933342</v>
      </c>
      <c r="P240" s="407">
        <v>48.275923697261909</v>
      </c>
      <c r="Q240" s="407">
        <v>119.26039568939392</v>
      </c>
      <c r="R240" s="407">
        <v>119.26039568939392</v>
      </c>
      <c r="S240" s="407">
        <v>119.26039568939392</v>
      </c>
      <c r="T240" s="407">
        <v>77.519257198106033</v>
      </c>
      <c r="U240" s="407">
        <v>14086.369127914882</v>
      </c>
      <c r="V240" s="407">
        <v>14086.369127914882</v>
      </c>
      <c r="W240" s="407">
        <v>7043.1845639574412</v>
      </c>
      <c r="X240" s="407">
        <v>43.342674239738102</v>
      </c>
      <c r="Y240" s="267"/>
      <c r="Z240" s="407">
        <v>86.685348479476204</v>
      </c>
    </row>
    <row r="241" spans="1:26" ht="13.2" customHeight="1" x14ac:dyDescent="0.3">
      <c r="A241" s="406" t="s">
        <v>2159</v>
      </c>
      <c r="B241" s="407">
        <v>2018</v>
      </c>
      <c r="C241" s="406" t="s">
        <v>2163</v>
      </c>
      <c r="D241" s="406" t="s">
        <v>2152</v>
      </c>
      <c r="E241" s="407">
        <v>0.76023200000000002</v>
      </c>
      <c r="F241" s="407">
        <v>29.378661440000005</v>
      </c>
      <c r="G241" s="407">
        <v>8020.0004047058828</v>
      </c>
      <c r="H241" s="407">
        <v>0</v>
      </c>
      <c r="I241" s="407">
        <v>3.7564404705882364</v>
      </c>
      <c r="J241" s="407">
        <v>6620.1410789066449</v>
      </c>
      <c r="K241" s="407">
        <v>218.82031141690661</v>
      </c>
      <c r="L241" s="407">
        <v>8.407426295353627</v>
      </c>
      <c r="M241" s="407">
        <v>1216.9757639426657</v>
      </c>
      <c r="N241" s="407">
        <v>594282.02998870588</v>
      </c>
      <c r="O241" s="407">
        <v>17.964800906541178</v>
      </c>
      <c r="P241" s="407">
        <v>1.6040000809411767</v>
      </c>
      <c r="Q241" s="407">
        <v>27.535756427985881</v>
      </c>
      <c r="R241" s="407">
        <v>27.535756427985881</v>
      </c>
      <c r="S241" s="407">
        <v>27.535756427985881</v>
      </c>
      <c r="T241" s="407">
        <v>17.898241678190821</v>
      </c>
      <c r="U241" s="407">
        <v>381.92259872</v>
      </c>
      <c r="V241" s="407">
        <v>381.92259872</v>
      </c>
      <c r="W241" s="407">
        <v>190.96129936</v>
      </c>
      <c r="X241" s="407">
        <v>1.1751464576000004</v>
      </c>
      <c r="Y241" s="267"/>
      <c r="Z241" s="407">
        <v>2.3502929152000007</v>
      </c>
    </row>
    <row r="242" spans="1:26" ht="13.2" customHeight="1" x14ac:dyDescent="0.3">
      <c r="A242" s="406" t="s">
        <v>2159</v>
      </c>
      <c r="B242" s="407">
        <v>2018</v>
      </c>
      <c r="C242" s="406" t="s">
        <v>2166</v>
      </c>
      <c r="D242" s="406" t="s">
        <v>2097</v>
      </c>
      <c r="E242" s="407">
        <v>0.9684027692307694</v>
      </c>
      <c r="F242" s="407">
        <v>49.869155658461544</v>
      </c>
      <c r="G242" s="407">
        <v>0</v>
      </c>
      <c r="H242" s="407">
        <v>1262151.6092307693</v>
      </c>
      <c r="I242" s="407">
        <v>0</v>
      </c>
      <c r="J242" s="407">
        <v>0</v>
      </c>
      <c r="K242" s="407">
        <v>0</v>
      </c>
      <c r="L242" s="407">
        <v>0</v>
      </c>
      <c r="M242" s="407">
        <v>0</v>
      </c>
      <c r="N242" s="407">
        <v>0</v>
      </c>
      <c r="O242" s="407">
        <v>0</v>
      </c>
      <c r="P242" s="407">
        <v>0</v>
      </c>
      <c r="Q242" s="407">
        <v>0</v>
      </c>
      <c r="R242" s="407">
        <v>0</v>
      </c>
      <c r="S242" s="407">
        <v>0</v>
      </c>
      <c r="T242" s="407">
        <v>0</v>
      </c>
      <c r="U242" s="407">
        <v>437.51872564356927</v>
      </c>
      <c r="V242" s="407">
        <v>437.51872564356927</v>
      </c>
      <c r="W242" s="407">
        <v>218.75936282178463</v>
      </c>
      <c r="X242" s="407">
        <v>1.3298441508923076</v>
      </c>
      <c r="Y242" s="407">
        <v>5.3193766035692303</v>
      </c>
      <c r="Z242" s="407">
        <v>2.6596883017846151</v>
      </c>
    </row>
    <row r="243" spans="1:26" ht="13.2" customHeight="1" x14ac:dyDescent="0.3">
      <c r="A243" s="406" t="s">
        <v>2159</v>
      </c>
      <c r="B243" s="407">
        <v>2018</v>
      </c>
      <c r="C243" s="406" t="s">
        <v>2167</v>
      </c>
      <c r="D243" s="406" t="s">
        <v>2097</v>
      </c>
      <c r="E243" s="407">
        <v>1.1298032307692305</v>
      </c>
      <c r="F243" s="407">
        <v>48.803314786153841</v>
      </c>
      <c r="G243" s="407">
        <v>0</v>
      </c>
      <c r="H243" s="407">
        <v>1472510.2107692305</v>
      </c>
      <c r="I243" s="407">
        <v>0</v>
      </c>
      <c r="J243" s="407">
        <v>0</v>
      </c>
      <c r="K243" s="407">
        <v>0</v>
      </c>
      <c r="L243" s="407">
        <v>0</v>
      </c>
      <c r="M243" s="407">
        <v>0</v>
      </c>
      <c r="N243" s="407">
        <v>0</v>
      </c>
      <c r="O243" s="407">
        <v>0</v>
      </c>
      <c r="P243" s="407">
        <v>0</v>
      </c>
      <c r="Q243" s="407">
        <v>0</v>
      </c>
      <c r="R243" s="407">
        <v>0</v>
      </c>
      <c r="S243" s="407">
        <v>0</v>
      </c>
      <c r="T243" s="407">
        <v>0</v>
      </c>
      <c r="U243" s="407">
        <v>428.167748390523</v>
      </c>
      <c r="V243" s="407">
        <v>428.167748390523</v>
      </c>
      <c r="W243" s="407">
        <v>214.0838741952615</v>
      </c>
      <c r="X243" s="407">
        <v>1.3014217276307691</v>
      </c>
      <c r="Y243" s="407">
        <v>5.2056869105230765</v>
      </c>
      <c r="Z243" s="407">
        <v>2.6028434552615383</v>
      </c>
    </row>
    <row r="244" spans="1:26" ht="13.2" customHeight="1" x14ac:dyDescent="0.3">
      <c r="A244" s="406" t="s">
        <v>2159</v>
      </c>
      <c r="B244" s="407">
        <v>2018</v>
      </c>
      <c r="C244" s="406" t="s">
        <v>2161</v>
      </c>
      <c r="D244" s="406" t="s">
        <v>2152</v>
      </c>
      <c r="E244" s="407">
        <v>0.77280599999999999</v>
      </c>
      <c r="F244" s="407">
        <v>40.706827920000002</v>
      </c>
      <c r="G244" s="407">
        <v>9239.668536000001</v>
      </c>
      <c r="H244" s="407">
        <v>0</v>
      </c>
      <c r="I244" s="407">
        <v>4.3277136000000009</v>
      </c>
      <c r="J244" s="407">
        <v>8982.1241398204093</v>
      </c>
      <c r="K244" s="407">
        <v>339.39881461907316</v>
      </c>
      <c r="L244" s="407">
        <v>13.040245213816936</v>
      </c>
      <c r="M244" s="407">
        <v>1559.7116883294711</v>
      </c>
      <c r="N244" s="407">
        <v>684659.43851760007</v>
      </c>
      <c r="O244" s="407">
        <v>20.696857520640005</v>
      </c>
      <c r="P244" s="407">
        <v>1.8479337072000004</v>
      </c>
      <c r="Q244" s="407">
        <v>303.74133222810309</v>
      </c>
      <c r="R244" s="407">
        <v>303.74133222810309</v>
      </c>
      <c r="S244" s="407">
        <v>303.74133222810309</v>
      </c>
      <c r="T244" s="407">
        <v>197.43186594826699</v>
      </c>
      <c r="U244" s="407">
        <v>529.18876296000008</v>
      </c>
      <c r="V244" s="407">
        <v>529.18876296000008</v>
      </c>
      <c r="W244" s="407">
        <v>264.59438148000004</v>
      </c>
      <c r="X244" s="407">
        <v>1.6282731168000002</v>
      </c>
      <c r="Y244" s="267"/>
      <c r="Z244" s="407">
        <v>3.2565462336000004</v>
      </c>
    </row>
    <row r="245" spans="1:26" ht="13.2" customHeight="1" x14ac:dyDescent="0.3">
      <c r="A245" s="406" t="s">
        <v>2159</v>
      </c>
      <c r="B245" s="407">
        <v>2019</v>
      </c>
      <c r="C245" s="406" t="s">
        <v>2164</v>
      </c>
      <c r="D245" s="406" t="s">
        <v>2152</v>
      </c>
      <c r="E245" s="407">
        <v>2.592947047619047</v>
      </c>
      <c r="F245" s="407">
        <v>181.66111600761909</v>
      </c>
      <c r="G245" s="407">
        <v>37079.142780952381</v>
      </c>
      <c r="H245" s="407">
        <v>0</v>
      </c>
      <c r="I245" s="407">
        <v>8.4270779047619033</v>
      </c>
      <c r="J245" s="407">
        <v>19214.331839888888</v>
      </c>
      <c r="K245" s="407">
        <v>3198.4451271133903</v>
      </c>
      <c r="L245" s="407">
        <v>122.88937663883223</v>
      </c>
      <c r="M245" s="407">
        <v>10333.758300444444</v>
      </c>
      <c r="N245" s="407">
        <v>2636327.051725714</v>
      </c>
      <c r="O245" s="407">
        <v>83.057279829333353</v>
      </c>
      <c r="P245" s="407">
        <v>7.4158285561904762</v>
      </c>
      <c r="Q245" s="407">
        <v>300.32485060666659</v>
      </c>
      <c r="R245" s="407">
        <v>300.32485060666659</v>
      </c>
      <c r="S245" s="407">
        <v>300.32485060666659</v>
      </c>
      <c r="T245" s="407">
        <v>195.21115289433331</v>
      </c>
      <c r="U245" s="407">
        <v>2361.5945080990477</v>
      </c>
      <c r="V245" s="407">
        <v>2361.5945080990477</v>
      </c>
      <c r="W245" s="407">
        <v>1180.7972540495239</v>
      </c>
      <c r="X245" s="407">
        <v>7.266444640304762</v>
      </c>
      <c r="Y245" s="267"/>
      <c r="Z245" s="407">
        <v>14.532889280609524</v>
      </c>
    </row>
    <row r="246" spans="1:26" ht="13.2" customHeight="1" x14ac:dyDescent="0.3">
      <c r="A246" s="406" t="s">
        <v>2159</v>
      </c>
      <c r="B246" s="407">
        <v>2019</v>
      </c>
      <c r="C246" s="406" t="s">
        <v>2162</v>
      </c>
      <c r="D246" s="406" t="s">
        <v>2152</v>
      </c>
      <c r="E246" s="407">
        <v>3.0292330000000001</v>
      </c>
      <c r="F246" s="407">
        <v>198.37577717250002</v>
      </c>
      <c r="G246" s="407">
        <v>43461.011697599999</v>
      </c>
      <c r="H246" s="407">
        <v>0</v>
      </c>
      <c r="I246" s="407">
        <v>20.35644576</v>
      </c>
      <c r="J246" s="407">
        <v>33618.127660708335</v>
      </c>
      <c r="K246" s="407">
        <v>1785.8624021846085</v>
      </c>
      <c r="L246" s="407">
        <v>68.615689388193687</v>
      </c>
      <c r="M246" s="407">
        <v>7576.906414163238</v>
      </c>
      <c r="N246" s="407">
        <v>3220460.9667921597</v>
      </c>
      <c r="O246" s="407">
        <v>97.352666202624007</v>
      </c>
      <c r="P246" s="407">
        <v>8.6922023395200014</v>
      </c>
      <c r="Q246" s="407">
        <v>1291.0460891953749</v>
      </c>
      <c r="R246" s="407">
        <v>1291.0460891953749</v>
      </c>
      <c r="S246" s="407">
        <v>1291.0460891953749</v>
      </c>
      <c r="T246" s="407">
        <v>839.17995797699359</v>
      </c>
      <c r="U246" s="407">
        <v>2578.8851032425005</v>
      </c>
      <c r="V246" s="407">
        <v>2578.8851032425005</v>
      </c>
      <c r="W246" s="407">
        <v>1289.4425516212502</v>
      </c>
      <c r="X246" s="407">
        <v>7.9350310869000005</v>
      </c>
      <c r="Y246" s="267"/>
      <c r="Z246" s="407">
        <v>15.870062173800001</v>
      </c>
    </row>
    <row r="247" spans="1:26" ht="13.2" customHeight="1" x14ac:dyDescent="0.3">
      <c r="A247" s="406" t="s">
        <v>2159</v>
      </c>
      <c r="B247" s="407">
        <v>2019</v>
      </c>
      <c r="C247" s="406" t="s">
        <v>2165</v>
      </c>
      <c r="D247" s="406" t="s">
        <v>2152</v>
      </c>
      <c r="E247" s="407">
        <v>17.034711952380952</v>
      </c>
      <c r="F247" s="407">
        <v>1133.4859008522617</v>
      </c>
      <c r="G247" s="407">
        <v>251866.03750404768</v>
      </c>
      <c r="H247" s="407">
        <v>0</v>
      </c>
      <c r="I247" s="407">
        <v>103.4422125952381</v>
      </c>
      <c r="J247" s="407">
        <v>46971.314086363636</v>
      </c>
      <c r="K247" s="407">
        <v>3415.2213956360656</v>
      </c>
      <c r="L247" s="407">
        <v>131.21826753741891</v>
      </c>
      <c r="M247" s="407">
        <v>38640.009931818175</v>
      </c>
      <c r="N247" s="407">
        <v>18482512.557992786</v>
      </c>
      <c r="O247" s="407">
        <v>564.17992400906678</v>
      </c>
      <c r="P247" s="407">
        <v>50.373207500809542</v>
      </c>
      <c r="Q247" s="407">
        <v>122.76701142424238</v>
      </c>
      <c r="R247" s="407">
        <v>122.76701142424238</v>
      </c>
      <c r="S247" s="407">
        <v>122.76701142424238</v>
      </c>
      <c r="T247" s="407">
        <v>79.798557425757537</v>
      </c>
      <c r="U247" s="407">
        <v>14735.316711079407</v>
      </c>
      <c r="V247" s="407">
        <v>14735.316711079407</v>
      </c>
      <c r="W247" s="407">
        <v>7367.6583555397037</v>
      </c>
      <c r="X247" s="407">
        <v>45.339436034090475</v>
      </c>
      <c r="Y247" s="267"/>
      <c r="Z247" s="407">
        <v>90.678872068180951</v>
      </c>
    </row>
    <row r="248" spans="1:26" ht="13.2" customHeight="1" x14ac:dyDescent="0.3">
      <c r="A248" s="406" t="s">
        <v>2159</v>
      </c>
      <c r="B248" s="407">
        <v>2019</v>
      </c>
      <c r="C248" s="406" t="s">
        <v>2163</v>
      </c>
      <c r="D248" s="406" t="s">
        <v>2152</v>
      </c>
      <c r="E248" s="407">
        <v>0.75948400000000005</v>
      </c>
      <c r="F248" s="407">
        <v>29.311893960000003</v>
      </c>
      <c r="G248" s="407">
        <v>8012.1094447058822</v>
      </c>
      <c r="H248" s="407">
        <v>0</v>
      </c>
      <c r="I248" s="407">
        <v>3.7527444705882349</v>
      </c>
      <c r="J248" s="407">
        <v>6613.6274547405719</v>
      </c>
      <c r="K248" s="407">
        <v>218.60501188605306</v>
      </c>
      <c r="L248" s="407">
        <v>8.399154143077844</v>
      </c>
      <c r="M248" s="407">
        <v>1215.7783691060513</v>
      </c>
      <c r="N248" s="407">
        <v>593697.3098527058</v>
      </c>
      <c r="O248" s="407">
        <v>17.947125156141176</v>
      </c>
      <c r="P248" s="407">
        <v>1.6024218889411765</v>
      </c>
      <c r="Q248" s="407">
        <v>27.508663717065879</v>
      </c>
      <c r="R248" s="407">
        <v>27.508663717065879</v>
      </c>
      <c r="S248" s="407">
        <v>27.508663717065879</v>
      </c>
      <c r="T248" s="407">
        <v>17.880631416092818</v>
      </c>
      <c r="U248" s="407">
        <v>381.05462148000004</v>
      </c>
      <c r="V248" s="407">
        <v>381.05462148000004</v>
      </c>
      <c r="W248" s="407">
        <v>190.52731074000002</v>
      </c>
      <c r="X248" s="407">
        <v>1.1724757584000001</v>
      </c>
      <c r="Y248" s="267"/>
      <c r="Z248" s="407">
        <v>2.3449515168000001</v>
      </c>
    </row>
    <row r="249" spans="1:26" ht="13.2" customHeight="1" x14ac:dyDescent="0.3">
      <c r="A249" s="406" t="s">
        <v>2159</v>
      </c>
      <c r="B249" s="407">
        <v>2019</v>
      </c>
      <c r="C249" s="406" t="s">
        <v>2166</v>
      </c>
      <c r="D249" s="406" t="s">
        <v>2097</v>
      </c>
      <c r="E249" s="407">
        <v>3.220292769230769</v>
      </c>
      <c r="F249" s="407">
        <v>166.36520040492974</v>
      </c>
      <c r="G249" s="407">
        <v>0</v>
      </c>
      <c r="H249" s="407">
        <v>4197114.9092307687</v>
      </c>
      <c r="I249" s="407">
        <v>0</v>
      </c>
      <c r="J249" s="407">
        <v>0</v>
      </c>
      <c r="K249" s="407">
        <v>0</v>
      </c>
      <c r="L249" s="407">
        <v>0</v>
      </c>
      <c r="M249" s="407">
        <v>0</v>
      </c>
      <c r="N249" s="407">
        <v>0</v>
      </c>
      <c r="O249" s="407">
        <v>0</v>
      </c>
      <c r="P249" s="407">
        <v>0</v>
      </c>
      <c r="Q249" s="407">
        <v>0</v>
      </c>
      <c r="R249" s="407">
        <v>0</v>
      </c>
      <c r="S249" s="407">
        <v>0</v>
      </c>
      <c r="T249" s="407">
        <v>0</v>
      </c>
      <c r="U249" s="407">
        <v>1459.5773582192501</v>
      </c>
      <c r="V249" s="407">
        <v>1459.5773582192501</v>
      </c>
      <c r="W249" s="407">
        <v>729.78867910962504</v>
      </c>
      <c r="X249" s="407">
        <v>4.436405344131459</v>
      </c>
      <c r="Y249" s="407">
        <v>17.745621376525836</v>
      </c>
      <c r="Z249" s="407">
        <v>8.8728106882629181</v>
      </c>
    </row>
    <row r="250" spans="1:26" ht="13.2" customHeight="1" x14ac:dyDescent="0.3">
      <c r="A250" s="406" t="s">
        <v>2159</v>
      </c>
      <c r="B250" s="407">
        <v>2019</v>
      </c>
      <c r="C250" s="406" t="s">
        <v>2167</v>
      </c>
      <c r="D250" s="406" t="s">
        <v>2097</v>
      </c>
      <c r="E250" s="407">
        <v>3.7570082307692312</v>
      </c>
      <c r="F250" s="407">
        <v>162.9095654903667</v>
      </c>
      <c r="G250" s="407">
        <v>0</v>
      </c>
      <c r="H250" s="407">
        <v>4896634.0607692311</v>
      </c>
      <c r="I250" s="407">
        <v>0</v>
      </c>
      <c r="J250" s="407">
        <v>0</v>
      </c>
      <c r="K250" s="407">
        <v>0</v>
      </c>
      <c r="L250" s="407">
        <v>0</v>
      </c>
      <c r="M250" s="407">
        <v>0</v>
      </c>
      <c r="N250" s="407">
        <v>0</v>
      </c>
      <c r="O250" s="407">
        <v>0</v>
      </c>
      <c r="P250" s="407">
        <v>0</v>
      </c>
      <c r="Q250" s="407">
        <v>0</v>
      </c>
      <c r="R250" s="407">
        <v>0</v>
      </c>
      <c r="S250" s="407">
        <v>0</v>
      </c>
      <c r="T250" s="407">
        <v>0</v>
      </c>
      <c r="U250" s="407">
        <v>1429.2599212354842</v>
      </c>
      <c r="V250" s="407">
        <v>1429.2599212354842</v>
      </c>
      <c r="W250" s="407">
        <v>714.62996061774209</v>
      </c>
      <c r="X250" s="407">
        <v>4.3442550797431121</v>
      </c>
      <c r="Y250" s="407">
        <v>17.377020318972448</v>
      </c>
      <c r="Z250" s="407">
        <v>8.6885101594862242</v>
      </c>
    </row>
    <row r="251" spans="1:26" ht="13.2" customHeight="1" x14ac:dyDescent="0.3">
      <c r="A251" s="406" t="s">
        <v>2159</v>
      </c>
      <c r="B251" s="407">
        <v>2019</v>
      </c>
      <c r="C251" s="406" t="s">
        <v>2161</v>
      </c>
      <c r="D251" s="406" t="s">
        <v>2152</v>
      </c>
      <c r="E251" s="407">
        <v>0.79659999999999997</v>
      </c>
      <c r="F251" s="407">
        <v>41.956829319999997</v>
      </c>
      <c r="G251" s="407">
        <v>9524.1495999999988</v>
      </c>
      <c r="H251" s="407">
        <v>0</v>
      </c>
      <c r="I251" s="407">
        <v>4.4609599999999991</v>
      </c>
      <c r="J251" s="407">
        <v>9258.6756440567733</v>
      </c>
      <c r="K251" s="407">
        <v>349.84859812883661</v>
      </c>
      <c r="L251" s="407">
        <v>13.441742607234637</v>
      </c>
      <c r="M251" s="407">
        <v>1607.7338050212554</v>
      </c>
      <c r="N251" s="407">
        <v>705739.48535999982</v>
      </c>
      <c r="O251" s="407">
        <v>21.334095103999999</v>
      </c>
      <c r="P251" s="407">
        <v>1.9048299199999998</v>
      </c>
      <c r="Q251" s="407">
        <v>313.09325400282466</v>
      </c>
      <c r="R251" s="407">
        <v>313.09325400282466</v>
      </c>
      <c r="S251" s="407">
        <v>313.09325400282466</v>
      </c>
      <c r="T251" s="407">
        <v>203.51061510183601</v>
      </c>
      <c r="U251" s="407">
        <v>545.43878115999996</v>
      </c>
      <c r="V251" s="407">
        <v>545.43878115999996</v>
      </c>
      <c r="W251" s="407">
        <v>272.71939057999998</v>
      </c>
      <c r="X251" s="407">
        <v>1.6782731728000002</v>
      </c>
      <c r="Y251" s="267"/>
      <c r="Z251" s="407">
        <v>3.3565463456000004</v>
      </c>
    </row>
    <row r="252" spans="1:26" ht="13.2" customHeight="1" x14ac:dyDescent="0.3">
      <c r="A252" s="406" t="s">
        <v>2159</v>
      </c>
      <c r="B252" s="407">
        <v>2020</v>
      </c>
      <c r="C252" s="406" t="s">
        <v>2164</v>
      </c>
      <c r="D252" s="406" t="s">
        <v>2152</v>
      </c>
      <c r="E252" s="407">
        <v>2.3614373333333329</v>
      </c>
      <c r="F252" s="407">
        <v>163.9830600533333</v>
      </c>
      <c r="G252" s="407">
        <v>33593.503946666671</v>
      </c>
      <c r="H252" s="407">
        <v>0</v>
      </c>
      <c r="I252" s="407">
        <v>7.8501693333333353</v>
      </c>
      <c r="J252" s="407">
        <v>17466.239101888892</v>
      </c>
      <c r="K252" s="407">
        <v>2899.573266729371</v>
      </c>
      <c r="L252" s="407">
        <v>111.40624181618558</v>
      </c>
      <c r="M252" s="407">
        <v>9411.1149191111126</v>
      </c>
      <c r="N252" s="407">
        <v>2391176.7528480003</v>
      </c>
      <c r="O252" s="407">
        <v>75.249448840533347</v>
      </c>
      <c r="P252" s="407">
        <v>6.7187007893333348</v>
      </c>
      <c r="Q252" s="407">
        <v>276.02173568666672</v>
      </c>
      <c r="R252" s="407">
        <v>276.02173568666672</v>
      </c>
      <c r="S252" s="407">
        <v>276.02173568666672</v>
      </c>
      <c r="T252" s="407">
        <v>179.41412819633334</v>
      </c>
      <c r="U252" s="407">
        <v>2131.7797806933336</v>
      </c>
      <c r="V252" s="407">
        <v>2131.7797806933336</v>
      </c>
      <c r="W252" s="407">
        <v>1065.8898903466668</v>
      </c>
      <c r="X252" s="407">
        <v>6.5593224021333336</v>
      </c>
      <c r="Y252" s="267"/>
      <c r="Z252" s="407">
        <v>13.118644804266667</v>
      </c>
    </row>
    <row r="253" spans="1:26" ht="13.2" customHeight="1" x14ac:dyDescent="0.3">
      <c r="A253" s="406" t="s">
        <v>2159</v>
      </c>
      <c r="B253" s="407">
        <v>2020</v>
      </c>
      <c r="C253" s="406" t="s">
        <v>2162</v>
      </c>
      <c r="D253" s="406" t="s">
        <v>2152</v>
      </c>
      <c r="E253" s="407">
        <v>3.0418845000000001</v>
      </c>
      <c r="F253" s="407">
        <v>198.11094006250002</v>
      </c>
      <c r="G253" s="407">
        <v>43642.525298400004</v>
      </c>
      <c r="H253" s="407">
        <v>0</v>
      </c>
      <c r="I253" s="407">
        <v>20.441463840000001</v>
      </c>
      <c r="J253" s="407">
        <v>33758.532754043663</v>
      </c>
      <c r="K253" s="407">
        <v>1793.3210024907712</v>
      </c>
      <c r="L253" s="407">
        <v>68.902260739520813</v>
      </c>
      <c r="M253" s="407">
        <v>7608.5511346250796</v>
      </c>
      <c r="N253" s="407">
        <v>3233911.1246114401</v>
      </c>
      <c r="O253" s="407">
        <v>97.759256668416029</v>
      </c>
      <c r="P253" s="407">
        <v>8.7285050596800016</v>
      </c>
      <c r="Q253" s="407">
        <v>1296.4381041369311</v>
      </c>
      <c r="R253" s="407">
        <v>1296.4381041369311</v>
      </c>
      <c r="S253" s="407">
        <v>1296.4381041369311</v>
      </c>
      <c r="T253" s="407">
        <v>842.68476768900518</v>
      </c>
      <c r="U253" s="407">
        <v>2575.4422208125002</v>
      </c>
      <c r="V253" s="407">
        <v>2575.4422208125002</v>
      </c>
      <c r="W253" s="407">
        <v>1287.7211104062501</v>
      </c>
      <c r="X253" s="407">
        <v>7.9244376025000012</v>
      </c>
      <c r="Y253" s="267"/>
      <c r="Z253" s="407">
        <v>15.848875205000002</v>
      </c>
    </row>
    <row r="254" spans="1:26" ht="13.2" customHeight="1" x14ac:dyDescent="0.3">
      <c r="A254" s="406" t="s">
        <v>2159</v>
      </c>
      <c r="B254" s="407">
        <v>2020</v>
      </c>
      <c r="C254" s="406" t="s">
        <v>2165</v>
      </c>
      <c r="D254" s="406" t="s">
        <v>2152</v>
      </c>
      <c r="E254" s="407">
        <v>16.143534566666666</v>
      </c>
      <c r="F254" s="407">
        <v>1068.0519801308335</v>
      </c>
      <c r="G254" s="407">
        <v>238868.31656883337</v>
      </c>
      <c r="H254" s="407">
        <v>0</v>
      </c>
      <c r="I254" s="407">
        <v>99.069814466666685</v>
      </c>
      <c r="J254" s="407">
        <v>44633.030018181817</v>
      </c>
      <c r="K254" s="407">
        <v>3240.2231957720383</v>
      </c>
      <c r="L254" s="407">
        <v>124.49455684690076</v>
      </c>
      <c r="M254" s="407">
        <v>36750.807625000001</v>
      </c>
      <c r="N254" s="407">
        <v>17540726.687150549</v>
      </c>
      <c r="O254" s="407">
        <v>535.0650291141867</v>
      </c>
      <c r="P254" s="407">
        <v>47.773663313766683</v>
      </c>
      <c r="Q254" s="407">
        <v>117.18208340151514</v>
      </c>
      <c r="R254" s="407">
        <v>117.18208340151514</v>
      </c>
      <c r="S254" s="407">
        <v>117.18208340151514</v>
      </c>
      <c r="T254" s="407">
        <v>76.16835421098483</v>
      </c>
      <c r="U254" s="407">
        <v>13884.675741700836</v>
      </c>
      <c r="V254" s="407">
        <v>13884.675741700836</v>
      </c>
      <c r="W254" s="407">
        <v>6942.3378708504179</v>
      </c>
      <c r="X254" s="407">
        <v>42.722079205233342</v>
      </c>
      <c r="Y254" s="267"/>
      <c r="Z254" s="407">
        <v>85.444158410466684</v>
      </c>
    </row>
    <row r="255" spans="1:26" ht="13.2" customHeight="1" x14ac:dyDescent="0.3">
      <c r="A255" s="406" t="s">
        <v>2159</v>
      </c>
      <c r="B255" s="407">
        <v>2020</v>
      </c>
      <c r="C255" s="406" t="s">
        <v>2163</v>
      </c>
      <c r="D255" s="406" t="s">
        <v>2152</v>
      </c>
      <c r="E255" s="407">
        <v>0.76351599999999997</v>
      </c>
      <c r="F255" s="407">
        <v>29.335690459999999</v>
      </c>
      <c r="G255" s="407">
        <v>8054.6446729411764</v>
      </c>
      <c r="H255" s="407">
        <v>0</v>
      </c>
      <c r="I255" s="407">
        <v>3.7726672941176469</v>
      </c>
      <c r="J255" s="407">
        <v>6648.7383272507413</v>
      </c>
      <c r="K255" s="407">
        <v>219.7655569507609</v>
      </c>
      <c r="L255" s="407">
        <v>8.4437441403719138</v>
      </c>
      <c r="M255" s="407">
        <v>1222.2327754980695</v>
      </c>
      <c r="N255" s="407">
        <v>596849.17026494117</v>
      </c>
      <c r="O255" s="407">
        <v>18.042404067388237</v>
      </c>
      <c r="P255" s="407">
        <v>1.6109289345882354</v>
      </c>
      <c r="Q255" s="407">
        <v>27.654703570581177</v>
      </c>
      <c r="R255" s="407">
        <v>27.654703570581177</v>
      </c>
      <c r="S255" s="407">
        <v>27.654703570581177</v>
      </c>
      <c r="T255" s="407">
        <v>17.975557320877762</v>
      </c>
      <c r="U255" s="407">
        <v>381.36397597999996</v>
      </c>
      <c r="V255" s="407">
        <v>381.36397597999996</v>
      </c>
      <c r="W255" s="407">
        <v>190.68198798999998</v>
      </c>
      <c r="X255" s="407">
        <v>1.1734276183999999</v>
      </c>
      <c r="Y255" s="267"/>
      <c r="Z255" s="407">
        <v>2.3468552367999997</v>
      </c>
    </row>
    <row r="256" spans="1:26" ht="13.2" customHeight="1" x14ac:dyDescent="0.3">
      <c r="A256" s="406" t="s">
        <v>2159</v>
      </c>
      <c r="B256" s="407">
        <v>2020</v>
      </c>
      <c r="C256" s="406" t="s">
        <v>2166</v>
      </c>
      <c r="D256" s="406" t="s">
        <v>2097</v>
      </c>
      <c r="E256" s="407">
        <v>3.8142207692307699</v>
      </c>
      <c r="F256" s="407">
        <v>194.85220527692312</v>
      </c>
      <c r="G256" s="407">
        <v>0</v>
      </c>
      <c r="H256" s="407">
        <v>4971201.0692307698</v>
      </c>
      <c r="I256" s="407">
        <v>0</v>
      </c>
      <c r="J256" s="407">
        <v>0</v>
      </c>
      <c r="K256" s="407">
        <v>0</v>
      </c>
      <c r="L256" s="407">
        <v>0</v>
      </c>
      <c r="M256" s="407">
        <v>0</v>
      </c>
      <c r="N256" s="407">
        <v>0</v>
      </c>
      <c r="O256" s="407">
        <v>0</v>
      </c>
      <c r="P256" s="407">
        <v>0</v>
      </c>
      <c r="Q256" s="407">
        <v>0</v>
      </c>
      <c r="R256" s="407">
        <v>0</v>
      </c>
      <c r="S256" s="407">
        <v>0</v>
      </c>
      <c r="T256" s="407">
        <v>0</v>
      </c>
      <c r="U256" s="407">
        <v>1709.5033476295387</v>
      </c>
      <c r="V256" s="407">
        <v>1709.5033476295387</v>
      </c>
      <c r="W256" s="407">
        <v>854.75167381476933</v>
      </c>
      <c r="X256" s="407">
        <v>5.1960588073846168</v>
      </c>
      <c r="Y256" s="407">
        <v>20.784235229538467</v>
      </c>
      <c r="Z256" s="407">
        <v>10.392117614769234</v>
      </c>
    </row>
    <row r="257" spans="1:26" ht="13.2" customHeight="1" x14ac:dyDescent="0.3">
      <c r="A257" s="406" t="s">
        <v>2159</v>
      </c>
      <c r="B257" s="407">
        <v>2020</v>
      </c>
      <c r="C257" s="406" t="s">
        <v>2167</v>
      </c>
      <c r="D257" s="406" t="s">
        <v>2097</v>
      </c>
      <c r="E257" s="407">
        <v>4.4499242307692297</v>
      </c>
      <c r="F257" s="407">
        <v>190.3932017076923</v>
      </c>
      <c r="G257" s="407">
        <v>0</v>
      </c>
      <c r="H257" s="407">
        <v>5799734.5807692297</v>
      </c>
      <c r="I257" s="407">
        <v>0</v>
      </c>
      <c r="J257" s="407">
        <v>0</v>
      </c>
      <c r="K257" s="407">
        <v>0</v>
      </c>
      <c r="L257" s="407">
        <v>0</v>
      </c>
      <c r="M257" s="407">
        <v>0</v>
      </c>
      <c r="N257" s="407">
        <v>0</v>
      </c>
      <c r="O257" s="407">
        <v>0</v>
      </c>
      <c r="P257" s="407">
        <v>0</v>
      </c>
      <c r="Q257" s="407">
        <v>0</v>
      </c>
      <c r="R257" s="407">
        <v>0</v>
      </c>
      <c r="S257" s="407">
        <v>0</v>
      </c>
      <c r="T257" s="407">
        <v>0</v>
      </c>
      <c r="U257" s="407">
        <v>1670.3830229821538</v>
      </c>
      <c r="V257" s="407">
        <v>1670.3830229821538</v>
      </c>
      <c r="W257" s="407">
        <v>835.19151149107688</v>
      </c>
      <c r="X257" s="407">
        <v>5.0771520455384618</v>
      </c>
      <c r="Y257" s="407">
        <v>20.308608182153847</v>
      </c>
      <c r="Z257" s="407">
        <v>10.154304091076924</v>
      </c>
    </row>
    <row r="258" spans="1:26" ht="13.2" customHeight="1" x14ac:dyDescent="0.3">
      <c r="A258" s="406" t="s">
        <v>2159</v>
      </c>
      <c r="B258" s="407">
        <v>2020</v>
      </c>
      <c r="C258" s="406" t="s">
        <v>2161</v>
      </c>
      <c r="D258" s="406" t="s">
        <v>2152</v>
      </c>
      <c r="E258" s="407">
        <v>0.78900000000000003</v>
      </c>
      <c r="F258" s="407">
        <v>41.450591119999999</v>
      </c>
      <c r="G258" s="407">
        <v>9433.2839999999997</v>
      </c>
      <c r="H258" s="407">
        <v>0</v>
      </c>
      <c r="I258" s="407">
        <v>4.4184000000000001</v>
      </c>
      <c r="J258" s="407">
        <v>9170.3428108973058</v>
      </c>
      <c r="K258" s="407">
        <v>346.51085102140604</v>
      </c>
      <c r="L258" s="407">
        <v>13.313501025744575</v>
      </c>
      <c r="M258" s="407">
        <v>1592.3951445666216</v>
      </c>
      <c r="N258" s="407">
        <v>699006.34439999994</v>
      </c>
      <c r="O258" s="407">
        <v>21.130556160000001</v>
      </c>
      <c r="P258" s="407">
        <v>1.8866567999999999</v>
      </c>
      <c r="Q258" s="407">
        <v>310.10617299551672</v>
      </c>
      <c r="R258" s="407">
        <v>310.10617299551672</v>
      </c>
      <c r="S258" s="407">
        <v>310.10617299551672</v>
      </c>
      <c r="T258" s="407">
        <v>201.5690124470859</v>
      </c>
      <c r="U258" s="407">
        <v>538.85768455999994</v>
      </c>
      <c r="V258" s="407">
        <v>538.85768455999994</v>
      </c>
      <c r="W258" s="407">
        <v>269.42884227999997</v>
      </c>
      <c r="X258" s="407">
        <v>1.6580236447999999</v>
      </c>
      <c r="Y258" s="267"/>
      <c r="Z258" s="407">
        <v>3.3160472895999997</v>
      </c>
    </row>
    <row r="259" spans="1:26" ht="13.2" customHeight="1" x14ac:dyDescent="0.3">
      <c r="A259" s="406" t="s">
        <v>2159</v>
      </c>
      <c r="B259" s="407">
        <v>2021</v>
      </c>
      <c r="C259" s="406" t="s">
        <v>2164</v>
      </c>
      <c r="D259" s="406" t="s">
        <v>2152</v>
      </c>
      <c r="E259" s="407">
        <v>3.6609489599999998</v>
      </c>
      <c r="F259" s="407">
        <v>253.67638873199996</v>
      </c>
      <c r="G259" s="407">
        <v>48801.713392000005</v>
      </c>
      <c r="H259" s="407">
        <v>0</v>
      </c>
      <c r="I259" s="407">
        <v>15.457027520000002</v>
      </c>
      <c r="J259" s="407">
        <v>26468.330931653334</v>
      </c>
      <c r="K259" s="407">
        <v>4246.1193510583862</v>
      </c>
      <c r="L259" s="407">
        <v>163.14269573121527</v>
      </c>
      <c r="M259" s="407">
        <v>14590.101921920002</v>
      </c>
      <c r="N259" s="407">
        <v>3524121.8995631998</v>
      </c>
      <c r="O259" s="407">
        <v>109.31583799808004</v>
      </c>
      <c r="P259" s="407">
        <v>9.7603426784000007</v>
      </c>
      <c r="Q259" s="407">
        <v>474.94990966080002</v>
      </c>
      <c r="R259" s="407">
        <v>474.94990966080002</v>
      </c>
      <c r="S259" s="407">
        <v>474.94990966080002</v>
      </c>
      <c r="T259" s="407">
        <v>308.71744127952002</v>
      </c>
      <c r="U259" s="407">
        <v>3297.7930535159999</v>
      </c>
      <c r="V259" s="407">
        <v>3297.7930535159999</v>
      </c>
      <c r="W259" s="407">
        <v>1648.8965267579999</v>
      </c>
      <c r="X259" s="407">
        <v>10.147055549279999</v>
      </c>
      <c r="Y259" s="267"/>
      <c r="Z259" s="407">
        <v>20.294111098559998</v>
      </c>
    </row>
    <row r="260" spans="1:26" ht="13.2" customHeight="1" x14ac:dyDescent="0.3">
      <c r="A260" s="406" t="s">
        <v>2159</v>
      </c>
      <c r="B260" s="407">
        <v>2021</v>
      </c>
      <c r="C260" s="406" t="s">
        <v>2162</v>
      </c>
      <c r="D260" s="406" t="s">
        <v>2152</v>
      </c>
      <c r="E260" s="407">
        <v>3.0226332500000002</v>
      </c>
      <c r="F260" s="407">
        <v>196.70679405999996</v>
      </c>
      <c r="G260" s="407">
        <v>43366.323764400004</v>
      </c>
      <c r="H260" s="407">
        <v>0</v>
      </c>
      <c r="I260" s="407">
        <v>20.31209544</v>
      </c>
      <c r="J260" s="407">
        <v>33544.884289191934</v>
      </c>
      <c r="K260" s="407">
        <v>1781.9715673135972</v>
      </c>
      <c r="L260" s="407">
        <v>68.466197290345903</v>
      </c>
      <c r="M260" s="407">
        <v>7560.3987080518637</v>
      </c>
      <c r="N260" s="407">
        <v>3213444.5909420401</v>
      </c>
      <c r="O260" s="407">
        <v>97.140565232256009</v>
      </c>
      <c r="P260" s="407">
        <v>8.6732647528800015</v>
      </c>
      <c r="Q260" s="407">
        <v>1288.2333041018653</v>
      </c>
      <c r="R260" s="407">
        <v>1288.2333041018653</v>
      </c>
      <c r="S260" s="407">
        <v>1288.2333041018653</v>
      </c>
      <c r="T260" s="407">
        <v>837.35164766621233</v>
      </c>
      <c r="U260" s="407">
        <v>2557.1883227799995</v>
      </c>
      <c r="V260" s="407">
        <v>2557.1883227799995</v>
      </c>
      <c r="W260" s="407">
        <v>1278.5941613899997</v>
      </c>
      <c r="X260" s="407">
        <v>7.8682717624</v>
      </c>
      <c r="Y260" s="267"/>
      <c r="Z260" s="407">
        <v>15.7365435248</v>
      </c>
    </row>
    <row r="261" spans="1:26" ht="13.2" customHeight="1" x14ac:dyDescent="0.3">
      <c r="A261" s="406" t="s">
        <v>2159</v>
      </c>
      <c r="B261" s="407">
        <v>2021</v>
      </c>
      <c r="C261" s="406" t="s">
        <v>2165</v>
      </c>
      <c r="D261" s="406" t="s">
        <v>2152</v>
      </c>
      <c r="E261" s="407">
        <v>17.867508389999809</v>
      </c>
      <c r="F261" s="407">
        <v>1183.238281746407</v>
      </c>
      <c r="G261" s="407">
        <v>264087.8595277472</v>
      </c>
      <c r="H261" s="407">
        <v>0</v>
      </c>
      <c r="I261" s="407">
        <v>107.96759732999868</v>
      </c>
      <c r="J261" s="407">
        <v>49206.751174635821</v>
      </c>
      <c r="K261" s="407">
        <v>3580.3074634030063</v>
      </c>
      <c r="L261" s="407">
        <v>137.56113826159003</v>
      </c>
      <c r="M261" s="407">
        <v>40461.377207045</v>
      </c>
      <c r="N261" s="407">
        <v>19373229.63259007</v>
      </c>
      <c r="O261" s="407">
        <v>591.55680534215378</v>
      </c>
      <c r="P261" s="407">
        <v>52.817571905549443</v>
      </c>
      <c r="Q261" s="407">
        <v>128.34027209499848</v>
      </c>
      <c r="R261" s="407">
        <v>128.34027209499848</v>
      </c>
      <c r="S261" s="407">
        <v>128.34027209499848</v>
      </c>
      <c r="T261" s="407">
        <v>83.421176861748989</v>
      </c>
      <c r="U261" s="407">
        <v>15382.097662703291</v>
      </c>
      <c r="V261" s="407">
        <v>15382.097662703291</v>
      </c>
      <c r="W261" s="407">
        <v>7691.0488313516453</v>
      </c>
      <c r="X261" s="407">
        <v>47.329531269856282</v>
      </c>
      <c r="Y261" s="267"/>
      <c r="Z261" s="407">
        <v>94.659062539712565</v>
      </c>
    </row>
    <row r="262" spans="1:26" ht="13.2" customHeight="1" x14ac:dyDescent="0.3">
      <c r="A262" s="406" t="s">
        <v>2159</v>
      </c>
      <c r="B262" s="407">
        <v>2021</v>
      </c>
      <c r="C262" s="406" t="s">
        <v>2163</v>
      </c>
      <c r="D262" s="406" t="s">
        <v>2152</v>
      </c>
      <c r="E262" s="407">
        <v>0.75863999999999998</v>
      </c>
      <c r="F262" s="407">
        <v>29.153098019999995</v>
      </c>
      <c r="G262" s="407">
        <v>8003.2057411764699</v>
      </c>
      <c r="H262" s="407">
        <v>0</v>
      </c>
      <c r="I262" s="407">
        <v>3.7485741176470584</v>
      </c>
      <c r="J262" s="407">
        <v>6606.2778574194945</v>
      </c>
      <c r="K262" s="407">
        <v>218.36208032984933</v>
      </c>
      <c r="L262" s="407">
        <v>8.3898203241998175</v>
      </c>
      <c r="M262" s="407">
        <v>1214.4272979267696</v>
      </c>
      <c r="N262" s="407">
        <v>593037.54542117636</v>
      </c>
      <c r="O262" s="407">
        <v>17.927180860235293</v>
      </c>
      <c r="P262" s="407">
        <v>1.6006411482352942</v>
      </c>
      <c r="Q262" s="407">
        <v>27.478093866776469</v>
      </c>
      <c r="R262" s="407">
        <v>27.478093866776469</v>
      </c>
      <c r="S262" s="407">
        <v>27.478093866776469</v>
      </c>
      <c r="T262" s="407">
        <v>17.860761013404701</v>
      </c>
      <c r="U262" s="407">
        <v>378.99027425999998</v>
      </c>
      <c r="V262" s="407">
        <v>378.99027425999998</v>
      </c>
      <c r="W262" s="407">
        <v>189.49513712999999</v>
      </c>
      <c r="X262" s="407">
        <v>1.1661239208</v>
      </c>
      <c r="Y262" s="267"/>
      <c r="Z262" s="407">
        <v>2.3322478416000001</v>
      </c>
    </row>
    <row r="263" spans="1:26" ht="13.2" customHeight="1" x14ac:dyDescent="0.3">
      <c r="A263" s="406" t="s">
        <v>2159</v>
      </c>
      <c r="B263" s="407">
        <v>2021</v>
      </c>
      <c r="C263" s="406" t="s">
        <v>2166</v>
      </c>
      <c r="D263" s="406" t="s">
        <v>2097</v>
      </c>
      <c r="E263" s="407">
        <v>3.9383072307692299</v>
      </c>
      <c r="F263" s="407">
        <v>201.49039001076926</v>
      </c>
      <c r="G263" s="407">
        <v>0</v>
      </c>
      <c r="H263" s="407">
        <v>5132927.0907692295</v>
      </c>
      <c r="I263" s="407">
        <v>0</v>
      </c>
      <c r="J263" s="407">
        <v>0</v>
      </c>
      <c r="K263" s="407">
        <v>0</v>
      </c>
      <c r="L263" s="407">
        <v>0</v>
      </c>
      <c r="M263" s="407">
        <v>0</v>
      </c>
      <c r="N263" s="407">
        <v>0</v>
      </c>
      <c r="O263" s="407">
        <v>0</v>
      </c>
      <c r="P263" s="407">
        <v>0</v>
      </c>
      <c r="Q263" s="407">
        <v>0</v>
      </c>
      <c r="R263" s="407">
        <v>0</v>
      </c>
      <c r="S263" s="407">
        <v>0</v>
      </c>
      <c r="T263" s="407">
        <v>0</v>
      </c>
      <c r="U263" s="407">
        <v>1767.7423550278154</v>
      </c>
      <c r="V263" s="407">
        <v>1767.7423550278154</v>
      </c>
      <c r="W263" s="407">
        <v>883.8711775139077</v>
      </c>
      <c r="X263" s="407">
        <v>5.3730770669538463</v>
      </c>
      <c r="Y263" s="407">
        <v>21.492308267815385</v>
      </c>
      <c r="Z263" s="407">
        <v>10.746154133907693</v>
      </c>
    </row>
    <row r="264" spans="1:26" ht="13.2" customHeight="1" x14ac:dyDescent="0.3">
      <c r="A264" s="406" t="s">
        <v>2159</v>
      </c>
      <c r="B264" s="407">
        <v>2021</v>
      </c>
      <c r="C264" s="406" t="s">
        <v>2167</v>
      </c>
      <c r="D264" s="406" t="s">
        <v>2097</v>
      </c>
      <c r="E264" s="407">
        <v>4.5946917692307689</v>
      </c>
      <c r="F264" s="407">
        <v>196.93617999461537</v>
      </c>
      <c r="G264" s="407">
        <v>0</v>
      </c>
      <c r="H264" s="407">
        <v>5988414.9392307689</v>
      </c>
      <c r="I264" s="407">
        <v>0</v>
      </c>
      <c r="J264" s="407">
        <v>0</v>
      </c>
      <c r="K264" s="407">
        <v>0</v>
      </c>
      <c r="L264" s="407">
        <v>0</v>
      </c>
      <c r="M264" s="407">
        <v>0</v>
      </c>
      <c r="N264" s="407">
        <v>0</v>
      </c>
      <c r="O264" s="407">
        <v>0</v>
      </c>
      <c r="P264" s="407">
        <v>0</v>
      </c>
      <c r="Q264" s="407">
        <v>0</v>
      </c>
      <c r="R264" s="407">
        <v>0</v>
      </c>
      <c r="S264" s="407">
        <v>0</v>
      </c>
      <c r="T264" s="407">
        <v>0</v>
      </c>
      <c r="U264" s="407">
        <v>1727.7867524860919</v>
      </c>
      <c r="V264" s="407">
        <v>1727.7867524860919</v>
      </c>
      <c r="W264" s="407">
        <v>863.89337624304596</v>
      </c>
      <c r="X264" s="407">
        <v>5.2516314665230768</v>
      </c>
      <c r="Y264" s="407">
        <v>21.006525866092307</v>
      </c>
      <c r="Z264" s="407">
        <v>10.503262933046154</v>
      </c>
    </row>
    <row r="265" spans="1:26" ht="13.2" customHeight="1" x14ac:dyDescent="0.3">
      <c r="A265" s="406" t="s">
        <v>2159</v>
      </c>
      <c r="B265" s="407">
        <v>2021</v>
      </c>
      <c r="C265" s="406" t="s">
        <v>2161</v>
      </c>
      <c r="D265" s="406" t="s">
        <v>2152</v>
      </c>
      <c r="E265" s="407">
        <v>0.77544599999999997</v>
      </c>
      <c r="F265" s="407">
        <v>40.601546159999998</v>
      </c>
      <c r="G265" s="407">
        <v>9271.2323759999999</v>
      </c>
      <c r="H265" s="407">
        <v>0</v>
      </c>
      <c r="I265" s="407">
        <v>4.3424976000000006</v>
      </c>
      <c r="J265" s="407">
        <v>9012.8081766021187</v>
      </c>
      <c r="K265" s="407">
        <v>340.55824256165431</v>
      </c>
      <c r="L265" s="407">
        <v>13.08479228949243</v>
      </c>
      <c r="M265" s="407">
        <v>1565.0398545926598</v>
      </c>
      <c r="N265" s="407">
        <v>686998.3190615999</v>
      </c>
      <c r="O265" s="407">
        <v>20.76756052224</v>
      </c>
      <c r="P265" s="407">
        <v>1.8542464752000001</v>
      </c>
      <c r="Q265" s="407">
        <v>304.7789498411679</v>
      </c>
      <c r="R265" s="407">
        <v>304.7789498411679</v>
      </c>
      <c r="S265" s="407">
        <v>304.7789498411679</v>
      </c>
      <c r="T265" s="407">
        <v>198.10631739675915</v>
      </c>
      <c r="U265" s="407">
        <v>527.82010007999997</v>
      </c>
      <c r="V265" s="407">
        <v>527.82010007999997</v>
      </c>
      <c r="W265" s="407">
        <v>263.91005003999999</v>
      </c>
      <c r="X265" s="407">
        <v>1.6240618463999998</v>
      </c>
      <c r="Y265" s="267"/>
      <c r="Z265" s="407">
        <v>3.2481236927999997</v>
      </c>
    </row>
    <row r="266" spans="1:26" ht="13.2" customHeight="1" x14ac:dyDescent="0.3">
      <c r="A266" s="406" t="s">
        <v>2159</v>
      </c>
      <c r="B266" s="407">
        <v>2022</v>
      </c>
      <c r="C266" s="406" t="s">
        <v>2164</v>
      </c>
      <c r="D266" s="406" t="s">
        <v>2152</v>
      </c>
      <c r="E266" s="407">
        <v>3.7700326399999988</v>
      </c>
      <c r="F266" s="407">
        <v>262.86029818320003</v>
      </c>
      <c r="G266" s="407">
        <v>50348.586751999988</v>
      </c>
      <c r="H266" s="407">
        <v>0</v>
      </c>
      <c r="I266" s="407">
        <v>15.824606080000001</v>
      </c>
      <c r="J266" s="407">
        <v>27274.24416154666</v>
      </c>
      <c r="K266" s="407">
        <v>4379.6864295370033</v>
      </c>
      <c r="L266" s="407">
        <v>168.27455648273016</v>
      </c>
      <c r="M266" s="407">
        <v>15024.836747946665</v>
      </c>
      <c r="N266" s="407">
        <v>3634303.8780671991</v>
      </c>
      <c r="O266" s="407">
        <v>112.78083432448</v>
      </c>
      <c r="P266" s="407">
        <v>10.069717350399999</v>
      </c>
      <c r="Q266" s="407">
        <v>487.77121798719992</v>
      </c>
      <c r="R266" s="407">
        <v>487.77121798719992</v>
      </c>
      <c r="S266" s="407">
        <v>487.77121798719992</v>
      </c>
      <c r="T266" s="407">
        <v>317.05129169167992</v>
      </c>
      <c r="U266" s="407">
        <v>3417.1838763815999</v>
      </c>
      <c r="V266" s="407">
        <v>3417.1838763815999</v>
      </c>
      <c r="W266" s="407">
        <v>1708.5919381908</v>
      </c>
      <c r="X266" s="407">
        <v>10.514411927328002</v>
      </c>
      <c r="Y266" s="267"/>
      <c r="Z266" s="407">
        <v>21.028823854656004</v>
      </c>
    </row>
    <row r="267" spans="1:26" ht="13.2" customHeight="1" x14ac:dyDescent="0.3">
      <c r="A267" s="406" t="s">
        <v>2159</v>
      </c>
      <c r="B267" s="407">
        <v>2022</v>
      </c>
      <c r="C267" s="406" t="s">
        <v>2162</v>
      </c>
      <c r="D267" s="406" t="s">
        <v>2152</v>
      </c>
      <c r="E267" s="407">
        <v>3.0211315000000001</v>
      </c>
      <c r="F267" s="407">
        <v>197.54919416249999</v>
      </c>
      <c r="G267" s="407">
        <v>43344.777856799999</v>
      </c>
      <c r="H267" s="407">
        <v>0</v>
      </c>
      <c r="I267" s="407">
        <v>20.302003679999999</v>
      </c>
      <c r="J267" s="407">
        <v>33528.218016503604</v>
      </c>
      <c r="K267" s="407">
        <v>1781.0862214645058</v>
      </c>
      <c r="L267" s="407">
        <v>68.432180887005941</v>
      </c>
      <c r="M267" s="407">
        <v>7556.6424373366463</v>
      </c>
      <c r="N267" s="407">
        <v>3211848.03918888</v>
      </c>
      <c r="O267" s="407">
        <v>97.092302399232011</v>
      </c>
      <c r="P267" s="407">
        <v>8.6689555713600015</v>
      </c>
      <c r="Q267" s="407">
        <v>1287.5932647042853</v>
      </c>
      <c r="R267" s="407">
        <v>1287.5932647042853</v>
      </c>
      <c r="S267" s="407">
        <v>1287.5932647042853</v>
      </c>
      <c r="T267" s="407">
        <v>836.93562205778528</v>
      </c>
      <c r="U267" s="407">
        <v>2568.1395241124997</v>
      </c>
      <c r="V267" s="407">
        <v>2568.1395241124997</v>
      </c>
      <c r="W267" s="407">
        <v>1284.0697620562498</v>
      </c>
      <c r="X267" s="407">
        <v>7.9019677665000003</v>
      </c>
      <c r="Y267" s="267"/>
      <c r="Z267" s="407">
        <v>15.803935533000001</v>
      </c>
    </row>
    <row r="268" spans="1:26" ht="13.2" customHeight="1" x14ac:dyDescent="0.3">
      <c r="A268" s="406" t="s">
        <v>2159</v>
      </c>
      <c r="B268" s="407">
        <v>2022</v>
      </c>
      <c r="C268" s="406" t="s">
        <v>2165</v>
      </c>
      <c r="D268" s="406" t="s">
        <v>2152</v>
      </c>
      <c r="E268" s="407">
        <v>18.081141859999999</v>
      </c>
      <c r="F268" s="407">
        <v>1203.3878142306153</v>
      </c>
      <c r="G268" s="407">
        <v>267138.71411050006</v>
      </c>
      <c r="H268" s="407">
        <v>0</v>
      </c>
      <c r="I268" s="407">
        <v>108.63804542000001</v>
      </c>
      <c r="J268" s="407">
        <v>49724.021328545459</v>
      </c>
      <c r="K268" s="407">
        <v>3620.9241077176775</v>
      </c>
      <c r="L268" s="407">
        <v>139.12169468904889</v>
      </c>
      <c r="M268" s="407">
        <v>40866.186107727262</v>
      </c>
      <c r="N268" s="407">
        <v>19589860.11504405</v>
      </c>
      <c r="O268" s="407">
        <v>598.39071960752017</v>
      </c>
      <c r="P268" s="407">
        <v>53.427742822100008</v>
      </c>
      <c r="Q268" s="407">
        <v>129.37464036636359</v>
      </c>
      <c r="R268" s="407">
        <v>129.37464036636359</v>
      </c>
      <c r="S268" s="407">
        <v>129.37464036636359</v>
      </c>
      <c r="T268" s="407">
        <v>84.093516238136345</v>
      </c>
      <c r="U268" s="407">
        <v>15644.041584997996</v>
      </c>
      <c r="V268" s="407">
        <v>15644.041584997996</v>
      </c>
      <c r="W268" s="407">
        <v>7822.0207924989982</v>
      </c>
      <c r="X268" s="407">
        <v>48.135512569224609</v>
      </c>
      <c r="Y268" s="267"/>
      <c r="Z268" s="407">
        <v>96.271025138449218</v>
      </c>
    </row>
    <row r="269" spans="1:26" ht="13.2" customHeight="1" x14ac:dyDescent="0.3">
      <c r="A269" s="406" t="s">
        <v>2159</v>
      </c>
      <c r="B269" s="407">
        <v>2022</v>
      </c>
      <c r="C269" s="406" t="s">
        <v>2163</v>
      </c>
      <c r="D269" s="406" t="s">
        <v>2152</v>
      </c>
      <c r="E269" s="407">
        <v>0.74723399999999995</v>
      </c>
      <c r="F269" s="407">
        <v>28.79089432</v>
      </c>
      <c r="G269" s="407">
        <v>7882.8791505882355</v>
      </c>
      <c r="H269" s="407">
        <v>0</v>
      </c>
      <c r="I269" s="407">
        <v>3.6922150588235296</v>
      </c>
      <c r="J269" s="407">
        <v>6506.9537969405765</v>
      </c>
      <c r="K269" s="407">
        <v>215.0790503179303</v>
      </c>
      <c r="L269" s="407">
        <v>8.2636810610212059</v>
      </c>
      <c r="M269" s="407">
        <v>1196.1686274636347</v>
      </c>
      <c r="N269" s="407">
        <v>584121.34505858819</v>
      </c>
      <c r="O269" s="407">
        <v>17.657649297317651</v>
      </c>
      <c r="P269" s="407">
        <v>1.5765758301176471</v>
      </c>
      <c r="Q269" s="407">
        <v>27.064966245448236</v>
      </c>
      <c r="R269" s="407">
        <v>27.064966245448236</v>
      </c>
      <c r="S269" s="407">
        <v>27.064966245448236</v>
      </c>
      <c r="T269" s="407">
        <v>17.592228059541352</v>
      </c>
      <c r="U269" s="407">
        <v>374.28162615999997</v>
      </c>
      <c r="V269" s="407">
        <v>374.28162615999997</v>
      </c>
      <c r="W269" s="407">
        <v>187.14081307999999</v>
      </c>
      <c r="X269" s="407">
        <v>1.1516357728</v>
      </c>
      <c r="Y269" s="267"/>
      <c r="Z269" s="407">
        <v>2.3032715455999999</v>
      </c>
    </row>
    <row r="270" spans="1:26" ht="13.2" customHeight="1" x14ac:dyDescent="0.3">
      <c r="A270" s="406" t="s">
        <v>2159</v>
      </c>
      <c r="B270" s="407">
        <v>2022</v>
      </c>
      <c r="C270" s="406" t="s">
        <v>2166</v>
      </c>
      <c r="D270" s="406" t="s">
        <v>2097</v>
      </c>
      <c r="E270" s="407">
        <v>4.1082729230769228</v>
      </c>
      <c r="F270" s="407">
        <v>211.58207633076927</v>
      </c>
      <c r="G270" s="407">
        <v>0</v>
      </c>
      <c r="H270" s="407">
        <v>5354449.0430769231</v>
      </c>
      <c r="I270" s="407">
        <v>0</v>
      </c>
      <c r="J270" s="407">
        <v>0</v>
      </c>
      <c r="K270" s="407">
        <v>0</v>
      </c>
      <c r="L270" s="407">
        <v>0</v>
      </c>
      <c r="M270" s="407">
        <v>0</v>
      </c>
      <c r="N270" s="407">
        <v>0</v>
      </c>
      <c r="O270" s="407">
        <v>0</v>
      </c>
      <c r="P270" s="407">
        <v>0</v>
      </c>
      <c r="Q270" s="407">
        <v>0</v>
      </c>
      <c r="R270" s="407">
        <v>0</v>
      </c>
      <c r="S270" s="407">
        <v>0</v>
      </c>
      <c r="T270" s="407">
        <v>0</v>
      </c>
      <c r="U270" s="407">
        <v>1856.2800830086157</v>
      </c>
      <c r="V270" s="407">
        <v>1856.2800830086157</v>
      </c>
      <c r="W270" s="407">
        <v>928.14004150430787</v>
      </c>
      <c r="X270" s="407">
        <v>5.6421887021538479</v>
      </c>
      <c r="Y270" s="407">
        <v>22.568754808615392</v>
      </c>
      <c r="Z270" s="407">
        <v>11.284377404307696</v>
      </c>
    </row>
    <row r="271" spans="1:26" ht="13.2" customHeight="1" x14ac:dyDescent="0.3">
      <c r="A271" s="406" t="s">
        <v>2159</v>
      </c>
      <c r="B271" s="407">
        <v>2022</v>
      </c>
      <c r="C271" s="406" t="s">
        <v>2167</v>
      </c>
      <c r="D271" s="406" t="s">
        <v>2097</v>
      </c>
      <c r="E271" s="407">
        <v>6.6649850769230774</v>
      </c>
      <c r="F271" s="407">
        <v>285.38587958076926</v>
      </c>
      <c r="G271" s="407">
        <v>0</v>
      </c>
      <c r="H271" s="407">
        <v>8686697.2169230767</v>
      </c>
      <c r="I271" s="407">
        <v>0</v>
      </c>
      <c r="J271" s="407">
        <v>0</v>
      </c>
      <c r="K271" s="407">
        <v>0</v>
      </c>
      <c r="L271" s="407">
        <v>0</v>
      </c>
      <c r="M271" s="407">
        <v>0</v>
      </c>
      <c r="N271" s="407">
        <v>0</v>
      </c>
      <c r="O271" s="407">
        <v>0</v>
      </c>
      <c r="P271" s="407">
        <v>0</v>
      </c>
      <c r="Q271" s="407">
        <v>0</v>
      </c>
      <c r="R271" s="407">
        <v>0</v>
      </c>
      <c r="S271" s="407">
        <v>0</v>
      </c>
      <c r="T271" s="407">
        <v>0</v>
      </c>
      <c r="U271" s="407">
        <v>2503.7854501886154</v>
      </c>
      <c r="V271" s="407">
        <v>2503.7854501886154</v>
      </c>
      <c r="W271" s="407">
        <v>1251.8927250943077</v>
      </c>
      <c r="X271" s="407">
        <v>7.610290122153847</v>
      </c>
      <c r="Y271" s="407">
        <v>30.441160488615388</v>
      </c>
      <c r="Z271" s="407">
        <v>15.220580244307694</v>
      </c>
    </row>
    <row r="272" spans="1:26" ht="13.2" customHeight="1" x14ac:dyDescent="0.3">
      <c r="A272" s="406" t="s">
        <v>2159</v>
      </c>
      <c r="B272" s="407">
        <v>2022</v>
      </c>
      <c r="C272" s="406" t="s">
        <v>2161</v>
      </c>
      <c r="D272" s="406" t="s">
        <v>2152</v>
      </c>
      <c r="E272" s="407">
        <v>0.79600000000000004</v>
      </c>
      <c r="F272" s="407">
        <v>41.732854780000004</v>
      </c>
      <c r="G272" s="407">
        <v>9516.9760000000006</v>
      </c>
      <c r="H272" s="407">
        <v>0</v>
      </c>
      <c r="I272" s="407">
        <v>4.4575999999999993</v>
      </c>
      <c r="J272" s="407">
        <v>9251.701999333658</v>
      </c>
      <c r="K272" s="407">
        <v>349.58509177824993</v>
      </c>
      <c r="L272" s="407">
        <v>13.431618271853843</v>
      </c>
      <c r="M272" s="407">
        <v>1606.5228581432582</v>
      </c>
      <c r="N272" s="407">
        <v>705207.9216</v>
      </c>
      <c r="O272" s="407">
        <v>21.318026240000002</v>
      </c>
      <c r="P272" s="407">
        <v>1.9033952000000001</v>
      </c>
      <c r="Q272" s="407">
        <v>312.85743181803718</v>
      </c>
      <c r="R272" s="407">
        <v>312.85743181803718</v>
      </c>
      <c r="S272" s="407">
        <v>312.85743181803718</v>
      </c>
      <c r="T272" s="407">
        <v>203.35733068172416</v>
      </c>
      <c r="U272" s="407">
        <v>542.52711213999999</v>
      </c>
      <c r="V272" s="407">
        <v>542.52711213999999</v>
      </c>
      <c r="W272" s="407">
        <v>271.26355606999999</v>
      </c>
      <c r="X272" s="407">
        <v>1.6693141912</v>
      </c>
      <c r="Y272" s="267"/>
      <c r="Z272" s="407">
        <v>3.3386283824</v>
      </c>
    </row>
    <row r="273" spans="1:26" ht="13.2" customHeight="1" x14ac:dyDescent="0.3">
      <c r="A273" s="406" t="s">
        <v>2159</v>
      </c>
      <c r="B273" s="407">
        <v>2023</v>
      </c>
      <c r="C273" s="406" t="s">
        <v>2164</v>
      </c>
      <c r="D273" s="406" t="s">
        <v>2152</v>
      </c>
      <c r="E273" s="407">
        <v>3.7358057599999999</v>
      </c>
      <c r="F273" s="407">
        <v>260.27878029679999</v>
      </c>
      <c r="G273" s="407">
        <v>49810.405920000005</v>
      </c>
      <c r="H273" s="407">
        <v>0</v>
      </c>
      <c r="I273" s="407">
        <v>15.762229919999999</v>
      </c>
      <c r="J273" s="407">
        <v>27011.551990920001</v>
      </c>
      <c r="K273" s="407">
        <v>4333.7638948006788</v>
      </c>
      <c r="L273" s="407">
        <v>166.51013926025456</v>
      </c>
      <c r="M273" s="407">
        <v>14888.431222186668</v>
      </c>
      <c r="N273" s="407">
        <v>3596784.9883679999</v>
      </c>
      <c r="O273" s="407">
        <v>111.57530926080003</v>
      </c>
      <c r="P273" s="407">
        <v>9.9620811840000023</v>
      </c>
      <c r="Q273" s="407">
        <v>484.50608938479996</v>
      </c>
      <c r="R273" s="407">
        <v>484.50608938479996</v>
      </c>
      <c r="S273" s="407">
        <v>484.50608938479996</v>
      </c>
      <c r="T273" s="407">
        <v>314.92895810011998</v>
      </c>
      <c r="U273" s="407">
        <v>3383.6241438584002</v>
      </c>
      <c r="V273" s="407">
        <v>3383.6241438584002</v>
      </c>
      <c r="W273" s="407">
        <v>1691.8120719292001</v>
      </c>
      <c r="X273" s="407">
        <v>10.411151211871999</v>
      </c>
      <c r="Y273" s="267"/>
      <c r="Z273" s="407">
        <v>20.822302423743999</v>
      </c>
    </row>
    <row r="274" spans="1:26" ht="13.2" customHeight="1" x14ac:dyDescent="0.3">
      <c r="A274" s="406" t="s">
        <v>2159</v>
      </c>
      <c r="B274" s="407">
        <v>2023</v>
      </c>
      <c r="C274" s="406" t="s">
        <v>2162</v>
      </c>
      <c r="D274" s="406" t="s">
        <v>2152</v>
      </c>
      <c r="E274" s="407">
        <v>3.0497709999999998</v>
      </c>
      <c r="F274" s="407">
        <v>199.745703335</v>
      </c>
      <c r="G274" s="407">
        <v>43755.674491199999</v>
      </c>
      <c r="H274" s="407">
        <v>0</v>
      </c>
      <c r="I274" s="407">
        <v>20.494461119999997</v>
      </c>
      <c r="J274" s="407">
        <v>33846.056349553211</v>
      </c>
      <c r="K274" s="407">
        <v>1797.970431516148</v>
      </c>
      <c r="L274" s="407">
        <v>69.080899237899771</v>
      </c>
      <c r="M274" s="407">
        <v>7628.2773400491251</v>
      </c>
      <c r="N274" s="407">
        <v>3242295.4797979197</v>
      </c>
      <c r="O274" s="407">
        <v>98.012710860287996</v>
      </c>
      <c r="P274" s="407">
        <v>8.7511348982400001</v>
      </c>
      <c r="Q274" s="407">
        <v>1299.7992965517894</v>
      </c>
      <c r="R274" s="407">
        <v>1299.7992965517894</v>
      </c>
      <c r="S274" s="407">
        <v>1299.7992965517894</v>
      </c>
      <c r="T274" s="407">
        <v>844.8695427586631</v>
      </c>
      <c r="U274" s="407">
        <v>2596.6941433550001</v>
      </c>
      <c r="V274" s="407">
        <v>2596.6941433550001</v>
      </c>
      <c r="W274" s="407">
        <v>1298.3470716775</v>
      </c>
      <c r="X274" s="407">
        <v>7.9898281333999996</v>
      </c>
      <c r="Y274" s="267"/>
      <c r="Z274" s="407">
        <v>15.979656266799999</v>
      </c>
    </row>
    <row r="275" spans="1:26" ht="13.2" customHeight="1" x14ac:dyDescent="0.3">
      <c r="A275" s="406" t="s">
        <v>2159</v>
      </c>
      <c r="B275" s="407">
        <v>2023</v>
      </c>
      <c r="C275" s="406" t="s">
        <v>2165</v>
      </c>
      <c r="D275" s="406" t="s">
        <v>2152</v>
      </c>
      <c r="E275" s="407">
        <v>17.89936484</v>
      </c>
      <c r="F275" s="407">
        <v>1191.6146527586293</v>
      </c>
      <c r="G275" s="407">
        <v>264497.46679900005</v>
      </c>
      <c r="H275" s="407">
        <v>0</v>
      </c>
      <c r="I275" s="407">
        <v>107.80403798</v>
      </c>
      <c r="J275" s="407">
        <v>49253.698402363632</v>
      </c>
      <c r="K275" s="407">
        <v>3585.4333364655704</v>
      </c>
      <c r="L275" s="407">
        <v>137.75808250179244</v>
      </c>
      <c r="M275" s="407">
        <v>40488.200435454535</v>
      </c>
      <c r="N275" s="407">
        <v>19399159.347909898</v>
      </c>
      <c r="O275" s="407">
        <v>592.47432562976007</v>
      </c>
      <c r="P275" s="407">
        <v>52.899493359800005</v>
      </c>
      <c r="Q275" s="407">
        <v>128.28208931999995</v>
      </c>
      <c r="R275" s="407">
        <v>128.28208931999995</v>
      </c>
      <c r="S275" s="407">
        <v>128.28208931999995</v>
      </c>
      <c r="T275" s="407">
        <v>83.38335805799997</v>
      </c>
      <c r="U275" s="407">
        <v>15490.990485862189</v>
      </c>
      <c r="V275" s="407">
        <v>15490.990485862189</v>
      </c>
      <c r="W275" s="407">
        <v>7745.4952429310943</v>
      </c>
      <c r="X275" s="407">
        <v>47.664586110345198</v>
      </c>
      <c r="Y275" s="267"/>
      <c r="Z275" s="407">
        <v>95.329172220690396</v>
      </c>
    </row>
    <row r="276" spans="1:26" ht="13.2" customHeight="1" x14ac:dyDescent="0.3">
      <c r="A276" s="406" t="s">
        <v>2159</v>
      </c>
      <c r="B276" s="407">
        <v>2023</v>
      </c>
      <c r="C276" s="406" t="s">
        <v>2163</v>
      </c>
      <c r="D276" s="406" t="s">
        <v>2152</v>
      </c>
      <c r="E276" s="407">
        <v>0.76120600000000005</v>
      </c>
      <c r="F276" s="407">
        <v>29.401037000000002</v>
      </c>
      <c r="G276" s="407">
        <v>8030.2755317647061</v>
      </c>
      <c r="H276" s="407">
        <v>0</v>
      </c>
      <c r="I276" s="407">
        <v>3.7612531764705879</v>
      </c>
      <c r="J276" s="407">
        <v>6628.6227232084575</v>
      </c>
      <c r="K276" s="407">
        <v>219.10066134077204</v>
      </c>
      <c r="L276" s="407">
        <v>8.4181977877555205</v>
      </c>
      <c r="M276" s="407">
        <v>1218.5349385026423</v>
      </c>
      <c r="N276" s="407">
        <v>595043.41690376471</v>
      </c>
      <c r="O276" s="407">
        <v>17.987817191152942</v>
      </c>
      <c r="P276" s="407">
        <v>1.6060551063529414</v>
      </c>
      <c r="Q276" s="407">
        <v>27.571034904504703</v>
      </c>
      <c r="R276" s="407">
        <v>27.571034904504703</v>
      </c>
      <c r="S276" s="407">
        <v>27.571034904504703</v>
      </c>
      <c r="T276" s="407">
        <v>17.921172687928056</v>
      </c>
      <c r="U276" s="407">
        <v>382.213481</v>
      </c>
      <c r="V276" s="407">
        <v>382.213481</v>
      </c>
      <c r="W276" s="407">
        <v>191.1067405</v>
      </c>
      <c r="X276" s="407">
        <v>1.1760414800000003</v>
      </c>
      <c r="Y276" s="267"/>
      <c r="Z276" s="407">
        <v>2.3520829600000006</v>
      </c>
    </row>
    <row r="277" spans="1:26" ht="13.2" customHeight="1" x14ac:dyDescent="0.3">
      <c r="A277" s="406" t="s">
        <v>2159</v>
      </c>
      <c r="B277" s="407">
        <v>2023</v>
      </c>
      <c r="C277" s="406" t="s">
        <v>2166</v>
      </c>
      <c r="D277" s="406" t="s">
        <v>2097</v>
      </c>
      <c r="E277" s="407">
        <v>4.2180909230769226</v>
      </c>
      <c r="F277" s="407">
        <v>217.37475026307689</v>
      </c>
      <c r="G277" s="407">
        <v>0</v>
      </c>
      <c r="H277" s="407">
        <v>5497578.5030769231</v>
      </c>
      <c r="I277" s="407">
        <v>0</v>
      </c>
      <c r="J277" s="407">
        <v>0</v>
      </c>
      <c r="K277" s="407">
        <v>0</v>
      </c>
      <c r="L277" s="407">
        <v>0</v>
      </c>
      <c r="M277" s="407">
        <v>0</v>
      </c>
      <c r="N277" s="407">
        <v>0</v>
      </c>
      <c r="O277" s="407">
        <v>0</v>
      </c>
      <c r="P277" s="407">
        <v>0</v>
      </c>
      <c r="Q277" s="407">
        <v>0</v>
      </c>
      <c r="R277" s="407">
        <v>0</v>
      </c>
      <c r="S277" s="407">
        <v>0</v>
      </c>
      <c r="T277" s="407">
        <v>0</v>
      </c>
      <c r="U277" s="407">
        <v>1907.1011423080615</v>
      </c>
      <c r="V277" s="407">
        <v>1907.1011423080615</v>
      </c>
      <c r="W277" s="407">
        <v>953.55057115403076</v>
      </c>
      <c r="X277" s="407">
        <v>5.7966600070153849</v>
      </c>
      <c r="Y277" s="407">
        <v>23.186640028061539</v>
      </c>
      <c r="Z277" s="407">
        <v>11.59332001403077</v>
      </c>
    </row>
    <row r="278" spans="1:26" ht="13.2" customHeight="1" x14ac:dyDescent="0.3">
      <c r="A278" s="406" t="s">
        <v>2159</v>
      </c>
      <c r="B278" s="407">
        <v>2023</v>
      </c>
      <c r="C278" s="406" t="s">
        <v>2167</v>
      </c>
      <c r="D278" s="406" t="s">
        <v>2097</v>
      </c>
      <c r="E278" s="407">
        <v>8.1236840769230767</v>
      </c>
      <c r="F278" s="407">
        <v>346.96126486846157</v>
      </c>
      <c r="G278" s="407">
        <v>0</v>
      </c>
      <c r="H278" s="407">
        <v>10587868.246923076</v>
      </c>
      <c r="I278" s="407">
        <v>0</v>
      </c>
      <c r="J278" s="407">
        <v>0</v>
      </c>
      <c r="K278" s="407">
        <v>0</v>
      </c>
      <c r="L278" s="407">
        <v>0</v>
      </c>
      <c r="M278" s="407">
        <v>0</v>
      </c>
      <c r="N278" s="407">
        <v>0</v>
      </c>
      <c r="O278" s="407">
        <v>0</v>
      </c>
      <c r="P278" s="407">
        <v>0</v>
      </c>
      <c r="Q278" s="407">
        <v>0</v>
      </c>
      <c r="R278" s="407">
        <v>0</v>
      </c>
      <c r="S278" s="407">
        <v>0</v>
      </c>
      <c r="T278" s="407">
        <v>0</v>
      </c>
      <c r="U278" s="407">
        <v>3044.0068304459701</v>
      </c>
      <c r="V278" s="407">
        <v>3044.0068304459701</v>
      </c>
      <c r="W278" s="407">
        <v>1522.003415222985</v>
      </c>
      <c r="X278" s="407">
        <v>9.2523003964923074</v>
      </c>
      <c r="Y278" s="407">
        <v>37.00920158596923</v>
      </c>
      <c r="Z278" s="407">
        <v>18.504600792984615</v>
      </c>
    </row>
    <row r="279" spans="1:26" ht="13.2" customHeight="1" x14ac:dyDescent="0.3">
      <c r="A279" s="406" t="s">
        <v>2159</v>
      </c>
      <c r="B279" s="407">
        <v>2023</v>
      </c>
      <c r="C279" s="406" t="s">
        <v>2161</v>
      </c>
      <c r="D279" s="406" t="s">
        <v>2152</v>
      </c>
      <c r="E279" s="407">
        <v>0.79600000000000004</v>
      </c>
      <c r="F279" s="407">
        <v>41.745417119999999</v>
      </c>
      <c r="G279" s="407">
        <v>9516.9760000000006</v>
      </c>
      <c r="H279" s="407">
        <v>0</v>
      </c>
      <c r="I279" s="407">
        <v>4.4575999999999993</v>
      </c>
      <c r="J279" s="407">
        <v>9251.701999333658</v>
      </c>
      <c r="K279" s="407">
        <v>349.58509177824993</v>
      </c>
      <c r="L279" s="407">
        <v>13.431618271853843</v>
      </c>
      <c r="M279" s="407">
        <v>1606.5228581432582</v>
      </c>
      <c r="N279" s="407">
        <v>705207.9216</v>
      </c>
      <c r="O279" s="407">
        <v>21.318026240000002</v>
      </c>
      <c r="P279" s="407">
        <v>1.9033952000000001</v>
      </c>
      <c r="Q279" s="407">
        <v>312.85743181803718</v>
      </c>
      <c r="R279" s="407">
        <v>312.85743181803718</v>
      </c>
      <c r="S279" s="407">
        <v>312.85743181803718</v>
      </c>
      <c r="T279" s="407">
        <v>203.35733068172416</v>
      </c>
      <c r="U279" s="407">
        <v>542.69042256</v>
      </c>
      <c r="V279" s="407">
        <v>542.69042256</v>
      </c>
      <c r="W279" s="407">
        <v>271.34521128</v>
      </c>
      <c r="X279" s="407">
        <v>1.6698166847999998</v>
      </c>
      <c r="Y279" s="267"/>
      <c r="Z279" s="407">
        <v>3.3396333695999996</v>
      </c>
    </row>
    <row r="280" spans="1:26" ht="13.2" customHeight="1" x14ac:dyDescent="0.3">
      <c r="A280" s="406" t="s">
        <v>2168</v>
      </c>
      <c r="B280" s="407">
        <v>1985</v>
      </c>
      <c r="C280" s="406" t="s">
        <v>2169</v>
      </c>
      <c r="D280" s="406" t="s">
        <v>2097</v>
      </c>
      <c r="E280" s="407">
        <v>41.298409090909097</v>
      </c>
      <c r="F280" s="407">
        <v>5382.2427272727273</v>
      </c>
      <c r="G280" s="267"/>
      <c r="H280" s="407">
        <v>263459368.34848782</v>
      </c>
      <c r="I280" s="267"/>
      <c r="J280" s="267"/>
      <c r="K280" s="267"/>
      <c r="L280" s="267"/>
      <c r="M280" s="267"/>
      <c r="N280" s="267"/>
      <c r="O280" s="267"/>
      <c r="P280" s="267"/>
      <c r="Q280" s="267"/>
      <c r="R280" s="267"/>
      <c r="S280" s="267"/>
      <c r="T280" s="267"/>
      <c r="U280" s="407">
        <v>47220.209527272724</v>
      </c>
      <c r="V280" s="407">
        <v>47220.209527272724</v>
      </c>
      <c r="W280" s="407">
        <v>23610.104763636362</v>
      </c>
      <c r="X280" s="407">
        <v>143.5264727272727</v>
      </c>
      <c r="Y280" s="407">
        <v>574.10589090909082</v>
      </c>
      <c r="Z280" s="407">
        <v>287.05294545454541</v>
      </c>
    </row>
    <row r="281" spans="1:26" ht="13.2" customHeight="1" x14ac:dyDescent="0.3">
      <c r="A281" s="406" t="s">
        <v>2168</v>
      </c>
      <c r="B281" s="407">
        <v>1986</v>
      </c>
      <c r="C281" s="406" t="s">
        <v>2169</v>
      </c>
      <c r="D281" s="406" t="s">
        <v>2097</v>
      </c>
      <c r="E281" s="407">
        <v>41.298409090909097</v>
      </c>
      <c r="F281" s="407">
        <v>5382.2427272727273</v>
      </c>
      <c r="G281" s="267"/>
      <c r="H281" s="407">
        <v>263459368.34848782</v>
      </c>
      <c r="I281" s="267"/>
      <c r="J281" s="267"/>
      <c r="K281" s="267"/>
      <c r="L281" s="267"/>
      <c r="M281" s="267"/>
      <c r="N281" s="267"/>
      <c r="O281" s="267"/>
      <c r="P281" s="267"/>
      <c r="Q281" s="267"/>
      <c r="R281" s="267"/>
      <c r="S281" s="267"/>
      <c r="T281" s="267"/>
      <c r="U281" s="407">
        <v>47220.209527272724</v>
      </c>
      <c r="V281" s="407">
        <v>47220.209527272724</v>
      </c>
      <c r="W281" s="407">
        <v>23610.104763636362</v>
      </c>
      <c r="X281" s="407">
        <v>143.5264727272727</v>
      </c>
      <c r="Y281" s="407">
        <v>574.10589090909082</v>
      </c>
      <c r="Z281" s="407">
        <v>287.05294545454541</v>
      </c>
    </row>
    <row r="282" spans="1:26" ht="13.2" customHeight="1" x14ac:dyDescent="0.3">
      <c r="A282" s="406" t="s">
        <v>2168</v>
      </c>
      <c r="B282" s="407">
        <v>1987</v>
      </c>
      <c r="C282" s="406" t="s">
        <v>2169</v>
      </c>
      <c r="D282" s="406" t="s">
        <v>2097</v>
      </c>
      <c r="E282" s="407">
        <v>41.298409090909097</v>
      </c>
      <c r="F282" s="407">
        <v>5382.2427272727273</v>
      </c>
      <c r="G282" s="267"/>
      <c r="H282" s="407">
        <v>263459368.34848782</v>
      </c>
      <c r="I282" s="267"/>
      <c r="J282" s="267"/>
      <c r="K282" s="267"/>
      <c r="L282" s="267"/>
      <c r="M282" s="267"/>
      <c r="N282" s="267"/>
      <c r="O282" s="267"/>
      <c r="P282" s="267"/>
      <c r="Q282" s="267"/>
      <c r="R282" s="267"/>
      <c r="S282" s="267"/>
      <c r="T282" s="267"/>
      <c r="U282" s="407">
        <v>47220.209527272724</v>
      </c>
      <c r="V282" s="407">
        <v>47220.209527272724</v>
      </c>
      <c r="W282" s="407">
        <v>23610.104763636362</v>
      </c>
      <c r="X282" s="407">
        <v>143.5264727272727</v>
      </c>
      <c r="Y282" s="407">
        <v>574.10589090909082</v>
      </c>
      <c r="Z282" s="407">
        <v>287.05294545454541</v>
      </c>
    </row>
    <row r="283" spans="1:26" ht="13.2" customHeight="1" x14ac:dyDescent="0.3">
      <c r="A283" s="406" t="s">
        <v>2168</v>
      </c>
      <c r="B283" s="407">
        <v>1988</v>
      </c>
      <c r="C283" s="406" t="s">
        <v>2169</v>
      </c>
      <c r="D283" s="406" t="s">
        <v>2097</v>
      </c>
      <c r="E283" s="407">
        <v>41.298409090909097</v>
      </c>
      <c r="F283" s="407">
        <v>5382.2427272727273</v>
      </c>
      <c r="G283" s="267"/>
      <c r="H283" s="407">
        <v>263459368.34848782</v>
      </c>
      <c r="I283" s="267"/>
      <c r="J283" s="267"/>
      <c r="K283" s="267"/>
      <c r="L283" s="267"/>
      <c r="M283" s="267"/>
      <c r="N283" s="267"/>
      <c r="O283" s="267"/>
      <c r="P283" s="267"/>
      <c r="Q283" s="267"/>
      <c r="R283" s="267"/>
      <c r="S283" s="267"/>
      <c r="T283" s="267"/>
      <c r="U283" s="407">
        <v>47220.209527272724</v>
      </c>
      <c r="V283" s="407">
        <v>47220.209527272724</v>
      </c>
      <c r="W283" s="407">
        <v>23610.104763636362</v>
      </c>
      <c r="X283" s="407">
        <v>143.5264727272727</v>
      </c>
      <c r="Y283" s="407">
        <v>574.10589090909082</v>
      </c>
      <c r="Z283" s="407">
        <v>287.05294545454541</v>
      </c>
    </row>
    <row r="284" spans="1:26" ht="13.2" customHeight="1" x14ac:dyDescent="0.3">
      <c r="A284" s="406" t="s">
        <v>2168</v>
      </c>
      <c r="B284" s="407">
        <v>1989</v>
      </c>
      <c r="C284" s="406" t="s">
        <v>2169</v>
      </c>
      <c r="D284" s="406" t="s">
        <v>2097</v>
      </c>
      <c r="E284" s="407">
        <v>41.298409090909097</v>
      </c>
      <c r="F284" s="407">
        <v>5382.2427272727273</v>
      </c>
      <c r="G284" s="267"/>
      <c r="H284" s="407">
        <v>263459368.34848782</v>
      </c>
      <c r="I284" s="267"/>
      <c r="J284" s="267"/>
      <c r="K284" s="267"/>
      <c r="L284" s="267"/>
      <c r="M284" s="267"/>
      <c r="N284" s="267"/>
      <c r="O284" s="267"/>
      <c r="P284" s="267"/>
      <c r="Q284" s="267"/>
      <c r="R284" s="267"/>
      <c r="S284" s="267"/>
      <c r="T284" s="267"/>
      <c r="U284" s="407">
        <v>47220.209527272724</v>
      </c>
      <c r="V284" s="407">
        <v>47220.209527272724</v>
      </c>
      <c r="W284" s="407">
        <v>23610.104763636362</v>
      </c>
      <c r="X284" s="407">
        <v>143.5264727272727</v>
      </c>
      <c r="Y284" s="407">
        <v>574.10589090909082</v>
      </c>
      <c r="Z284" s="407">
        <v>287.05294545454541</v>
      </c>
    </row>
    <row r="285" spans="1:26" ht="13.2" customHeight="1" x14ac:dyDescent="0.3">
      <c r="A285" s="406" t="s">
        <v>2168</v>
      </c>
      <c r="B285" s="407">
        <v>1990</v>
      </c>
      <c r="C285" s="406" t="s">
        <v>2169</v>
      </c>
      <c r="D285" s="406" t="s">
        <v>2097</v>
      </c>
      <c r="E285" s="407">
        <v>41.298409090909097</v>
      </c>
      <c r="F285" s="407">
        <v>5382.2427272727273</v>
      </c>
      <c r="G285" s="267"/>
      <c r="H285" s="407">
        <v>263459368.34848782</v>
      </c>
      <c r="I285" s="267"/>
      <c r="J285" s="267"/>
      <c r="K285" s="267"/>
      <c r="L285" s="267"/>
      <c r="M285" s="267"/>
      <c r="N285" s="267"/>
      <c r="O285" s="267"/>
      <c r="P285" s="267"/>
      <c r="Q285" s="267"/>
      <c r="R285" s="267"/>
      <c r="S285" s="267"/>
      <c r="T285" s="267"/>
      <c r="U285" s="407">
        <v>47220.209527272724</v>
      </c>
      <c r="V285" s="407">
        <v>47220.209527272724</v>
      </c>
      <c r="W285" s="407">
        <v>23610.104763636362</v>
      </c>
      <c r="X285" s="407">
        <v>143.5264727272727</v>
      </c>
      <c r="Y285" s="407">
        <v>574.10589090909082</v>
      </c>
      <c r="Z285" s="407">
        <v>287.05294545454541</v>
      </c>
    </row>
    <row r="286" spans="1:26" ht="13.2" customHeight="1" x14ac:dyDescent="0.3">
      <c r="A286" s="406" t="s">
        <v>2168</v>
      </c>
      <c r="B286" s="407">
        <v>1991</v>
      </c>
      <c r="C286" s="406" t="s">
        <v>2169</v>
      </c>
      <c r="D286" s="406" t="s">
        <v>2097</v>
      </c>
      <c r="E286" s="407">
        <v>43.559988636363641</v>
      </c>
      <c r="F286" s="407">
        <v>5662.4685909090922</v>
      </c>
      <c r="G286" s="267"/>
      <c r="H286" s="407">
        <v>277886905.18661934</v>
      </c>
      <c r="I286" s="267"/>
      <c r="J286" s="267"/>
      <c r="K286" s="267"/>
      <c r="L286" s="267"/>
      <c r="M286" s="267"/>
      <c r="N286" s="267"/>
      <c r="O286" s="267"/>
      <c r="P286" s="267"/>
      <c r="Q286" s="267"/>
      <c r="R286" s="267"/>
      <c r="S286" s="267"/>
      <c r="T286" s="267"/>
      <c r="U286" s="407">
        <v>49678.724437575758</v>
      </c>
      <c r="V286" s="407">
        <v>49678.724437575758</v>
      </c>
      <c r="W286" s="407">
        <v>24839.362218787879</v>
      </c>
      <c r="X286" s="407">
        <v>150.99916242424246</v>
      </c>
      <c r="Y286" s="407">
        <v>603.99664969696983</v>
      </c>
      <c r="Z286" s="407">
        <v>301.99832484848491</v>
      </c>
    </row>
    <row r="287" spans="1:26" ht="13.2" customHeight="1" x14ac:dyDescent="0.3">
      <c r="A287" s="406" t="s">
        <v>2168</v>
      </c>
      <c r="B287" s="407">
        <v>1992</v>
      </c>
      <c r="C287" s="406" t="s">
        <v>2169</v>
      </c>
      <c r="D287" s="406" t="s">
        <v>2097</v>
      </c>
      <c r="E287" s="407">
        <v>44.815329166666672</v>
      </c>
      <c r="F287" s="407">
        <v>5811.4108166666656</v>
      </c>
      <c r="G287" s="267"/>
      <c r="H287" s="407">
        <v>285895233.60546625</v>
      </c>
      <c r="I287" s="267"/>
      <c r="J287" s="267"/>
      <c r="K287" s="267"/>
      <c r="L287" s="267"/>
      <c r="M287" s="267"/>
      <c r="N287" s="267"/>
      <c r="O287" s="267"/>
      <c r="P287" s="267"/>
      <c r="Q287" s="267"/>
      <c r="R287" s="267"/>
      <c r="S287" s="267"/>
      <c r="T287" s="267"/>
      <c r="U287" s="407">
        <v>50985.44423155555</v>
      </c>
      <c r="V287" s="407">
        <v>50985.44423155555</v>
      </c>
      <c r="W287" s="407">
        <v>25492.722115777775</v>
      </c>
      <c r="X287" s="407">
        <v>154.9709551111111</v>
      </c>
      <c r="Y287" s="407">
        <v>619.88382044444438</v>
      </c>
      <c r="Z287" s="407">
        <v>309.94191022222219</v>
      </c>
    </row>
    <row r="288" spans="1:26" ht="13.2" customHeight="1" x14ac:dyDescent="0.3">
      <c r="A288" s="406" t="s">
        <v>2168</v>
      </c>
      <c r="B288" s="407">
        <v>1993</v>
      </c>
      <c r="C288" s="406" t="s">
        <v>2169</v>
      </c>
      <c r="D288" s="406" t="s">
        <v>2097</v>
      </c>
      <c r="E288" s="407">
        <v>46.051003787878798</v>
      </c>
      <c r="F288" s="407">
        <v>5964.84446969697</v>
      </c>
      <c r="G288" s="267"/>
      <c r="H288" s="407">
        <v>293778105.18224239</v>
      </c>
      <c r="I288" s="267"/>
      <c r="J288" s="267"/>
      <c r="K288" s="267"/>
      <c r="L288" s="267"/>
      <c r="M288" s="267"/>
      <c r="N288" s="267"/>
      <c r="O288" s="267"/>
      <c r="P288" s="267"/>
      <c r="Q288" s="267"/>
      <c r="R288" s="267"/>
      <c r="S288" s="267"/>
      <c r="T288" s="267"/>
      <c r="U288" s="407">
        <v>52331.568814141414</v>
      </c>
      <c r="V288" s="407">
        <v>52331.568814141414</v>
      </c>
      <c r="W288" s="407">
        <v>26165.784407070707</v>
      </c>
      <c r="X288" s="407">
        <v>159.06251919191922</v>
      </c>
      <c r="Y288" s="407">
        <v>636.25007676767689</v>
      </c>
      <c r="Z288" s="407">
        <v>318.12503838383844</v>
      </c>
    </row>
    <row r="289" spans="1:26" ht="13.2" customHeight="1" x14ac:dyDescent="0.3">
      <c r="A289" s="406" t="s">
        <v>2168</v>
      </c>
      <c r="B289" s="407">
        <v>1994</v>
      </c>
      <c r="C289" s="406" t="s">
        <v>2169</v>
      </c>
      <c r="D289" s="406" t="s">
        <v>2097</v>
      </c>
      <c r="E289" s="407">
        <v>47.735716666666669</v>
      </c>
      <c r="F289" s="407">
        <v>6176.2688666666663</v>
      </c>
      <c r="G289" s="267"/>
      <c r="H289" s="407">
        <v>304525574.65296644</v>
      </c>
      <c r="I289" s="267"/>
      <c r="J289" s="267"/>
      <c r="K289" s="267"/>
      <c r="L289" s="267"/>
      <c r="M289" s="267"/>
      <c r="N289" s="267"/>
      <c r="O289" s="267"/>
      <c r="P289" s="267"/>
      <c r="Q289" s="267"/>
      <c r="R289" s="267"/>
      <c r="S289" s="267"/>
      <c r="T289" s="267"/>
      <c r="U289" s="407">
        <v>54186.465523555562</v>
      </c>
      <c r="V289" s="407">
        <v>54186.465523555562</v>
      </c>
      <c r="W289" s="407">
        <v>27093.232761777781</v>
      </c>
      <c r="X289" s="407">
        <v>164.70050311111112</v>
      </c>
      <c r="Y289" s="407">
        <v>658.80201244444447</v>
      </c>
      <c r="Z289" s="407">
        <v>329.40100622222224</v>
      </c>
    </row>
    <row r="290" spans="1:26" ht="13.2" customHeight="1" x14ac:dyDescent="0.3">
      <c r="A290" s="406" t="s">
        <v>2168</v>
      </c>
      <c r="B290" s="407">
        <v>1995</v>
      </c>
      <c r="C290" s="406" t="s">
        <v>2169</v>
      </c>
      <c r="D290" s="406" t="s">
        <v>2097</v>
      </c>
      <c r="E290" s="407">
        <v>48.85339583333333</v>
      </c>
      <c r="F290" s="407">
        <v>6312.5510833333319</v>
      </c>
      <c r="G290" s="267"/>
      <c r="H290" s="407">
        <v>311655705.17731833</v>
      </c>
      <c r="I290" s="267"/>
      <c r="J290" s="267"/>
      <c r="K290" s="267"/>
      <c r="L290" s="267"/>
      <c r="M290" s="267"/>
      <c r="N290" s="267"/>
      <c r="O290" s="267"/>
      <c r="P290" s="267"/>
      <c r="Q290" s="267"/>
      <c r="R290" s="267"/>
      <c r="S290" s="267"/>
      <c r="T290" s="267"/>
      <c r="U290" s="407">
        <v>55382.114837777764</v>
      </c>
      <c r="V290" s="407">
        <v>55382.114837777764</v>
      </c>
      <c r="W290" s="407">
        <v>27691.057418888882</v>
      </c>
      <c r="X290" s="407">
        <v>168.33469555555556</v>
      </c>
      <c r="Y290" s="407">
        <v>673.33878222222222</v>
      </c>
      <c r="Z290" s="407">
        <v>336.66939111111111</v>
      </c>
    </row>
    <row r="291" spans="1:26" ht="13.2" customHeight="1" x14ac:dyDescent="0.3">
      <c r="A291" s="406" t="s">
        <v>2168</v>
      </c>
      <c r="B291" s="407">
        <v>1996</v>
      </c>
      <c r="C291" s="406" t="s">
        <v>2169</v>
      </c>
      <c r="D291" s="406" t="s">
        <v>2097</v>
      </c>
      <c r="E291" s="407">
        <v>49.079553787878794</v>
      </c>
      <c r="F291" s="407">
        <v>6338.49466969697</v>
      </c>
      <c r="G291" s="267"/>
      <c r="H291" s="407">
        <v>313098458.86113155</v>
      </c>
      <c r="I291" s="267"/>
      <c r="J291" s="267"/>
      <c r="K291" s="267"/>
      <c r="L291" s="267"/>
      <c r="M291" s="267"/>
      <c r="N291" s="267"/>
      <c r="O291" s="267"/>
      <c r="P291" s="267"/>
      <c r="Q291" s="267"/>
      <c r="R291" s="267"/>
      <c r="S291" s="267"/>
      <c r="T291" s="267"/>
      <c r="U291" s="407">
        <v>55609.726568808095</v>
      </c>
      <c r="V291" s="407">
        <v>55609.726568808095</v>
      </c>
      <c r="W291" s="407">
        <v>27804.863284404048</v>
      </c>
      <c r="X291" s="407">
        <v>169.02652452525254</v>
      </c>
      <c r="Y291" s="407">
        <v>676.10609810101016</v>
      </c>
      <c r="Z291" s="407">
        <v>338.05304905050508</v>
      </c>
    </row>
    <row r="292" spans="1:26" ht="13.2" customHeight="1" x14ac:dyDescent="0.3">
      <c r="A292" s="406" t="s">
        <v>2168</v>
      </c>
      <c r="B292" s="407">
        <v>1997</v>
      </c>
      <c r="C292" s="406" t="s">
        <v>2169</v>
      </c>
      <c r="D292" s="406" t="s">
        <v>2097</v>
      </c>
      <c r="E292" s="407">
        <v>48.342082196969706</v>
      </c>
      <c r="F292" s="407">
        <v>6243.2681924242434</v>
      </c>
      <c r="G292" s="267"/>
      <c r="H292" s="407">
        <v>308393827.28347999</v>
      </c>
      <c r="I292" s="267"/>
      <c r="J292" s="267"/>
      <c r="K292" s="267"/>
      <c r="L292" s="267"/>
      <c r="M292" s="267"/>
      <c r="N292" s="267"/>
      <c r="O292" s="267"/>
      <c r="P292" s="267"/>
      <c r="Q292" s="267"/>
      <c r="R292" s="267"/>
      <c r="S292" s="267"/>
      <c r="T292" s="267"/>
      <c r="U292" s="407">
        <v>54774.272941535353</v>
      </c>
      <c r="V292" s="407">
        <v>54774.272941535353</v>
      </c>
      <c r="W292" s="407">
        <v>27387.136470767677</v>
      </c>
      <c r="X292" s="407">
        <v>166.48715179797981</v>
      </c>
      <c r="Y292" s="407">
        <v>665.94860719191922</v>
      </c>
      <c r="Z292" s="407">
        <v>332.97430359595961</v>
      </c>
    </row>
    <row r="293" spans="1:26" ht="13.2" customHeight="1" x14ac:dyDescent="0.3">
      <c r="A293" s="406" t="s">
        <v>2168</v>
      </c>
      <c r="B293" s="407">
        <v>1998</v>
      </c>
      <c r="C293" s="406" t="s">
        <v>2169</v>
      </c>
      <c r="D293" s="406" t="s">
        <v>2097</v>
      </c>
      <c r="E293" s="407">
        <v>48.889449999999997</v>
      </c>
      <c r="F293" s="407">
        <v>6317.4417999999996</v>
      </c>
      <c r="G293" s="267"/>
      <c r="H293" s="407">
        <v>311885709.38778138</v>
      </c>
      <c r="I293" s="267"/>
      <c r="J293" s="267"/>
      <c r="K293" s="267"/>
      <c r="L293" s="267"/>
      <c r="M293" s="267"/>
      <c r="N293" s="267"/>
      <c r="O293" s="267"/>
      <c r="P293" s="267"/>
      <c r="Q293" s="267"/>
      <c r="R293" s="267"/>
      <c r="S293" s="267"/>
      <c r="T293" s="267"/>
      <c r="U293" s="407">
        <v>55425.022725333336</v>
      </c>
      <c r="V293" s="407">
        <v>55425.022725333336</v>
      </c>
      <c r="W293" s="407">
        <v>27712.511362666668</v>
      </c>
      <c r="X293" s="407">
        <v>168.46511466666669</v>
      </c>
      <c r="Y293" s="407">
        <v>673.86045866666677</v>
      </c>
      <c r="Z293" s="407">
        <v>336.93022933333339</v>
      </c>
    </row>
    <row r="294" spans="1:26" ht="13.2" customHeight="1" x14ac:dyDescent="0.3">
      <c r="A294" s="406" t="s">
        <v>2168</v>
      </c>
      <c r="B294" s="407">
        <v>1999</v>
      </c>
      <c r="C294" s="406" t="s">
        <v>2169</v>
      </c>
      <c r="D294" s="406" t="s">
        <v>2097</v>
      </c>
      <c r="E294" s="407">
        <v>48.807508712121219</v>
      </c>
      <c r="F294" s="407">
        <v>6300.5610803030304</v>
      </c>
      <c r="G294" s="267"/>
      <c r="H294" s="407">
        <v>311362972.54582006</v>
      </c>
      <c r="I294" s="267"/>
      <c r="J294" s="267"/>
      <c r="K294" s="267"/>
      <c r="L294" s="267"/>
      <c r="M294" s="267"/>
      <c r="N294" s="267"/>
      <c r="O294" s="267"/>
      <c r="P294" s="267"/>
      <c r="Q294" s="267"/>
      <c r="R294" s="267"/>
      <c r="S294" s="267"/>
      <c r="T294" s="267"/>
      <c r="U294" s="407">
        <v>55276.922544525252</v>
      </c>
      <c r="V294" s="407">
        <v>55276.922544525252</v>
      </c>
      <c r="W294" s="407">
        <v>27638.461272262626</v>
      </c>
      <c r="X294" s="407">
        <v>168.01496214141414</v>
      </c>
      <c r="Y294" s="407">
        <v>672.05984856565658</v>
      </c>
      <c r="Z294" s="407">
        <v>336.02992428282829</v>
      </c>
    </row>
    <row r="295" spans="1:26" ht="13.2" customHeight="1" x14ac:dyDescent="0.3">
      <c r="A295" s="406" t="s">
        <v>2168</v>
      </c>
      <c r="B295" s="407">
        <v>2000</v>
      </c>
      <c r="C295" s="406" t="s">
        <v>2169</v>
      </c>
      <c r="D295" s="406" t="s">
        <v>2097</v>
      </c>
      <c r="E295" s="407">
        <v>47.194904166666667</v>
      </c>
      <c r="F295" s="407">
        <v>6100.388116666667</v>
      </c>
      <c r="G295" s="267"/>
      <c r="H295" s="407">
        <v>301075511.49602199</v>
      </c>
      <c r="I295" s="267"/>
      <c r="J295" s="267"/>
      <c r="K295" s="267"/>
      <c r="L295" s="267"/>
      <c r="M295" s="267"/>
      <c r="N295" s="267"/>
      <c r="O295" s="267"/>
      <c r="P295" s="267"/>
      <c r="Q295" s="267"/>
      <c r="R295" s="267"/>
      <c r="S295" s="267"/>
      <c r="T295" s="267"/>
      <c r="U295" s="407">
        <v>53520.738410222228</v>
      </c>
      <c r="V295" s="407">
        <v>53520.738410222228</v>
      </c>
      <c r="W295" s="407">
        <v>26760.369205111114</v>
      </c>
      <c r="X295" s="407">
        <v>162.67701644444446</v>
      </c>
      <c r="Y295" s="407">
        <v>650.70806577777785</v>
      </c>
      <c r="Z295" s="407">
        <v>325.35403288888892</v>
      </c>
    </row>
    <row r="296" spans="1:26" ht="13.2" customHeight="1" x14ac:dyDescent="0.3">
      <c r="A296" s="406" t="s">
        <v>2168</v>
      </c>
      <c r="B296" s="407">
        <v>2001</v>
      </c>
      <c r="C296" s="406" t="s">
        <v>2169</v>
      </c>
      <c r="D296" s="406" t="s">
        <v>2097</v>
      </c>
      <c r="E296" s="407">
        <v>47.240791287878793</v>
      </c>
      <c r="F296" s="407">
        <v>6102.5081196969704</v>
      </c>
      <c r="G296" s="267"/>
      <c r="H296" s="407">
        <v>301368244.12752032</v>
      </c>
      <c r="I296" s="267"/>
      <c r="J296" s="267"/>
      <c r="K296" s="267"/>
      <c r="L296" s="267"/>
      <c r="M296" s="267"/>
      <c r="N296" s="267"/>
      <c r="O296" s="267"/>
      <c r="P296" s="267"/>
      <c r="Q296" s="267"/>
      <c r="R296" s="267"/>
      <c r="S296" s="267"/>
      <c r="T296" s="267"/>
      <c r="U296" s="407">
        <v>53539.337903474756</v>
      </c>
      <c r="V296" s="407">
        <v>53539.337903474756</v>
      </c>
      <c r="W296" s="407">
        <v>26769.668951737378</v>
      </c>
      <c r="X296" s="407">
        <v>162.73354985858586</v>
      </c>
      <c r="Y296" s="407">
        <v>650.93419943434344</v>
      </c>
      <c r="Z296" s="407">
        <v>325.46709971717172</v>
      </c>
    </row>
    <row r="297" spans="1:26" ht="13.2" customHeight="1" x14ac:dyDescent="0.3">
      <c r="A297" s="406" t="s">
        <v>2168</v>
      </c>
      <c r="B297" s="407">
        <v>2002</v>
      </c>
      <c r="C297" s="406" t="s">
        <v>2170</v>
      </c>
      <c r="D297" s="406" t="s">
        <v>2097</v>
      </c>
      <c r="E297" s="407">
        <v>1.4850000000000001</v>
      </c>
      <c r="F297" s="407">
        <v>79.064218464351001</v>
      </c>
      <c r="G297" s="267"/>
      <c r="H297" s="407">
        <v>4839876.9281238373</v>
      </c>
      <c r="I297" s="267"/>
      <c r="J297" s="267"/>
      <c r="K297" s="267"/>
      <c r="L297" s="267"/>
      <c r="M297" s="267"/>
      <c r="N297" s="267"/>
      <c r="O297" s="267"/>
      <c r="P297" s="267"/>
      <c r="Q297" s="267"/>
      <c r="R297" s="267"/>
      <c r="S297" s="267"/>
      <c r="T297" s="267"/>
      <c r="U297" s="407">
        <v>693.6567433272395</v>
      </c>
      <c r="V297" s="407">
        <v>693.6567433272395</v>
      </c>
      <c r="W297" s="407">
        <v>346.82837166361975</v>
      </c>
      <c r="X297" s="407">
        <v>2.1083791590493601</v>
      </c>
      <c r="Y297" s="407">
        <v>8.4335166361974405</v>
      </c>
      <c r="Z297" s="407">
        <v>4.2167583180987203</v>
      </c>
    </row>
    <row r="298" spans="1:26" ht="13.2" customHeight="1" x14ac:dyDescent="0.3">
      <c r="A298" s="406" t="s">
        <v>2168</v>
      </c>
      <c r="B298" s="407">
        <v>2002</v>
      </c>
      <c r="C298" s="406" t="s">
        <v>2169</v>
      </c>
      <c r="D298" s="406" t="s">
        <v>2097</v>
      </c>
      <c r="E298" s="407">
        <v>48.253585606060604</v>
      </c>
      <c r="F298" s="407">
        <v>6219.2746151515139</v>
      </c>
      <c r="G298" s="267"/>
      <c r="H298" s="407">
        <v>307829271.49416173</v>
      </c>
      <c r="I298" s="267"/>
      <c r="J298" s="267"/>
      <c r="K298" s="267"/>
      <c r="L298" s="267"/>
      <c r="M298" s="267"/>
      <c r="N298" s="267"/>
      <c r="O298" s="267"/>
      <c r="P298" s="267"/>
      <c r="Q298" s="267"/>
      <c r="R298" s="267"/>
      <c r="S298" s="267"/>
      <c r="T298" s="267"/>
      <c r="U298" s="407">
        <v>54563.769290262622</v>
      </c>
      <c r="V298" s="407">
        <v>54563.769290262622</v>
      </c>
      <c r="W298" s="407">
        <v>27281.884645131311</v>
      </c>
      <c r="X298" s="407">
        <v>165.84732307070706</v>
      </c>
      <c r="Y298" s="407">
        <v>663.38929228282825</v>
      </c>
      <c r="Z298" s="407">
        <v>331.69464614141413</v>
      </c>
    </row>
    <row r="299" spans="1:26" ht="13.2" customHeight="1" x14ac:dyDescent="0.3">
      <c r="A299" s="406" t="s">
        <v>2168</v>
      </c>
      <c r="B299" s="407">
        <v>2003</v>
      </c>
      <c r="C299" s="406" t="s">
        <v>2170</v>
      </c>
      <c r="D299" s="406" t="s">
        <v>2097</v>
      </c>
      <c r="E299" s="407">
        <v>6.72</v>
      </c>
      <c r="F299" s="407">
        <v>363.48415839687914</v>
      </c>
      <c r="G299" s="267"/>
      <c r="H299" s="407">
        <v>21901665.290903829</v>
      </c>
      <c r="I299" s="267"/>
      <c r="J299" s="267"/>
      <c r="K299" s="267"/>
      <c r="L299" s="267"/>
      <c r="M299" s="267"/>
      <c r="N299" s="267"/>
      <c r="O299" s="267"/>
      <c r="P299" s="267"/>
      <c r="Q299" s="267"/>
      <c r="R299" s="267"/>
      <c r="S299" s="267"/>
      <c r="T299" s="267"/>
      <c r="U299" s="407">
        <v>3188.9676830019525</v>
      </c>
      <c r="V299" s="407">
        <v>3188.9676830019525</v>
      </c>
      <c r="W299" s="407">
        <v>1594.4838415009763</v>
      </c>
      <c r="X299" s="407">
        <v>9.6929108905834429</v>
      </c>
      <c r="Y299" s="407">
        <v>38.771643562333772</v>
      </c>
      <c r="Z299" s="407">
        <v>19.385821781166886</v>
      </c>
    </row>
    <row r="300" spans="1:26" ht="13.2" customHeight="1" x14ac:dyDescent="0.3">
      <c r="A300" s="406" t="s">
        <v>2168</v>
      </c>
      <c r="B300" s="407">
        <v>2003</v>
      </c>
      <c r="C300" s="406" t="s">
        <v>2169</v>
      </c>
      <c r="D300" s="406" t="s">
        <v>2097</v>
      </c>
      <c r="E300" s="407">
        <v>49.404041287878798</v>
      </c>
      <c r="F300" s="407">
        <v>6365.92111969697</v>
      </c>
      <c r="G300" s="267"/>
      <c r="H300" s="407">
        <v>315168496.75529826</v>
      </c>
      <c r="I300" s="267"/>
      <c r="J300" s="267"/>
      <c r="K300" s="267"/>
      <c r="L300" s="267"/>
      <c r="M300" s="267"/>
      <c r="N300" s="267"/>
      <c r="O300" s="267"/>
      <c r="P300" s="267"/>
      <c r="Q300" s="267"/>
      <c r="R300" s="267"/>
      <c r="S300" s="267"/>
      <c r="T300" s="267"/>
      <c r="U300" s="407">
        <v>55850.347956808087</v>
      </c>
      <c r="V300" s="407">
        <v>55850.347956808087</v>
      </c>
      <c r="W300" s="407">
        <v>27925.173978404044</v>
      </c>
      <c r="X300" s="407">
        <v>169.75789652525256</v>
      </c>
      <c r="Y300" s="407">
        <v>679.03158610101025</v>
      </c>
      <c r="Z300" s="407">
        <v>339.51579305050512</v>
      </c>
    </row>
    <row r="301" spans="1:26" ht="13.2" customHeight="1" x14ac:dyDescent="0.3">
      <c r="A301" s="406" t="s">
        <v>2168</v>
      </c>
      <c r="B301" s="407">
        <v>2004</v>
      </c>
      <c r="C301" s="406" t="s">
        <v>2170</v>
      </c>
      <c r="D301" s="406" t="s">
        <v>2097</v>
      </c>
      <c r="E301" s="407">
        <v>12.090000000000002</v>
      </c>
      <c r="F301" s="407">
        <v>655.49358151015406</v>
      </c>
      <c r="G301" s="267"/>
      <c r="H301" s="407">
        <v>39403442.465331443</v>
      </c>
      <c r="I301" s="267"/>
      <c r="J301" s="267"/>
      <c r="K301" s="267"/>
      <c r="L301" s="267"/>
      <c r="M301" s="267"/>
      <c r="N301" s="267"/>
      <c r="O301" s="267"/>
      <c r="P301" s="267"/>
      <c r="Q301" s="267"/>
      <c r="R301" s="267"/>
      <c r="S301" s="267"/>
      <c r="T301" s="267"/>
      <c r="U301" s="407">
        <v>5750.8636884490834</v>
      </c>
      <c r="V301" s="407">
        <v>5750.8636884490834</v>
      </c>
      <c r="W301" s="407">
        <v>2875.4318442245417</v>
      </c>
      <c r="X301" s="407">
        <v>17.479828840270773</v>
      </c>
      <c r="Y301" s="407">
        <v>69.919315361083093</v>
      </c>
      <c r="Z301" s="407">
        <v>34.959657680541547</v>
      </c>
    </row>
    <row r="302" spans="1:26" ht="13.2" customHeight="1" x14ac:dyDescent="0.3">
      <c r="A302" s="406" t="s">
        <v>2168</v>
      </c>
      <c r="B302" s="407">
        <v>2004</v>
      </c>
      <c r="C302" s="406" t="s">
        <v>2169</v>
      </c>
      <c r="D302" s="406" t="s">
        <v>2097</v>
      </c>
      <c r="E302" s="407">
        <v>49.538425000000011</v>
      </c>
      <c r="F302" s="407">
        <v>6386.574700000001</v>
      </c>
      <c r="G302" s="267"/>
      <c r="H302" s="407">
        <v>316025785.1761148</v>
      </c>
      <c r="I302" s="267"/>
      <c r="J302" s="267"/>
      <c r="K302" s="267"/>
      <c r="L302" s="267"/>
      <c r="M302" s="267"/>
      <c r="N302" s="267"/>
      <c r="O302" s="267"/>
      <c r="P302" s="267"/>
      <c r="Q302" s="267"/>
      <c r="R302" s="267"/>
      <c r="S302" s="267"/>
      <c r="T302" s="267"/>
      <c r="U302" s="407">
        <v>56031.54870133334</v>
      </c>
      <c r="V302" s="407">
        <v>56031.54870133334</v>
      </c>
      <c r="W302" s="407">
        <v>28015.77435066667</v>
      </c>
      <c r="X302" s="407">
        <v>170.3086586666667</v>
      </c>
      <c r="Y302" s="407">
        <v>681.23463466666681</v>
      </c>
      <c r="Z302" s="407">
        <v>340.6173173333334</v>
      </c>
    </row>
    <row r="303" spans="1:26" ht="13.2" customHeight="1" x14ac:dyDescent="0.3">
      <c r="A303" s="406" t="s">
        <v>2168</v>
      </c>
      <c r="B303" s="407">
        <v>2005</v>
      </c>
      <c r="C303" s="406" t="s">
        <v>2170</v>
      </c>
      <c r="D303" s="406" t="s">
        <v>2097</v>
      </c>
      <c r="E303" s="407">
        <v>12.51</v>
      </c>
      <c r="F303" s="407">
        <v>684.42985754065091</v>
      </c>
      <c r="G303" s="267"/>
      <c r="H303" s="407">
        <v>40772296.546012931</v>
      </c>
      <c r="I303" s="267"/>
      <c r="J303" s="267"/>
      <c r="K303" s="267"/>
      <c r="L303" s="267"/>
      <c r="M303" s="267"/>
      <c r="N303" s="267"/>
      <c r="O303" s="267"/>
      <c r="P303" s="267"/>
      <c r="Q303" s="267"/>
      <c r="R303" s="267"/>
      <c r="S303" s="267"/>
      <c r="T303" s="267"/>
      <c r="U303" s="407">
        <v>6004.7312834899776</v>
      </c>
      <c r="V303" s="407">
        <v>6004.7312834899776</v>
      </c>
      <c r="W303" s="407">
        <v>3002.3656417449888</v>
      </c>
      <c r="X303" s="407">
        <v>18.251462867750693</v>
      </c>
      <c r="Y303" s="407">
        <v>73.005851471002771</v>
      </c>
      <c r="Z303" s="407">
        <v>36.502925735501385</v>
      </c>
    </row>
    <row r="304" spans="1:26" ht="13.2" customHeight="1" x14ac:dyDescent="0.3">
      <c r="A304" s="406" t="s">
        <v>2168</v>
      </c>
      <c r="B304" s="407">
        <v>2005</v>
      </c>
      <c r="C304" s="406" t="s">
        <v>2169</v>
      </c>
      <c r="D304" s="406" t="s">
        <v>2097</v>
      </c>
      <c r="E304" s="407">
        <v>51.698397348484846</v>
      </c>
      <c r="F304" s="407">
        <v>6650.4212712121207</v>
      </c>
      <c r="G304" s="267"/>
      <c r="H304" s="407">
        <v>329805128.33021414</v>
      </c>
      <c r="I304" s="267"/>
      <c r="J304" s="267"/>
      <c r="K304" s="267"/>
      <c r="L304" s="267"/>
      <c r="M304" s="267"/>
      <c r="N304" s="267"/>
      <c r="O304" s="267"/>
      <c r="P304" s="267"/>
      <c r="Q304" s="267"/>
      <c r="R304" s="267"/>
      <c r="S304" s="267"/>
      <c r="T304" s="267"/>
      <c r="U304" s="407">
        <v>58346.362619434345</v>
      </c>
      <c r="V304" s="407">
        <v>58346.362619434345</v>
      </c>
      <c r="W304" s="407">
        <v>29173.181309717173</v>
      </c>
      <c r="X304" s="407">
        <v>177.34456723232321</v>
      </c>
      <c r="Y304" s="407">
        <v>709.37826892929286</v>
      </c>
      <c r="Z304" s="407">
        <v>354.68913446464643</v>
      </c>
    </row>
    <row r="305" spans="1:26" ht="13.2" customHeight="1" x14ac:dyDescent="0.3">
      <c r="A305" s="406" t="s">
        <v>2168</v>
      </c>
      <c r="B305" s="407">
        <v>2006</v>
      </c>
      <c r="C305" s="406" t="s">
        <v>2170</v>
      </c>
      <c r="D305" s="406" t="s">
        <v>2097</v>
      </c>
      <c r="E305" s="407">
        <v>13.2</v>
      </c>
      <c r="F305" s="407">
        <v>720.79277226209547</v>
      </c>
      <c r="G305" s="267"/>
      <c r="H305" s="407">
        <v>43021128.249989666</v>
      </c>
      <c r="I305" s="267"/>
      <c r="J305" s="267"/>
      <c r="K305" s="267"/>
      <c r="L305" s="267"/>
      <c r="M305" s="267"/>
      <c r="N305" s="267"/>
      <c r="O305" s="267"/>
      <c r="P305" s="267"/>
      <c r="Q305" s="267"/>
      <c r="R305" s="267"/>
      <c r="S305" s="267"/>
      <c r="T305" s="267"/>
      <c r="U305" s="407">
        <v>6323.7552553127844</v>
      </c>
      <c r="V305" s="407">
        <v>6323.7552553127844</v>
      </c>
      <c r="W305" s="407">
        <v>3161.8776276563922</v>
      </c>
      <c r="X305" s="407">
        <v>19.221140593655882</v>
      </c>
      <c r="Y305" s="407">
        <v>76.884562374623528</v>
      </c>
      <c r="Z305" s="407">
        <v>38.442281187311764</v>
      </c>
    </row>
    <row r="306" spans="1:26" ht="13.2" customHeight="1" x14ac:dyDescent="0.3">
      <c r="A306" s="406" t="s">
        <v>2168</v>
      </c>
      <c r="B306" s="407">
        <v>2006</v>
      </c>
      <c r="C306" s="406" t="s">
        <v>2169</v>
      </c>
      <c r="D306" s="406" t="s">
        <v>2097</v>
      </c>
      <c r="E306" s="407">
        <v>51.449295833333345</v>
      </c>
      <c r="F306" s="407">
        <v>6615.9626833333341</v>
      </c>
      <c r="G306" s="267"/>
      <c r="H306" s="407">
        <v>328216008.33065188</v>
      </c>
      <c r="I306" s="267"/>
      <c r="J306" s="267"/>
      <c r="K306" s="267"/>
      <c r="L306" s="267"/>
      <c r="M306" s="267"/>
      <c r="N306" s="267"/>
      <c r="O306" s="267"/>
      <c r="P306" s="267"/>
      <c r="Q306" s="267"/>
      <c r="R306" s="267"/>
      <c r="S306" s="267"/>
      <c r="T306" s="267"/>
      <c r="U306" s="407">
        <v>58044.045941777782</v>
      </c>
      <c r="V306" s="407">
        <v>58044.045941777782</v>
      </c>
      <c r="W306" s="407">
        <v>29022.022970888891</v>
      </c>
      <c r="X306" s="407">
        <v>176.42567155555557</v>
      </c>
      <c r="Y306" s="407">
        <v>705.70268622222227</v>
      </c>
      <c r="Z306" s="407">
        <v>352.85134311111113</v>
      </c>
    </row>
    <row r="307" spans="1:26" ht="13.2" customHeight="1" x14ac:dyDescent="0.3">
      <c r="A307" s="406" t="s">
        <v>2168</v>
      </c>
      <c r="B307" s="407">
        <v>2007</v>
      </c>
      <c r="C307" s="406" t="s">
        <v>2170</v>
      </c>
      <c r="D307" s="406" t="s">
        <v>2097</v>
      </c>
      <c r="E307" s="407">
        <v>13.503</v>
      </c>
      <c r="F307" s="407">
        <v>739.57590763098926</v>
      </c>
      <c r="G307" s="267"/>
      <c r="H307" s="407">
        <v>44008658.693909876</v>
      </c>
      <c r="I307" s="267"/>
      <c r="J307" s="267"/>
      <c r="K307" s="267"/>
      <c r="L307" s="267"/>
      <c r="M307" s="267"/>
      <c r="N307" s="267"/>
      <c r="O307" s="267"/>
      <c r="P307" s="267"/>
      <c r="Q307" s="267"/>
      <c r="R307" s="267"/>
      <c r="S307" s="267"/>
      <c r="T307" s="267"/>
      <c r="U307" s="407">
        <v>6488.5459629492116</v>
      </c>
      <c r="V307" s="407">
        <v>6488.5459629492116</v>
      </c>
      <c r="W307" s="407">
        <v>3244.2729814746058</v>
      </c>
      <c r="X307" s="407">
        <v>19.722024203493049</v>
      </c>
      <c r="Y307" s="407">
        <v>78.888096813972197</v>
      </c>
      <c r="Z307" s="407">
        <v>39.444048406986099</v>
      </c>
    </row>
    <row r="308" spans="1:26" ht="13.2" customHeight="1" x14ac:dyDescent="0.3">
      <c r="A308" s="406" t="s">
        <v>2168</v>
      </c>
      <c r="B308" s="407">
        <v>2007</v>
      </c>
      <c r="C308" s="406" t="s">
        <v>2169</v>
      </c>
      <c r="D308" s="406" t="s">
        <v>2097</v>
      </c>
      <c r="E308" s="407">
        <v>48.991057196969699</v>
      </c>
      <c r="F308" s="407">
        <v>6305.0510924242417</v>
      </c>
      <c r="G308" s="267"/>
      <c r="H308" s="407">
        <v>312533903.07181329</v>
      </c>
      <c r="I308" s="267"/>
      <c r="J308" s="267"/>
      <c r="K308" s="267"/>
      <c r="L308" s="267"/>
      <c r="M308" s="267"/>
      <c r="N308" s="267"/>
      <c r="O308" s="267"/>
      <c r="P308" s="267"/>
      <c r="Q308" s="267"/>
      <c r="R308" s="267"/>
      <c r="S308" s="267"/>
      <c r="T308" s="267"/>
      <c r="U308" s="407">
        <v>55316.314917535346</v>
      </c>
      <c r="V308" s="407">
        <v>55316.314917535346</v>
      </c>
      <c r="W308" s="407">
        <v>27658.157458767673</v>
      </c>
      <c r="X308" s="407">
        <v>168.13469579797982</v>
      </c>
      <c r="Y308" s="407">
        <v>672.53878319191926</v>
      </c>
      <c r="Z308" s="407">
        <v>336.26939159595963</v>
      </c>
    </row>
    <row r="309" spans="1:26" ht="13.2" customHeight="1" x14ac:dyDescent="0.3">
      <c r="A309" s="406" t="s">
        <v>2168</v>
      </c>
      <c r="B309" s="407">
        <v>2008</v>
      </c>
      <c r="C309" s="406" t="s">
        <v>2170</v>
      </c>
      <c r="D309" s="406" t="s">
        <v>2097</v>
      </c>
      <c r="E309" s="407">
        <v>15.108000000000001</v>
      </c>
      <c r="F309" s="407">
        <v>826.6434105782082</v>
      </c>
      <c r="G309" s="267"/>
      <c r="H309" s="407">
        <v>49239636.787942715</v>
      </c>
      <c r="I309" s="267"/>
      <c r="J309" s="267"/>
      <c r="K309" s="267"/>
      <c r="L309" s="267"/>
      <c r="M309" s="267"/>
      <c r="N309" s="267"/>
      <c r="O309" s="267"/>
      <c r="P309" s="267"/>
      <c r="Q309" s="267"/>
      <c r="R309" s="267"/>
      <c r="S309" s="267"/>
      <c r="T309" s="267"/>
      <c r="U309" s="407">
        <v>7252.4181888061476</v>
      </c>
      <c r="V309" s="407">
        <v>7252.4181888061476</v>
      </c>
      <c r="W309" s="407">
        <v>3626.2090944030738</v>
      </c>
      <c r="X309" s="407">
        <v>22.043824282085552</v>
      </c>
      <c r="Y309" s="407">
        <v>88.175297128342208</v>
      </c>
      <c r="Z309" s="407">
        <v>44.087648564171104</v>
      </c>
    </row>
    <row r="310" spans="1:26" ht="13.2" customHeight="1" x14ac:dyDescent="0.3">
      <c r="A310" s="406" t="s">
        <v>2168</v>
      </c>
      <c r="B310" s="407">
        <v>2008</v>
      </c>
      <c r="C310" s="406" t="s">
        <v>2169</v>
      </c>
      <c r="D310" s="406" t="s">
        <v>2097</v>
      </c>
      <c r="E310" s="407">
        <v>50.102181060606064</v>
      </c>
      <c r="F310" s="407">
        <v>6440.3104515151508</v>
      </c>
      <c r="G310" s="267"/>
      <c r="H310" s="407">
        <v>319622214.64880836</v>
      </c>
      <c r="I310" s="267"/>
      <c r="J310" s="267"/>
      <c r="K310" s="267"/>
      <c r="L310" s="267"/>
      <c r="M310" s="267"/>
      <c r="N310" s="267"/>
      <c r="O310" s="267"/>
      <c r="P310" s="267"/>
      <c r="Q310" s="267"/>
      <c r="R310" s="267"/>
      <c r="S310" s="267"/>
      <c r="T310" s="267"/>
      <c r="U310" s="407">
        <v>56502.990361292927</v>
      </c>
      <c r="V310" s="407">
        <v>56502.990361292927</v>
      </c>
      <c r="W310" s="407">
        <v>28251.495180646463</v>
      </c>
      <c r="X310" s="407">
        <v>171.74161204040405</v>
      </c>
      <c r="Y310" s="407">
        <v>686.9664481616162</v>
      </c>
      <c r="Z310" s="407">
        <v>343.4832240808081</v>
      </c>
    </row>
    <row r="311" spans="1:26" ht="13.2" customHeight="1" x14ac:dyDescent="0.3">
      <c r="A311" s="406" t="s">
        <v>2168</v>
      </c>
      <c r="B311" s="407">
        <v>2009</v>
      </c>
      <c r="C311" s="406" t="s">
        <v>2170</v>
      </c>
      <c r="D311" s="406" t="s">
        <v>2097</v>
      </c>
      <c r="E311" s="407">
        <v>15.192144000000001</v>
      </c>
      <c r="F311" s="407">
        <v>835.1185936408134</v>
      </c>
      <c r="G311" s="267"/>
      <c r="H311" s="407">
        <v>49513876.925478101</v>
      </c>
      <c r="I311" s="267"/>
      <c r="J311" s="267"/>
      <c r="K311" s="267"/>
      <c r="L311" s="267"/>
      <c r="M311" s="267"/>
      <c r="N311" s="267"/>
      <c r="O311" s="267"/>
      <c r="P311" s="267"/>
      <c r="Q311" s="267"/>
      <c r="R311" s="267"/>
      <c r="S311" s="267"/>
      <c r="T311" s="267"/>
      <c r="U311" s="407">
        <v>7326.773794875402</v>
      </c>
      <c r="V311" s="407">
        <v>7326.773794875402</v>
      </c>
      <c r="W311" s="407">
        <v>3663.386897437701</v>
      </c>
      <c r="X311" s="407">
        <v>22.26982916375502</v>
      </c>
      <c r="Y311" s="407">
        <v>89.079316655020079</v>
      </c>
      <c r="Z311" s="407">
        <v>44.53965832751004</v>
      </c>
    </row>
    <row r="312" spans="1:26" ht="13.2" customHeight="1" x14ac:dyDescent="0.3">
      <c r="A312" s="406" t="s">
        <v>2168</v>
      </c>
      <c r="B312" s="407">
        <v>2009</v>
      </c>
      <c r="C312" s="406" t="s">
        <v>2169</v>
      </c>
      <c r="D312" s="406" t="s">
        <v>2097</v>
      </c>
      <c r="E312" s="407">
        <v>50.708546590909094</v>
      </c>
      <c r="F312" s="407">
        <v>6518.229777272727</v>
      </c>
      <c r="G312" s="267"/>
      <c r="H312" s="407">
        <v>323490467.27932185</v>
      </c>
      <c r="I312" s="267"/>
      <c r="J312" s="267"/>
      <c r="K312" s="267"/>
      <c r="L312" s="267"/>
      <c r="M312" s="267"/>
      <c r="N312" s="267"/>
      <c r="O312" s="267"/>
      <c r="P312" s="267"/>
      <c r="Q312" s="267"/>
      <c r="R312" s="267"/>
      <c r="S312" s="267"/>
      <c r="T312" s="267"/>
      <c r="U312" s="407">
        <v>57186.602579272716</v>
      </c>
      <c r="V312" s="407">
        <v>57186.602579272716</v>
      </c>
      <c r="W312" s="407">
        <v>28593.301289636358</v>
      </c>
      <c r="X312" s="407">
        <v>173.81946072727274</v>
      </c>
      <c r="Y312" s="407">
        <v>695.27784290909096</v>
      </c>
      <c r="Z312" s="407">
        <v>347.63892145454548</v>
      </c>
    </row>
    <row r="313" spans="1:26" ht="13.2" customHeight="1" x14ac:dyDescent="0.3">
      <c r="A313" s="406" t="s">
        <v>2168</v>
      </c>
      <c r="B313" s="407">
        <v>2010</v>
      </c>
      <c r="C313" s="406" t="s">
        <v>2170</v>
      </c>
      <c r="D313" s="406" t="s">
        <v>2097</v>
      </c>
      <c r="E313" s="407">
        <v>14.464067999999999</v>
      </c>
      <c r="F313" s="407">
        <v>802.27680499900009</v>
      </c>
      <c r="G313" s="267"/>
      <c r="H313" s="407">
        <v>47140948.821558446</v>
      </c>
      <c r="I313" s="267"/>
      <c r="J313" s="267"/>
      <c r="K313" s="267"/>
      <c r="L313" s="267"/>
      <c r="M313" s="267"/>
      <c r="N313" s="267"/>
      <c r="O313" s="267"/>
      <c r="P313" s="267"/>
      <c r="Q313" s="267"/>
      <c r="R313" s="267"/>
      <c r="S313" s="267"/>
      <c r="T313" s="267"/>
      <c r="U313" s="407">
        <v>7038.641835857894</v>
      </c>
      <c r="V313" s="407">
        <v>7038.641835857894</v>
      </c>
      <c r="W313" s="407">
        <v>3519.320917928947</v>
      </c>
      <c r="X313" s="407">
        <v>21.394048133306669</v>
      </c>
      <c r="Y313" s="407">
        <v>85.576192533226674</v>
      </c>
      <c r="Z313" s="407">
        <v>42.788096266613337</v>
      </c>
    </row>
    <row r="314" spans="1:26" ht="13.2" customHeight="1" x14ac:dyDescent="0.3">
      <c r="A314" s="406" t="s">
        <v>2168</v>
      </c>
      <c r="B314" s="407">
        <v>2010</v>
      </c>
      <c r="C314" s="406" t="s">
        <v>2169</v>
      </c>
      <c r="D314" s="406" t="s">
        <v>2097</v>
      </c>
      <c r="E314" s="407">
        <v>47.679996590909091</v>
      </c>
      <c r="F314" s="407">
        <v>6144.9995772727279</v>
      </c>
      <c r="G314" s="267"/>
      <c r="H314" s="407">
        <v>304170113.60043281</v>
      </c>
      <c r="I314" s="267"/>
      <c r="J314" s="267"/>
      <c r="K314" s="267"/>
      <c r="L314" s="267"/>
      <c r="M314" s="267"/>
      <c r="N314" s="267"/>
      <c r="O314" s="267"/>
      <c r="P314" s="267"/>
      <c r="Q314" s="267"/>
      <c r="R314" s="267"/>
      <c r="S314" s="267"/>
      <c r="T314" s="267"/>
      <c r="U314" s="407">
        <v>53912.129624606074</v>
      </c>
      <c r="V314" s="407">
        <v>53912.129624606074</v>
      </c>
      <c r="W314" s="407">
        <v>26956.064812303037</v>
      </c>
      <c r="X314" s="407">
        <v>163.86665539393942</v>
      </c>
      <c r="Y314" s="407">
        <v>655.4666215757577</v>
      </c>
      <c r="Z314" s="407">
        <v>327.73331078787885</v>
      </c>
    </row>
    <row r="315" spans="1:26" ht="13.2" customHeight="1" x14ac:dyDescent="0.3">
      <c r="A315" s="406" t="s">
        <v>2168</v>
      </c>
      <c r="B315" s="407">
        <v>2011</v>
      </c>
      <c r="C315" s="406" t="s">
        <v>2170</v>
      </c>
      <c r="D315" s="406" t="s">
        <v>2097</v>
      </c>
      <c r="E315" s="407">
        <v>14.071695</v>
      </c>
      <c r="F315" s="407">
        <v>790.20461416176204</v>
      </c>
      <c r="G315" s="267"/>
      <c r="H315" s="407">
        <v>45862136.006798357</v>
      </c>
      <c r="I315" s="267"/>
      <c r="J315" s="267"/>
      <c r="K315" s="267"/>
      <c r="L315" s="267"/>
      <c r="M315" s="267"/>
      <c r="N315" s="267"/>
      <c r="O315" s="267"/>
      <c r="P315" s="267"/>
      <c r="Q315" s="267"/>
      <c r="R315" s="267"/>
      <c r="S315" s="267"/>
      <c r="T315" s="267"/>
      <c r="U315" s="407">
        <v>6932.7284815791918</v>
      </c>
      <c r="V315" s="407">
        <v>6932.7284815791918</v>
      </c>
      <c r="W315" s="407">
        <v>3466.3642407895959</v>
      </c>
      <c r="X315" s="407">
        <v>21.072123044313656</v>
      </c>
      <c r="Y315" s="407">
        <v>84.288492177254625</v>
      </c>
      <c r="Z315" s="407">
        <v>42.144246088627312</v>
      </c>
    </row>
    <row r="316" spans="1:26" ht="13.2" customHeight="1" x14ac:dyDescent="0.3">
      <c r="A316" s="406" t="s">
        <v>2168</v>
      </c>
      <c r="B316" s="407">
        <v>2011</v>
      </c>
      <c r="C316" s="406" t="s">
        <v>2169</v>
      </c>
      <c r="D316" s="406" t="s">
        <v>2097</v>
      </c>
      <c r="E316" s="407">
        <v>49.754750000000001</v>
      </c>
      <c r="F316" s="407">
        <v>6428.0990000000002</v>
      </c>
      <c r="G316" s="267"/>
      <c r="H316" s="407">
        <v>317405810.43889248</v>
      </c>
      <c r="I316" s="267"/>
      <c r="J316" s="267"/>
      <c r="K316" s="267"/>
      <c r="L316" s="267"/>
      <c r="M316" s="267"/>
      <c r="N316" s="267"/>
      <c r="O316" s="267"/>
      <c r="P316" s="267"/>
      <c r="Q316" s="267"/>
      <c r="R316" s="267"/>
      <c r="S316" s="267"/>
      <c r="T316" s="267"/>
      <c r="U316" s="407">
        <v>56395.855226666667</v>
      </c>
      <c r="V316" s="407">
        <v>56395.855226666667</v>
      </c>
      <c r="W316" s="407">
        <v>28197.927613333333</v>
      </c>
      <c r="X316" s="407">
        <v>171.41597333333337</v>
      </c>
      <c r="Y316" s="407">
        <v>685.66389333333348</v>
      </c>
      <c r="Z316" s="407">
        <v>342.83194666666674</v>
      </c>
    </row>
    <row r="317" spans="1:26" ht="13.2" customHeight="1" x14ac:dyDescent="0.3">
      <c r="A317" s="406" t="s">
        <v>2168</v>
      </c>
      <c r="B317" s="407">
        <v>2012</v>
      </c>
      <c r="C317" s="406" t="s">
        <v>2170</v>
      </c>
      <c r="D317" s="406" t="s">
        <v>2097</v>
      </c>
      <c r="E317" s="407">
        <v>14.103744000000001</v>
      </c>
      <c r="F317" s="407">
        <v>790.87585017099457</v>
      </c>
      <c r="G317" s="267"/>
      <c r="H317" s="407">
        <v>45966589.350683503</v>
      </c>
      <c r="I317" s="267"/>
      <c r="J317" s="267"/>
      <c r="K317" s="267"/>
      <c r="L317" s="267"/>
      <c r="M317" s="267"/>
      <c r="N317" s="267"/>
      <c r="O317" s="267"/>
      <c r="P317" s="267"/>
      <c r="Q317" s="267"/>
      <c r="R317" s="267"/>
      <c r="S317" s="267"/>
      <c r="T317" s="267"/>
      <c r="U317" s="407">
        <v>6938.6174588335252</v>
      </c>
      <c r="V317" s="407">
        <v>6938.6174588335252</v>
      </c>
      <c r="W317" s="407">
        <v>3469.3087294167626</v>
      </c>
      <c r="X317" s="407">
        <v>21.090022671226521</v>
      </c>
      <c r="Y317" s="407">
        <v>84.360090684906083</v>
      </c>
      <c r="Z317" s="407">
        <v>42.180045342453042</v>
      </c>
    </row>
    <row r="318" spans="1:26" ht="13.2" customHeight="1" x14ac:dyDescent="0.3">
      <c r="A318" s="406" t="s">
        <v>2168</v>
      </c>
      <c r="B318" s="407">
        <v>2012</v>
      </c>
      <c r="C318" s="406" t="s">
        <v>2169</v>
      </c>
      <c r="D318" s="406" t="s">
        <v>2097</v>
      </c>
      <c r="E318" s="407">
        <v>50.872429166666663</v>
      </c>
      <c r="F318" s="407">
        <v>6573.8312166666674</v>
      </c>
      <c r="G318" s="267"/>
      <c r="H318" s="407">
        <v>324535940.96324438</v>
      </c>
      <c r="I318" s="267"/>
      <c r="J318" s="267"/>
      <c r="K318" s="267"/>
      <c r="L318" s="267"/>
      <c r="M318" s="267"/>
      <c r="N318" s="267"/>
      <c r="O318" s="267"/>
      <c r="P318" s="267"/>
      <c r="Q318" s="267"/>
      <c r="R318" s="267"/>
      <c r="S318" s="267"/>
      <c r="T318" s="267"/>
      <c r="U318" s="407">
        <v>57674.412540888894</v>
      </c>
      <c r="V318" s="407">
        <v>57674.412540888894</v>
      </c>
      <c r="W318" s="407">
        <v>28837.206270444447</v>
      </c>
      <c r="X318" s="407">
        <v>175.30216577777779</v>
      </c>
      <c r="Y318" s="407">
        <v>701.20866311111115</v>
      </c>
      <c r="Z318" s="407">
        <v>350.60433155555558</v>
      </c>
    </row>
    <row r="319" spans="1:26" ht="13.2" customHeight="1" x14ac:dyDescent="0.3">
      <c r="A319" s="406" t="s">
        <v>2168</v>
      </c>
      <c r="B319" s="407">
        <v>2013</v>
      </c>
      <c r="C319" s="406" t="s">
        <v>2170</v>
      </c>
      <c r="D319" s="406" t="s">
        <v>2097</v>
      </c>
      <c r="E319" s="407">
        <v>13.944429</v>
      </c>
      <c r="F319" s="407">
        <v>784.70528114566787</v>
      </c>
      <c r="G319" s="267"/>
      <c r="H319" s="407">
        <v>45447353.665293567</v>
      </c>
      <c r="I319" s="267"/>
      <c r="J319" s="267"/>
      <c r="K319" s="267"/>
      <c r="L319" s="267"/>
      <c r="M319" s="267"/>
      <c r="N319" s="267"/>
      <c r="O319" s="267"/>
      <c r="P319" s="267"/>
      <c r="Q319" s="267"/>
      <c r="R319" s="267"/>
      <c r="S319" s="267"/>
      <c r="T319" s="267"/>
      <c r="U319" s="407">
        <v>6884.4809999179934</v>
      </c>
      <c r="V319" s="407">
        <v>6884.4809999179934</v>
      </c>
      <c r="W319" s="407">
        <v>3442.2404999589967</v>
      </c>
      <c r="X319" s="407">
        <v>20.925474163884481</v>
      </c>
      <c r="Y319" s="407">
        <v>83.701896655537922</v>
      </c>
      <c r="Z319" s="407">
        <v>41.850948327768961</v>
      </c>
    </row>
    <row r="320" spans="1:26" ht="13.2" customHeight="1" x14ac:dyDescent="0.3">
      <c r="A320" s="406" t="s">
        <v>2168</v>
      </c>
      <c r="B320" s="407">
        <v>2013</v>
      </c>
      <c r="C320" s="406" t="s">
        <v>2169</v>
      </c>
      <c r="D320" s="406" t="s">
        <v>2097</v>
      </c>
      <c r="E320" s="407">
        <v>51.895056439393954</v>
      </c>
      <c r="F320" s="407">
        <v>6704.8369984848487</v>
      </c>
      <c r="G320" s="267"/>
      <c r="H320" s="407">
        <v>331059696.75092137</v>
      </c>
      <c r="I320" s="267"/>
      <c r="J320" s="267"/>
      <c r="K320" s="267"/>
      <c r="L320" s="267"/>
      <c r="M320" s="267"/>
      <c r="N320" s="267"/>
      <c r="O320" s="267"/>
      <c r="P320" s="267"/>
      <c r="Q320" s="267"/>
      <c r="R320" s="267"/>
      <c r="S320" s="267"/>
      <c r="T320" s="267"/>
      <c r="U320" s="407">
        <v>58823.76993337374</v>
      </c>
      <c r="V320" s="407">
        <v>58823.76993337374</v>
      </c>
      <c r="W320" s="407">
        <v>29411.88496668687</v>
      </c>
      <c r="X320" s="407">
        <v>178.79565329292933</v>
      </c>
      <c r="Y320" s="407">
        <v>715.18261317171732</v>
      </c>
      <c r="Z320" s="407">
        <v>357.59130658585866</v>
      </c>
    </row>
    <row r="321" spans="1:26" ht="13.2" customHeight="1" x14ac:dyDescent="0.3">
      <c r="A321" s="406" t="s">
        <v>2168</v>
      </c>
      <c r="B321" s="407">
        <v>2014</v>
      </c>
      <c r="C321" s="406" t="s">
        <v>2170</v>
      </c>
      <c r="D321" s="406" t="s">
        <v>2097</v>
      </c>
      <c r="E321" s="407">
        <v>14.416263000000001</v>
      </c>
      <c r="F321" s="407">
        <v>811.46707472880041</v>
      </c>
      <c r="G321" s="267"/>
      <c r="H321" s="407">
        <v>46985143.894589446</v>
      </c>
      <c r="I321" s="267"/>
      <c r="J321" s="267"/>
      <c r="K321" s="267"/>
      <c r="L321" s="267"/>
      <c r="M321" s="267"/>
      <c r="N321" s="267"/>
      <c r="O321" s="267"/>
      <c r="P321" s="267"/>
      <c r="Q321" s="267"/>
      <c r="R321" s="267"/>
      <c r="S321" s="267"/>
      <c r="T321" s="267"/>
      <c r="U321" s="407">
        <v>7119.2711356206764</v>
      </c>
      <c r="V321" s="407">
        <v>7119.2711356206764</v>
      </c>
      <c r="W321" s="407">
        <v>3559.6355678103382</v>
      </c>
      <c r="X321" s="407">
        <v>21.639121992768011</v>
      </c>
      <c r="Y321" s="407">
        <v>86.556487971072045</v>
      </c>
      <c r="Z321" s="407">
        <v>43.278243985536022</v>
      </c>
    </row>
    <row r="322" spans="1:26" ht="13.2" customHeight="1" x14ac:dyDescent="0.3">
      <c r="A322" s="406" t="s">
        <v>2168</v>
      </c>
      <c r="B322" s="407">
        <v>2014</v>
      </c>
      <c r="C322" s="406" t="s">
        <v>2169</v>
      </c>
      <c r="D322" s="406" t="s">
        <v>2097</v>
      </c>
      <c r="E322" s="407">
        <v>52.232654545454544</v>
      </c>
      <c r="F322" s="407">
        <v>6753.8391636363631</v>
      </c>
      <c r="G322" s="267"/>
      <c r="H322" s="407">
        <v>333213372.53980178</v>
      </c>
      <c r="I322" s="267"/>
      <c r="J322" s="267"/>
      <c r="K322" s="267"/>
      <c r="L322" s="267"/>
      <c r="M322" s="267"/>
      <c r="N322" s="267"/>
      <c r="O322" s="267"/>
      <c r="P322" s="267"/>
      <c r="Q322" s="267"/>
      <c r="R322" s="267"/>
      <c r="S322" s="267"/>
      <c r="T322" s="267"/>
      <c r="U322" s="407">
        <v>59253.682262303024</v>
      </c>
      <c r="V322" s="407">
        <v>59253.682262303024</v>
      </c>
      <c r="W322" s="407">
        <v>29626.841131151512</v>
      </c>
      <c r="X322" s="407">
        <v>180.10237769696968</v>
      </c>
      <c r="Y322" s="407">
        <v>720.40951078787873</v>
      </c>
      <c r="Z322" s="407">
        <v>360.20475539393937</v>
      </c>
    </row>
    <row r="323" spans="1:26" ht="13.2" customHeight="1" x14ac:dyDescent="0.3">
      <c r="A323" s="406" t="s">
        <v>2168</v>
      </c>
      <c r="B323" s="407">
        <v>2015</v>
      </c>
      <c r="C323" s="406" t="s">
        <v>2170</v>
      </c>
      <c r="D323" s="406" t="s">
        <v>2097</v>
      </c>
      <c r="E323" s="407">
        <v>14.347118999999999</v>
      </c>
      <c r="F323" s="407">
        <v>809.65093419346726</v>
      </c>
      <c r="G323" s="267"/>
      <c r="H323" s="407">
        <v>46759791.402792685</v>
      </c>
      <c r="I323" s="267"/>
      <c r="J323" s="267"/>
      <c r="K323" s="267"/>
      <c r="L323" s="267"/>
      <c r="M323" s="267"/>
      <c r="N323" s="267"/>
      <c r="O323" s="267"/>
      <c r="P323" s="267"/>
      <c r="Q323" s="267"/>
      <c r="R323" s="267"/>
      <c r="S323" s="267"/>
      <c r="T323" s="267"/>
      <c r="U323" s="407">
        <v>7103.3375293240197</v>
      </c>
      <c r="V323" s="407">
        <v>7103.3375293240197</v>
      </c>
      <c r="W323" s="407">
        <v>3551.6687646620098</v>
      </c>
      <c r="X323" s="407">
        <v>21.590691578492461</v>
      </c>
      <c r="Y323" s="407">
        <v>86.362766313969843</v>
      </c>
      <c r="Z323" s="407">
        <v>43.181383156984921</v>
      </c>
    </row>
    <row r="324" spans="1:26" ht="13.2" customHeight="1" x14ac:dyDescent="0.3">
      <c r="A324" s="406" t="s">
        <v>2168</v>
      </c>
      <c r="B324" s="407">
        <v>2015</v>
      </c>
      <c r="C324" s="406" t="s">
        <v>2169</v>
      </c>
      <c r="D324" s="406" t="s">
        <v>2097</v>
      </c>
      <c r="E324" s="407">
        <v>51.917999999999999</v>
      </c>
      <c r="F324" s="407">
        <v>6720.0720000000001</v>
      </c>
      <c r="G324" s="267"/>
      <c r="H324" s="407">
        <v>331206063.06667042</v>
      </c>
      <c r="I324" s="267"/>
      <c r="J324" s="267"/>
      <c r="K324" s="267"/>
      <c r="L324" s="267"/>
      <c r="M324" s="267"/>
      <c r="N324" s="267"/>
      <c r="O324" s="267"/>
      <c r="P324" s="267"/>
      <c r="Q324" s="267"/>
      <c r="R324" s="267"/>
      <c r="S324" s="267"/>
      <c r="T324" s="267"/>
      <c r="U324" s="407">
        <v>58957.431680000002</v>
      </c>
      <c r="V324" s="407">
        <v>58957.431680000002</v>
      </c>
      <c r="W324" s="407">
        <v>29478.715840000001</v>
      </c>
      <c r="X324" s="407">
        <v>179.20192</v>
      </c>
      <c r="Y324" s="407">
        <v>716.80768</v>
      </c>
      <c r="Z324" s="407">
        <v>358.40384</v>
      </c>
    </row>
    <row r="325" spans="1:26" ht="13.2" customHeight="1" x14ac:dyDescent="0.3">
      <c r="A325" s="406" t="s">
        <v>2168</v>
      </c>
      <c r="B325" s="407">
        <v>2016</v>
      </c>
      <c r="C325" s="406" t="s">
        <v>2170</v>
      </c>
      <c r="D325" s="406" t="s">
        <v>2097</v>
      </c>
      <c r="E325" s="407">
        <v>14.910135</v>
      </c>
      <c r="F325" s="407">
        <v>844.2066601328039</v>
      </c>
      <c r="G325" s="267"/>
      <c r="H325" s="407">
        <v>48594759.853004515</v>
      </c>
      <c r="I325" s="267"/>
      <c r="J325" s="267"/>
      <c r="K325" s="267"/>
      <c r="L325" s="267"/>
      <c r="M325" s="267"/>
      <c r="N325" s="267"/>
      <c r="O325" s="267"/>
      <c r="P325" s="267"/>
      <c r="Q325" s="267"/>
      <c r="R325" s="267"/>
      <c r="S325" s="267"/>
      <c r="T325" s="267"/>
      <c r="U325" s="407">
        <v>7406.5064315651325</v>
      </c>
      <c r="V325" s="407">
        <v>7406.5064315651325</v>
      </c>
      <c r="W325" s="407">
        <v>3703.2532157825663</v>
      </c>
      <c r="X325" s="407">
        <v>22.512177603541438</v>
      </c>
      <c r="Y325" s="407">
        <v>90.048710414165754</v>
      </c>
      <c r="Z325" s="407">
        <v>45.024355207082877</v>
      </c>
    </row>
    <row r="326" spans="1:26" ht="13.2" customHeight="1" x14ac:dyDescent="0.3">
      <c r="A326" s="406" t="s">
        <v>2168</v>
      </c>
      <c r="B326" s="407">
        <v>2016</v>
      </c>
      <c r="C326" s="406" t="s">
        <v>2169</v>
      </c>
      <c r="D326" s="406" t="s">
        <v>2097</v>
      </c>
      <c r="E326" s="407">
        <v>51.93</v>
      </c>
      <c r="F326" s="407">
        <v>6725.34</v>
      </c>
      <c r="G326" s="267"/>
      <c r="H326" s="407">
        <v>331282615.95308363</v>
      </c>
      <c r="I326" s="267"/>
      <c r="J326" s="267"/>
      <c r="K326" s="267"/>
      <c r="L326" s="267"/>
      <c r="M326" s="267"/>
      <c r="N326" s="267"/>
      <c r="O326" s="267"/>
      <c r="P326" s="267"/>
      <c r="Q326" s="267"/>
      <c r="R326" s="267"/>
      <c r="S326" s="267"/>
      <c r="T326" s="267"/>
      <c r="U326" s="407">
        <v>59003.649600000004</v>
      </c>
      <c r="V326" s="407">
        <v>59003.649600000004</v>
      </c>
      <c r="W326" s="407">
        <v>29501.824800000002</v>
      </c>
      <c r="X326" s="407">
        <v>179.3424</v>
      </c>
      <c r="Y326" s="407">
        <v>717.36959999999999</v>
      </c>
      <c r="Z326" s="407">
        <v>358.6848</v>
      </c>
    </row>
    <row r="327" spans="1:26" ht="13.2" customHeight="1" x14ac:dyDescent="0.3">
      <c r="A327" s="406" t="s">
        <v>2168</v>
      </c>
      <c r="B327" s="407">
        <v>2017</v>
      </c>
      <c r="C327" s="406" t="s">
        <v>2170</v>
      </c>
      <c r="D327" s="406" t="s">
        <v>2097</v>
      </c>
      <c r="E327" s="407">
        <v>14.981595</v>
      </c>
      <c r="F327" s="407">
        <v>851.60685522629137</v>
      </c>
      <c r="G327" s="267"/>
      <c r="H327" s="407">
        <v>48827660.597303323</v>
      </c>
      <c r="I327" s="267"/>
      <c r="J327" s="267"/>
      <c r="K327" s="267"/>
      <c r="L327" s="267"/>
      <c r="M327" s="267"/>
      <c r="N327" s="267"/>
      <c r="O327" s="267"/>
      <c r="P327" s="267"/>
      <c r="Q327" s="267"/>
      <c r="R327" s="267"/>
      <c r="S327" s="267"/>
      <c r="T327" s="267"/>
      <c r="U327" s="407">
        <v>7471.4308098519969</v>
      </c>
      <c r="V327" s="407">
        <v>7471.4308098519969</v>
      </c>
      <c r="W327" s="407">
        <v>3735.7154049259984</v>
      </c>
      <c r="X327" s="407">
        <v>22.709516139367771</v>
      </c>
      <c r="Y327" s="407">
        <v>90.838064557471085</v>
      </c>
      <c r="Z327" s="407">
        <v>45.419032278735543</v>
      </c>
    </row>
    <row r="328" spans="1:26" ht="13.2" customHeight="1" x14ac:dyDescent="0.3">
      <c r="A328" s="406" t="s">
        <v>2168</v>
      </c>
      <c r="B328" s="407">
        <v>2017</v>
      </c>
      <c r="C328" s="406" t="s">
        <v>2169</v>
      </c>
      <c r="D328" s="406" t="s">
        <v>2097</v>
      </c>
      <c r="E328" s="407">
        <v>52.031999999999996</v>
      </c>
      <c r="F328" s="407">
        <v>6729.1679999999997</v>
      </c>
      <c r="G328" s="267"/>
      <c r="H328" s="407">
        <v>331933315.4875958</v>
      </c>
      <c r="I328" s="267"/>
      <c r="J328" s="267"/>
      <c r="K328" s="267"/>
      <c r="L328" s="267"/>
      <c r="M328" s="267"/>
      <c r="N328" s="267"/>
      <c r="O328" s="267"/>
      <c r="P328" s="267"/>
      <c r="Q328" s="267"/>
      <c r="R328" s="267"/>
      <c r="S328" s="267"/>
      <c r="T328" s="267"/>
      <c r="U328" s="407">
        <v>59037.233919999999</v>
      </c>
      <c r="V328" s="407">
        <v>59037.233919999999</v>
      </c>
      <c r="W328" s="407">
        <v>29518.616959999999</v>
      </c>
      <c r="X328" s="407">
        <v>179.44448</v>
      </c>
      <c r="Y328" s="407">
        <v>717.77791999999999</v>
      </c>
      <c r="Z328" s="407">
        <v>358.88896</v>
      </c>
    </row>
    <row r="329" spans="1:26" ht="13.2" customHeight="1" x14ac:dyDescent="0.3">
      <c r="A329" s="406" t="s">
        <v>2168</v>
      </c>
      <c r="B329" s="407">
        <v>2018</v>
      </c>
      <c r="C329" s="406" t="s">
        <v>2170</v>
      </c>
      <c r="D329" s="406" t="s">
        <v>2097</v>
      </c>
      <c r="E329" s="407">
        <v>14.998614</v>
      </c>
      <c r="F329" s="407">
        <v>853.85529363322041</v>
      </c>
      <c r="G329" s="267"/>
      <c r="H329" s="407">
        <v>48883128.520158365</v>
      </c>
      <c r="I329" s="267"/>
      <c r="J329" s="267"/>
      <c r="K329" s="267"/>
      <c r="L329" s="267"/>
      <c r="M329" s="267"/>
      <c r="N329" s="267"/>
      <c r="O329" s="267"/>
      <c r="P329" s="267"/>
      <c r="Q329" s="267"/>
      <c r="R329" s="267"/>
      <c r="S329" s="267"/>
      <c r="T329" s="267"/>
      <c r="U329" s="407">
        <v>7491.1571094754545</v>
      </c>
      <c r="V329" s="407">
        <v>7491.1571094754545</v>
      </c>
      <c r="W329" s="407">
        <v>3745.5785547377272</v>
      </c>
      <c r="X329" s="407">
        <v>22.769474496885877</v>
      </c>
      <c r="Y329" s="407">
        <v>91.077897987543508</v>
      </c>
      <c r="Z329" s="407">
        <v>45.538948993771754</v>
      </c>
    </row>
    <row r="330" spans="1:26" ht="13.2" customHeight="1" x14ac:dyDescent="0.3">
      <c r="A330" s="406" t="s">
        <v>2168</v>
      </c>
      <c r="B330" s="407">
        <v>2018</v>
      </c>
      <c r="C330" s="406" t="s">
        <v>2169</v>
      </c>
      <c r="D330" s="406" t="s">
        <v>2097</v>
      </c>
      <c r="E330" s="407">
        <v>52.158000000000001</v>
      </c>
      <c r="F330" s="407">
        <v>6741.2219999999998</v>
      </c>
      <c r="G330" s="267"/>
      <c r="H330" s="407">
        <v>332737120.79493427</v>
      </c>
      <c r="I330" s="267"/>
      <c r="J330" s="267"/>
      <c r="K330" s="267"/>
      <c r="L330" s="267"/>
      <c r="M330" s="267"/>
      <c r="N330" s="267"/>
      <c r="O330" s="267"/>
      <c r="P330" s="267"/>
      <c r="Q330" s="267"/>
      <c r="R330" s="267"/>
      <c r="S330" s="267"/>
      <c r="T330" s="267"/>
      <c r="U330" s="407">
        <v>59142.987679999998</v>
      </c>
      <c r="V330" s="407">
        <v>59142.987679999998</v>
      </c>
      <c r="W330" s="407">
        <v>29571.493839999999</v>
      </c>
      <c r="X330" s="407">
        <v>179.76592000000002</v>
      </c>
      <c r="Y330" s="407">
        <v>719.06368000000009</v>
      </c>
      <c r="Z330" s="407">
        <v>359.53184000000005</v>
      </c>
    </row>
    <row r="331" spans="1:26" ht="13.2" customHeight="1" x14ac:dyDescent="0.3">
      <c r="A331" s="406" t="s">
        <v>2168</v>
      </c>
      <c r="B331" s="407">
        <v>2019</v>
      </c>
      <c r="C331" s="406" t="s">
        <v>2170</v>
      </c>
      <c r="D331" s="406" t="s">
        <v>2097</v>
      </c>
      <c r="E331" s="407">
        <v>15.55368</v>
      </c>
      <c r="F331" s="407">
        <v>882.92153450937121</v>
      </c>
      <c r="G331" s="267"/>
      <c r="H331" s="407">
        <v>50692186.518128723</v>
      </c>
      <c r="I331" s="267"/>
      <c r="J331" s="267"/>
      <c r="K331" s="267"/>
      <c r="L331" s="267"/>
      <c r="M331" s="267"/>
      <c r="N331" s="267"/>
      <c r="O331" s="267"/>
      <c r="P331" s="267"/>
      <c r="Q331" s="267"/>
      <c r="R331" s="267"/>
      <c r="S331" s="267"/>
      <c r="T331" s="267"/>
      <c r="U331" s="407">
        <v>7746.1649294288827</v>
      </c>
      <c r="V331" s="407">
        <v>7746.1649294288827</v>
      </c>
      <c r="W331" s="407">
        <v>3873.0824647144414</v>
      </c>
      <c r="X331" s="407">
        <v>23.544574253583228</v>
      </c>
      <c r="Y331" s="407">
        <v>94.178297014332912</v>
      </c>
      <c r="Z331" s="407">
        <v>47.089148507166456</v>
      </c>
    </row>
    <row r="332" spans="1:26" ht="13.2" customHeight="1" x14ac:dyDescent="0.3">
      <c r="A332" s="406" t="s">
        <v>2168</v>
      </c>
      <c r="B332" s="407">
        <v>2019</v>
      </c>
      <c r="C332" s="406" t="s">
        <v>2171</v>
      </c>
      <c r="D332" s="406" t="s">
        <v>2097</v>
      </c>
      <c r="E332" s="407">
        <v>3.0588779999999995</v>
      </c>
      <c r="F332" s="407">
        <v>190.2564876246</v>
      </c>
      <c r="G332" s="267"/>
      <c r="H332" s="407">
        <v>15377943.416597962</v>
      </c>
      <c r="I332" s="267"/>
      <c r="J332" s="267"/>
      <c r="K332" s="267"/>
      <c r="L332" s="267"/>
      <c r="M332" s="267"/>
      <c r="N332" s="267"/>
      <c r="O332" s="267"/>
      <c r="P332" s="267"/>
      <c r="Q332" s="267"/>
      <c r="R332" s="267"/>
      <c r="S332" s="267"/>
      <c r="T332" s="267"/>
      <c r="U332" s="407">
        <v>1669.1835847598238</v>
      </c>
      <c r="V332" s="407">
        <v>1669.1835847598238</v>
      </c>
      <c r="W332" s="407">
        <v>834.59179237991191</v>
      </c>
      <c r="X332" s="407">
        <v>5.073506336656</v>
      </c>
      <c r="Y332" s="407">
        <v>20.294025346624</v>
      </c>
      <c r="Z332" s="407">
        <v>10.147012673312</v>
      </c>
    </row>
    <row r="333" spans="1:26" ht="13.2" customHeight="1" x14ac:dyDescent="0.3">
      <c r="A333" s="406" t="s">
        <v>2168</v>
      </c>
      <c r="B333" s="407">
        <v>2019</v>
      </c>
      <c r="C333" s="406" t="s">
        <v>2169</v>
      </c>
      <c r="D333" s="406" t="s">
        <v>2097</v>
      </c>
      <c r="E333" s="407">
        <v>53.924999999999997</v>
      </c>
      <c r="F333" s="407">
        <v>6960.54</v>
      </c>
      <c r="G333" s="267"/>
      <c r="H333" s="407">
        <v>344009533.31927657</v>
      </c>
      <c r="I333" s="267"/>
      <c r="J333" s="267"/>
      <c r="K333" s="267"/>
      <c r="L333" s="267"/>
      <c r="M333" s="267"/>
      <c r="N333" s="267"/>
      <c r="O333" s="267"/>
      <c r="P333" s="267"/>
      <c r="Q333" s="267"/>
      <c r="R333" s="267"/>
      <c r="S333" s="267"/>
      <c r="T333" s="267"/>
      <c r="U333" s="407">
        <v>61067.137600000002</v>
      </c>
      <c r="V333" s="407">
        <v>61067.137600000002</v>
      </c>
      <c r="W333" s="407">
        <v>30533.568800000001</v>
      </c>
      <c r="X333" s="407">
        <v>185.61439999999999</v>
      </c>
      <c r="Y333" s="407">
        <v>742.45759999999996</v>
      </c>
      <c r="Z333" s="407">
        <v>371.22879999999998</v>
      </c>
    </row>
    <row r="334" spans="1:26" ht="13.2" customHeight="1" x14ac:dyDescent="0.3">
      <c r="A334" s="406" t="s">
        <v>2168</v>
      </c>
      <c r="B334" s="407">
        <v>2020</v>
      </c>
      <c r="C334" s="406" t="s">
        <v>2170</v>
      </c>
      <c r="D334" s="406" t="s">
        <v>2097</v>
      </c>
      <c r="E334" s="407">
        <v>15.747627</v>
      </c>
      <c r="F334" s="407">
        <v>860.47746771000004</v>
      </c>
      <c r="G334" s="267"/>
      <c r="H334" s="407">
        <v>51324294</v>
      </c>
      <c r="I334" s="267"/>
      <c r="J334" s="267"/>
      <c r="K334" s="267"/>
      <c r="L334" s="267"/>
      <c r="M334" s="267"/>
      <c r="N334" s="267"/>
      <c r="O334" s="267"/>
      <c r="P334" s="267"/>
      <c r="Q334" s="267"/>
      <c r="R334" s="267"/>
      <c r="S334" s="267"/>
      <c r="T334" s="267"/>
      <c r="U334" s="407">
        <v>7549.2556500423998</v>
      </c>
      <c r="V334" s="407">
        <v>7549.2556500423998</v>
      </c>
      <c r="W334" s="407">
        <v>3774.6278250211999</v>
      </c>
      <c r="X334" s="407">
        <v>22.9460658056</v>
      </c>
      <c r="Y334" s="407">
        <v>91.7842632224</v>
      </c>
      <c r="Z334" s="407">
        <v>45.8921316112</v>
      </c>
    </row>
    <row r="335" spans="1:26" ht="13.2" customHeight="1" x14ac:dyDescent="0.3">
      <c r="A335" s="406" t="s">
        <v>2168</v>
      </c>
      <c r="B335" s="407">
        <v>2020</v>
      </c>
      <c r="C335" s="406" t="s">
        <v>2171</v>
      </c>
      <c r="D335" s="406" t="s">
        <v>2097</v>
      </c>
      <c r="E335" s="407">
        <v>13.376580000000001</v>
      </c>
      <c r="F335" s="407">
        <v>807.56418560999998</v>
      </c>
      <c r="G335" s="267"/>
      <c r="H335" s="407">
        <v>67248282</v>
      </c>
      <c r="I335" s="267"/>
      <c r="J335" s="267"/>
      <c r="K335" s="267"/>
      <c r="L335" s="267"/>
      <c r="M335" s="267"/>
      <c r="N335" s="267"/>
      <c r="O335" s="267"/>
      <c r="P335" s="267"/>
      <c r="Q335" s="267"/>
      <c r="R335" s="267"/>
      <c r="S335" s="267"/>
      <c r="T335" s="267"/>
      <c r="U335" s="407">
        <v>7085.0297884184001</v>
      </c>
      <c r="V335" s="407">
        <v>7085.0297884184001</v>
      </c>
      <c r="W335" s="407">
        <v>3542.5148942092001</v>
      </c>
      <c r="X335" s="407">
        <v>21.5350449496</v>
      </c>
      <c r="Y335" s="407">
        <v>86.140179798399998</v>
      </c>
      <c r="Z335" s="407">
        <v>43.070089899199999</v>
      </c>
    </row>
    <row r="336" spans="1:26" ht="13.2" customHeight="1" x14ac:dyDescent="0.3">
      <c r="A336" s="406" t="s">
        <v>2168</v>
      </c>
      <c r="B336" s="407">
        <v>2020</v>
      </c>
      <c r="C336" s="406" t="s">
        <v>2169</v>
      </c>
      <c r="D336" s="406" t="s">
        <v>2097</v>
      </c>
      <c r="E336" s="407">
        <v>55.481999999999999</v>
      </c>
      <c r="F336" s="407">
        <v>7067.2979999999998</v>
      </c>
      <c r="G336" s="267"/>
      <c r="H336" s="407">
        <v>353942270.33138812</v>
      </c>
      <c r="I336" s="267"/>
      <c r="J336" s="267"/>
      <c r="K336" s="267"/>
      <c r="L336" s="267"/>
      <c r="M336" s="267"/>
      <c r="N336" s="267"/>
      <c r="O336" s="267"/>
      <c r="P336" s="267"/>
      <c r="Q336" s="267"/>
      <c r="R336" s="267"/>
      <c r="S336" s="267"/>
      <c r="T336" s="267"/>
      <c r="U336" s="407">
        <v>62003.761119999996</v>
      </c>
      <c r="V336" s="407">
        <v>62003.761119999996</v>
      </c>
      <c r="W336" s="407">
        <v>31001.880559999998</v>
      </c>
      <c r="X336" s="407">
        <v>188.46127999999999</v>
      </c>
      <c r="Y336" s="407">
        <v>753.84511999999995</v>
      </c>
      <c r="Z336" s="407">
        <v>376.92255999999998</v>
      </c>
    </row>
    <row r="337" spans="1:26" ht="13.2" customHeight="1" x14ac:dyDescent="0.3">
      <c r="A337" s="406" t="s">
        <v>2168</v>
      </c>
      <c r="B337" s="407">
        <v>2021</v>
      </c>
      <c r="C337" s="406" t="s">
        <v>2170</v>
      </c>
      <c r="D337" s="406" t="s">
        <v>2097</v>
      </c>
      <c r="E337" s="407">
        <v>16.043648999999998</v>
      </c>
      <c r="F337" s="407">
        <v>879.10296573000005</v>
      </c>
      <c r="G337" s="267"/>
      <c r="H337" s="407">
        <v>52289081.911122605</v>
      </c>
      <c r="I337" s="267"/>
      <c r="J337" s="267"/>
      <c r="K337" s="267"/>
      <c r="L337" s="267"/>
      <c r="M337" s="267"/>
      <c r="N337" s="267"/>
      <c r="O337" s="267"/>
      <c r="P337" s="267"/>
      <c r="Q337" s="267"/>
      <c r="R337" s="267"/>
      <c r="S337" s="267"/>
      <c r="T337" s="267"/>
      <c r="U337" s="407">
        <v>7712.6633526712003</v>
      </c>
      <c r="V337" s="407">
        <v>7712.6633526712003</v>
      </c>
      <c r="W337" s="407">
        <v>3856.3316763356002</v>
      </c>
      <c r="X337" s="407">
        <v>23.442745752800001</v>
      </c>
      <c r="Y337" s="407">
        <v>93.770983011200002</v>
      </c>
      <c r="Z337" s="407">
        <v>46.885491505600001</v>
      </c>
    </row>
    <row r="338" spans="1:26" ht="13.2" customHeight="1" x14ac:dyDescent="0.3">
      <c r="A338" s="406" t="s">
        <v>2168</v>
      </c>
      <c r="B338" s="407">
        <v>2021</v>
      </c>
      <c r="C338" s="406" t="s">
        <v>2171</v>
      </c>
      <c r="D338" s="406" t="s">
        <v>2097</v>
      </c>
      <c r="E338" s="407">
        <v>17.323338</v>
      </c>
      <c r="F338" s="407">
        <v>1046.7401790599999</v>
      </c>
      <c r="G338" s="267"/>
      <c r="H338" s="407">
        <v>87089877.906409264</v>
      </c>
      <c r="I338" s="267"/>
      <c r="J338" s="267"/>
      <c r="K338" s="267"/>
      <c r="L338" s="267"/>
      <c r="M338" s="267"/>
      <c r="N338" s="267"/>
      <c r="O338" s="267"/>
      <c r="P338" s="267"/>
      <c r="Q338" s="267"/>
      <c r="R338" s="267"/>
      <c r="S338" s="267"/>
      <c r="T338" s="267"/>
      <c r="U338" s="407">
        <v>9183.400504286401</v>
      </c>
      <c r="V338" s="407">
        <v>9183.400504286401</v>
      </c>
      <c r="W338" s="407">
        <v>4591.7002521432005</v>
      </c>
      <c r="X338" s="407">
        <v>27.913071441599996</v>
      </c>
      <c r="Y338" s="407">
        <v>111.65228576639998</v>
      </c>
      <c r="Z338" s="407">
        <v>55.826142883199992</v>
      </c>
    </row>
    <row r="339" spans="1:26" ht="13.2" customHeight="1" x14ac:dyDescent="0.3">
      <c r="A339" s="406" t="s">
        <v>2168</v>
      </c>
      <c r="B339" s="407">
        <v>2021</v>
      </c>
      <c r="C339" s="406" t="s">
        <v>2169</v>
      </c>
      <c r="D339" s="406" t="s">
        <v>2097</v>
      </c>
      <c r="E339" s="407">
        <v>54.356999999999999</v>
      </c>
      <c r="F339" s="407">
        <v>6923.808</v>
      </c>
      <c r="G339" s="267"/>
      <c r="H339" s="407">
        <v>346765437.23015153</v>
      </c>
      <c r="I339" s="267"/>
      <c r="J339" s="267"/>
      <c r="K339" s="267"/>
      <c r="L339" s="267"/>
      <c r="M339" s="267"/>
      <c r="N339" s="267"/>
      <c r="O339" s="267"/>
      <c r="P339" s="267"/>
      <c r="Q339" s="267"/>
      <c r="R339" s="267"/>
      <c r="S339" s="267"/>
      <c r="T339" s="267"/>
      <c r="U339" s="407">
        <v>60744.875520000001</v>
      </c>
      <c r="V339" s="407">
        <v>60744.875520000001</v>
      </c>
      <c r="W339" s="407">
        <v>30372.437760000001</v>
      </c>
      <c r="X339" s="407">
        <v>184.63488000000001</v>
      </c>
      <c r="Y339" s="407">
        <v>738.53952000000004</v>
      </c>
      <c r="Z339" s="407">
        <v>369.26976000000002</v>
      </c>
    </row>
    <row r="340" spans="1:26" ht="13.2" customHeight="1" x14ac:dyDescent="0.3">
      <c r="A340" s="406" t="s">
        <v>2168</v>
      </c>
      <c r="B340" s="407">
        <v>2022</v>
      </c>
      <c r="C340" s="406" t="s">
        <v>2170</v>
      </c>
      <c r="D340" s="406" t="s">
        <v>2097</v>
      </c>
      <c r="E340" s="407">
        <v>16.196999999999999</v>
      </c>
      <c r="F340" s="407">
        <v>905.99832000000004</v>
      </c>
      <c r="G340" s="267"/>
      <c r="H340" s="407">
        <v>52788879.868566856</v>
      </c>
      <c r="I340" s="267"/>
      <c r="J340" s="267"/>
      <c r="K340" s="267"/>
      <c r="L340" s="267"/>
      <c r="M340" s="267"/>
      <c r="N340" s="267"/>
      <c r="O340" s="267"/>
      <c r="P340" s="267"/>
      <c r="Q340" s="267"/>
      <c r="R340" s="267"/>
      <c r="S340" s="267"/>
      <c r="T340" s="267"/>
      <c r="U340" s="407">
        <v>7948.6252608000004</v>
      </c>
      <c r="V340" s="407">
        <v>7948.6252608000004</v>
      </c>
      <c r="W340" s="407">
        <v>3974.3126304000002</v>
      </c>
      <c r="X340" s="407">
        <v>24.159955199999999</v>
      </c>
      <c r="Y340" s="407">
        <v>96.639820799999995</v>
      </c>
      <c r="Z340" s="407">
        <v>48.319910399999998</v>
      </c>
    </row>
    <row r="341" spans="1:26" ht="13.2" customHeight="1" x14ac:dyDescent="0.3">
      <c r="A341" s="406" t="s">
        <v>2168</v>
      </c>
      <c r="B341" s="407">
        <v>2022</v>
      </c>
      <c r="C341" s="406" t="s">
        <v>2171</v>
      </c>
      <c r="D341" s="406" t="s">
        <v>2097</v>
      </c>
      <c r="E341" s="407">
        <v>17.754000000000001</v>
      </c>
      <c r="F341" s="407">
        <v>1084.9319399999999</v>
      </c>
      <c r="G341" s="267"/>
      <c r="H341" s="407">
        <v>89254951.462032899</v>
      </c>
      <c r="I341" s="267"/>
      <c r="J341" s="267"/>
      <c r="K341" s="267"/>
      <c r="L341" s="267"/>
      <c r="M341" s="267"/>
      <c r="N341" s="267"/>
      <c r="O341" s="267"/>
      <c r="P341" s="267"/>
      <c r="Q341" s="267"/>
      <c r="R341" s="267"/>
      <c r="S341" s="267"/>
      <c r="T341" s="267"/>
      <c r="U341" s="407">
        <v>9518.4695535999981</v>
      </c>
      <c r="V341" s="407">
        <v>9518.4695535999981</v>
      </c>
      <c r="W341" s="407">
        <v>4759.2347767999991</v>
      </c>
      <c r="X341" s="407">
        <v>28.931518400000002</v>
      </c>
      <c r="Y341" s="407">
        <v>115.72607360000001</v>
      </c>
      <c r="Z341" s="407">
        <v>57.863036800000003</v>
      </c>
    </row>
    <row r="342" spans="1:26" ht="13.2" customHeight="1" x14ac:dyDescent="0.3">
      <c r="A342" s="406" t="s">
        <v>2168</v>
      </c>
      <c r="B342" s="407">
        <v>2022</v>
      </c>
      <c r="C342" s="406" t="s">
        <v>2169</v>
      </c>
      <c r="D342" s="406" t="s">
        <v>2097</v>
      </c>
      <c r="E342" s="407">
        <v>57</v>
      </c>
      <c r="F342" s="407">
        <v>7316.22</v>
      </c>
      <c r="G342" s="267"/>
      <c r="H342" s="407">
        <v>363626210.4626568</v>
      </c>
      <c r="I342" s="267"/>
      <c r="J342" s="267"/>
      <c r="K342" s="267"/>
      <c r="L342" s="267"/>
      <c r="M342" s="267"/>
      <c r="N342" s="267"/>
      <c r="O342" s="267"/>
      <c r="P342" s="267"/>
      <c r="Q342" s="267"/>
      <c r="R342" s="267"/>
      <c r="S342" s="267"/>
      <c r="T342" s="267"/>
      <c r="U342" s="407">
        <v>64187.6368</v>
      </c>
      <c r="V342" s="407">
        <v>64187.6368</v>
      </c>
      <c r="W342" s="407">
        <v>32093.8184</v>
      </c>
      <c r="X342" s="407">
        <v>195.09920000000002</v>
      </c>
      <c r="Y342" s="407">
        <v>780.3968000000001</v>
      </c>
      <c r="Z342" s="407">
        <v>390.19840000000005</v>
      </c>
    </row>
    <row r="343" spans="1:26" ht="13.2" customHeight="1" x14ac:dyDescent="0.3">
      <c r="A343" s="406" t="s">
        <v>2168</v>
      </c>
      <c r="B343" s="407">
        <v>2023</v>
      </c>
      <c r="C343" s="406" t="s">
        <v>2170</v>
      </c>
      <c r="D343" s="406" t="s">
        <v>2097</v>
      </c>
      <c r="E343" s="407">
        <v>16.308363</v>
      </c>
      <c r="F343" s="407">
        <v>920.05519037999989</v>
      </c>
      <c r="G343" s="267"/>
      <c r="H343" s="407">
        <v>53151831.528059557</v>
      </c>
      <c r="I343" s="267"/>
      <c r="J343" s="267"/>
      <c r="K343" s="267"/>
      <c r="L343" s="267"/>
      <c r="M343" s="267"/>
      <c r="N343" s="267"/>
      <c r="O343" s="267"/>
      <c r="P343" s="267"/>
      <c r="Q343" s="267"/>
      <c r="R343" s="267"/>
      <c r="S343" s="267"/>
      <c r="T343" s="267"/>
      <c r="U343" s="407">
        <v>8071.9508702671992</v>
      </c>
      <c r="V343" s="407">
        <v>8071.9508702671992</v>
      </c>
      <c r="W343" s="407">
        <v>4035.9754351335996</v>
      </c>
      <c r="X343" s="407">
        <v>24.534805076799998</v>
      </c>
      <c r="Y343" s="407">
        <v>98.139220307199992</v>
      </c>
      <c r="Z343" s="407">
        <v>49.069610153599996</v>
      </c>
    </row>
    <row r="344" spans="1:26" ht="13.2" customHeight="1" x14ac:dyDescent="0.3">
      <c r="A344" s="406" t="s">
        <v>2168</v>
      </c>
      <c r="B344" s="407">
        <v>2023</v>
      </c>
      <c r="C344" s="406" t="s">
        <v>2171</v>
      </c>
      <c r="D344" s="406" t="s">
        <v>2097</v>
      </c>
      <c r="E344" s="407">
        <v>17.355519000000001</v>
      </c>
      <c r="F344" s="407">
        <v>1065.07172745</v>
      </c>
      <c r="G344" s="267"/>
      <c r="H344" s="407">
        <v>87251661.932149917</v>
      </c>
      <c r="I344" s="267"/>
      <c r="J344" s="267"/>
      <c r="K344" s="267"/>
      <c r="L344" s="267"/>
      <c r="M344" s="267"/>
      <c r="N344" s="267"/>
      <c r="O344" s="267"/>
      <c r="P344" s="267"/>
      <c r="Q344" s="267"/>
      <c r="R344" s="267"/>
      <c r="S344" s="267"/>
      <c r="T344" s="267"/>
      <c r="U344" s="407">
        <v>9344.2292888280008</v>
      </c>
      <c r="V344" s="407">
        <v>9344.2292888280008</v>
      </c>
      <c r="W344" s="407">
        <v>4672.1146444140004</v>
      </c>
      <c r="X344" s="407">
        <v>28.401912731999996</v>
      </c>
      <c r="Y344" s="407">
        <v>113.60765092799998</v>
      </c>
      <c r="Z344" s="407">
        <v>56.803825463999992</v>
      </c>
    </row>
    <row r="345" spans="1:26" ht="13.2" customHeight="1" x14ac:dyDescent="0.3">
      <c r="A345" s="406" t="s">
        <v>2168</v>
      </c>
      <c r="B345" s="407">
        <v>2023</v>
      </c>
      <c r="C345" s="406" t="s">
        <v>2169</v>
      </c>
      <c r="D345" s="406" t="s">
        <v>2097</v>
      </c>
      <c r="E345" s="407">
        <v>55.052999999999997</v>
      </c>
      <c r="F345" s="407">
        <v>7093.0619999999999</v>
      </c>
      <c r="G345" s="267"/>
      <c r="H345" s="407">
        <v>351205504.64211655</v>
      </c>
      <c r="I345" s="267"/>
      <c r="J345" s="267"/>
      <c r="K345" s="267"/>
      <c r="L345" s="267"/>
      <c r="M345" s="267"/>
      <c r="N345" s="267"/>
      <c r="O345" s="267"/>
      <c r="P345" s="267"/>
      <c r="Q345" s="267"/>
      <c r="R345" s="267"/>
      <c r="S345" s="267"/>
      <c r="T345" s="267"/>
      <c r="U345" s="407">
        <v>62229.797279999999</v>
      </c>
      <c r="V345" s="407">
        <v>62229.797279999999</v>
      </c>
      <c r="W345" s="407">
        <v>31114.898639999999</v>
      </c>
      <c r="X345" s="407">
        <v>189.14832000000001</v>
      </c>
      <c r="Y345" s="407">
        <v>756.59328000000005</v>
      </c>
      <c r="Z345" s="407">
        <v>378.29664000000002</v>
      </c>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N181"/>
  <sheetViews>
    <sheetView zoomScale="80" zoomScaleNormal="80" workbookViewId="0">
      <pane xSplit="1" ySplit="2" topLeftCell="B3" activePane="bottomRight" state="frozen"/>
      <selection pane="topRight"/>
      <selection pane="bottomLeft"/>
      <selection pane="bottomRight" activeCell="B3" sqref="B3"/>
    </sheetView>
  </sheetViews>
  <sheetFormatPr defaultRowHeight="10.199999999999999" x14ac:dyDescent="0.2"/>
  <cols>
    <col min="1" max="1" width="48.44140625" style="6" customWidth="1"/>
    <col min="2" max="11" width="9.33203125" style="6" bestFit="1" customWidth="1"/>
    <col min="12" max="122" width="9.109375" style="6"/>
    <col min="123" max="165" width="9.109375" style="6" customWidth="1"/>
    <col min="166" max="378" width="9.109375" style="6"/>
    <col min="379" max="421" width="9.109375" style="6" customWidth="1"/>
    <col min="422" max="634" width="9.109375" style="6"/>
    <col min="635" max="677" width="9.109375" style="6" customWidth="1"/>
    <col min="678" max="890" width="9.109375" style="6"/>
    <col min="891" max="933" width="9.109375" style="6" customWidth="1"/>
    <col min="934" max="1146" width="9.109375" style="6"/>
    <col min="1147" max="1189" width="9.109375" style="6" customWidth="1"/>
    <col min="1190" max="1402" width="9.109375" style="6"/>
    <col min="1403" max="1445" width="9.109375" style="6" customWidth="1"/>
    <col min="1446" max="1658" width="9.109375" style="6"/>
    <col min="1659" max="1701" width="9.109375" style="6" customWidth="1"/>
    <col min="1702" max="1914" width="9.109375" style="6"/>
    <col min="1915" max="1957" width="9.109375" style="6" customWidth="1"/>
    <col min="1958" max="2170" width="9.109375" style="6"/>
    <col min="2171" max="2213" width="9.109375" style="6" customWidth="1"/>
    <col min="2214" max="2426" width="9.109375" style="6"/>
    <col min="2427" max="2469" width="9.109375" style="6" customWidth="1"/>
    <col min="2470" max="2682" width="9.109375" style="6"/>
    <col min="2683" max="2725" width="9.109375" style="6" customWidth="1"/>
    <col min="2726" max="2938" width="9.109375" style="6"/>
    <col min="2939" max="2981" width="9.109375" style="6" customWidth="1"/>
    <col min="2982" max="3194" width="9.109375" style="6"/>
    <col min="3195" max="3237" width="9.109375" style="6" customWidth="1"/>
    <col min="3238" max="3450" width="9.109375" style="6"/>
    <col min="3451" max="3493" width="9.109375" style="6" customWidth="1"/>
    <col min="3494" max="3706" width="9.109375" style="6"/>
    <col min="3707" max="3749" width="9.109375" style="6" customWidth="1"/>
    <col min="3750" max="3962" width="9.109375" style="6"/>
    <col min="3963" max="4005" width="9.109375" style="6" customWidth="1"/>
    <col min="4006" max="4218" width="9.109375" style="6"/>
    <col min="4219" max="4261" width="9.109375" style="6" customWidth="1"/>
    <col min="4262" max="4474" width="9.109375" style="6"/>
    <col min="4475" max="4517" width="9.109375" style="6" customWidth="1"/>
    <col min="4518" max="4730" width="9.109375" style="6"/>
    <col min="4731" max="4773" width="9.109375" style="6" customWidth="1"/>
    <col min="4774" max="4986" width="9.109375" style="6"/>
    <col min="4987" max="5029" width="9.109375" style="6" customWidth="1"/>
    <col min="5030" max="5242" width="9.109375" style="6"/>
    <col min="5243" max="5285" width="9.109375" style="6" customWidth="1"/>
    <col min="5286" max="5498" width="9.109375" style="6"/>
    <col min="5499" max="5541" width="9.109375" style="6" customWidth="1"/>
    <col min="5542" max="5754" width="9.109375" style="6"/>
    <col min="5755" max="5797" width="9.109375" style="6" customWidth="1"/>
    <col min="5798" max="6010" width="9.109375" style="6"/>
    <col min="6011" max="6053" width="9.109375" style="6" customWidth="1"/>
    <col min="6054" max="6266" width="9.109375" style="6"/>
    <col min="6267" max="6309" width="9.109375" style="6" customWidth="1"/>
    <col min="6310" max="6522" width="9.109375" style="6"/>
    <col min="6523" max="6565" width="9.109375" style="6" customWidth="1"/>
    <col min="6566" max="6778" width="9.109375" style="6"/>
    <col min="6779" max="6821" width="9.109375" style="6" customWidth="1"/>
    <col min="6822" max="7034" width="9.109375" style="6"/>
    <col min="7035" max="7077" width="9.109375" style="6" customWidth="1"/>
    <col min="7078" max="7290" width="9.109375" style="6"/>
    <col min="7291" max="7333" width="9.109375" style="6" customWidth="1"/>
    <col min="7334" max="7546" width="9.109375" style="6"/>
    <col min="7547" max="7589" width="9.109375" style="6" customWidth="1"/>
    <col min="7590" max="7802" width="9.109375" style="6"/>
    <col min="7803" max="7845" width="9.109375" style="6" customWidth="1"/>
    <col min="7846" max="8058" width="9.109375" style="6"/>
    <col min="8059" max="8101" width="9.109375" style="6" customWidth="1"/>
    <col min="8102" max="8314" width="9.109375" style="6"/>
    <col min="8315" max="8357" width="9.109375" style="6" customWidth="1"/>
    <col min="8358" max="8570" width="9.109375" style="6"/>
    <col min="8571" max="8613" width="9.109375" style="6" customWidth="1"/>
    <col min="8614" max="8826" width="9.109375" style="6"/>
    <col min="8827" max="8869" width="9.109375" style="6" customWidth="1"/>
    <col min="8870" max="9082" width="9.109375" style="6"/>
    <col min="9083" max="9125" width="9.109375" style="6" customWidth="1"/>
    <col min="9126" max="9338" width="9.109375" style="6"/>
    <col min="9339" max="9381" width="9.109375" style="6" customWidth="1"/>
    <col min="9382" max="9594" width="9.109375" style="6"/>
    <col min="9595" max="9637" width="9.109375" style="6" customWidth="1"/>
    <col min="9638" max="9850" width="9.109375" style="6"/>
    <col min="9851" max="9893" width="9.109375" style="6" customWidth="1"/>
    <col min="9894" max="10106" width="9.109375" style="6"/>
    <col min="10107" max="10149" width="9.109375" style="6" customWidth="1"/>
    <col min="10150" max="10362" width="9.109375" style="6"/>
    <col min="10363" max="10405" width="9.109375" style="6" customWidth="1"/>
    <col min="10406" max="10618" width="9.109375" style="6"/>
    <col min="10619" max="10661" width="9.109375" style="6" customWidth="1"/>
    <col min="10662" max="10874" width="9.109375" style="6"/>
    <col min="10875" max="10917" width="9.109375" style="6" customWidth="1"/>
    <col min="10918" max="11130" width="9.109375" style="6"/>
    <col min="11131" max="11173" width="9.109375" style="6" customWidth="1"/>
    <col min="11174" max="11386" width="9.109375" style="6"/>
    <col min="11387" max="11429" width="9.109375" style="6" customWidth="1"/>
    <col min="11430" max="11642" width="9.109375" style="6"/>
    <col min="11643" max="11685" width="9.109375" style="6" customWidth="1"/>
    <col min="11686" max="11898" width="9.109375" style="6"/>
    <col min="11899" max="11941" width="9.109375" style="6" customWidth="1"/>
    <col min="11942" max="12154" width="9.109375" style="6"/>
    <col min="12155" max="12197" width="9.109375" style="6" customWidth="1"/>
    <col min="12198" max="12410" width="9.109375" style="6"/>
    <col min="12411" max="12453" width="9.109375" style="6" customWidth="1"/>
    <col min="12454" max="12666" width="9.109375" style="6"/>
    <col min="12667" max="12709" width="9.109375" style="6" customWidth="1"/>
    <col min="12710" max="12922" width="9.109375" style="6"/>
    <col min="12923" max="12965" width="9.109375" style="6" customWidth="1"/>
    <col min="12966" max="13178" width="9.109375" style="6"/>
    <col min="13179" max="13221" width="9.109375" style="6" customWidth="1"/>
    <col min="13222" max="13434" width="9.109375" style="6"/>
    <col min="13435" max="13477" width="9.109375" style="6" customWidth="1"/>
    <col min="13478" max="13690" width="9.109375" style="6"/>
    <col min="13691" max="13733" width="9.109375" style="6" customWidth="1"/>
    <col min="13734" max="13946" width="9.109375" style="6"/>
    <col min="13947" max="13989" width="9.109375" style="6" customWidth="1"/>
    <col min="13990" max="14202" width="9.109375" style="6"/>
    <col min="14203" max="14245" width="9.109375" style="6" customWidth="1"/>
    <col min="14246" max="14458" width="9.109375" style="6"/>
    <col min="14459" max="14501" width="9.109375" style="6" customWidth="1"/>
    <col min="14502" max="14714" width="9.109375" style="6"/>
    <col min="14715" max="14757" width="9.109375" style="6" customWidth="1"/>
    <col min="14758" max="14970" width="9.109375" style="6"/>
    <col min="14971" max="15013" width="9.109375" style="6" customWidth="1"/>
    <col min="15014" max="15226" width="9.109375" style="6"/>
    <col min="15227" max="15269" width="9.109375" style="6" customWidth="1"/>
    <col min="15270" max="15482" width="9.109375" style="6"/>
    <col min="15483" max="15525" width="9.109375" style="6" customWidth="1"/>
    <col min="15526" max="15738" width="9.109375" style="6"/>
    <col min="15739" max="15781" width="9.109375" style="6" customWidth="1"/>
    <col min="15782" max="15994" width="9.109375" style="6"/>
    <col min="15995" max="16037" width="9.109375" style="6" customWidth="1"/>
    <col min="16038" max="16344" width="9.109375" style="6"/>
    <col min="16345" max="16384" width="9.109375" style="6" customWidth="1"/>
  </cols>
  <sheetData>
    <row r="1" spans="1:40" ht="15.6" x14ac:dyDescent="0.3">
      <c r="A1" s="25" t="s">
        <v>1572</v>
      </c>
    </row>
    <row r="3" spans="1:40" s="411" customFormat="1" x14ac:dyDescent="0.2">
      <c r="A3" s="409" t="s">
        <v>827</v>
      </c>
      <c r="B3" s="410">
        <v>1985</v>
      </c>
      <c r="C3" s="410">
        <v>1986</v>
      </c>
      <c r="D3" s="410">
        <v>1987</v>
      </c>
      <c r="E3" s="410">
        <v>1988</v>
      </c>
      <c r="F3" s="410">
        <v>1989</v>
      </c>
      <c r="G3" s="410">
        <v>1990</v>
      </c>
      <c r="H3" s="410">
        <v>1991</v>
      </c>
      <c r="I3" s="410">
        <v>1992</v>
      </c>
      <c r="J3" s="410">
        <v>1993</v>
      </c>
      <c r="K3" s="410">
        <v>1994</v>
      </c>
      <c r="L3" s="410">
        <v>1995</v>
      </c>
      <c r="M3" s="410">
        <v>1996</v>
      </c>
      <c r="N3" s="410">
        <v>1997</v>
      </c>
      <c r="O3" s="410">
        <v>1998</v>
      </c>
      <c r="P3" s="410">
        <v>1999</v>
      </c>
      <c r="Q3" s="410">
        <v>2000</v>
      </c>
      <c r="R3" s="410">
        <v>2001</v>
      </c>
      <c r="S3" s="410">
        <v>2002</v>
      </c>
      <c r="T3" s="410">
        <v>2003</v>
      </c>
      <c r="U3" s="410">
        <v>2004</v>
      </c>
      <c r="V3" s="410">
        <v>2005</v>
      </c>
      <c r="W3" s="410">
        <v>2006</v>
      </c>
      <c r="X3" s="410">
        <v>2007</v>
      </c>
      <c r="Y3" s="410">
        <v>2008</v>
      </c>
      <c r="Z3" s="410">
        <v>2009</v>
      </c>
      <c r="AA3" s="410">
        <v>2010</v>
      </c>
      <c r="AB3" s="410">
        <v>2011</v>
      </c>
      <c r="AC3" s="410">
        <v>2012</v>
      </c>
      <c r="AD3" s="410">
        <v>2013</v>
      </c>
      <c r="AE3" s="410">
        <v>2014</v>
      </c>
      <c r="AF3" s="410">
        <v>2015</v>
      </c>
      <c r="AG3" s="410">
        <v>2016</v>
      </c>
      <c r="AH3" s="410">
        <v>2017</v>
      </c>
      <c r="AI3" s="410">
        <v>2018</v>
      </c>
      <c r="AJ3" s="410">
        <v>2019</v>
      </c>
      <c r="AK3" s="410">
        <v>2020</v>
      </c>
      <c r="AL3" s="410">
        <v>2021</v>
      </c>
      <c r="AM3" s="410">
        <v>2022</v>
      </c>
      <c r="AN3" s="410">
        <v>2023</v>
      </c>
    </row>
    <row r="4" spans="1:40" s="411" customFormat="1" x14ac:dyDescent="0.2">
      <c r="A4" s="412" t="s">
        <v>1497</v>
      </c>
      <c r="B4" s="413" t="s">
        <v>181</v>
      </c>
      <c r="C4" s="413" t="s">
        <v>181</v>
      </c>
      <c r="D4" s="413" t="s">
        <v>181</v>
      </c>
      <c r="E4" s="413" t="s">
        <v>181</v>
      </c>
      <c r="F4" s="413" t="s">
        <v>181</v>
      </c>
      <c r="G4" s="413"/>
      <c r="H4" s="413"/>
      <c r="I4" s="413"/>
      <c r="J4" s="413"/>
      <c r="K4" s="413"/>
      <c r="L4" s="413"/>
      <c r="M4" s="413"/>
      <c r="N4" s="413"/>
      <c r="O4" s="413"/>
      <c r="P4" s="413"/>
      <c r="Q4" s="413"/>
      <c r="R4" s="413"/>
      <c r="S4" s="413"/>
      <c r="T4" s="413"/>
      <c r="U4" s="413"/>
      <c r="V4" s="413"/>
      <c r="W4" s="413"/>
      <c r="X4" s="413"/>
      <c r="Y4" s="413"/>
      <c r="Z4" s="413"/>
      <c r="AA4" s="413"/>
      <c r="AB4" s="413"/>
      <c r="AC4" s="413"/>
      <c r="AD4" s="413"/>
      <c r="AE4" s="413"/>
      <c r="AF4" s="413"/>
      <c r="AG4" s="413"/>
      <c r="AH4" s="413"/>
      <c r="AI4" s="413"/>
      <c r="AJ4" s="413"/>
      <c r="AK4" s="413"/>
      <c r="AL4" s="413"/>
      <c r="AM4" s="413"/>
      <c r="AN4" s="413"/>
    </row>
    <row r="5" spans="1:40" s="411" customFormat="1" x14ac:dyDescent="0.2">
      <c r="A5" s="414" t="s">
        <v>1498</v>
      </c>
      <c r="B5" s="415">
        <v>7.3815099999999996</v>
      </c>
      <c r="C5" s="415">
        <v>8.1787700000000001</v>
      </c>
      <c r="D5" s="415">
        <v>11.69285</v>
      </c>
      <c r="E5" s="415">
        <v>6.5305800000000005</v>
      </c>
      <c r="F5" s="415">
        <v>5.1622700000000004</v>
      </c>
      <c r="G5" s="415">
        <v>4.9134799999999998</v>
      </c>
      <c r="H5" s="415">
        <v>6.1574</v>
      </c>
      <c r="I5" s="415">
        <v>4.7890899999999998</v>
      </c>
      <c r="J5" s="415">
        <v>9.3916000000000004</v>
      </c>
      <c r="K5" s="415">
        <v>6.68607</v>
      </c>
      <c r="L5" s="415">
        <v>7.9921899999999999</v>
      </c>
      <c r="M5" s="415">
        <v>7.6812100000000001</v>
      </c>
      <c r="N5" s="415">
        <v>9.6403799999999986</v>
      </c>
      <c r="O5" s="415">
        <v>9.0806159999999991</v>
      </c>
      <c r="P5" s="415">
        <v>6.0641099999999986</v>
      </c>
      <c r="Q5" s="415">
        <v>8.8940280000000005</v>
      </c>
      <c r="R5" s="415">
        <v>6.9037559999999996</v>
      </c>
      <c r="S5" s="415">
        <v>8.2720679999999991</v>
      </c>
      <c r="T5" s="415">
        <v>6.0952079999999995</v>
      </c>
      <c r="U5" s="415">
        <v>6.4372859999999994</v>
      </c>
      <c r="V5" s="415">
        <v>4.6025040000000006</v>
      </c>
      <c r="W5" s="415">
        <v>3.6384659999999993</v>
      </c>
      <c r="X5" s="415">
        <v>6.3128939999999991</v>
      </c>
      <c r="Y5" s="415">
        <v>3.0476039999999998</v>
      </c>
      <c r="Z5" s="415">
        <v>5.0378759999999989</v>
      </c>
      <c r="AA5" s="415">
        <v>6.1885019999999997</v>
      </c>
      <c r="AB5" s="415">
        <v>3.7006619999999995</v>
      </c>
      <c r="AC5" s="415">
        <v>3.7317599999999995</v>
      </c>
      <c r="AD5" s="415">
        <v>2.4878399999999998</v>
      </c>
      <c r="AE5" s="415">
        <v>5.90862</v>
      </c>
      <c r="AF5" s="415">
        <v>3.7317599999999995</v>
      </c>
      <c r="AG5" s="415">
        <v>1.2439199999999999</v>
      </c>
      <c r="AH5" s="415">
        <v>0</v>
      </c>
      <c r="AI5" s="415">
        <v>0</v>
      </c>
      <c r="AJ5" s="415">
        <v>0</v>
      </c>
      <c r="AK5" s="415">
        <v>0</v>
      </c>
      <c r="AL5" s="415">
        <v>0</v>
      </c>
      <c r="AM5" s="415">
        <v>0</v>
      </c>
      <c r="AN5" s="415">
        <v>0</v>
      </c>
    </row>
    <row r="6" spans="1:40" s="411" customFormat="1" x14ac:dyDescent="0.2">
      <c r="A6" s="414" t="s">
        <v>828</v>
      </c>
      <c r="B6" s="415">
        <v>324.16199999999998</v>
      </c>
      <c r="C6" s="415">
        <v>242.53155000000001</v>
      </c>
      <c r="D6" s="415">
        <v>7.3255499999999998</v>
      </c>
      <c r="E6" s="415">
        <v>348.30854999999997</v>
      </c>
      <c r="F6" s="415">
        <v>205.64099999999999</v>
      </c>
      <c r="G6" s="415">
        <v>0.98550000000000004</v>
      </c>
      <c r="H6" s="415">
        <v>1.1826000000000001</v>
      </c>
      <c r="I6" s="415">
        <v>0.98550000000000004</v>
      </c>
      <c r="J6" s="415">
        <v>0.55845</v>
      </c>
      <c r="K6" s="415">
        <v>0.52559999999999996</v>
      </c>
      <c r="L6" s="415">
        <v>0.32850000000000001</v>
      </c>
      <c r="M6" s="415">
        <v>0.32850000000000001</v>
      </c>
      <c r="N6" s="415">
        <v>0.29565000000000002</v>
      </c>
      <c r="O6" s="415">
        <v>0</v>
      </c>
      <c r="P6" s="415">
        <v>32.467844999999997</v>
      </c>
      <c r="Q6" s="415">
        <v>0.88694999999999991</v>
      </c>
      <c r="R6" s="415">
        <v>0</v>
      </c>
      <c r="S6" s="415">
        <v>6.5699999999999981E-2</v>
      </c>
      <c r="T6" s="415">
        <v>3.9748500000000004</v>
      </c>
      <c r="U6" s="415">
        <v>7.12845</v>
      </c>
      <c r="V6" s="415">
        <v>7.4569499999999991</v>
      </c>
      <c r="W6" s="415">
        <v>6.6028499999999992</v>
      </c>
      <c r="X6" s="415">
        <v>6.3728999999999996</v>
      </c>
      <c r="Y6" s="415">
        <v>11.727449999999999</v>
      </c>
      <c r="Z6" s="415">
        <v>8.8366500000000006</v>
      </c>
      <c r="AA6" s="415">
        <v>5.6830499999999997</v>
      </c>
      <c r="AB6" s="415">
        <v>0</v>
      </c>
      <c r="AC6" s="415">
        <v>1.5110999999999999</v>
      </c>
      <c r="AD6" s="415">
        <v>3.6134999999999997</v>
      </c>
      <c r="AE6" s="415">
        <v>2.98935</v>
      </c>
      <c r="AF6" s="415">
        <v>1.9053</v>
      </c>
      <c r="AG6" s="415">
        <v>2.1023999999999994</v>
      </c>
      <c r="AH6" s="415">
        <v>1.6753499999999999</v>
      </c>
      <c r="AI6" s="415">
        <v>1.8067499999999999</v>
      </c>
      <c r="AJ6" s="415">
        <v>3.6134999999999997</v>
      </c>
      <c r="AK6" s="415">
        <v>1.0511999999999997</v>
      </c>
      <c r="AL6" s="415">
        <v>0.13139999999999996</v>
      </c>
      <c r="AM6" s="415">
        <v>0</v>
      </c>
      <c r="AN6" s="415">
        <v>1.4782500000000001</v>
      </c>
    </row>
    <row r="7" spans="1:40" s="411" customFormat="1" x14ac:dyDescent="0.2">
      <c r="A7" s="414" t="s">
        <v>1499</v>
      </c>
      <c r="B7" s="415">
        <v>3845.2433999999998</v>
      </c>
      <c r="C7" s="415">
        <v>2668.1067800000001</v>
      </c>
      <c r="D7" s="415">
        <v>4300.2980199999993</v>
      </c>
      <c r="E7" s="415">
        <v>97.411200000000008</v>
      </c>
      <c r="F7" s="415">
        <v>0</v>
      </c>
      <c r="G7" s="415">
        <v>0</v>
      </c>
      <c r="H7" s="415">
        <v>0</v>
      </c>
      <c r="I7" s="415">
        <v>0</v>
      </c>
      <c r="J7" s="415">
        <v>0</v>
      </c>
      <c r="K7" s="415">
        <v>0</v>
      </c>
      <c r="L7" s="415">
        <v>0</v>
      </c>
      <c r="M7" s="415">
        <v>0</v>
      </c>
      <c r="N7" s="415">
        <v>0</v>
      </c>
      <c r="O7" s="415">
        <v>0</v>
      </c>
      <c r="P7" s="415">
        <v>0</v>
      </c>
      <c r="Q7" s="415">
        <v>0</v>
      </c>
      <c r="R7" s="415">
        <v>0</v>
      </c>
      <c r="S7" s="415">
        <v>0</v>
      </c>
      <c r="T7" s="415">
        <v>0</v>
      </c>
      <c r="U7" s="415">
        <v>0</v>
      </c>
      <c r="V7" s="415">
        <v>0</v>
      </c>
      <c r="W7" s="415">
        <v>0</v>
      </c>
      <c r="X7" s="415">
        <v>0</v>
      </c>
      <c r="Y7" s="415">
        <v>0</v>
      </c>
      <c r="Z7" s="415">
        <v>0</v>
      </c>
      <c r="AA7" s="415">
        <v>0</v>
      </c>
      <c r="AB7" s="415">
        <v>0</v>
      </c>
      <c r="AC7" s="415">
        <v>0</v>
      </c>
      <c r="AD7" s="415">
        <v>0</v>
      </c>
      <c r="AE7" s="415">
        <v>0</v>
      </c>
      <c r="AF7" s="415">
        <v>0</v>
      </c>
      <c r="AG7" s="415">
        <v>0</v>
      </c>
      <c r="AH7" s="415">
        <v>0</v>
      </c>
      <c r="AI7" s="415">
        <v>0</v>
      </c>
      <c r="AJ7" s="415">
        <v>0</v>
      </c>
      <c r="AK7" s="415">
        <v>0</v>
      </c>
      <c r="AL7" s="415">
        <v>0</v>
      </c>
      <c r="AM7" s="415">
        <v>0</v>
      </c>
      <c r="AN7" s="415">
        <v>0</v>
      </c>
    </row>
    <row r="8" spans="1:40" s="411" customFormat="1" x14ac:dyDescent="0.2">
      <c r="A8" s="414" t="s">
        <v>1500</v>
      </c>
      <c r="B8" s="415">
        <v>8.1432000000000002</v>
      </c>
      <c r="C8" s="415">
        <v>13.745999999999999</v>
      </c>
      <c r="D8" s="415">
        <v>21.3324</v>
      </c>
      <c r="E8" s="415">
        <v>2120.712</v>
      </c>
      <c r="F8" s="415">
        <v>1753.9199999999998</v>
      </c>
      <c r="G8" s="415">
        <v>1496.7828000000002</v>
      </c>
      <c r="H8" s="415">
        <v>2287.8911999999996</v>
      </c>
      <c r="I8" s="415">
        <v>927.072</v>
      </c>
      <c r="J8" s="415">
        <v>2357.6304</v>
      </c>
      <c r="K8" s="415">
        <v>2686.8732</v>
      </c>
      <c r="L8" s="415">
        <v>1646.2140000000002</v>
      </c>
      <c r="M8" s="415">
        <v>1693.1592000000001</v>
      </c>
      <c r="N8" s="415">
        <v>1020.0228000000002</v>
      </c>
      <c r="O8" s="415">
        <v>1278.3779999999999</v>
      </c>
      <c r="P8" s="415">
        <v>1473.7800000000002</v>
      </c>
      <c r="Q8" s="415">
        <v>1146.4512</v>
      </c>
      <c r="R8" s="415">
        <v>429.084</v>
      </c>
      <c r="S8" s="415">
        <v>777.81479999999988</v>
      </c>
      <c r="T8" s="415">
        <v>665.23680000000002</v>
      </c>
      <c r="U8" s="415">
        <v>1853.6220000000001</v>
      </c>
      <c r="V8" s="415">
        <v>2442.7512000000002</v>
      </c>
      <c r="W8" s="415">
        <v>1096.8612000000001</v>
      </c>
      <c r="X8" s="415">
        <v>1718.076</v>
      </c>
      <c r="Y8" s="415">
        <v>831.75479999999993</v>
      </c>
      <c r="Z8" s="415">
        <v>1078.5216000000003</v>
      </c>
      <c r="AA8" s="415">
        <v>861.822</v>
      </c>
      <c r="AB8" s="415">
        <v>1603.3404000000003</v>
      </c>
      <c r="AC8" s="415">
        <v>697.98359999999991</v>
      </c>
      <c r="AD8" s="415">
        <v>1051.308</v>
      </c>
      <c r="AE8" s="415">
        <v>963.15960000000007</v>
      </c>
      <c r="AF8" s="415">
        <v>734.41920000000005</v>
      </c>
      <c r="AG8" s="415">
        <v>676.47720000000015</v>
      </c>
      <c r="AH8" s="415">
        <v>1336.2156</v>
      </c>
      <c r="AI8" s="415">
        <v>629.63639999999998</v>
      </c>
      <c r="AJ8" s="415">
        <v>944.64599999999996</v>
      </c>
      <c r="AK8" s="415">
        <v>1531.5828000000001</v>
      </c>
      <c r="AL8" s="415">
        <v>1096.8264000000001</v>
      </c>
      <c r="AM8" s="415">
        <v>936.46799999999996</v>
      </c>
      <c r="AN8" s="415">
        <v>2168.1444000000001</v>
      </c>
    </row>
    <row r="9" spans="1:40" s="411" customFormat="1" x14ac:dyDescent="0.2">
      <c r="A9" s="414" t="s">
        <v>829</v>
      </c>
      <c r="B9" s="415">
        <v>1361.51341</v>
      </c>
      <c r="C9" s="415">
        <v>1407.78313</v>
      </c>
      <c r="D9" s="415">
        <v>661.37004999999999</v>
      </c>
      <c r="E9" s="415">
        <v>142.25249000000002</v>
      </c>
      <c r="F9" s="415">
        <v>313.41458</v>
      </c>
      <c r="G9" s="415">
        <v>146.16209999999998</v>
      </c>
      <c r="H9" s="415">
        <v>1640.8892599999999</v>
      </c>
      <c r="I9" s="415">
        <v>994.83485000000007</v>
      </c>
      <c r="J9" s="415">
        <v>900.68135000000007</v>
      </c>
      <c r="K9" s="415">
        <v>784.14621999999997</v>
      </c>
      <c r="L9" s="415">
        <v>1794</v>
      </c>
      <c r="M9" s="415">
        <v>722</v>
      </c>
      <c r="N9" s="415">
        <v>1306.204956</v>
      </c>
      <c r="O9" s="415">
        <v>1504.3397880000002</v>
      </c>
      <c r="P9" s="415">
        <v>992.25235199999997</v>
      </c>
      <c r="Q9" s="415">
        <v>368.50783200000001</v>
      </c>
      <c r="R9" s="415">
        <v>884.79182400000002</v>
      </c>
      <c r="S9" s="415">
        <v>434.68429200000003</v>
      </c>
      <c r="T9" s="415">
        <v>585.79617599999995</v>
      </c>
      <c r="U9" s="415">
        <v>1413.091596</v>
      </c>
      <c r="V9" s="415">
        <v>1270.767372</v>
      </c>
      <c r="W9" s="415">
        <v>631.56374400000004</v>
      </c>
      <c r="X9" s="415">
        <v>678.94537199999991</v>
      </c>
      <c r="Y9" s="415">
        <v>630.48770400000001</v>
      </c>
      <c r="Z9" s="415">
        <v>1099.0313880000001</v>
      </c>
      <c r="AA9" s="415">
        <v>596.34136799999999</v>
      </c>
      <c r="AB9" s="415">
        <v>1044.9065760000001</v>
      </c>
      <c r="AC9" s="415">
        <v>879.69856800000014</v>
      </c>
      <c r="AD9" s="415">
        <v>872.48910000000012</v>
      </c>
      <c r="AE9" s="415">
        <v>838.12707869295627</v>
      </c>
      <c r="AF9" s="415">
        <v>609.66003261635069</v>
      </c>
      <c r="AG9" s="415">
        <v>799.46185200000002</v>
      </c>
      <c r="AH9" s="415">
        <v>1461.8362079999999</v>
      </c>
      <c r="AI9" s="415">
        <v>974.46182399999998</v>
      </c>
      <c r="AJ9" s="415">
        <v>435.83206799999999</v>
      </c>
      <c r="AK9" s="415">
        <v>487.26677999999998</v>
      </c>
      <c r="AL9" s="415">
        <v>649.24666800000011</v>
      </c>
      <c r="AM9" s="415">
        <v>350.68143600000008</v>
      </c>
      <c r="AN9" s="415">
        <v>189.45477600000001</v>
      </c>
    </row>
    <row r="10" spans="1:40" s="411" customFormat="1" x14ac:dyDescent="0.2">
      <c r="A10" s="412" t="s">
        <v>1501</v>
      </c>
      <c r="B10" s="415">
        <v>0</v>
      </c>
      <c r="C10" s="415">
        <v>0</v>
      </c>
      <c r="D10" s="415">
        <v>0</v>
      </c>
      <c r="E10" s="415">
        <v>0</v>
      </c>
      <c r="F10" s="415">
        <v>0</v>
      </c>
      <c r="G10" s="415">
        <v>0</v>
      </c>
      <c r="H10" s="415">
        <v>0</v>
      </c>
      <c r="I10" s="415">
        <v>0</v>
      </c>
      <c r="J10" s="415">
        <v>0</v>
      </c>
      <c r="K10" s="415">
        <v>0</v>
      </c>
      <c r="L10" s="415">
        <v>0</v>
      </c>
      <c r="M10" s="415">
        <v>0</v>
      </c>
      <c r="N10" s="415">
        <v>0</v>
      </c>
      <c r="O10" s="415">
        <v>0</v>
      </c>
      <c r="P10" s="415">
        <v>0</v>
      </c>
      <c r="Q10" s="415">
        <v>0</v>
      </c>
      <c r="R10" s="415">
        <v>0</v>
      </c>
      <c r="S10" s="415">
        <v>0</v>
      </c>
      <c r="T10" s="415">
        <v>0</v>
      </c>
      <c r="U10" s="415">
        <v>0</v>
      </c>
      <c r="V10" s="415">
        <v>0</v>
      </c>
      <c r="W10" s="415">
        <v>0</v>
      </c>
      <c r="X10" s="415">
        <v>0</v>
      </c>
      <c r="Y10" s="415">
        <v>0</v>
      </c>
      <c r="Z10" s="415">
        <v>0</v>
      </c>
      <c r="AA10" s="415">
        <v>0</v>
      </c>
      <c r="AB10" s="415">
        <v>0</v>
      </c>
      <c r="AC10" s="415">
        <v>0</v>
      </c>
      <c r="AD10" s="415">
        <v>0</v>
      </c>
      <c r="AE10" s="415">
        <v>0</v>
      </c>
      <c r="AF10" s="415">
        <v>0</v>
      </c>
      <c r="AG10" s="415">
        <v>0</v>
      </c>
      <c r="AH10" s="415">
        <v>0</v>
      </c>
      <c r="AI10" s="415">
        <v>0</v>
      </c>
      <c r="AJ10" s="415">
        <v>0</v>
      </c>
      <c r="AK10" s="415">
        <v>0</v>
      </c>
      <c r="AL10" s="415">
        <v>0</v>
      </c>
      <c r="AM10" s="415">
        <v>0</v>
      </c>
      <c r="AN10" s="415">
        <v>0</v>
      </c>
    </row>
    <row r="11" spans="1:40" s="411" customFormat="1" x14ac:dyDescent="0.2">
      <c r="A11" s="414" t="s">
        <v>830</v>
      </c>
      <c r="B11" s="415">
        <v>747.86739999999998</v>
      </c>
      <c r="C11" s="415">
        <v>519.524</v>
      </c>
      <c r="D11" s="415">
        <v>380.09800000000001</v>
      </c>
      <c r="E11" s="415">
        <v>277.65600000000001</v>
      </c>
      <c r="F11" s="415">
        <v>212.15200000000002</v>
      </c>
      <c r="G11" s="415">
        <v>461.79399999999998</v>
      </c>
      <c r="H11" s="415">
        <v>130.50200000000001</v>
      </c>
      <c r="I11" s="415">
        <v>98.715999999999994</v>
      </c>
      <c r="J11" s="415">
        <v>77.694000000000003</v>
      </c>
      <c r="K11" s="415">
        <v>53.083999999999996</v>
      </c>
      <c r="L11" s="415">
        <v>38.731999999999999</v>
      </c>
      <c r="M11" s="415">
        <v>35.236000000000004</v>
      </c>
      <c r="N11" s="415">
        <v>94.89800000000001</v>
      </c>
      <c r="O11" s="415">
        <v>254.14999999999998</v>
      </c>
      <c r="P11" s="415">
        <v>331.89</v>
      </c>
      <c r="Q11" s="415">
        <v>424.99399999999997</v>
      </c>
      <c r="R11" s="415">
        <v>446.52200000000005</v>
      </c>
      <c r="S11" s="415">
        <v>516.30400000000009</v>
      </c>
      <c r="T11" s="415">
        <v>409.30799999999999</v>
      </c>
      <c r="U11" s="415">
        <v>377.70599999999996</v>
      </c>
      <c r="V11" s="415">
        <v>322.59800000000001</v>
      </c>
      <c r="W11" s="415">
        <v>261.37200000000001</v>
      </c>
      <c r="X11" s="415">
        <v>215.602</v>
      </c>
      <c r="Y11" s="415">
        <v>182.25200000000001</v>
      </c>
      <c r="Z11" s="415">
        <v>118.542</v>
      </c>
      <c r="AA11" s="415">
        <v>2.5760000000000001</v>
      </c>
      <c r="AB11" s="415">
        <v>0</v>
      </c>
      <c r="AC11" s="415">
        <v>0</v>
      </c>
      <c r="AD11" s="415">
        <v>0</v>
      </c>
      <c r="AE11" s="415">
        <v>0</v>
      </c>
      <c r="AF11" s="415">
        <v>0</v>
      </c>
      <c r="AG11" s="415">
        <v>0</v>
      </c>
      <c r="AH11" s="415">
        <v>0</v>
      </c>
      <c r="AI11" s="415">
        <v>0</v>
      </c>
      <c r="AJ11" s="415">
        <v>0</v>
      </c>
      <c r="AK11" s="415">
        <v>0</v>
      </c>
      <c r="AL11" s="415">
        <v>0</v>
      </c>
      <c r="AM11" s="415">
        <v>0</v>
      </c>
      <c r="AN11" s="415">
        <v>0</v>
      </c>
    </row>
    <row r="12" spans="1:40" s="411" customFormat="1" x14ac:dyDescent="0.2">
      <c r="A12" s="414" t="s">
        <v>828</v>
      </c>
      <c r="B12" s="415">
        <v>66031.832351249992</v>
      </c>
      <c r="C12" s="415">
        <v>68660.951996250005</v>
      </c>
      <c r="D12" s="415">
        <v>70484.833107000013</v>
      </c>
      <c r="E12" s="415">
        <v>73134.988953749998</v>
      </c>
      <c r="F12" s="415">
        <v>74094.672631500012</v>
      </c>
      <c r="G12" s="415">
        <v>74291.566497750013</v>
      </c>
      <c r="H12" s="415">
        <v>75270.502739250005</v>
      </c>
      <c r="I12" s="415">
        <v>76062.640576499994</v>
      </c>
      <c r="J12" s="415">
        <v>76690.888942499994</v>
      </c>
      <c r="K12" s="415">
        <v>78418.830806999977</v>
      </c>
      <c r="L12" s="415">
        <v>80956.395933250009</v>
      </c>
      <c r="M12" s="415">
        <v>82619.882155750005</v>
      </c>
      <c r="N12" s="415">
        <v>85315.713930000013</v>
      </c>
      <c r="O12" s="415">
        <v>86497.858662944986</v>
      </c>
      <c r="P12" s="415">
        <v>89107.781720759987</v>
      </c>
      <c r="Q12" s="415">
        <v>88947.782885249995</v>
      </c>
      <c r="R12" s="415">
        <v>86456.145206249988</v>
      </c>
      <c r="S12" s="415">
        <v>86222.622932999991</v>
      </c>
      <c r="T12" s="415">
        <v>85592.012487749977</v>
      </c>
      <c r="U12" s="415">
        <v>84610.196451000025</v>
      </c>
      <c r="V12" s="415">
        <v>82110.72831749999</v>
      </c>
      <c r="W12" s="415">
        <v>79821.258736499978</v>
      </c>
      <c r="X12" s="415">
        <v>78317.632355174981</v>
      </c>
      <c r="Y12" s="415">
        <v>74543.552691495745</v>
      </c>
      <c r="Z12" s="415">
        <v>70878.588482249979</v>
      </c>
      <c r="AA12" s="415">
        <v>67719.356021249972</v>
      </c>
      <c r="AB12" s="415">
        <v>63089.971906500003</v>
      </c>
      <c r="AC12" s="415">
        <v>59948.827148249999</v>
      </c>
      <c r="AD12" s="415">
        <v>57435.186539249989</v>
      </c>
      <c r="AE12" s="415">
        <v>57928.666958999995</v>
      </c>
      <c r="AF12" s="415">
        <v>57440.654914499995</v>
      </c>
      <c r="AG12" s="415">
        <v>56302.521002999987</v>
      </c>
      <c r="AH12" s="415">
        <v>56580.663924000008</v>
      </c>
      <c r="AI12" s="415">
        <v>56755.811845799988</v>
      </c>
      <c r="AJ12" s="415">
        <v>56806.532278649996</v>
      </c>
      <c r="AK12" s="415">
        <v>50858.952627599996</v>
      </c>
      <c r="AL12" s="415">
        <v>52142.691306149994</v>
      </c>
      <c r="AM12" s="415">
        <v>51522.530152593259</v>
      </c>
      <c r="AN12" s="415">
        <v>52080.526336911513</v>
      </c>
    </row>
    <row r="13" spans="1:40" s="411" customFormat="1" x14ac:dyDescent="0.2">
      <c r="A13" s="414" t="s">
        <v>831</v>
      </c>
      <c r="B13" s="415">
        <v>373.71720000000005</v>
      </c>
      <c r="C13" s="415">
        <v>467.25959999999998</v>
      </c>
      <c r="D13" s="415">
        <v>745.83359999999993</v>
      </c>
      <c r="E13" s="415">
        <v>397.97280000000001</v>
      </c>
      <c r="F13" s="415">
        <v>222.75479999999999</v>
      </c>
      <c r="G13" s="415">
        <v>443.97839999999997</v>
      </c>
      <c r="H13" s="415">
        <v>110.664</v>
      </c>
      <c r="I13" s="415">
        <v>98.518800000000013</v>
      </c>
      <c r="J13" s="415">
        <v>108.68040000000001</v>
      </c>
      <c r="K13" s="415">
        <v>73.219200000000001</v>
      </c>
      <c r="L13" s="415">
        <v>50.877600000000001</v>
      </c>
      <c r="M13" s="415">
        <v>56.028000000000006</v>
      </c>
      <c r="N13" s="415">
        <v>48.615600000000001</v>
      </c>
      <c r="O13" s="415">
        <v>36.992400000000004</v>
      </c>
      <c r="P13" s="415">
        <v>14.476799999999999</v>
      </c>
      <c r="Q13" s="415">
        <v>10.44</v>
      </c>
      <c r="R13" s="415">
        <v>16.634399999999999</v>
      </c>
      <c r="S13" s="415">
        <v>7.2384000000000004</v>
      </c>
      <c r="T13" s="415">
        <v>19.383600000000001</v>
      </c>
      <c r="U13" s="415">
        <v>8.8391999999999999</v>
      </c>
      <c r="V13" s="415">
        <v>13.746</v>
      </c>
      <c r="W13" s="415">
        <v>5.3939999999999992</v>
      </c>
      <c r="X13" s="415">
        <v>18.7224</v>
      </c>
      <c r="Y13" s="415">
        <v>2.2272000000000003</v>
      </c>
      <c r="Z13" s="415">
        <v>0.41760000000000008</v>
      </c>
      <c r="AA13" s="415">
        <v>0.27840000000000004</v>
      </c>
      <c r="AB13" s="415">
        <v>0.24360000000000004</v>
      </c>
      <c r="AC13" s="415">
        <v>0.24360000000000004</v>
      </c>
      <c r="AD13" s="415">
        <v>0.20880000000000004</v>
      </c>
      <c r="AE13" s="415">
        <v>0</v>
      </c>
      <c r="AF13" s="415">
        <v>0</v>
      </c>
      <c r="AG13" s="415">
        <v>0</v>
      </c>
      <c r="AH13" s="415">
        <v>0</v>
      </c>
      <c r="AI13" s="415">
        <v>0</v>
      </c>
      <c r="AJ13" s="415">
        <v>0</v>
      </c>
      <c r="AK13" s="415">
        <v>0</v>
      </c>
      <c r="AL13" s="415">
        <v>0</v>
      </c>
      <c r="AM13" s="415">
        <v>0</v>
      </c>
      <c r="AN13" s="415">
        <v>0</v>
      </c>
    </row>
    <row r="14" spans="1:40" s="411" customFormat="1" x14ac:dyDescent="0.2">
      <c r="A14" s="414" t="s">
        <v>829</v>
      </c>
      <c r="B14" s="415">
        <v>45608.699654999997</v>
      </c>
      <c r="C14" s="415">
        <v>49738.191475</v>
      </c>
      <c r="D14" s="415">
        <v>49626.175699999993</v>
      </c>
      <c r="E14" s="415">
        <v>49686.290475000002</v>
      </c>
      <c r="F14" s="415">
        <v>51854.493150000002</v>
      </c>
      <c r="G14" s="415">
        <v>54746.036787500001</v>
      </c>
      <c r="H14" s="415">
        <v>58426.846820000006</v>
      </c>
      <c r="I14" s="415">
        <v>57510.912599999996</v>
      </c>
      <c r="J14" s="415">
        <v>56796.287537499993</v>
      </c>
      <c r="K14" s="415">
        <v>58754.913477500006</v>
      </c>
      <c r="L14" s="415">
        <v>58561.063999999998</v>
      </c>
      <c r="M14" s="415">
        <v>59851.120000000032</v>
      </c>
      <c r="N14" s="415">
        <v>60527.788019999985</v>
      </c>
      <c r="O14" s="415">
        <v>61072.264260000004</v>
      </c>
      <c r="P14" s="415">
        <v>63618.820524000017</v>
      </c>
      <c r="Q14" s="415">
        <v>64282.414392000006</v>
      </c>
      <c r="R14" s="415">
        <v>66253.576199999996</v>
      </c>
      <c r="S14" s="415">
        <v>66813.619152000028</v>
      </c>
      <c r="T14" s="415">
        <v>70874.70171600001</v>
      </c>
      <c r="U14" s="415">
        <v>75421.68807600002</v>
      </c>
      <c r="V14" s="415">
        <v>79475.919851999977</v>
      </c>
      <c r="W14" s="415">
        <v>86222.654783999984</v>
      </c>
      <c r="X14" s="415">
        <v>93110.781372000027</v>
      </c>
      <c r="Y14" s="415">
        <v>93437.12592000002</v>
      </c>
      <c r="Z14" s="415">
        <v>88454.121876000005</v>
      </c>
      <c r="AA14" s="415">
        <v>92359.027824000004</v>
      </c>
      <c r="AB14" s="415">
        <v>91184.515968000022</v>
      </c>
      <c r="AC14" s="415">
        <v>89410.921547999984</v>
      </c>
      <c r="AD14" s="415">
        <v>89852.060113139989</v>
      </c>
      <c r="AE14" s="415">
        <v>89640.085465690907</v>
      </c>
      <c r="AF14" s="415">
        <v>92759.313974690871</v>
      </c>
      <c r="AG14" s="415">
        <v>94419.295917311785</v>
      </c>
      <c r="AH14" s="415">
        <v>96346.807561575464</v>
      </c>
      <c r="AI14" s="415">
        <v>100078.71234788402</v>
      </c>
      <c r="AJ14" s="415">
        <v>97249.005365448917</v>
      </c>
      <c r="AK14" s="415">
        <v>89984.257879234996</v>
      </c>
      <c r="AL14" s="415">
        <v>90642.366479684191</v>
      </c>
      <c r="AM14" s="415">
        <v>92675.158720152278</v>
      </c>
      <c r="AN14" s="415">
        <v>90299.690385132111</v>
      </c>
    </row>
    <row r="15" spans="1:40" s="411" customFormat="1" x14ac:dyDescent="0.2">
      <c r="A15" s="414" t="s">
        <v>832</v>
      </c>
      <c r="B15" s="415">
        <v>0</v>
      </c>
      <c r="C15" s="415">
        <v>0</v>
      </c>
      <c r="D15" s="415">
        <v>0</v>
      </c>
      <c r="E15" s="415">
        <v>0</v>
      </c>
      <c r="F15" s="415">
        <v>0</v>
      </c>
      <c r="G15" s="415">
        <v>0</v>
      </c>
      <c r="H15" s="415">
        <v>0</v>
      </c>
      <c r="I15" s="415">
        <v>0</v>
      </c>
      <c r="J15" s="415">
        <v>0</v>
      </c>
      <c r="K15" s="415">
        <v>0</v>
      </c>
      <c r="L15" s="415">
        <v>0</v>
      </c>
      <c r="M15" s="415">
        <v>0</v>
      </c>
      <c r="N15" s="415">
        <v>0</v>
      </c>
      <c r="O15" s="415">
        <v>0</v>
      </c>
      <c r="P15" s="415">
        <v>0</v>
      </c>
      <c r="Q15" s="415">
        <v>0</v>
      </c>
      <c r="R15" s="415">
        <v>0</v>
      </c>
      <c r="S15" s="415">
        <v>0</v>
      </c>
      <c r="T15" s="415">
        <v>0</v>
      </c>
      <c r="U15" s="415">
        <v>0</v>
      </c>
      <c r="V15" s="415">
        <v>0</v>
      </c>
      <c r="W15" s="415">
        <v>0</v>
      </c>
      <c r="X15" s="415">
        <v>0</v>
      </c>
      <c r="Y15" s="415">
        <v>0</v>
      </c>
      <c r="Z15" s="415">
        <v>0</v>
      </c>
      <c r="AA15" s="415">
        <v>0</v>
      </c>
      <c r="AB15" s="415">
        <v>0</v>
      </c>
      <c r="AC15" s="415">
        <v>0</v>
      </c>
      <c r="AD15" s="415">
        <v>0</v>
      </c>
      <c r="AE15" s="415">
        <v>0</v>
      </c>
      <c r="AF15" s="415">
        <v>0</v>
      </c>
      <c r="AG15" s="415">
        <v>0</v>
      </c>
      <c r="AH15" s="415">
        <v>0</v>
      </c>
      <c r="AI15" s="415">
        <v>0</v>
      </c>
      <c r="AJ15" s="415">
        <v>0</v>
      </c>
      <c r="AK15" s="415">
        <v>0</v>
      </c>
      <c r="AL15" s="415">
        <v>0</v>
      </c>
      <c r="AM15" s="415">
        <v>0</v>
      </c>
      <c r="AN15" s="415">
        <v>0</v>
      </c>
    </row>
    <row r="16" spans="1:40" s="411" customFormat="1" x14ac:dyDescent="0.2">
      <c r="A16" s="414" t="s">
        <v>1333</v>
      </c>
      <c r="B16" s="415">
        <v>0</v>
      </c>
      <c r="C16" s="415">
        <v>0</v>
      </c>
      <c r="D16" s="415">
        <v>0</v>
      </c>
      <c r="E16" s="415">
        <v>0</v>
      </c>
      <c r="F16" s="415">
        <v>0</v>
      </c>
      <c r="G16" s="415">
        <v>0</v>
      </c>
      <c r="H16" s="415">
        <v>0</v>
      </c>
      <c r="I16" s="415">
        <v>0</v>
      </c>
      <c r="J16" s="415">
        <v>0</v>
      </c>
      <c r="K16" s="415">
        <v>0</v>
      </c>
      <c r="L16" s="415">
        <v>0</v>
      </c>
      <c r="M16" s="415">
        <v>0</v>
      </c>
      <c r="N16" s="415">
        <v>0</v>
      </c>
      <c r="O16" s="415">
        <v>0</v>
      </c>
      <c r="P16" s="415">
        <v>0</v>
      </c>
      <c r="Q16" s="415">
        <v>0</v>
      </c>
      <c r="R16" s="415">
        <v>0</v>
      </c>
      <c r="S16" s="415">
        <v>0</v>
      </c>
      <c r="T16" s="415">
        <v>0</v>
      </c>
      <c r="U16" s="415">
        <v>0</v>
      </c>
      <c r="V16" s="415">
        <v>0</v>
      </c>
      <c r="W16" s="415">
        <v>0</v>
      </c>
      <c r="X16" s="415">
        <v>0</v>
      </c>
      <c r="Y16" s="415">
        <v>0</v>
      </c>
      <c r="Z16" s="415">
        <v>0</v>
      </c>
      <c r="AA16" s="415">
        <v>0</v>
      </c>
      <c r="AB16" s="415">
        <v>0</v>
      </c>
      <c r="AC16" s="415">
        <v>0</v>
      </c>
      <c r="AD16" s="415">
        <v>0</v>
      </c>
      <c r="AE16" s="415">
        <v>0</v>
      </c>
      <c r="AF16" s="415">
        <v>75.543456538408677</v>
      </c>
      <c r="AG16" s="415">
        <v>131.52660640609602</v>
      </c>
      <c r="AH16" s="415">
        <v>253.11972224419304</v>
      </c>
      <c r="AI16" s="415">
        <v>305.34036369931749</v>
      </c>
      <c r="AJ16" s="415">
        <v>299.92679517993059</v>
      </c>
      <c r="AK16" s="415">
        <v>278.07003731549867</v>
      </c>
      <c r="AL16" s="415">
        <v>297.756354990874</v>
      </c>
      <c r="AM16" s="415">
        <v>308.74997877473004</v>
      </c>
      <c r="AN16" s="415">
        <v>285.59593375752468</v>
      </c>
    </row>
    <row r="17" spans="1:40" s="411" customFormat="1" x14ac:dyDescent="0.2">
      <c r="A17" s="414" t="s">
        <v>1502</v>
      </c>
      <c r="B17" s="415">
        <v>0</v>
      </c>
      <c r="C17" s="415">
        <v>0</v>
      </c>
      <c r="D17" s="415">
        <v>0</v>
      </c>
      <c r="E17" s="415">
        <v>0</v>
      </c>
      <c r="F17" s="415">
        <v>0</v>
      </c>
      <c r="G17" s="415">
        <v>0</v>
      </c>
      <c r="H17" s="415">
        <v>0</v>
      </c>
      <c r="I17" s="415">
        <v>0</v>
      </c>
      <c r="J17" s="415">
        <v>0</v>
      </c>
      <c r="K17" s="415">
        <v>0</v>
      </c>
      <c r="L17" s="415">
        <v>0</v>
      </c>
      <c r="M17" s="415">
        <v>0</v>
      </c>
      <c r="N17" s="415">
        <v>0</v>
      </c>
      <c r="O17" s="415">
        <v>0</v>
      </c>
      <c r="P17" s="415">
        <v>0</v>
      </c>
      <c r="Q17" s="415">
        <v>0</v>
      </c>
      <c r="R17" s="415">
        <v>0</v>
      </c>
      <c r="S17" s="415">
        <v>0</v>
      </c>
      <c r="T17" s="415">
        <v>0</v>
      </c>
      <c r="U17" s="415">
        <v>0</v>
      </c>
      <c r="V17" s="415">
        <v>0</v>
      </c>
      <c r="W17" s="415">
        <v>0</v>
      </c>
      <c r="X17" s="415">
        <v>0</v>
      </c>
      <c r="Y17" s="415">
        <v>0</v>
      </c>
      <c r="Z17" s="415">
        <v>0</v>
      </c>
      <c r="AA17" s="415">
        <v>0</v>
      </c>
      <c r="AB17" s="415">
        <v>0</v>
      </c>
      <c r="AC17" s="415">
        <v>0</v>
      </c>
      <c r="AD17" s="415">
        <v>0</v>
      </c>
      <c r="AE17" s="415">
        <v>0</v>
      </c>
      <c r="AF17" s="415">
        <v>0.80072739659131464</v>
      </c>
      <c r="AG17" s="415">
        <v>4.1449058179039868</v>
      </c>
      <c r="AH17" s="415">
        <v>14.074121210806991</v>
      </c>
      <c r="AI17" s="415">
        <v>23.703812410682488</v>
      </c>
      <c r="AJ17" s="415">
        <v>33.480006044069363</v>
      </c>
      <c r="AK17" s="415">
        <v>53.444255584501335</v>
      </c>
      <c r="AL17" s="415">
        <v>82.899371109543921</v>
      </c>
      <c r="AM17" s="415">
        <v>150.6697220810226</v>
      </c>
      <c r="AN17" s="415">
        <v>165.52110622647535</v>
      </c>
    </row>
    <row r="18" spans="1:40" s="411" customFormat="1" x14ac:dyDescent="0.2">
      <c r="A18" s="414" t="s">
        <v>1503</v>
      </c>
      <c r="B18" s="415">
        <v>0</v>
      </c>
      <c r="C18" s="415">
        <v>0</v>
      </c>
      <c r="D18" s="415">
        <v>0</v>
      </c>
      <c r="E18" s="415">
        <v>0</v>
      </c>
      <c r="F18" s="415">
        <v>0</v>
      </c>
      <c r="G18" s="415">
        <v>0</v>
      </c>
      <c r="H18" s="415">
        <v>0</v>
      </c>
      <c r="I18" s="415">
        <v>0</v>
      </c>
      <c r="J18" s="415">
        <v>0</v>
      </c>
      <c r="K18" s="415">
        <v>0</v>
      </c>
      <c r="L18" s="415">
        <v>0</v>
      </c>
      <c r="M18" s="415">
        <v>0</v>
      </c>
      <c r="N18" s="415">
        <v>0</v>
      </c>
      <c r="O18" s="415">
        <v>0</v>
      </c>
      <c r="P18" s="415">
        <v>0</v>
      </c>
      <c r="Q18" s="415">
        <v>0</v>
      </c>
      <c r="R18" s="415">
        <v>0</v>
      </c>
      <c r="S18" s="415">
        <v>0</v>
      </c>
      <c r="T18" s="415">
        <v>0</v>
      </c>
      <c r="U18" s="415">
        <v>0</v>
      </c>
      <c r="V18" s="415">
        <v>0</v>
      </c>
      <c r="W18" s="415">
        <v>151.17353100000003</v>
      </c>
      <c r="X18" s="415">
        <v>252.25118700000002</v>
      </c>
      <c r="Y18" s="415">
        <v>210.32617068900001</v>
      </c>
      <c r="Z18" s="415">
        <v>204.032589</v>
      </c>
      <c r="AA18" s="415">
        <v>1117.9290000000001</v>
      </c>
      <c r="AB18" s="415">
        <v>1985.9692290000003</v>
      </c>
      <c r="AC18" s="415">
        <v>2115.9442949999998</v>
      </c>
      <c r="AD18" s="415">
        <v>1926.5924340000001</v>
      </c>
      <c r="AE18" s="415">
        <v>1872.0670290000003</v>
      </c>
      <c r="AF18" s="415">
        <v>1840.195506</v>
      </c>
      <c r="AG18" s="415">
        <v>1838.1072989999998</v>
      </c>
      <c r="AH18" s="415">
        <v>1825.303848</v>
      </c>
      <c r="AI18" s="415">
        <v>1797.4399950000002</v>
      </c>
      <c r="AJ18" s="415">
        <v>1829.4591690000002</v>
      </c>
      <c r="AK18" s="415">
        <v>3339.1484580000001</v>
      </c>
      <c r="AL18" s="415">
        <v>3426.6000359999998</v>
      </c>
      <c r="AM18" s="415">
        <v>3346.0880550000002</v>
      </c>
      <c r="AN18" s="415">
        <v>3516.5824365119997</v>
      </c>
    </row>
    <row r="19" spans="1:40" s="411" customFormat="1" x14ac:dyDescent="0.2">
      <c r="A19" s="414" t="s">
        <v>1504</v>
      </c>
      <c r="B19" s="415">
        <v>0</v>
      </c>
      <c r="C19" s="415">
        <v>0</v>
      </c>
      <c r="D19" s="415">
        <v>0</v>
      </c>
      <c r="E19" s="415">
        <v>0</v>
      </c>
      <c r="F19" s="415">
        <v>0</v>
      </c>
      <c r="G19" s="415">
        <v>0</v>
      </c>
      <c r="H19" s="415">
        <v>0</v>
      </c>
      <c r="I19" s="415">
        <v>0</v>
      </c>
      <c r="J19" s="415">
        <v>0</v>
      </c>
      <c r="K19" s="415">
        <v>0</v>
      </c>
      <c r="L19" s="415">
        <v>0</v>
      </c>
      <c r="M19" s="415">
        <v>0</v>
      </c>
      <c r="N19" s="415">
        <v>0</v>
      </c>
      <c r="O19" s="415">
        <v>0</v>
      </c>
      <c r="P19" s="415">
        <v>0</v>
      </c>
      <c r="Q19" s="415">
        <v>0</v>
      </c>
      <c r="R19" s="415">
        <v>0</v>
      </c>
      <c r="S19" s="415">
        <v>0</v>
      </c>
      <c r="T19" s="415">
        <v>0</v>
      </c>
      <c r="U19" s="415">
        <v>0</v>
      </c>
      <c r="V19" s="415">
        <v>0</v>
      </c>
      <c r="W19" s="415">
        <v>0</v>
      </c>
      <c r="X19" s="415">
        <v>0</v>
      </c>
      <c r="Y19" s="415">
        <v>10.3125</v>
      </c>
      <c r="Z19" s="415">
        <v>139.19250000000002</v>
      </c>
      <c r="AA19" s="415">
        <v>16.064999999999998</v>
      </c>
      <c r="AB19" s="415">
        <v>3491.7959999999998</v>
      </c>
      <c r="AC19" s="415">
        <v>6525.6125999999995</v>
      </c>
      <c r="AD19" s="415">
        <v>6782.9802000000009</v>
      </c>
      <c r="AE19" s="415">
        <v>7063.4196600000014</v>
      </c>
      <c r="AF19" s="415">
        <v>7128.5023920000003</v>
      </c>
      <c r="AG19" s="415">
        <v>7262.6123880000005</v>
      </c>
      <c r="AH19" s="415">
        <v>7194.4949999999999</v>
      </c>
      <c r="AI19" s="415">
        <v>7158.6867000000002</v>
      </c>
      <c r="AJ19" s="415">
        <v>7647.7218851825555</v>
      </c>
      <c r="AK19" s="415">
        <v>7189.5517004237518</v>
      </c>
      <c r="AL19" s="415">
        <v>7318.0469999999996</v>
      </c>
      <c r="AM19" s="415">
        <v>6435.7259999999997</v>
      </c>
      <c r="AN19" s="415">
        <v>5556.01134</v>
      </c>
    </row>
    <row r="20" spans="1:40" s="411" customFormat="1" x14ac:dyDescent="0.2">
      <c r="A20" s="414" t="s">
        <v>1506</v>
      </c>
      <c r="B20" s="415">
        <v>0</v>
      </c>
      <c r="C20" s="415">
        <v>0</v>
      </c>
      <c r="D20" s="415">
        <v>0</v>
      </c>
      <c r="E20" s="415">
        <v>0</v>
      </c>
      <c r="F20" s="415">
        <v>0</v>
      </c>
      <c r="G20" s="415">
        <v>0</v>
      </c>
      <c r="H20" s="415">
        <v>0</v>
      </c>
      <c r="I20" s="415">
        <v>0</v>
      </c>
      <c r="J20" s="415">
        <v>0</v>
      </c>
      <c r="K20" s="415">
        <v>0</v>
      </c>
      <c r="L20" s="415">
        <v>0</v>
      </c>
      <c r="M20" s="415">
        <v>0</v>
      </c>
      <c r="N20" s="415">
        <v>0</v>
      </c>
      <c r="O20" s="415">
        <v>0</v>
      </c>
      <c r="P20" s="415">
        <v>0</v>
      </c>
      <c r="Q20" s="415">
        <v>0</v>
      </c>
      <c r="R20" s="415">
        <v>0</v>
      </c>
      <c r="S20" s="415">
        <v>0</v>
      </c>
      <c r="T20" s="415">
        <v>0</v>
      </c>
      <c r="U20" s="415">
        <v>0</v>
      </c>
      <c r="V20" s="415">
        <v>0</v>
      </c>
      <c r="W20" s="415">
        <v>0</v>
      </c>
      <c r="X20" s="415">
        <v>0</v>
      </c>
      <c r="Y20" s="415">
        <v>0</v>
      </c>
      <c r="Z20" s="415">
        <v>0</v>
      </c>
      <c r="AA20" s="415">
        <v>0</v>
      </c>
      <c r="AB20" s="415">
        <v>0</v>
      </c>
      <c r="AC20" s="415">
        <v>0</v>
      </c>
      <c r="AD20" s="415">
        <v>0</v>
      </c>
      <c r="AE20" s="415">
        <v>0</v>
      </c>
      <c r="AF20" s="415">
        <v>0</v>
      </c>
      <c r="AG20" s="415">
        <v>108.97340787573035</v>
      </c>
      <c r="AH20" s="415">
        <v>115.29492439369655</v>
      </c>
      <c r="AI20" s="415">
        <v>131.69580900278848</v>
      </c>
      <c r="AJ20" s="415">
        <v>181.23491309040739</v>
      </c>
      <c r="AK20" s="415">
        <v>362.60923457791506</v>
      </c>
      <c r="AL20" s="415">
        <v>821.83100500628245</v>
      </c>
      <c r="AM20" s="415">
        <v>1400.7929948418562</v>
      </c>
      <c r="AN20" s="415">
        <v>1760.8744061528525</v>
      </c>
    </row>
    <row r="21" spans="1:40" s="411" customFormat="1" x14ac:dyDescent="0.2">
      <c r="A21" s="412" t="s">
        <v>1505</v>
      </c>
      <c r="B21" s="415">
        <v>0</v>
      </c>
      <c r="C21" s="415">
        <v>0</v>
      </c>
      <c r="D21" s="415">
        <v>0</v>
      </c>
      <c r="E21" s="415">
        <v>0</v>
      </c>
      <c r="F21" s="415">
        <v>0</v>
      </c>
      <c r="G21" s="415">
        <v>0</v>
      </c>
      <c r="H21" s="415">
        <v>0</v>
      </c>
      <c r="I21" s="415">
        <v>0</v>
      </c>
      <c r="J21" s="415">
        <v>0</v>
      </c>
      <c r="K21" s="415">
        <v>0</v>
      </c>
      <c r="L21" s="415">
        <v>0</v>
      </c>
      <c r="M21" s="415">
        <v>0</v>
      </c>
      <c r="N21" s="415">
        <v>0</v>
      </c>
      <c r="O21" s="415">
        <v>0</v>
      </c>
      <c r="P21" s="415">
        <v>0</v>
      </c>
      <c r="Q21" s="415">
        <v>0</v>
      </c>
      <c r="R21" s="415">
        <v>0</v>
      </c>
      <c r="S21" s="415">
        <v>0</v>
      </c>
      <c r="T21" s="415">
        <v>0</v>
      </c>
      <c r="U21" s="415">
        <v>0</v>
      </c>
      <c r="V21" s="415">
        <v>0</v>
      </c>
      <c r="W21" s="415">
        <v>0</v>
      </c>
      <c r="X21" s="415">
        <v>0</v>
      </c>
      <c r="Y21" s="415">
        <v>0</v>
      </c>
      <c r="Z21" s="415">
        <v>0</v>
      </c>
      <c r="AA21" s="415">
        <v>0</v>
      </c>
      <c r="AB21" s="415">
        <v>0</v>
      </c>
      <c r="AC21" s="415">
        <v>0</v>
      </c>
      <c r="AD21" s="415">
        <v>0</v>
      </c>
      <c r="AE21" s="415">
        <v>0</v>
      </c>
      <c r="AF21" s="415">
        <v>0</v>
      </c>
      <c r="AG21" s="415">
        <v>0</v>
      </c>
      <c r="AH21" s="415">
        <v>0</v>
      </c>
      <c r="AI21" s="415">
        <v>0</v>
      </c>
      <c r="AJ21" s="415">
        <v>0</v>
      </c>
      <c r="AK21" s="415">
        <v>0</v>
      </c>
      <c r="AL21" s="415">
        <v>0</v>
      </c>
      <c r="AM21" s="415">
        <v>0</v>
      </c>
      <c r="AN21" s="415">
        <v>0</v>
      </c>
    </row>
    <row r="22" spans="1:40" s="411" customFormat="1" x14ac:dyDescent="0.2">
      <c r="A22" s="414" t="s">
        <v>828</v>
      </c>
      <c r="B22" s="415">
        <v>0</v>
      </c>
      <c r="C22" s="415">
        <v>0</v>
      </c>
      <c r="D22" s="415">
        <v>0.16425000000000001</v>
      </c>
      <c r="E22" s="415">
        <v>0</v>
      </c>
      <c r="F22" s="415">
        <v>18.757349999999999</v>
      </c>
      <c r="G22" s="415">
        <v>18.954450000000001</v>
      </c>
      <c r="H22" s="415">
        <v>15.1767</v>
      </c>
      <c r="I22" s="415">
        <v>14.125499999999999</v>
      </c>
      <c r="J22" s="415">
        <v>3.2849999999999997E-2</v>
      </c>
      <c r="K22" s="415">
        <v>0</v>
      </c>
      <c r="L22" s="415">
        <v>10.21635</v>
      </c>
      <c r="M22" s="415">
        <v>9.0665999999999993</v>
      </c>
      <c r="N22" s="415">
        <v>3.1207499999999997</v>
      </c>
      <c r="O22" s="415">
        <v>0.71788200000000002</v>
      </c>
      <c r="P22" s="415">
        <v>1.5662879999999999</v>
      </c>
      <c r="Q22" s="415">
        <v>7.7197499999999994</v>
      </c>
      <c r="R22" s="415">
        <v>6.3728999999999996</v>
      </c>
      <c r="S22" s="415">
        <v>6.0115499999999988</v>
      </c>
      <c r="T22" s="415">
        <v>6.5699999999999981E-2</v>
      </c>
      <c r="U22" s="415">
        <v>3.284999999999999E-2</v>
      </c>
      <c r="V22" s="415">
        <v>3.284999999999999E-2</v>
      </c>
      <c r="W22" s="415">
        <v>0.36134999999999995</v>
      </c>
      <c r="X22" s="415">
        <v>5.9786999999999999</v>
      </c>
      <c r="Y22" s="415">
        <v>0</v>
      </c>
      <c r="Z22" s="415">
        <v>0</v>
      </c>
      <c r="AA22" s="415">
        <v>0.13139999999999996</v>
      </c>
      <c r="AB22" s="415">
        <v>0.29565000000000002</v>
      </c>
      <c r="AC22" s="415">
        <v>3.284999999999999E-2</v>
      </c>
      <c r="AD22" s="415">
        <v>0.49274999999999991</v>
      </c>
      <c r="AE22" s="415">
        <v>0</v>
      </c>
      <c r="AF22" s="415">
        <v>0</v>
      </c>
      <c r="AG22" s="415">
        <v>0</v>
      </c>
      <c r="AH22" s="415">
        <v>3.284999999999999E-2</v>
      </c>
      <c r="AI22" s="415">
        <v>3.284999999999999E-2</v>
      </c>
      <c r="AJ22" s="415">
        <v>3.284999999999999E-2</v>
      </c>
      <c r="AK22" s="415">
        <v>3.284999999999999E-2</v>
      </c>
      <c r="AL22" s="415">
        <v>0</v>
      </c>
      <c r="AM22" s="415">
        <v>0</v>
      </c>
      <c r="AN22" s="415">
        <v>0</v>
      </c>
    </row>
    <row r="23" spans="1:40" s="411" customFormat="1" x14ac:dyDescent="0.2">
      <c r="A23" s="414" t="s">
        <v>831</v>
      </c>
      <c r="B23" s="415">
        <v>0</v>
      </c>
      <c r="C23" s="415">
        <v>0</v>
      </c>
      <c r="D23" s="415">
        <v>5.4983999999999993</v>
      </c>
      <c r="E23" s="415">
        <v>0.66120000000000001</v>
      </c>
      <c r="F23" s="415">
        <v>0.48720000000000002</v>
      </c>
      <c r="G23" s="415">
        <v>6.9599999999999995E-2</v>
      </c>
      <c r="H23" s="415">
        <v>2.1924000000000001</v>
      </c>
      <c r="I23" s="415">
        <v>1.218</v>
      </c>
      <c r="J23" s="415">
        <v>1.044</v>
      </c>
      <c r="K23" s="415">
        <v>0.55679999999999996</v>
      </c>
      <c r="L23" s="415">
        <v>0.41760000000000003</v>
      </c>
      <c r="M23" s="415">
        <v>0.38279999999999997</v>
      </c>
      <c r="N23" s="415">
        <v>0.13920000000000002</v>
      </c>
      <c r="O23" s="415">
        <v>6.9600000000000009E-2</v>
      </c>
      <c r="P23" s="415">
        <v>0</v>
      </c>
      <c r="Q23" s="415">
        <v>0</v>
      </c>
      <c r="R23" s="415">
        <v>0</v>
      </c>
      <c r="S23" s="415">
        <v>0</v>
      </c>
      <c r="T23" s="415">
        <v>6.9600000000000009E-2</v>
      </c>
      <c r="U23" s="415">
        <v>0</v>
      </c>
      <c r="V23" s="415">
        <v>0</v>
      </c>
      <c r="W23" s="415">
        <v>0</v>
      </c>
      <c r="X23" s="415">
        <v>3.4800000000000005E-2</v>
      </c>
      <c r="Y23" s="415">
        <v>0</v>
      </c>
      <c r="Z23" s="415">
        <v>0</v>
      </c>
      <c r="AA23" s="415">
        <v>0</v>
      </c>
      <c r="AB23" s="415">
        <v>0</v>
      </c>
      <c r="AC23" s="415">
        <v>0</v>
      </c>
      <c r="AD23" s="415">
        <v>0</v>
      </c>
      <c r="AE23" s="415">
        <v>0</v>
      </c>
      <c r="AF23" s="415">
        <v>0</v>
      </c>
      <c r="AG23" s="415">
        <v>0</v>
      </c>
      <c r="AH23" s="415">
        <v>0</v>
      </c>
      <c r="AI23" s="415">
        <v>0</v>
      </c>
      <c r="AJ23" s="415">
        <v>0</v>
      </c>
      <c r="AK23" s="415">
        <v>0</v>
      </c>
      <c r="AL23" s="415">
        <v>0</v>
      </c>
      <c r="AM23" s="415">
        <v>0</v>
      </c>
      <c r="AN23" s="415">
        <v>0</v>
      </c>
    </row>
    <row r="24" spans="1:40" s="411" customFormat="1" x14ac:dyDescent="0.2">
      <c r="A24" s="414" t="s">
        <v>829</v>
      </c>
      <c r="B24" s="415">
        <v>4917.5028000000002</v>
      </c>
      <c r="C24" s="415">
        <v>4948.9948999999997</v>
      </c>
      <c r="D24" s="415">
        <v>4399.7482200000004</v>
      </c>
      <c r="E24" s="415">
        <v>4561.5487700000003</v>
      </c>
      <c r="F24" s="415">
        <v>4199.4613100000006</v>
      </c>
      <c r="G24" s="415">
        <v>4010.0065300000001</v>
      </c>
      <c r="H24" s="415">
        <v>4077.0079600000004</v>
      </c>
      <c r="I24" s="415">
        <v>4312.9476599999998</v>
      </c>
      <c r="J24" s="415">
        <v>4476.6850800000002</v>
      </c>
      <c r="K24" s="415">
        <v>4057.5675000000001</v>
      </c>
      <c r="L24" s="415">
        <v>4093.2561600000004</v>
      </c>
      <c r="M24" s="415">
        <v>4062.3020800000004</v>
      </c>
      <c r="N24" s="415">
        <v>3955.3437000000004</v>
      </c>
      <c r="O24" s="415">
        <v>3337.5532680000001</v>
      </c>
      <c r="P24" s="415">
        <v>3135.3294840000003</v>
      </c>
      <c r="Q24" s="415">
        <v>3078.7297799999997</v>
      </c>
      <c r="R24" s="415">
        <v>2853.8374200000003</v>
      </c>
      <c r="S24" s="415">
        <v>2844.5834760000002</v>
      </c>
      <c r="T24" s="415">
        <v>2950.0353960000002</v>
      </c>
      <c r="U24" s="415">
        <v>2921.6996760000002</v>
      </c>
      <c r="V24" s="415">
        <v>3136.7642040000005</v>
      </c>
      <c r="W24" s="415">
        <v>3064.3825800000004</v>
      </c>
      <c r="X24" s="415">
        <v>3075.5375280000003</v>
      </c>
      <c r="Y24" s="415">
        <v>3198.5647680000002</v>
      </c>
      <c r="Z24" s="415">
        <v>3110.8316400000003</v>
      </c>
      <c r="AA24" s="415">
        <v>3272.7756600000002</v>
      </c>
      <c r="AB24" s="415">
        <v>3370.0138080000002</v>
      </c>
      <c r="AC24" s="415">
        <v>3369.2605800000001</v>
      </c>
      <c r="AD24" s="415">
        <v>3348.5288759999994</v>
      </c>
      <c r="AE24" s="415">
        <v>3407.122870386861</v>
      </c>
      <c r="AF24" s="415">
        <v>3355.5034713218688</v>
      </c>
      <c r="AG24" s="415">
        <v>3425.4863176597905</v>
      </c>
      <c r="AH24" s="415">
        <v>3296.6726829268341</v>
      </c>
      <c r="AI24" s="415">
        <v>3027.5800645554637</v>
      </c>
      <c r="AJ24" s="415">
        <v>3022.0431319644777</v>
      </c>
      <c r="AK24" s="415">
        <v>2654.1732452690271</v>
      </c>
      <c r="AL24" s="415">
        <v>2493.3675790231973</v>
      </c>
      <c r="AM24" s="415">
        <v>2431.4352855118846</v>
      </c>
      <c r="AN24" s="415">
        <v>2359.0365426842445</v>
      </c>
    </row>
    <row r="25" spans="1:40" s="411" customFormat="1" x14ac:dyDescent="0.2">
      <c r="A25" s="414" t="s">
        <v>1506</v>
      </c>
      <c r="B25" s="415">
        <v>493.2</v>
      </c>
      <c r="C25" s="415">
        <v>496.8</v>
      </c>
      <c r="D25" s="415">
        <v>540</v>
      </c>
      <c r="E25" s="415">
        <v>568.80000000000007</v>
      </c>
      <c r="F25" s="415">
        <v>738</v>
      </c>
      <c r="G25" s="415">
        <v>735.84</v>
      </c>
      <c r="H25" s="415">
        <v>716.76</v>
      </c>
      <c r="I25" s="415">
        <v>701.28000000000009</v>
      </c>
      <c r="J25" s="415">
        <v>761.4</v>
      </c>
      <c r="K25" s="415">
        <v>815.04000000000008</v>
      </c>
      <c r="L25" s="415">
        <v>853.56</v>
      </c>
      <c r="M25" s="415">
        <v>923.4</v>
      </c>
      <c r="N25" s="415">
        <v>1015.5600000000001</v>
      </c>
      <c r="O25" s="415">
        <v>1169.6399999999999</v>
      </c>
      <c r="P25" s="415">
        <v>1226.1600000000001</v>
      </c>
      <c r="Q25" s="415">
        <v>1252.8</v>
      </c>
      <c r="R25" s="415">
        <v>1252.44</v>
      </c>
      <c r="S25" s="415">
        <v>1311.84</v>
      </c>
      <c r="T25" s="415">
        <v>1269.72</v>
      </c>
      <c r="U25" s="415">
        <v>1333.0800000000002</v>
      </c>
      <c r="V25" s="415">
        <v>1350.72</v>
      </c>
      <c r="W25" s="415">
        <v>1352.52</v>
      </c>
      <c r="X25" s="415">
        <v>1281.6000000000001</v>
      </c>
      <c r="Y25" s="415">
        <v>1360.44</v>
      </c>
      <c r="Z25" s="415">
        <v>1422</v>
      </c>
      <c r="AA25" s="415">
        <v>1455.12</v>
      </c>
      <c r="AB25" s="415">
        <v>1428.84</v>
      </c>
      <c r="AC25" s="415">
        <v>1387.44</v>
      </c>
      <c r="AD25" s="415">
        <v>1390.68</v>
      </c>
      <c r="AE25" s="415">
        <v>1387.44</v>
      </c>
      <c r="AF25" s="415">
        <v>1429.2</v>
      </c>
      <c r="AG25" s="415">
        <v>1501.2</v>
      </c>
      <c r="AH25" s="415">
        <v>1465.4253089315002</v>
      </c>
      <c r="AI25" s="415">
        <v>1451.0636416752052</v>
      </c>
      <c r="AJ25" s="415">
        <v>1482.6420817494165</v>
      </c>
      <c r="AK25" s="415">
        <v>1526.11929391337</v>
      </c>
      <c r="AL25" s="415">
        <v>1630.2192730044139</v>
      </c>
      <c r="AM25" s="415">
        <v>1786.8391340486328</v>
      </c>
      <c r="AN25" s="415">
        <v>1766.8958348206249</v>
      </c>
    </row>
    <row r="26" spans="1:40" s="411" customFormat="1" x14ac:dyDescent="0.2">
      <c r="A26" s="412" t="s">
        <v>1507</v>
      </c>
      <c r="B26" s="415">
        <v>0</v>
      </c>
      <c r="C26" s="415">
        <v>0</v>
      </c>
      <c r="D26" s="415">
        <v>0</v>
      </c>
      <c r="E26" s="415">
        <v>0</v>
      </c>
      <c r="F26" s="415">
        <v>0</v>
      </c>
      <c r="G26" s="415">
        <v>0</v>
      </c>
      <c r="H26" s="415">
        <v>0</v>
      </c>
      <c r="I26" s="415">
        <v>0</v>
      </c>
      <c r="J26" s="415">
        <v>0</v>
      </c>
      <c r="K26" s="415">
        <v>0</v>
      </c>
      <c r="L26" s="415">
        <v>0</v>
      </c>
      <c r="M26" s="415">
        <v>0</v>
      </c>
      <c r="N26" s="415">
        <v>0</v>
      </c>
      <c r="O26" s="415">
        <v>0</v>
      </c>
      <c r="P26" s="415">
        <v>0</v>
      </c>
      <c r="Q26" s="415">
        <v>0</v>
      </c>
      <c r="R26" s="415">
        <v>0</v>
      </c>
      <c r="S26" s="415">
        <v>0</v>
      </c>
      <c r="T26" s="415">
        <v>0</v>
      </c>
      <c r="U26" s="415">
        <v>0</v>
      </c>
      <c r="V26" s="415">
        <v>0</v>
      </c>
      <c r="W26" s="415">
        <v>0</v>
      </c>
      <c r="X26" s="415">
        <v>0</v>
      </c>
      <c r="Y26" s="415">
        <v>0</v>
      </c>
      <c r="Z26" s="415">
        <v>0</v>
      </c>
      <c r="AA26" s="415">
        <v>0</v>
      </c>
      <c r="AB26" s="415">
        <v>0</v>
      </c>
      <c r="AC26" s="415">
        <v>0</v>
      </c>
      <c r="AD26" s="415">
        <v>0</v>
      </c>
      <c r="AE26" s="415">
        <v>0</v>
      </c>
      <c r="AF26" s="415">
        <v>0</v>
      </c>
      <c r="AG26" s="415">
        <v>0</v>
      </c>
      <c r="AH26" s="415">
        <v>0</v>
      </c>
      <c r="AI26" s="415">
        <v>0</v>
      </c>
      <c r="AJ26" s="415">
        <v>0</v>
      </c>
      <c r="AK26" s="415">
        <v>0</v>
      </c>
      <c r="AL26" s="415">
        <v>0</v>
      </c>
      <c r="AM26" s="415">
        <v>0</v>
      </c>
      <c r="AN26" s="415">
        <v>0</v>
      </c>
    </row>
    <row r="27" spans="1:40" s="411" customFormat="1" x14ac:dyDescent="0.2">
      <c r="A27" s="414" t="s">
        <v>830</v>
      </c>
      <c r="B27" s="415">
        <v>3.1892</v>
      </c>
      <c r="C27" s="415">
        <v>1.1499999999999999</v>
      </c>
      <c r="D27" s="415">
        <v>2.6680000000000001</v>
      </c>
      <c r="E27" s="415">
        <v>0</v>
      </c>
      <c r="F27" s="415">
        <v>1.9319999999999999</v>
      </c>
      <c r="G27" s="415">
        <v>1.794</v>
      </c>
      <c r="H27" s="415">
        <v>1.702</v>
      </c>
      <c r="I27" s="415">
        <v>3.1280000000000001</v>
      </c>
      <c r="J27" s="415">
        <v>15.731999999999999</v>
      </c>
      <c r="K27" s="415">
        <v>1.4259999999999999</v>
      </c>
      <c r="L27" s="415">
        <v>2.2999999999999998</v>
      </c>
      <c r="M27" s="415">
        <v>1.1499999999999999</v>
      </c>
      <c r="N27" s="415">
        <v>1.518</v>
      </c>
      <c r="O27" s="415">
        <v>2.714</v>
      </c>
      <c r="P27" s="415">
        <v>0.78200000000000003</v>
      </c>
      <c r="Q27" s="415">
        <v>0.13800000000000001</v>
      </c>
      <c r="R27" s="415">
        <v>0</v>
      </c>
      <c r="S27" s="415">
        <v>0</v>
      </c>
      <c r="T27" s="415">
        <v>0.23</v>
      </c>
      <c r="U27" s="415">
        <v>4.5999999999999999E-2</v>
      </c>
      <c r="V27" s="415">
        <v>9.1999999999999998E-2</v>
      </c>
      <c r="W27" s="415">
        <v>0.184</v>
      </c>
      <c r="X27" s="415">
        <v>9.1999999999999998E-2</v>
      </c>
      <c r="Y27" s="415">
        <v>0</v>
      </c>
      <c r="Z27" s="415">
        <v>0</v>
      </c>
      <c r="AA27" s="415">
        <v>0</v>
      </c>
      <c r="AB27" s="415">
        <v>0</v>
      </c>
      <c r="AC27" s="415">
        <v>0</v>
      </c>
      <c r="AD27" s="415">
        <v>0</v>
      </c>
      <c r="AE27" s="415">
        <v>0</v>
      </c>
      <c r="AF27" s="415">
        <v>0</v>
      </c>
      <c r="AG27" s="415">
        <v>0</v>
      </c>
      <c r="AH27" s="415">
        <v>0</v>
      </c>
      <c r="AI27" s="415">
        <v>0</v>
      </c>
      <c r="AJ27" s="415">
        <v>0</v>
      </c>
      <c r="AK27" s="415">
        <v>0</v>
      </c>
      <c r="AL27" s="415">
        <v>0</v>
      </c>
      <c r="AM27" s="415">
        <v>0</v>
      </c>
      <c r="AN27" s="415">
        <v>0</v>
      </c>
    </row>
    <row r="28" spans="1:40" s="411" customFormat="1" x14ac:dyDescent="0.2">
      <c r="A28" s="414" t="s">
        <v>831</v>
      </c>
      <c r="B28" s="415">
        <v>4.6631999999999998</v>
      </c>
      <c r="C28" s="415">
        <v>0</v>
      </c>
      <c r="D28" s="415">
        <v>5.1156000000000006</v>
      </c>
      <c r="E28" s="415">
        <v>2.7143999999999999</v>
      </c>
      <c r="F28" s="415">
        <v>1.4268000000000003</v>
      </c>
      <c r="G28" s="415">
        <v>0.45240000000000002</v>
      </c>
      <c r="H28" s="415">
        <v>2.0184000000000002</v>
      </c>
      <c r="I28" s="415">
        <v>0.90480000000000005</v>
      </c>
      <c r="J28" s="415">
        <v>0.83520000000000016</v>
      </c>
      <c r="K28" s="415">
        <v>1.044</v>
      </c>
      <c r="L28" s="415">
        <v>0.76560000000000006</v>
      </c>
      <c r="M28" s="415">
        <v>0.59160000000000001</v>
      </c>
      <c r="N28" s="415">
        <v>0.27840000000000004</v>
      </c>
      <c r="O28" s="415">
        <v>1.1484000000000001</v>
      </c>
      <c r="P28" s="415">
        <v>0.38280000000000003</v>
      </c>
      <c r="Q28" s="415">
        <v>0.62639999999999996</v>
      </c>
      <c r="R28" s="415">
        <v>0.52200000000000002</v>
      </c>
      <c r="S28" s="415">
        <v>0.69599999999999995</v>
      </c>
      <c r="T28" s="415">
        <v>1.0788</v>
      </c>
      <c r="U28" s="415">
        <v>0.93959999999999999</v>
      </c>
      <c r="V28" s="415">
        <v>0.69599999999999995</v>
      </c>
      <c r="W28" s="415">
        <v>0.10440000000000002</v>
      </c>
      <c r="X28" s="415">
        <v>0</v>
      </c>
      <c r="Y28" s="415">
        <v>0</v>
      </c>
      <c r="Z28" s="415">
        <v>0</v>
      </c>
      <c r="AA28" s="415">
        <v>0</v>
      </c>
      <c r="AB28" s="415">
        <v>0</v>
      </c>
      <c r="AC28" s="415">
        <v>0</v>
      </c>
      <c r="AD28" s="415">
        <v>0</v>
      </c>
      <c r="AE28" s="415">
        <v>0</v>
      </c>
      <c r="AF28" s="415">
        <v>0</v>
      </c>
      <c r="AG28" s="415">
        <v>0</v>
      </c>
      <c r="AH28" s="415">
        <v>0</v>
      </c>
      <c r="AI28" s="415">
        <v>0</v>
      </c>
      <c r="AJ28" s="415">
        <v>0</v>
      </c>
      <c r="AK28" s="415">
        <v>0</v>
      </c>
      <c r="AL28" s="415">
        <v>0</v>
      </c>
      <c r="AM28" s="415">
        <v>0</v>
      </c>
      <c r="AN28" s="415">
        <v>0</v>
      </c>
    </row>
    <row r="29" spans="1:40" s="411" customFormat="1" x14ac:dyDescent="0.2">
      <c r="A29" s="414" t="s">
        <v>829</v>
      </c>
      <c r="B29" s="415">
        <v>3073.9593360000003</v>
      </c>
      <c r="C29" s="415">
        <v>3044.9062560000002</v>
      </c>
      <c r="D29" s="415">
        <v>3032.2089840000003</v>
      </c>
      <c r="E29" s="415">
        <v>3229.9134000000004</v>
      </c>
      <c r="F29" s="415">
        <v>2669.0454840000002</v>
      </c>
      <c r="G29" s="415">
        <v>2782.3883639999999</v>
      </c>
      <c r="H29" s="415">
        <v>3313.3423680000001</v>
      </c>
      <c r="I29" s="415">
        <v>3501.2906880000005</v>
      </c>
      <c r="J29" s="415">
        <v>4971.3048000000008</v>
      </c>
      <c r="K29" s="415">
        <v>5034.5759520000001</v>
      </c>
      <c r="L29" s="415">
        <v>6049.0664640000005</v>
      </c>
      <c r="M29" s="415">
        <v>6764.453724</v>
      </c>
      <c r="N29" s="415">
        <v>5899.3175639999999</v>
      </c>
      <c r="O29" s="415">
        <v>4113.306372</v>
      </c>
      <c r="P29" s="415">
        <v>3408.7512479999996</v>
      </c>
      <c r="Q29" s="415">
        <v>5347.7035919999998</v>
      </c>
      <c r="R29" s="415">
        <v>5607.6748560000005</v>
      </c>
      <c r="S29" s="415">
        <v>5854.5184320000008</v>
      </c>
      <c r="T29" s="415">
        <v>6008.7867000000006</v>
      </c>
      <c r="U29" s="415">
        <v>5258.930292</v>
      </c>
      <c r="V29" s="415">
        <v>6645.9099839999999</v>
      </c>
      <c r="W29" s="415">
        <v>5986.3333320000002</v>
      </c>
      <c r="X29" s="415">
        <v>5232.9618599999994</v>
      </c>
      <c r="Y29" s="415">
        <v>6953.621556000001</v>
      </c>
      <c r="Z29" s="415">
        <v>6489.2744279999997</v>
      </c>
      <c r="AA29" s="415">
        <v>5664.8484479999997</v>
      </c>
      <c r="AB29" s="415">
        <v>5653.6935000000003</v>
      </c>
      <c r="AC29" s="415">
        <v>5595.1569240000008</v>
      </c>
      <c r="AD29" s="415">
        <v>5517.9331199999997</v>
      </c>
      <c r="AE29" s="415">
        <v>4478.2737719218849</v>
      </c>
      <c r="AF29" s="415">
        <v>4100.5200671672228</v>
      </c>
      <c r="AG29" s="415">
        <v>4896.2863785045274</v>
      </c>
      <c r="AH29" s="415">
        <v>4714.0516349088275</v>
      </c>
      <c r="AI29" s="415">
        <v>4886.380131036909</v>
      </c>
      <c r="AJ29" s="415">
        <v>4882.3371634198629</v>
      </c>
      <c r="AK29" s="415">
        <v>4481.611226367907</v>
      </c>
      <c r="AL29" s="415">
        <v>4922.0564627994354</v>
      </c>
      <c r="AM29" s="415">
        <v>4730.7995004260383</v>
      </c>
      <c r="AN29" s="415">
        <v>4790.9712082020542</v>
      </c>
    </row>
    <row r="30" spans="1:40" s="411" customFormat="1" x14ac:dyDescent="0.2">
      <c r="A30" s="414" t="s">
        <v>832</v>
      </c>
      <c r="B30" s="415">
        <v>2513.7284</v>
      </c>
      <c r="C30" s="415">
        <v>3419.1731999999997</v>
      </c>
      <c r="D30" s="415">
        <v>3840.2220000000002</v>
      </c>
      <c r="E30" s="415">
        <v>2727.2020000000002</v>
      </c>
      <c r="F30" s="415">
        <v>3977.5415999999996</v>
      </c>
      <c r="G30" s="415">
        <v>3559.8056000000001</v>
      </c>
      <c r="H30" s="415">
        <v>4316.74</v>
      </c>
      <c r="I30" s="415">
        <v>3415.2543999999998</v>
      </c>
      <c r="J30" s="415">
        <v>2651.2903999999999</v>
      </c>
      <c r="K30" s="415">
        <v>2152.5927999999999</v>
      </c>
      <c r="L30" s="415">
        <v>1572.9335999999998</v>
      </c>
      <c r="M30" s="415">
        <v>1159.6651000000002</v>
      </c>
      <c r="N30" s="415">
        <v>950.47829999999988</v>
      </c>
      <c r="O30" s="415">
        <v>1340.0679</v>
      </c>
      <c r="P30" s="415">
        <v>1434.9043499999998</v>
      </c>
      <c r="Q30" s="415">
        <v>1508.8060500000001</v>
      </c>
      <c r="R30" s="415">
        <v>1513.1555999999998</v>
      </c>
      <c r="S30" s="415">
        <v>2064.2476499999998</v>
      </c>
      <c r="T30" s="415">
        <v>1822.8273000000002</v>
      </c>
      <c r="U30" s="415">
        <v>1669.4955</v>
      </c>
      <c r="V30" s="415">
        <v>1379.3358000000001</v>
      </c>
      <c r="W30" s="415">
        <v>1281.4505999999999</v>
      </c>
      <c r="X30" s="415">
        <v>1097.1434999999999</v>
      </c>
      <c r="Y30" s="415">
        <v>1159.4193</v>
      </c>
      <c r="Z30" s="415">
        <v>1045.2334499999999</v>
      </c>
      <c r="AA30" s="415">
        <v>868.20269999999994</v>
      </c>
      <c r="AB30" s="415">
        <v>731.78129999999987</v>
      </c>
      <c r="AC30" s="415">
        <v>623.69295</v>
      </c>
      <c r="AD30" s="415">
        <v>775.03290000000004</v>
      </c>
      <c r="AE30" s="415">
        <v>545.64494999999999</v>
      </c>
      <c r="AF30" s="415">
        <v>39.186599999999999</v>
      </c>
      <c r="AG30" s="415">
        <v>2.3576999999999999</v>
      </c>
      <c r="AH30" s="415">
        <v>0</v>
      </c>
      <c r="AI30" s="415">
        <v>4.5528000000000004</v>
      </c>
      <c r="AJ30" s="415">
        <v>204.22560000000001</v>
      </c>
      <c r="AK30" s="415">
        <v>430.40219999999999</v>
      </c>
      <c r="AL30" s="415">
        <v>838.84156790929842</v>
      </c>
      <c r="AM30" s="415">
        <v>355.43898120782251</v>
      </c>
      <c r="AN30" s="415">
        <v>101.46239999999999</v>
      </c>
    </row>
    <row r="31" spans="1:40" s="411" customFormat="1" x14ac:dyDescent="0.2">
      <c r="A31" s="414" t="s">
        <v>1793</v>
      </c>
      <c r="B31" s="415">
        <v>0</v>
      </c>
      <c r="C31" s="415">
        <v>0</v>
      </c>
      <c r="D31" s="415">
        <v>0</v>
      </c>
      <c r="E31" s="415">
        <v>0</v>
      </c>
      <c r="F31" s="415">
        <v>0</v>
      </c>
      <c r="G31" s="415">
        <v>0</v>
      </c>
      <c r="H31" s="415">
        <v>0</v>
      </c>
      <c r="I31" s="415">
        <v>0</v>
      </c>
      <c r="J31" s="415">
        <v>0</v>
      </c>
      <c r="K31" s="415">
        <v>0</v>
      </c>
      <c r="L31" s="415">
        <v>0</v>
      </c>
      <c r="M31" s="415">
        <v>0</v>
      </c>
      <c r="N31" s="415">
        <v>0</v>
      </c>
      <c r="O31" s="415">
        <v>0</v>
      </c>
      <c r="P31" s="415">
        <v>0</v>
      </c>
      <c r="Q31" s="415">
        <v>0</v>
      </c>
      <c r="R31" s="415">
        <v>0</v>
      </c>
      <c r="S31" s="415">
        <v>0</v>
      </c>
      <c r="T31" s="415">
        <v>0</v>
      </c>
      <c r="U31" s="415">
        <v>0</v>
      </c>
      <c r="V31" s="415">
        <v>0</v>
      </c>
      <c r="W31" s="415">
        <v>0</v>
      </c>
      <c r="X31" s="415">
        <v>0</v>
      </c>
      <c r="Y31" s="415">
        <v>0</v>
      </c>
      <c r="Z31" s="415">
        <v>0</v>
      </c>
      <c r="AA31" s="415">
        <v>0</v>
      </c>
      <c r="AB31" s="415">
        <v>0</v>
      </c>
      <c r="AC31" s="415">
        <v>0</v>
      </c>
      <c r="AD31" s="415">
        <v>0</v>
      </c>
      <c r="AE31" s="415">
        <v>0</v>
      </c>
      <c r="AF31" s="415">
        <v>70.842600000000004</v>
      </c>
      <c r="AG31" s="415">
        <v>45.790920000000007</v>
      </c>
      <c r="AH31" s="415">
        <v>68.153400000000005</v>
      </c>
      <c r="AI31" s="415">
        <v>45.573839999999997</v>
      </c>
      <c r="AJ31" s="415">
        <v>77.199479999999994</v>
      </c>
      <c r="AK31" s="415">
        <v>77.011560000000017</v>
      </c>
      <c r="AL31" s="415">
        <v>83.831760000000017</v>
      </c>
      <c r="AM31" s="415">
        <v>2.4688800000000004</v>
      </c>
      <c r="AN31" s="415">
        <v>18.742089600000003</v>
      </c>
    </row>
    <row r="32" spans="1:40" s="411" customFormat="1" x14ac:dyDescent="0.2">
      <c r="A32" s="409" t="s">
        <v>1508</v>
      </c>
      <c r="B32" s="415">
        <v>0</v>
      </c>
      <c r="C32" s="415">
        <v>0</v>
      </c>
      <c r="D32" s="415">
        <v>0</v>
      </c>
      <c r="E32" s="415">
        <v>0</v>
      </c>
      <c r="F32" s="415">
        <v>0</v>
      </c>
      <c r="G32" s="415">
        <v>0</v>
      </c>
      <c r="H32" s="415">
        <v>0</v>
      </c>
      <c r="I32" s="415">
        <v>0</v>
      </c>
      <c r="J32" s="415">
        <v>0</v>
      </c>
      <c r="K32" s="415">
        <v>0</v>
      </c>
      <c r="L32" s="415">
        <v>0</v>
      </c>
      <c r="M32" s="415">
        <v>0</v>
      </c>
      <c r="N32" s="415">
        <v>0</v>
      </c>
      <c r="O32" s="415">
        <v>0</v>
      </c>
      <c r="P32" s="415">
        <v>0</v>
      </c>
      <c r="Q32" s="415">
        <v>0</v>
      </c>
      <c r="R32" s="415">
        <v>0</v>
      </c>
      <c r="S32" s="415">
        <v>0</v>
      </c>
      <c r="T32" s="415">
        <v>0</v>
      </c>
      <c r="U32" s="415">
        <v>0</v>
      </c>
      <c r="V32" s="415">
        <v>0</v>
      </c>
      <c r="W32" s="415">
        <v>0</v>
      </c>
      <c r="X32" s="415">
        <v>0</v>
      </c>
      <c r="Y32" s="415">
        <v>0</v>
      </c>
      <c r="Z32" s="415">
        <v>0</v>
      </c>
      <c r="AA32" s="415">
        <v>0</v>
      </c>
      <c r="AB32" s="415">
        <v>0</v>
      </c>
      <c r="AC32" s="415">
        <v>0</v>
      </c>
      <c r="AD32" s="415">
        <v>0</v>
      </c>
      <c r="AE32" s="415">
        <v>0</v>
      </c>
      <c r="AF32" s="415">
        <v>0</v>
      </c>
      <c r="AG32" s="415">
        <v>0</v>
      </c>
      <c r="AH32" s="415">
        <v>0</v>
      </c>
      <c r="AI32" s="415">
        <v>0</v>
      </c>
      <c r="AJ32" s="415">
        <v>0</v>
      </c>
      <c r="AK32" s="415">
        <v>0</v>
      </c>
      <c r="AL32" s="415">
        <v>0</v>
      </c>
      <c r="AM32" s="415">
        <v>0</v>
      </c>
      <c r="AN32" s="415">
        <v>0</v>
      </c>
    </row>
    <row r="33" spans="1:40" s="411" customFormat="1" x14ac:dyDescent="0.2">
      <c r="A33" s="409" t="s">
        <v>1509</v>
      </c>
      <c r="B33" s="415">
        <v>7170.8022959999998</v>
      </c>
      <c r="C33" s="415">
        <v>7866.89257</v>
      </c>
      <c r="D33" s="415">
        <v>8546.7346399999988</v>
      </c>
      <c r="E33" s="415">
        <v>9743.0400499999996</v>
      </c>
      <c r="F33" s="415">
        <v>10514.417260000002</v>
      </c>
      <c r="G33" s="415">
        <v>11632.67389</v>
      </c>
      <c r="H33" s="415">
        <v>12589.668000000001</v>
      </c>
      <c r="I33" s="415">
        <v>16880.520969999998</v>
      </c>
      <c r="J33" s="415">
        <v>19114.200670000002</v>
      </c>
      <c r="K33" s="415">
        <v>24122.772319999993</v>
      </c>
      <c r="L33" s="415">
        <v>26742.606909999999</v>
      </c>
      <c r="M33" s="415">
        <v>27230.626920000002</v>
      </c>
      <c r="N33" s="415">
        <v>25324.852476</v>
      </c>
      <c r="O33" s="415">
        <v>31243.359419999997</v>
      </c>
      <c r="P33" s="415">
        <v>26085.289944000004</v>
      </c>
      <c r="Q33" s="415">
        <v>20891.747016000001</v>
      </c>
      <c r="R33" s="415">
        <v>19021.732968000004</v>
      </c>
      <c r="S33" s="415">
        <v>19505.341212000003</v>
      </c>
      <c r="T33" s="415">
        <v>18548.849256000001</v>
      </c>
      <c r="U33" s="415">
        <v>14356.561548000001</v>
      </c>
      <c r="V33" s="415">
        <v>11629.660980000001</v>
      </c>
      <c r="W33" s="415">
        <v>10828.907879999999</v>
      </c>
      <c r="X33" s="415">
        <v>9124.4246520000015</v>
      </c>
      <c r="Y33" s="415">
        <v>11217.645264000001</v>
      </c>
      <c r="Z33" s="415">
        <v>10433.140368</v>
      </c>
      <c r="AA33" s="415">
        <v>11493.111504</v>
      </c>
      <c r="AB33" s="415">
        <v>10432.458876000001</v>
      </c>
      <c r="AC33" s="415">
        <v>10431.418704000002</v>
      </c>
      <c r="AD33" s="415">
        <v>11235.471659999999</v>
      </c>
      <c r="AE33" s="415">
        <v>12772.164384000002</v>
      </c>
      <c r="AF33" s="415">
        <v>18579.552264000002</v>
      </c>
      <c r="AG33" s="415">
        <v>17558.641379999997</v>
      </c>
      <c r="AH33" s="415">
        <v>16637.587008000002</v>
      </c>
      <c r="AI33" s="415">
        <v>15809.574228000001</v>
      </c>
      <c r="AJ33" s="415">
        <v>15578.082156000002</v>
      </c>
      <c r="AK33" s="415">
        <v>14419.043604</v>
      </c>
      <c r="AL33" s="415">
        <v>15307.099416000001</v>
      </c>
      <c r="AM33" s="415">
        <v>14010.901631999999</v>
      </c>
      <c r="AN33" s="415">
        <v>12050.7513</v>
      </c>
    </row>
    <row r="34" spans="1:40" s="411" customFormat="1" x14ac:dyDescent="0.2">
      <c r="A34" s="409" t="s">
        <v>1510</v>
      </c>
      <c r="B34" s="415">
        <v>10122.906799999999</v>
      </c>
      <c r="C34" s="415">
        <v>12236.15</v>
      </c>
      <c r="D34" s="415">
        <v>20883.446800000002</v>
      </c>
      <c r="E34" s="415">
        <v>27532.357599999999</v>
      </c>
      <c r="F34" s="415">
        <v>27667.091599999996</v>
      </c>
      <c r="G34" s="415">
        <v>28543.367599999998</v>
      </c>
      <c r="H34" s="415">
        <v>23470.460800000001</v>
      </c>
      <c r="I34" s="415">
        <v>20997.536399999997</v>
      </c>
      <c r="J34" s="415">
        <v>36987.856399999997</v>
      </c>
      <c r="K34" s="415">
        <v>39024.460799999993</v>
      </c>
      <c r="L34" s="415">
        <v>39508.7356</v>
      </c>
      <c r="M34" s="415">
        <v>35739.076999999997</v>
      </c>
      <c r="N34" s="415">
        <v>32426.789549999998</v>
      </c>
      <c r="O34" s="415">
        <v>26951.844300000001</v>
      </c>
      <c r="P34" s="415">
        <v>28526.096849999998</v>
      </c>
      <c r="Q34" s="415">
        <v>33165.318749999999</v>
      </c>
      <c r="R34" s="415">
        <v>25923.683849999998</v>
      </c>
      <c r="S34" s="415">
        <v>17546.6538</v>
      </c>
      <c r="T34" s="415">
        <v>20461.868549999999</v>
      </c>
      <c r="U34" s="415">
        <v>17298.07905</v>
      </c>
      <c r="V34" s="415">
        <v>20590.607099999997</v>
      </c>
      <c r="W34" s="415">
        <v>31564.68435</v>
      </c>
      <c r="X34" s="415">
        <v>35243.143499999998</v>
      </c>
      <c r="Y34" s="415">
        <v>27163.59015</v>
      </c>
      <c r="Z34" s="415">
        <v>11091.14925</v>
      </c>
      <c r="AA34" s="415">
        <v>17493.402300000002</v>
      </c>
      <c r="AB34" s="415">
        <v>18908.916599999997</v>
      </c>
      <c r="AC34" s="415">
        <v>11278.423799999999</v>
      </c>
      <c r="AD34" s="415">
        <v>15206.555249999999</v>
      </c>
      <c r="AE34" s="415">
        <v>18257.947499999998</v>
      </c>
      <c r="AF34" s="415">
        <v>13597.9941</v>
      </c>
      <c r="AG34" s="415">
        <v>10505.62665</v>
      </c>
      <c r="AH34" s="415">
        <v>5650.4719500000001</v>
      </c>
      <c r="AI34" s="415">
        <v>8965.8859499999999</v>
      </c>
      <c r="AJ34" s="415">
        <v>15311.716799999998</v>
      </c>
      <c r="AK34" s="415">
        <v>8781.0504000000001</v>
      </c>
      <c r="AL34" s="415">
        <v>4507.719149999999</v>
      </c>
      <c r="AM34" s="415">
        <v>8160.8940000000002</v>
      </c>
      <c r="AN34" s="415">
        <v>10759.160699999999</v>
      </c>
    </row>
    <row r="35" spans="1:40" s="411" customFormat="1" x14ac:dyDescent="0.2">
      <c r="A35" s="409" t="s">
        <v>1511</v>
      </c>
      <c r="B35" s="415">
        <v>99.680099999999996</v>
      </c>
      <c r="C35" s="415">
        <v>81.774000000000001</v>
      </c>
      <c r="D35" s="415">
        <v>96.138000000000005</v>
      </c>
      <c r="E35" s="415">
        <v>121.254</v>
      </c>
      <c r="F35" s="415">
        <v>82.11</v>
      </c>
      <c r="G35" s="415">
        <v>100.6857</v>
      </c>
      <c r="H35" s="415">
        <v>120.37869999999999</v>
      </c>
      <c r="I35" s="415">
        <v>108.2277</v>
      </c>
      <c r="J35" s="415">
        <v>165.84019999999998</v>
      </c>
      <c r="K35" s="415">
        <v>213.31289999999998</v>
      </c>
      <c r="L35" s="415">
        <v>152.8931</v>
      </c>
      <c r="M35" s="415">
        <v>216.53919999999999</v>
      </c>
      <c r="N35" s="415">
        <v>202.08369999999999</v>
      </c>
      <c r="O35" s="415">
        <v>188.67569999999998</v>
      </c>
      <c r="P35" s="415">
        <v>142.0829</v>
      </c>
      <c r="Q35" s="415">
        <v>148.87069999999997</v>
      </c>
      <c r="R35" s="415">
        <v>163.15860000000001</v>
      </c>
      <c r="S35" s="415">
        <v>110.40649999999999</v>
      </c>
      <c r="T35" s="415">
        <v>103.95389999999999</v>
      </c>
      <c r="U35" s="415">
        <v>83.381</v>
      </c>
      <c r="V35" s="415">
        <v>83.381</v>
      </c>
      <c r="W35" s="415">
        <v>134.9599</v>
      </c>
      <c r="X35" s="415">
        <v>101.85889999999999</v>
      </c>
      <c r="Y35" s="415">
        <v>100.56</v>
      </c>
      <c r="Z35" s="415">
        <v>100.56</v>
      </c>
      <c r="AA35" s="415">
        <v>100.56</v>
      </c>
      <c r="AB35" s="415">
        <v>100.56</v>
      </c>
      <c r="AC35" s="415">
        <v>100.56</v>
      </c>
      <c r="AD35" s="415">
        <v>100.56</v>
      </c>
      <c r="AE35" s="415">
        <v>100.56</v>
      </c>
      <c r="AF35" s="415">
        <v>100.56</v>
      </c>
      <c r="AG35" s="415">
        <v>100.56</v>
      </c>
      <c r="AH35" s="415">
        <v>100.56</v>
      </c>
      <c r="AI35" s="415">
        <v>100.56</v>
      </c>
      <c r="AJ35" s="415">
        <v>100.56</v>
      </c>
      <c r="AK35" s="415">
        <v>100.56</v>
      </c>
      <c r="AL35" s="415">
        <v>100.56</v>
      </c>
      <c r="AM35" s="415">
        <v>100.56</v>
      </c>
      <c r="AN35" s="415">
        <v>100.56</v>
      </c>
    </row>
    <row r="36" spans="1:40" s="411" customFormat="1" x14ac:dyDescent="0.2">
      <c r="A36" s="412" t="s">
        <v>1512</v>
      </c>
      <c r="B36" s="415">
        <v>0</v>
      </c>
      <c r="C36" s="415">
        <v>0</v>
      </c>
      <c r="D36" s="415">
        <v>0</v>
      </c>
      <c r="E36" s="415">
        <v>0</v>
      </c>
      <c r="F36" s="415">
        <v>0</v>
      </c>
      <c r="G36" s="415">
        <v>0</v>
      </c>
      <c r="H36" s="415">
        <v>0</v>
      </c>
      <c r="I36" s="415">
        <v>0</v>
      </c>
      <c r="J36" s="415">
        <v>0</v>
      </c>
      <c r="K36" s="415">
        <v>0</v>
      </c>
      <c r="L36" s="415">
        <v>0</v>
      </c>
      <c r="M36" s="415">
        <v>0</v>
      </c>
      <c r="N36" s="415">
        <v>0</v>
      </c>
      <c r="O36" s="415">
        <v>0</v>
      </c>
      <c r="P36" s="415">
        <v>0</v>
      </c>
      <c r="Q36" s="415">
        <v>0</v>
      </c>
      <c r="R36" s="415">
        <v>0</v>
      </c>
      <c r="S36" s="415">
        <v>0</v>
      </c>
      <c r="T36" s="415">
        <v>0</v>
      </c>
      <c r="U36" s="415">
        <v>0</v>
      </c>
      <c r="V36" s="415">
        <v>0</v>
      </c>
      <c r="W36" s="415">
        <v>0</v>
      </c>
      <c r="X36" s="415">
        <v>0</v>
      </c>
      <c r="Y36" s="415">
        <v>0</v>
      </c>
      <c r="Z36" s="415">
        <v>0</v>
      </c>
      <c r="AA36" s="415">
        <v>0</v>
      </c>
      <c r="AB36" s="415">
        <v>0</v>
      </c>
      <c r="AC36" s="415">
        <v>0</v>
      </c>
      <c r="AD36" s="415">
        <v>0</v>
      </c>
      <c r="AE36" s="415">
        <v>0</v>
      </c>
      <c r="AF36" s="415">
        <v>0</v>
      </c>
      <c r="AG36" s="415">
        <v>0</v>
      </c>
      <c r="AH36" s="415">
        <v>0</v>
      </c>
      <c r="AI36" s="415">
        <v>0</v>
      </c>
      <c r="AJ36" s="415">
        <v>0</v>
      </c>
      <c r="AK36" s="415">
        <v>0</v>
      </c>
      <c r="AL36" s="415">
        <v>0</v>
      </c>
      <c r="AM36" s="415">
        <v>0</v>
      </c>
      <c r="AN36" s="415">
        <v>0</v>
      </c>
    </row>
    <row r="37" spans="1:40" s="411" customFormat="1" x14ac:dyDescent="0.2">
      <c r="A37" s="414" t="s">
        <v>830</v>
      </c>
      <c r="B37" s="415">
        <v>0</v>
      </c>
      <c r="C37" s="415">
        <v>0</v>
      </c>
      <c r="D37" s="415">
        <v>0</v>
      </c>
      <c r="E37" s="415">
        <v>0</v>
      </c>
      <c r="F37" s="415">
        <v>0</v>
      </c>
      <c r="G37" s="415">
        <v>0</v>
      </c>
      <c r="H37" s="415">
        <v>0</v>
      </c>
      <c r="I37" s="415">
        <v>0</v>
      </c>
      <c r="J37" s="415">
        <v>0</v>
      </c>
      <c r="K37" s="415">
        <v>0</v>
      </c>
      <c r="L37" s="415">
        <v>0</v>
      </c>
      <c r="M37" s="415">
        <v>0</v>
      </c>
      <c r="N37" s="415">
        <v>0</v>
      </c>
      <c r="O37" s="415">
        <v>0</v>
      </c>
      <c r="P37" s="415">
        <v>0</v>
      </c>
      <c r="Q37" s="415">
        <v>0</v>
      </c>
      <c r="R37" s="415">
        <v>0</v>
      </c>
      <c r="S37" s="415">
        <v>0</v>
      </c>
      <c r="T37" s="415">
        <v>0</v>
      </c>
      <c r="U37" s="415">
        <v>0</v>
      </c>
      <c r="V37" s="415">
        <v>0</v>
      </c>
      <c r="W37" s="415">
        <v>0</v>
      </c>
      <c r="X37" s="415">
        <v>0</v>
      </c>
      <c r="Y37" s="415">
        <v>0</v>
      </c>
      <c r="Z37" s="415">
        <v>0</v>
      </c>
      <c r="AA37" s="415">
        <v>0</v>
      </c>
      <c r="AB37" s="415">
        <v>0</v>
      </c>
      <c r="AC37" s="415">
        <v>0</v>
      </c>
      <c r="AD37" s="415">
        <v>0</v>
      </c>
      <c r="AE37" s="415">
        <v>4.5999999999999999E-2</v>
      </c>
      <c r="AF37" s="415">
        <v>0</v>
      </c>
      <c r="AG37" s="415">
        <v>0</v>
      </c>
      <c r="AH37" s="415">
        <v>0</v>
      </c>
      <c r="AI37" s="415">
        <v>0</v>
      </c>
      <c r="AJ37" s="415">
        <v>0</v>
      </c>
      <c r="AK37" s="415">
        <v>0</v>
      </c>
      <c r="AL37" s="415">
        <v>0</v>
      </c>
      <c r="AM37" s="415">
        <v>0</v>
      </c>
      <c r="AN37" s="415">
        <v>0</v>
      </c>
    </row>
    <row r="38" spans="1:40" s="411" customFormat="1" x14ac:dyDescent="0.2">
      <c r="A38" s="414" t="s">
        <v>1498</v>
      </c>
      <c r="B38" s="415">
        <v>153.49845000000002</v>
      </c>
      <c r="C38" s="415">
        <v>148.11977000000002</v>
      </c>
      <c r="D38" s="415">
        <v>122.18404</v>
      </c>
      <c r="E38" s="415">
        <v>139.03915999999998</v>
      </c>
      <c r="F38" s="415">
        <v>152.93996000000001</v>
      </c>
      <c r="G38" s="415">
        <v>144.17033000000001</v>
      </c>
      <c r="H38" s="415">
        <v>137.35987</v>
      </c>
      <c r="I38" s="415">
        <v>131.32685000000001</v>
      </c>
      <c r="J38" s="415">
        <v>124.23651</v>
      </c>
      <c r="K38" s="415">
        <v>126.22678000000001</v>
      </c>
      <c r="L38" s="415">
        <v>134.03238000000002</v>
      </c>
      <c r="M38" s="415">
        <v>121.71756999999999</v>
      </c>
      <c r="N38" s="415">
        <v>118.26569399999998</v>
      </c>
      <c r="O38" s="415">
        <v>106.88382599999998</v>
      </c>
      <c r="P38" s="415">
        <v>107.94115799999999</v>
      </c>
      <c r="Q38" s="415">
        <v>105.04904399999998</v>
      </c>
      <c r="R38" s="415">
        <v>90.930551999999992</v>
      </c>
      <c r="S38" s="415">
        <v>81.321269999999984</v>
      </c>
      <c r="T38" s="415">
        <v>82.440797999999987</v>
      </c>
      <c r="U38" s="415">
        <v>80.170643999999982</v>
      </c>
      <c r="V38" s="415">
        <v>77.46511799999999</v>
      </c>
      <c r="W38" s="415">
        <v>92.20556999999998</v>
      </c>
      <c r="X38" s="415">
        <v>98.394071999999994</v>
      </c>
      <c r="Y38" s="415">
        <v>87.509771999999984</v>
      </c>
      <c r="Z38" s="415">
        <v>73.391279999999995</v>
      </c>
      <c r="AA38" s="415">
        <v>65.678976000000006</v>
      </c>
      <c r="AB38" s="415">
        <v>57.438005999999994</v>
      </c>
      <c r="AC38" s="415">
        <v>62.755763999999992</v>
      </c>
      <c r="AD38" s="415">
        <v>64.87042799999999</v>
      </c>
      <c r="AE38" s="415">
        <v>38.872499999999995</v>
      </c>
      <c r="AF38" s="415">
        <v>46.398215999999991</v>
      </c>
      <c r="AG38" s="415">
        <v>46.989077999999999</v>
      </c>
      <c r="AH38" s="415">
        <v>30.973607999999995</v>
      </c>
      <c r="AI38" s="415">
        <v>49.22813399999999</v>
      </c>
      <c r="AJ38" s="415">
        <v>40.551791999999999</v>
      </c>
      <c r="AK38" s="415">
        <v>44.283552</v>
      </c>
      <c r="AL38" s="415">
        <v>26.433299999999999</v>
      </c>
      <c r="AM38" s="415">
        <v>5.4110519999999998</v>
      </c>
      <c r="AN38" s="415">
        <v>3.5762699999999996</v>
      </c>
    </row>
    <row r="39" spans="1:40" s="411" customFormat="1" x14ac:dyDescent="0.2">
      <c r="A39" s="414" t="s">
        <v>828</v>
      </c>
      <c r="B39" s="415">
        <v>5.3505000000000003</v>
      </c>
      <c r="C39" s="415">
        <v>8.9680499999999999</v>
      </c>
      <c r="D39" s="415">
        <v>16.950600000000001</v>
      </c>
      <c r="E39" s="415">
        <v>16.063649999999999</v>
      </c>
      <c r="F39" s="415">
        <v>38.664450000000002</v>
      </c>
      <c r="G39" s="415">
        <v>15.932249999999998</v>
      </c>
      <c r="H39" s="415">
        <v>4.2376500000000004</v>
      </c>
      <c r="I39" s="415">
        <v>6.9313500000000001</v>
      </c>
      <c r="J39" s="415">
        <v>6.1101000000000001</v>
      </c>
      <c r="K39" s="415">
        <v>6.0772500000000003</v>
      </c>
      <c r="L39" s="415">
        <v>31.371749999999995</v>
      </c>
      <c r="M39" s="415">
        <v>26.739900000000002</v>
      </c>
      <c r="N39" s="415">
        <v>22.403699999999997</v>
      </c>
      <c r="O39" s="415">
        <v>21.666983999999999</v>
      </c>
      <c r="P39" s="415">
        <v>19.382814</v>
      </c>
      <c r="Q39" s="415">
        <v>19.972799999999999</v>
      </c>
      <c r="R39" s="415">
        <v>11.760299999999999</v>
      </c>
      <c r="S39" s="415">
        <v>18.691649999999996</v>
      </c>
      <c r="T39" s="415">
        <v>19.118699999999997</v>
      </c>
      <c r="U39" s="415">
        <v>18.494549999999997</v>
      </c>
      <c r="V39" s="415">
        <v>7.3912499999999994</v>
      </c>
      <c r="W39" s="415">
        <v>0.32850000000000001</v>
      </c>
      <c r="X39" s="415">
        <v>1.4782500000000001</v>
      </c>
      <c r="Y39" s="415">
        <v>1.5768</v>
      </c>
      <c r="Z39" s="415">
        <v>1.2811499999999998</v>
      </c>
      <c r="AA39" s="415">
        <v>0.88694999999999991</v>
      </c>
      <c r="AB39" s="415">
        <v>1.0511999999999997</v>
      </c>
      <c r="AC39" s="415">
        <v>0.75554999999999994</v>
      </c>
      <c r="AD39" s="415">
        <v>0.32850000000000001</v>
      </c>
      <c r="AE39" s="415">
        <v>0.22994999999999999</v>
      </c>
      <c r="AF39" s="415">
        <v>0.13139999999999996</v>
      </c>
      <c r="AG39" s="415">
        <v>0</v>
      </c>
      <c r="AH39" s="415">
        <v>9.8549999999999999E-2</v>
      </c>
      <c r="AI39" s="415">
        <v>0</v>
      </c>
      <c r="AJ39" s="415">
        <v>0</v>
      </c>
      <c r="AK39" s="415">
        <v>0.49274999999999991</v>
      </c>
      <c r="AL39" s="415">
        <v>0</v>
      </c>
      <c r="AM39" s="415">
        <v>0</v>
      </c>
      <c r="AN39" s="415">
        <v>0</v>
      </c>
    </row>
    <row r="40" spans="1:40" s="411" customFormat="1" x14ac:dyDescent="0.2">
      <c r="A40" s="414" t="s">
        <v>831</v>
      </c>
      <c r="B40" s="415">
        <v>0</v>
      </c>
      <c r="C40" s="415">
        <v>0</v>
      </c>
      <c r="D40" s="415">
        <v>0</v>
      </c>
      <c r="E40" s="415">
        <v>0</v>
      </c>
      <c r="F40" s="415">
        <v>22.863600000000002</v>
      </c>
      <c r="G40" s="415">
        <v>17.782800000000002</v>
      </c>
      <c r="H40" s="415">
        <v>0.27839999999999998</v>
      </c>
      <c r="I40" s="415">
        <v>0.27839999999999998</v>
      </c>
      <c r="J40" s="415">
        <v>0.13919999999999999</v>
      </c>
      <c r="K40" s="415">
        <v>0.31320000000000003</v>
      </c>
      <c r="L40" s="415">
        <v>0.34799999999999998</v>
      </c>
      <c r="M40" s="415">
        <v>3.4799999999999998E-2</v>
      </c>
      <c r="N40" s="415">
        <v>0</v>
      </c>
      <c r="O40" s="415">
        <v>56.027999999999999</v>
      </c>
      <c r="P40" s="415">
        <v>71.165999999999997</v>
      </c>
      <c r="Q40" s="415">
        <v>28.188000000000002</v>
      </c>
      <c r="R40" s="415">
        <v>37.932000000000002</v>
      </c>
      <c r="S40" s="415">
        <v>30.797999999999998</v>
      </c>
      <c r="T40" s="415">
        <v>28.605600000000003</v>
      </c>
      <c r="U40" s="415">
        <v>9.048</v>
      </c>
      <c r="V40" s="415">
        <v>0</v>
      </c>
      <c r="W40" s="415">
        <v>0</v>
      </c>
      <c r="X40" s="415">
        <v>0</v>
      </c>
      <c r="Y40" s="415">
        <v>0</v>
      </c>
      <c r="Z40" s="415">
        <v>0</v>
      </c>
      <c r="AA40" s="415">
        <v>0</v>
      </c>
      <c r="AB40" s="415">
        <v>0</v>
      </c>
      <c r="AC40" s="415">
        <v>0</v>
      </c>
      <c r="AD40" s="415">
        <v>0</v>
      </c>
      <c r="AE40" s="415">
        <v>0</v>
      </c>
      <c r="AF40" s="415">
        <v>0</v>
      </c>
      <c r="AG40" s="415">
        <v>0</v>
      </c>
      <c r="AH40" s="415">
        <v>0</v>
      </c>
      <c r="AI40" s="415">
        <v>0</v>
      </c>
      <c r="AJ40" s="415">
        <v>0</v>
      </c>
      <c r="AK40" s="415">
        <v>0</v>
      </c>
      <c r="AL40" s="415">
        <v>0</v>
      </c>
      <c r="AM40" s="415">
        <v>0</v>
      </c>
      <c r="AN40" s="415">
        <v>0</v>
      </c>
    </row>
    <row r="41" spans="1:40" s="411" customFormat="1" x14ac:dyDescent="0.2">
      <c r="A41" s="414" t="s">
        <v>1500</v>
      </c>
      <c r="B41" s="415">
        <v>2376.0750432298123</v>
      </c>
      <c r="C41" s="415">
        <v>2564.8142534528401</v>
      </c>
      <c r="D41" s="415">
        <v>2805.2609671998639</v>
      </c>
      <c r="E41" s="415">
        <v>3017.3493739306896</v>
      </c>
      <c r="F41" s="415">
        <v>3008.1239821809086</v>
      </c>
      <c r="G41" s="415">
        <v>2677.6642029743157</v>
      </c>
      <c r="H41" s="415">
        <v>2515.0452730313</v>
      </c>
      <c r="I41" s="415">
        <v>2452.9887444434657</v>
      </c>
      <c r="J41" s="415">
        <v>2398.5799646515998</v>
      </c>
      <c r="K41" s="415">
        <v>2484.059476677794</v>
      </c>
      <c r="L41" s="415">
        <v>2549.2598700641065</v>
      </c>
      <c r="M41" s="415">
        <v>2769.1921894865482</v>
      </c>
      <c r="N41" s="415">
        <v>2774.8213144112515</v>
      </c>
      <c r="O41" s="415">
        <v>2427.1816431389875</v>
      </c>
      <c r="P41" s="415">
        <v>2120.0663872059927</v>
      </c>
      <c r="Q41" s="415">
        <v>1827.5247714503575</v>
      </c>
      <c r="R41" s="415">
        <v>1876.6715204789148</v>
      </c>
      <c r="S41" s="415">
        <v>1508.5332337515906</v>
      </c>
      <c r="T41" s="415">
        <v>1493.4721757582915</v>
      </c>
      <c r="U41" s="415">
        <v>1249.5938234594944</v>
      </c>
      <c r="V41" s="415">
        <v>1363.8723733584638</v>
      </c>
      <c r="W41" s="415">
        <v>1423.9558505082075</v>
      </c>
      <c r="X41" s="415">
        <v>1700.4900950135313</v>
      </c>
      <c r="Y41" s="415">
        <v>1789.7517514603985</v>
      </c>
      <c r="Z41" s="415">
        <v>1784.2485549597852</v>
      </c>
      <c r="AA41" s="415">
        <v>1933.4253185650828</v>
      </c>
      <c r="AB41" s="415">
        <v>1844.538677863005</v>
      </c>
      <c r="AC41" s="415">
        <v>1564.3730904182892</v>
      </c>
      <c r="AD41" s="415">
        <v>1528.0371672722642</v>
      </c>
      <c r="AE41" s="415">
        <v>1477.4046941072163</v>
      </c>
      <c r="AF41" s="415">
        <v>1368.0966060550741</v>
      </c>
      <c r="AG41" s="415">
        <v>1421.2896846076856</v>
      </c>
      <c r="AH41" s="415">
        <v>1370.4023448816581</v>
      </c>
      <c r="AI41" s="415">
        <v>1277.2304468113903</v>
      </c>
      <c r="AJ41" s="415">
        <v>1290.0886888795874</v>
      </c>
      <c r="AK41" s="415">
        <v>669.63994462939002</v>
      </c>
      <c r="AL41" s="415">
        <v>738.85452372981035</v>
      </c>
      <c r="AM41" s="415">
        <v>1021.6583137056945</v>
      </c>
      <c r="AN41" s="415">
        <v>1024.84558717292</v>
      </c>
    </row>
    <row r="42" spans="1:40" s="411" customFormat="1" x14ac:dyDescent="0.2">
      <c r="A42" s="412" t="s">
        <v>1513</v>
      </c>
      <c r="B42" s="415">
        <v>0</v>
      </c>
      <c r="C42" s="415">
        <v>0</v>
      </c>
      <c r="D42" s="415">
        <v>0</v>
      </c>
      <c r="E42" s="415">
        <v>0</v>
      </c>
      <c r="F42" s="415">
        <v>0</v>
      </c>
      <c r="G42" s="415">
        <v>0</v>
      </c>
      <c r="H42" s="415">
        <v>0</v>
      </c>
      <c r="I42" s="415">
        <v>0</v>
      </c>
      <c r="J42" s="415">
        <v>0</v>
      </c>
      <c r="K42" s="415">
        <v>0</v>
      </c>
      <c r="L42" s="415">
        <v>0</v>
      </c>
      <c r="M42" s="415">
        <v>0</v>
      </c>
      <c r="N42" s="415">
        <v>0</v>
      </c>
      <c r="O42" s="415">
        <v>0</v>
      </c>
      <c r="P42" s="415">
        <v>0</v>
      </c>
      <c r="Q42" s="415">
        <v>0</v>
      </c>
      <c r="R42" s="415">
        <v>0</v>
      </c>
      <c r="S42" s="415">
        <v>0</v>
      </c>
      <c r="T42" s="415">
        <v>0</v>
      </c>
      <c r="U42" s="415">
        <v>0</v>
      </c>
      <c r="V42" s="415">
        <v>0</v>
      </c>
      <c r="W42" s="415">
        <v>0</v>
      </c>
      <c r="X42" s="415">
        <v>0</v>
      </c>
      <c r="Y42" s="415">
        <v>0</v>
      </c>
      <c r="Z42" s="415">
        <v>0</v>
      </c>
      <c r="AA42" s="415">
        <v>0</v>
      </c>
      <c r="AB42" s="415">
        <v>0</v>
      </c>
      <c r="AC42" s="415">
        <v>0</v>
      </c>
      <c r="AD42" s="415">
        <v>0</v>
      </c>
      <c r="AE42" s="415">
        <v>0</v>
      </c>
      <c r="AF42" s="415">
        <v>0</v>
      </c>
      <c r="AG42" s="415">
        <v>0</v>
      </c>
      <c r="AH42" s="415">
        <v>0</v>
      </c>
      <c r="AI42" s="415">
        <v>0</v>
      </c>
      <c r="AJ42" s="415">
        <v>0</v>
      </c>
      <c r="AK42" s="415">
        <v>0</v>
      </c>
      <c r="AL42" s="415">
        <v>0</v>
      </c>
      <c r="AM42" s="415">
        <v>0</v>
      </c>
      <c r="AN42" s="415">
        <v>0</v>
      </c>
    </row>
    <row r="43" spans="1:40" s="411" customFormat="1" x14ac:dyDescent="0.2">
      <c r="A43" s="414" t="s">
        <v>1498</v>
      </c>
      <c r="B43" s="415">
        <v>6.6402700000000001</v>
      </c>
      <c r="C43" s="415">
        <v>16.948409999999999</v>
      </c>
      <c r="D43" s="415">
        <v>18.378920000000001</v>
      </c>
      <c r="E43" s="415">
        <v>15.859979999999998</v>
      </c>
      <c r="F43" s="415">
        <v>7.4635200000000008</v>
      </c>
      <c r="G43" s="415">
        <v>5.6909300000000007</v>
      </c>
      <c r="H43" s="415">
        <v>2.42564</v>
      </c>
      <c r="I43" s="415">
        <v>4.1671300000000002</v>
      </c>
      <c r="J43" s="415">
        <v>7.8677899999999994</v>
      </c>
      <c r="K43" s="415">
        <v>6.4683799999999998</v>
      </c>
      <c r="L43" s="415">
        <v>11.350769999999999</v>
      </c>
      <c r="M43" s="415">
        <v>9.0495199999999993</v>
      </c>
      <c r="N43" s="415">
        <v>7.8988919999999991</v>
      </c>
      <c r="O43" s="415">
        <v>7.3702259999999988</v>
      </c>
      <c r="P43" s="415">
        <v>3.9494459999999996</v>
      </c>
      <c r="Q43" s="415">
        <v>5.2555619999999994</v>
      </c>
      <c r="R43" s="415">
        <v>17.072801999999996</v>
      </c>
      <c r="S43" s="415">
        <v>25.34487</v>
      </c>
      <c r="T43" s="415">
        <v>18.161231999999998</v>
      </c>
      <c r="U43" s="415">
        <v>24.598517999999999</v>
      </c>
      <c r="V43" s="415">
        <v>25.375968000000004</v>
      </c>
      <c r="W43" s="415">
        <v>1.6170959999999999</v>
      </c>
      <c r="X43" s="415">
        <v>0.74635199999999979</v>
      </c>
      <c r="Y43" s="415">
        <v>8.3653619999999993</v>
      </c>
      <c r="Z43" s="415">
        <v>3.8561519999999994</v>
      </c>
      <c r="AA43" s="415">
        <v>3.8561519999999994</v>
      </c>
      <c r="AB43" s="415">
        <v>3.8561519999999994</v>
      </c>
      <c r="AC43" s="415">
        <v>0.90184200000000003</v>
      </c>
      <c r="AD43" s="415">
        <v>1.8347819999999999</v>
      </c>
      <c r="AE43" s="415">
        <v>2.9854079999999992</v>
      </c>
      <c r="AF43" s="415">
        <v>6.9348539999999979</v>
      </c>
      <c r="AG43" s="415">
        <v>0.65305800000000003</v>
      </c>
      <c r="AH43" s="415">
        <v>0</v>
      </c>
      <c r="AI43" s="415">
        <v>0</v>
      </c>
      <c r="AJ43" s="415">
        <v>0</v>
      </c>
      <c r="AK43" s="415">
        <v>0</v>
      </c>
      <c r="AL43" s="415">
        <v>0</v>
      </c>
      <c r="AM43" s="415">
        <v>0</v>
      </c>
      <c r="AN43" s="415">
        <v>0</v>
      </c>
    </row>
    <row r="44" spans="1:40" s="411" customFormat="1" x14ac:dyDescent="0.2">
      <c r="A44" s="414" t="s">
        <v>1500</v>
      </c>
      <c r="B44" s="415">
        <v>20339.172556770187</v>
      </c>
      <c r="C44" s="415">
        <v>21494.618146547156</v>
      </c>
      <c r="D44" s="415">
        <v>23176.140632800136</v>
      </c>
      <c r="E44" s="415">
        <v>24539.761426069308</v>
      </c>
      <c r="F44" s="415">
        <v>25595.144417819094</v>
      </c>
      <c r="G44" s="415">
        <v>24653.664197025679</v>
      </c>
      <c r="H44" s="415">
        <v>22778.255926968697</v>
      </c>
      <c r="I44" s="415">
        <v>23611.167255556535</v>
      </c>
      <c r="J44" s="415">
        <v>23146.325235348399</v>
      </c>
      <c r="K44" s="415">
        <v>25352.843323322209</v>
      </c>
      <c r="L44" s="415">
        <v>25993.421729935893</v>
      </c>
      <c r="M44" s="415">
        <v>27319.723010513451</v>
      </c>
      <c r="N44" s="415">
        <v>27963.949085588749</v>
      </c>
      <c r="O44" s="415">
        <v>30134.273556861019</v>
      </c>
      <c r="P44" s="415">
        <v>31990.47601279401</v>
      </c>
      <c r="Q44" s="415">
        <v>32836.302828549648</v>
      </c>
      <c r="R44" s="415">
        <v>33381.052479521088</v>
      </c>
      <c r="S44" s="415">
        <v>28928.973766248404</v>
      </c>
      <c r="T44" s="415">
        <v>30052.901824241711</v>
      </c>
      <c r="U44" s="415">
        <v>34414.699176540511</v>
      </c>
      <c r="V44" s="415">
        <v>36152.754626641545</v>
      </c>
      <c r="W44" s="415">
        <v>36321.307149491789</v>
      </c>
      <c r="X44" s="415">
        <v>37200.445904986467</v>
      </c>
      <c r="Y44" s="415">
        <v>37131.682248539597</v>
      </c>
      <c r="Z44" s="415">
        <v>32434.243445040211</v>
      </c>
      <c r="AA44" s="415">
        <v>33781.257681434916</v>
      </c>
      <c r="AB44" s="415">
        <v>34729.913322136999</v>
      </c>
      <c r="AC44" s="415">
        <v>35067.533909581711</v>
      </c>
      <c r="AD44" s="415">
        <v>34704.678832727739</v>
      </c>
      <c r="AE44" s="415">
        <v>37605.605305892786</v>
      </c>
      <c r="AF44" s="415">
        <v>36824.451393944917</v>
      </c>
      <c r="AG44" s="415">
        <v>39596.739315392311</v>
      </c>
      <c r="AH44" s="415">
        <v>40861.102655118339</v>
      </c>
      <c r="AI44" s="415">
        <v>42819.415553188614</v>
      </c>
      <c r="AJ44" s="415">
        <v>43773.231311120413</v>
      </c>
      <c r="AK44" s="415">
        <v>13930.804055370611</v>
      </c>
      <c r="AL44" s="415">
        <v>17892.89147627019</v>
      </c>
      <c r="AM44" s="415">
        <v>30729.130686294313</v>
      </c>
      <c r="AN44" s="415">
        <v>35206.756412827075</v>
      </c>
    </row>
    <row r="45" spans="1:40" s="411" customFormat="1" x14ac:dyDescent="0.2">
      <c r="A45" s="409"/>
      <c r="B45" s="415">
        <v>0</v>
      </c>
      <c r="C45" s="415">
        <v>0</v>
      </c>
      <c r="D45" s="415">
        <v>0</v>
      </c>
      <c r="E45" s="415">
        <v>0</v>
      </c>
      <c r="F45" s="415">
        <v>0</v>
      </c>
      <c r="G45" s="415">
        <v>0</v>
      </c>
      <c r="H45" s="415">
        <v>0</v>
      </c>
      <c r="I45" s="415">
        <v>0</v>
      </c>
      <c r="J45" s="415">
        <v>0</v>
      </c>
      <c r="K45" s="415">
        <v>0</v>
      </c>
      <c r="L45" s="415">
        <v>0</v>
      </c>
      <c r="M45" s="415">
        <v>0</v>
      </c>
      <c r="N45" s="415">
        <v>0</v>
      </c>
      <c r="O45" s="415">
        <v>0</v>
      </c>
      <c r="P45" s="415">
        <v>0</v>
      </c>
      <c r="Q45" s="415">
        <v>0</v>
      </c>
      <c r="R45" s="415">
        <v>0</v>
      </c>
      <c r="S45" s="415">
        <v>0</v>
      </c>
      <c r="T45" s="415">
        <v>0</v>
      </c>
      <c r="U45" s="415">
        <v>0</v>
      </c>
      <c r="V45" s="415">
        <v>0</v>
      </c>
      <c r="W45" s="415">
        <v>0</v>
      </c>
      <c r="X45" s="415">
        <v>0</v>
      </c>
      <c r="Y45" s="415">
        <v>0</v>
      </c>
      <c r="Z45" s="415">
        <v>0</v>
      </c>
      <c r="AA45" s="415">
        <v>0</v>
      </c>
      <c r="AB45" s="415">
        <v>0</v>
      </c>
      <c r="AC45" s="415">
        <v>0</v>
      </c>
      <c r="AD45" s="415">
        <v>0</v>
      </c>
      <c r="AE45" s="415">
        <v>0</v>
      </c>
      <c r="AF45" s="415">
        <v>0</v>
      </c>
      <c r="AG45" s="415">
        <v>0</v>
      </c>
      <c r="AH45" s="415">
        <v>0</v>
      </c>
      <c r="AI45" s="415">
        <v>0</v>
      </c>
      <c r="AJ45" s="415">
        <v>0</v>
      </c>
      <c r="AK45" s="415">
        <v>0</v>
      </c>
      <c r="AL45" s="415">
        <v>0</v>
      </c>
      <c r="AM45" s="415">
        <v>0</v>
      </c>
      <c r="AN45" s="415">
        <v>0</v>
      </c>
    </row>
    <row r="46" spans="1:40" s="411" customFormat="1" x14ac:dyDescent="0.2">
      <c r="A46" s="409" t="s">
        <v>1514</v>
      </c>
      <c r="B46" s="415">
        <v>0</v>
      </c>
      <c r="C46" s="415">
        <v>0</v>
      </c>
      <c r="D46" s="415">
        <v>0</v>
      </c>
      <c r="E46" s="415">
        <v>0</v>
      </c>
      <c r="F46" s="415">
        <v>0</v>
      </c>
      <c r="G46" s="415">
        <v>0</v>
      </c>
      <c r="H46" s="415">
        <v>0</v>
      </c>
      <c r="I46" s="415">
        <v>0</v>
      </c>
      <c r="J46" s="415">
        <v>0</v>
      </c>
      <c r="K46" s="415">
        <v>0</v>
      </c>
      <c r="L46" s="415">
        <v>0</v>
      </c>
      <c r="M46" s="415">
        <v>0</v>
      </c>
      <c r="N46" s="415">
        <v>0</v>
      </c>
      <c r="O46" s="415">
        <v>0</v>
      </c>
      <c r="P46" s="415">
        <v>0</v>
      </c>
      <c r="Q46" s="415">
        <v>0</v>
      </c>
      <c r="R46" s="415">
        <v>0</v>
      </c>
      <c r="S46" s="415">
        <v>0</v>
      </c>
      <c r="T46" s="415">
        <v>0</v>
      </c>
      <c r="U46" s="415">
        <v>0</v>
      </c>
      <c r="V46" s="415">
        <v>0</v>
      </c>
      <c r="W46" s="415">
        <v>0</v>
      </c>
      <c r="X46" s="415">
        <v>0</v>
      </c>
      <c r="Y46" s="415">
        <v>0</v>
      </c>
      <c r="Z46" s="415">
        <v>0</v>
      </c>
      <c r="AA46" s="415">
        <v>0</v>
      </c>
      <c r="AB46" s="415">
        <v>0</v>
      </c>
      <c r="AC46" s="415">
        <v>0</v>
      </c>
      <c r="AD46" s="415">
        <v>0</v>
      </c>
      <c r="AE46" s="415">
        <v>0</v>
      </c>
      <c r="AF46" s="415">
        <v>0</v>
      </c>
      <c r="AG46" s="415">
        <v>0</v>
      </c>
      <c r="AH46" s="415">
        <v>0</v>
      </c>
      <c r="AI46" s="415">
        <v>0</v>
      </c>
      <c r="AJ46" s="415">
        <v>0</v>
      </c>
      <c r="AK46" s="415">
        <v>0</v>
      </c>
      <c r="AL46" s="415">
        <v>0</v>
      </c>
      <c r="AM46" s="415">
        <v>0</v>
      </c>
      <c r="AN46" s="415">
        <v>0</v>
      </c>
    </row>
    <row r="47" spans="1:40" s="411" customFormat="1" x14ac:dyDescent="0.2">
      <c r="A47" s="409" t="s">
        <v>1515</v>
      </c>
      <c r="B47" s="415">
        <v>2414.25</v>
      </c>
      <c r="C47" s="415">
        <v>4599</v>
      </c>
      <c r="D47" s="415">
        <v>6504.3</v>
      </c>
      <c r="E47" s="415">
        <v>8376.75</v>
      </c>
      <c r="F47" s="415">
        <v>10117.799999999999</v>
      </c>
      <c r="G47" s="415">
        <v>6602.85</v>
      </c>
      <c r="H47" s="415">
        <v>3285</v>
      </c>
      <c r="I47" s="415">
        <v>394.2</v>
      </c>
      <c r="J47" s="415">
        <v>-1116.9000000000001</v>
      </c>
      <c r="K47" s="415">
        <v>-2135.25</v>
      </c>
      <c r="L47" s="415">
        <v>-427.05</v>
      </c>
      <c r="M47" s="415">
        <v>427.05</v>
      </c>
      <c r="N47" s="415">
        <v>886.95</v>
      </c>
      <c r="O47" s="415">
        <v>391.572</v>
      </c>
      <c r="P47" s="415">
        <v>3360.9929999999999</v>
      </c>
      <c r="Q47" s="415">
        <v>4401.8999999999996</v>
      </c>
      <c r="R47" s="415">
        <v>3055.0499999999997</v>
      </c>
      <c r="S47" s="415">
        <v>2463.75</v>
      </c>
      <c r="T47" s="415">
        <v>1642.5</v>
      </c>
      <c r="U47" s="415">
        <v>1642.5</v>
      </c>
      <c r="V47" s="415">
        <v>1642.5</v>
      </c>
      <c r="W47" s="415">
        <v>821.25</v>
      </c>
      <c r="X47" s="415">
        <v>0</v>
      </c>
      <c r="Y47" s="415">
        <v>0</v>
      </c>
      <c r="Z47" s="415">
        <v>0</v>
      </c>
      <c r="AA47" s="415">
        <v>1806.75</v>
      </c>
      <c r="AB47" s="415">
        <v>1806.75</v>
      </c>
      <c r="AC47" s="415">
        <v>2069.5500000000002</v>
      </c>
      <c r="AD47" s="415">
        <v>1511.0999999999997</v>
      </c>
      <c r="AE47" s="415">
        <v>2595.15</v>
      </c>
      <c r="AF47" s="415">
        <v>2299.5</v>
      </c>
      <c r="AG47" s="415">
        <v>1642.5</v>
      </c>
      <c r="AH47" s="415">
        <v>1642.5</v>
      </c>
      <c r="AI47" s="415">
        <v>1642.5</v>
      </c>
      <c r="AJ47" s="415">
        <v>1642.5</v>
      </c>
      <c r="AK47" s="415">
        <v>1642.5</v>
      </c>
      <c r="AL47" s="415">
        <v>1642.5</v>
      </c>
      <c r="AM47" s="415">
        <v>1338.7876500942002</v>
      </c>
      <c r="AN47" s="415">
        <v>1334.1815824842697</v>
      </c>
    </row>
    <row r="48" spans="1:40" s="411" customFormat="1" x14ac:dyDescent="0.2">
      <c r="A48" s="409" t="s">
        <v>1509</v>
      </c>
      <c r="B48" s="415">
        <v>-3407.4600000000005</v>
      </c>
      <c r="C48" s="415">
        <v>-5200.8599999999997</v>
      </c>
      <c r="D48" s="415">
        <v>-5200.8599999999997</v>
      </c>
      <c r="E48" s="415">
        <v>-5200.8599999999997</v>
      </c>
      <c r="F48" s="415">
        <v>-5200.8599999999997</v>
      </c>
      <c r="G48" s="415">
        <v>-5200.8599999999997</v>
      </c>
      <c r="H48" s="415">
        <v>-2869.44</v>
      </c>
      <c r="I48" s="415">
        <v>-2439.0239999999999</v>
      </c>
      <c r="J48" s="415">
        <v>-2725.9679999999998</v>
      </c>
      <c r="K48" s="415">
        <v>-4806.3119999999999</v>
      </c>
      <c r="L48" s="415">
        <v>-5451.9359999999997</v>
      </c>
      <c r="M48" s="415">
        <v>-5738.88</v>
      </c>
      <c r="N48" s="415">
        <v>-5846.4840000000004</v>
      </c>
      <c r="O48" s="415">
        <v>-6133.4280000000008</v>
      </c>
      <c r="P48" s="415">
        <v>-5882.3520000000008</v>
      </c>
      <c r="Q48" s="415">
        <v>-4913.9160000000002</v>
      </c>
      <c r="R48" s="415">
        <v>-4662.84</v>
      </c>
      <c r="S48" s="415">
        <v>-5738.88</v>
      </c>
      <c r="T48" s="415">
        <v>-7890.96</v>
      </c>
      <c r="U48" s="415">
        <v>-8787.66</v>
      </c>
      <c r="V48" s="415">
        <v>-8787.66</v>
      </c>
      <c r="W48" s="415">
        <v>-8787.66</v>
      </c>
      <c r="X48" s="415">
        <v>-10760.4</v>
      </c>
      <c r="Y48" s="415">
        <v>-10043.040000000001</v>
      </c>
      <c r="Z48" s="415">
        <v>-8967</v>
      </c>
      <c r="AA48" s="415">
        <v>-8967</v>
      </c>
      <c r="AB48" s="415">
        <v>-10473.456</v>
      </c>
      <c r="AC48" s="415">
        <v>-8249.64</v>
      </c>
      <c r="AD48" s="415">
        <v>-7173.6</v>
      </c>
      <c r="AE48" s="415">
        <v>-10760.4</v>
      </c>
      <c r="AF48" s="415">
        <v>-10760.4</v>
      </c>
      <c r="AG48" s="415">
        <v>-12195.120000000003</v>
      </c>
      <c r="AH48" s="415">
        <v>-12195.120000000003</v>
      </c>
      <c r="AI48" s="415">
        <v>-12195.120000000003</v>
      </c>
      <c r="AJ48" s="415">
        <v>-12195.120000000003</v>
      </c>
      <c r="AK48" s="415">
        <v>-12195.120000000003</v>
      </c>
      <c r="AL48" s="415">
        <v>-12195.120000000003</v>
      </c>
      <c r="AM48" s="415">
        <v>-8802.7412601756987</v>
      </c>
      <c r="AN48" s="415">
        <v>-9379.0184535404096</v>
      </c>
    </row>
    <row r="49" spans="1:40" s="411" customFormat="1" x14ac:dyDescent="0.2">
      <c r="A49" s="409"/>
      <c r="B49" s="415">
        <v>0</v>
      </c>
      <c r="C49" s="415">
        <v>0</v>
      </c>
      <c r="D49" s="415">
        <v>0</v>
      </c>
      <c r="E49" s="415">
        <v>0</v>
      </c>
      <c r="F49" s="415">
        <v>0</v>
      </c>
      <c r="G49" s="415">
        <v>0</v>
      </c>
      <c r="H49" s="415">
        <v>0</v>
      </c>
      <c r="I49" s="415">
        <v>0</v>
      </c>
      <c r="J49" s="415">
        <v>0</v>
      </c>
      <c r="K49" s="415">
        <v>0</v>
      </c>
      <c r="L49" s="415">
        <v>0</v>
      </c>
      <c r="M49" s="415">
        <v>0</v>
      </c>
      <c r="N49" s="415">
        <v>0</v>
      </c>
      <c r="O49" s="415">
        <v>0</v>
      </c>
      <c r="P49" s="415">
        <v>0</v>
      </c>
      <c r="Q49" s="415">
        <v>0</v>
      </c>
      <c r="R49" s="415">
        <v>0</v>
      </c>
      <c r="S49" s="415">
        <v>0</v>
      </c>
      <c r="T49" s="415">
        <v>0</v>
      </c>
      <c r="U49" s="415">
        <v>0</v>
      </c>
      <c r="V49" s="415">
        <v>0</v>
      </c>
      <c r="W49" s="415">
        <v>0</v>
      </c>
      <c r="X49" s="415">
        <v>0</v>
      </c>
      <c r="Y49" s="415">
        <v>0</v>
      </c>
      <c r="Z49" s="415">
        <v>0</v>
      </c>
      <c r="AA49" s="415">
        <v>0</v>
      </c>
      <c r="AB49" s="415">
        <v>0</v>
      </c>
      <c r="AC49" s="415">
        <v>0</v>
      </c>
      <c r="AD49" s="415">
        <v>0</v>
      </c>
      <c r="AE49" s="415">
        <v>0</v>
      </c>
      <c r="AF49" s="415">
        <v>0</v>
      </c>
      <c r="AG49" s="415">
        <v>0</v>
      </c>
      <c r="AH49" s="415">
        <v>0</v>
      </c>
      <c r="AI49" s="415">
        <v>0</v>
      </c>
      <c r="AJ49" s="415">
        <v>0</v>
      </c>
      <c r="AK49" s="415">
        <v>0</v>
      </c>
      <c r="AL49" s="415">
        <v>0</v>
      </c>
      <c r="AM49" s="415">
        <v>0</v>
      </c>
      <c r="AN49" s="415">
        <v>0</v>
      </c>
    </row>
    <row r="50" spans="1:40" s="411" customFormat="1" x14ac:dyDescent="0.2">
      <c r="A50" s="409" t="s">
        <v>833</v>
      </c>
      <c r="B50" s="415">
        <v>0</v>
      </c>
      <c r="C50" s="415">
        <v>0</v>
      </c>
      <c r="D50" s="415">
        <v>0</v>
      </c>
      <c r="E50" s="415">
        <v>0</v>
      </c>
      <c r="F50" s="415">
        <v>0</v>
      </c>
      <c r="G50" s="415">
        <v>0</v>
      </c>
      <c r="H50" s="415">
        <v>0</v>
      </c>
      <c r="I50" s="415">
        <v>0</v>
      </c>
      <c r="J50" s="415">
        <v>0</v>
      </c>
      <c r="K50" s="415">
        <v>0</v>
      </c>
      <c r="L50" s="415">
        <v>0</v>
      </c>
      <c r="M50" s="415">
        <v>0</v>
      </c>
      <c r="N50" s="415">
        <v>0</v>
      </c>
      <c r="O50" s="415">
        <v>0</v>
      </c>
      <c r="P50" s="415">
        <v>0</v>
      </c>
      <c r="Q50" s="415">
        <v>0</v>
      </c>
      <c r="R50" s="415">
        <v>0</v>
      </c>
      <c r="S50" s="415">
        <v>0</v>
      </c>
      <c r="T50" s="415">
        <v>0</v>
      </c>
      <c r="U50" s="415">
        <v>0</v>
      </c>
      <c r="V50" s="415">
        <v>0</v>
      </c>
      <c r="W50" s="415">
        <v>0</v>
      </c>
      <c r="X50" s="415">
        <v>0</v>
      </c>
      <c r="Y50" s="415">
        <v>0</v>
      </c>
      <c r="Z50" s="415">
        <v>0</v>
      </c>
      <c r="AA50" s="415">
        <v>0</v>
      </c>
      <c r="AB50" s="415">
        <v>0</v>
      </c>
      <c r="AC50" s="415">
        <v>0</v>
      </c>
      <c r="AD50" s="415">
        <v>0</v>
      </c>
      <c r="AE50" s="415">
        <v>0</v>
      </c>
      <c r="AF50" s="415">
        <v>0</v>
      </c>
      <c r="AG50" s="415">
        <v>0</v>
      </c>
      <c r="AH50" s="415">
        <v>0</v>
      </c>
      <c r="AI50" s="415">
        <v>0</v>
      </c>
      <c r="AJ50" s="415">
        <v>0</v>
      </c>
      <c r="AK50" s="415">
        <v>0</v>
      </c>
      <c r="AL50" s="415">
        <v>0</v>
      </c>
      <c r="AM50" s="415">
        <v>0</v>
      </c>
      <c r="AN50" s="415">
        <v>0</v>
      </c>
    </row>
    <row r="51" spans="1:40" s="411" customFormat="1" x14ac:dyDescent="0.2">
      <c r="A51" s="409" t="s">
        <v>830</v>
      </c>
      <c r="B51" s="415">
        <v>95.769800000000004</v>
      </c>
      <c r="C51" s="415">
        <v>89.469999999999985</v>
      </c>
      <c r="D51" s="415">
        <v>401.12</v>
      </c>
      <c r="E51" s="415">
        <v>357.60399999999993</v>
      </c>
      <c r="F51" s="415">
        <v>509.77200000000005</v>
      </c>
      <c r="G51" s="415">
        <v>488.05999999999995</v>
      </c>
      <c r="H51" s="415">
        <v>458.5739999999999</v>
      </c>
      <c r="I51" s="415">
        <v>397.48599999999999</v>
      </c>
      <c r="J51" s="415">
        <v>259.71600000000001</v>
      </c>
      <c r="K51" s="415">
        <v>227.286</v>
      </c>
      <c r="L51" s="415">
        <v>226.59600000000003</v>
      </c>
      <c r="M51" s="415">
        <v>233.95599999999999</v>
      </c>
      <c r="N51" s="415">
        <v>203.87199999999999</v>
      </c>
      <c r="O51" s="415">
        <v>243.10999999999999</v>
      </c>
      <c r="P51" s="415">
        <v>179.17</v>
      </c>
      <c r="Q51" s="415">
        <v>198.81199999999998</v>
      </c>
      <c r="R51" s="415">
        <v>209.94399999999999</v>
      </c>
      <c r="S51" s="415">
        <v>176.042</v>
      </c>
      <c r="T51" s="415">
        <v>169.464</v>
      </c>
      <c r="U51" s="415">
        <v>152.49</v>
      </c>
      <c r="V51" s="415">
        <v>133.21600000000001</v>
      </c>
      <c r="W51" s="415">
        <v>128.386</v>
      </c>
      <c r="X51" s="415">
        <v>121.48599999999998</v>
      </c>
      <c r="Y51" s="415">
        <v>113.71199999999999</v>
      </c>
      <c r="Z51" s="415">
        <v>125.58</v>
      </c>
      <c r="AA51" s="415">
        <v>138.46</v>
      </c>
      <c r="AB51" s="415">
        <v>142.232</v>
      </c>
      <c r="AC51" s="415">
        <v>136.62</v>
      </c>
      <c r="AD51" s="415">
        <v>115.04599999999999</v>
      </c>
      <c r="AE51" s="415">
        <v>147.24599999999998</v>
      </c>
      <c r="AF51" s="415">
        <v>179.90600000000001</v>
      </c>
      <c r="AG51" s="415">
        <v>176.68599999999998</v>
      </c>
      <c r="AH51" s="415">
        <v>249.964</v>
      </c>
      <c r="AI51" s="415">
        <v>192.41800000000001</v>
      </c>
      <c r="AJ51" s="415">
        <v>240.57999999999998</v>
      </c>
      <c r="AK51" s="415">
        <v>234.048</v>
      </c>
      <c r="AL51" s="415">
        <v>245.50200000000001</v>
      </c>
      <c r="AM51" s="415">
        <v>264.04000000000002</v>
      </c>
      <c r="AN51" s="415">
        <v>251.29800000000003</v>
      </c>
    </row>
    <row r="52" spans="1:40" s="411" customFormat="1" x14ac:dyDescent="0.2">
      <c r="A52" s="409" t="s">
        <v>828</v>
      </c>
      <c r="B52" s="415">
        <v>434.66287000000005</v>
      </c>
      <c r="C52" s="415">
        <v>186.91650000000001</v>
      </c>
      <c r="D52" s="415">
        <v>320.55029999999999</v>
      </c>
      <c r="E52" s="415">
        <v>323.07974999999999</v>
      </c>
      <c r="F52" s="415">
        <v>314.70299999999997</v>
      </c>
      <c r="G52" s="415">
        <v>283.79115000000002</v>
      </c>
      <c r="H52" s="415">
        <v>260.92755</v>
      </c>
      <c r="I52" s="415">
        <v>251.89379999999997</v>
      </c>
      <c r="J52" s="415">
        <v>230.67270000000002</v>
      </c>
      <c r="K52" s="415">
        <v>184.45275000000001</v>
      </c>
      <c r="L52" s="415">
        <v>179.09820000000002</v>
      </c>
      <c r="M52" s="415">
        <v>210.37139999999999</v>
      </c>
      <c r="N52" s="415">
        <v>76.671899999999994</v>
      </c>
      <c r="O52" s="415">
        <v>67.676693999999983</v>
      </c>
      <c r="P52" s="415">
        <v>62.259948000000001</v>
      </c>
      <c r="Q52" s="415">
        <v>41.489549999999994</v>
      </c>
      <c r="R52" s="415">
        <v>42.967799999999997</v>
      </c>
      <c r="S52" s="415">
        <v>31.240349999999999</v>
      </c>
      <c r="T52" s="415">
        <v>47.074049999999993</v>
      </c>
      <c r="U52" s="415">
        <v>56.534849999999999</v>
      </c>
      <c r="V52" s="415">
        <v>58.045949999999998</v>
      </c>
      <c r="W52" s="415">
        <v>22.009500000000003</v>
      </c>
      <c r="X52" s="415">
        <v>22.896449999999998</v>
      </c>
      <c r="Y52" s="415">
        <v>22.075199999999995</v>
      </c>
      <c r="Z52" s="415">
        <v>34.131149999999991</v>
      </c>
      <c r="AA52" s="415">
        <v>33.474150000000002</v>
      </c>
      <c r="AB52" s="415">
        <v>27.692550000000004</v>
      </c>
      <c r="AC52" s="415">
        <v>32.718600000000002</v>
      </c>
      <c r="AD52" s="415">
        <v>25.557299999999998</v>
      </c>
      <c r="AE52" s="415">
        <v>58.637249999999995</v>
      </c>
      <c r="AF52" s="415">
        <v>60.082649999999994</v>
      </c>
      <c r="AG52" s="415">
        <v>53.808300000000003</v>
      </c>
      <c r="AH52" s="415">
        <v>78.314399999999992</v>
      </c>
      <c r="AI52" s="415">
        <v>64.681649999999991</v>
      </c>
      <c r="AJ52" s="415">
        <v>107.8137</v>
      </c>
      <c r="AK52" s="415">
        <v>115.4349</v>
      </c>
      <c r="AL52" s="415">
        <v>126.43965</v>
      </c>
      <c r="AM52" s="415">
        <v>72.795600000000007</v>
      </c>
      <c r="AN52" s="415">
        <v>70.364699999999999</v>
      </c>
    </row>
    <row r="53" spans="1:40" s="411" customFormat="1" x14ac:dyDescent="0.2">
      <c r="A53" s="409" t="s">
        <v>829</v>
      </c>
      <c r="B53" s="415">
        <v>10903.871999999999</v>
      </c>
      <c r="C53" s="415">
        <v>10903.871999999999</v>
      </c>
      <c r="D53" s="415">
        <v>10903.871999999998</v>
      </c>
      <c r="E53" s="415">
        <v>10903.872000000001</v>
      </c>
      <c r="F53" s="415">
        <v>11835.579167999997</v>
      </c>
      <c r="G53" s="415">
        <v>11936.906272</v>
      </c>
      <c r="H53" s="415">
        <v>12387.121408000003</v>
      </c>
      <c r="I53" s="415">
        <v>12915.170099999998</v>
      </c>
      <c r="J53" s="415">
        <v>12628.046761999998</v>
      </c>
      <c r="K53" s="415">
        <v>12456.561852000004</v>
      </c>
      <c r="L53" s="415">
        <v>12722.810019999999</v>
      </c>
      <c r="M53" s="415">
        <v>13575.265165342917</v>
      </c>
      <c r="N53" s="415">
        <v>14230.951594660217</v>
      </c>
      <c r="O53" s="415">
        <v>13650.966252000002</v>
      </c>
      <c r="P53" s="415">
        <v>14256.310488000003</v>
      </c>
      <c r="Q53" s="415">
        <v>14387.04573256549</v>
      </c>
      <c r="R53" s="415">
        <v>14018.221176372541</v>
      </c>
      <c r="S53" s="415">
        <v>14234.821619630349</v>
      </c>
      <c r="T53" s="415">
        <v>14019.220840062977</v>
      </c>
      <c r="U53" s="415">
        <v>13422.020808000001</v>
      </c>
      <c r="V53" s="415">
        <v>12870.880246360002</v>
      </c>
      <c r="W53" s="415">
        <v>13437.479915999998</v>
      </c>
      <c r="X53" s="415">
        <v>12899.029499999999</v>
      </c>
      <c r="Y53" s="415">
        <v>14141.604624</v>
      </c>
      <c r="Z53" s="415">
        <v>14854.517128000001</v>
      </c>
      <c r="AA53" s="415">
        <v>14983.713528</v>
      </c>
      <c r="AB53" s="415">
        <v>14609.466816000002</v>
      </c>
      <c r="AC53" s="415">
        <v>14227.795315999998</v>
      </c>
      <c r="AD53" s="415">
        <v>13933.811392</v>
      </c>
      <c r="AE53" s="415">
        <v>13250.00681476793</v>
      </c>
      <c r="AF53" s="415">
        <v>13669.297906893295</v>
      </c>
      <c r="AG53" s="415">
        <v>13601.886980133193</v>
      </c>
      <c r="AH53" s="415">
        <v>12451.083582218782</v>
      </c>
      <c r="AI53" s="415">
        <v>12587.445485367442</v>
      </c>
      <c r="AJ53" s="415">
        <v>11835.502973010061</v>
      </c>
      <c r="AK53" s="415">
        <v>11505.757965131264</v>
      </c>
      <c r="AL53" s="415">
        <v>11112.473465572226</v>
      </c>
      <c r="AM53" s="415">
        <v>12574.234533822502</v>
      </c>
      <c r="AN53" s="415">
        <v>12252.585368604234</v>
      </c>
    </row>
    <row r="54" spans="1:40" s="411" customFormat="1" x14ac:dyDescent="0.2">
      <c r="A54" s="409" t="s">
        <v>834</v>
      </c>
      <c r="B54" s="415">
        <v>0</v>
      </c>
      <c r="C54" s="415">
        <v>0</v>
      </c>
      <c r="D54" s="415">
        <v>0</v>
      </c>
      <c r="E54" s="415">
        <v>0</v>
      </c>
      <c r="F54" s="415">
        <v>0</v>
      </c>
      <c r="G54" s="415">
        <v>0</v>
      </c>
      <c r="H54" s="415">
        <v>0</v>
      </c>
      <c r="I54" s="415">
        <v>0</v>
      </c>
      <c r="J54" s="415">
        <v>0</v>
      </c>
      <c r="K54" s="415">
        <v>0</v>
      </c>
      <c r="L54" s="415">
        <v>0</v>
      </c>
      <c r="M54" s="415">
        <v>0</v>
      </c>
      <c r="N54" s="415">
        <v>0</v>
      </c>
      <c r="O54" s="415">
        <v>0</v>
      </c>
      <c r="P54" s="415">
        <v>0</v>
      </c>
      <c r="Q54" s="415">
        <v>0</v>
      </c>
      <c r="R54" s="415">
        <v>0</v>
      </c>
      <c r="S54" s="415">
        <v>0</v>
      </c>
      <c r="T54" s="415">
        <v>0</v>
      </c>
      <c r="U54" s="415">
        <v>0</v>
      </c>
      <c r="V54" s="415">
        <v>0</v>
      </c>
      <c r="W54" s="415">
        <v>0</v>
      </c>
      <c r="X54" s="415">
        <v>0</v>
      </c>
      <c r="Y54" s="415">
        <v>0</v>
      </c>
      <c r="Z54" s="415">
        <v>0</v>
      </c>
      <c r="AA54" s="415">
        <v>0</v>
      </c>
      <c r="AB54" s="415">
        <v>0</v>
      </c>
      <c r="AC54" s="415">
        <v>0</v>
      </c>
      <c r="AD54" s="415">
        <v>0</v>
      </c>
      <c r="AE54" s="415">
        <v>0</v>
      </c>
      <c r="AF54" s="415">
        <v>0</v>
      </c>
      <c r="AG54" s="415">
        <v>0</v>
      </c>
      <c r="AH54" s="415">
        <v>0</v>
      </c>
      <c r="AI54" s="415">
        <v>0</v>
      </c>
      <c r="AJ54" s="415">
        <v>0</v>
      </c>
      <c r="AK54" s="415">
        <v>0</v>
      </c>
      <c r="AL54" s="415">
        <v>0</v>
      </c>
      <c r="AM54" s="415">
        <v>0</v>
      </c>
      <c r="AN54" s="415">
        <v>0</v>
      </c>
    </row>
    <row r="55" spans="1:40" s="411" customFormat="1" x14ac:dyDescent="0.2">
      <c r="A55" s="409" t="s">
        <v>830</v>
      </c>
      <c r="B55" s="415">
        <v>0</v>
      </c>
      <c r="C55" s="415">
        <v>0</v>
      </c>
      <c r="D55" s="415">
        <v>34.454000000000001</v>
      </c>
      <c r="E55" s="415">
        <v>28.52</v>
      </c>
      <c r="F55" s="415">
        <v>50.416000000000004</v>
      </c>
      <c r="G55" s="415">
        <v>42.32</v>
      </c>
      <c r="H55" s="415">
        <v>33.855999999999995</v>
      </c>
      <c r="I55" s="415">
        <v>29.762</v>
      </c>
      <c r="J55" s="415">
        <v>11.683999999999999</v>
      </c>
      <c r="K55" s="415">
        <v>17.663999999999998</v>
      </c>
      <c r="L55" s="415">
        <v>15.685999999999998</v>
      </c>
      <c r="M55" s="415">
        <v>36.064</v>
      </c>
      <c r="N55" s="415">
        <v>5.1059999999999999</v>
      </c>
      <c r="O55" s="415">
        <v>1.196</v>
      </c>
      <c r="P55" s="415">
        <v>16.053999999999998</v>
      </c>
      <c r="Q55" s="415">
        <v>12.741999999999999</v>
      </c>
      <c r="R55" s="415">
        <v>19.182000000000002</v>
      </c>
      <c r="S55" s="415">
        <v>20.976000000000003</v>
      </c>
      <c r="T55" s="415">
        <v>20.332000000000001</v>
      </c>
      <c r="U55" s="415">
        <v>18.399999999999999</v>
      </c>
      <c r="V55" s="415">
        <v>20.378</v>
      </c>
      <c r="W55" s="415">
        <v>20.010000000000002</v>
      </c>
      <c r="X55" s="415">
        <v>18.216000000000001</v>
      </c>
      <c r="Y55" s="415">
        <v>12.236000000000001</v>
      </c>
      <c r="Z55" s="415">
        <v>12.097999999999999</v>
      </c>
      <c r="AA55" s="415">
        <v>11.592000000000001</v>
      </c>
      <c r="AB55" s="415">
        <v>11.132</v>
      </c>
      <c r="AC55" s="415">
        <v>9.7059999999999995</v>
      </c>
      <c r="AD55" s="415">
        <v>11.5</v>
      </c>
      <c r="AE55" s="415">
        <v>11.914</v>
      </c>
      <c r="AF55" s="415">
        <v>12.097999999999999</v>
      </c>
      <c r="AG55" s="415">
        <v>11.96</v>
      </c>
      <c r="AH55" s="415">
        <v>11.5</v>
      </c>
      <c r="AI55" s="415">
        <v>10.81</v>
      </c>
      <c r="AJ55" s="415">
        <v>8.9239999999999995</v>
      </c>
      <c r="AK55" s="415">
        <v>7.36</v>
      </c>
      <c r="AL55" s="415">
        <v>6.3480000000000008</v>
      </c>
      <c r="AM55" s="415">
        <v>7.452</v>
      </c>
      <c r="AN55" s="415">
        <v>87.078000000000003</v>
      </c>
    </row>
    <row r="56" spans="1:40" s="411" customFormat="1" x14ac:dyDescent="0.2">
      <c r="A56" s="409" t="s">
        <v>828</v>
      </c>
      <c r="B56" s="415">
        <v>0</v>
      </c>
      <c r="C56" s="415">
        <v>0.91980000000000006</v>
      </c>
      <c r="D56" s="415">
        <v>2.2338</v>
      </c>
      <c r="E56" s="415">
        <v>2.4965999999999999</v>
      </c>
      <c r="F56" s="415">
        <v>8.7381000000000011</v>
      </c>
      <c r="G56" s="415">
        <v>9.0008999999999997</v>
      </c>
      <c r="H56" s="415">
        <v>9.7564499999999992</v>
      </c>
      <c r="I56" s="415">
        <v>8.1139499999999991</v>
      </c>
      <c r="J56" s="415">
        <v>6.6356999999999999</v>
      </c>
      <c r="K56" s="415">
        <v>7.3584000000000005</v>
      </c>
      <c r="L56" s="415">
        <v>8.4753000000000007</v>
      </c>
      <c r="M56" s="415">
        <v>7.3912499999999994</v>
      </c>
      <c r="N56" s="415">
        <v>5.5845000000000002</v>
      </c>
      <c r="O56" s="415">
        <v>5.5472699999999993</v>
      </c>
      <c r="P56" s="415">
        <v>60.465242999999994</v>
      </c>
      <c r="Q56" s="415">
        <v>66.586949999999987</v>
      </c>
      <c r="R56" s="415">
        <v>3.0221999999999998</v>
      </c>
      <c r="S56" s="415">
        <v>3.3506999999999998</v>
      </c>
      <c r="T56" s="415">
        <v>0.39419999999999999</v>
      </c>
      <c r="U56" s="415">
        <v>0.42704999999999993</v>
      </c>
      <c r="V56" s="415">
        <v>0.42704999999999993</v>
      </c>
      <c r="W56" s="415">
        <v>1.0183499999999999</v>
      </c>
      <c r="X56" s="415">
        <v>1.14975</v>
      </c>
      <c r="Y56" s="415">
        <v>1.1168999999999998</v>
      </c>
      <c r="Z56" s="415">
        <v>0.95265</v>
      </c>
      <c r="AA56" s="415">
        <v>0.98549999999999982</v>
      </c>
      <c r="AB56" s="415">
        <v>0.95265</v>
      </c>
      <c r="AC56" s="415">
        <v>0.59130000000000005</v>
      </c>
      <c r="AD56" s="415">
        <v>0.7226999999999999</v>
      </c>
      <c r="AE56" s="415">
        <v>0.16425000000000001</v>
      </c>
      <c r="AF56" s="415">
        <v>6.5699999999999981E-2</v>
      </c>
      <c r="AG56" s="415">
        <v>3.284999999999999E-2</v>
      </c>
      <c r="AH56" s="415">
        <v>9.8549999999999999E-2</v>
      </c>
      <c r="AI56" s="415">
        <v>9.8549999999999999E-2</v>
      </c>
      <c r="AJ56" s="415">
        <v>6.5699999999999981E-2</v>
      </c>
      <c r="AK56" s="415">
        <v>9.8549999999999999E-2</v>
      </c>
      <c r="AL56" s="415">
        <v>0</v>
      </c>
      <c r="AM56" s="415">
        <v>0</v>
      </c>
      <c r="AN56" s="415">
        <v>0</v>
      </c>
    </row>
    <row r="57" spans="1:40" s="411" customFormat="1" x14ac:dyDescent="0.2">
      <c r="A57" s="409" t="s">
        <v>831</v>
      </c>
      <c r="B57" s="415">
        <v>7.2383999999999995</v>
      </c>
      <c r="C57" s="415">
        <v>1.8444</v>
      </c>
      <c r="D57" s="415">
        <v>8.7696000000000005</v>
      </c>
      <c r="E57" s="415">
        <v>5.1852</v>
      </c>
      <c r="F57" s="415">
        <v>11.5884</v>
      </c>
      <c r="G57" s="415">
        <v>25.786799999999999</v>
      </c>
      <c r="H57" s="415">
        <v>8.7347999999999999</v>
      </c>
      <c r="I57" s="415">
        <v>5.4287999999999998</v>
      </c>
      <c r="J57" s="415">
        <v>4.0368000000000004</v>
      </c>
      <c r="K57" s="415">
        <v>3.4451999999999998</v>
      </c>
      <c r="L57" s="415">
        <v>3.6191999999999998</v>
      </c>
      <c r="M57" s="415">
        <v>3.4104000000000001</v>
      </c>
      <c r="N57" s="415">
        <v>2.9927999999999999</v>
      </c>
      <c r="O57" s="415">
        <v>1.9836000000000003</v>
      </c>
      <c r="P57" s="415">
        <v>0.48720000000000002</v>
      </c>
      <c r="Q57" s="415">
        <v>24.708000000000002</v>
      </c>
      <c r="R57" s="415">
        <v>1.4964</v>
      </c>
      <c r="S57" s="415">
        <v>0.59160000000000001</v>
      </c>
      <c r="T57" s="415">
        <v>0.73080000000000012</v>
      </c>
      <c r="U57" s="415">
        <v>0.97440000000000004</v>
      </c>
      <c r="V57" s="415">
        <v>0.59160000000000001</v>
      </c>
      <c r="W57" s="415">
        <v>0.31319999999999998</v>
      </c>
      <c r="X57" s="415">
        <v>0.27840000000000004</v>
      </c>
      <c r="Y57" s="415">
        <v>0.13920000000000002</v>
      </c>
      <c r="Z57" s="415">
        <v>0</v>
      </c>
      <c r="AA57" s="415">
        <v>0</v>
      </c>
      <c r="AB57" s="415">
        <v>0</v>
      </c>
      <c r="AC57" s="415">
        <v>0</v>
      </c>
      <c r="AD57" s="415">
        <v>0</v>
      </c>
      <c r="AE57" s="415">
        <v>0</v>
      </c>
      <c r="AF57" s="415">
        <v>0</v>
      </c>
      <c r="AG57" s="415">
        <v>0</v>
      </c>
      <c r="AH57" s="415">
        <v>0</v>
      </c>
      <c r="AI57" s="415">
        <v>0</v>
      </c>
      <c r="AJ57" s="415">
        <v>0</v>
      </c>
      <c r="AK57" s="415">
        <v>0</v>
      </c>
      <c r="AL57" s="415">
        <v>0</v>
      </c>
      <c r="AM57" s="415">
        <v>0</v>
      </c>
      <c r="AN57" s="415">
        <v>0</v>
      </c>
    </row>
    <row r="58" spans="1:40" s="411" customFormat="1" x14ac:dyDescent="0.2">
      <c r="A58" s="409" t="s">
        <v>829</v>
      </c>
      <c r="B58" s="415">
        <v>9151.791940000001</v>
      </c>
      <c r="C58" s="415">
        <v>10248.2767</v>
      </c>
      <c r="D58" s="415">
        <v>8390.4936400000006</v>
      </c>
      <c r="E58" s="415">
        <v>9499.0300399999996</v>
      </c>
      <c r="F58" s="415">
        <v>10037.731539999999</v>
      </c>
      <c r="G58" s="415">
        <v>10422.37997</v>
      </c>
      <c r="H58" s="415">
        <v>10808.75006</v>
      </c>
      <c r="I58" s="415">
        <v>10868.07574</v>
      </c>
      <c r="J58" s="415">
        <v>8842.7891200000013</v>
      </c>
      <c r="K58" s="415">
        <v>8796.0172399999992</v>
      </c>
      <c r="L58" s="415">
        <v>8276.9355500000001</v>
      </c>
      <c r="M58" s="415">
        <v>8750.1062000000002</v>
      </c>
      <c r="N58" s="415">
        <v>8748.1693319999995</v>
      </c>
      <c r="O58" s="415">
        <v>9186.0458760000001</v>
      </c>
      <c r="P58" s="415">
        <v>9282.4949280000001</v>
      </c>
      <c r="Q58" s="415">
        <v>9346.8779879999984</v>
      </c>
      <c r="R58" s="415">
        <v>8908.3199519999998</v>
      </c>
      <c r="S58" s="415">
        <v>8887.7317200000016</v>
      </c>
      <c r="T58" s="415">
        <v>8428.0833000000002</v>
      </c>
      <c r="U58" s="415">
        <v>7337.229816</v>
      </c>
      <c r="V58" s="415">
        <v>7340.4220679999999</v>
      </c>
      <c r="W58" s="415">
        <v>7362.086276</v>
      </c>
      <c r="X58" s="415">
        <v>6853.9803160000001</v>
      </c>
      <c r="Y58" s="415">
        <v>6257.8182240000006</v>
      </c>
      <c r="Z58" s="415">
        <v>6075.0348960000001</v>
      </c>
      <c r="AA58" s="415">
        <v>6036.6561359999996</v>
      </c>
      <c r="AB58" s="415">
        <v>5739.0234720000008</v>
      </c>
      <c r="AC58" s="415">
        <v>4658.8230240000003</v>
      </c>
      <c r="AD58" s="415">
        <v>5197.1655959999998</v>
      </c>
      <c r="AE58" s="415">
        <v>4844.2391001009692</v>
      </c>
      <c r="AF58" s="415">
        <v>5192.924690934341</v>
      </c>
      <c r="AG58" s="415">
        <v>5179.5145133872911</v>
      </c>
      <c r="AH58" s="415">
        <v>4878.8591732128998</v>
      </c>
      <c r="AI58" s="415">
        <v>4639.5162151922705</v>
      </c>
      <c r="AJ58" s="415">
        <v>4723.0104178696029</v>
      </c>
      <c r="AK58" s="415">
        <v>4567.3010126627278</v>
      </c>
      <c r="AL58" s="415">
        <v>4993.3424556901573</v>
      </c>
      <c r="AM58" s="415">
        <v>5070.8926034979204</v>
      </c>
      <c r="AN58" s="415">
        <v>4951.9267265516783</v>
      </c>
    </row>
    <row r="59" spans="1:40" s="411" customFormat="1" x14ac:dyDescent="0.2">
      <c r="A59" s="409" t="s">
        <v>832</v>
      </c>
      <c r="B59" s="415">
        <v>27.1892</v>
      </c>
      <c r="C59" s="415">
        <v>4.7267999999999999</v>
      </c>
      <c r="D59" s="415">
        <v>82.173599999999993</v>
      </c>
      <c r="E59" s="415">
        <v>67.669999999999987</v>
      </c>
      <c r="F59" s="415">
        <v>250.834</v>
      </c>
      <c r="G59" s="415">
        <v>285.42599999999999</v>
      </c>
      <c r="H59" s="415">
        <v>112.6756</v>
      </c>
      <c r="I59" s="415">
        <v>231.04759999999999</v>
      </c>
      <c r="J59" s="415">
        <v>146.20759999999999</v>
      </c>
      <c r="K59" s="415">
        <v>7.8779999999999992</v>
      </c>
      <c r="L59" s="415">
        <v>19.472799999999999</v>
      </c>
      <c r="M59" s="415">
        <v>219.1831</v>
      </c>
      <c r="N59" s="415">
        <v>259.83479999999997</v>
      </c>
      <c r="O59" s="415">
        <v>27.316799999999997</v>
      </c>
      <c r="P59" s="415">
        <v>0</v>
      </c>
      <c r="Q59" s="415">
        <v>0</v>
      </c>
      <c r="R59" s="415">
        <v>0</v>
      </c>
      <c r="S59" s="415">
        <v>3.8210999999999999</v>
      </c>
      <c r="T59" s="415">
        <v>84.02355</v>
      </c>
      <c r="U59" s="415">
        <v>34.877699999999997</v>
      </c>
      <c r="V59" s="415">
        <v>126.25890000000001</v>
      </c>
      <c r="W59" s="415">
        <v>85.649550000000005</v>
      </c>
      <c r="X59" s="415">
        <v>13.04865</v>
      </c>
      <c r="Y59" s="415">
        <v>14.3901</v>
      </c>
      <c r="Z59" s="415">
        <v>17.032349999999997</v>
      </c>
      <c r="AA59" s="415">
        <v>0</v>
      </c>
      <c r="AB59" s="415">
        <v>0</v>
      </c>
      <c r="AC59" s="415">
        <v>0</v>
      </c>
      <c r="AD59" s="415">
        <v>0</v>
      </c>
      <c r="AE59" s="415">
        <v>0</v>
      </c>
      <c r="AF59" s="415">
        <v>0</v>
      </c>
      <c r="AG59" s="415">
        <v>0</v>
      </c>
      <c r="AH59" s="415">
        <v>0</v>
      </c>
      <c r="AI59" s="415">
        <v>0</v>
      </c>
      <c r="AJ59" s="415">
        <v>0</v>
      </c>
      <c r="AK59" s="415">
        <v>0</v>
      </c>
      <c r="AL59" s="415">
        <v>0</v>
      </c>
      <c r="AM59" s="415">
        <v>0</v>
      </c>
      <c r="AN59" s="415">
        <v>0</v>
      </c>
    </row>
    <row r="60" spans="1:40" s="411" customFormat="1" x14ac:dyDescent="0.2">
      <c r="A60" s="409" t="s">
        <v>835</v>
      </c>
      <c r="B60" s="415">
        <v>0</v>
      </c>
      <c r="C60" s="415">
        <v>0</v>
      </c>
      <c r="D60" s="415">
        <v>0</v>
      </c>
      <c r="E60" s="415">
        <v>0</v>
      </c>
      <c r="F60" s="415">
        <v>0</v>
      </c>
      <c r="G60" s="415">
        <v>0</v>
      </c>
      <c r="H60" s="415">
        <v>0</v>
      </c>
      <c r="I60" s="415">
        <v>0</v>
      </c>
      <c r="J60" s="415">
        <v>0</v>
      </c>
      <c r="K60" s="415">
        <v>0</v>
      </c>
      <c r="L60" s="415">
        <v>0</v>
      </c>
      <c r="M60" s="415">
        <v>0</v>
      </c>
      <c r="N60" s="415">
        <v>0</v>
      </c>
      <c r="O60" s="415">
        <v>0</v>
      </c>
      <c r="P60" s="415">
        <v>0</v>
      </c>
      <c r="Q60" s="415">
        <v>0</v>
      </c>
      <c r="R60" s="415">
        <v>0</v>
      </c>
      <c r="S60" s="415">
        <v>0</v>
      </c>
      <c r="T60" s="415">
        <v>0</v>
      </c>
      <c r="U60" s="415">
        <v>0</v>
      </c>
      <c r="V60" s="415">
        <v>0</v>
      </c>
      <c r="W60" s="415">
        <v>0</v>
      </c>
      <c r="X60" s="415">
        <v>0</v>
      </c>
      <c r="Y60" s="415">
        <v>0</v>
      </c>
      <c r="Z60" s="415">
        <v>0</v>
      </c>
      <c r="AA60" s="415">
        <v>0</v>
      </c>
      <c r="AB60" s="415">
        <v>0</v>
      </c>
      <c r="AC60" s="415">
        <v>0</v>
      </c>
      <c r="AD60" s="415">
        <v>0</v>
      </c>
      <c r="AE60" s="415">
        <v>0</v>
      </c>
      <c r="AF60" s="415">
        <v>0</v>
      </c>
      <c r="AG60" s="415">
        <v>0</v>
      </c>
      <c r="AH60" s="415">
        <v>0</v>
      </c>
      <c r="AI60" s="415">
        <v>0</v>
      </c>
      <c r="AJ60" s="415">
        <v>0</v>
      </c>
      <c r="AK60" s="415">
        <v>0</v>
      </c>
      <c r="AL60" s="415">
        <v>0</v>
      </c>
      <c r="AM60" s="415">
        <v>0</v>
      </c>
      <c r="AN60" s="415">
        <v>0</v>
      </c>
    </row>
    <row r="61" spans="1:40" s="411" customFormat="1" x14ac:dyDescent="0.2">
      <c r="A61" s="409" t="s">
        <v>830</v>
      </c>
      <c r="B61" s="415">
        <v>2859.7275</v>
      </c>
      <c r="C61" s="415">
        <v>2839.442</v>
      </c>
      <c r="D61" s="415">
        <v>2687.9639999999999</v>
      </c>
      <c r="E61" s="415">
        <v>2552.9540000000002</v>
      </c>
      <c r="F61" s="415">
        <v>2079.752</v>
      </c>
      <c r="G61" s="415">
        <v>2031.5439999999999</v>
      </c>
      <c r="H61" s="415">
        <v>2075.9340000000002</v>
      </c>
      <c r="I61" s="415">
        <v>1826.798</v>
      </c>
      <c r="J61" s="415">
        <v>1858.078</v>
      </c>
      <c r="K61" s="415">
        <v>2029.4279999999999</v>
      </c>
      <c r="L61" s="415">
        <v>2234.1279999999997</v>
      </c>
      <c r="M61" s="415">
        <v>2403.5459999999998</v>
      </c>
      <c r="N61" s="415">
        <v>2105.6959999999999</v>
      </c>
      <c r="O61" s="415">
        <v>2017.2840000000001</v>
      </c>
      <c r="P61" s="415">
        <v>1917.4640000000002</v>
      </c>
      <c r="Q61" s="415">
        <v>1818.9780000000001</v>
      </c>
      <c r="R61" s="415">
        <v>1525.7280000000001</v>
      </c>
      <c r="S61" s="415">
        <v>1404.7940000000001</v>
      </c>
      <c r="T61" s="415">
        <v>1471.8620000000001</v>
      </c>
      <c r="U61" s="415">
        <v>1488.008</v>
      </c>
      <c r="V61" s="415">
        <v>1478.44</v>
      </c>
      <c r="W61" s="415">
        <v>1481.8440000000001</v>
      </c>
      <c r="X61" s="415">
        <v>1215.78</v>
      </c>
      <c r="Y61" s="415">
        <v>1178.29</v>
      </c>
      <c r="Z61" s="415">
        <v>1029.48</v>
      </c>
      <c r="AA61" s="415">
        <v>1093.144</v>
      </c>
      <c r="AB61" s="415">
        <v>986.0100000000001</v>
      </c>
      <c r="AC61" s="415">
        <v>1150</v>
      </c>
      <c r="AD61" s="415">
        <v>980.03</v>
      </c>
      <c r="AE61" s="415">
        <v>863.78800000000001</v>
      </c>
      <c r="AF61" s="415">
        <v>911.21399999999994</v>
      </c>
      <c r="AG61" s="415">
        <v>963.74599999999998</v>
      </c>
      <c r="AH61" s="415">
        <v>1027.4559999999999</v>
      </c>
      <c r="AI61" s="415">
        <v>1043.6479999999999</v>
      </c>
      <c r="AJ61" s="415">
        <v>1075.5260000000001</v>
      </c>
      <c r="AK61" s="415">
        <v>1093.0059999999999</v>
      </c>
      <c r="AL61" s="415">
        <v>1258.008</v>
      </c>
      <c r="AM61" s="415">
        <v>1885.6320000000001</v>
      </c>
      <c r="AN61" s="415">
        <v>2107.8119999999999</v>
      </c>
    </row>
    <row r="62" spans="1:40" s="411" customFormat="1" x14ac:dyDescent="0.2">
      <c r="A62" s="409" t="s">
        <v>828</v>
      </c>
      <c r="B62" s="415">
        <v>262.07661999999999</v>
      </c>
      <c r="C62" s="415">
        <v>272.95065</v>
      </c>
      <c r="D62" s="415">
        <v>452.54160000000002</v>
      </c>
      <c r="E62" s="415">
        <v>325.83915000000002</v>
      </c>
      <c r="F62" s="415">
        <v>136.42605</v>
      </c>
      <c r="G62" s="415">
        <v>176.76585</v>
      </c>
      <c r="H62" s="415">
        <v>161.35920000000002</v>
      </c>
      <c r="I62" s="415">
        <v>158.43555000000001</v>
      </c>
      <c r="J62" s="415">
        <v>144.60570000000001</v>
      </c>
      <c r="K62" s="415">
        <v>138.36419999999998</v>
      </c>
      <c r="L62" s="415">
        <v>109.81755</v>
      </c>
      <c r="M62" s="415">
        <v>86.296949999999995</v>
      </c>
      <c r="N62" s="415">
        <v>82.223549999999989</v>
      </c>
      <c r="O62" s="415">
        <v>137.278617</v>
      </c>
      <c r="P62" s="415">
        <v>79.848056999999997</v>
      </c>
      <c r="Q62" s="415">
        <v>96.677549999999982</v>
      </c>
      <c r="R62" s="415">
        <v>69.182099999999991</v>
      </c>
      <c r="S62" s="415">
        <v>41.719499999999996</v>
      </c>
      <c r="T62" s="415">
        <v>26.247149999999998</v>
      </c>
      <c r="U62" s="415">
        <v>30.024899999999995</v>
      </c>
      <c r="V62" s="415">
        <v>20.629799999999999</v>
      </c>
      <c r="W62" s="415">
        <v>31.634549999999997</v>
      </c>
      <c r="X62" s="415">
        <v>15.899400000000002</v>
      </c>
      <c r="Y62" s="415">
        <v>15.110999999999997</v>
      </c>
      <c r="Z62" s="415">
        <v>96.776099999999985</v>
      </c>
      <c r="AA62" s="415">
        <v>83.833199999999991</v>
      </c>
      <c r="AB62" s="415">
        <v>118.29284999999999</v>
      </c>
      <c r="AC62" s="415">
        <v>14.946749999999998</v>
      </c>
      <c r="AD62" s="415">
        <v>13.89555</v>
      </c>
      <c r="AE62" s="415">
        <v>10.873349999999999</v>
      </c>
      <c r="AF62" s="415">
        <v>5.8144499999999999</v>
      </c>
      <c r="AG62" s="415">
        <v>4.5004499999999998</v>
      </c>
      <c r="AH62" s="415">
        <v>17.443349999999999</v>
      </c>
      <c r="AI62" s="415">
        <v>31.306050000000003</v>
      </c>
      <c r="AJ62" s="415">
        <v>25.557299999999998</v>
      </c>
      <c r="AK62" s="415">
        <v>24.637499999999999</v>
      </c>
      <c r="AL62" s="415">
        <v>0</v>
      </c>
      <c r="AM62" s="415">
        <v>0</v>
      </c>
      <c r="AN62" s="415">
        <v>0</v>
      </c>
    </row>
    <row r="63" spans="1:40" s="411" customFormat="1" x14ac:dyDescent="0.2">
      <c r="A63" s="409" t="s">
        <v>829</v>
      </c>
      <c r="B63" s="415">
        <v>15576.208054999999</v>
      </c>
      <c r="C63" s="415">
        <v>15440.635974999999</v>
      </c>
      <c r="D63" s="415">
        <v>14743.03925</v>
      </c>
      <c r="E63" s="415">
        <v>13345.621969999998</v>
      </c>
      <c r="F63" s="415">
        <v>12670.24546</v>
      </c>
      <c r="G63" s="415">
        <v>12259.243022500001</v>
      </c>
      <c r="H63" s="415">
        <v>12934.135305</v>
      </c>
      <c r="I63" s="415">
        <v>11900.625949999998</v>
      </c>
      <c r="J63" s="415">
        <v>11322.568132500001</v>
      </c>
      <c r="K63" s="415">
        <v>10153.978848417672</v>
      </c>
      <c r="L63" s="415">
        <v>10401.328483059964</v>
      </c>
      <c r="M63" s="415">
        <v>10184.171621389027</v>
      </c>
      <c r="N63" s="415">
        <v>8920.7627140635614</v>
      </c>
      <c r="O63" s="415">
        <v>8720.2941829294396</v>
      </c>
      <c r="P63" s="415">
        <v>8851.8236908707513</v>
      </c>
      <c r="Q63" s="415">
        <v>8635.0436084418197</v>
      </c>
      <c r="R63" s="415">
        <v>10098.70153684005</v>
      </c>
      <c r="S63" s="415">
        <v>9155.2872281619275</v>
      </c>
      <c r="T63" s="415">
        <v>9963.7847651509364</v>
      </c>
      <c r="U63" s="415">
        <v>10514.988131894346</v>
      </c>
      <c r="V63" s="415">
        <v>10022.439662011215</v>
      </c>
      <c r="W63" s="415">
        <v>9132.49273574578</v>
      </c>
      <c r="X63" s="415">
        <v>8169.6146096896655</v>
      </c>
      <c r="Y63" s="415">
        <v>7448.9291978733008</v>
      </c>
      <c r="Z63" s="415">
        <v>6141.1000975729521</v>
      </c>
      <c r="AA63" s="415">
        <v>6242.2446477272615</v>
      </c>
      <c r="AB63" s="415">
        <v>4902.0492681363548</v>
      </c>
      <c r="AC63" s="415">
        <v>4234.4194660907815</v>
      </c>
      <c r="AD63" s="415">
        <v>3375.1359091911727</v>
      </c>
      <c r="AE63" s="415">
        <v>2194.2827349895661</v>
      </c>
      <c r="AF63" s="415">
        <v>2295.2970400523359</v>
      </c>
      <c r="AG63" s="415">
        <v>2259.8656331745092</v>
      </c>
      <c r="AH63" s="415">
        <v>1999.9863515058134</v>
      </c>
      <c r="AI63" s="415">
        <v>2543.9499423812872</v>
      </c>
      <c r="AJ63" s="415">
        <v>2447.8606658327226</v>
      </c>
      <c r="AK63" s="415">
        <v>2493.3045592719</v>
      </c>
      <c r="AL63" s="415">
        <v>4972.7334763899053</v>
      </c>
      <c r="AM63" s="415">
        <v>6795.8727735278144</v>
      </c>
      <c r="AN63" s="415">
        <v>5079.6255559181109</v>
      </c>
    </row>
    <row r="64" spans="1:40" s="411" customFormat="1" x14ac:dyDescent="0.2">
      <c r="A64" s="409" t="s">
        <v>832</v>
      </c>
      <c r="B64" s="415">
        <v>29465.2516</v>
      </c>
      <c r="C64" s="415">
        <v>29451</v>
      </c>
      <c r="D64" s="415">
        <v>21518</v>
      </c>
      <c r="E64" s="415">
        <v>19056.140259217973</v>
      </c>
      <c r="F64" s="415">
        <v>16740.628040316449</v>
      </c>
      <c r="G64" s="415">
        <v>15989.087348907804</v>
      </c>
      <c r="H64" s="415">
        <v>17132.977608948586</v>
      </c>
      <c r="I64" s="415">
        <v>16693.791756274881</v>
      </c>
      <c r="J64" s="415">
        <v>14599.533452852063</v>
      </c>
      <c r="K64" s="415">
        <v>15437.82897853953</v>
      </c>
      <c r="L64" s="415">
        <v>13999.656042787186</v>
      </c>
      <c r="M64" s="415">
        <v>12632.181884764577</v>
      </c>
      <c r="N64" s="415">
        <v>11008.592365940141</v>
      </c>
      <c r="O64" s="415">
        <v>10942.75760629139</v>
      </c>
      <c r="P64" s="415">
        <v>8703.9720379377304</v>
      </c>
      <c r="Q64" s="415">
        <v>8221.2944909967591</v>
      </c>
      <c r="R64" s="415">
        <v>7394.5257596543806</v>
      </c>
      <c r="S64" s="415">
        <v>7817.5015634730571</v>
      </c>
      <c r="T64" s="415">
        <v>6916.0155699502275</v>
      </c>
      <c r="U64" s="415">
        <v>6939.9947928737156</v>
      </c>
      <c r="V64" s="415">
        <v>6054.8107564898328</v>
      </c>
      <c r="W64" s="415">
        <v>8527.2220244945183</v>
      </c>
      <c r="X64" s="415">
        <v>6421.8736014029664</v>
      </c>
      <c r="Y64" s="415">
        <v>5319.1042086953958</v>
      </c>
      <c r="Z64" s="415">
        <v>4015.294803371437</v>
      </c>
      <c r="AA64" s="415">
        <v>5031.5235186383152</v>
      </c>
      <c r="AB64" s="415">
        <v>3834.895733476832</v>
      </c>
      <c r="AC64" s="415">
        <v>3387.8812441699793</v>
      </c>
      <c r="AD64" s="415">
        <v>2055.4429085565239</v>
      </c>
      <c r="AE64" s="415">
        <v>2065.4170129936952</v>
      </c>
      <c r="AF64" s="415">
        <v>1760.3945473421311</v>
      </c>
      <c r="AG64" s="415">
        <v>1867.6055741043506</v>
      </c>
      <c r="AH64" s="415">
        <v>1945.9303658166166</v>
      </c>
      <c r="AI64" s="415">
        <v>975.11798800718702</v>
      </c>
      <c r="AJ64" s="415">
        <v>1340.4675147890482</v>
      </c>
      <c r="AK64" s="415">
        <v>1574.0361532586901</v>
      </c>
      <c r="AL64" s="415">
        <v>1109.0833982775321</v>
      </c>
      <c r="AM64" s="415">
        <v>856.55982855386935</v>
      </c>
      <c r="AN64" s="415">
        <v>500.59359259081788</v>
      </c>
    </row>
    <row r="65" spans="1:40" s="411" customFormat="1" x14ac:dyDescent="0.2">
      <c r="A65" s="409" t="s">
        <v>836</v>
      </c>
      <c r="B65" s="415">
        <v>0</v>
      </c>
      <c r="C65" s="415">
        <v>0</v>
      </c>
      <c r="D65" s="415">
        <v>0</v>
      </c>
      <c r="E65" s="415">
        <v>0</v>
      </c>
      <c r="F65" s="415">
        <v>0</v>
      </c>
      <c r="G65" s="415">
        <v>0</v>
      </c>
      <c r="H65" s="415">
        <v>0</v>
      </c>
      <c r="I65" s="415">
        <v>0</v>
      </c>
      <c r="J65" s="415">
        <v>0</v>
      </c>
      <c r="K65" s="415">
        <v>0</v>
      </c>
      <c r="L65" s="415">
        <v>0</v>
      </c>
      <c r="M65" s="415">
        <v>0</v>
      </c>
      <c r="N65" s="415">
        <v>0</v>
      </c>
      <c r="O65" s="415">
        <v>0</v>
      </c>
      <c r="P65" s="415">
        <v>0</v>
      </c>
      <c r="Q65" s="415">
        <v>0</v>
      </c>
      <c r="R65" s="415">
        <v>0</v>
      </c>
      <c r="S65" s="415">
        <v>0</v>
      </c>
      <c r="T65" s="415">
        <v>0</v>
      </c>
      <c r="U65" s="415">
        <v>0</v>
      </c>
      <c r="V65" s="415">
        <v>0</v>
      </c>
      <c r="W65" s="415">
        <v>0</v>
      </c>
      <c r="X65" s="415">
        <v>0</v>
      </c>
      <c r="Y65" s="415">
        <v>0</v>
      </c>
      <c r="Z65" s="415">
        <v>0</v>
      </c>
      <c r="AA65" s="415">
        <v>0</v>
      </c>
      <c r="AB65" s="415">
        <v>0</v>
      </c>
      <c r="AC65" s="415">
        <v>0</v>
      </c>
      <c r="AD65" s="415">
        <v>0</v>
      </c>
      <c r="AE65" s="415">
        <v>0</v>
      </c>
      <c r="AF65" s="415">
        <v>0</v>
      </c>
      <c r="AG65" s="415">
        <v>0</v>
      </c>
      <c r="AH65" s="415">
        <v>0</v>
      </c>
      <c r="AI65" s="415">
        <v>0</v>
      </c>
      <c r="AJ65" s="415">
        <v>0</v>
      </c>
      <c r="AK65" s="415">
        <v>0</v>
      </c>
      <c r="AL65" s="415">
        <v>0</v>
      </c>
      <c r="AM65" s="415">
        <v>0</v>
      </c>
      <c r="AN65" s="415">
        <v>0</v>
      </c>
    </row>
    <row r="66" spans="1:40" s="411" customFormat="1" x14ac:dyDescent="0.2">
      <c r="A66" s="409" t="s">
        <v>830</v>
      </c>
      <c r="B66" s="415">
        <v>304.6155</v>
      </c>
      <c r="C66" s="415">
        <v>342.79199999999997</v>
      </c>
      <c r="D66" s="415">
        <v>500.15800000000002</v>
      </c>
      <c r="E66" s="415">
        <v>450.846</v>
      </c>
      <c r="F66" s="415">
        <v>575</v>
      </c>
      <c r="G66" s="415">
        <v>499.97399999999999</v>
      </c>
      <c r="H66" s="415">
        <v>572.976</v>
      </c>
      <c r="I66" s="415">
        <v>707.66399999999999</v>
      </c>
      <c r="J66" s="415">
        <v>578.54200000000003</v>
      </c>
      <c r="K66" s="415">
        <v>521.86999999999989</v>
      </c>
      <c r="L66" s="415">
        <v>500.94000000000005</v>
      </c>
      <c r="M66" s="415">
        <v>508.714</v>
      </c>
      <c r="N66" s="415">
        <v>470.90199999999999</v>
      </c>
      <c r="O66" s="415">
        <v>575.30600000000004</v>
      </c>
      <c r="P66" s="415">
        <v>422.464</v>
      </c>
      <c r="Q66" s="415">
        <v>165.232</v>
      </c>
      <c r="R66" s="415">
        <v>179.17</v>
      </c>
      <c r="S66" s="415">
        <v>235.934</v>
      </c>
      <c r="T66" s="415">
        <v>225.584</v>
      </c>
      <c r="U66" s="415">
        <v>227.70000000000002</v>
      </c>
      <c r="V66" s="415">
        <v>224.11199999999999</v>
      </c>
      <c r="W66" s="415">
        <v>248.4</v>
      </c>
      <c r="X66" s="415">
        <v>221.99600000000001</v>
      </c>
      <c r="Y66" s="415">
        <v>172.178</v>
      </c>
      <c r="Z66" s="415">
        <v>103.17800000000001</v>
      </c>
      <c r="AA66" s="415">
        <v>93.793999999999997</v>
      </c>
      <c r="AB66" s="415">
        <v>97.888000000000005</v>
      </c>
      <c r="AC66" s="415">
        <v>103.73</v>
      </c>
      <c r="AD66" s="415">
        <v>99.498000000000005</v>
      </c>
      <c r="AE66" s="415">
        <v>79.948000000000008</v>
      </c>
      <c r="AF66" s="415">
        <v>69.92</v>
      </c>
      <c r="AG66" s="415">
        <v>108.652</v>
      </c>
      <c r="AH66" s="415">
        <v>128.75400000000002</v>
      </c>
      <c r="AI66" s="415">
        <v>122.40600000000001</v>
      </c>
      <c r="AJ66" s="415">
        <v>116.31099999999999</v>
      </c>
      <c r="AK66" s="415">
        <v>136.7465</v>
      </c>
      <c r="AL66" s="415">
        <v>149.00550000000001</v>
      </c>
      <c r="AM66" s="415">
        <v>162.55249999999998</v>
      </c>
      <c r="AN66" s="415">
        <v>117.73699999999999</v>
      </c>
    </row>
    <row r="67" spans="1:40" s="411" customFormat="1" x14ac:dyDescent="0.2">
      <c r="A67" s="409" t="s">
        <v>828</v>
      </c>
      <c r="B67" s="415">
        <v>19.346619999999998</v>
      </c>
      <c r="C67" s="415">
        <v>84.982950000000002</v>
      </c>
      <c r="D67" s="415">
        <v>51.771599999999999</v>
      </c>
      <c r="E67" s="415">
        <v>47.501100000000001</v>
      </c>
      <c r="F67" s="415">
        <v>36.167850000000001</v>
      </c>
      <c r="G67" s="415">
        <v>33.769800000000004</v>
      </c>
      <c r="H67" s="415">
        <v>25.984349999999999</v>
      </c>
      <c r="I67" s="415">
        <v>23.8491</v>
      </c>
      <c r="J67" s="415">
        <v>20.137049999999999</v>
      </c>
      <c r="K67" s="415">
        <v>22.962150000000001</v>
      </c>
      <c r="L67" s="415">
        <v>24.933150000000001</v>
      </c>
      <c r="M67" s="415">
        <v>34.328249999999997</v>
      </c>
      <c r="N67" s="415">
        <v>27.0684</v>
      </c>
      <c r="O67" s="415">
        <v>22.613282999999996</v>
      </c>
      <c r="P67" s="415">
        <v>26.594264999999996</v>
      </c>
      <c r="Q67" s="415">
        <v>32.652899999999995</v>
      </c>
      <c r="R67" s="415">
        <v>23.980499999999999</v>
      </c>
      <c r="S67" s="415">
        <v>25.754399999999997</v>
      </c>
      <c r="T67" s="415">
        <v>26.936999999999998</v>
      </c>
      <c r="U67" s="415">
        <v>26.641349999999999</v>
      </c>
      <c r="V67" s="415">
        <v>26.608499999999999</v>
      </c>
      <c r="W67" s="415">
        <v>26.509949999999996</v>
      </c>
      <c r="X67" s="415">
        <v>28.021049999999999</v>
      </c>
      <c r="Y67" s="415">
        <v>26.214299999999998</v>
      </c>
      <c r="Z67" s="415">
        <v>19.677149999999997</v>
      </c>
      <c r="AA67" s="415">
        <v>21.582449999999994</v>
      </c>
      <c r="AB67" s="415">
        <v>21.286799999999999</v>
      </c>
      <c r="AC67" s="415">
        <v>15.603749999999998</v>
      </c>
      <c r="AD67" s="415">
        <v>17.016299999999998</v>
      </c>
      <c r="AE67" s="415">
        <v>7.5554999999999986</v>
      </c>
      <c r="AF67" s="415">
        <v>7.2598499999999992</v>
      </c>
      <c r="AG67" s="415">
        <v>6.1757999999999997</v>
      </c>
      <c r="AH67" s="415">
        <v>10.3149</v>
      </c>
      <c r="AI67" s="415">
        <v>28.086749999999999</v>
      </c>
      <c r="AJ67" s="415">
        <v>31.437449999999998</v>
      </c>
      <c r="AK67" s="415">
        <v>30.878999999999998</v>
      </c>
      <c r="AL67" s="415">
        <v>31.371749999999995</v>
      </c>
      <c r="AM67" s="415">
        <v>32.784299999999995</v>
      </c>
      <c r="AN67" s="415">
        <v>34.4925</v>
      </c>
    </row>
    <row r="68" spans="1:40" s="411" customFormat="1" x14ac:dyDescent="0.2">
      <c r="A68" s="409" t="s">
        <v>829</v>
      </c>
      <c r="B68" s="415">
        <v>5313.1268399999999</v>
      </c>
      <c r="C68" s="415">
        <v>4962.2302</v>
      </c>
      <c r="D68" s="415">
        <v>4378.1556799999998</v>
      </c>
      <c r="E68" s="415">
        <v>4219.9419399999997</v>
      </c>
      <c r="F68" s="415">
        <v>3945.0495799999999</v>
      </c>
      <c r="G68" s="415">
        <v>3548.0266900000001</v>
      </c>
      <c r="H68" s="415">
        <v>3796.6636699999999</v>
      </c>
      <c r="I68" s="415">
        <v>3839.2389800000001</v>
      </c>
      <c r="J68" s="415">
        <v>3870.9463000000001</v>
      </c>
      <c r="K68" s="415">
        <v>4144.6908699999994</v>
      </c>
      <c r="L68" s="415">
        <v>5316.6060399999997</v>
      </c>
      <c r="M68" s="415">
        <v>5572.0579299999999</v>
      </c>
      <c r="N68" s="415">
        <v>6079.1597160000001</v>
      </c>
      <c r="O68" s="415">
        <v>5947.2730800000008</v>
      </c>
      <c r="P68" s="415">
        <v>6556.4910600000003</v>
      </c>
      <c r="Q68" s="415">
        <v>5950.0349159999996</v>
      </c>
      <c r="R68" s="415">
        <v>6356.3117519999987</v>
      </c>
      <c r="S68" s="415">
        <v>6226.3619880000006</v>
      </c>
      <c r="T68" s="415">
        <v>6225.8598359999996</v>
      </c>
      <c r="U68" s="415">
        <v>6226.8641399999988</v>
      </c>
      <c r="V68" s="415">
        <v>6338.2342799999997</v>
      </c>
      <c r="W68" s="415">
        <v>6187.4093399999992</v>
      </c>
      <c r="X68" s="415">
        <v>6410.2213560000009</v>
      </c>
      <c r="Y68" s="415">
        <v>6338.9516399999993</v>
      </c>
      <c r="Z68" s="415">
        <v>5429.0880840000009</v>
      </c>
      <c r="AA68" s="415">
        <v>5341.3908240000001</v>
      </c>
      <c r="AB68" s="415">
        <v>5369.9058840000007</v>
      </c>
      <c r="AC68" s="415">
        <v>4652.9404000000004</v>
      </c>
      <c r="AD68" s="415">
        <v>4671.6276600000001</v>
      </c>
      <c r="AE68" s="415">
        <v>4620.4242011395045</v>
      </c>
      <c r="AF68" s="415">
        <v>4723.9799446136149</v>
      </c>
      <c r="AG68" s="415">
        <v>4945.6124915838791</v>
      </c>
      <c r="AH68" s="415">
        <v>5333.8029572865426</v>
      </c>
      <c r="AI68" s="415">
        <v>5425.866823244749</v>
      </c>
      <c r="AJ68" s="415">
        <v>5092.9086326181432</v>
      </c>
      <c r="AK68" s="415">
        <v>5586.3275803943707</v>
      </c>
      <c r="AL68" s="415">
        <v>6516.2078866769498</v>
      </c>
      <c r="AM68" s="415">
        <v>6697.0643883744406</v>
      </c>
      <c r="AN68" s="415">
        <v>7133.3107526618251</v>
      </c>
    </row>
    <row r="69" spans="1:40" s="411" customFormat="1" x14ac:dyDescent="0.2">
      <c r="A69" s="409" t="s">
        <v>837</v>
      </c>
      <c r="B69" s="415">
        <v>0</v>
      </c>
      <c r="C69" s="415">
        <v>0</v>
      </c>
      <c r="D69" s="415">
        <v>0</v>
      </c>
      <c r="E69" s="415">
        <v>0</v>
      </c>
      <c r="F69" s="415">
        <v>0</v>
      </c>
      <c r="G69" s="415">
        <v>0</v>
      </c>
      <c r="H69" s="415">
        <v>0</v>
      </c>
      <c r="I69" s="415">
        <v>0</v>
      </c>
      <c r="J69" s="415">
        <v>0</v>
      </c>
      <c r="K69" s="415">
        <v>0</v>
      </c>
      <c r="L69" s="415">
        <v>0</v>
      </c>
      <c r="M69" s="415">
        <v>0</v>
      </c>
      <c r="N69" s="415">
        <v>0</v>
      </c>
      <c r="O69" s="415">
        <v>0</v>
      </c>
      <c r="P69" s="415">
        <v>0</v>
      </c>
      <c r="Q69" s="415">
        <v>0</v>
      </c>
      <c r="R69" s="415">
        <v>0</v>
      </c>
      <c r="S69" s="415">
        <v>0</v>
      </c>
      <c r="T69" s="415">
        <v>0</v>
      </c>
      <c r="U69" s="415">
        <v>0</v>
      </c>
      <c r="V69" s="415">
        <v>0</v>
      </c>
      <c r="W69" s="415">
        <v>0</v>
      </c>
      <c r="X69" s="415">
        <v>0</v>
      </c>
      <c r="Y69" s="415">
        <v>0</v>
      </c>
      <c r="Z69" s="415">
        <v>0</v>
      </c>
      <c r="AA69" s="415">
        <v>0</v>
      </c>
      <c r="AB69" s="415">
        <v>0</v>
      </c>
      <c r="AC69" s="415">
        <v>0</v>
      </c>
      <c r="AD69" s="415">
        <v>0</v>
      </c>
      <c r="AE69" s="415">
        <v>0</v>
      </c>
      <c r="AF69" s="415">
        <v>0</v>
      </c>
      <c r="AG69" s="415">
        <v>0</v>
      </c>
      <c r="AH69" s="415">
        <v>0</v>
      </c>
      <c r="AI69" s="415">
        <v>0</v>
      </c>
      <c r="AJ69" s="415">
        <v>0</v>
      </c>
      <c r="AK69" s="415">
        <v>0</v>
      </c>
      <c r="AL69" s="415">
        <v>0</v>
      </c>
      <c r="AM69" s="415">
        <v>0</v>
      </c>
      <c r="AN69" s="415">
        <v>0</v>
      </c>
    </row>
    <row r="70" spans="1:40" s="411" customFormat="1" x14ac:dyDescent="0.2">
      <c r="A70" s="409" t="s">
        <v>828</v>
      </c>
      <c r="B70" s="415">
        <v>1005.5608987499999</v>
      </c>
      <c r="C70" s="415">
        <v>1045.5982537499999</v>
      </c>
      <c r="D70" s="415">
        <v>1073.3730930000002</v>
      </c>
      <c r="E70" s="415">
        <v>1113.7307962499999</v>
      </c>
      <c r="F70" s="415">
        <v>1128.3452685</v>
      </c>
      <c r="G70" s="415">
        <v>1131.3436522500001</v>
      </c>
      <c r="H70" s="415">
        <v>1146.2513107499999</v>
      </c>
      <c r="I70" s="415">
        <v>1158.3143235</v>
      </c>
      <c r="J70" s="415">
        <v>1167.8815574999999</v>
      </c>
      <c r="K70" s="415">
        <v>1194.1953929999997</v>
      </c>
      <c r="L70" s="415">
        <v>1232.8385167500001</v>
      </c>
      <c r="M70" s="415">
        <v>1258.1707942500002</v>
      </c>
      <c r="N70" s="415">
        <v>1299.22407</v>
      </c>
      <c r="O70" s="415">
        <v>1317.2262740549997</v>
      </c>
      <c r="P70" s="415">
        <v>1356.9712952399998</v>
      </c>
      <c r="Q70" s="415">
        <v>1354.5347647499998</v>
      </c>
      <c r="R70" s="415">
        <v>1316.5910437499997</v>
      </c>
      <c r="S70" s="415">
        <v>1313.0348669999998</v>
      </c>
      <c r="T70" s="415">
        <v>1303.4316622499996</v>
      </c>
      <c r="U70" s="415">
        <v>1288.4801490000002</v>
      </c>
      <c r="V70" s="415">
        <v>1250.4171824999996</v>
      </c>
      <c r="W70" s="415">
        <v>1215.5521634999998</v>
      </c>
      <c r="X70" s="415">
        <v>1192.6542998249997</v>
      </c>
      <c r="Y70" s="415">
        <v>1135.1810054542498</v>
      </c>
      <c r="Z70" s="415">
        <v>1079.3693677499996</v>
      </c>
      <c r="AA70" s="415">
        <v>1031.2592287499995</v>
      </c>
      <c r="AB70" s="415">
        <v>960.76099350000004</v>
      </c>
      <c r="AC70" s="415">
        <v>912.92630174999988</v>
      </c>
      <c r="AD70" s="415">
        <v>874.64751074999981</v>
      </c>
      <c r="AE70" s="415">
        <v>882.16244099999994</v>
      </c>
      <c r="AF70" s="415">
        <v>874.73078549999991</v>
      </c>
      <c r="AG70" s="415">
        <v>857.39879699999983</v>
      </c>
      <c r="AH70" s="415">
        <v>861.63447600000006</v>
      </c>
      <c r="AI70" s="415">
        <v>805.86345419999986</v>
      </c>
      <c r="AJ70" s="415">
        <v>748.21167134999996</v>
      </c>
      <c r="AK70" s="415">
        <v>617.72007239999994</v>
      </c>
      <c r="AL70" s="415">
        <v>579.94904384999995</v>
      </c>
      <c r="AM70" s="415">
        <v>520.42959750094201</v>
      </c>
      <c r="AN70" s="415">
        <v>472.98157117275838</v>
      </c>
    </row>
    <row r="71" spans="1:40" s="411" customFormat="1" x14ac:dyDescent="0.2">
      <c r="A71" s="409" t="s">
        <v>829</v>
      </c>
      <c r="B71" s="415">
        <v>74257.143779999999</v>
      </c>
      <c r="C71" s="415">
        <v>69392.492480000001</v>
      </c>
      <c r="D71" s="415">
        <v>68348.554340000002</v>
      </c>
      <c r="E71" s="415">
        <v>59832.235764999998</v>
      </c>
      <c r="F71" s="415">
        <v>46935.268672000006</v>
      </c>
      <c r="G71" s="415">
        <v>41152.378637999995</v>
      </c>
      <c r="H71" s="415">
        <v>45218.529577000008</v>
      </c>
      <c r="I71" s="415">
        <v>38406.115809999996</v>
      </c>
      <c r="J71" s="415">
        <v>45028.759253000004</v>
      </c>
      <c r="K71" s="415">
        <v>39770.007988000005</v>
      </c>
      <c r="L71" s="415">
        <v>40004.3148</v>
      </c>
      <c r="M71" s="415">
        <v>41835.776482000001</v>
      </c>
      <c r="N71" s="415">
        <v>36490.811951999996</v>
      </c>
      <c r="O71" s="415">
        <v>34901.644344</v>
      </c>
      <c r="P71" s="415">
        <v>32936.006208000006</v>
      </c>
      <c r="Q71" s="415">
        <v>27929.227956000002</v>
      </c>
      <c r="R71" s="415">
        <v>28995.511859999999</v>
      </c>
      <c r="S71" s="415">
        <v>26966.853647999997</v>
      </c>
      <c r="T71" s="415">
        <v>24931.918536000001</v>
      </c>
      <c r="U71" s="415">
        <v>22863.339240000001</v>
      </c>
      <c r="V71" s="415">
        <v>21712.335120000003</v>
      </c>
      <c r="W71" s="415">
        <v>19571.517672000002</v>
      </c>
      <c r="X71" s="415">
        <v>18012.228107999999</v>
      </c>
      <c r="Y71" s="415">
        <v>16584.932784000001</v>
      </c>
      <c r="Z71" s="415">
        <v>15624.818160000001</v>
      </c>
      <c r="AA71" s="415">
        <v>16536.044699999999</v>
      </c>
      <c r="AB71" s="415">
        <v>13698.312011999999</v>
      </c>
      <c r="AC71" s="415">
        <v>11161.978191999999</v>
      </c>
      <c r="AD71" s="415">
        <v>10473.850548</v>
      </c>
      <c r="AE71" s="415">
        <v>6924.5051667415664</v>
      </c>
      <c r="AF71" s="415">
        <v>7082.3338721704531</v>
      </c>
      <c r="AG71" s="415">
        <v>6823.4201377032632</v>
      </c>
      <c r="AH71" s="415">
        <v>6191.8422027333172</v>
      </c>
      <c r="AI71" s="415">
        <v>6269.6759244747345</v>
      </c>
      <c r="AJ71" s="415">
        <v>5527.5859658868703</v>
      </c>
      <c r="AK71" s="415">
        <v>5050.6610249281348</v>
      </c>
      <c r="AL71" s="415">
        <v>4622.0682963219151</v>
      </c>
      <c r="AM71" s="415">
        <v>4672.6152840237082</v>
      </c>
      <c r="AN71" s="415">
        <v>4311.2592727097335</v>
      </c>
    </row>
    <row r="72" spans="1:40" s="411" customFormat="1" x14ac:dyDescent="0.2">
      <c r="A72" s="409" t="s">
        <v>838</v>
      </c>
      <c r="B72" s="415">
        <v>0</v>
      </c>
      <c r="C72" s="415">
        <v>0</v>
      </c>
      <c r="D72" s="415">
        <v>0</v>
      </c>
      <c r="E72" s="415">
        <v>0</v>
      </c>
      <c r="F72" s="415">
        <v>0</v>
      </c>
      <c r="G72" s="415">
        <v>0</v>
      </c>
      <c r="H72" s="415">
        <v>0</v>
      </c>
      <c r="I72" s="415">
        <v>0</v>
      </c>
      <c r="J72" s="415">
        <v>0</v>
      </c>
      <c r="K72" s="415">
        <v>0</v>
      </c>
      <c r="L72" s="415">
        <v>0</v>
      </c>
      <c r="M72" s="415">
        <v>0</v>
      </c>
      <c r="N72" s="415">
        <v>0</v>
      </c>
      <c r="O72" s="415">
        <v>0</v>
      </c>
      <c r="P72" s="415">
        <v>0</v>
      </c>
      <c r="Q72" s="415">
        <v>0</v>
      </c>
      <c r="R72" s="415">
        <v>0</v>
      </c>
      <c r="S72" s="415">
        <v>0</v>
      </c>
      <c r="T72" s="415">
        <v>0</v>
      </c>
      <c r="U72" s="415">
        <v>0</v>
      </c>
      <c r="V72" s="415">
        <v>0</v>
      </c>
      <c r="W72" s="415">
        <v>0</v>
      </c>
      <c r="X72" s="415">
        <v>0</v>
      </c>
      <c r="Y72" s="415">
        <v>0</v>
      </c>
      <c r="Z72" s="415">
        <v>0</v>
      </c>
      <c r="AA72" s="415">
        <v>0</v>
      </c>
      <c r="AB72" s="415">
        <v>0</v>
      </c>
      <c r="AC72" s="415">
        <v>0</v>
      </c>
      <c r="AD72" s="415">
        <v>0</v>
      </c>
      <c r="AE72" s="415">
        <v>0</v>
      </c>
      <c r="AF72" s="415">
        <v>0</v>
      </c>
      <c r="AG72" s="415">
        <v>0</v>
      </c>
      <c r="AH72" s="415">
        <v>0</v>
      </c>
      <c r="AI72" s="415">
        <v>0</v>
      </c>
      <c r="AJ72" s="415">
        <v>0</v>
      </c>
      <c r="AK72" s="415">
        <v>0</v>
      </c>
      <c r="AL72" s="415">
        <v>0</v>
      </c>
      <c r="AM72" s="415">
        <v>0</v>
      </c>
      <c r="AN72" s="415">
        <v>0</v>
      </c>
    </row>
    <row r="73" spans="1:40" s="411" customFormat="1" x14ac:dyDescent="0.2">
      <c r="A73" s="409" t="s">
        <v>829</v>
      </c>
      <c r="B73" s="415">
        <v>10583.691851420001</v>
      </c>
      <c r="C73" s="415">
        <v>9967.9059395199984</v>
      </c>
      <c r="D73" s="415">
        <v>10111.857848100004</v>
      </c>
      <c r="E73" s="415">
        <v>7265.5908020200022</v>
      </c>
      <c r="F73" s="415">
        <v>7349.8960569200008</v>
      </c>
      <c r="G73" s="415">
        <v>5310.8456352000021</v>
      </c>
      <c r="H73" s="415">
        <v>5419.8630787199982</v>
      </c>
      <c r="I73" s="415">
        <v>4507.4904912800002</v>
      </c>
      <c r="J73" s="415">
        <v>4938.3246785199999</v>
      </c>
      <c r="K73" s="415">
        <v>3908.6097074399972</v>
      </c>
      <c r="L73" s="415">
        <v>3283.5421181599995</v>
      </c>
      <c r="M73" s="415">
        <v>3459.7801591200023</v>
      </c>
      <c r="N73" s="415">
        <v>3104.652300960001</v>
      </c>
      <c r="O73" s="415">
        <v>2948.1034020480006</v>
      </c>
      <c r="P73" s="415">
        <v>2739.4618285439979</v>
      </c>
      <c r="Q73" s="415">
        <v>2346.4389359040006</v>
      </c>
      <c r="R73" s="415">
        <v>2510.758640800002</v>
      </c>
      <c r="S73" s="415">
        <v>2030.9032618559972</v>
      </c>
      <c r="T73" s="415">
        <v>2095.1683878719991</v>
      </c>
      <c r="U73" s="415">
        <v>2427.193585823999</v>
      </c>
      <c r="V73" s="415">
        <v>2151.1210331519987</v>
      </c>
      <c r="W73" s="415">
        <v>1625.4709020479961</v>
      </c>
      <c r="X73" s="415">
        <v>1411.022442815997</v>
      </c>
      <c r="Y73" s="415">
        <v>1609.8617223359986</v>
      </c>
      <c r="Z73" s="415">
        <v>1657.6881135359949</v>
      </c>
      <c r="AA73" s="415">
        <v>1629.7710448320011</v>
      </c>
      <c r="AB73" s="415">
        <v>1304.7039519359953</v>
      </c>
      <c r="AC73" s="415">
        <v>1388.2689313920055</v>
      </c>
      <c r="AD73" s="415">
        <v>1348.4672160959944</v>
      </c>
      <c r="AE73" s="415">
        <v>1289.6357566110767</v>
      </c>
      <c r="AF73" s="415">
        <v>1342.3706328338315</v>
      </c>
      <c r="AG73" s="415">
        <v>1251.73621514909</v>
      </c>
      <c r="AH73" s="415">
        <v>1211.461454534822</v>
      </c>
      <c r="AI73" s="415">
        <v>1216.9540038241769</v>
      </c>
      <c r="AJ73" s="415">
        <v>1206.3906278507111</v>
      </c>
      <c r="AK73" s="415">
        <v>814.67035673559553</v>
      </c>
      <c r="AL73" s="415">
        <v>512.46871607718379</v>
      </c>
      <c r="AM73" s="415">
        <v>698.24049889318655</v>
      </c>
      <c r="AN73" s="415">
        <v>528.83375208473819</v>
      </c>
    </row>
    <row r="74" spans="1:40" s="411" customFormat="1" x14ac:dyDescent="0.2">
      <c r="A74" s="416"/>
      <c r="B74" s="415"/>
      <c r="C74" s="415"/>
      <c r="D74" s="415"/>
      <c r="E74" s="415"/>
      <c r="F74" s="415"/>
      <c r="G74" s="415"/>
      <c r="H74" s="415"/>
      <c r="I74" s="415"/>
      <c r="J74" s="415"/>
      <c r="K74" s="415"/>
      <c r="L74" s="415"/>
      <c r="M74" s="415"/>
      <c r="N74" s="415"/>
      <c r="O74" s="415"/>
      <c r="P74" s="415"/>
      <c r="Q74" s="415"/>
      <c r="R74" s="415"/>
      <c r="S74" s="415"/>
      <c r="T74" s="415"/>
      <c r="U74" s="415"/>
      <c r="V74" s="415"/>
      <c r="W74" s="415"/>
      <c r="X74" s="415"/>
      <c r="Y74" s="415"/>
      <c r="Z74" s="415"/>
      <c r="AA74" s="415"/>
      <c r="AB74" s="415"/>
      <c r="AC74" s="415"/>
      <c r="AD74" s="415"/>
      <c r="AE74" s="415"/>
      <c r="AF74" s="415"/>
      <c r="AG74" s="415"/>
      <c r="AH74" s="415"/>
      <c r="AI74" s="415"/>
      <c r="AJ74" s="415"/>
      <c r="AK74" s="415"/>
      <c r="AL74" s="415"/>
      <c r="AM74" s="415"/>
      <c r="AN74" s="415"/>
    </row>
    <row r="75" spans="1:40" s="411" customFormat="1" x14ac:dyDescent="0.2">
      <c r="A75" s="417" t="s">
        <v>839</v>
      </c>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row>
    <row r="76" spans="1:40" s="411" customFormat="1" x14ac:dyDescent="0.2">
      <c r="A76" s="418" t="s">
        <v>840</v>
      </c>
      <c r="B76" s="415">
        <v>66037.182851249992</v>
      </c>
      <c r="C76" s="415">
        <v>68669.920046250001</v>
      </c>
      <c r="D76" s="415">
        <v>70501.947957000011</v>
      </c>
      <c r="E76" s="415">
        <v>73151.052603749995</v>
      </c>
      <c r="F76" s="415">
        <v>74152.094431500009</v>
      </c>
      <c r="G76" s="415">
        <v>74326.453197750016</v>
      </c>
      <c r="H76" s="415">
        <v>75289.917089249997</v>
      </c>
      <c r="I76" s="415">
        <v>76083.697426499988</v>
      </c>
      <c r="J76" s="415">
        <v>76697.031892500003</v>
      </c>
      <c r="K76" s="415">
        <v>78424.908056999979</v>
      </c>
      <c r="L76" s="415">
        <v>80997.984033250017</v>
      </c>
      <c r="M76" s="415">
        <v>82655.688655750011</v>
      </c>
      <c r="N76" s="415">
        <v>85341.23838000001</v>
      </c>
      <c r="O76" s="415">
        <v>86520.243528944979</v>
      </c>
      <c r="P76" s="415">
        <v>89128.730822759986</v>
      </c>
      <c r="Q76" s="415">
        <v>88975.475435250002</v>
      </c>
      <c r="R76" s="415">
        <v>86474.278406249985</v>
      </c>
      <c r="S76" s="415">
        <v>86247.32613299998</v>
      </c>
      <c r="T76" s="415">
        <v>85611.196887749989</v>
      </c>
      <c r="U76" s="415">
        <v>84628.723851000032</v>
      </c>
      <c r="V76" s="415">
        <v>82118.152417499994</v>
      </c>
      <c r="W76" s="415">
        <v>79821.948586499988</v>
      </c>
      <c r="X76" s="415">
        <v>78325.089305174988</v>
      </c>
      <c r="Y76" s="415">
        <v>74545.12949149574</v>
      </c>
      <c r="Z76" s="415">
        <v>70879.869632249975</v>
      </c>
      <c r="AA76" s="415">
        <v>67720.374371249971</v>
      </c>
      <c r="AB76" s="415">
        <v>63091.318756500004</v>
      </c>
      <c r="AC76" s="415">
        <v>59949.615548250003</v>
      </c>
      <c r="AD76" s="415">
        <v>57436.00778924999</v>
      </c>
      <c r="AE76" s="415">
        <v>57928.896908999996</v>
      </c>
      <c r="AF76" s="415">
        <v>57440.786314499994</v>
      </c>
      <c r="AG76" s="415">
        <v>56302.521002999987</v>
      </c>
      <c r="AH76" s="415">
        <v>56580.795324000013</v>
      </c>
      <c r="AI76" s="415">
        <v>56755.844695799991</v>
      </c>
      <c r="AJ76" s="415">
        <v>56806.56512865</v>
      </c>
      <c r="AK76" s="415">
        <v>50859.478227599997</v>
      </c>
      <c r="AL76" s="415">
        <v>52142.691306149994</v>
      </c>
      <c r="AM76" s="415">
        <v>51522.530152593259</v>
      </c>
      <c r="AN76" s="415">
        <v>52080.526336911513</v>
      </c>
    </row>
    <row r="77" spans="1:40" s="411" customFormat="1" x14ac:dyDescent="0.2">
      <c r="A77" s="418" t="s">
        <v>841</v>
      </c>
      <c r="B77" s="415">
        <v>45608.699654999997</v>
      </c>
      <c r="C77" s="415">
        <v>49738.191475</v>
      </c>
      <c r="D77" s="415">
        <v>49626.175699999993</v>
      </c>
      <c r="E77" s="415">
        <v>49686.290475000002</v>
      </c>
      <c r="F77" s="415">
        <v>51854.493150000002</v>
      </c>
      <c r="G77" s="415">
        <v>54746.036787500001</v>
      </c>
      <c r="H77" s="415">
        <v>58426.846820000006</v>
      </c>
      <c r="I77" s="415">
        <v>57510.912599999996</v>
      </c>
      <c r="J77" s="415">
        <v>56796.287537499993</v>
      </c>
      <c r="K77" s="415">
        <v>58754.913477500006</v>
      </c>
      <c r="L77" s="415">
        <v>58561.063999999998</v>
      </c>
      <c r="M77" s="415">
        <v>59851.120000000032</v>
      </c>
      <c r="N77" s="415">
        <v>60527.788019999985</v>
      </c>
      <c r="O77" s="415">
        <v>61072.264260000004</v>
      </c>
      <c r="P77" s="415">
        <v>63618.820524000017</v>
      </c>
      <c r="Q77" s="415">
        <v>64282.414392000006</v>
      </c>
      <c r="R77" s="415">
        <v>66253.576199999996</v>
      </c>
      <c r="S77" s="415">
        <v>66813.619152000028</v>
      </c>
      <c r="T77" s="415">
        <v>70874.70171600001</v>
      </c>
      <c r="U77" s="415">
        <v>75421.68807600002</v>
      </c>
      <c r="V77" s="415">
        <v>79475.919851999977</v>
      </c>
      <c r="W77" s="415">
        <v>86222.654783999984</v>
      </c>
      <c r="X77" s="415">
        <v>93110.781372000027</v>
      </c>
      <c r="Y77" s="415">
        <v>93437.12592000002</v>
      </c>
      <c r="Z77" s="415">
        <v>88454.121876000005</v>
      </c>
      <c r="AA77" s="415">
        <v>92359.027824000004</v>
      </c>
      <c r="AB77" s="415">
        <v>91184.515968000022</v>
      </c>
      <c r="AC77" s="415">
        <v>89410.921547999984</v>
      </c>
      <c r="AD77" s="415">
        <v>89852.060113139989</v>
      </c>
      <c r="AE77" s="415">
        <v>89640.085465690907</v>
      </c>
      <c r="AF77" s="415">
        <v>92759.313974690871</v>
      </c>
      <c r="AG77" s="415">
        <v>94419.295917311785</v>
      </c>
      <c r="AH77" s="415">
        <v>96346.807561575464</v>
      </c>
      <c r="AI77" s="415">
        <v>100078.71234788402</v>
      </c>
      <c r="AJ77" s="415">
        <v>97249.005365448917</v>
      </c>
      <c r="AK77" s="415">
        <v>89984.257879234996</v>
      </c>
      <c r="AL77" s="415">
        <v>90642.366479684191</v>
      </c>
      <c r="AM77" s="415">
        <v>92675.158720152278</v>
      </c>
      <c r="AN77" s="415">
        <v>90299.690385132111</v>
      </c>
    </row>
    <row r="78" spans="1:40" s="411" customFormat="1" x14ac:dyDescent="0.2">
      <c r="A78" s="419" t="s">
        <v>1333</v>
      </c>
      <c r="B78" s="415">
        <v>0</v>
      </c>
      <c r="C78" s="415">
        <v>0</v>
      </c>
      <c r="D78" s="415">
        <v>0</v>
      </c>
      <c r="E78" s="415">
        <v>0</v>
      </c>
      <c r="F78" s="415">
        <v>0</v>
      </c>
      <c r="G78" s="415">
        <v>0</v>
      </c>
      <c r="H78" s="415">
        <v>0</v>
      </c>
      <c r="I78" s="415">
        <v>0</v>
      </c>
      <c r="J78" s="415">
        <v>0</v>
      </c>
      <c r="K78" s="415">
        <v>0</v>
      </c>
      <c r="L78" s="415">
        <v>0</v>
      </c>
      <c r="M78" s="415">
        <v>0</v>
      </c>
      <c r="N78" s="415">
        <v>0</v>
      </c>
      <c r="O78" s="415">
        <v>0</v>
      </c>
      <c r="P78" s="415">
        <v>0</v>
      </c>
      <c r="Q78" s="415">
        <v>0</v>
      </c>
      <c r="R78" s="415">
        <v>0</v>
      </c>
      <c r="S78" s="415">
        <v>0</v>
      </c>
      <c r="T78" s="415">
        <v>0</v>
      </c>
      <c r="U78" s="415">
        <v>0</v>
      </c>
      <c r="V78" s="415">
        <v>0</v>
      </c>
      <c r="W78" s="415">
        <v>0</v>
      </c>
      <c r="X78" s="415">
        <v>0</v>
      </c>
      <c r="Y78" s="415">
        <v>0</v>
      </c>
      <c r="Z78" s="415">
        <v>0</v>
      </c>
      <c r="AA78" s="415">
        <v>0</v>
      </c>
      <c r="AB78" s="415">
        <v>0</v>
      </c>
      <c r="AC78" s="415">
        <v>0</v>
      </c>
      <c r="AD78" s="415">
        <v>0</v>
      </c>
      <c r="AE78" s="415">
        <v>0</v>
      </c>
      <c r="AF78" s="415">
        <v>75.543456538408677</v>
      </c>
      <c r="AG78" s="415">
        <v>131.52660640609602</v>
      </c>
      <c r="AH78" s="415">
        <v>253.11972224419304</v>
      </c>
      <c r="AI78" s="415">
        <v>305.34036369931749</v>
      </c>
      <c r="AJ78" s="415">
        <v>299.92679517993059</v>
      </c>
      <c r="AK78" s="415">
        <v>278.07003731549867</v>
      </c>
      <c r="AL78" s="415">
        <v>297.756354990874</v>
      </c>
      <c r="AM78" s="415">
        <v>308.74997877473004</v>
      </c>
      <c r="AN78" s="415">
        <v>285.59593375752468</v>
      </c>
    </row>
    <row r="79" spans="1:40" s="411" customFormat="1" x14ac:dyDescent="0.2">
      <c r="A79" s="7" t="s">
        <v>1502</v>
      </c>
      <c r="B79" s="415">
        <v>0</v>
      </c>
      <c r="C79" s="415">
        <v>0</v>
      </c>
      <c r="D79" s="415">
        <v>0</v>
      </c>
      <c r="E79" s="415">
        <v>0</v>
      </c>
      <c r="F79" s="415">
        <v>0</v>
      </c>
      <c r="G79" s="415">
        <v>0</v>
      </c>
      <c r="H79" s="415">
        <v>0</v>
      </c>
      <c r="I79" s="415">
        <v>0</v>
      </c>
      <c r="J79" s="415">
        <v>0</v>
      </c>
      <c r="K79" s="415">
        <v>0</v>
      </c>
      <c r="L79" s="415">
        <v>0</v>
      </c>
      <c r="M79" s="415">
        <v>0</v>
      </c>
      <c r="N79" s="415">
        <v>0</v>
      </c>
      <c r="O79" s="415">
        <v>0</v>
      </c>
      <c r="P79" s="415">
        <v>0</v>
      </c>
      <c r="Q79" s="415">
        <v>0</v>
      </c>
      <c r="R79" s="415">
        <v>0</v>
      </c>
      <c r="S79" s="415">
        <v>0</v>
      </c>
      <c r="T79" s="415">
        <v>0</v>
      </c>
      <c r="U79" s="415">
        <v>0</v>
      </c>
      <c r="V79" s="415">
        <v>0</v>
      </c>
      <c r="W79" s="415">
        <v>0</v>
      </c>
      <c r="X79" s="415">
        <v>0</v>
      </c>
      <c r="Y79" s="415">
        <v>0</v>
      </c>
      <c r="Z79" s="415">
        <v>0</v>
      </c>
      <c r="AA79" s="415">
        <v>0</v>
      </c>
      <c r="AB79" s="415">
        <v>0</v>
      </c>
      <c r="AC79" s="415">
        <v>0</v>
      </c>
      <c r="AD79" s="415">
        <v>0</v>
      </c>
      <c r="AE79" s="415">
        <v>0</v>
      </c>
      <c r="AF79" s="415">
        <v>0.80072739659131464</v>
      </c>
      <c r="AG79" s="415">
        <v>4.1449058179039868</v>
      </c>
      <c r="AH79" s="415">
        <v>14.074121210806991</v>
      </c>
      <c r="AI79" s="415">
        <v>23.703812410682488</v>
      </c>
      <c r="AJ79" s="415">
        <v>33.480006044069363</v>
      </c>
      <c r="AK79" s="415">
        <v>53.444255584501335</v>
      </c>
      <c r="AL79" s="415">
        <v>82.899371109543921</v>
      </c>
      <c r="AM79" s="415">
        <v>150.6697220810226</v>
      </c>
      <c r="AN79" s="415">
        <v>165.52110622647535</v>
      </c>
    </row>
    <row r="80" spans="1:40" s="411" customFormat="1" x14ac:dyDescent="0.2">
      <c r="A80" s="420" t="s">
        <v>842</v>
      </c>
      <c r="B80" s="415">
        <v>0</v>
      </c>
      <c r="C80" s="415">
        <v>0</v>
      </c>
      <c r="D80" s="415">
        <v>0</v>
      </c>
      <c r="E80" s="415">
        <v>0</v>
      </c>
      <c r="F80" s="415">
        <v>0</v>
      </c>
      <c r="G80" s="415">
        <v>0</v>
      </c>
      <c r="H80" s="415">
        <v>0</v>
      </c>
      <c r="I80" s="415">
        <v>0</v>
      </c>
      <c r="J80" s="415">
        <v>0</v>
      </c>
      <c r="K80" s="415">
        <v>0</v>
      </c>
      <c r="L80" s="415">
        <v>0</v>
      </c>
      <c r="M80" s="415">
        <v>0</v>
      </c>
      <c r="N80" s="415">
        <v>0</v>
      </c>
      <c r="O80" s="415">
        <v>0</v>
      </c>
      <c r="P80" s="415">
        <v>0</v>
      </c>
      <c r="Q80" s="415">
        <v>0</v>
      </c>
      <c r="R80" s="415">
        <v>0</v>
      </c>
      <c r="S80" s="415">
        <v>0</v>
      </c>
      <c r="T80" s="415">
        <v>0</v>
      </c>
      <c r="U80" s="415">
        <v>0</v>
      </c>
      <c r="V80" s="415">
        <v>0</v>
      </c>
      <c r="W80" s="415">
        <v>151.17353100000003</v>
      </c>
      <c r="X80" s="415">
        <v>252.25118700000002</v>
      </c>
      <c r="Y80" s="415">
        <v>210.32617068900001</v>
      </c>
      <c r="Z80" s="415">
        <v>204.032589</v>
      </c>
      <c r="AA80" s="415">
        <v>1117.9290000000001</v>
      </c>
      <c r="AB80" s="415">
        <v>1985.9692290000003</v>
      </c>
      <c r="AC80" s="415">
        <v>2115.9442949999998</v>
      </c>
      <c r="AD80" s="415">
        <v>1926.5924340000001</v>
      </c>
      <c r="AE80" s="415">
        <v>1872.0670290000003</v>
      </c>
      <c r="AF80" s="415">
        <v>1840.195506</v>
      </c>
      <c r="AG80" s="415">
        <v>1838.1072989999998</v>
      </c>
      <c r="AH80" s="415">
        <v>1825.303848</v>
      </c>
      <c r="AI80" s="415">
        <v>1797.4399950000002</v>
      </c>
      <c r="AJ80" s="415">
        <v>1829.4591690000002</v>
      </c>
      <c r="AK80" s="415">
        <v>3339.1484580000001</v>
      </c>
      <c r="AL80" s="415">
        <v>3426.6000359999998</v>
      </c>
      <c r="AM80" s="415">
        <v>3346.0880550000002</v>
      </c>
      <c r="AN80" s="415">
        <v>3516.5824365119997</v>
      </c>
    </row>
    <row r="81" spans="1:40" s="411" customFormat="1" x14ac:dyDescent="0.2">
      <c r="A81" s="418" t="s">
        <v>843</v>
      </c>
      <c r="B81" s="415">
        <v>0</v>
      </c>
      <c r="C81" s="415">
        <v>0</v>
      </c>
      <c r="D81" s="415">
        <v>0</v>
      </c>
      <c r="E81" s="415">
        <v>0</v>
      </c>
      <c r="F81" s="415">
        <v>0</v>
      </c>
      <c r="G81" s="415">
        <v>0</v>
      </c>
      <c r="H81" s="415">
        <v>0</v>
      </c>
      <c r="I81" s="415">
        <v>0</v>
      </c>
      <c r="J81" s="415">
        <v>0</v>
      </c>
      <c r="K81" s="415">
        <v>0</v>
      </c>
      <c r="L81" s="415">
        <v>0</v>
      </c>
      <c r="M81" s="415">
        <v>0</v>
      </c>
      <c r="N81" s="415">
        <v>0</v>
      </c>
      <c r="O81" s="415">
        <v>0</v>
      </c>
      <c r="P81" s="415">
        <v>0</v>
      </c>
      <c r="Q81" s="415">
        <v>0</v>
      </c>
      <c r="R81" s="415">
        <v>0</v>
      </c>
      <c r="S81" s="415">
        <v>0</v>
      </c>
      <c r="T81" s="415">
        <v>0</v>
      </c>
      <c r="U81" s="415">
        <v>0</v>
      </c>
      <c r="V81" s="415">
        <v>0</v>
      </c>
      <c r="W81" s="415">
        <v>0</v>
      </c>
      <c r="X81" s="415">
        <v>0</v>
      </c>
      <c r="Y81" s="415">
        <v>10.3125</v>
      </c>
      <c r="Z81" s="415">
        <v>139.19250000000002</v>
      </c>
      <c r="AA81" s="415">
        <v>16.064999999999998</v>
      </c>
      <c r="AB81" s="415">
        <v>3491.7959999999998</v>
      </c>
      <c r="AC81" s="415">
        <v>6525.6125999999995</v>
      </c>
      <c r="AD81" s="415">
        <v>6782.9802000000009</v>
      </c>
      <c r="AE81" s="415">
        <v>7063.4196600000014</v>
      </c>
      <c r="AF81" s="415">
        <v>7128.5023920000003</v>
      </c>
      <c r="AG81" s="415">
        <v>7262.6123880000005</v>
      </c>
      <c r="AH81" s="415">
        <v>7194.4949999999999</v>
      </c>
      <c r="AI81" s="415">
        <v>7158.6867000000002</v>
      </c>
      <c r="AJ81" s="415">
        <v>7647.7218851825555</v>
      </c>
      <c r="AK81" s="415">
        <v>7189.5517004237518</v>
      </c>
      <c r="AL81" s="415">
        <v>7318.0469999999996</v>
      </c>
      <c r="AM81" s="415">
        <v>6435.7259999999997</v>
      </c>
      <c r="AN81" s="415">
        <v>5556.01134</v>
      </c>
    </row>
    <row r="82" spans="1:40" s="411" customFormat="1" x14ac:dyDescent="0.2">
      <c r="A82" s="418"/>
      <c r="B82" s="415"/>
      <c r="C82" s="415"/>
      <c r="D82" s="415"/>
      <c r="E82" s="415"/>
      <c r="F82" s="415"/>
      <c r="G82" s="415"/>
      <c r="H82" s="415"/>
      <c r="I82" s="415"/>
      <c r="J82" s="415"/>
      <c r="K82" s="415"/>
      <c r="L82" s="415"/>
      <c r="M82" s="415"/>
      <c r="N82" s="415"/>
      <c r="O82" s="415"/>
      <c r="P82" s="415"/>
      <c r="Q82" s="415"/>
      <c r="R82" s="415"/>
      <c r="S82" s="415"/>
      <c r="T82" s="415"/>
      <c r="U82" s="415"/>
      <c r="V82" s="415"/>
      <c r="W82" s="415"/>
      <c r="X82" s="415"/>
      <c r="Y82" s="415"/>
      <c r="Z82" s="415"/>
      <c r="AA82" s="415"/>
      <c r="AB82" s="415"/>
      <c r="AC82" s="415"/>
      <c r="AD82" s="415"/>
      <c r="AE82" s="415"/>
      <c r="AF82" s="415"/>
      <c r="AG82" s="415"/>
      <c r="AH82" s="415"/>
      <c r="AI82" s="415"/>
      <c r="AJ82" s="415"/>
      <c r="AK82" s="415"/>
      <c r="AL82" s="415"/>
      <c r="AM82" s="1"/>
      <c r="AN82" s="1"/>
    </row>
    <row r="83" spans="1:40" s="411" customFormat="1" x14ac:dyDescent="0.2">
      <c r="A83" s="421"/>
      <c r="B83" s="1"/>
      <c r="C83" s="1"/>
      <c r="D83" s="1"/>
      <c r="E83" s="1"/>
      <c r="F83" s="1"/>
      <c r="G83" s="1"/>
      <c r="H83" s="1"/>
      <c r="I83" s="1"/>
      <c r="J83" s="1"/>
      <c r="K83" s="1"/>
      <c r="L83" s="1"/>
      <c r="M83" s="1"/>
      <c r="N83" s="1"/>
      <c r="O83" s="1"/>
      <c r="P83" s="1"/>
      <c r="Q83" s="1"/>
      <c r="R83" s="1"/>
      <c r="S83" s="1"/>
      <c r="T83" s="1"/>
      <c r="U83" s="1"/>
      <c r="V83" s="1"/>
      <c r="W83" s="1">
        <v>0.18903042296871855</v>
      </c>
      <c r="X83" s="1">
        <v>0.3210228106729065</v>
      </c>
      <c r="Y83" s="1">
        <v>0.28135226897612781</v>
      </c>
      <c r="Z83" s="1">
        <v>0.2870306533889273</v>
      </c>
      <c r="AA83" s="1">
        <v>1.623992668690464</v>
      </c>
      <c r="AB83" s="1">
        <v>3.0517086536281259</v>
      </c>
      <c r="AC83" s="1">
        <v>3.4092084246785719</v>
      </c>
      <c r="AD83" s="1">
        <v>3.2454650348106377</v>
      </c>
      <c r="AE83" s="1">
        <v>3.1304964096246146</v>
      </c>
      <c r="AF83" s="1">
        <v>3.1041920182294298</v>
      </c>
      <c r="AG83" s="1">
        <v>3.161485096879785</v>
      </c>
      <c r="AH83" s="1">
        <v>3.1251938990561001</v>
      </c>
      <c r="AI83" s="1">
        <v>3.0697509191698984</v>
      </c>
      <c r="AJ83" s="1">
        <v>3.1200259412426106</v>
      </c>
      <c r="AK83" s="1">
        <v>6.1609466183894588</v>
      </c>
      <c r="AL83" s="1">
        <v>6.1663554694297158</v>
      </c>
      <c r="AM83" s="1">
        <v>6.0983639907609986</v>
      </c>
      <c r="AN83" s="1">
        <v>6.3251174640091961</v>
      </c>
    </row>
    <row r="84" spans="1:40" s="411" customFormat="1" x14ac:dyDescent="0.2">
      <c r="A84" s="421"/>
      <c r="B84" s="1"/>
      <c r="C84" s="1"/>
      <c r="D84" s="1"/>
      <c r="E84" s="1"/>
      <c r="F84" s="1"/>
      <c r="G84" s="1"/>
      <c r="H84" s="1"/>
      <c r="I84" s="1"/>
      <c r="J84" s="1"/>
      <c r="K84" s="1"/>
      <c r="L84" s="1"/>
      <c r="M84" s="1"/>
      <c r="N84" s="1"/>
      <c r="O84" s="1"/>
      <c r="P84" s="1"/>
      <c r="Q84" s="1"/>
      <c r="R84" s="1"/>
      <c r="S84" s="1"/>
      <c r="T84" s="1"/>
      <c r="U84" s="1"/>
      <c r="V84" s="1"/>
      <c r="W84" s="1">
        <v>0</v>
      </c>
      <c r="X84" s="1">
        <v>0</v>
      </c>
      <c r="Y84" s="1">
        <v>1.1035615501465553E-2</v>
      </c>
      <c r="Z84" s="1">
        <v>0.1571140000578953</v>
      </c>
      <c r="AA84" s="1">
        <v>1.7391051536595745E-2</v>
      </c>
      <c r="AB84" s="1">
        <v>3.6881411278253049</v>
      </c>
      <c r="AC84" s="1">
        <v>6.802009951634302</v>
      </c>
      <c r="AD84" s="1">
        <v>7.0191725258458684</v>
      </c>
      <c r="AE84" s="1">
        <v>7.3042023149205226</v>
      </c>
      <c r="AF84" s="1">
        <v>7.1365083863992735</v>
      </c>
      <c r="AG84" s="1">
        <v>7.1424823835850528</v>
      </c>
      <c r="AH84" s="1">
        <v>6.948430068012204</v>
      </c>
      <c r="AI84" s="1">
        <v>6.6755504735838276</v>
      </c>
      <c r="AJ84" s="1">
        <v>7.2907154356777291</v>
      </c>
      <c r="AK84" s="1">
        <v>7.398651685596497</v>
      </c>
      <c r="AL84" s="1">
        <v>7.4704125269108568</v>
      </c>
      <c r="AM84" s="1">
        <v>6.493460348146221</v>
      </c>
      <c r="AN84" s="1">
        <v>5.7962241577782816</v>
      </c>
    </row>
    <row r="85" spans="1:40" s="411" customFormat="1" x14ac:dyDescent="0.2">
      <c r="A85" s="417" t="s">
        <v>844</v>
      </c>
      <c r="B85" s="415"/>
      <c r="C85" s="415"/>
      <c r="D85" s="415"/>
      <c r="E85" s="415"/>
      <c r="F85" s="415"/>
      <c r="G85" s="415"/>
      <c r="H85" s="415"/>
      <c r="I85" s="415"/>
      <c r="J85" s="415"/>
      <c r="K85" s="415"/>
      <c r="L85" s="415"/>
      <c r="M85" s="415"/>
      <c r="N85" s="415"/>
      <c r="O85" s="415"/>
      <c r="P85" s="415"/>
      <c r="Q85" s="415"/>
      <c r="R85" s="415"/>
      <c r="S85" s="415"/>
      <c r="T85" s="415"/>
      <c r="U85" s="415"/>
      <c r="V85" s="1"/>
      <c r="W85" s="1"/>
      <c r="X85" s="1"/>
      <c r="Y85" s="1"/>
      <c r="Z85" s="1"/>
      <c r="AA85" s="1"/>
      <c r="AB85" s="1"/>
      <c r="AC85" s="1"/>
      <c r="AD85" s="1"/>
      <c r="AE85" s="1"/>
      <c r="AF85" s="1"/>
      <c r="AG85" s="1"/>
      <c r="AH85" s="1"/>
      <c r="AI85" s="1"/>
      <c r="AJ85" s="1"/>
      <c r="AK85" s="1"/>
      <c r="AL85" s="1"/>
      <c r="AM85" s="1"/>
      <c r="AN85" s="1"/>
    </row>
    <row r="86" spans="1:40" s="411" customFormat="1" x14ac:dyDescent="0.2">
      <c r="A86" s="418" t="s">
        <v>830</v>
      </c>
      <c r="B86" s="415">
        <v>2955.4973</v>
      </c>
      <c r="C86" s="415">
        <v>2928.9119999999998</v>
      </c>
      <c r="D86" s="415">
        <v>3089.0839999999998</v>
      </c>
      <c r="E86" s="415">
        <v>2910.558</v>
      </c>
      <c r="F86" s="415">
        <v>2589.5239999999999</v>
      </c>
      <c r="G86" s="415">
        <v>2519.6039999999998</v>
      </c>
      <c r="H86" s="415">
        <v>2534.5080000000003</v>
      </c>
      <c r="I86" s="415">
        <v>2224.2840000000001</v>
      </c>
      <c r="J86" s="415">
        <v>2117.7939999999999</v>
      </c>
      <c r="K86" s="415">
        <v>2256.7139999999999</v>
      </c>
      <c r="L86" s="415">
        <v>2460.7239999999997</v>
      </c>
      <c r="M86" s="415">
        <v>2637.502</v>
      </c>
      <c r="N86" s="415">
        <v>2309.5679999999998</v>
      </c>
      <c r="O86" s="415">
        <v>2260.3940000000002</v>
      </c>
      <c r="P86" s="415">
        <v>2096.634</v>
      </c>
      <c r="Q86" s="415">
        <v>2017.79</v>
      </c>
      <c r="R86" s="415">
        <v>1735.672</v>
      </c>
      <c r="S86" s="415">
        <v>1580.836</v>
      </c>
      <c r="T86" s="415">
        <v>1641.326</v>
      </c>
      <c r="U86" s="415">
        <v>1640.498</v>
      </c>
      <c r="V86" s="415">
        <v>1611.6559999999999</v>
      </c>
      <c r="W86" s="415">
        <v>1610.23</v>
      </c>
      <c r="X86" s="415">
        <v>1337.2659999999998</v>
      </c>
      <c r="Y86" s="415">
        <v>1292.002</v>
      </c>
      <c r="Z86" s="415">
        <v>1155.06</v>
      </c>
      <c r="AA86" s="415">
        <v>1231.604</v>
      </c>
      <c r="AB86" s="415">
        <v>1128.2420000000002</v>
      </c>
      <c r="AC86" s="415">
        <v>1286.6199999999999</v>
      </c>
      <c r="AD86" s="415">
        <v>1095.076</v>
      </c>
      <c r="AE86" s="415">
        <v>1011.034</v>
      </c>
      <c r="AF86" s="415">
        <v>1091.1199999999999</v>
      </c>
      <c r="AG86" s="415">
        <v>1140.432</v>
      </c>
      <c r="AH86" s="415">
        <v>1277.4199999999998</v>
      </c>
      <c r="AI86" s="415">
        <v>1236.0659999999998</v>
      </c>
      <c r="AJ86" s="415">
        <v>1316.106</v>
      </c>
      <c r="AK86" s="415">
        <v>1327.0539999999999</v>
      </c>
      <c r="AL86" s="415">
        <v>1503.51</v>
      </c>
      <c r="AM86" s="415">
        <v>2149.672</v>
      </c>
      <c r="AN86" s="415">
        <v>2359.11</v>
      </c>
    </row>
    <row r="87" spans="1:40" s="411" customFormat="1" x14ac:dyDescent="0.2">
      <c r="A87" s="418" t="s">
        <v>840</v>
      </c>
      <c r="B87" s="415">
        <v>1721.6470087499999</v>
      </c>
      <c r="C87" s="415">
        <v>1590.44835375</v>
      </c>
      <c r="D87" s="415">
        <v>1898.2365930000001</v>
      </c>
      <c r="E87" s="415">
        <v>1810.15079625</v>
      </c>
      <c r="F87" s="415">
        <v>1615.6421685</v>
      </c>
      <c r="G87" s="415">
        <v>1625.6704522500002</v>
      </c>
      <c r="H87" s="415">
        <v>1594.5224107499998</v>
      </c>
      <c r="I87" s="415">
        <v>1592.4927735000001</v>
      </c>
      <c r="J87" s="415">
        <v>1563.2970074999998</v>
      </c>
      <c r="K87" s="415">
        <v>1539.9744929999997</v>
      </c>
      <c r="L87" s="415">
        <v>1546.68741675</v>
      </c>
      <c r="M87" s="415">
        <v>1589.1673942500001</v>
      </c>
      <c r="N87" s="415">
        <v>1485.1879199999998</v>
      </c>
      <c r="O87" s="415">
        <v>1544.7948680549998</v>
      </c>
      <c r="P87" s="415">
        <v>1525.6735652399998</v>
      </c>
      <c r="Q87" s="415">
        <v>1525.3547647499997</v>
      </c>
      <c r="R87" s="415">
        <v>1452.7214437499997</v>
      </c>
      <c r="S87" s="415">
        <v>1411.7491169999998</v>
      </c>
      <c r="T87" s="415">
        <v>1403.6898622499996</v>
      </c>
      <c r="U87" s="415">
        <v>1401.6812490000002</v>
      </c>
      <c r="V87" s="415">
        <v>1355.7014324999996</v>
      </c>
      <c r="W87" s="415">
        <v>1295.7061634999998</v>
      </c>
      <c r="X87" s="415">
        <v>1259.4711998249998</v>
      </c>
      <c r="Y87" s="415">
        <v>1198.5815054542497</v>
      </c>
      <c r="Z87" s="415">
        <v>1229.9537677499995</v>
      </c>
      <c r="AA87" s="415">
        <v>1170.1490287499994</v>
      </c>
      <c r="AB87" s="415">
        <v>1128.0331934999999</v>
      </c>
      <c r="AC87" s="415">
        <v>976.19540174999986</v>
      </c>
      <c r="AD87" s="415">
        <v>931.11666074999982</v>
      </c>
      <c r="AE87" s="415">
        <v>959.22854099999995</v>
      </c>
      <c r="AF87" s="415">
        <v>947.88773549999996</v>
      </c>
      <c r="AG87" s="415">
        <v>921.88334699999984</v>
      </c>
      <c r="AH87" s="415">
        <v>967.70712600000002</v>
      </c>
      <c r="AI87" s="415">
        <v>929.93790419999982</v>
      </c>
      <c r="AJ87" s="415">
        <v>913.02012134999995</v>
      </c>
      <c r="AK87" s="415">
        <v>788.67147239999986</v>
      </c>
      <c r="AL87" s="415">
        <v>737.76044385</v>
      </c>
      <c r="AM87" s="415">
        <v>626.00949750094196</v>
      </c>
      <c r="AN87" s="415">
        <v>577.83877117275836</v>
      </c>
    </row>
    <row r="88" spans="1:40" s="411" customFormat="1" x14ac:dyDescent="0.2">
      <c r="A88" s="418" t="s">
        <v>841</v>
      </c>
      <c r="B88" s="415">
        <v>31793.206894999999</v>
      </c>
      <c r="C88" s="415">
        <v>31306.738174999999</v>
      </c>
      <c r="D88" s="415">
        <v>30025.066929999997</v>
      </c>
      <c r="E88" s="415">
        <v>28469.43591</v>
      </c>
      <c r="F88" s="415">
        <v>28450.874207999994</v>
      </c>
      <c r="G88" s="415">
        <v>27744.175984499998</v>
      </c>
      <c r="H88" s="415">
        <v>29117.920383000004</v>
      </c>
      <c r="I88" s="415">
        <v>28655.035029999999</v>
      </c>
      <c r="J88" s="415">
        <v>27821.561194499998</v>
      </c>
      <c r="K88" s="415">
        <v>26755.231570417673</v>
      </c>
      <c r="L88" s="415">
        <v>28440.744543059962</v>
      </c>
      <c r="M88" s="415">
        <v>29331.494716731944</v>
      </c>
      <c r="N88" s="415">
        <v>29230.87402472378</v>
      </c>
      <c r="O88" s="415">
        <v>28318.533514929441</v>
      </c>
      <c r="P88" s="415">
        <v>29664.625238870754</v>
      </c>
      <c r="Q88" s="415">
        <v>28972.124257007312</v>
      </c>
      <c r="R88" s="415">
        <v>30473.234465212587</v>
      </c>
      <c r="S88" s="415">
        <v>29616.470835792275</v>
      </c>
      <c r="T88" s="415">
        <v>30208.865441213911</v>
      </c>
      <c r="U88" s="415">
        <v>30163.873079894343</v>
      </c>
      <c r="V88" s="415">
        <v>29231.554188371218</v>
      </c>
      <c r="W88" s="415">
        <v>28757.381991745777</v>
      </c>
      <c r="X88" s="415">
        <v>27478.865465689665</v>
      </c>
      <c r="Y88" s="415">
        <v>27929.485461873301</v>
      </c>
      <c r="Z88" s="415">
        <v>26424.705309572957</v>
      </c>
      <c r="AA88" s="415">
        <v>26567.348999727263</v>
      </c>
      <c r="AB88" s="415">
        <v>24881.421968136357</v>
      </c>
      <c r="AC88" s="415">
        <v>23115.155182090777</v>
      </c>
      <c r="AD88" s="415">
        <v>21980.574961191174</v>
      </c>
      <c r="AE88" s="415">
        <v>20064.713750897001</v>
      </c>
      <c r="AF88" s="415">
        <v>20688.574891559245</v>
      </c>
      <c r="AG88" s="415">
        <v>20807.365104891582</v>
      </c>
      <c r="AH88" s="415">
        <v>19784.872891011139</v>
      </c>
      <c r="AI88" s="415">
        <v>20557.262250993477</v>
      </c>
      <c r="AJ88" s="415">
        <v>19376.272271460926</v>
      </c>
      <c r="AK88" s="415">
        <v>19585.390104797538</v>
      </c>
      <c r="AL88" s="415">
        <v>22601.414828639081</v>
      </c>
      <c r="AM88" s="415">
        <v>26067.171695724759</v>
      </c>
      <c r="AN88" s="415">
        <v>24465.52167718417</v>
      </c>
    </row>
    <row r="89" spans="1:40" s="411" customFormat="1" x14ac:dyDescent="0.2">
      <c r="A89" s="418"/>
      <c r="B89" s="415"/>
      <c r="C89" s="415"/>
      <c r="D89" s="415"/>
      <c r="E89" s="415"/>
      <c r="F89" s="415"/>
      <c r="G89" s="415"/>
      <c r="H89" s="415"/>
      <c r="I89" s="415"/>
      <c r="J89" s="415"/>
      <c r="K89" s="415"/>
      <c r="L89" s="415"/>
      <c r="M89" s="415"/>
      <c r="N89" s="415"/>
      <c r="O89" s="415"/>
      <c r="P89" s="415"/>
      <c r="Q89" s="415"/>
      <c r="R89" s="415"/>
      <c r="S89" s="415"/>
      <c r="T89" s="415"/>
      <c r="U89" s="415"/>
      <c r="V89" s="415"/>
      <c r="W89" s="415"/>
      <c r="X89" s="415"/>
      <c r="Y89" s="415"/>
      <c r="Z89" s="415"/>
      <c r="AA89" s="415"/>
      <c r="AB89" s="415"/>
      <c r="AC89" s="415"/>
      <c r="AD89" s="415"/>
      <c r="AE89" s="415"/>
      <c r="AF89" s="415"/>
      <c r="AG89" s="415"/>
      <c r="AH89" s="1"/>
      <c r="AI89" s="1"/>
      <c r="AJ89" s="1"/>
      <c r="AK89" s="1"/>
      <c r="AL89" s="1"/>
      <c r="AM89" s="1"/>
      <c r="AN89" s="1"/>
    </row>
    <row r="90" spans="1:40" s="411" customFormat="1" x14ac:dyDescent="0.2">
      <c r="A90" s="418" t="s">
        <v>1516</v>
      </c>
      <c r="B90" s="415"/>
      <c r="C90" s="415"/>
      <c r="D90" s="415"/>
      <c r="E90" s="415"/>
      <c r="F90" s="415"/>
      <c r="G90" s="415"/>
      <c r="H90" s="415"/>
      <c r="I90" s="415"/>
      <c r="J90" s="415"/>
      <c r="K90" s="415"/>
      <c r="L90" s="415"/>
      <c r="M90" s="415"/>
      <c r="N90" s="415"/>
      <c r="O90" s="415"/>
      <c r="P90" s="415"/>
      <c r="Q90" s="415"/>
      <c r="R90" s="415"/>
      <c r="S90" s="415"/>
      <c r="T90" s="415"/>
      <c r="U90" s="415"/>
      <c r="V90" s="415"/>
      <c r="W90" s="415"/>
      <c r="X90" s="415"/>
      <c r="Y90" s="415"/>
      <c r="Z90" s="415"/>
      <c r="AA90" s="408"/>
      <c r="AB90" s="408"/>
      <c r="AC90" s="408"/>
      <c r="AD90" s="408"/>
      <c r="AE90" s="408"/>
      <c r="AF90" s="408"/>
      <c r="AG90" s="408"/>
      <c r="AH90" s="408"/>
      <c r="AI90" s="408"/>
      <c r="AJ90" s="408"/>
      <c r="AK90" s="408"/>
      <c r="AL90" s="408"/>
      <c r="AM90" s="408"/>
      <c r="AN90" s="408"/>
    </row>
    <row r="91" spans="1:40" s="411" customFormat="1" x14ac:dyDescent="0.2">
      <c r="B91" s="1">
        <v>0</v>
      </c>
      <c r="C91" s="1">
        <v>0</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415">
        <v>-1809.2059582850343</v>
      </c>
      <c r="AB91" s="415">
        <v>-1809.2059582850343</v>
      </c>
      <c r="AC91" s="415">
        <v>-1809.2059582850343</v>
      </c>
      <c r="AD91" s="415">
        <v>-1809.2059582850343</v>
      </c>
      <c r="AE91" s="415">
        <v>-1741.3998267415664</v>
      </c>
      <c r="AF91" s="415">
        <v>-1830.7565201704529</v>
      </c>
      <c r="AG91" s="415">
        <v>-1850.2143337032639</v>
      </c>
      <c r="AH91" s="415">
        <v>-1598.2991787333176</v>
      </c>
      <c r="AI91" s="415">
        <v>-2055.7956804747346</v>
      </c>
      <c r="AJ91" s="415">
        <v>-1778.7702098868704</v>
      </c>
      <c r="AK91" s="415">
        <v>-1618.9542569281348</v>
      </c>
      <c r="AL91" s="1">
        <v>-1336.5594963219201</v>
      </c>
      <c r="AM91" s="408">
        <v>-2265.8724840237078</v>
      </c>
      <c r="AN91" s="408">
        <v>-2266.7832727097302</v>
      </c>
    </row>
    <row r="92" spans="1:40" s="411" customFormat="1" x14ac:dyDescent="0.2">
      <c r="A92" s="417" t="s">
        <v>1518</v>
      </c>
      <c r="B92" s="1"/>
      <c r="C92" s="1"/>
      <c r="D92" s="1"/>
      <c r="E92" s="1"/>
      <c r="F92" s="1"/>
      <c r="G92" s="1"/>
      <c r="H92" s="1"/>
      <c r="I92" s="1"/>
      <c r="J92" s="1"/>
      <c r="K92" s="1"/>
      <c r="L92" s="1"/>
      <c r="M92" s="1"/>
      <c r="N92" s="1"/>
      <c r="O92" s="1"/>
      <c r="P92" s="1"/>
      <c r="Q92" s="1"/>
      <c r="R92" s="1"/>
      <c r="S92" s="1"/>
      <c r="T92" s="1"/>
      <c r="U92" s="1"/>
      <c r="V92" s="1"/>
      <c r="W92" s="1"/>
      <c r="X92" s="1"/>
      <c r="Y92" s="1"/>
      <c r="Z92" s="1"/>
      <c r="AA92" s="415"/>
      <c r="AB92" s="415"/>
      <c r="AC92" s="415"/>
      <c r="AD92" s="415"/>
      <c r="AE92" s="415"/>
      <c r="AF92" s="415"/>
      <c r="AG92" s="415"/>
      <c r="AH92" s="415"/>
      <c r="AI92" s="415"/>
      <c r="AJ92" s="415"/>
      <c r="AK92" s="415"/>
      <c r="AL92" s="415"/>
      <c r="AM92" s="415"/>
      <c r="AN92" s="415"/>
    </row>
    <row r="93" spans="1:40" s="411" customFormat="1" x14ac:dyDescent="0.2">
      <c r="A93" s="418" t="s">
        <v>830</v>
      </c>
      <c r="B93" s="415">
        <v>2955.4973</v>
      </c>
      <c r="C93" s="415">
        <v>2928.9119999999998</v>
      </c>
      <c r="D93" s="415">
        <v>3089.0839999999998</v>
      </c>
      <c r="E93" s="415">
        <v>2910.558</v>
      </c>
      <c r="F93" s="415">
        <v>2589.5239999999999</v>
      </c>
      <c r="G93" s="415">
        <v>2519.6039999999998</v>
      </c>
      <c r="H93" s="415">
        <v>2534.5080000000003</v>
      </c>
      <c r="I93" s="415">
        <v>2224.2840000000001</v>
      </c>
      <c r="J93" s="415">
        <v>2117.7939999999999</v>
      </c>
      <c r="K93" s="415">
        <v>2256.7139999999999</v>
      </c>
      <c r="L93" s="415">
        <v>2460.7239999999997</v>
      </c>
      <c r="M93" s="415">
        <v>2637.502</v>
      </c>
      <c r="N93" s="415">
        <v>2309.5679999999998</v>
      </c>
      <c r="O93" s="415">
        <v>2260.3940000000002</v>
      </c>
      <c r="P93" s="415">
        <v>2096.634</v>
      </c>
      <c r="Q93" s="415">
        <v>2017.79</v>
      </c>
      <c r="R93" s="415">
        <v>1735.672</v>
      </c>
      <c r="S93" s="415">
        <v>1580.836</v>
      </c>
      <c r="T93" s="415">
        <v>1641.326</v>
      </c>
      <c r="U93" s="415">
        <v>1640.498</v>
      </c>
      <c r="V93" s="415">
        <v>1611.6559999999999</v>
      </c>
      <c r="W93" s="415">
        <v>1610.23</v>
      </c>
      <c r="X93" s="415">
        <v>1337.2659999999998</v>
      </c>
      <c r="Y93" s="415">
        <v>1292.002</v>
      </c>
      <c r="Z93" s="415">
        <v>1155.06</v>
      </c>
      <c r="AA93" s="415">
        <v>1231.604</v>
      </c>
      <c r="AB93" s="415">
        <v>1128.2420000000002</v>
      </c>
      <c r="AC93" s="415">
        <v>1286.6199999999999</v>
      </c>
      <c r="AD93" s="415">
        <v>1095.076</v>
      </c>
      <c r="AE93" s="415">
        <v>1011.034</v>
      </c>
      <c r="AF93" s="415">
        <v>1091.1199999999999</v>
      </c>
      <c r="AG93" s="415">
        <v>1140.432</v>
      </c>
      <c r="AH93" s="415">
        <v>1277.4199999999998</v>
      </c>
      <c r="AI93" s="415">
        <v>1236.0659999999998</v>
      </c>
      <c r="AJ93" s="415">
        <v>1316.106</v>
      </c>
      <c r="AK93" s="415">
        <v>1327.0539999999999</v>
      </c>
      <c r="AL93" s="415">
        <v>1503.51</v>
      </c>
      <c r="AM93" s="415">
        <v>2149.672</v>
      </c>
      <c r="AN93" s="415">
        <v>2359.11</v>
      </c>
    </row>
    <row r="94" spans="1:40" s="411" customFormat="1" x14ac:dyDescent="0.2">
      <c r="A94" s="418" t="s">
        <v>840</v>
      </c>
      <c r="B94" s="415">
        <v>1721.6470087499999</v>
      </c>
      <c r="C94" s="415">
        <v>1590.44835375</v>
      </c>
      <c r="D94" s="415">
        <v>1898.2365930000001</v>
      </c>
      <c r="E94" s="415">
        <v>1810.15079625</v>
      </c>
      <c r="F94" s="415">
        <v>1615.6421685</v>
      </c>
      <c r="G94" s="415">
        <v>1625.6704522500002</v>
      </c>
      <c r="H94" s="415">
        <v>1594.5224107499998</v>
      </c>
      <c r="I94" s="415">
        <v>1592.4927735000001</v>
      </c>
      <c r="J94" s="415">
        <v>1563.2970074999998</v>
      </c>
      <c r="K94" s="415">
        <v>1539.9744929999997</v>
      </c>
      <c r="L94" s="415">
        <v>1546.68741675</v>
      </c>
      <c r="M94" s="415">
        <v>1589.1673942500001</v>
      </c>
      <c r="N94" s="415">
        <v>1485.1879199999998</v>
      </c>
      <c r="O94" s="415">
        <v>1544.7948680549998</v>
      </c>
      <c r="P94" s="415">
        <v>1525.6735652399998</v>
      </c>
      <c r="Q94" s="415">
        <v>1525.3547647499997</v>
      </c>
      <c r="R94" s="415">
        <v>1452.7214437499997</v>
      </c>
      <c r="S94" s="415">
        <v>1411.7491169999998</v>
      </c>
      <c r="T94" s="415">
        <v>1403.6898622499996</v>
      </c>
      <c r="U94" s="415">
        <v>1401.6812490000002</v>
      </c>
      <c r="V94" s="415">
        <v>1355.7014324999996</v>
      </c>
      <c r="W94" s="415">
        <v>1295.7061634999998</v>
      </c>
      <c r="X94" s="415">
        <v>1259.4711998249998</v>
      </c>
      <c r="Y94" s="415">
        <v>1198.5815054542497</v>
      </c>
      <c r="Z94" s="415">
        <v>1229.9537677499995</v>
      </c>
      <c r="AA94" s="415">
        <v>1170.1490287499994</v>
      </c>
      <c r="AB94" s="415">
        <v>1128.0331934999999</v>
      </c>
      <c r="AC94" s="415">
        <v>976.19540174999986</v>
      </c>
      <c r="AD94" s="415">
        <v>931.11666074999982</v>
      </c>
      <c r="AE94" s="415">
        <v>959.22854099999995</v>
      </c>
      <c r="AF94" s="415">
        <v>947.88773549999996</v>
      </c>
      <c r="AG94" s="415">
        <v>921.88334699999984</v>
      </c>
      <c r="AH94" s="415">
        <v>967.70712600000002</v>
      </c>
      <c r="AI94" s="415">
        <v>929.93790419999982</v>
      </c>
      <c r="AJ94" s="415">
        <v>913.02012134999995</v>
      </c>
      <c r="AK94" s="415">
        <v>788.67147239999986</v>
      </c>
      <c r="AL94" s="415">
        <v>737.76044385</v>
      </c>
      <c r="AM94" s="415">
        <v>626.00949750094196</v>
      </c>
      <c r="AN94" s="415">
        <v>577.83877117275836</v>
      </c>
    </row>
    <row r="95" spans="1:40" s="411" customFormat="1" x14ac:dyDescent="0.2">
      <c r="A95" s="418" t="s">
        <v>841</v>
      </c>
      <c r="B95" s="415">
        <v>31793.206894999999</v>
      </c>
      <c r="C95" s="415">
        <v>31306.738174999999</v>
      </c>
      <c r="D95" s="415">
        <v>30025.066929999997</v>
      </c>
      <c r="E95" s="415">
        <v>28469.43591</v>
      </c>
      <c r="F95" s="415">
        <v>28450.874207999994</v>
      </c>
      <c r="G95" s="415">
        <v>27744.175984499998</v>
      </c>
      <c r="H95" s="415">
        <v>29117.920383000004</v>
      </c>
      <c r="I95" s="415">
        <v>28655.035029999999</v>
      </c>
      <c r="J95" s="415">
        <v>27821.561194499998</v>
      </c>
      <c r="K95" s="415">
        <v>26755.231570417673</v>
      </c>
      <c r="L95" s="415">
        <v>28440.744543059962</v>
      </c>
      <c r="M95" s="415">
        <v>29331.494716731944</v>
      </c>
      <c r="N95" s="415">
        <v>29230.87402472378</v>
      </c>
      <c r="O95" s="415">
        <v>28318.533514929441</v>
      </c>
      <c r="P95" s="415">
        <v>29664.625238870754</v>
      </c>
      <c r="Q95" s="415">
        <v>28972.124257007312</v>
      </c>
      <c r="R95" s="415">
        <v>30473.234465212587</v>
      </c>
      <c r="S95" s="415">
        <v>29616.470835792275</v>
      </c>
      <c r="T95" s="415">
        <v>30208.865441213911</v>
      </c>
      <c r="U95" s="415">
        <v>30163.873079894343</v>
      </c>
      <c r="V95" s="415">
        <v>29231.554188371218</v>
      </c>
      <c r="W95" s="415">
        <v>28757.381991745777</v>
      </c>
      <c r="X95" s="415">
        <v>27478.865465689665</v>
      </c>
      <c r="Y95" s="415">
        <v>27929.485461873301</v>
      </c>
      <c r="Z95" s="415">
        <v>26424.705309572957</v>
      </c>
      <c r="AA95" s="415">
        <v>28376.554958012297</v>
      </c>
      <c r="AB95" s="415">
        <v>26690.627926421392</v>
      </c>
      <c r="AC95" s="415">
        <v>24924.361140375811</v>
      </c>
      <c r="AD95" s="415">
        <v>23789.780919476209</v>
      </c>
      <c r="AE95" s="415">
        <v>21806.113577638567</v>
      </c>
      <c r="AF95" s="415">
        <v>22519.331411729698</v>
      </c>
      <c r="AG95" s="415">
        <v>22657.579438594847</v>
      </c>
      <c r="AH95" s="415">
        <v>21383.172069744454</v>
      </c>
      <c r="AI95" s="415">
        <v>22613.057931468211</v>
      </c>
      <c r="AJ95" s="415">
        <v>21155.042481347795</v>
      </c>
      <c r="AK95" s="415">
        <v>21204.344361725671</v>
      </c>
      <c r="AL95" s="415">
        <v>23937.974324961</v>
      </c>
      <c r="AM95" s="415">
        <v>28333.044179748467</v>
      </c>
      <c r="AN95" s="415">
        <v>26732.3049498939</v>
      </c>
    </row>
    <row r="96" spans="1:40" s="411" customFormat="1" x14ac:dyDescent="0.2">
      <c r="B96" s="1"/>
      <c r="C96" s="1"/>
      <c r="D96" s="1"/>
      <c r="E96" s="1"/>
      <c r="F96" s="1"/>
      <c r="G96" s="1"/>
      <c r="H96" s="1"/>
      <c r="I96" s="1"/>
      <c r="J96" s="1"/>
      <c r="K96" s="1"/>
      <c r="L96" s="1"/>
      <c r="M96" s="1"/>
      <c r="N96" s="1"/>
      <c r="O96" s="1"/>
      <c r="P96" s="1"/>
      <c r="Q96" s="1"/>
      <c r="R96" s="1"/>
      <c r="S96" s="1"/>
      <c r="T96" s="1"/>
      <c r="U96" s="1"/>
      <c r="V96" s="1"/>
      <c r="W96" s="1"/>
      <c r="X96" s="1"/>
      <c r="Y96" s="1"/>
      <c r="Z96" s="1"/>
      <c r="AA96" s="415"/>
      <c r="AB96" s="415"/>
      <c r="AC96" s="415"/>
      <c r="AD96" s="415"/>
      <c r="AE96" s="415"/>
      <c r="AF96" s="415"/>
      <c r="AG96" s="415"/>
      <c r="AH96" s="1"/>
      <c r="AI96" s="1"/>
      <c r="AJ96" s="1"/>
      <c r="AK96" s="1"/>
      <c r="AL96" s="1"/>
      <c r="AM96" s="1"/>
      <c r="AN96" s="1"/>
    </row>
    <row r="97" spans="1:40" s="411" customFormat="1" x14ac:dyDescent="0.2">
      <c r="B97" s="1"/>
      <c r="C97" s="1"/>
      <c r="D97" s="1"/>
      <c r="E97" s="1"/>
      <c r="F97" s="1"/>
      <c r="G97" s="1"/>
      <c r="H97" s="1"/>
      <c r="I97" s="1"/>
      <c r="J97" s="1"/>
      <c r="K97" s="1"/>
      <c r="L97" s="1"/>
      <c r="M97" s="1"/>
      <c r="N97" s="1"/>
      <c r="O97" s="1"/>
      <c r="P97" s="1"/>
      <c r="Q97" s="1"/>
      <c r="R97" s="1"/>
      <c r="S97" s="1"/>
      <c r="T97" s="1"/>
      <c r="U97" s="1"/>
      <c r="V97" s="1"/>
      <c r="W97" s="1"/>
      <c r="X97" s="1"/>
      <c r="Y97" s="1"/>
      <c r="Z97" s="1"/>
      <c r="AA97" s="415"/>
      <c r="AB97" s="415"/>
      <c r="AC97" s="415"/>
      <c r="AD97" s="415"/>
      <c r="AE97" s="415"/>
      <c r="AF97" s="415"/>
      <c r="AG97" s="415"/>
      <c r="AH97" s="1"/>
      <c r="AI97" s="1"/>
      <c r="AJ97" s="1"/>
      <c r="AK97" s="1"/>
      <c r="AL97" s="1"/>
      <c r="AM97" s="1"/>
      <c r="AN97" s="1"/>
    </row>
    <row r="98" spans="1:40" s="411" customFormat="1" x14ac:dyDescent="0.2">
      <c r="A98" s="422" t="s">
        <v>845</v>
      </c>
      <c r="B98" s="423" t="s">
        <v>4</v>
      </c>
      <c r="C98" s="423" t="s">
        <v>5</v>
      </c>
      <c r="D98" s="423" t="s">
        <v>6</v>
      </c>
      <c r="E98" s="423" t="s">
        <v>7</v>
      </c>
      <c r="F98" s="423" t="s">
        <v>8</v>
      </c>
      <c r="G98" s="423" t="s">
        <v>9</v>
      </c>
      <c r="H98" s="423" t="s">
        <v>10</v>
      </c>
      <c r="I98" s="423" t="s">
        <v>11</v>
      </c>
      <c r="J98" s="423" t="s">
        <v>12</v>
      </c>
      <c r="K98" s="423" t="s">
        <v>13</v>
      </c>
      <c r="L98" s="423" t="s">
        <v>14</v>
      </c>
      <c r="M98" s="423" t="s">
        <v>15</v>
      </c>
      <c r="N98" s="423" t="s">
        <v>16</v>
      </c>
      <c r="O98" s="423" t="s">
        <v>17</v>
      </c>
      <c r="P98" s="423" t="s">
        <v>18</v>
      </c>
      <c r="Q98" s="423" t="s">
        <v>19</v>
      </c>
      <c r="R98" s="423" t="s">
        <v>20</v>
      </c>
      <c r="S98" s="423" t="s">
        <v>21</v>
      </c>
      <c r="T98" s="423" t="s">
        <v>22</v>
      </c>
      <c r="U98" s="423" t="s">
        <v>23</v>
      </c>
      <c r="V98" s="423" t="s">
        <v>24</v>
      </c>
      <c r="W98" s="423" t="s">
        <v>25</v>
      </c>
      <c r="X98" s="423" t="s">
        <v>26</v>
      </c>
      <c r="Y98" s="423" t="s">
        <v>27</v>
      </c>
      <c r="Z98" s="423" t="s">
        <v>28</v>
      </c>
      <c r="AA98" s="423" t="s">
        <v>29</v>
      </c>
      <c r="AB98" s="423" t="s">
        <v>30</v>
      </c>
      <c r="AC98" s="423" t="s">
        <v>31</v>
      </c>
      <c r="AD98" s="423" t="s">
        <v>32</v>
      </c>
      <c r="AE98" s="423" t="s">
        <v>1057</v>
      </c>
      <c r="AF98" s="423" t="s">
        <v>1287</v>
      </c>
      <c r="AG98" s="423" t="s">
        <v>1334</v>
      </c>
      <c r="AH98" s="423" t="s">
        <v>1580</v>
      </c>
      <c r="AI98" s="423" t="s">
        <v>1708</v>
      </c>
      <c r="AJ98" s="423" t="s">
        <v>1751</v>
      </c>
      <c r="AK98" s="423" t="s">
        <v>1809</v>
      </c>
      <c r="AL98" s="423" t="s">
        <v>1982</v>
      </c>
      <c r="AM98" s="423">
        <v>2022</v>
      </c>
      <c r="AN98" s="423">
        <v>2023</v>
      </c>
    </row>
    <row r="99" spans="1:40" s="411" customFormat="1" x14ac:dyDescent="0.2">
      <c r="A99" s="424" t="s">
        <v>830</v>
      </c>
      <c r="B99" s="425">
        <v>1243.4484735631067</v>
      </c>
      <c r="C99" s="425">
        <v>1236.1571612454431</v>
      </c>
      <c r="D99" s="425">
        <v>1217.2525288896063</v>
      </c>
      <c r="E99" s="425">
        <v>1182.7032633314268</v>
      </c>
      <c r="F99" s="425">
        <v>1148.3677782603304</v>
      </c>
      <c r="G99" s="425">
        <v>1125.1022114890479</v>
      </c>
      <c r="H99" s="425">
        <v>1103.0582206939716</v>
      </c>
      <c r="I99" s="425">
        <v>1076.9426896562079</v>
      </c>
      <c r="J99" s="425">
        <v>1046.871187453487</v>
      </c>
      <c r="K99" s="425">
        <v>1023.0336867386321</v>
      </c>
      <c r="L99" s="425">
        <v>1020.6194773981797</v>
      </c>
      <c r="M99" s="425">
        <v>1024.039909870517</v>
      </c>
      <c r="N99" s="425">
        <v>1032.7082314365721</v>
      </c>
      <c r="O99" s="425">
        <v>1056.9443571916204</v>
      </c>
      <c r="P99" s="425">
        <v>1084.9202881962319</v>
      </c>
      <c r="Q99" s="425">
        <v>1106.1284665211947</v>
      </c>
      <c r="R99" s="425">
        <v>1106.1832081320467</v>
      </c>
      <c r="S99" s="425">
        <v>1104.7157499242901</v>
      </c>
      <c r="T99" s="425">
        <v>1110.0101115259235</v>
      </c>
      <c r="U99" s="425">
        <v>1103.9139027993126</v>
      </c>
      <c r="V99" s="425">
        <v>1090.2033576434828</v>
      </c>
      <c r="W99" s="425">
        <v>1071.1574728475721</v>
      </c>
      <c r="X99" s="425">
        <v>1074.5492918927282</v>
      </c>
      <c r="Y99" s="425">
        <v>1049.5158354733235</v>
      </c>
      <c r="Z99" s="425">
        <v>858.74833130012235</v>
      </c>
      <c r="AA99" s="425">
        <v>983.45721414741729</v>
      </c>
      <c r="AB99" s="425">
        <v>893.08377185888935</v>
      </c>
      <c r="AC99" s="425">
        <v>811.52591160825568</v>
      </c>
      <c r="AD99" s="425">
        <v>747.41258357785091</v>
      </c>
      <c r="AE99" s="425">
        <v>691.53428571738823</v>
      </c>
      <c r="AF99" s="425">
        <v>648.07963004420435</v>
      </c>
      <c r="AG99" s="425">
        <v>617.19343470506908</v>
      </c>
      <c r="AH99" s="425">
        <v>590.29703592938483</v>
      </c>
      <c r="AI99" s="425">
        <v>553.58919987834122</v>
      </c>
      <c r="AJ99" s="425">
        <v>506.61685282500537</v>
      </c>
      <c r="AK99" s="425">
        <v>456.38095306910662</v>
      </c>
      <c r="AL99" s="425">
        <v>419.74947356419614</v>
      </c>
      <c r="AM99" s="425">
        <v>399.3975154540293</v>
      </c>
      <c r="AN99" s="425">
        <v>380.99733729415243</v>
      </c>
    </row>
    <row r="100" spans="1:40" s="411" customFormat="1" x14ac:dyDescent="0.2">
      <c r="A100" s="424" t="s">
        <v>1503</v>
      </c>
      <c r="B100" s="426"/>
      <c r="C100" s="426"/>
      <c r="D100" s="426"/>
      <c r="E100" s="426"/>
      <c r="F100" s="426"/>
      <c r="G100" s="426"/>
      <c r="H100" s="426"/>
      <c r="I100" s="426"/>
      <c r="J100" s="426"/>
      <c r="K100" s="426"/>
      <c r="L100" s="426"/>
      <c r="M100" s="426"/>
      <c r="N100" s="426"/>
      <c r="O100" s="426"/>
      <c r="P100" s="426"/>
      <c r="Q100" s="426"/>
      <c r="R100" s="426"/>
      <c r="S100" s="426"/>
      <c r="T100" s="426"/>
      <c r="U100" s="426"/>
      <c r="V100" s="426"/>
      <c r="W100" s="425">
        <v>4.0236905355152528</v>
      </c>
      <c r="X100" s="425">
        <v>7.3118667471486933</v>
      </c>
      <c r="Y100" s="425">
        <v>6.6079441041516453</v>
      </c>
      <c r="Z100" s="425">
        <v>6.3338368006027785</v>
      </c>
      <c r="AA100" s="425">
        <v>34.836905237758671</v>
      </c>
      <c r="AB100" s="425">
        <v>63.369950435391679</v>
      </c>
      <c r="AC100" s="425">
        <v>68.964742901013864</v>
      </c>
      <c r="AD100" s="425">
        <v>64.797002646905725</v>
      </c>
      <c r="AE100" s="425">
        <v>61.77558207777227</v>
      </c>
      <c r="AF100" s="425">
        <v>59.96792891070799</v>
      </c>
      <c r="AG100" s="425">
        <v>60.522040714449922</v>
      </c>
      <c r="AH100" s="425">
        <v>59.746471318809995</v>
      </c>
      <c r="AI100" s="425">
        <v>57.903882106616599</v>
      </c>
      <c r="AJ100" s="425">
        <v>56.364581701871558</v>
      </c>
      <c r="AK100" s="425">
        <v>106.06806938603123</v>
      </c>
      <c r="AL100" s="425">
        <v>105.5409986638888</v>
      </c>
      <c r="AM100" s="425">
        <v>105.19561572359643</v>
      </c>
      <c r="AN100" s="425">
        <v>105.74613427394439</v>
      </c>
    </row>
    <row r="101" spans="1:40" s="411" customFormat="1" x14ac:dyDescent="0.2">
      <c r="A101" s="418" t="s">
        <v>840</v>
      </c>
      <c r="B101" s="425">
        <v>1910.4219012938386</v>
      </c>
      <c r="C101" s="425">
        <v>1890.0514225395013</v>
      </c>
      <c r="D101" s="425">
        <v>1861.7631519244981</v>
      </c>
      <c r="E101" s="425">
        <v>1833.6330259535075</v>
      </c>
      <c r="F101" s="425">
        <v>1807.2915472057666</v>
      </c>
      <c r="G101" s="425">
        <v>1782.9564127601377</v>
      </c>
      <c r="H101" s="425">
        <v>1722.8545268604546</v>
      </c>
      <c r="I101" s="425">
        <v>1668.7298461449295</v>
      </c>
      <c r="J101" s="425">
        <v>1620.5872396251673</v>
      </c>
      <c r="K101" s="425">
        <v>1597.4863905675184</v>
      </c>
      <c r="L101" s="425">
        <v>1574.0879059663116</v>
      </c>
      <c r="M101" s="425">
        <v>1554.930028851272</v>
      </c>
      <c r="N101" s="425">
        <v>1538.8883941083172</v>
      </c>
      <c r="O101" s="425">
        <v>1522.8682755259979</v>
      </c>
      <c r="P101" s="425">
        <v>1512.084388880261</v>
      </c>
      <c r="Q101" s="425">
        <v>1508.2481435097618</v>
      </c>
      <c r="R101" s="425">
        <v>1537.494827842203</v>
      </c>
      <c r="S101" s="425">
        <v>1591.4238705576613</v>
      </c>
      <c r="T101" s="425">
        <v>1634.2960714485121</v>
      </c>
      <c r="U101" s="425">
        <v>1784.1095552116783</v>
      </c>
      <c r="V101" s="425">
        <v>1954.8443576385794</v>
      </c>
      <c r="W101" s="425">
        <v>2124.570465010077</v>
      </c>
      <c r="X101" s="425">
        <v>2270.3663866523675</v>
      </c>
      <c r="Y101" s="425">
        <v>2342.029274354647</v>
      </c>
      <c r="Z101" s="425">
        <v>2200.3422536518028</v>
      </c>
      <c r="AA101" s="425">
        <v>2110.3024115456165</v>
      </c>
      <c r="AB101" s="425">
        <v>2013.1700351249008</v>
      </c>
      <c r="AC101" s="425">
        <v>1953.931317128407</v>
      </c>
      <c r="AD101" s="425">
        <v>1931.7428445521077</v>
      </c>
      <c r="AE101" s="425">
        <v>1911.5722194991631</v>
      </c>
      <c r="AF101" s="425">
        <v>1871.8690373125514</v>
      </c>
      <c r="AG101" s="425">
        <v>1853.8327280042727</v>
      </c>
      <c r="AH101" s="425">
        <v>1852.0219900510642</v>
      </c>
      <c r="AI101" s="425">
        <v>1828.369096753654</v>
      </c>
      <c r="AJ101" s="425">
        <v>1750.1775036316644</v>
      </c>
      <c r="AK101" s="425">
        <v>1615.5516094703753</v>
      </c>
      <c r="AL101" s="425">
        <v>1606.0210283246324</v>
      </c>
      <c r="AM101" s="425">
        <v>1619.7853116688557</v>
      </c>
      <c r="AN101" s="425">
        <v>1566.0984579514907</v>
      </c>
    </row>
    <row r="102" spans="1:40" s="411" customFormat="1" x14ac:dyDescent="0.2">
      <c r="A102" s="424" t="s">
        <v>841</v>
      </c>
      <c r="B102" s="425">
        <v>13968.097394018123</v>
      </c>
      <c r="C102" s="425">
        <v>14243.055133984208</v>
      </c>
      <c r="D102" s="425">
        <v>14270.021819072457</v>
      </c>
      <c r="E102" s="425">
        <v>14569.270380659362</v>
      </c>
      <c r="F102" s="425">
        <v>14659.138587933649</v>
      </c>
      <c r="G102" s="425">
        <v>14857.112383936774</v>
      </c>
      <c r="H102" s="425">
        <v>14953.021412689501</v>
      </c>
      <c r="I102" s="425">
        <v>14887.319163880809</v>
      </c>
      <c r="J102" s="425">
        <v>15063.545720431415</v>
      </c>
      <c r="K102" s="425">
        <v>15012.220452918969</v>
      </c>
      <c r="L102" s="425">
        <v>15337.392498121088</v>
      </c>
      <c r="M102" s="425">
        <v>15393.744158427964</v>
      </c>
      <c r="N102" s="425">
        <v>15637.604272471694</v>
      </c>
      <c r="O102" s="425">
        <v>15674.345153951648</v>
      </c>
      <c r="P102" s="425">
        <v>15840.614999914322</v>
      </c>
      <c r="Q102" s="425">
        <v>16223.018598704644</v>
      </c>
      <c r="R102" s="425">
        <v>16658.103286027261</v>
      </c>
      <c r="S102" s="425">
        <v>16961.524382855034</v>
      </c>
      <c r="T102" s="425">
        <v>17419.82198092301</v>
      </c>
      <c r="U102" s="425">
        <v>17807.167745711547</v>
      </c>
      <c r="V102" s="425">
        <v>18413.38061600113</v>
      </c>
      <c r="W102" s="425">
        <v>19392.957371407243</v>
      </c>
      <c r="X102" s="425">
        <v>20450.498305388883</v>
      </c>
      <c r="Y102" s="425">
        <v>21196.25048007835</v>
      </c>
      <c r="Z102" s="425">
        <v>18468.257215169644</v>
      </c>
      <c r="AA102" s="425">
        <v>20293.33629499151</v>
      </c>
      <c r="AB102" s="425">
        <v>19703.904117772046</v>
      </c>
      <c r="AC102" s="425">
        <v>19233.593599484164</v>
      </c>
      <c r="AD102" s="425">
        <v>18919.95982956616</v>
      </c>
      <c r="AE102" s="425">
        <v>18734.419248479411</v>
      </c>
      <c r="AF102" s="425">
        <v>18515.402397679729</v>
      </c>
      <c r="AG102" s="425">
        <v>18298.633486504499</v>
      </c>
      <c r="AH102" s="425">
        <v>18155.708638505072</v>
      </c>
      <c r="AI102" s="425">
        <v>18081.638003448687</v>
      </c>
      <c r="AJ102" s="425">
        <v>18071.064083228899</v>
      </c>
      <c r="AK102" s="425">
        <v>18144.078000203201</v>
      </c>
      <c r="AL102" s="425">
        <v>18557.196746518133</v>
      </c>
      <c r="AM102" s="425">
        <v>18865.194790042617</v>
      </c>
      <c r="AN102" s="425">
        <v>19051.907802096084</v>
      </c>
    </row>
    <row r="103" spans="1:40" s="411" customFormat="1" x14ac:dyDescent="0.2">
      <c r="A103" s="424"/>
      <c r="B103" s="427"/>
      <c r="C103" s="427"/>
      <c r="D103" s="427"/>
      <c r="E103" s="427"/>
      <c r="F103" s="427"/>
      <c r="G103" s="427"/>
      <c r="H103" s="427"/>
      <c r="I103" s="427"/>
      <c r="J103" s="427"/>
      <c r="K103" s="427"/>
      <c r="L103" s="427"/>
      <c r="M103" s="427"/>
      <c r="N103" s="427"/>
      <c r="O103" s="427"/>
      <c r="P103" s="427"/>
      <c r="Q103" s="427"/>
      <c r="R103" s="427"/>
      <c r="S103" s="427"/>
      <c r="T103" s="427"/>
      <c r="U103" s="427"/>
      <c r="V103" s="427"/>
      <c r="W103" s="427"/>
      <c r="X103" s="427"/>
      <c r="Y103" s="427"/>
      <c r="Z103" s="427"/>
      <c r="AA103" s="427"/>
      <c r="AB103" s="427"/>
      <c r="AC103" s="427"/>
      <c r="AD103" s="427"/>
      <c r="AE103" s="427"/>
      <c r="AF103" s="427"/>
      <c r="AG103" s="427"/>
      <c r="AH103" s="427"/>
      <c r="AI103" s="427"/>
      <c r="AJ103" s="427"/>
      <c r="AK103" s="427"/>
      <c r="AL103" s="428"/>
      <c r="AM103" s="1"/>
      <c r="AN103" s="1"/>
    </row>
    <row r="104" spans="1:40" s="411" customFormat="1" x14ac:dyDescent="0.2">
      <c r="A104" s="417" t="s">
        <v>846</v>
      </c>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429"/>
      <c r="AL104" s="423"/>
      <c r="AM104" s="1"/>
      <c r="AN104" s="1"/>
    </row>
    <row r="105" spans="1:40" s="411" customFormat="1" x14ac:dyDescent="0.2">
      <c r="A105" s="421" t="s">
        <v>2069</v>
      </c>
      <c r="B105" s="430"/>
      <c r="C105" s="426"/>
      <c r="D105" s="426"/>
      <c r="E105" s="426"/>
      <c r="F105" s="426"/>
      <c r="G105" s="426"/>
      <c r="H105" s="426"/>
      <c r="I105" s="426"/>
      <c r="J105" s="426"/>
      <c r="K105" s="426"/>
      <c r="L105" s="426"/>
      <c r="M105" s="426"/>
      <c r="N105" s="426"/>
      <c r="O105" s="426"/>
      <c r="P105" s="426"/>
      <c r="Q105" s="426"/>
      <c r="R105" s="426"/>
      <c r="S105" s="426"/>
      <c r="T105" s="426"/>
      <c r="U105" s="426"/>
      <c r="V105" s="426"/>
      <c r="W105" s="426"/>
      <c r="X105" s="426"/>
      <c r="Y105" s="425">
        <v>5.9720307161925364E-3</v>
      </c>
      <c r="Z105" s="425">
        <v>8.5023770007664146E-2</v>
      </c>
      <c r="AA105" s="425">
        <v>9.4113367713512738E-3</v>
      </c>
      <c r="AB105" s="425">
        <v>1.9958734606239739</v>
      </c>
      <c r="AC105" s="425">
        <v>3.6809738756857344</v>
      </c>
      <c r="AD105" s="425">
        <v>3.7984935159293358</v>
      </c>
      <c r="AE105" s="425">
        <v>3.9527401599119698</v>
      </c>
      <c r="AF105" s="425">
        <v>3.8619909586630721</v>
      </c>
      <c r="AG105" s="425">
        <v>3.86522384537313</v>
      </c>
      <c r="AH105" s="425">
        <v>3.7602105464778002</v>
      </c>
      <c r="AI105" s="425">
        <v>3.6125390985615393</v>
      </c>
      <c r="AJ105" s="425">
        <v>3.9454416039689053</v>
      </c>
      <c r="AK105" s="425">
        <v>4.0038523559400989</v>
      </c>
      <c r="AL105" s="425">
        <v>4.0426864335221193</v>
      </c>
      <c r="AM105" s="425">
        <v>3.5139992552619694</v>
      </c>
      <c r="AN105" s="425">
        <v>3.1366831060389901</v>
      </c>
    </row>
    <row r="106" spans="1:40" s="411" customFormat="1" x14ac:dyDescent="0.2">
      <c r="A106" s="424" t="s">
        <v>1503</v>
      </c>
      <c r="B106" s="430"/>
      <c r="C106" s="426"/>
      <c r="D106" s="426"/>
      <c r="E106" s="426"/>
      <c r="F106" s="426"/>
      <c r="G106" s="426"/>
      <c r="H106" s="426"/>
      <c r="I106" s="426"/>
      <c r="J106" s="426"/>
      <c r="K106" s="426"/>
      <c r="L106" s="426"/>
      <c r="M106" s="426"/>
      <c r="N106" s="426"/>
      <c r="O106" s="426"/>
      <c r="P106" s="426"/>
      <c r="Q106" s="426"/>
      <c r="R106" s="426"/>
      <c r="S106" s="426"/>
      <c r="T106" s="426"/>
      <c r="U106" s="426"/>
      <c r="V106" s="426"/>
      <c r="W106" s="425">
        <v>0.72119799515392535</v>
      </c>
      <c r="X106" s="425">
        <v>1.1903703794797595</v>
      </c>
      <c r="Y106" s="425">
        <v>1.0164618583375118</v>
      </c>
      <c r="Z106" s="425">
        <v>1.0130461932977961</v>
      </c>
      <c r="AA106" s="425">
        <v>5.6156673005801006</v>
      </c>
      <c r="AB106" s="425">
        <v>10.370887779204494</v>
      </c>
      <c r="AC106" s="425">
        <v>11.423391458065938</v>
      </c>
      <c r="AD106" s="425">
        <v>10.758765418418713</v>
      </c>
      <c r="AE106" s="425">
        <v>10.30307229953406</v>
      </c>
      <c r="AF106" s="425">
        <v>10.179527528726684</v>
      </c>
      <c r="AG106" s="425">
        <v>10.367407810584819</v>
      </c>
      <c r="AH106" s="425">
        <v>10.248398662591665</v>
      </c>
      <c r="AI106" s="425">
        <v>10.066585380194235</v>
      </c>
      <c r="AJ106" s="425">
        <v>10.231451460704424</v>
      </c>
      <c r="AK106" s="425">
        <v>20.203494286633301</v>
      </c>
      <c r="AL106" s="425">
        <v>20.221231445848915</v>
      </c>
      <c r="AM106" s="425">
        <v>19.998268070915099</v>
      </c>
      <c r="AN106" s="425">
        <v>20.741857130357726</v>
      </c>
    </row>
    <row r="107" spans="1:40" s="411" customFormat="1" x14ac:dyDescent="0.2">
      <c r="A107" s="424" t="s">
        <v>2070</v>
      </c>
      <c r="B107" s="430"/>
      <c r="C107" s="426"/>
      <c r="D107" s="426"/>
      <c r="E107" s="426"/>
      <c r="F107" s="426"/>
      <c r="G107" s="426"/>
      <c r="H107" s="426"/>
      <c r="I107" s="426"/>
      <c r="J107" s="426"/>
      <c r="K107" s="426"/>
      <c r="L107" s="426"/>
      <c r="M107" s="426"/>
      <c r="N107" s="426"/>
      <c r="O107" s="426"/>
      <c r="P107" s="426"/>
      <c r="Q107" s="426"/>
      <c r="R107" s="426"/>
      <c r="S107" s="426"/>
      <c r="T107" s="426"/>
      <c r="U107" s="426"/>
      <c r="V107" s="426"/>
      <c r="W107" s="426"/>
      <c r="X107" s="426"/>
      <c r="Y107" s="425">
        <v>0.10462113069478096</v>
      </c>
      <c r="Z107" s="425">
        <v>1.4894904893935266</v>
      </c>
      <c r="AA107" s="425">
        <v>0.16487267751293144</v>
      </c>
      <c r="AB107" s="425">
        <v>34.964746180560809</v>
      </c>
      <c r="AC107" s="425">
        <v>64.485209007383446</v>
      </c>
      <c r="AD107" s="425">
        <v>66.543979001280761</v>
      </c>
      <c r="AE107" s="425">
        <v>69.246151690309716</v>
      </c>
      <c r="AF107" s="425">
        <v>67.656360127690249</v>
      </c>
      <c r="AG107" s="425">
        <v>67.712995513388492</v>
      </c>
      <c r="AH107" s="425">
        <v>65.873318091999778</v>
      </c>
      <c r="AI107" s="425">
        <v>63.286333097022684</v>
      </c>
      <c r="AJ107" s="425">
        <v>69.118291802862558</v>
      </c>
      <c r="AK107" s="425">
        <v>70.141561642950748</v>
      </c>
      <c r="AL107" s="425">
        <v>70.821877150220686</v>
      </c>
      <c r="AM107" s="425">
        <v>61.560061027367283</v>
      </c>
      <c r="AN107" s="425">
        <v>54.95004107986837</v>
      </c>
    </row>
    <row r="108" spans="1:40" s="411" customFormat="1" x14ac:dyDescent="0.2">
      <c r="A108" s="418" t="s">
        <v>840</v>
      </c>
      <c r="B108" s="428">
        <v>269.59469400000029</v>
      </c>
      <c r="C108" s="425">
        <v>269.59469400000029</v>
      </c>
      <c r="D108" s="425">
        <v>279.49090848600019</v>
      </c>
      <c r="E108" s="425">
        <v>289.36564257600031</v>
      </c>
      <c r="F108" s="425">
        <v>299.26099091700019</v>
      </c>
      <c r="G108" s="425">
        <v>309.1357250070003</v>
      </c>
      <c r="H108" s="425">
        <v>318.77209599300028</v>
      </c>
      <c r="I108" s="425">
        <v>328.64683008300017</v>
      </c>
      <c r="J108" s="425">
        <v>338.54217842400021</v>
      </c>
      <c r="K108" s="425">
        <v>348.41691251400033</v>
      </c>
      <c r="L108" s="425">
        <v>358.31312700000024</v>
      </c>
      <c r="M108" s="425">
        <v>368.20934148600031</v>
      </c>
      <c r="N108" s="425">
        <v>377.04168800460042</v>
      </c>
      <c r="O108" s="425">
        <v>384.78792391935031</v>
      </c>
      <c r="P108" s="425">
        <v>391.34305418070011</v>
      </c>
      <c r="Q108" s="425">
        <v>396.43618195350001</v>
      </c>
      <c r="R108" s="425">
        <v>400.46348294625011</v>
      </c>
      <c r="S108" s="425">
        <v>403.14775824840018</v>
      </c>
      <c r="T108" s="425">
        <v>404.38705673520013</v>
      </c>
      <c r="U108" s="425">
        <v>404.154426</v>
      </c>
      <c r="V108" s="425">
        <v>393.43514250000004</v>
      </c>
      <c r="W108" s="425">
        <v>380.80362950484619</v>
      </c>
      <c r="X108" s="425">
        <v>369.61517362052041</v>
      </c>
      <c r="Y108" s="425">
        <v>360.26083014166244</v>
      </c>
      <c r="Z108" s="425">
        <v>351.92702530670232</v>
      </c>
      <c r="AA108" s="425">
        <v>340.17821519942004</v>
      </c>
      <c r="AB108" s="425">
        <v>329.4678372207955</v>
      </c>
      <c r="AC108" s="425">
        <v>323.65120754193407</v>
      </c>
      <c r="AD108" s="425">
        <v>320.74273908158108</v>
      </c>
      <c r="AE108" s="425">
        <v>318.81636920046617</v>
      </c>
      <c r="AF108" s="425">
        <v>317.74888247127348</v>
      </c>
      <c r="AG108" s="425">
        <v>317.56100218941549</v>
      </c>
      <c r="AH108" s="425">
        <v>317.68001133740796</v>
      </c>
      <c r="AI108" s="425">
        <v>317.86182461980604</v>
      </c>
      <c r="AJ108" s="425">
        <v>317.69695853929574</v>
      </c>
      <c r="AK108" s="425">
        <v>307.72491571336678</v>
      </c>
      <c r="AL108" s="425">
        <v>307.70717855415108</v>
      </c>
      <c r="AM108" s="425">
        <v>307.93014192908504</v>
      </c>
      <c r="AN108" s="425">
        <v>307.18655286964275</v>
      </c>
    </row>
    <row r="109" spans="1:40" s="411" customFormat="1" x14ac:dyDescent="0.2">
      <c r="A109" s="418" t="s">
        <v>841</v>
      </c>
      <c r="B109" s="428">
        <v>219.49935000000013</v>
      </c>
      <c r="C109" s="425">
        <v>219.49935000000013</v>
      </c>
      <c r="D109" s="425">
        <v>247.49510274124964</v>
      </c>
      <c r="E109" s="425">
        <v>277.27962413375036</v>
      </c>
      <c r="F109" s="425">
        <v>309.06708350000031</v>
      </c>
      <c r="G109" s="425">
        <v>342.62251981999964</v>
      </c>
      <c r="H109" s="425">
        <v>377.8207036012505</v>
      </c>
      <c r="I109" s="425">
        <v>415.12499656249952</v>
      </c>
      <c r="J109" s="425">
        <v>454.08090897750031</v>
      </c>
      <c r="K109" s="425">
        <v>495.16736564749942</v>
      </c>
      <c r="L109" s="425">
        <v>537.28676093749993</v>
      </c>
      <c r="M109" s="425">
        <v>581.10718438500089</v>
      </c>
      <c r="N109" s="425">
        <v>627.75943873999825</v>
      </c>
      <c r="O109" s="425">
        <v>675.61229006249971</v>
      </c>
      <c r="P109" s="425">
        <v>726.03320958874951</v>
      </c>
      <c r="Q109" s="425">
        <v>777.05831383249961</v>
      </c>
      <c r="R109" s="425">
        <v>831.22809000000154</v>
      </c>
      <c r="S109" s="425">
        <v>886.24939437125158</v>
      </c>
      <c r="T109" s="425">
        <v>944.20358400375164</v>
      </c>
      <c r="U109" s="425">
        <v>1002.1476500000001</v>
      </c>
      <c r="V109" s="425">
        <v>1002.1476500000001</v>
      </c>
      <c r="W109" s="425">
        <v>1002.1476500000001</v>
      </c>
      <c r="X109" s="425">
        <v>1002.1476500000001</v>
      </c>
      <c r="Y109" s="425">
        <v>1002.0370568385874</v>
      </c>
      <c r="Z109" s="425">
        <v>1000.5731357405978</v>
      </c>
      <c r="AA109" s="425">
        <v>1001.9733659857171</v>
      </c>
      <c r="AB109" s="425">
        <v>965.18703035881413</v>
      </c>
      <c r="AC109" s="425">
        <v>933.98146711693153</v>
      </c>
      <c r="AD109" s="425">
        <v>931.80517748278942</v>
      </c>
      <c r="AE109" s="425">
        <v>928.94875814977809</v>
      </c>
      <c r="AF109" s="425">
        <v>930.6292989136457</v>
      </c>
      <c r="AG109" s="425">
        <v>930.56943064123823</v>
      </c>
      <c r="AH109" s="425">
        <v>932.51412136152248</v>
      </c>
      <c r="AI109" s="425">
        <v>935.24877780441705</v>
      </c>
      <c r="AJ109" s="425">
        <v>929.08391659317022</v>
      </c>
      <c r="AK109" s="425">
        <v>928.0022360011119</v>
      </c>
      <c r="AL109" s="425">
        <v>927.28308641625688</v>
      </c>
      <c r="AM109" s="425">
        <v>937.07358971736824</v>
      </c>
      <c r="AN109" s="425">
        <v>944.0609258140928</v>
      </c>
    </row>
    <row r="110" spans="1:40" s="411" customFormat="1" x14ac:dyDescent="0.2">
      <c r="A110" s="418"/>
      <c r="B110" s="428"/>
      <c r="C110" s="428"/>
      <c r="D110" s="428"/>
      <c r="E110" s="428"/>
      <c r="F110" s="428"/>
      <c r="G110" s="428"/>
      <c r="H110" s="428"/>
      <c r="I110" s="428"/>
      <c r="J110" s="428"/>
      <c r="K110" s="428"/>
      <c r="L110" s="428"/>
      <c r="M110" s="428"/>
      <c r="N110" s="428"/>
      <c r="O110" s="428"/>
      <c r="P110" s="428"/>
      <c r="Q110" s="428"/>
      <c r="R110" s="428"/>
      <c r="S110" s="428"/>
      <c r="T110" s="428"/>
      <c r="U110" s="428"/>
      <c r="V110" s="428"/>
      <c r="W110" s="428"/>
      <c r="X110" s="428"/>
      <c r="Y110" s="428"/>
      <c r="Z110" s="428"/>
      <c r="AA110" s="428"/>
      <c r="AB110" s="428"/>
      <c r="AC110" s="428"/>
      <c r="AD110" s="428"/>
      <c r="AE110" s="428"/>
      <c r="AF110" s="428"/>
      <c r="AG110" s="428"/>
      <c r="AH110" s="428"/>
      <c r="AI110" s="428"/>
      <c r="AJ110" s="428"/>
      <c r="AK110" s="428"/>
      <c r="AL110" s="428"/>
      <c r="AM110" s="431"/>
      <c r="AN110" s="431"/>
    </row>
    <row r="111" spans="1:40" s="411" customFormat="1" x14ac:dyDescent="0.2">
      <c r="A111" s="418"/>
      <c r="B111" s="432"/>
      <c r="C111" s="432"/>
      <c r="D111" s="432"/>
      <c r="E111" s="432"/>
      <c r="F111" s="432"/>
      <c r="G111" s="432"/>
      <c r="H111" s="432"/>
      <c r="I111" s="432"/>
      <c r="J111" s="432"/>
      <c r="K111" s="432"/>
      <c r="L111" s="432"/>
      <c r="M111" s="432"/>
      <c r="N111" s="432"/>
      <c r="O111" s="432"/>
      <c r="P111" s="432"/>
      <c r="Q111" s="432"/>
      <c r="R111" s="432"/>
      <c r="S111" s="432"/>
      <c r="T111" s="432"/>
      <c r="U111" s="432"/>
      <c r="V111" s="432"/>
      <c r="W111" s="432"/>
      <c r="X111" s="432"/>
      <c r="Y111" s="432"/>
      <c r="Z111" s="432"/>
      <c r="AA111" s="432"/>
      <c r="AB111" s="432"/>
      <c r="AC111" s="432"/>
      <c r="AD111" s="432"/>
      <c r="AE111" s="432"/>
      <c r="AF111" s="432"/>
      <c r="AG111" s="432"/>
      <c r="AH111" s="432"/>
      <c r="AI111" s="433"/>
      <c r="AJ111" s="434"/>
      <c r="AK111" s="435"/>
      <c r="AL111" s="435"/>
      <c r="AM111" s="1"/>
      <c r="AN111" s="1"/>
    </row>
    <row r="112" spans="1:40" s="411" customFormat="1" x14ac:dyDescent="0.2">
      <c r="A112" s="417" t="s">
        <v>1517</v>
      </c>
      <c r="B112" s="428"/>
      <c r="C112" s="428"/>
      <c r="D112" s="428"/>
      <c r="E112" s="428"/>
      <c r="F112" s="428"/>
      <c r="G112" s="428"/>
      <c r="H112" s="428"/>
      <c r="I112" s="428"/>
      <c r="J112" s="428"/>
      <c r="K112" s="428"/>
      <c r="L112" s="428"/>
      <c r="M112" s="428"/>
      <c r="N112" s="428"/>
      <c r="O112" s="428"/>
      <c r="P112" s="428"/>
      <c r="Q112" s="428"/>
      <c r="R112" s="428"/>
      <c r="S112" s="428"/>
      <c r="T112" s="428"/>
      <c r="U112" s="428"/>
      <c r="V112" s="428"/>
      <c r="W112" s="428"/>
      <c r="X112" s="428"/>
      <c r="Y112" s="428"/>
      <c r="Z112" s="428"/>
      <c r="AA112" s="428"/>
      <c r="AB112" s="428"/>
      <c r="AC112" s="428"/>
      <c r="AD112" s="428"/>
      <c r="AE112" s="428"/>
      <c r="AF112" s="428"/>
      <c r="AG112" s="428"/>
      <c r="AH112" s="428"/>
      <c r="AI112" s="428"/>
      <c r="AJ112" s="428"/>
      <c r="AK112" s="428"/>
      <c r="AL112" s="428"/>
      <c r="AM112" s="1"/>
      <c r="AN112" s="1"/>
    </row>
    <row r="113" spans="1:40" s="411" customFormat="1" x14ac:dyDescent="0.2">
      <c r="A113" s="418" t="s">
        <v>841</v>
      </c>
      <c r="B113" s="415">
        <v>0</v>
      </c>
      <c r="C113" s="415">
        <v>0</v>
      </c>
      <c r="D113" s="415">
        <v>0</v>
      </c>
      <c r="E113" s="415">
        <v>0</v>
      </c>
      <c r="F113" s="415">
        <v>0</v>
      </c>
      <c r="G113" s="415">
        <v>0</v>
      </c>
      <c r="H113" s="415">
        <v>0</v>
      </c>
      <c r="I113" s="415">
        <v>0</v>
      </c>
      <c r="J113" s="415">
        <v>0</v>
      </c>
      <c r="K113" s="415">
        <v>0</v>
      </c>
      <c r="L113" s="415">
        <v>0</v>
      </c>
      <c r="M113" s="415">
        <v>0</v>
      </c>
      <c r="N113" s="415">
        <v>0</v>
      </c>
      <c r="O113" s="415">
        <v>0</v>
      </c>
      <c r="P113" s="415">
        <v>0</v>
      </c>
      <c r="Q113" s="415">
        <v>0</v>
      </c>
      <c r="R113" s="415">
        <v>0</v>
      </c>
      <c r="S113" s="415">
        <v>0</v>
      </c>
      <c r="T113" s="415">
        <v>0</v>
      </c>
      <c r="U113" s="415">
        <v>0</v>
      </c>
      <c r="V113" s="415">
        <v>0</v>
      </c>
      <c r="W113" s="415">
        <v>0</v>
      </c>
      <c r="X113" s="415">
        <v>0</v>
      </c>
      <c r="Y113" s="415">
        <v>0</v>
      </c>
      <c r="Z113" s="415">
        <v>0</v>
      </c>
      <c r="AA113" s="415">
        <v>0</v>
      </c>
      <c r="AB113" s="415">
        <v>0</v>
      </c>
      <c r="AC113" s="415">
        <v>0</v>
      </c>
      <c r="AD113" s="415">
        <v>0</v>
      </c>
      <c r="AE113" s="415">
        <v>0</v>
      </c>
      <c r="AF113" s="415">
        <v>0</v>
      </c>
      <c r="AG113" s="415">
        <v>0</v>
      </c>
      <c r="AH113" s="415">
        <v>0</v>
      </c>
      <c r="AI113" s="415">
        <v>0</v>
      </c>
      <c r="AJ113" s="415">
        <v>0</v>
      </c>
      <c r="AK113" s="415">
        <v>0</v>
      </c>
      <c r="AL113" s="415">
        <v>0</v>
      </c>
      <c r="AM113" s="415">
        <v>0</v>
      </c>
      <c r="AN113" s="415">
        <v>0</v>
      </c>
    </row>
    <row r="114" spans="1:40" s="411" customFormat="1" x14ac:dyDescent="0.2">
      <c r="A114" s="418"/>
      <c r="B114" s="415"/>
      <c r="C114" s="415"/>
      <c r="D114" s="415"/>
      <c r="E114" s="415"/>
      <c r="F114" s="415"/>
      <c r="G114" s="415"/>
      <c r="H114" s="415"/>
      <c r="I114" s="415"/>
      <c r="J114" s="415"/>
      <c r="K114" s="415"/>
      <c r="L114" s="415"/>
      <c r="M114" s="415"/>
      <c r="N114" s="415"/>
      <c r="O114" s="415"/>
      <c r="P114" s="415"/>
      <c r="Q114" s="415"/>
      <c r="R114" s="415"/>
      <c r="S114" s="415"/>
      <c r="T114" s="415"/>
      <c r="U114" s="415"/>
      <c r="V114" s="415"/>
      <c r="W114" s="415"/>
      <c r="X114" s="415"/>
      <c r="Y114" s="415"/>
      <c r="Z114" s="415"/>
      <c r="AA114" s="415"/>
      <c r="AB114" s="415"/>
      <c r="AC114" s="415"/>
      <c r="AD114" s="415"/>
      <c r="AE114" s="415">
        <v>1</v>
      </c>
      <c r="AF114" s="415">
        <v>1</v>
      </c>
      <c r="AG114" s="415">
        <v>1</v>
      </c>
      <c r="AH114" s="415">
        <v>1</v>
      </c>
      <c r="AI114" s="415">
        <v>1</v>
      </c>
      <c r="AJ114" s="415">
        <v>1</v>
      </c>
      <c r="AK114" s="415">
        <v>1</v>
      </c>
      <c r="AL114" s="415">
        <v>1</v>
      </c>
      <c r="AM114" s="415">
        <v>1</v>
      </c>
      <c r="AN114" s="415">
        <v>1</v>
      </c>
    </row>
    <row r="115" spans="1:40" s="411" customFormat="1" x14ac:dyDescent="0.2">
      <c r="A115" s="417" t="s">
        <v>847</v>
      </c>
      <c r="B115" s="415"/>
      <c r="C115" s="415"/>
      <c r="D115" s="415"/>
      <c r="E115" s="415"/>
      <c r="F115" s="415"/>
      <c r="G115" s="415"/>
      <c r="H115" s="415"/>
      <c r="I115" s="415"/>
      <c r="J115" s="415"/>
      <c r="K115" s="415"/>
      <c r="L115" s="415"/>
      <c r="M115" s="415"/>
      <c r="N115" s="415"/>
      <c r="O115" s="415"/>
      <c r="P115" s="415"/>
      <c r="Q115" s="415"/>
      <c r="R115" s="415"/>
      <c r="S115" s="415"/>
      <c r="T115" s="415"/>
      <c r="U115" s="415"/>
      <c r="V115" s="415"/>
      <c r="W115" s="1"/>
      <c r="X115" s="1"/>
      <c r="Y115" s="1"/>
      <c r="Z115" s="1"/>
      <c r="AA115" s="1"/>
      <c r="AB115" s="1"/>
      <c r="AC115" s="1"/>
      <c r="AD115" s="1"/>
      <c r="AE115" s="1"/>
      <c r="AF115" s="1"/>
      <c r="AG115" s="1"/>
      <c r="AH115" s="1"/>
      <c r="AI115" s="1"/>
      <c r="AJ115" s="1"/>
      <c r="AK115" s="1"/>
      <c r="AL115" s="1"/>
      <c r="AM115" s="1"/>
      <c r="AN115" s="1"/>
    </row>
    <row r="116" spans="1:40" s="411" customFormat="1" x14ac:dyDescent="0.2">
      <c r="A116" s="418" t="s">
        <v>841</v>
      </c>
      <c r="B116" s="415">
        <v>17825.109500981875</v>
      </c>
      <c r="C116" s="415">
        <v>17063.683041015793</v>
      </c>
      <c r="D116" s="415">
        <v>15755.04511092754</v>
      </c>
      <c r="E116" s="415">
        <v>13900.165529340638</v>
      </c>
      <c r="F116" s="415">
        <v>13791.735620066345</v>
      </c>
      <c r="G116" s="415">
        <v>12887.063600563224</v>
      </c>
      <c r="H116" s="415">
        <v>14164.898970310504</v>
      </c>
      <c r="I116" s="415">
        <v>13767.71586611919</v>
      </c>
      <c r="J116" s="415">
        <v>12758.015474068583</v>
      </c>
      <c r="K116" s="415">
        <v>11743.011117498703</v>
      </c>
      <c r="L116" s="415">
        <v>13103.352044938874</v>
      </c>
      <c r="M116" s="415">
        <v>13937.75055830398</v>
      </c>
      <c r="N116" s="415">
        <v>13593.269752252087</v>
      </c>
      <c r="O116" s="415">
        <v>12644.188360977792</v>
      </c>
      <c r="P116" s="415">
        <v>13824.010238956433</v>
      </c>
      <c r="Q116" s="415">
        <v>12749.105658302668</v>
      </c>
      <c r="R116" s="415">
        <v>13815.131179185326</v>
      </c>
      <c r="S116" s="415">
        <v>12654.946452937242</v>
      </c>
      <c r="T116" s="415">
        <v>12789.043460290901</v>
      </c>
      <c r="U116" s="415">
        <v>12356.705334182796</v>
      </c>
      <c r="V116" s="415">
        <v>10818.173572370088</v>
      </c>
      <c r="W116" s="415">
        <v>9364.4246203385337</v>
      </c>
      <c r="X116" s="415">
        <v>7028.3671603007824</v>
      </c>
      <c r="Y116" s="415">
        <v>6733.2349817949507</v>
      </c>
      <c r="Z116" s="415">
        <v>7956.448094403313</v>
      </c>
      <c r="AA116" s="415">
        <v>8083.2186630207871</v>
      </c>
      <c r="AB116" s="415">
        <v>6986.7238086493453</v>
      </c>
      <c r="AC116" s="415">
        <v>5690.7675408916475</v>
      </c>
      <c r="AD116" s="415">
        <v>4869.8210899100486</v>
      </c>
      <c r="AE116" s="415">
        <v>3071.694329159156</v>
      </c>
      <c r="AF116" s="415">
        <v>4003.9290140499688</v>
      </c>
      <c r="AG116" s="415">
        <v>4358.9459520903474</v>
      </c>
      <c r="AH116" s="415">
        <v>3227.4634312393828</v>
      </c>
      <c r="AI116" s="415">
        <v>4531.4199280195244</v>
      </c>
      <c r="AJ116" s="415">
        <v>3083.9783981188957</v>
      </c>
      <c r="AK116" s="415">
        <v>3060.2663615224701</v>
      </c>
      <c r="AL116" s="415">
        <v>5380.7775784428668</v>
      </c>
      <c r="AM116" s="415">
        <v>9467.8493897058506</v>
      </c>
      <c r="AN116" s="415">
        <v>7680.3971477978157</v>
      </c>
    </row>
    <row r="117" spans="1:40" s="411" customFormat="1" x14ac:dyDescent="0.2">
      <c r="A117" s="418" t="s">
        <v>830</v>
      </c>
      <c r="B117" s="415">
        <v>1712.0488264368933</v>
      </c>
      <c r="C117" s="415">
        <v>1692.7548387545567</v>
      </c>
      <c r="D117" s="415">
        <v>1871.8314711103935</v>
      </c>
      <c r="E117" s="415">
        <v>1727.8547366685732</v>
      </c>
      <c r="F117" s="415">
        <v>1441.1562217396695</v>
      </c>
      <c r="G117" s="415">
        <v>1394.5017885109519</v>
      </c>
      <c r="H117" s="415">
        <v>1431.4497793060286</v>
      </c>
      <c r="I117" s="415">
        <v>1147.3413103437922</v>
      </c>
      <c r="J117" s="415">
        <v>1070.9228125465129</v>
      </c>
      <c r="K117" s="415">
        <v>1233.6803132613677</v>
      </c>
      <c r="L117" s="415">
        <v>1440.10452260182</v>
      </c>
      <c r="M117" s="415">
        <v>1613.4620901294829</v>
      </c>
      <c r="N117" s="415">
        <v>1276.8597685634277</v>
      </c>
      <c r="O117" s="415">
        <v>1203.4496428083798</v>
      </c>
      <c r="P117" s="415">
        <v>1011.7137118037681</v>
      </c>
      <c r="Q117" s="415">
        <v>911.66153347880527</v>
      </c>
      <c r="R117" s="415">
        <v>629.4887918679533</v>
      </c>
      <c r="S117" s="415">
        <v>476.12025007570992</v>
      </c>
      <c r="T117" s="415">
        <v>531.31588847407647</v>
      </c>
      <c r="U117" s="415">
        <v>536.58409720068744</v>
      </c>
      <c r="V117" s="415">
        <v>521.45264235651712</v>
      </c>
      <c r="W117" s="415">
        <v>539.07252715242794</v>
      </c>
      <c r="X117" s="415">
        <v>262.71670810727164</v>
      </c>
      <c r="Y117" s="415">
        <v>242.48616452667648</v>
      </c>
      <c r="Z117" s="415">
        <v>296.3116686998776</v>
      </c>
      <c r="AA117" s="415">
        <v>248.14678585258275</v>
      </c>
      <c r="AB117" s="415">
        <v>235.15822814111084</v>
      </c>
      <c r="AC117" s="415">
        <v>475.09408839174421</v>
      </c>
      <c r="AD117" s="415">
        <v>347.66341642214911</v>
      </c>
      <c r="AE117" s="415">
        <v>319.49971428261176</v>
      </c>
      <c r="AF117" s="415">
        <v>443.04036995579554</v>
      </c>
      <c r="AG117" s="415">
        <v>523.23856529493094</v>
      </c>
      <c r="AH117" s="415">
        <v>687.12296407061501</v>
      </c>
      <c r="AI117" s="415">
        <v>682.47680012165858</v>
      </c>
      <c r="AJ117" s="415">
        <v>809.48914717499463</v>
      </c>
      <c r="AK117" s="415">
        <v>870.67304693089318</v>
      </c>
      <c r="AL117" s="415">
        <v>1083.760526435804</v>
      </c>
      <c r="AM117" s="415">
        <v>1750.2744845459706</v>
      </c>
      <c r="AN117" s="415">
        <v>1978.1126627058477</v>
      </c>
    </row>
    <row r="118" spans="1:40" s="411" customFormat="1" x14ac:dyDescent="0.2">
      <c r="A118" s="418"/>
      <c r="B118" s="415"/>
      <c r="C118" s="415"/>
      <c r="D118" s="415"/>
      <c r="E118" s="415"/>
      <c r="F118" s="415"/>
      <c r="G118" s="415"/>
      <c r="H118" s="415"/>
      <c r="I118" s="415"/>
      <c r="J118" s="415"/>
      <c r="K118" s="415"/>
      <c r="L118" s="415"/>
      <c r="M118" s="415"/>
      <c r="N118" s="415"/>
      <c r="O118" s="415"/>
      <c r="P118" s="415"/>
      <c r="Q118" s="415"/>
      <c r="R118" s="415"/>
      <c r="S118" s="415"/>
      <c r="T118" s="415"/>
      <c r="U118" s="415"/>
      <c r="V118" s="415"/>
      <c r="W118" s="415"/>
      <c r="X118" s="415"/>
      <c r="Y118" s="415"/>
      <c r="Z118" s="415"/>
      <c r="AA118" s="415"/>
      <c r="AB118" s="415"/>
      <c r="AC118" s="415"/>
      <c r="AD118" s="415"/>
      <c r="AE118" s="415"/>
      <c r="AF118" s="415"/>
      <c r="AG118" s="415"/>
      <c r="AH118" s="415"/>
      <c r="AI118" s="415"/>
      <c r="AJ118" s="415"/>
      <c r="AK118" s="415"/>
      <c r="AL118" s="415"/>
      <c r="AM118" s="415"/>
      <c r="AN118" s="415"/>
    </row>
    <row r="119" spans="1:40" s="411" customFormat="1" x14ac:dyDescent="0.2">
      <c r="A119" s="417" t="s">
        <v>848</v>
      </c>
      <c r="B119" s="415"/>
      <c r="C119" s="415"/>
      <c r="D119" s="415"/>
      <c r="E119" s="415"/>
      <c r="F119" s="415"/>
      <c r="G119" s="415"/>
      <c r="H119" s="415"/>
      <c r="I119" s="415"/>
      <c r="J119" s="415"/>
      <c r="K119" s="415"/>
      <c r="L119" s="415"/>
      <c r="M119" s="415"/>
      <c r="N119" s="415"/>
      <c r="O119" s="415"/>
      <c r="P119" s="415"/>
      <c r="Q119" s="415"/>
      <c r="R119" s="415"/>
      <c r="S119" s="415"/>
      <c r="T119" s="415"/>
      <c r="U119" s="415"/>
      <c r="V119" s="415"/>
      <c r="W119" s="415"/>
      <c r="X119" s="415"/>
      <c r="Y119" s="415"/>
      <c r="Z119" s="415"/>
      <c r="AA119" s="415"/>
      <c r="AB119" s="415"/>
      <c r="AC119" s="415"/>
      <c r="AD119" s="415"/>
      <c r="AE119" s="415"/>
      <c r="AF119" s="415"/>
      <c r="AG119" s="415"/>
      <c r="AH119" s="415"/>
      <c r="AI119" s="415"/>
      <c r="AJ119" s="415"/>
      <c r="AK119" s="415"/>
      <c r="AL119" s="415"/>
      <c r="AM119" s="415"/>
      <c r="AN119" s="415"/>
    </row>
    <row r="120" spans="1:40" s="411" customFormat="1" x14ac:dyDescent="0.2">
      <c r="A120" s="418" t="s">
        <v>841</v>
      </c>
      <c r="B120" s="415">
        <v>6113.3409104212433</v>
      </c>
      <c r="C120" s="415">
        <v>5943.1364164403867</v>
      </c>
      <c r="D120" s="415">
        <v>5721.5857551388863</v>
      </c>
      <c r="E120" s="415">
        <v>5323.8015038262338</v>
      </c>
      <c r="F120" s="415">
        <v>5737.3695304421208</v>
      </c>
      <c r="G120" s="415">
        <v>5544.6472948833698</v>
      </c>
      <c r="H120" s="415">
        <v>6025.9222145456197</v>
      </c>
      <c r="I120" s="415">
        <v>6205.2756911041934</v>
      </c>
      <c r="J120" s="415">
        <v>5790.7899154382103</v>
      </c>
      <c r="K120" s="415">
        <v>5467.2501685831148</v>
      </c>
      <c r="L120" s="415">
        <v>5861.7121798808985</v>
      </c>
      <c r="M120" s="415">
        <v>6450.6995454769667</v>
      </c>
      <c r="N120" s="415">
        <v>6617.8371434887777</v>
      </c>
      <c r="O120" s="415">
        <v>6095.1386662957684</v>
      </c>
      <c r="P120" s="415">
        <v>6643.5824005493569</v>
      </c>
      <c r="Q120" s="415">
        <v>6330.9809293996377</v>
      </c>
      <c r="R120" s="415">
        <v>6355.2021257048154</v>
      </c>
      <c r="S120" s="415">
        <v>6082.4568316164969</v>
      </c>
      <c r="T120" s="415">
        <v>5935.0929597764016</v>
      </c>
      <c r="U120" s="415">
        <v>5498.3640752776646</v>
      </c>
      <c r="V120" s="415">
        <v>4763.3258100831208</v>
      </c>
      <c r="W120" s="415">
        <v>4375.7205644384849</v>
      </c>
      <c r="X120" s="415">
        <v>3299.2306560381367</v>
      </c>
      <c r="Y120" s="415">
        <v>3409.2553220507298</v>
      </c>
      <c r="Z120" s="415">
        <v>4472.6778638299602</v>
      </c>
      <c r="AA120" s="415">
        <v>4558.8527794824404</v>
      </c>
      <c r="AB120" s="415">
        <v>4102.3503305291624</v>
      </c>
      <c r="AC120" s="415">
        <v>3502.7701577134512</v>
      </c>
      <c r="AD120" s="415">
        <v>3087.0515761937686</v>
      </c>
      <c r="AE120" s="415">
        <v>2028.4351573380065</v>
      </c>
      <c r="AF120" s="415">
        <v>2645.4648895817513</v>
      </c>
      <c r="AG120" s="415">
        <v>2849.4665179352087</v>
      </c>
      <c r="AH120" s="415">
        <v>2031.1182771951808</v>
      </c>
      <c r="AI120" s="415">
        <v>2774.6399602649849</v>
      </c>
      <c r="AJ120" s="415">
        <v>1883.7697462269894</v>
      </c>
      <c r="AK120" s="415">
        <v>1797.8035605165405</v>
      </c>
      <c r="AL120" s="415">
        <v>2645.5754437472419</v>
      </c>
      <c r="AM120" s="415">
        <v>4567.0838457934815</v>
      </c>
      <c r="AN120" s="415">
        <v>3846.422036687512</v>
      </c>
    </row>
    <row r="121" spans="1:40" s="411" customFormat="1" x14ac:dyDescent="0.2">
      <c r="A121" s="418" t="s">
        <v>830</v>
      </c>
      <c r="B121" s="415">
        <v>55.477152253901899</v>
      </c>
      <c r="C121" s="415">
        <v>51.708885560020299</v>
      </c>
      <c r="D121" s="415">
        <v>243.05879661796217</v>
      </c>
      <c r="E121" s="415">
        <v>212.29185786767633</v>
      </c>
      <c r="F121" s="415">
        <v>283.70507068815539</v>
      </c>
      <c r="G121" s="415">
        <v>270.1220282634315</v>
      </c>
      <c r="H121" s="415">
        <v>258.99529656070627</v>
      </c>
      <c r="I121" s="415">
        <v>205.03321881707217</v>
      </c>
      <c r="J121" s="415">
        <v>131.33278741149053</v>
      </c>
      <c r="K121" s="415">
        <v>124.25068647596603</v>
      </c>
      <c r="L121" s="415">
        <v>132.61215983730077</v>
      </c>
      <c r="M121" s="415">
        <v>143.11994332452952</v>
      </c>
      <c r="N121" s="415">
        <v>112.71196809817384</v>
      </c>
      <c r="O121" s="415">
        <v>129.43347162624974</v>
      </c>
      <c r="P121" s="415">
        <v>86.457028620103046</v>
      </c>
      <c r="Q121" s="415">
        <v>89.82562744090724</v>
      </c>
      <c r="R121" s="415">
        <v>76.141917896886952</v>
      </c>
      <c r="S121" s="415">
        <v>53.02078208228312</v>
      </c>
      <c r="T121" s="415">
        <v>54.857423646716676</v>
      </c>
      <c r="U121" s="415">
        <v>49.877359790827434</v>
      </c>
      <c r="V121" s="415">
        <v>43.102147855476474</v>
      </c>
      <c r="W121" s="415">
        <v>42.981043373301702</v>
      </c>
      <c r="X121" s="415">
        <v>23.866906061411864</v>
      </c>
      <c r="Y121" s="415">
        <v>21.341752366217261</v>
      </c>
      <c r="Z121" s="415">
        <v>32.215486083260288</v>
      </c>
      <c r="AA121" s="415">
        <v>27.897281893488987</v>
      </c>
      <c r="AB121" s="415">
        <v>29.64525793665408</v>
      </c>
      <c r="AC121" s="415">
        <v>50.447960047317856</v>
      </c>
      <c r="AD121" s="415">
        <v>36.524666238418668</v>
      </c>
      <c r="AE121" s="415">
        <v>46.531624979236547</v>
      </c>
      <c r="AF121" s="415">
        <v>73.049362854009971</v>
      </c>
      <c r="AG121" s="415">
        <v>81.064832578970211</v>
      </c>
      <c r="AH121" s="415">
        <v>134.45539023261514</v>
      </c>
      <c r="AI121" s="415">
        <v>106.24094581180077</v>
      </c>
      <c r="AJ121" s="415">
        <v>147.97204710514214</v>
      </c>
      <c r="AK121" s="415">
        <v>153.5576436890147</v>
      </c>
      <c r="AL121" s="415">
        <v>176.96282483059159</v>
      </c>
      <c r="AM121" s="415">
        <v>214.98278569917554</v>
      </c>
      <c r="AN121" s="415">
        <v>210.71325877668025</v>
      </c>
    </row>
    <row r="122" spans="1:40" s="411" customFormat="1" x14ac:dyDescent="0.2">
      <c r="A122" s="418"/>
      <c r="B122" s="415"/>
      <c r="C122" s="415"/>
      <c r="D122" s="415"/>
      <c r="E122" s="415"/>
      <c r="F122" s="415"/>
      <c r="G122" s="415"/>
      <c r="H122" s="415"/>
      <c r="I122" s="415"/>
      <c r="J122" s="415"/>
      <c r="K122" s="415"/>
      <c r="L122" s="415"/>
      <c r="M122" s="415"/>
      <c r="N122" s="415"/>
      <c r="O122" s="415"/>
      <c r="P122" s="415"/>
      <c r="Q122" s="415"/>
      <c r="R122" s="415"/>
      <c r="S122" s="415"/>
      <c r="T122" s="415"/>
      <c r="U122" s="415"/>
      <c r="V122" s="415"/>
      <c r="W122" s="415"/>
      <c r="X122" s="415"/>
      <c r="Y122" s="415"/>
      <c r="Z122" s="415"/>
      <c r="AA122" s="415"/>
      <c r="AB122" s="415"/>
      <c r="AC122" s="415"/>
      <c r="AD122" s="415"/>
      <c r="AE122" s="415"/>
      <c r="AF122" s="415"/>
      <c r="AG122" s="415"/>
      <c r="AH122" s="415"/>
      <c r="AI122" s="415"/>
      <c r="AJ122" s="415"/>
      <c r="AK122" s="415"/>
      <c r="AL122" s="415"/>
      <c r="AM122" s="415"/>
      <c r="AN122" s="415"/>
    </row>
    <row r="123" spans="1:40" s="411" customFormat="1" x14ac:dyDescent="0.2">
      <c r="A123" s="417" t="s">
        <v>849</v>
      </c>
      <c r="B123" s="415"/>
      <c r="C123" s="415"/>
      <c r="D123" s="415"/>
      <c r="E123" s="415"/>
      <c r="F123" s="415"/>
      <c r="G123" s="415"/>
      <c r="H123" s="415"/>
      <c r="I123" s="415"/>
      <c r="J123" s="415"/>
      <c r="K123" s="415"/>
      <c r="L123" s="415"/>
      <c r="M123" s="415"/>
      <c r="N123" s="415"/>
      <c r="O123" s="415"/>
      <c r="P123" s="415"/>
      <c r="Q123" s="415"/>
      <c r="R123" s="415"/>
      <c r="S123" s="415"/>
      <c r="T123" s="415"/>
      <c r="U123" s="415"/>
      <c r="V123" s="415"/>
      <c r="W123" s="415"/>
      <c r="X123" s="415"/>
      <c r="Y123" s="415"/>
      <c r="Z123" s="415"/>
      <c r="AA123" s="415"/>
      <c r="AB123" s="415"/>
      <c r="AC123" s="415"/>
      <c r="AD123" s="415"/>
      <c r="AE123" s="415"/>
      <c r="AF123" s="415"/>
      <c r="AG123" s="415"/>
      <c r="AH123" s="415"/>
      <c r="AI123" s="415"/>
      <c r="AJ123" s="415"/>
      <c r="AK123" s="415"/>
      <c r="AL123" s="415"/>
      <c r="AM123" s="415"/>
      <c r="AN123" s="415"/>
    </row>
    <row r="124" spans="1:40" s="411" customFormat="1" x14ac:dyDescent="0.2">
      <c r="A124" s="418" t="s">
        <v>841</v>
      </c>
      <c r="B124" s="415">
        <v>11711.768590560632</v>
      </c>
      <c r="C124" s="415">
        <v>11120.546624575407</v>
      </c>
      <c r="D124" s="415">
        <v>10033.459355788653</v>
      </c>
      <c r="E124" s="415">
        <v>8576.3640255144037</v>
      </c>
      <c r="F124" s="415">
        <v>8054.3660896242272</v>
      </c>
      <c r="G124" s="415">
        <v>7342.4163056798561</v>
      </c>
      <c r="H124" s="415">
        <v>8138.9767557648811</v>
      </c>
      <c r="I124" s="415">
        <v>7562.4401750149937</v>
      </c>
      <c r="J124" s="415">
        <v>6967.2255586303727</v>
      </c>
      <c r="K124" s="415">
        <v>6275.7609489155893</v>
      </c>
      <c r="L124" s="415">
        <v>7241.6398650579758</v>
      </c>
      <c r="M124" s="415">
        <v>7487.0510128270134</v>
      </c>
      <c r="N124" s="415">
        <v>6975.432608763309</v>
      </c>
      <c r="O124" s="415">
        <v>6549.0496946820249</v>
      </c>
      <c r="P124" s="415">
        <v>7180.4278384070749</v>
      </c>
      <c r="Q124" s="415">
        <v>6418.1247289030289</v>
      </c>
      <c r="R124" s="415">
        <v>7459.9290534805104</v>
      </c>
      <c r="S124" s="415">
        <v>6572.4896213207458</v>
      </c>
      <c r="T124" s="415">
        <v>6853.9505005145002</v>
      </c>
      <c r="U124" s="415">
        <v>6858.3412589051331</v>
      </c>
      <c r="V124" s="415">
        <v>6054.8477622869668</v>
      </c>
      <c r="W124" s="415">
        <v>4988.7040559000488</v>
      </c>
      <c r="X124" s="415">
        <v>3729.1365042626458</v>
      </c>
      <c r="Y124" s="415">
        <v>3323.979659744221</v>
      </c>
      <c r="Z124" s="415">
        <v>3483.7702305733519</v>
      </c>
      <c r="AA124" s="415">
        <v>3524.3658835383476</v>
      </c>
      <c r="AB124" s="415">
        <v>2884.3734781201824</v>
      </c>
      <c r="AC124" s="415">
        <v>2187.9973831781967</v>
      </c>
      <c r="AD124" s="415">
        <v>1782.7695137162798</v>
      </c>
      <c r="AE124" s="415">
        <v>1043.2591718211495</v>
      </c>
      <c r="AF124" s="415">
        <v>1358.4641244682175</v>
      </c>
      <c r="AG124" s="415">
        <v>1509.4794341551387</v>
      </c>
      <c r="AH124" s="415">
        <v>1196.345154044202</v>
      </c>
      <c r="AI124" s="415">
        <v>1756.7799677545393</v>
      </c>
      <c r="AJ124" s="415">
        <v>1200.2086518919066</v>
      </c>
      <c r="AK124" s="415">
        <v>1262.4628010059291</v>
      </c>
      <c r="AL124" s="415">
        <v>2735.2021346956249</v>
      </c>
      <c r="AM124" s="415">
        <v>4900.7655439123691</v>
      </c>
      <c r="AN124" s="415">
        <v>3833.9751111103037</v>
      </c>
    </row>
    <row r="125" spans="1:40" s="411" customFormat="1" x14ac:dyDescent="0.2">
      <c r="A125" s="418" t="s">
        <v>830</v>
      </c>
      <c r="B125" s="415">
        <v>1656.5716741829915</v>
      </c>
      <c r="C125" s="415">
        <v>1641.0459531945364</v>
      </c>
      <c r="D125" s="415">
        <v>1628.7726744924314</v>
      </c>
      <c r="E125" s="415">
        <v>1515.5628788008969</v>
      </c>
      <c r="F125" s="415">
        <v>1157.4511510515142</v>
      </c>
      <c r="G125" s="415">
        <v>1124.3797602475204</v>
      </c>
      <c r="H125" s="415">
        <v>1172.4544827453224</v>
      </c>
      <c r="I125" s="415">
        <v>942.30809152671986</v>
      </c>
      <c r="J125" s="415">
        <v>939.59002513502242</v>
      </c>
      <c r="K125" s="415">
        <v>1109.4296267854015</v>
      </c>
      <c r="L125" s="415">
        <v>1307.4923627645194</v>
      </c>
      <c r="M125" s="415">
        <v>1470.3421468049532</v>
      </c>
      <c r="N125" s="415">
        <v>1164.1478004652538</v>
      </c>
      <c r="O125" s="415">
        <v>1074.0161711821299</v>
      </c>
      <c r="P125" s="415">
        <v>925.25668318366502</v>
      </c>
      <c r="Q125" s="415">
        <v>821.8359060378981</v>
      </c>
      <c r="R125" s="415">
        <v>553.34687397106632</v>
      </c>
      <c r="S125" s="415">
        <v>423.0994679934268</v>
      </c>
      <c r="T125" s="415">
        <v>476.45846482735982</v>
      </c>
      <c r="U125" s="415">
        <v>486.70673740985995</v>
      </c>
      <c r="V125" s="415">
        <v>478.35049450104066</v>
      </c>
      <c r="W125" s="415">
        <v>496.09148377912624</v>
      </c>
      <c r="X125" s="415">
        <v>238.8498020458598</v>
      </c>
      <c r="Y125" s="415">
        <v>221.14441216045921</v>
      </c>
      <c r="Z125" s="415">
        <v>264.09618261661734</v>
      </c>
      <c r="AA125" s="415">
        <v>220.24950395909377</v>
      </c>
      <c r="AB125" s="415">
        <v>205.51297020445674</v>
      </c>
      <c r="AC125" s="415">
        <v>424.64612834442636</v>
      </c>
      <c r="AD125" s="415">
        <v>311.13875018373039</v>
      </c>
      <c r="AE125" s="415">
        <v>272.96808930337522</v>
      </c>
      <c r="AF125" s="415">
        <v>369.99100710178556</v>
      </c>
      <c r="AG125" s="415">
        <v>442.17373271596074</v>
      </c>
      <c r="AH125" s="415">
        <v>552.66757383799984</v>
      </c>
      <c r="AI125" s="415">
        <v>576.23585430985793</v>
      </c>
      <c r="AJ125" s="415">
        <v>661.51710006985252</v>
      </c>
      <c r="AK125" s="415">
        <v>717.11540324187854</v>
      </c>
      <c r="AL125" s="415">
        <v>906.79770160521241</v>
      </c>
      <c r="AM125" s="415">
        <v>1535.291698846795</v>
      </c>
      <c r="AN125" s="415">
        <v>1767.3994039291672</v>
      </c>
    </row>
    <row r="126" spans="1:40" s="411" customFormat="1" x14ac:dyDescent="0.2">
      <c r="A126" s="418"/>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row>
    <row r="127" spans="1:40" s="411" customFormat="1" x14ac:dyDescent="0.2">
      <c r="A127" s="417" t="s">
        <v>850</v>
      </c>
      <c r="B127" s="415"/>
      <c r="C127" s="415"/>
      <c r="D127" s="415"/>
      <c r="E127" s="415"/>
      <c r="F127" s="415"/>
      <c r="G127" s="415"/>
      <c r="H127" s="415"/>
      <c r="I127" s="415"/>
      <c r="J127" s="415"/>
      <c r="K127" s="415"/>
      <c r="L127" s="415"/>
      <c r="M127" s="415"/>
      <c r="N127" s="415"/>
      <c r="O127" s="415"/>
      <c r="P127" s="415"/>
      <c r="Q127" s="415"/>
      <c r="R127" s="415"/>
      <c r="S127" s="415"/>
      <c r="T127" s="415"/>
      <c r="U127" s="415"/>
      <c r="V127" s="415"/>
      <c r="W127" s="415"/>
      <c r="X127" s="415"/>
      <c r="Y127" s="415"/>
      <c r="Z127" s="415"/>
      <c r="AA127" s="415"/>
      <c r="AB127" s="415"/>
      <c r="AC127" s="415"/>
      <c r="AD127" s="415"/>
      <c r="AE127" s="415"/>
      <c r="AF127" s="415"/>
      <c r="AG127" s="1"/>
      <c r="AH127" s="1"/>
      <c r="AI127" s="1"/>
      <c r="AJ127" s="1"/>
      <c r="AK127" s="1"/>
      <c r="AL127" s="1"/>
      <c r="AM127" s="1"/>
      <c r="AN127" s="1"/>
    </row>
    <row r="128" spans="1:40" s="411" customFormat="1" x14ac:dyDescent="0.2">
      <c r="A128" s="418" t="s">
        <v>1640</v>
      </c>
      <c r="B128" s="415"/>
      <c r="C128" s="415"/>
      <c r="D128" s="415"/>
      <c r="E128" s="415"/>
      <c r="F128" s="415"/>
      <c r="G128" s="415"/>
      <c r="H128" s="415"/>
      <c r="I128" s="415"/>
      <c r="J128" s="415"/>
      <c r="K128" s="415"/>
      <c r="L128" s="415"/>
      <c r="M128" s="415"/>
      <c r="N128" s="415"/>
      <c r="O128" s="415"/>
      <c r="P128" s="415"/>
      <c r="Q128" s="415"/>
      <c r="R128" s="415"/>
      <c r="S128" s="415"/>
      <c r="T128" s="415"/>
      <c r="U128" s="415"/>
      <c r="V128" s="415"/>
      <c r="W128" s="415"/>
      <c r="X128" s="415"/>
      <c r="Y128" s="415"/>
      <c r="Z128" s="415"/>
      <c r="AA128" s="415"/>
      <c r="AB128" s="415"/>
      <c r="AC128" s="415"/>
      <c r="AD128" s="415"/>
      <c r="AE128" s="415"/>
      <c r="AF128" s="415"/>
      <c r="AG128" s="1"/>
      <c r="AH128" s="415"/>
      <c r="AI128" s="415"/>
      <c r="AJ128" s="415"/>
      <c r="AK128" s="1"/>
      <c r="AL128" s="1"/>
      <c r="AM128" s="1"/>
      <c r="AN128" s="1"/>
    </row>
    <row r="129" spans="1:40" s="411" customFormat="1" x14ac:dyDescent="0.2">
      <c r="A129" s="418" t="s">
        <v>840</v>
      </c>
      <c r="B129" s="415">
        <v>-188.77489254383863</v>
      </c>
      <c r="C129" s="415">
        <v>-299.60306878950132</v>
      </c>
      <c r="D129" s="415">
        <v>36.473441075502024</v>
      </c>
      <c r="E129" s="415">
        <v>-23.482229703507528</v>
      </c>
      <c r="F129" s="415">
        <v>-191.64937870576659</v>
      </c>
      <c r="G129" s="415">
        <v>-157.28596051013756</v>
      </c>
      <c r="H129" s="415">
        <v>-128.33211611045476</v>
      </c>
      <c r="I129" s="415">
        <v>-76.237072644929412</v>
      </c>
      <c r="J129" s="415">
        <v>-57.290232125167449</v>
      </c>
      <c r="K129" s="415">
        <v>-57.511897567518645</v>
      </c>
      <c r="L129" s="415">
        <v>-27.400489216311598</v>
      </c>
      <c r="M129" s="415">
        <v>34.237365398728116</v>
      </c>
      <c r="N129" s="415">
        <v>-53.700474108317394</v>
      </c>
      <c r="O129" s="415">
        <v>21.926592529001937</v>
      </c>
      <c r="P129" s="415">
        <v>13.589176359738758</v>
      </c>
      <c r="Q129" s="415">
        <v>17.106621240237928</v>
      </c>
      <c r="R129" s="415">
        <v>-84.773384092203287</v>
      </c>
      <c r="S129" s="415">
        <v>-179.67475355766146</v>
      </c>
      <c r="T129" s="415">
        <v>-230.60620919851249</v>
      </c>
      <c r="U129" s="415">
        <v>-382.42830621167809</v>
      </c>
      <c r="V129" s="415">
        <v>-599.14292513857981</v>
      </c>
      <c r="W129" s="415">
        <v>-828.86430151007721</v>
      </c>
      <c r="X129" s="415">
        <v>-1010.8951868273678</v>
      </c>
      <c r="Y129" s="415">
        <v>-1143.4477689003973</v>
      </c>
      <c r="Z129" s="415">
        <v>-970.38848590180328</v>
      </c>
      <c r="AA129" s="415">
        <v>-940.15338279561706</v>
      </c>
      <c r="AB129" s="415">
        <v>-885.13684162490085</v>
      </c>
      <c r="AC129" s="415">
        <v>-977.73591537840719</v>
      </c>
      <c r="AD129" s="415">
        <v>-1000.6261838021079</v>
      </c>
      <c r="AE129" s="415">
        <v>-952.34367849916316</v>
      </c>
      <c r="AF129" s="415">
        <v>-923.98130181255146</v>
      </c>
      <c r="AG129" s="415">
        <v>-931.94938100427282</v>
      </c>
      <c r="AH129" s="415">
        <v>-884.31486405106421</v>
      </c>
      <c r="AI129" s="415">
        <v>-898.43119255365423</v>
      </c>
      <c r="AJ129" s="415">
        <v>-837.15738228166447</v>
      </c>
      <c r="AK129" s="415">
        <v>-826.88013707037544</v>
      </c>
      <c r="AL129" s="415">
        <v>-868.26058447463242</v>
      </c>
      <c r="AM129" s="415">
        <v>-993.77581416791372</v>
      </c>
      <c r="AN129" s="415">
        <v>-988.25968677873232</v>
      </c>
    </row>
    <row r="130" spans="1:40" s="411" customFormat="1" x14ac:dyDescent="0.2">
      <c r="A130" s="421"/>
      <c r="B130" s="415"/>
      <c r="C130" s="415"/>
      <c r="D130" s="415"/>
      <c r="E130" s="415"/>
      <c r="F130" s="415"/>
      <c r="G130" s="415"/>
      <c r="H130" s="415"/>
      <c r="I130" s="415"/>
      <c r="J130" s="415"/>
      <c r="K130" s="415"/>
      <c r="L130" s="415"/>
      <c r="M130" s="415"/>
      <c r="N130" s="415"/>
      <c r="O130" s="415"/>
      <c r="P130" s="415"/>
      <c r="Q130" s="415"/>
      <c r="R130" s="415"/>
      <c r="S130" s="415"/>
      <c r="T130" s="415"/>
      <c r="U130" s="415"/>
      <c r="V130" s="415"/>
      <c r="W130" s="415"/>
      <c r="X130" s="1"/>
      <c r="Y130" s="1"/>
      <c r="Z130" s="1"/>
      <c r="AA130" s="1"/>
      <c r="AB130" s="1"/>
      <c r="AC130" s="1"/>
      <c r="AD130" s="1"/>
      <c r="AE130" s="1"/>
      <c r="AF130" s="1"/>
      <c r="AG130" s="1"/>
      <c r="AH130" s="415"/>
      <c r="AI130" s="1"/>
      <c r="AJ130" s="1"/>
      <c r="AK130" s="1"/>
      <c r="AL130" s="1"/>
      <c r="AM130" s="1"/>
      <c r="AN130" s="1"/>
    </row>
    <row r="131" spans="1:40" s="411" customFormat="1" x14ac:dyDescent="0.2">
      <c r="A131" s="417" t="s">
        <v>851</v>
      </c>
      <c r="B131" s="415"/>
      <c r="C131" s="415"/>
      <c r="D131" s="415"/>
      <c r="E131" s="415"/>
      <c r="F131" s="415"/>
      <c r="G131" s="415"/>
      <c r="H131" s="415"/>
      <c r="I131" s="415"/>
      <c r="J131" s="415"/>
      <c r="K131" s="415"/>
      <c r="L131" s="415"/>
      <c r="M131" s="415"/>
      <c r="N131" s="415"/>
      <c r="O131" s="415"/>
      <c r="P131" s="415"/>
      <c r="Q131" s="415"/>
      <c r="R131" s="415"/>
      <c r="S131" s="415"/>
      <c r="T131" s="415"/>
      <c r="U131" s="415"/>
      <c r="V131" s="415"/>
      <c r="W131" s="415"/>
      <c r="X131" s="1"/>
      <c r="Y131" s="1"/>
      <c r="Z131" s="1"/>
      <c r="AA131" s="1"/>
      <c r="AB131" s="1"/>
      <c r="AC131" s="1"/>
      <c r="AD131" s="1"/>
      <c r="AE131" s="1"/>
      <c r="AF131" s="1"/>
      <c r="AG131" s="1"/>
      <c r="AH131" s="1"/>
      <c r="AI131" s="1"/>
      <c r="AJ131" s="1"/>
      <c r="AK131" s="1"/>
      <c r="AL131" s="1"/>
      <c r="AM131" s="1"/>
      <c r="AN131" s="1"/>
    </row>
    <row r="132" spans="1:40" s="411" customFormat="1" x14ac:dyDescent="0.2">
      <c r="A132" s="418" t="s">
        <v>852</v>
      </c>
      <c r="B132" s="415">
        <v>27.1892</v>
      </c>
      <c r="C132" s="415">
        <v>4.7267999999999999</v>
      </c>
      <c r="D132" s="415">
        <v>82.173599999999993</v>
      </c>
      <c r="E132" s="415">
        <v>67.669999999999987</v>
      </c>
      <c r="F132" s="415">
        <v>250.834</v>
      </c>
      <c r="G132" s="415">
        <v>285.42599999999999</v>
      </c>
      <c r="H132" s="415">
        <v>112.6756</v>
      </c>
      <c r="I132" s="415">
        <v>231.04759999999999</v>
      </c>
      <c r="J132" s="415">
        <v>146.20759999999999</v>
      </c>
      <c r="K132" s="415">
        <v>7.8779999999999992</v>
      </c>
      <c r="L132" s="415">
        <v>19.472799999999999</v>
      </c>
      <c r="M132" s="415">
        <v>219.1831</v>
      </c>
      <c r="N132" s="415">
        <v>259.83479999999997</v>
      </c>
      <c r="O132" s="415">
        <v>27.316799999999997</v>
      </c>
      <c r="P132" s="415">
        <v>0</v>
      </c>
      <c r="Q132" s="415">
        <v>0</v>
      </c>
      <c r="R132" s="415">
        <v>0</v>
      </c>
      <c r="S132" s="415">
        <v>3.8210999999999999</v>
      </c>
      <c r="T132" s="415">
        <v>84.02355</v>
      </c>
      <c r="U132" s="415">
        <v>34.877699999999997</v>
      </c>
      <c r="V132" s="415">
        <v>126.25890000000001</v>
      </c>
      <c r="W132" s="415">
        <v>85.649550000000005</v>
      </c>
      <c r="X132" s="415">
        <v>13.04865</v>
      </c>
      <c r="Y132" s="415">
        <v>14.3901</v>
      </c>
      <c r="Z132" s="415">
        <v>17.032349999999997</v>
      </c>
      <c r="AA132" s="415">
        <v>0</v>
      </c>
      <c r="AB132" s="415">
        <v>0</v>
      </c>
      <c r="AC132" s="415">
        <v>0</v>
      </c>
      <c r="AD132" s="415">
        <v>0</v>
      </c>
      <c r="AE132" s="415">
        <v>0</v>
      </c>
      <c r="AF132" s="415">
        <v>0</v>
      </c>
      <c r="AG132" s="415">
        <v>0</v>
      </c>
      <c r="AH132" s="415">
        <v>0</v>
      </c>
      <c r="AI132" s="415">
        <v>0</v>
      </c>
      <c r="AJ132" s="415">
        <v>0</v>
      </c>
      <c r="AK132" s="415">
        <v>0</v>
      </c>
      <c r="AL132" s="415">
        <v>0</v>
      </c>
      <c r="AM132" s="415">
        <v>0</v>
      </c>
      <c r="AN132" s="415">
        <v>0</v>
      </c>
    </row>
    <row r="133" spans="1:40" s="411" customFormat="1" x14ac:dyDescent="0.2">
      <c r="A133" s="418"/>
      <c r="B133" s="415"/>
      <c r="C133" s="415"/>
      <c r="D133" s="415"/>
      <c r="E133" s="415"/>
      <c r="F133" s="415"/>
      <c r="G133" s="415"/>
      <c r="H133" s="415"/>
      <c r="I133" s="415"/>
      <c r="J133" s="415"/>
      <c r="K133" s="415"/>
      <c r="L133" s="415"/>
      <c r="M133" s="415"/>
      <c r="N133" s="415"/>
      <c r="O133" s="415"/>
      <c r="P133" s="415"/>
      <c r="Q133" s="415"/>
      <c r="R133" s="415"/>
      <c r="S133" s="415"/>
      <c r="T133" s="415"/>
      <c r="U133" s="415"/>
      <c r="V133" s="415"/>
      <c r="W133" s="415"/>
      <c r="X133" s="1"/>
      <c r="Y133" s="1"/>
      <c r="Z133" s="1"/>
      <c r="AA133" s="1"/>
      <c r="AB133" s="1"/>
      <c r="AC133" s="1"/>
      <c r="AD133" s="1"/>
      <c r="AE133" s="1"/>
      <c r="AF133" s="1"/>
      <c r="AG133" s="1"/>
      <c r="AH133" s="1"/>
      <c r="AI133" s="1"/>
      <c r="AJ133" s="1"/>
      <c r="AK133" s="1"/>
      <c r="AL133" s="1"/>
      <c r="AM133" s="1"/>
      <c r="AN133" s="1"/>
    </row>
    <row r="134" spans="1:40" s="411" customFormat="1" x14ac:dyDescent="0.2">
      <c r="A134" s="417" t="s">
        <v>853</v>
      </c>
      <c r="B134" s="415"/>
      <c r="C134" s="415"/>
      <c r="D134" s="415"/>
      <c r="E134" s="415"/>
      <c r="F134" s="415"/>
      <c r="G134" s="415"/>
      <c r="H134" s="415"/>
      <c r="I134" s="415"/>
      <c r="J134" s="415"/>
      <c r="K134" s="415"/>
      <c r="L134" s="415"/>
      <c r="M134" s="415"/>
      <c r="N134" s="415"/>
      <c r="O134" s="415"/>
      <c r="P134" s="415"/>
      <c r="Q134" s="415"/>
      <c r="R134" s="415"/>
      <c r="S134" s="415"/>
      <c r="T134" s="415"/>
      <c r="U134" s="415"/>
      <c r="V134" s="415"/>
      <c r="W134" s="415"/>
      <c r="X134" s="1"/>
      <c r="Y134" s="1"/>
      <c r="Z134" s="1"/>
      <c r="AA134" s="1"/>
      <c r="AB134" s="1"/>
      <c r="AC134" s="1"/>
      <c r="AD134" s="1"/>
      <c r="AE134" s="1"/>
      <c r="AF134" s="1"/>
      <c r="AG134" s="1"/>
      <c r="AH134" s="1"/>
      <c r="AI134" s="1"/>
      <c r="AJ134" s="1"/>
      <c r="AK134" s="1"/>
      <c r="AL134" s="1"/>
      <c r="AM134" s="1"/>
      <c r="AN134" s="1"/>
    </row>
    <row r="135" spans="1:40" s="411" customFormat="1" x14ac:dyDescent="0.2">
      <c r="A135" s="418" t="s">
        <v>840</v>
      </c>
      <c r="B135" s="415">
        <v>0</v>
      </c>
      <c r="C135" s="415">
        <v>0.91980000000000006</v>
      </c>
      <c r="D135" s="415">
        <v>2.2338</v>
      </c>
      <c r="E135" s="415">
        <v>2.4965999999999999</v>
      </c>
      <c r="F135" s="415">
        <v>8.7381000000000011</v>
      </c>
      <c r="G135" s="415">
        <v>9.0008999999999997</v>
      </c>
      <c r="H135" s="415">
        <v>9.7564499999999992</v>
      </c>
      <c r="I135" s="415">
        <v>8.1139499999999991</v>
      </c>
      <c r="J135" s="415">
        <v>6.6356999999999999</v>
      </c>
      <c r="K135" s="415">
        <v>7.3584000000000005</v>
      </c>
      <c r="L135" s="415">
        <v>8.4753000000000007</v>
      </c>
      <c r="M135" s="415">
        <v>7.3912499999999994</v>
      </c>
      <c r="N135" s="415">
        <v>5.5845000000000002</v>
      </c>
      <c r="O135" s="415">
        <v>5.5472699999999993</v>
      </c>
      <c r="P135" s="415">
        <v>60.465242999999994</v>
      </c>
      <c r="Q135" s="415">
        <v>66.586949999999987</v>
      </c>
      <c r="R135" s="415">
        <v>3.0221999999999998</v>
      </c>
      <c r="S135" s="415">
        <v>3.3506999999999998</v>
      </c>
      <c r="T135" s="415">
        <v>0.39419999999999999</v>
      </c>
      <c r="U135" s="415">
        <v>0.42704999999999993</v>
      </c>
      <c r="V135" s="415">
        <v>0.42704999999999993</v>
      </c>
      <c r="W135" s="415">
        <v>1.0183499999999999</v>
      </c>
      <c r="X135" s="415">
        <v>1.14975</v>
      </c>
      <c r="Y135" s="415">
        <v>1.1168999999999998</v>
      </c>
      <c r="Z135" s="415">
        <v>0.95265</v>
      </c>
      <c r="AA135" s="415">
        <v>0.98549999999999982</v>
      </c>
      <c r="AB135" s="415">
        <v>0.95265</v>
      </c>
      <c r="AC135" s="415">
        <v>0.59130000000000005</v>
      </c>
      <c r="AD135" s="415">
        <v>0.7226999999999999</v>
      </c>
      <c r="AE135" s="415">
        <v>0.16425000000000001</v>
      </c>
      <c r="AF135" s="415">
        <v>6.5699999999999981E-2</v>
      </c>
      <c r="AG135" s="415">
        <v>3.284999999999999E-2</v>
      </c>
      <c r="AH135" s="415">
        <v>9.8549999999999999E-2</v>
      </c>
      <c r="AI135" s="415">
        <v>9.8549999999999999E-2</v>
      </c>
      <c r="AJ135" s="415">
        <v>6.5699999999999981E-2</v>
      </c>
      <c r="AK135" s="415">
        <v>9.8549999999999999E-2</v>
      </c>
      <c r="AL135" s="415">
        <v>0</v>
      </c>
      <c r="AM135" s="415">
        <v>0</v>
      </c>
      <c r="AN135" s="415">
        <v>0</v>
      </c>
    </row>
    <row r="136" spans="1:40" s="411" customFormat="1" x14ac:dyDescent="0.2">
      <c r="B136" s="415"/>
      <c r="C136" s="415"/>
      <c r="D136" s="415"/>
      <c r="E136" s="415"/>
      <c r="F136" s="415"/>
      <c r="G136" s="415"/>
      <c r="H136" s="415"/>
      <c r="I136" s="415"/>
      <c r="J136" s="415"/>
      <c r="K136" s="415"/>
      <c r="L136" s="415"/>
      <c r="M136" s="415"/>
      <c r="N136" s="415"/>
      <c r="O136" s="415"/>
      <c r="P136" s="415"/>
      <c r="Q136" s="415"/>
      <c r="R136" s="415"/>
      <c r="S136" s="415"/>
      <c r="T136" s="415"/>
      <c r="U136" s="415"/>
      <c r="V136" s="415"/>
      <c r="W136" s="1"/>
      <c r="X136" s="1"/>
      <c r="Y136" s="1"/>
      <c r="Z136" s="1"/>
      <c r="AA136" s="1"/>
      <c r="AB136" s="1"/>
      <c r="AC136" s="1"/>
      <c r="AD136" s="1"/>
      <c r="AE136" s="1"/>
      <c r="AF136" s="1"/>
      <c r="AG136" s="1"/>
      <c r="AH136" s="1"/>
      <c r="AI136" s="1"/>
      <c r="AJ136" s="1"/>
      <c r="AK136" s="1"/>
      <c r="AL136" s="1"/>
      <c r="AM136" s="1"/>
      <c r="AN136" s="1"/>
    </row>
    <row r="137" spans="1:40" s="411" customFormat="1" x14ac:dyDescent="0.2">
      <c r="A137" s="417" t="s">
        <v>854</v>
      </c>
      <c r="B137" s="436"/>
      <c r="C137" s="436"/>
      <c r="D137" s="436"/>
      <c r="E137" s="436"/>
      <c r="F137" s="436"/>
      <c r="G137" s="436"/>
      <c r="H137" s="436"/>
      <c r="I137" s="436"/>
      <c r="J137" s="436"/>
      <c r="K137" s="436"/>
      <c r="L137" s="436"/>
      <c r="M137" s="436"/>
      <c r="N137" s="436"/>
      <c r="O137" s="436"/>
      <c r="P137" s="436"/>
      <c r="Q137" s="436"/>
      <c r="R137" s="436"/>
      <c r="S137" s="436"/>
      <c r="T137" s="436"/>
      <c r="U137" s="436"/>
      <c r="V137" s="436"/>
      <c r="W137" s="1"/>
      <c r="X137" s="1"/>
      <c r="Y137" s="1"/>
      <c r="Z137" s="1"/>
      <c r="AA137" s="1"/>
      <c r="AB137" s="1"/>
      <c r="AC137" s="1"/>
      <c r="AD137" s="1"/>
      <c r="AE137" s="1"/>
      <c r="AF137" s="1"/>
      <c r="AG137" s="1"/>
      <c r="AH137" s="1"/>
      <c r="AI137" s="1"/>
      <c r="AJ137" s="1"/>
      <c r="AK137" s="1"/>
      <c r="AL137" s="1"/>
      <c r="AM137" s="1"/>
      <c r="AN137" s="1"/>
    </row>
    <row r="138" spans="1:40" s="411" customFormat="1" x14ac:dyDescent="0.2">
      <c r="A138" s="437" t="s">
        <v>841</v>
      </c>
      <c r="B138" s="415">
        <v>3073.9593360000003</v>
      </c>
      <c r="C138" s="415">
        <v>3044.9062560000002</v>
      </c>
      <c r="D138" s="415">
        <v>3032.2089840000003</v>
      </c>
      <c r="E138" s="415">
        <v>3229.9134000000004</v>
      </c>
      <c r="F138" s="415">
        <v>2669.0454840000002</v>
      </c>
      <c r="G138" s="415">
        <v>2782.3883639999999</v>
      </c>
      <c r="H138" s="415">
        <v>3313.3423680000001</v>
      </c>
      <c r="I138" s="415">
        <v>3501.2906880000005</v>
      </c>
      <c r="J138" s="415">
        <v>4971.3048000000008</v>
      </c>
      <c r="K138" s="415">
        <v>5034.5759520000001</v>
      </c>
      <c r="L138" s="415">
        <v>6049.0664640000005</v>
      </c>
      <c r="M138" s="415">
        <v>6764.453724</v>
      </c>
      <c r="N138" s="415">
        <v>5899.3175639999999</v>
      </c>
      <c r="O138" s="415">
        <v>4113.306372</v>
      </c>
      <c r="P138" s="415">
        <v>3408.7512479999996</v>
      </c>
      <c r="Q138" s="415">
        <v>5347.7035919999998</v>
      </c>
      <c r="R138" s="415">
        <v>5607.6748560000005</v>
      </c>
      <c r="S138" s="415">
        <v>5854.5184320000008</v>
      </c>
      <c r="T138" s="415">
        <v>6008.7867000000006</v>
      </c>
      <c r="U138" s="415">
        <v>5258.930292</v>
      </c>
      <c r="V138" s="415">
        <v>6645.9099839999999</v>
      </c>
      <c r="W138" s="415">
        <v>5986.3333320000002</v>
      </c>
      <c r="X138" s="415">
        <v>5232.9618599999994</v>
      </c>
      <c r="Y138" s="415">
        <v>6953.621556000001</v>
      </c>
      <c r="Z138" s="415">
        <v>6489.2744279999997</v>
      </c>
      <c r="AA138" s="415">
        <v>5664.8484479999997</v>
      </c>
      <c r="AB138" s="415">
        <v>5653.6935000000003</v>
      </c>
      <c r="AC138" s="415">
        <v>5595.1569240000008</v>
      </c>
      <c r="AD138" s="415">
        <v>5517.9331199999997</v>
      </c>
      <c r="AE138" s="415">
        <v>4478.2737719218849</v>
      </c>
      <c r="AF138" s="415">
        <v>4100.5200671672228</v>
      </c>
      <c r="AG138" s="415">
        <v>4896.2863785045274</v>
      </c>
      <c r="AH138" s="415">
        <v>4714.0516349088275</v>
      </c>
      <c r="AI138" s="415">
        <v>4886.380131036909</v>
      </c>
      <c r="AJ138" s="415">
        <v>4882.3371634198629</v>
      </c>
      <c r="AK138" s="415">
        <v>4481.611226367907</v>
      </c>
      <c r="AL138" s="415">
        <v>4922.0564627994354</v>
      </c>
      <c r="AM138" s="415">
        <v>4730.7995004260383</v>
      </c>
      <c r="AN138" s="415">
        <v>4790.9712082020542</v>
      </c>
    </row>
    <row r="139" spans="1:40" s="411" customFormat="1" x14ac:dyDescent="0.2">
      <c r="A139" s="437" t="s">
        <v>852</v>
      </c>
      <c r="B139" s="415">
        <v>2540.9175999999998</v>
      </c>
      <c r="C139" s="415">
        <v>3423.8999999999996</v>
      </c>
      <c r="D139" s="415">
        <v>3922.3956000000003</v>
      </c>
      <c r="E139" s="415">
        <v>2794.8720000000003</v>
      </c>
      <c r="F139" s="415">
        <v>4228.3755999999994</v>
      </c>
      <c r="G139" s="415">
        <v>3845.2316000000001</v>
      </c>
      <c r="H139" s="415">
        <v>4429.4155999999994</v>
      </c>
      <c r="I139" s="415">
        <v>3646.3019999999997</v>
      </c>
      <c r="J139" s="415">
        <v>2797.498</v>
      </c>
      <c r="K139" s="415">
        <v>2160.4708000000001</v>
      </c>
      <c r="L139" s="415">
        <v>1592.4063999999998</v>
      </c>
      <c r="M139" s="415">
        <v>1378.8482000000001</v>
      </c>
      <c r="N139" s="415">
        <v>1210.3130999999998</v>
      </c>
      <c r="O139" s="415">
        <v>1367.3847000000001</v>
      </c>
      <c r="P139" s="415">
        <v>1434.9043499999998</v>
      </c>
      <c r="Q139" s="415">
        <v>1508.8060500000001</v>
      </c>
      <c r="R139" s="415">
        <v>1513.1555999999998</v>
      </c>
      <c r="S139" s="415">
        <v>2068.0687499999999</v>
      </c>
      <c r="T139" s="415">
        <v>1906.8508500000003</v>
      </c>
      <c r="U139" s="415">
        <v>1704.3732</v>
      </c>
      <c r="V139" s="415">
        <v>1505.5947000000001</v>
      </c>
      <c r="W139" s="415">
        <v>1367.10015</v>
      </c>
      <c r="X139" s="415">
        <v>1110.1921499999999</v>
      </c>
      <c r="Y139" s="415">
        <v>1173.8094000000001</v>
      </c>
      <c r="Z139" s="415">
        <v>1062.2657999999999</v>
      </c>
      <c r="AA139" s="415">
        <v>868.20269999999994</v>
      </c>
      <c r="AB139" s="415">
        <v>731.78129999999987</v>
      </c>
      <c r="AC139" s="415">
        <v>623.69295</v>
      </c>
      <c r="AD139" s="415">
        <v>775.03290000000004</v>
      </c>
      <c r="AE139" s="415">
        <v>545.64494999999999</v>
      </c>
      <c r="AF139" s="415">
        <v>39.186599999999999</v>
      </c>
      <c r="AG139" s="415">
        <v>2.3576999999999999</v>
      </c>
      <c r="AH139" s="415">
        <v>0</v>
      </c>
      <c r="AI139" s="415">
        <v>4.5528000000000004</v>
      </c>
      <c r="AJ139" s="415">
        <v>204.22560000000001</v>
      </c>
      <c r="AK139" s="415">
        <v>430.40219999999999</v>
      </c>
      <c r="AL139" s="415">
        <v>838.84156790929842</v>
      </c>
      <c r="AM139" s="415">
        <v>355.43898120782251</v>
      </c>
      <c r="AN139" s="415">
        <v>101.46239999999999</v>
      </c>
    </row>
    <row r="140" spans="1:40" s="411" customFormat="1" x14ac:dyDescent="0.2">
      <c r="A140" s="171" t="s">
        <v>1333</v>
      </c>
      <c r="B140" s="1">
        <v>0</v>
      </c>
      <c r="C140" s="1">
        <v>0</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70.842600000000004</v>
      </c>
      <c r="AG140" s="1">
        <v>45.790920000000007</v>
      </c>
      <c r="AH140" s="1">
        <v>68.153400000000005</v>
      </c>
      <c r="AI140" s="1">
        <v>45.573839999999997</v>
      </c>
      <c r="AJ140" s="1">
        <v>77.199479999999994</v>
      </c>
      <c r="AK140" s="1">
        <v>77.011560000000017</v>
      </c>
      <c r="AL140" s="1">
        <v>83.831760000000017</v>
      </c>
      <c r="AM140" s="1">
        <v>2.4688800000000004</v>
      </c>
      <c r="AN140" s="1">
        <v>18.742089600000003</v>
      </c>
    </row>
    <row r="141" spans="1:40" s="411" customFormat="1" x14ac:dyDescent="0.2">
      <c r="A141" s="438" t="s">
        <v>855</v>
      </c>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row>
    <row r="142" spans="1:40" s="411" customFormat="1" x14ac:dyDescent="0.2">
      <c r="A142" s="418" t="s">
        <v>841</v>
      </c>
      <c r="B142" s="1">
        <v>9151.791940000001</v>
      </c>
      <c r="C142" s="1">
        <v>10248.2767</v>
      </c>
      <c r="D142" s="1">
        <v>8390.4936400000006</v>
      </c>
      <c r="E142" s="1">
        <v>9499.0300399999996</v>
      </c>
      <c r="F142" s="1">
        <v>10037.731539999999</v>
      </c>
      <c r="G142" s="1">
        <v>10422.37997</v>
      </c>
      <c r="H142" s="1">
        <v>10808.75006</v>
      </c>
      <c r="I142" s="1">
        <v>10868.07574</v>
      </c>
      <c r="J142" s="1">
        <v>8842.7891200000013</v>
      </c>
      <c r="K142" s="1">
        <v>8796.0172399999992</v>
      </c>
      <c r="L142" s="1">
        <v>8276.9355500000001</v>
      </c>
      <c r="M142" s="1">
        <v>8750.1062000000002</v>
      </c>
      <c r="N142" s="1">
        <v>8748.1693319999995</v>
      </c>
      <c r="O142" s="1">
        <v>9186.0458760000001</v>
      </c>
      <c r="P142" s="1">
        <v>9282.4949280000001</v>
      </c>
      <c r="Q142" s="1">
        <v>9346.8779879999984</v>
      </c>
      <c r="R142" s="1">
        <v>8908.3199519999998</v>
      </c>
      <c r="S142" s="1">
        <v>8887.7317200000016</v>
      </c>
      <c r="T142" s="1">
        <v>8428.0833000000002</v>
      </c>
      <c r="U142" s="1">
        <v>7337.229816</v>
      </c>
      <c r="V142" s="1">
        <v>7340.4220679999999</v>
      </c>
      <c r="W142" s="1">
        <v>7362.086276</v>
      </c>
      <c r="X142" s="1">
        <v>6853.9803160000001</v>
      </c>
      <c r="Y142" s="1">
        <v>6257.8182240000006</v>
      </c>
      <c r="Z142" s="1">
        <v>6075.0348960000001</v>
      </c>
      <c r="AA142" s="1">
        <v>6036.6561359999996</v>
      </c>
      <c r="AB142" s="1">
        <v>5739.0234720000008</v>
      </c>
      <c r="AC142" s="1">
        <v>4658.8230240000003</v>
      </c>
      <c r="AD142" s="1">
        <v>5197.1655959999998</v>
      </c>
      <c r="AE142" s="1">
        <v>4844.2391001009692</v>
      </c>
      <c r="AF142" s="1">
        <v>5192.924690934341</v>
      </c>
      <c r="AG142" s="1">
        <v>5179.5145133872911</v>
      </c>
      <c r="AH142" s="1">
        <v>4878.8591732128998</v>
      </c>
      <c r="AI142" s="1">
        <v>4639.5162151922705</v>
      </c>
      <c r="AJ142" s="1">
        <v>4723.0104178696029</v>
      </c>
      <c r="AK142" s="1">
        <v>4567.3010126627278</v>
      </c>
      <c r="AL142" s="1">
        <v>4993.3424556901573</v>
      </c>
      <c r="AM142" s="1">
        <v>5070.8926034979204</v>
      </c>
      <c r="AN142" s="1">
        <v>4951.9267265516783</v>
      </c>
    </row>
    <row r="143" spans="1:40" s="411" customFormat="1" x14ac:dyDescent="0.2">
      <c r="A143" s="42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row>
    <row r="144" spans="1:40" s="411" customFormat="1" x14ac:dyDescent="0.2">
      <c r="A144" s="417" t="s">
        <v>856</v>
      </c>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row>
    <row r="145" spans="1:40" s="411" customFormat="1" x14ac:dyDescent="0.2">
      <c r="A145" s="418" t="s">
        <v>841</v>
      </c>
      <c r="B145" s="1">
        <v>7170.8022959999998</v>
      </c>
      <c r="C145" s="1">
        <v>7866.89257</v>
      </c>
      <c r="D145" s="1">
        <v>8546.7346399999988</v>
      </c>
      <c r="E145" s="1">
        <v>9743.0400499999996</v>
      </c>
      <c r="F145" s="1">
        <v>10514.417260000002</v>
      </c>
      <c r="G145" s="1">
        <v>11632.67389</v>
      </c>
      <c r="H145" s="1">
        <v>12589.668000000001</v>
      </c>
      <c r="I145" s="1">
        <v>16880.520969999998</v>
      </c>
      <c r="J145" s="1">
        <v>19114.200670000002</v>
      </c>
      <c r="K145" s="1">
        <v>24122.772319999993</v>
      </c>
      <c r="L145" s="1">
        <v>26742.606909999999</v>
      </c>
      <c r="M145" s="1">
        <v>27230.626920000002</v>
      </c>
      <c r="N145" s="1">
        <v>25324.852476</v>
      </c>
      <c r="O145" s="1">
        <v>31243.359419999997</v>
      </c>
      <c r="P145" s="1">
        <v>26085.289944000004</v>
      </c>
      <c r="Q145" s="1">
        <v>20891.747016000001</v>
      </c>
      <c r="R145" s="1">
        <v>19021.732968000004</v>
      </c>
      <c r="S145" s="1">
        <v>19505.341212000003</v>
      </c>
      <c r="T145" s="1">
        <v>18548.849256000001</v>
      </c>
      <c r="U145" s="1">
        <v>14356.561548000001</v>
      </c>
      <c r="V145" s="1">
        <v>11629.660980000001</v>
      </c>
      <c r="W145" s="1">
        <v>10828.907879999999</v>
      </c>
      <c r="X145" s="1">
        <v>9124.4246520000015</v>
      </c>
      <c r="Y145" s="1">
        <v>11217.645264000001</v>
      </c>
      <c r="Z145" s="1">
        <v>10433.140368</v>
      </c>
      <c r="AA145" s="1">
        <v>11493.111504</v>
      </c>
      <c r="AB145" s="1">
        <v>10432.458876000001</v>
      </c>
      <c r="AC145" s="1">
        <v>10431.418704000002</v>
      </c>
      <c r="AD145" s="1">
        <v>11235.471659999999</v>
      </c>
      <c r="AE145" s="1">
        <v>12772.164384000002</v>
      </c>
      <c r="AF145" s="1">
        <v>18579.552264000002</v>
      </c>
      <c r="AG145" s="1">
        <v>17558.641379999997</v>
      </c>
      <c r="AH145" s="1">
        <v>16637.587008000002</v>
      </c>
      <c r="AI145" s="1">
        <v>15809.574228000001</v>
      </c>
      <c r="AJ145" s="1">
        <v>15578.082156000002</v>
      </c>
      <c r="AK145" s="1">
        <v>14419.043604</v>
      </c>
      <c r="AL145" s="1">
        <v>15307.099416000001</v>
      </c>
      <c r="AM145" s="1">
        <v>14010.901631999999</v>
      </c>
      <c r="AN145" s="1">
        <v>12050.7513</v>
      </c>
    </row>
    <row r="146" spans="1:40" s="411" customFormat="1" x14ac:dyDescent="0.2">
      <c r="A146" s="418" t="s">
        <v>852</v>
      </c>
      <c r="B146" s="1">
        <v>10122.906799999999</v>
      </c>
      <c r="C146" s="1">
        <v>12236.15</v>
      </c>
      <c r="D146" s="1">
        <v>20883.446800000002</v>
      </c>
      <c r="E146" s="1">
        <v>27532.357599999999</v>
      </c>
      <c r="F146" s="1">
        <v>27667.091599999996</v>
      </c>
      <c r="G146" s="1">
        <v>28543.367599999998</v>
      </c>
      <c r="H146" s="1">
        <v>23470.460800000001</v>
      </c>
      <c r="I146" s="1">
        <v>20997.536399999997</v>
      </c>
      <c r="J146" s="1">
        <v>36987.856399999997</v>
      </c>
      <c r="K146" s="1">
        <v>39024.460799999993</v>
      </c>
      <c r="L146" s="1">
        <v>39508.7356</v>
      </c>
      <c r="M146" s="1">
        <v>35739.076999999997</v>
      </c>
      <c r="N146" s="1">
        <v>32426.789549999998</v>
      </c>
      <c r="O146" s="1">
        <v>26951.844300000001</v>
      </c>
      <c r="P146" s="1">
        <v>28526.096849999998</v>
      </c>
      <c r="Q146" s="1">
        <v>33165.318749999999</v>
      </c>
      <c r="R146" s="1">
        <v>25923.683849999998</v>
      </c>
      <c r="S146" s="1">
        <v>17546.6538</v>
      </c>
      <c r="T146" s="1">
        <v>20461.868549999999</v>
      </c>
      <c r="U146" s="1">
        <v>17298.07905</v>
      </c>
      <c r="V146" s="1">
        <v>20590.607099999997</v>
      </c>
      <c r="W146" s="1">
        <v>31564.68435</v>
      </c>
      <c r="X146" s="1">
        <v>35243.143499999998</v>
      </c>
      <c r="Y146" s="1">
        <v>27163.59015</v>
      </c>
      <c r="Z146" s="1">
        <v>11091.14925</v>
      </c>
      <c r="AA146" s="1">
        <v>17493.402300000002</v>
      </c>
      <c r="AB146" s="1">
        <v>18908.916599999997</v>
      </c>
      <c r="AC146" s="1">
        <v>11278.423799999999</v>
      </c>
      <c r="AD146" s="1">
        <v>15206.555249999999</v>
      </c>
      <c r="AE146" s="1">
        <v>18257.947499999998</v>
      </c>
      <c r="AF146" s="1">
        <v>13597.9941</v>
      </c>
      <c r="AG146" s="1">
        <v>10505.62665</v>
      </c>
      <c r="AH146" s="1">
        <v>5650.4719500000001</v>
      </c>
      <c r="AI146" s="1">
        <v>8965.8859499999999</v>
      </c>
      <c r="AJ146" s="1">
        <v>15311.716799999998</v>
      </c>
      <c r="AK146" s="1">
        <v>8781.0504000000001</v>
      </c>
      <c r="AL146" s="1">
        <v>4507.719149999999</v>
      </c>
      <c r="AM146" s="1">
        <v>8160.8940000000002</v>
      </c>
      <c r="AN146" s="1">
        <v>10759.160699999999</v>
      </c>
    </row>
    <row r="147" spans="1:40" s="411" customFormat="1" x14ac:dyDescent="0.2">
      <c r="A147" s="418"/>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row>
    <row r="148" spans="1:40" s="411" customFormat="1" x14ac:dyDescent="0.2">
      <c r="A148" s="42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439"/>
      <c r="AJ148" s="439"/>
      <c r="AK148" s="439"/>
      <c r="AL148" s="439"/>
      <c r="AM148" s="1"/>
      <c r="AN148" s="1"/>
    </row>
    <row r="149" spans="1:40" s="411" customFormat="1" x14ac:dyDescent="0.2">
      <c r="A149" s="422" t="s">
        <v>857</v>
      </c>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440"/>
      <c r="AJ149" s="440"/>
      <c r="AK149" s="441"/>
      <c r="AL149" s="441"/>
      <c r="AM149" s="1"/>
      <c r="AN149" s="1"/>
    </row>
    <row r="150" spans="1:40" s="411" customFormat="1" x14ac:dyDescent="0.2">
      <c r="A150" s="424" t="s">
        <v>841</v>
      </c>
      <c r="B150" s="431">
        <v>4828.0565240676569</v>
      </c>
      <c r="C150" s="431">
        <v>4828.0565240676569</v>
      </c>
      <c r="D150" s="431">
        <v>4828.0565240676569</v>
      </c>
      <c r="E150" s="431">
        <v>4828.0565240676569</v>
      </c>
      <c r="F150" s="431">
        <v>4828.0565240676569</v>
      </c>
      <c r="G150" s="431">
        <v>4828.0565240676569</v>
      </c>
      <c r="H150" s="431">
        <v>5497.8752524247357</v>
      </c>
      <c r="I150" s="431">
        <v>6434.4047315327216</v>
      </c>
      <c r="J150" s="431">
        <v>6212.4329382900278</v>
      </c>
      <c r="K150" s="431">
        <v>6091.3260477844815</v>
      </c>
      <c r="L150" s="431">
        <v>6474.0603348556333</v>
      </c>
      <c r="M150" s="431">
        <v>8026.070987045865</v>
      </c>
      <c r="N150" s="431">
        <v>8507.453613543079</v>
      </c>
      <c r="O150" s="431">
        <v>6867.1587700215496</v>
      </c>
      <c r="P150" s="431">
        <v>5723.2158734289524</v>
      </c>
      <c r="Q150" s="431">
        <v>5722.7104952996797</v>
      </c>
      <c r="R150" s="431">
        <v>6182.9914895213869</v>
      </c>
      <c r="S150" s="431">
        <v>6349.454752278818</v>
      </c>
      <c r="T150" s="431">
        <v>5927.2829287990007</v>
      </c>
      <c r="U150" s="431">
        <v>5187.0156332239994</v>
      </c>
      <c r="V150" s="431">
        <v>6577.0681615619997</v>
      </c>
      <c r="W150" s="431">
        <v>5849.2733719999997</v>
      </c>
      <c r="X150" s="431">
        <v>5282.6280599999991</v>
      </c>
      <c r="Y150" s="431">
        <v>6978.076444444001</v>
      </c>
      <c r="Z150" s="431">
        <v>6427.7070584899993</v>
      </c>
      <c r="AA150" s="431">
        <v>5516.4550850279993</v>
      </c>
      <c r="AB150" s="431">
        <v>5439.2424686060003</v>
      </c>
      <c r="AC150" s="431">
        <v>5397.3609422000009</v>
      </c>
      <c r="AD150" s="431">
        <v>5129.0632189999997</v>
      </c>
      <c r="AE150" s="431">
        <v>3991.2421229018792</v>
      </c>
      <c r="AF150" s="431">
        <v>4106.6583910172221</v>
      </c>
      <c r="AG150" s="431">
        <v>4911.5729918545267</v>
      </c>
      <c r="AH150" s="431">
        <v>4948.5482016588267</v>
      </c>
      <c r="AI150" s="431">
        <v>4811.4348887964443</v>
      </c>
      <c r="AJ150" s="431">
        <v>4738.563465830739</v>
      </c>
      <c r="AK150" s="431">
        <v>4536.1854420382078</v>
      </c>
      <c r="AL150" s="431">
        <v>5015.1501973845661</v>
      </c>
      <c r="AM150" s="431">
        <v>4838.6481554178536</v>
      </c>
      <c r="AN150" s="431"/>
    </row>
    <row r="151" spans="1:40" s="411" customFormat="1" x14ac:dyDescent="0.2">
      <c r="A151" s="424" t="s">
        <v>852</v>
      </c>
      <c r="B151" s="431">
        <v>4249.6123197746392</v>
      </c>
      <c r="C151" s="431">
        <v>4249.6123197746392</v>
      </c>
      <c r="D151" s="431">
        <v>4651.1516000000001</v>
      </c>
      <c r="E151" s="431">
        <v>4249.6123197746392</v>
      </c>
      <c r="F151" s="431">
        <v>4957.1316000000006</v>
      </c>
      <c r="G151" s="431">
        <v>4573.9875999999995</v>
      </c>
      <c r="H151" s="431">
        <v>5158.1715999999997</v>
      </c>
      <c r="I151" s="431">
        <v>4375.0579999999991</v>
      </c>
      <c r="J151" s="431">
        <v>3526.2539999999999</v>
      </c>
      <c r="K151" s="431">
        <v>3024.0095299859909</v>
      </c>
      <c r="L151" s="431">
        <v>3043.8925788784818</v>
      </c>
      <c r="M151" s="431">
        <v>2492.025634122007</v>
      </c>
      <c r="N151" s="431">
        <v>1939.0690999999997</v>
      </c>
      <c r="O151" s="431">
        <v>2096.1406999999999</v>
      </c>
      <c r="P151" s="431">
        <v>2163.6603500000001</v>
      </c>
      <c r="Q151" s="431">
        <v>2237.56205</v>
      </c>
      <c r="R151" s="431">
        <v>2241.9116000000004</v>
      </c>
      <c r="S151" s="431">
        <v>2796.8247499999998</v>
      </c>
      <c r="T151" s="431">
        <v>3145.1360955475998</v>
      </c>
      <c r="U151" s="431">
        <v>2911.5517097461679</v>
      </c>
      <c r="V151" s="431">
        <v>2708.7945304585519</v>
      </c>
      <c r="W151" s="431">
        <v>2783.6749804585515</v>
      </c>
      <c r="X151" s="431">
        <v>2527.8112257256962</v>
      </c>
      <c r="Y151" s="431">
        <v>2629.0418153695041</v>
      </c>
      <c r="Z151" s="431">
        <v>2568.8680280571834</v>
      </c>
      <c r="AA151" s="431">
        <v>2512.1165181712558</v>
      </c>
      <c r="AB151" s="431">
        <v>2371.8711493899759</v>
      </c>
      <c r="AC151" s="431">
        <v>2245.7131748352163</v>
      </c>
      <c r="AD151" s="431">
        <v>2403.7801795680721</v>
      </c>
      <c r="AE151" s="431">
        <v>2088.4155351914078</v>
      </c>
      <c r="AF151" s="431">
        <v>1573.443961377779</v>
      </c>
      <c r="AG151" s="431">
        <v>1574.6652533543956</v>
      </c>
      <c r="AH151" s="431">
        <v>1761.6017723986968</v>
      </c>
      <c r="AI151" s="431">
        <v>1535.5504193632446</v>
      </c>
      <c r="AJ151" s="431">
        <v>1531.7658248352159</v>
      </c>
      <c r="AK151" s="431">
        <v>1721.03117010236</v>
      </c>
      <c r="AL151" s="431">
        <v>2092.5592832788025</v>
      </c>
      <c r="AM151" s="431">
        <v>1693.3532456868465</v>
      </c>
      <c r="AN151" s="431"/>
    </row>
    <row r="152" spans="1:40" s="411" customFormat="1" x14ac:dyDescent="0.2">
      <c r="A152" s="424" t="s">
        <v>2066</v>
      </c>
      <c r="B152" s="442"/>
      <c r="C152" s="442"/>
      <c r="D152" s="442"/>
      <c r="E152" s="442"/>
      <c r="F152" s="442"/>
      <c r="G152" s="442"/>
      <c r="H152" s="442"/>
      <c r="I152" s="442"/>
      <c r="J152" s="442"/>
      <c r="K152" s="442"/>
      <c r="L152" s="442"/>
      <c r="M152" s="442"/>
      <c r="N152" s="442"/>
      <c r="O152" s="442"/>
      <c r="P152" s="442"/>
      <c r="Q152" s="442"/>
      <c r="R152" s="442"/>
      <c r="S152" s="442"/>
      <c r="T152" s="442"/>
      <c r="U152" s="442"/>
      <c r="V152" s="442"/>
      <c r="W152" s="442"/>
      <c r="X152" s="442"/>
      <c r="Y152" s="442"/>
      <c r="Z152" s="442"/>
      <c r="AA152" s="442"/>
      <c r="AB152" s="442"/>
      <c r="AC152" s="442"/>
      <c r="AD152" s="442"/>
      <c r="AE152" s="442"/>
      <c r="AF152" s="442"/>
      <c r="AG152" s="442"/>
      <c r="AH152" s="442"/>
      <c r="AI152" s="431">
        <v>60.761706740464597</v>
      </c>
      <c r="AJ152" s="431">
        <v>61.021215800124722</v>
      </c>
      <c r="AK152" s="431">
        <v>61.738630257699455</v>
      </c>
      <c r="AL152" s="431">
        <v>62.254692730870019</v>
      </c>
      <c r="AM152" s="431">
        <v>61.070599700184808</v>
      </c>
      <c r="AN152" s="431"/>
    </row>
    <row r="153" spans="1:40" s="411" customFormat="1" x14ac:dyDescent="0.2">
      <c r="A153" s="7" t="s">
        <v>1333</v>
      </c>
      <c r="B153" s="442"/>
      <c r="C153" s="442"/>
      <c r="D153" s="442"/>
      <c r="E153" s="442"/>
      <c r="F153" s="442"/>
      <c r="G153" s="442"/>
      <c r="H153" s="442"/>
      <c r="I153" s="442"/>
      <c r="J153" s="442"/>
      <c r="K153" s="442"/>
      <c r="L153" s="442"/>
      <c r="M153" s="442"/>
      <c r="N153" s="442"/>
      <c r="O153" s="442"/>
      <c r="P153" s="442"/>
      <c r="Q153" s="442"/>
      <c r="R153" s="442"/>
      <c r="S153" s="442"/>
      <c r="T153" s="442"/>
      <c r="U153" s="442"/>
      <c r="V153" s="442"/>
      <c r="W153" s="442"/>
      <c r="X153" s="442"/>
      <c r="Y153" s="442"/>
      <c r="Z153" s="442"/>
      <c r="AA153" s="442"/>
      <c r="AB153" s="442"/>
      <c r="AC153" s="442"/>
      <c r="AD153" s="442"/>
      <c r="AE153" s="442"/>
      <c r="AF153" s="431">
        <v>70.842600000000004</v>
      </c>
      <c r="AG153" s="431">
        <v>45.790920000000007</v>
      </c>
      <c r="AH153" s="431">
        <v>68.153400000000005</v>
      </c>
      <c r="AI153" s="431">
        <v>45.573839999999997</v>
      </c>
      <c r="AJ153" s="431">
        <v>77.199479999999994</v>
      </c>
      <c r="AK153" s="431">
        <v>77.011560000000017</v>
      </c>
      <c r="AL153" s="431">
        <v>83.831760000000017</v>
      </c>
      <c r="AM153" s="431">
        <v>2.4688800000000004</v>
      </c>
      <c r="AN153" s="431"/>
    </row>
    <row r="154" spans="1:40" s="411" customFormat="1" x14ac:dyDescent="0.2">
      <c r="A154" s="1"/>
      <c r="B154" s="442"/>
      <c r="C154" s="442"/>
      <c r="D154" s="442"/>
      <c r="E154" s="442"/>
      <c r="F154" s="442"/>
      <c r="G154" s="442"/>
      <c r="H154" s="442"/>
      <c r="I154" s="442"/>
      <c r="J154" s="442"/>
      <c r="K154" s="442"/>
      <c r="L154" s="442"/>
      <c r="M154" s="442"/>
      <c r="N154" s="442"/>
      <c r="O154" s="442"/>
      <c r="P154" s="442"/>
      <c r="Q154" s="442"/>
      <c r="R154" s="442"/>
      <c r="S154" s="442"/>
      <c r="T154" s="442"/>
      <c r="U154" s="442"/>
      <c r="V154" s="442"/>
      <c r="W154" s="442"/>
      <c r="X154" s="442"/>
      <c r="Y154" s="442"/>
      <c r="Z154" s="442"/>
      <c r="AA154" s="442"/>
      <c r="AB154" s="442"/>
      <c r="AC154" s="442"/>
      <c r="AD154" s="442"/>
      <c r="AE154" s="442"/>
      <c r="AF154" s="431"/>
      <c r="AG154" s="431"/>
      <c r="AH154" s="431"/>
      <c r="AI154" s="431"/>
      <c r="AJ154" s="431"/>
      <c r="AK154" s="431"/>
      <c r="AL154" s="431"/>
      <c r="AM154" s="431"/>
      <c r="AN154" s="431"/>
    </row>
    <row r="155" spans="1:40" s="411" customFormat="1" x14ac:dyDescent="0.2">
      <c r="A155" s="422" t="s">
        <v>858</v>
      </c>
      <c r="B155" s="442"/>
      <c r="C155" s="442"/>
      <c r="D155" s="442"/>
      <c r="E155" s="442"/>
      <c r="F155" s="442"/>
      <c r="G155" s="442"/>
      <c r="H155" s="442"/>
      <c r="I155" s="442"/>
      <c r="J155" s="442"/>
      <c r="K155" s="442"/>
      <c r="L155" s="442"/>
      <c r="M155" s="442"/>
      <c r="N155" s="442"/>
      <c r="O155" s="442"/>
      <c r="P155" s="442"/>
      <c r="Q155" s="442"/>
      <c r="R155" s="442"/>
      <c r="S155" s="442"/>
      <c r="T155" s="442"/>
      <c r="U155" s="442"/>
      <c r="V155" s="442"/>
      <c r="W155" s="442"/>
      <c r="X155" s="442"/>
      <c r="Y155" s="442"/>
      <c r="Z155" s="442"/>
      <c r="AA155" s="442"/>
      <c r="AB155" s="442"/>
      <c r="AC155" s="442"/>
      <c r="AD155" s="442"/>
      <c r="AE155" s="442"/>
      <c r="AF155" s="431"/>
      <c r="AG155" s="431"/>
      <c r="AH155" s="431"/>
      <c r="AI155" s="431"/>
      <c r="AJ155" s="431"/>
      <c r="AK155" s="431"/>
      <c r="AL155" s="431"/>
      <c r="AM155" s="431"/>
      <c r="AN155" s="431"/>
    </row>
    <row r="156" spans="1:40" s="411" customFormat="1" x14ac:dyDescent="0.2">
      <c r="A156" s="424" t="s">
        <v>841</v>
      </c>
      <c r="B156" s="431">
        <v>7695.1868837655375</v>
      </c>
      <c r="C156" s="431">
        <v>8759.4131049165371</v>
      </c>
      <c r="D156" s="431">
        <v>6873.7679099765373</v>
      </c>
      <c r="E156" s="431">
        <v>8172.2052649105362</v>
      </c>
      <c r="F156" s="431">
        <v>8148.2520400585372</v>
      </c>
      <c r="G156" s="431">
        <v>8647.3241366235361</v>
      </c>
      <c r="H156" s="431">
        <v>8991.7365570018992</v>
      </c>
      <c r="I156" s="431">
        <v>8300.6220977780868</v>
      </c>
      <c r="J156" s="431">
        <v>7903.9773512376296</v>
      </c>
      <c r="K156" s="431">
        <v>8022.3876000472656</v>
      </c>
      <c r="L156" s="431">
        <v>8122.772021341204</v>
      </c>
      <c r="M156" s="431">
        <v>7642.6260681181338</v>
      </c>
      <c r="N156" s="431">
        <v>6243.6699467879216</v>
      </c>
      <c r="O156" s="431">
        <v>6499.9952364094506</v>
      </c>
      <c r="P156" s="431">
        <v>7311.1680285064149</v>
      </c>
      <c r="Q156" s="431">
        <v>9346.8779879999984</v>
      </c>
      <c r="R156" s="431">
        <v>8908.3199519999998</v>
      </c>
      <c r="S156" s="431">
        <v>8887.7317200000016</v>
      </c>
      <c r="T156" s="431">
        <v>8428.0833000000002</v>
      </c>
      <c r="U156" s="431">
        <v>7337.229816</v>
      </c>
      <c r="V156" s="431">
        <v>7340.4220679999999</v>
      </c>
      <c r="W156" s="431">
        <v>7362.086276</v>
      </c>
      <c r="X156" s="431">
        <v>6853.9803160000001</v>
      </c>
      <c r="Y156" s="431">
        <v>6257.8182240000006</v>
      </c>
      <c r="Z156" s="431">
        <v>6075.0348960000001</v>
      </c>
      <c r="AA156" s="431">
        <v>6036.6561359999996</v>
      </c>
      <c r="AB156" s="431">
        <v>5739.0234720000008</v>
      </c>
      <c r="AC156" s="431">
        <v>4658.8230240000003</v>
      </c>
      <c r="AD156" s="431">
        <v>5197.1655959999998</v>
      </c>
      <c r="AE156" s="431">
        <v>4844.2391001009692</v>
      </c>
      <c r="AF156" s="431">
        <v>5192.924690934341</v>
      </c>
      <c r="AG156" s="431">
        <v>5179.5145133872911</v>
      </c>
      <c r="AH156" s="431">
        <v>4878.8591732128998</v>
      </c>
      <c r="AI156" s="431">
        <v>4639.5162151922705</v>
      </c>
      <c r="AJ156" s="431">
        <v>4723.0104178696029</v>
      </c>
      <c r="AK156" s="431">
        <v>4567.3010126627278</v>
      </c>
      <c r="AL156" s="431">
        <v>4993.3424556901573</v>
      </c>
      <c r="AM156" s="431">
        <v>5070.8926034979204</v>
      </c>
      <c r="AN156" s="431"/>
    </row>
    <row r="157" spans="1:40" s="411" customFormat="1" x14ac:dyDescent="0.2">
      <c r="A157" s="1"/>
      <c r="B157" s="431"/>
      <c r="C157" s="431"/>
      <c r="D157" s="431"/>
      <c r="E157" s="431"/>
      <c r="F157" s="431"/>
      <c r="G157" s="431"/>
      <c r="H157" s="431"/>
      <c r="I157" s="431"/>
      <c r="J157" s="431"/>
      <c r="K157" s="431"/>
      <c r="L157" s="431"/>
      <c r="M157" s="431"/>
      <c r="N157" s="431"/>
      <c r="O157" s="431"/>
      <c r="P157" s="431"/>
      <c r="Q157" s="431"/>
      <c r="R157" s="431"/>
      <c r="S157" s="431"/>
      <c r="T157" s="431"/>
      <c r="U157" s="431"/>
      <c r="V157" s="431"/>
      <c r="W157" s="431"/>
      <c r="X157" s="431"/>
      <c r="Y157" s="431"/>
      <c r="Z157" s="431"/>
      <c r="AA157" s="431"/>
      <c r="AB157" s="431"/>
      <c r="AC157" s="431"/>
      <c r="AD157" s="431"/>
      <c r="AE157" s="431"/>
      <c r="AF157" s="431"/>
      <c r="AG157" s="431"/>
      <c r="AH157" s="431"/>
      <c r="AI157" s="431"/>
      <c r="AJ157" s="431"/>
      <c r="AK157" s="431"/>
      <c r="AL157" s="431"/>
      <c r="AM157" s="431"/>
      <c r="AN157" s="431"/>
    </row>
    <row r="158" spans="1:40" s="411" customFormat="1" x14ac:dyDescent="0.2">
      <c r="A158" s="422" t="s">
        <v>859</v>
      </c>
      <c r="B158" s="431"/>
      <c r="C158" s="431"/>
      <c r="D158" s="431"/>
      <c r="E158" s="431"/>
      <c r="F158" s="431"/>
      <c r="G158" s="431"/>
      <c r="H158" s="431"/>
      <c r="I158" s="431"/>
      <c r="J158" s="431"/>
      <c r="K158" s="431"/>
      <c r="L158" s="431"/>
      <c r="M158" s="431"/>
      <c r="N158" s="431"/>
      <c r="O158" s="431"/>
      <c r="P158" s="431"/>
      <c r="Q158" s="431"/>
      <c r="R158" s="431"/>
      <c r="S158" s="431"/>
      <c r="T158" s="431"/>
      <c r="U158" s="431"/>
      <c r="V158" s="431"/>
      <c r="W158" s="431"/>
      <c r="X158" s="431"/>
      <c r="Y158" s="431"/>
      <c r="Z158" s="431"/>
      <c r="AA158" s="431"/>
      <c r="AB158" s="431"/>
      <c r="AC158" s="431"/>
      <c r="AD158" s="431"/>
      <c r="AE158" s="431"/>
      <c r="AF158" s="431"/>
      <c r="AG158" s="431"/>
      <c r="AH158" s="431"/>
      <c r="AI158" s="431"/>
      <c r="AJ158" s="431"/>
      <c r="AK158" s="431"/>
      <c r="AL158" s="431"/>
      <c r="AM158" s="431"/>
      <c r="AN158" s="431"/>
    </row>
    <row r="159" spans="1:40" s="411" customFormat="1" x14ac:dyDescent="0.2">
      <c r="A159" s="424" t="s">
        <v>841</v>
      </c>
      <c r="B159" s="431">
        <v>6828.7771801018062</v>
      </c>
      <c r="C159" s="431">
        <v>7524.8674541018063</v>
      </c>
      <c r="D159" s="431">
        <v>8204.7095241018051</v>
      </c>
      <c r="E159" s="431">
        <v>9401.0149341018041</v>
      </c>
      <c r="F159" s="431">
        <v>10172.392144101805</v>
      </c>
      <c r="G159" s="431">
        <v>11290.648774101805</v>
      </c>
      <c r="H159" s="431">
        <v>12151.665188565365</v>
      </c>
      <c r="I159" s="431">
        <v>16435.662608884195</v>
      </c>
      <c r="J159" s="431">
        <v>18728.205476836341</v>
      </c>
      <c r="K159" s="431">
        <v>23744.105473047253</v>
      </c>
      <c r="L159" s="431">
        <v>26371.268409258162</v>
      </c>
      <c r="M159" s="431">
        <v>26954.556919999999</v>
      </c>
      <c r="N159" s="431">
        <v>25048.782476</v>
      </c>
      <c r="O159" s="431">
        <v>30967.289420000001</v>
      </c>
      <c r="P159" s="431">
        <v>25480.153559303631</v>
      </c>
      <c r="Q159" s="431">
        <v>20156.355187361321</v>
      </c>
      <c r="R159" s="431">
        <v>18101.24129796962</v>
      </c>
      <c r="S159" s="431">
        <v>18646.549489100187</v>
      </c>
      <c r="T159" s="431">
        <v>18272.779255999998</v>
      </c>
      <c r="U159" s="431">
        <v>14073.930548000002</v>
      </c>
      <c r="V159" s="431">
        <v>11330.376980000001</v>
      </c>
      <c r="W159" s="431">
        <v>10582.613879999999</v>
      </c>
      <c r="X159" s="431">
        <v>8808.5726520000026</v>
      </c>
      <c r="Y159" s="431">
        <v>10934.117264</v>
      </c>
      <c r="Z159" s="431">
        <v>10178.691368000002</v>
      </c>
      <c r="AA159" s="431">
        <v>11370.690504</v>
      </c>
      <c r="AB159" s="431">
        <v>10315.332875999999</v>
      </c>
      <c r="AC159" s="431">
        <v>10324.027704000002</v>
      </c>
      <c r="AD159" s="431">
        <v>11121.291859999999</v>
      </c>
      <c r="AE159" s="431">
        <v>12654.867384000001</v>
      </c>
      <c r="AF159" s="431">
        <v>18249.054264000002</v>
      </c>
      <c r="AG159" s="431">
        <v>17166.655379999997</v>
      </c>
      <c r="AH159" s="431">
        <v>16144.145808000001</v>
      </c>
      <c r="AI159" s="431">
        <v>15378.731228000001</v>
      </c>
      <c r="AJ159" s="431">
        <v>15167.820156000003</v>
      </c>
      <c r="AK159" s="431">
        <v>13974.451604</v>
      </c>
      <c r="AL159" s="431">
        <v>14943.508916000001</v>
      </c>
      <c r="AM159" s="431">
        <v>13689.413331999998</v>
      </c>
      <c r="AN159" s="431"/>
    </row>
    <row r="160" spans="1:40" s="411" customFormat="1" x14ac:dyDescent="0.2">
      <c r="A160" s="424" t="s">
        <v>852</v>
      </c>
      <c r="B160" s="431">
        <v>9394.1507999999976</v>
      </c>
      <c r="C160" s="431">
        <v>11507.394</v>
      </c>
      <c r="D160" s="431">
        <v>20154.6908</v>
      </c>
      <c r="E160" s="431">
        <v>26803.601600000002</v>
      </c>
      <c r="F160" s="431">
        <v>26938.335599999999</v>
      </c>
      <c r="G160" s="431">
        <v>27814.611599999898</v>
      </c>
      <c r="H160" s="431">
        <v>22741.7048</v>
      </c>
      <c r="I160" s="431">
        <v>20268.7804</v>
      </c>
      <c r="J160" s="431">
        <v>36259.100400000003</v>
      </c>
      <c r="K160" s="431">
        <v>38295.7048</v>
      </c>
      <c r="L160" s="431">
        <v>38779.979600000006</v>
      </c>
      <c r="M160" s="431">
        <v>35010.320999999996</v>
      </c>
      <c r="N160" s="431">
        <v>31698.03355</v>
      </c>
      <c r="O160" s="431">
        <v>26223.088299999999</v>
      </c>
      <c r="P160" s="431">
        <v>27797.340850000001</v>
      </c>
      <c r="Q160" s="431">
        <v>32436.562750000001</v>
      </c>
      <c r="R160" s="431">
        <v>25194.92785</v>
      </c>
      <c r="S160" s="431">
        <v>16817.897800000002</v>
      </c>
      <c r="T160" s="431">
        <v>19223.583304452397</v>
      </c>
      <c r="U160" s="431">
        <v>16090.900540253833</v>
      </c>
      <c r="V160" s="431">
        <v>19387.407269541447</v>
      </c>
      <c r="W160" s="431">
        <v>30148.109519541449</v>
      </c>
      <c r="X160" s="431">
        <v>33825.524424274299</v>
      </c>
      <c r="Y160" s="431">
        <v>25708.357734630496</v>
      </c>
      <c r="Z160" s="431">
        <v>9584.5470219428171</v>
      </c>
      <c r="AA160" s="431">
        <v>15849.488481828746</v>
      </c>
      <c r="AB160" s="431">
        <v>17268.82675061002</v>
      </c>
      <c r="AC160" s="431">
        <v>9656.4035751647843</v>
      </c>
      <c r="AD160" s="431">
        <v>13577.807970431926</v>
      </c>
      <c r="AE160" s="431">
        <v>16715.176914808588</v>
      </c>
      <c r="AF160" s="431">
        <v>12063.736738622219</v>
      </c>
      <c r="AG160" s="431">
        <v>8933.3190966456041</v>
      </c>
      <c r="AH160" s="431">
        <v>3888.8701776013027</v>
      </c>
      <c r="AI160" s="431">
        <v>7434.8883306367561</v>
      </c>
      <c r="AJ160" s="431">
        <v>13984.176575164784</v>
      </c>
      <c r="AK160" s="431">
        <v>7490.4214298976394</v>
      </c>
      <c r="AL160" s="431">
        <v>3254.0014346304947</v>
      </c>
      <c r="AM160" s="431">
        <v>6822.9797355209766</v>
      </c>
      <c r="AN160" s="431"/>
    </row>
    <row r="161" spans="1:40" s="411" customFormat="1" x14ac:dyDescent="0.2">
      <c r="A161" s="424"/>
      <c r="B161" s="431"/>
      <c r="C161" s="431"/>
      <c r="D161" s="431"/>
      <c r="E161" s="431"/>
      <c r="F161" s="431"/>
      <c r="G161" s="431"/>
      <c r="H161" s="431"/>
      <c r="I161" s="431"/>
      <c r="J161" s="431"/>
      <c r="K161" s="431"/>
      <c r="L161" s="431"/>
      <c r="M161" s="431"/>
      <c r="N161" s="431"/>
      <c r="O161" s="431"/>
      <c r="P161" s="431"/>
      <c r="Q161" s="431"/>
      <c r="R161" s="431"/>
      <c r="S161" s="431"/>
      <c r="T161" s="431"/>
      <c r="U161" s="431"/>
      <c r="V161" s="431"/>
      <c r="W161" s="431"/>
      <c r="X161" s="431"/>
      <c r="Y161" s="431"/>
      <c r="Z161" s="431"/>
      <c r="AA161" s="431"/>
      <c r="AB161" s="431"/>
      <c r="AC161" s="431"/>
      <c r="AD161" s="431"/>
      <c r="AE161" s="431"/>
      <c r="AF161" s="431"/>
      <c r="AG161" s="431"/>
      <c r="AH161" s="431"/>
      <c r="AI161" s="431"/>
      <c r="AJ161" s="431"/>
      <c r="AK161" s="431"/>
      <c r="AL161" s="431"/>
      <c r="AM161" s="431"/>
      <c r="AN161" s="431"/>
    </row>
    <row r="162" spans="1:40" s="411" customFormat="1" x14ac:dyDescent="0.2">
      <c r="A162" s="424" t="s">
        <v>1741</v>
      </c>
      <c r="B162" s="443"/>
      <c r="C162" s="443"/>
      <c r="D162" s="443"/>
      <c r="E162" s="443"/>
      <c r="F162" s="443"/>
      <c r="G162" s="443"/>
      <c r="H162" s="443"/>
      <c r="I162" s="443"/>
      <c r="J162" s="443"/>
      <c r="K162" s="443"/>
      <c r="L162" s="443"/>
      <c r="M162" s="443"/>
      <c r="N162" s="443"/>
      <c r="O162" s="443"/>
      <c r="P162" s="443"/>
      <c r="Q162" s="443"/>
      <c r="R162" s="443"/>
      <c r="S162" s="443"/>
      <c r="T162" s="443"/>
      <c r="U162" s="443"/>
      <c r="V162" s="443"/>
      <c r="W162" s="443"/>
      <c r="X162" s="443"/>
      <c r="Y162" s="443"/>
      <c r="Z162" s="443"/>
      <c r="AA162" s="443"/>
      <c r="AB162" s="443"/>
      <c r="AC162" s="1"/>
      <c r="AD162" s="1"/>
      <c r="AE162" s="1"/>
      <c r="AF162" s="1"/>
      <c r="AG162" s="1"/>
      <c r="AH162" s="1"/>
      <c r="AI162" s="1"/>
      <c r="AJ162" s="1"/>
      <c r="AK162" s="1"/>
      <c r="AL162" s="1"/>
      <c r="AM162" s="1"/>
      <c r="AN162" s="1"/>
    </row>
    <row r="163" spans="1:40" s="411" customFormat="1" x14ac:dyDescent="0.2">
      <c r="A163" s="424"/>
      <c r="B163" s="443"/>
      <c r="C163" s="443">
        <v>728.7559999999994</v>
      </c>
      <c r="D163" s="443">
        <v>728.75600000000122</v>
      </c>
      <c r="E163" s="443">
        <v>728.75599999999758</v>
      </c>
      <c r="F163" s="443">
        <v>728.75599999999758</v>
      </c>
      <c r="G163" s="443">
        <v>728.75600000009945</v>
      </c>
      <c r="H163" s="443">
        <v>728.75600000000122</v>
      </c>
      <c r="I163" s="443">
        <v>728.75599999999758</v>
      </c>
      <c r="J163" s="443">
        <v>728.75599999999395</v>
      </c>
      <c r="K163" s="443">
        <v>728.75599999999395</v>
      </c>
      <c r="L163" s="443">
        <v>728.75599999999395</v>
      </c>
      <c r="M163" s="443">
        <v>728.75600000000122</v>
      </c>
      <c r="N163" s="443">
        <v>728.75599999999758</v>
      </c>
      <c r="O163" s="443">
        <v>728.75600000000122</v>
      </c>
      <c r="P163" s="443">
        <v>728.75599999999758</v>
      </c>
      <c r="Q163" s="443">
        <v>728.75599999999758</v>
      </c>
      <c r="R163" s="443">
        <v>728.75599999999758</v>
      </c>
      <c r="S163" s="443">
        <v>728.75599999999758</v>
      </c>
      <c r="T163" s="443">
        <v>1238.2852455476022</v>
      </c>
      <c r="U163" s="443">
        <v>1207.178509746167</v>
      </c>
      <c r="V163" s="443">
        <v>1203.1998304585504</v>
      </c>
      <c r="W163" s="443">
        <v>1416.5748304585504</v>
      </c>
      <c r="X163" s="443">
        <v>1417.6190757256991</v>
      </c>
      <c r="Y163" s="443">
        <v>1455.2324153695045</v>
      </c>
      <c r="Z163" s="443">
        <v>1506.6022280571833</v>
      </c>
      <c r="AA163" s="443">
        <v>1643.9138181712551</v>
      </c>
      <c r="AB163" s="443">
        <v>1640.0898493899767</v>
      </c>
      <c r="AC163" s="443">
        <v>1622.0202248352143</v>
      </c>
      <c r="AD163" s="443">
        <v>1628.7472795680733</v>
      </c>
      <c r="AE163" s="443">
        <v>1542.7705851914106</v>
      </c>
      <c r="AF163" s="443">
        <v>1534.2573613777804</v>
      </c>
      <c r="AG163" s="443">
        <v>1572.3075533543961</v>
      </c>
      <c r="AH163" s="443">
        <v>1761.6017723986974</v>
      </c>
      <c r="AI163" s="443">
        <v>1530.9976193632438</v>
      </c>
      <c r="AJ163" s="443">
        <v>1327.5402248352148</v>
      </c>
      <c r="AK163" s="443">
        <v>1290.6289701023607</v>
      </c>
      <c r="AL163" s="443">
        <v>1253.7177153695043</v>
      </c>
      <c r="AM163" s="1"/>
      <c r="AN163" s="1"/>
    </row>
    <row r="164" spans="1:40" s="411" customFormat="1" x14ac:dyDescent="0.2">
      <c r="A164" s="417" t="s">
        <v>860</v>
      </c>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row>
    <row r="165" spans="1:40" s="411" customFormat="1" x14ac:dyDescent="0.2">
      <c r="A165" s="418" t="s">
        <v>852</v>
      </c>
      <c r="B165" s="1">
        <v>-1708.6947197746395</v>
      </c>
      <c r="C165" s="1">
        <v>-96.956319774640178</v>
      </c>
      <c r="D165" s="1">
        <v>1.3642420526593924E-12</v>
      </c>
      <c r="E165" s="1">
        <v>-725.98431977464134</v>
      </c>
      <c r="F165" s="1">
        <v>-3.637978807091713E-12</v>
      </c>
      <c r="G165" s="1">
        <v>1.0004441719502211E-10</v>
      </c>
      <c r="H165" s="1">
        <v>9.0949470177292824E-13</v>
      </c>
      <c r="I165" s="1">
        <v>-1.8189894035458565E-12</v>
      </c>
      <c r="J165" s="1">
        <v>-5.9117155615240335E-12</v>
      </c>
      <c r="K165" s="1">
        <v>-134.78272998599687</v>
      </c>
      <c r="L165" s="1">
        <v>-722.730178878488</v>
      </c>
      <c r="M165" s="1">
        <v>-384.42143412200562</v>
      </c>
      <c r="N165" s="1">
        <v>-2.2737367544323206E-12</v>
      </c>
      <c r="O165" s="1">
        <v>1.3642420526593924E-12</v>
      </c>
      <c r="P165" s="1">
        <v>-2.7284841053187847E-12</v>
      </c>
      <c r="Q165" s="1">
        <v>-2.2737367544323206E-12</v>
      </c>
      <c r="R165" s="1">
        <v>-2.9558577807620168E-12</v>
      </c>
      <c r="S165" s="1">
        <v>-2.2737367544323206E-12</v>
      </c>
      <c r="T165" s="1">
        <v>2.7284841053187847E-12</v>
      </c>
      <c r="U165" s="1">
        <v>0</v>
      </c>
      <c r="V165" s="1">
        <v>0</v>
      </c>
      <c r="W165" s="1">
        <v>0</v>
      </c>
      <c r="X165" s="1">
        <v>2.7284841053187847E-12</v>
      </c>
      <c r="Y165" s="1">
        <v>0</v>
      </c>
      <c r="Z165" s="1">
        <v>0</v>
      </c>
      <c r="AA165" s="1">
        <v>0</v>
      </c>
      <c r="AB165" s="1">
        <v>0</v>
      </c>
      <c r="AC165" s="1">
        <v>-1.8189894035458565E-12</v>
      </c>
      <c r="AD165" s="1">
        <v>0</v>
      </c>
      <c r="AE165" s="1">
        <v>2.7284841053187847E-12</v>
      </c>
      <c r="AF165" s="1">
        <v>0</v>
      </c>
      <c r="AG165" s="1">
        <v>0</v>
      </c>
      <c r="AH165" s="1">
        <v>0</v>
      </c>
      <c r="AI165" s="1">
        <v>0</v>
      </c>
      <c r="AJ165" s="1">
        <v>0</v>
      </c>
      <c r="AK165" s="1"/>
      <c r="AL165" s="1"/>
      <c r="AM165" s="1"/>
      <c r="AN165" s="1"/>
    </row>
    <row r="166" spans="1:40" s="411" customFormat="1" x14ac:dyDescent="0.2">
      <c r="A166" s="42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row>
    <row r="167" spans="1:40" s="411" customFormat="1" x14ac:dyDescent="0.2">
      <c r="A167" s="417" t="s">
        <v>861</v>
      </c>
      <c r="B167" s="415"/>
      <c r="C167" s="415"/>
      <c r="D167" s="415"/>
      <c r="E167" s="415"/>
      <c r="F167" s="415"/>
      <c r="G167" s="415"/>
      <c r="H167" s="415"/>
      <c r="I167" s="415"/>
      <c r="J167" s="415"/>
      <c r="K167" s="415"/>
      <c r="L167" s="415"/>
      <c r="M167" s="415"/>
      <c r="N167" s="415"/>
      <c r="O167" s="415"/>
      <c r="P167" s="415"/>
      <c r="Q167" s="415"/>
      <c r="R167" s="415"/>
      <c r="S167" s="415"/>
      <c r="T167" s="415"/>
      <c r="U167" s="415"/>
      <c r="V167" s="415"/>
      <c r="W167" s="1"/>
      <c r="X167" s="1"/>
      <c r="Y167" s="1"/>
      <c r="Z167" s="1"/>
      <c r="AA167" s="1"/>
      <c r="AB167" s="1"/>
      <c r="AC167" s="1"/>
      <c r="AD167" s="1"/>
      <c r="AE167" s="1"/>
      <c r="AF167" s="1"/>
      <c r="AG167" s="1"/>
      <c r="AH167" s="1"/>
      <c r="AI167" s="1"/>
      <c r="AJ167" s="1"/>
      <c r="AK167" s="1"/>
      <c r="AL167" s="1"/>
      <c r="AM167" s="1"/>
      <c r="AN167" s="1"/>
    </row>
    <row r="168" spans="1:40" s="411" customFormat="1" x14ac:dyDescent="0.2">
      <c r="A168" s="418" t="s">
        <v>840</v>
      </c>
      <c r="B168" s="415">
        <v>65578.813264706157</v>
      </c>
      <c r="C168" s="415">
        <v>68101.642083460509</v>
      </c>
      <c r="D168" s="415">
        <v>70261.16428958952</v>
      </c>
      <c r="E168" s="415">
        <v>72840.701331470482</v>
      </c>
      <c r="F168" s="415">
        <v>73669.922161877243</v>
      </c>
      <c r="G168" s="415">
        <v>73869.032412232875</v>
      </c>
      <c r="H168" s="415">
        <v>74852.569327146542</v>
      </c>
      <c r="I168" s="415">
        <v>75686.927473772055</v>
      </c>
      <c r="J168" s="415">
        <v>76307.835181950839</v>
      </c>
      <c r="K168" s="415">
        <v>78026.337646918459</v>
      </c>
      <c r="L168" s="415">
        <v>80620.745717033715</v>
      </c>
      <c r="M168" s="415">
        <v>82329.107929662743</v>
      </c>
      <c r="N168" s="415">
        <v>84916.080717887089</v>
      </c>
      <c r="O168" s="415">
        <v>86162.929467554641</v>
      </c>
      <c r="P168" s="415">
        <v>88811.442187939014</v>
      </c>
      <c r="Q168" s="415">
        <v>88662.732824536739</v>
      </c>
      <c r="R168" s="415">
        <v>85992.063739211531</v>
      </c>
      <c r="S168" s="415">
        <v>85667.854321193925</v>
      </c>
      <c r="T168" s="415">
        <v>84976.597821816278</v>
      </c>
      <c r="U168" s="415">
        <v>83842.568168788363</v>
      </c>
      <c r="V168" s="415">
        <v>81126.001399861416</v>
      </c>
      <c r="W168" s="415">
        <v>78613.299005485052</v>
      </c>
      <c r="X168" s="415">
        <v>76945.728694727091</v>
      </c>
      <c r="Y168" s="415">
        <v>73042.537792453673</v>
      </c>
      <c r="Z168" s="415">
        <v>69558.506771041473</v>
      </c>
      <c r="AA168" s="415">
        <v>66441.028273254939</v>
      </c>
      <c r="AB168" s="415">
        <v>61877.666727654308</v>
      </c>
      <c r="AC168" s="415">
        <v>58648.819725329668</v>
      </c>
      <c r="AD168" s="415">
        <v>56115.3615663663</v>
      </c>
      <c r="AE168" s="415">
        <v>56657.901111300365</v>
      </c>
      <c r="AF168" s="415">
        <v>56199.121830216172</v>
      </c>
      <c r="AG168" s="415">
        <v>55053.043469806304</v>
      </c>
      <c r="AH168" s="415">
        <v>55378.898998611541</v>
      </c>
      <c r="AI168" s="415">
        <v>55539.650228626531</v>
      </c>
      <c r="AJ168" s="415">
        <v>55651.77648782904</v>
      </c>
      <c r="AK168" s="415">
        <v>49724.971724816256</v>
      </c>
      <c r="AL168" s="415">
        <v>50966.72354312121</v>
      </c>
      <c r="AM168" s="415">
        <v>50220.824196496258</v>
      </c>
      <c r="AN168" s="415">
        <v>50785.08009726314</v>
      </c>
    </row>
    <row r="169" spans="1:40" s="411" customFormat="1" x14ac:dyDescent="0.2">
      <c r="A169" s="418" t="s">
        <v>841</v>
      </c>
      <c r="B169" s="415">
        <v>45389.200304999998</v>
      </c>
      <c r="C169" s="415">
        <v>49518.692125000001</v>
      </c>
      <c r="D169" s="415">
        <v>49378.680597258746</v>
      </c>
      <c r="E169" s="415">
        <v>49409.010850866252</v>
      </c>
      <c r="F169" s="415">
        <v>51545.426066500004</v>
      </c>
      <c r="G169" s="415">
        <v>54403.414267680004</v>
      </c>
      <c r="H169" s="415">
        <v>58049.026116398752</v>
      </c>
      <c r="I169" s="415">
        <v>57095.787603437493</v>
      </c>
      <c r="J169" s="415">
        <v>56342.206628522494</v>
      </c>
      <c r="K169" s="415">
        <v>58259.74611185251</v>
      </c>
      <c r="L169" s="415">
        <v>58023.777239062496</v>
      </c>
      <c r="M169" s="415">
        <v>59270.012815615031</v>
      </c>
      <c r="N169" s="415">
        <v>59900.02858125999</v>
      </c>
      <c r="O169" s="415">
        <v>60396.651969937506</v>
      </c>
      <c r="P169" s="415">
        <v>62892.787314411267</v>
      </c>
      <c r="Q169" s="415">
        <v>63505.356078167504</v>
      </c>
      <c r="R169" s="415">
        <v>65422.348109999992</v>
      </c>
      <c r="S169" s="415">
        <v>65927.369757628781</v>
      </c>
      <c r="T169" s="415">
        <v>69930.498131996254</v>
      </c>
      <c r="U169" s="415">
        <v>74419.540426000021</v>
      </c>
      <c r="V169" s="415">
        <v>78473.772201999978</v>
      </c>
      <c r="W169" s="415">
        <v>85220.507133999985</v>
      </c>
      <c r="X169" s="415">
        <v>92108.633722000028</v>
      </c>
      <c r="Y169" s="415">
        <v>92435.088863161436</v>
      </c>
      <c r="Z169" s="415">
        <v>87453.548740259401</v>
      </c>
      <c r="AA169" s="415">
        <v>91357.054458014289</v>
      </c>
      <c r="AB169" s="415">
        <v>90219.328937641214</v>
      </c>
      <c r="AC169" s="415">
        <v>88476.940080883054</v>
      </c>
      <c r="AD169" s="415">
        <v>88920.254935657198</v>
      </c>
      <c r="AE169" s="415">
        <v>88711.136707541125</v>
      </c>
      <c r="AF169" s="415">
        <v>91828.684675777229</v>
      </c>
      <c r="AG169" s="415">
        <v>93488.726486670552</v>
      </c>
      <c r="AH169" s="415">
        <v>95414.293440213936</v>
      </c>
      <c r="AI169" s="415">
        <v>99143.463570079606</v>
      </c>
      <c r="AJ169" s="415">
        <v>96319.921448855748</v>
      </c>
      <c r="AK169" s="415">
        <v>89056.25564323389</v>
      </c>
      <c r="AL169" s="415">
        <v>89715.083393267938</v>
      </c>
      <c r="AM169" s="415">
        <v>91738.085130434905</v>
      </c>
      <c r="AN169" s="415">
        <v>89355.629459318021</v>
      </c>
    </row>
    <row r="170" spans="1:40" s="411" customFormat="1" x14ac:dyDescent="0.2">
      <c r="A170" s="7" t="s">
        <v>1333</v>
      </c>
      <c r="B170" s="415">
        <v>0</v>
      </c>
      <c r="C170" s="415">
        <v>0</v>
      </c>
      <c r="D170" s="415">
        <v>0</v>
      </c>
      <c r="E170" s="415">
        <v>0</v>
      </c>
      <c r="F170" s="415">
        <v>0</v>
      </c>
      <c r="G170" s="415">
        <v>0</v>
      </c>
      <c r="H170" s="415">
        <v>0</v>
      </c>
      <c r="I170" s="415">
        <v>0</v>
      </c>
      <c r="J170" s="415">
        <v>0</v>
      </c>
      <c r="K170" s="415">
        <v>0</v>
      </c>
      <c r="L170" s="415">
        <v>0</v>
      </c>
      <c r="M170" s="415">
        <v>0</v>
      </c>
      <c r="N170" s="415">
        <v>0</v>
      </c>
      <c r="O170" s="415">
        <v>0</v>
      </c>
      <c r="P170" s="415">
        <v>0</v>
      </c>
      <c r="Q170" s="415">
        <v>0</v>
      </c>
      <c r="R170" s="415">
        <v>0</v>
      </c>
      <c r="S170" s="415">
        <v>0</v>
      </c>
      <c r="T170" s="415">
        <v>0</v>
      </c>
      <c r="U170" s="415">
        <v>0</v>
      </c>
      <c r="V170" s="415">
        <v>0</v>
      </c>
      <c r="W170" s="415">
        <v>0</v>
      </c>
      <c r="X170" s="415">
        <v>0</v>
      </c>
      <c r="Y170" s="415">
        <v>0</v>
      </c>
      <c r="Z170" s="415">
        <v>0</v>
      </c>
      <c r="AA170" s="415">
        <v>0</v>
      </c>
      <c r="AB170" s="415">
        <v>0</v>
      </c>
      <c r="AC170" s="415">
        <v>0</v>
      </c>
      <c r="AD170" s="415">
        <v>0</v>
      </c>
      <c r="AE170" s="415">
        <v>0</v>
      </c>
      <c r="AF170" s="415">
        <v>75.543456538408677</v>
      </c>
      <c r="AG170" s="415">
        <v>131.52660640609602</v>
      </c>
      <c r="AH170" s="415">
        <v>253.11972224419304</v>
      </c>
      <c r="AI170" s="415">
        <v>305.34036369931749</v>
      </c>
      <c r="AJ170" s="415">
        <v>299.92679517993059</v>
      </c>
      <c r="AK170" s="415">
        <v>278.07003731549867</v>
      </c>
      <c r="AL170" s="415">
        <v>297.756354990874</v>
      </c>
      <c r="AM170" s="415">
        <v>308.74997877473004</v>
      </c>
      <c r="AN170" s="415">
        <v>285.59593375752468</v>
      </c>
    </row>
    <row r="171" spans="1:40" s="411" customFormat="1" x14ac:dyDescent="0.2">
      <c r="A171" s="7" t="s">
        <v>1502</v>
      </c>
      <c r="B171" s="415">
        <v>0</v>
      </c>
      <c r="C171" s="415">
        <v>0</v>
      </c>
      <c r="D171" s="415">
        <v>0</v>
      </c>
      <c r="E171" s="415">
        <v>0</v>
      </c>
      <c r="F171" s="415">
        <v>0</v>
      </c>
      <c r="G171" s="415">
        <v>0</v>
      </c>
      <c r="H171" s="415">
        <v>0</v>
      </c>
      <c r="I171" s="415">
        <v>0</v>
      </c>
      <c r="J171" s="415">
        <v>0</v>
      </c>
      <c r="K171" s="415">
        <v>0</v>
      </c>
      <c r="L171" s="415">
        <v>0</v>
      </c>
      <c r="M171" s="415">
        <v>0</v>
      </c>
      <c r="N171" s="415">
        <v>0</v>
      </c>
      <c r="O171" s="415">
        <v>0</v>
      </c>
      <c r="P171" s="415">
        <v>0</v>
      </c>
      <c r="Q171" s="415">
        <v>0</v>
      </c>
      <c r="R171" s="415">
        <v>0</v>
      </c>
      <c r="S171" s="415">
        <v>0</v>
      </c>
      <c r="T171" s="415">
        <v>0</v>
      </c>
      <c r="U171" s="415">
        <v>0</v>
      </c>
      <c r="V171" s="415">
        <v>0</v>
      </c>
      <c r="W171" s="415">
        <v>0</v>
      </c>
      <c r="X171" s="415">
        <v>0</v>
      </c>
      <c r="Y171" s="415">
        <v>0</v>
      </c>
      <c r="Z171" s="415">
        <v>0</v>
      </c>
      <c r="AA171" s="415">
        <v>0</v>
      </c>
      <c r="AB171" s="415">
        <v>0</v>
      </c>
      <c r="AC171" s="415">
        <v>0</v>
      </c>
      <c r="AD171" s="415">
        <v>0</v>
      </c>
      <c r="AE171" s="415">
        <v>0</v>
      </c>
      <c r="AF171" s="415">
        <v>0.80072739659131464</v>
      </c>
      <c r="AG171" s="415">
        <v>4.1449058179039868</v>
      </c>
      <c r="AH171" s="415">
        <v>14.074121210806991</v>
      </c>
      <c r="AI171" s="415">
        <v>23.703812410682488</v>
      </c>
      <c r="AJ171" s="415">
        <v>33.480006044069363</v>
      </c>
      <c r="AK171" s="415">
        <v>53.444255584501335</v>
      </c>
      <c r="AL171" s="415">
        <v>82.899371109543921</v>
      </c>
      <c r="AM171" s="415">
        <v>150.6697220810226</v>
      </c>
      <c r="AN171" s="415">
        <v>165.52110622647535</v>
      </c>
    </row>
    <row r="172" spans="1:40" s="411" customFormat="1" x14ac:dyDescent="0.2">
      <c r="A172" s="420" t="s">
        <v>842</v>
      </c>
      <c r="B172" s="415">
        <v>0</v>
      </c>
      <c r="C172" s="415">
        <v>0</v>
      </c>
      <c r="D172" s="415">
        <v>0</v>
      </c>
      <c r="E172" s="415">
        <v>0</v>
      </c>
      <c r="F172" s="415">
        <v>0</v>
      </c>
      <c r="G172" s="415">
        <v>0</v>
      </c>
      <c r="H172" s="415">
        <v>0</v>
      </c>
      <c r="I172" s="415">
        <v>0</v>
      </c>
      <c r="J172" s="415">
        <v>0</v>
      </c>
      <c r="K172" s="415">
        <v>0</v>
      </c>
      <c r="L172" s="415">
        <v>0</v>
      </c>
      <c r="M172" s="415">
        <v>0</v>
      </c>
      <c r="N172" s="415">
        <v>0</v>
      </c>
      <c r="O172" s="415">
        <v>0</v>
      </c>
      <c r="P172" s="415">
        <v>0</v>
      </c>
      <c r="Q172" s="415">
        <v>0</v>
      </c>
      <c r="R172" s="415">
        <v>0</v>
      </c>
      <c r="S172" s="415">
        <v>0</v>
      </c>
      <c r="T172" s="415">
        <v>0</v>
      </c>
      <c r="U172" s="415">
        <v>0</v>
      </c>
      <c r="V172" s="415">
        <v>0</v>
      </c>
      <c r="W172" s="415">
        <v>146.42864246933087</v>
      </c>
      <c r="X172" s="415">
        <v>243.74894987337157</v>
      </c>
      <c r="Y172" s="415">
        <v>202.70176472651085</v>
      </c>
      <c r="Z172" s="415">
        <v>196.68570600609945</v>
      </c>
      <c r="AA172" s="415">
        <v>1077.4764274616614</v>
      </c>
      <c r="AB172" s="415">
        <v>1912.2283907854041</v>
      </c>
      <c r="AC172" s="415">
        <v>2035.5561606409201</v>
      </c>
      <c r="AD172" s="415">
        <v>1851.0366659346757</v>
      </c>
      <c r="AE172" s="415">
        <v>1799.988374622694</v>
      </c>
      <c r="AF172" s="415">
        <v>1770.0480495605652</v>
      </c>
      <c r="AG172" s="415">
        <v>1767.217850474965</v>
      </c>
      <c r="AH172" s="415">
        <v>1755.3089780185983</v>
      </c>
      <c r="AI172" s="415">
        <v>1729.4695275131894</v>
      </c>
      <c r="AJ172" s="415">
        <v>1762.8631358374241</v>
      </c>
      <c r="AK172" s="415">
        <v>3212.8768943273353</v>
      </c>
      <c r="AL172" s="415">
        <v>3300.8378058902622</v>
      </c>
      <c r="AM172" s="415">
        <v>3220.8941712054889</v>
      </c>
      <c r="AN172" s="415">
        <v>3390.0944451076975</v>
      </c>
    </row>
    <row r="173" spans="1:40" s="411" customFormat="1" x14ac:dyDescent="0.2">
      <c r="A173" s="418" t="s">
        <v>843</v>
      </c>
      <c r="B173" s="415">
        <v>0</v>
      </c>
      <c r="C173" s="415">
        <v>0</v>
      </c>
      <c r="D173" s="415">
        <v>0</v>
      </c>
      <c r="E173" s="415">
        <v>0</v>
      </c>
      <c r="F173" s="415">
        <v>0</v>
      </c>
      <c r="G173" s="415">
        <v>0</v>
      </c>
      <c r="H173" s="415">
        <v>0</v>
      </c>
      <c r="I173" s="415">
        <v>0</v>
      </c>
      <c r="J173" s="415">
        <v>0</v>
      </c>
      <c r="K173" s="415">
        <v>0</v>
      </c>
      <c r="L173" s="415">
        <v>0</v>
      </c>
      <c r="M173" s="415">
        <v>0</v>
      </c>
      <c r="N173" s="415">
        <v>0</v>
      </c>
      <c r="O173" s="415">
        <v>0</v>
      </c>
      <c r="P173" s="415">
        <v>0</v>
      </c>
      <c r="Q173" s="415">
        <v>0</v>
      </c>
      <c r="R173" s="415">
        <v>0</v>
      </c>
      <c r="S173" s="415">
        <v>0</v>
      </c>
      <c r="T173" s="415">
        <v>0</v>
      </c>
      <c r="U173" s="415">
        <v>0</v>
      </c>
      <c r="V173" s="415">
        <v>0</v>
      </c>
      <c r="W173" s="415">
        <v>0</v>
      </c>
      <c r="X173" s="415">
        <v>0</v>
      </c>
      <c r="Y173" s="415">
        <v>10.201906838589027</v>
      </c>
      <c r="Z173" s="415">
        <v>137.61798574059884</v>
      </c>
      <c r="AA173" s="415">
        <v>15.890715985715715</v>
      </c>
      <c r="AB173" s="415">
        <v>3454.8353803588152</v>
      </c>
      <c r="AC173" s="415">
        <v>6457.4464171169302</v>
      </c>
      <c r="AD173" s="415">
        <v>6712.637727482791</v>
      </c>
      <c r="AE173" s="415">
        <v>6990.2207681497803</v>
      </c>
      <c r="AF173" s="415">
        <v>7056.9840409136468</v>
      </c>
      <c r="AG173" s="415">
        <v>7191.0341686412385</v>
      </c>
      <c r="AH173" s="415">
        <v>7124.8614713615225</v>
      </c>
      <c r="AI173" s="415">
        <v>7091.7878278044154</v>
      </c>
      <c r="AJ173" s="415">
        <v>7574.658151775724</v>
      </c>
      <c r="AK173" s="415">
        <v>7115.4062864248617</v>
      </c>
      <c r="AL173" s="415">
        <v>7243.1824364162567</v>
      </c>
      <c r="AM173" s="415">
        <v>6370.6519397173706</v>
      </c>
      <c r="AN173" s="415">
        <v>5497.9246158140932</v>
      </c>
    </row>
    <row r="174" spans="1:40" s="411" customFormat="1" x14ac:dyDescent="0.2">
      <c r="A174" s="418"/>
      <c r="B174" s="415"/>
      <c r="C174" s="415"/>
      <c r="D174" s="415"/>
      <c r="E174" s="415"/>
      <c r="F174" s="415"/>
      <c r="G174" s="415"/>
      <c r="H174" s="415"/>
      <c r="I174" s="415"/>
      <c r="J174" s="415"/>
      <c r="K174" s="415"/>
      <c r="L174" s="415"/>
      <c r="M174" s="415"/>
      <c r="N174" s="415"/>
      <c r="O174" s="415"/>
      <c r="P174" s="415"/>
      <c r="Q174" s="415"/>
      <c r="R174" s="415"/>
      <c r="S174" s="415"/>
      <c r="T174" s="415"/>
      <c r="U174" s="415"/>
      <c r="V174" s="415"/>
      <c r="W174" s="415"/>
      <c r="X174" s="415"/>
      <c r="Y174" s="1"/>
      <c r="Z174" s="1"/>
      <c r="AA174" s="1"/>
      <c r="AB174" s="1"/>
      <c r="AC174" s="1"/>
      <c r="AD174" s="1"/>
      <c r="AE174" s="1"/>
      <c r="AF174" s="1"/>
      <c r="AG174" s="1"/>
      <c r="AH174" s="1"/>
      <c r="AI174" s="1"/>
      <c r="AJ174" s="1"/>
      <c r="AK174" s="1"/>
      <c r="AL174" s="1"/>
      <c r="AM174" s="1"/>
      <c r="AN174" s="1"/>
    </row>
    <row r="175" spans="1:40" s="411" customFormat="1" x14ac:dyDescent="0.2">
      <c r="A175" s="417" t="s">
        <v>862</v>
      </c>
      <c r="B175" s="415"/>
      <c r="C175" s="415"/>
      <c r="D175" s="415"/>
      <c r="E175" s="415"/>
      <c r="F175" s="415"/>
      <c r="G175" s="415"/>
      <c r="H175" s="415"/>
      <c r="I175" s="415"/>
      <c r="J175" s="415"/>
      <c r="K175" s="415"/>
      <c r="L175" s="415"/>
      <c r="M175" s="415"/>
      <c r="N175" s="415"/>
      <c r="O175" s="415"/>
      <c r="P175" s="415"/>
      <c r="Q175" s="415"/>
      <c r="R175" s="415"/>
      <c r="S175" s="415"/>
      <c r="T175" s="415"/>
      <c r="U175" s="415"/>
      <c r="V175" s="415"/>
      <c r="W175" s="415"/>
      <c r="X175" s="415"/>
      <c r="Y175" s="1"/>
      <c r="Z175" s="1"/>
      <c r="AA175" s="1"/>
      <c r="AB175" s="1"/>
      <c r="AC175" s="1"/>
      <c r="AD175" s="1"/>
      <c r="AE175" s="1"/>
      <c r="AF175" s="1"/>
      <c r="AG175" s="1"/>
      <c r="AH175" s="1"/>
      <c r="AI175" s="1"/>
      <c r="AJ175" s="1"/>
      <c r="AK175" s="1"/>
      <c r="AL175" s="1"/>
      <c r="AM175" s="1"/>
      <c r="AN175" s="1"/>
    </row>
    <row r="176" spans="1:40" s="411" customFormat="1" x14ac:dyDescent="0.2">
      <c r="A176" s="418" t="s">
        <v>840</v>
      </c>
      <c r="B176" s="415">
        <v>63164.563264706157</v>
      </c>
      <c r="C176" s="415">
        <v>63502.642083460509</v>
      </c>
      <c r="D176" s="415">
        <v>63756.864289589517</v>
      </c>
      <c r="E176" s="415">
        <v>64463.951331470482</v>
      </c>
      <c r="F176" s="415">
        <v>63552.12216187724</v>
      </c>
      <c r="G176" s="415">
        <v>67266.182412232869</v>
      </c>
      <c r="H176" s="415">
        <v>71567.569327146542</v>
      </c>
      <c r="I176" s="415">
        <v>75292.727473772058</v>
      </c>
      <c r="J176" s="415">
        <v>77424.735181950833</v>
      </c>
      <c r="K176" s="415">
        <v>80161.587646918459</v>
      </c>
      <c r="L176" s="415">
        <v>81047.795717033718</v>
      </c>
      <c r="M176" s="415">
        <v>81902.05792966274</v>
      </c>
      <c r="N176" s="415">
        <v>84029.130717887092</v>
      </c>
      <c r="O176" s="415">
        <v>85771.357467554641</v>
      </c>
      <c r="P176" s="415">
        <v>85450.449187939012</v>
      </c>
      <c r="Q176" s="415">
        <v>84260.832824536745</v>
      </c>
      <c r="R176" s="415">
        <v>82937.013739211528</v>
      </c>
      <c r="S176" s="415">
        <v>83204.104321193925</v>
      </c>
      <c r="T176" s="415">
        <v>83334.097821816278</v>
      </c>
      <c r="U176" s="415">
        <v>82200.068168788363</v>
      </c>
      <c r="V176" s="415">
        <v>79483.501399861416</v>
      </c>
      <c r="W176" s="415">
        <v>77792.049005485052</v>
      </c>
      <c r="X176" s="415">
        <v>76945.728694727091</v>
      </c>
      <c r="Y176" s="415">
        <v>73042.537792453673</v>
      </c>
      <c r="Z176" s="415">
        <v>69558.506771041473</v>
      </c>
      <c r="AA176" s="415">
        <v>64634.278273254939</v>
      </c>
      <c r="AB176" s="415">
        <v>60070.916727654308</v>
      </c>
      <c r="AC176" s="415">
        <v>56579.269725329665</v>
      </c>
      <c r="AD176" s="415">
        <v>54604.261566366302</v>
      </c>
      <c r="AE176" s="415">
        <v>54062.751111300364</v>
      </c>
      <c r="AF176" s="415">
        <v>53899.621830216172</v>
      </c>
      <c r="AG176" s="415">
        <v>53410.543469806304</v>
      </c>
      <c r="AH176" s="415">
        <v>53736.398998611541</v>
      </c>
      <c r="AI176" s="415">
        <v>53897.150228626531</v>
      </c>
      <c r="AJ176" s="415">
        <v>54009.27648782904</v>
      </c>
      <c r="AK176" s="415">
        <v>48082.471724816256</v>
      </c>
      <c r="AL176" s="415">
        <v>49324.22354312121</v>
      </c>
      <c r="AM176" s="415">
        <v>48882.036546402058</v>
      </c>
      <c r="AN176" s="415">
        <v>49450.89851477887</v>
      </c>
    </row>
    <row r="177" spans="1:40" s="411" customFormat="1" x14ac:dyDescent="0.2">
      <c r="A177" s="418" t="s">
        <v>841</v>
      </c>
      <c r="B177" s="415">
        <v>48796.660304999998</v>
      </c>
      <c r="C177" s="415">
        <v>54719.552125000002</v>
      </c>
      <c r="D177" s="415">
        <v>54579.540597258747</v>
      </c>
      <c r="E177" s="415">
        <v>54609.870850866253</v>
      </c>
      <c r="F177" s="415">
        <v>56746.286066500004</v>
      </c>
      <c r="G177" s="415">
        <v>59604.274267680004</v>
      </c>
      <c r="H177" s="415">
        <v>60918.466116398755</v>
      </c>
      <c r="I177" s="415">
        <v>59534.811603437491</v>
      </c>
      <c r="J177" s="415">
        <v>59068.174628522494</v>
      </c>
      <c r="K177" s="415">
        <v>63066.058111852508</v>
      </c>
      <c r="L177" s="415">
        <v>63475.713239062497</v>
      </c>
      <c r="M177" s="415">
        <v>65008.892815615029</v>
      </c>
      <c r="N177" s="415">
        <v>65746.512581259987</v>
      </c>
      <c r="O177" s="415">
        <v>66530.079969937506</v>
      </c>
      <c r="P177" s="415">
        <v>68775.139314411266</v>
      </c>
      <c r="Q177" s="415">
        <v>68419.272078167502</v>
      </c>
      <c r="R177" s="415">
        <v>70085.188109999988</v>
      </c>
      <c r="S177" s="415">
        <v>71666.249757628786</v>
      </c>
      <c r="T177" s="415">
        <v>77821.45813199626</v>
      </c>
      <c r="U177" s="415">
        <v>83207.200426000025</v>
      </c>
      <c r="V177" s="415">
        <v>87261.432201999982</v>
      </c>
      <c r="W177" s="415">
        <v>94008.167133999988</v>
      </c>
      <c r="X177" s="415">
        <v>102869.03372200002</v>
      </c>
      <c r="Y177" s="415">
        <v>102478.12886316143</v>
      </c>
      <c r="Z177" s="415">
        <v>96420.548740259401</v>
      </c>
      <c r="AA177" s="415">
        <v>100324.05445801429</v>
      </c>
      <c r="AB177" s="415">
        <v>100692.78493764122</v>
      </c>
      <c r="AC177" s="415">
        <v>96726.580080883054</v>
      </c>
      <c r="AD177" s="415">
        <v>96093.854935657204</v>
      </c>
      <c r="AE177" s="415">
        <v>99471.53670754112</v>
      </c>
      <c r="AF177" s="415">
        <v>102589.08467577722</v>
      </c>
      <c r="AG177" s="415">
        <v>105683.84648667055</v>
      </c>
      <c r="AH177" s="415">
        <v>107609.41344021395</v>
      </c>
      <c r="AI177" s="415">
        <v>111338.58357007962</v>
      </c>
      <c r="AJ177" s="415">
        <v>108515.04144885574</v>
      </c>
      <c r="AK177" s="415">
        <v>101251.37564323389</v>
      </c>
      <c r="AL177" s="415">
        <v>101910.20339326793</v>
      </c>
      <c r="AM177" s="415">
        <v>100540.8263906106</v>
      </c>
      <c r="AN177" s="415">
        <v>98734.647912858432</v>
      </c>
    </row>
    <row r="178" spans="1:40" s="411" customFormat="1" x14ac:dyDescent="0.2">
      <c r="A178" s="7" t="s">
        <v>1333</v>
      </c>
      <c r="B178" s="415">
        <v>0</v>
      </c>
      <c r="C178" s="415">
        <v>0</v>
      </c>
      <c r="D178" s="415">
        <v>0</v>
      </c>
      <c r="E178" s="415">
        <v>0</v>
      </c>
      <c r="F178" s="415">
        <v>0</v>
      </c>
      <c r="G178" s="415">
        <v>0</v>
      </c>
      <c r="H178" s="415">
        <v>0</v>
      </c>
      <c r="I178" s="415">
        <v>0</v>
      </c>
      <c r="J178" s="415">
        <v>0</v>
      </c>
      <c r="K178" s="415">
        <v>0</v>
      </c>
      <c r="L178" s="415">
        <v>0</v>
      </c>
      <c r="M178" s="415">
        <v>0</v>
      </c>
      <c r="N178" s="415">
        <v>0</v>
      </c>
      <c r="O178" s="415">
        <v>0</v>
      </c>
      <c r="P178" s="415">
        <v>0</v>
      </c>
      <c r="Q178" s="415">
        <v>0</v>
      </c>
      <c r="R178" s="415">
        <v>0</v>
      </c>
      <c r="S178" s="415">
        <v>0</v>
      </c>
      <c r="T178" s="415">
        <v>0</v>
      </c>
      <c r="U178" s="415">
        <v>0</v>
      </c>
      <c r="V178" s="415">
        <v>0</v>
      </c>
      <c r="W178" s="415">
        <v>0</v>
      </c>
      <c r="X178" s="415">
        <v>0</v>
      </c>
      <c r="Y178" s="415">
        <v>0</v>
      </c>
      <c r="Z178" s="415">
        <v>0</v>
      </c>
      <c r="AA178" s="415">
        <v>0</v>
      </c>
      <c r="AB178" s="415">
        <v>0</v>
      </c>
      <c r="AC178" s="415">
        <v>0</v>
      </c>
      <c r="AD178" s="415">
        <v>0</v>
      </c>
      <c r="AE178" s="415">
        <v>0</v>
      </c>
      <c r="AF178" s="415">
        <v>75.543456538408677</v>
      </c>
      <c r="AG178" s="415">
        <v>131.52660640609602</v>
      </c>
      <c r="AH178" s="415">
        <v>253.11972224419304</v>
      </c>
      <c r="AI178" s="415">
        <v>305.34036369931749</v>
      </c>
      <c r="AJ178" s="415">
        <v>299.92679517993059</v>
      </c>
      <c r="AK178" s="415">
        <v>278.07003731549867</v>
      </c>
      <c r="AL178" s="415">
        <v>297.756354990874</v>
      </c>
      <c r="AM178" s="415">
        <v>308.74997877473004</v>
      </c>
      <c r="AN178" s="415">
        <v>285.59593375752468</v>
      </c>
    </row>
    <row r="179" spans="1:40" s="411" customFormat="1" x14ac:dyDescent="0.2">
      <c r="A179" s="7" t="s">
        <v>1502</v>
      </c>
      <c r="B179" s="415">
        <v>0</v>
      </c>
      <c r="C179" s="415">
        <v>0</v>
      </c>
      <c r="D179" s="415">
        <v>0</v>
      </c>
      <c r="E179" s="415">
        <v>0</v>
      </c>
      <c r="F179" s="415">
        <v>0</v>
      </c>
      <c r="G179" s="415">
        <v>0</v>
      </c>
      <c r="H179" s="415">
        <v>0</v>
      </c>
      <c r="I179" s="415">
        <v>0</v>
      </c>
      <c r="J179" s="415">
        <v>0</v>
      </c>
      <c r="K179" s="415">
        <v>0</v>
      </c>
      <c r="L179" s="415">
        <v>0</v>
      </c>
      <c r="M179" s="415">
        <v>0</v>
      </c>
      <c r="N179" s="415">
        <v>0</v>
      </c>
      <c r="O179" s="415">
        <v>0</v>
      </c>
      <c r="P179" s="415">
        <v>0</v>
      </c>
      <c r="Q179" s="415">
        <v>0</v>
      </c>
      <c r="R179" s="415">
        <v>0</v>
      </c>
      <c r="S179" s="415">
        <v>0</v>
      </c>
      <c r="T179" s="415">
        <v>0</v>
      </c>
      <c r="U179" s="415">
        <v>0</v>
      </c>
      <c r="V179" s="415">
        <v>0</v>
      </c>
      <c r="W179" s="415">
        <v>0</v>
      </c>
      <c r="X179" s="415">
        <v>0</v>
      </c>
      <c r="Y179" s="415">
        <v>0</v>
      </c>
      <c r="Z179" s="415">
        <v>0</v>
      </c>
      <c r="AA179" s="415">
        <v>0</v>
      </c>
      <c r="AB179" s="415">
        <v>0</v>
      </c>
      <c r="AC179" s="415">
        <v>0</v>
      </c>
      <c r="AD179" s="415">
        <v>0</v>
      </c>
      <c r="AE179" s="415">
        <v>0</v>
      </c>
      <c r="AF179" s="415">
        <v>0.80072739659131464</v>
      </c>
      <c r="AG179" s="415">
        <v>4.1449058179039868</v>
      </c>
      <c r="AH179" s="415">
        <v>14.074121210806991</v>
      </c>
      <c r="AI179" s="415">
        <v>23.703812410682488</v>
      </c>
      <c r="AJ179" s="415">
        <v>33.480006044069363</v>
      </c>
      <c r="AK179" s="415">
        <v>53.444255584501335</v>
      </c>
      <c r="AL179" s="415">
        <v>82.899371109543921</v>
      </c>
      <c r="AM179" s="415">
        <v>150.6697220810226</v>
      </c>
      <c r="AN179" s="415">
        <v>165.52110622647535</v>
      </c>
    </row>
    <row r="180" spans="1:40" s="411" customFormat="1" x14ac:dyDescent="0.2">
      <c r="A180" s="444" t="s">
        <v>842</v>
      </c>
      <c r="B180" s="415">
        <v>0</v>
      </c>
      <c r="C180" s="415">
        <v>0</v>
      </c>
      <c r="D180" s="415">
        <v>0</v>
      </c>
      <c r="E180" s="415">
        <v>0</v>
      </c>
      <c r="F180" s="415">
        <v>0</v>
      </c>
      <c r="G180" s="415">
        <v>0</v>
      </c>
      <c r="H180" s="415">
        <v>0</v>
      </c>
      <c r="I180" s="415">
        <v>0</v>
      </c>
      <c r="J180" s="415">
        <v>0</v>
      </c>
      <c r="K180" s="415">
        <v>0</v>
      </c>
      <c r="L180" s="415">
        <v>0</v>
      </c>
      <c r="M180" s="415">
        <v>0</v>
      </c>
      <c r="N180" s="415">
        <v>0</v>
      </c>
      <c r="O180" s="415">
        <v>0</v>
      </c>
      <c r="P180" s="415">
        <v>0</v>
      </c>
      <c r="Q180" s="415">
        <v>0</v>
      </c>
      <c r="R180" s="415">
        <v>0</v>
      </c>
      <c r="S180" s="415">
        <v>0</v>
      </c>
      <c r="T180" s="415">
        <v>0</v>
      </c>
      <c r="U180" s="415">
        <v>0</v>
      </c>
      <c r="V180" s="415">
        <v>0</v>
      </c>
      <c r="W180" s="415">
        <v>146.42864246933087</v>
      </c>
      <c r="X180" s="415">
        <v>243.74894987337157</v>
      </c>
      <c r="Y180" s="415">
        <v>202.70176472651085</v>
      </c>
      <c r="Z180" s="415">
        <v>196.68570600609945</v>
      </c>
      <c r="AA180" s="415">
        <v>1077.4764274616614</v>
      </c>
      <c r="AB180" s="415">
        <v>1912.2283907854041</v>
      </c>
      <c r="AC180" s="415">
        <v>2035.5561606409201</v>
      </c>
      <c r="AD180" s="415">
        <v>1851.0366659346757</v>
      </c>
      <c r="AE180" s="415">
        <v>1799.988374622694</v>
      </c>
      <c r="AF180" s="415">
        <v>1770.0480495605652</v>
      </c>
      <c r="AG180" s="415">
        <v>1767.217850474965</v>
      </c>
      <c r="AH180" s="415">
        <v>1755.3089780185983</v>
      </c>
      <c r="AI180" s="415">
        <v>1729.4695275131894</v>
      </c>
      <c r="AJ180" s="415">
        <v>1762.8631358374241</v>
      </c>
      <c r="AK180" s="415">
        <v>3212.8768943273353</v>
      </c>
      <c r="AL180" s="415">
        <v>3300.8378058902622</v>
      </c>
      <c r="AM180" s="415">
        <v>3220.8941712054889</v>
      </c>
      <c r="AN180" s="415">
        <v>3390.0944451076975</v>
      </c>
    </row>
    <row r="181" spans="1:40" s="411" customFormat="1" x14ac:dyDescent="0.2">
      <c r="A181" s="418" t="s">
        <v>843</v>
      </c>
      <c r="B181" s="415">
        <v>0</v>
      </c>
      <c r="C181" s="415">
        <v>0</v>
      </c>
      <c r="D181" s="415">
        <v>0</v>
      </c>
      <c r="E181" s="415">
        <v>0</v>
      </c>
      <c r="F181" s="415">
        <v>0</v>
      </c>
      <c r="G181" s="415">
        <v>0</v>
      </c>
      <c r="H181" s="415">
        <v>0</v>
      </c>
      <c r="I181" s="415">
        <v>0</v>
      </c>
      <c r="J181" s="415">
        <v>0</v>
      </c>
      <c r="K181" s="415">
        <v>0</v>
      </c>
      <c r="L181" s="415">
        <v>0</v>
      </c>
      <c r="M181" s="415">
        <v>0</v>
      </c>
      <c r="N181" s="415">
        <v>0</v>
      </c>
      <c r="O181" s="415">
        <v>0</v>
      </c>
      <c r="P181" s="415">
        <v>0</v>
      </c>
      <c r="Q181" s="415">
        <v>0</v>
      </c>
      <c r="R181" s="415">
        <v>0</v>
      </c>
      <c r="S181" s="415">
        <v>0</v>
      </c>
      <c r="T181" s="415">
        <v>0</v>
      </c>
      <c r="U181" s="415">
        <v>0</v>
      </c>
      <c r="V181" s="415">
        <v>0</v>
      </c>
      <c r="W181" s="415">
        <v>0</v>
      </c>
      <c r="X181" s="415">
        <v>0</v>
      </c>
      <c r="Y181" s="415">
        <v>10.201906838589027</v>
      </c>
      <c r="Z181" s="415">
        <v>137.61798574059884</v>
      </c>
      <c r="AA181" s="415">
        <v>15.890715985715715</v>
      </c>
      <c r="AB181" s="415">
        <v>3454.8353803588152</v>
      </c>
      <c r="AC181" s="415">
        <v>6457.4464171169302</v>
      </c>
      <c r="AD181" s="415">
        <v>6712.637727482791</v>
      </c>
      <c r="AE181" s="415">
        <v>6990.2207681497803</v>
      </c>
      <c r="AF181" s="415">
        <v>7056.9840409136468</v>
      </c>
      <c r="AG181" s="415">
        <v>7191.0341686412385</v>
      </c>
      <c r="AH181" s="415">
        <v>7124.8614713615225</v>
      </c>
      <c r="AI181" s="415">
        <v>7091.7878278044154</v>
      </c>
      <c r="AJ181" s="415">
        <v>7574.658151775724</v>
      </c>
      <c r="AK181" s="415">
        <v>7115.4062864248617</v>
      </c>
      <c r="AL181" s="415">
        <v>7243.1824364162567</v>
      </c>
      <c r="AM181" s="415">
        <v>6370.6519397173706</v>
      </c>
      <c r="AN181" s="415">
        <v>5497.9246158140932</v>
      </c>
    </row>
  </sheetData>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dimension ref="A1:AI51"/>
  <sheetViews>
    <sheetView workbookViewId="0"/>
  </sheetViews>
  <sheetFormatPr defaultColWidth="9.109375" defaultRowHeight="13.5" customHeight="1" x14ac:dyDescent="0.3"/>
  <cols>
    <col min="1" max="1" width="16.6640625" style="132" customWidth="1"/>
    <col min="2" max="2" width="12.6640625" style="132" bestFit="1" customWidth="1"/>
    <col min="3" max="3" width="9.109375" style="132"/>
    <col min="4" max="36" width="11" style="132" customWidth="1"/>
    <col min="37" max="16384" width="9.109375" style="132"/>
  </cols>
  <sheetData>
    <row r="1" spans="1:34" ht="15.6" x14ac:dyDescent="0.3">
      <c r="A1" s="23" t="s">
        <v>1571</v>
      </c>
    </row>
    <row r="2" spans="1:34" ht="13.5" customHeight="1" x14ac:dyDescent="0.3">
      <c r="A2" s="133"/>
      <c r="B2" s="133"/>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row>
    <row r="3" spans="1:34" ht="13.5" customHeight="1" x14ac:dyDescent="0.3">
      <c r="A3" s="134" t="s">
        <v>0</v>
      </c>
      <c r="B3" s="134"/>
      <c r="C3" s="135" t="s">
        <v>1519</v>
      </c>
      <c r="D3" s="135" t="s">
        <v>4</v>
      </c>
      <c r="E3" s="135" t="s">
        <v>5</v>
      </c>
      <c r="F3" s="135" t="s">
        <v>6</v>
      </c>
      <c r="G3" s="135" t="s">
        <v>7</v>
      </c>
      <c r="H3" s="135" t="s">
        <v>8</v>
      </c>
      <c r="I3" s="135" t="s">
        <v>9</v>
      </c>
      <c r="J3" s="135" t="s">
        <v>10</v>
      </c>
      <c r="K3" s="135" t="s">
        <v>11</v>
      </c>
      <c r="L3" s="135" t="s">
        <v>12</v>
      </c>
      <c r="M3" s="135" t="s">
        <v>13</v>
      </c>
      <c r="N3" s="135" t="s">
        <v>14</v>
      </c>
      <c r="O3" s="135" t="s">
        <v>15</v>
      </c>
      <c r="P3" s="135" t="s">
        <v>16</v>
      </c>
      <c r="Q3" s="135" t="s">
        <v>17</v>
      </c>
      <c r="R3" s="135" t="s">
        <v>18</v>
      </c>
      <c r="S3" s="135" t="s">
        <v>19</v>
      </c>
      <c r="T3" s="135" t="s">
        <v>20</v>
      </c>
      <c r="U3" s="135" t="s">
        <v>21</v>
      </c>
      <c r="V3" s="135" t="s">
        <v>22</v>
      </c>
      <c r="W3" s="135" t="s">
        <v>23</v>
      </c>
      <c r="X3" s="135" t="s">
        <v>1520</v>
      </c>
      <c r="Y3" s="133"/>
      <c r="Z3" s="133"/>
      <c r="AA3" s="133"/>
      <c r="AB3" s="133"/>
      <c r="AC3" s="133"/>
      <c r="AD3" s="130"/>
      <c r="AE3" s="133"/>
      <c r="AF3" s="133"/>
      <c r="AG3" s="133"/>
      <c r="AH3" s="133"/>
    </row>
    <row r="4" spans="1:34" ht="13.5" customHeight="1" x14ac:dyDescent="0.3">
      <c r="A4" s="133" t="s">
        <v>1522</v>
      </c>
      <c r="B4" s="133" t="s">
        <v>1523</v>
      </c>
      <c r="C4" s="136" t="s">
        <v>1332</v>
      </c>
      <c r="D4" s="137">
        <v>0</v>
      </c>
      <c r="E4" s="137">
        <v>0</v>
      </c>
      <c r="F4" s="137">
        <v>0</v>
      </c>
      <c r="G4" s="137">
        <v>0</v>
      </c>
      <c r="H4" s="137">
        <v>0</v>
      </c>
      <c r="I4" s="137">
        <v>0</v>
      </c>
      <c r="J4" s="137">
        <v>0</v>
      </c>
      <c r="K4" s="137">
        <v>0</v>
      </c>
      <c r="L4" s="137">
        <v>0</v>
      </c>
      <c r="M4" s="137">
        <v>0</v>
      </c>
      <c r="N4" s="137">
        <v>0</v>
      </c>
      <c r="O4" s="137">
        <v>0</v>
      </c>
      <c r="P4" s="137">
        <v>0</v>
      </c>
      <c r="Q4" s="137">
        <v>0</v>
      </c>
      <c r="R4" s="137">
        <v>0</v>
      </c>
      <c r="S4" s="137">
        <v>0</v>
      </c>
      <c r="T4" s="137">
        <v>0</v>
      </c>
      <c r="U4" s="137">
        <v>0</v>
      </c>
      <c r="V4" s="137">
        <v>0</v>
      </c>
      <c r="W4" s="137">
        <v>0</v>
      </c>
      <c r="X4" s="137">
        <v>0</v>
      </c>
      <c r="Y4" s="133"/>
      <c r="Z4" s="133"/>
      <c r="AA4" s="133"/>
      <c r="AB4" s="133"/>
      <c r="AC4" s="133"/>
      <c r="AD4" s="130"/>
      <c r="AE4" s="133"/>
      <c r="AF4" s="133"/>
      <c r="AG4" s="133"/>
      <c r="AH4" s="133"/>
    </row>
    <row r="5" spans="1:34" ht="13.5" customHeight="1" x14ac:dyDescent="0.3">
      <c r="A5" s="133"/>
      <c r="B5" s="133"/>
      <c r="C5" s="136" t="s">
        <v>166</v>
      </c>
      <c r="D5" s="137">
        <v>0.5</v>
      </c>
      <c r="E5" s="137">
        <v>0.3</v>
      </c>
      <c r="F5" s="137">
        <v>0.3</v>
      </c>
      <c r="G5" s="137">
        <v>0.3</v>
      </c>
      <c r="H5" s="137">
        <v>0.2</v>
      </c>
      <c r="I5" s="137">
        <v>0.2</v>
      </c>
      <c r="J5" s="137">
        <v>0.2</v>
      </c>
      <c r="K5" s="138">
        <v>0.13</v>
      </c>
      <c r="L5" s="137">
        <v>0.05</v>
      </c>
      <c r="M5" s="137">
        <v>0.05</v>
      </c>
      <c r="N5" s="137">
        <v>0.05</v>
      </c>
      <c r="O5" s="137">
        <v>0.05</v>
      </c>
      <c r="P5" s="137">
        <v>0.05</v>
      </c>
      <c r="Q5" s="137">
        <v>0.05</v>
      </c>
      <c r="R5" s="137">
        <v>2.75E-2</v>
      </c>
      <c r="S5" s="137">
        <v>5.0000000000000001E-3</v>
      </c>
      <c r="T5" s="137">
        <v>5.0000000000000001E-3</v>
      </c>
      <c r="U5" s="137">
        <v>5.0000000000000001E-3</v>
      </c>
      <c r="V5" s="137">
        <v>5.0000000000000001E-3</v>
      </c>
      <c r="W5" s="137">
        <v>5.0000000000000001E-3</v>
      </c>
      <c r="X5" s="137">
        <v>1E-3</v>
      </c>
      <c r="Y5" s="133"/>
      <c r="Z5" s="133"/>
      <c r="AA5" s="133"/>
      <c r="AB5" s="133"/>
      <c r="AC5" s="133"/>
      <c r="AD5" s="130"/>
      <c r="AE5" s="133"/>
      <c r="AF5" s="133"/>
      <c r="AG5" s="133"/>
      <c r="AH5" s="133"/>
    </row>
    <row r="6" spans="1:34" ht="13.5" customHeight="1" x14ac:dyDescent="0.3">
      <c r="A6" s="133"/>
      <c r="B6" s="133"/>
      <c r="C6" s="136" t="s">
        <v>165</v>
      </c>
      <c r="D6" s="137">
        <v>5.0000000000000001E-3</v>
      </c>
      <c r="E6" s="137">
        <v>5.0000000000000001E-3</v>
      </c>
      <c r="F6" s="137">
        <v>5.0000000000000001E-3</v>
      </c>
      <c r="G6" s="137">
        <v>5.0000000000000001E-3</v>
      </c>
      <c r="H6" s="137">
        <v>5.0000000000000001E-3</v>
      </c>
      <c r="I6" s="137">
        <v>5.0000000000000001E-3</v>
      </c>
      <c r="J6" s="137">
        <v>5.0000000000000001E-3</v>
      </c>
      <c r="K6" s="137">
        <v>5.0000000000000001E-3</v>
      </c>
      <c r="L6" s="137">
        <v>5.0000000000000001E-3</v>
      </c>
      <c r="M6" s="137">
        <v>5.0000000000000001E-3</v>
      </c>
      <c r="N6" s="137">
        <v>5.0000000000000001E-3</v>
      </c>
      <c r="O6" s="137">
        <v>5.0000000000000001E-3</v>
      </c>
      <c r="P6" s="137">
        <v>5.0000000000000001E-3</v>
      </c>
      <c r="Q6" s="137">
        <v>5.0000000000000001E-3</v>
      </c>
      <c r="R6" s="137">
        <v>5.0000000000000001E-3</v>
      </c>
      <c r="S6" s="137">
        <v>5.0000000000000001E-3</v>
      </c>
      <c r="T6" s="137">
        <v>5.0000000000000001E-3</v>
      </c>
      <c r="U6" s="137">
        <v>5.0000000000000001E-3</v>
      </c>
      <c r="V6" s="137">
        <v>5.0000000000000001E-3</v>
      </c>
      <c r="W6" s="137">
        <v>5.0000000000000001E-3</v>
      </c>
      <c r="X6" s="137">
        <v>1E-3</v>
      </c>
      <c r="Y6" s="133"/>
      <c r="Z6" s="133"/>
      <c r="AA6" s="133"/>
      <c r="AB6" s="133"/>
      <c r="AC6" s="133"/>
      <c r="AD6" s="130"/>
      <c r="AE6" s="133"/>
      <c r="AF6" s="133"/>
      <c r="AG6" s="133"/>
      <c r="AH6" s="133"/>
    </row>
    <row r="7" spans="1:34" ht="13.5" customHeight="1" x14ac:dyDescent="0.3">
      <c r="A7" s="133"/>
      <c r="B7" s="133"/>
      <c r="C7" s="136" t="s">
        <v>665</v>
      </c>
      <c r="D7" s="137">
        <v>0</v>
      </c>
      <c r="E7" s="137">
        <v>0</v>
      </c>
      <c r="F7" s="137">
        <v>0</v>
      </c>
      <c r="G7" s="137">
        <v>0</v>
      </c>
      <c r="H7" s="137">
        <v>0</v>
      </c>
      <c r="I7" s="137">
        <v>0</v>
      </c>
      <c r="J7" s="137">
        <v>0</v>
      </c>
      <c r="K7" s="137">
        <v>0</v>
      </c>
      <c r="L7" s="137">
        <v>0</v>
      </c>
      <c r="M7" s="137">
        <v>0</v>
      </c>
      <c r="N7" s="137">
        <v>0</v>
      </c>
      <c r="O7" s="137">
        <v>0</v>
      </c>
      <c r="P7" s="137">
        <v>0</v>
      </c>
      <c r="Q7" s="137">
        <v>0</v>
      </c>
      <c r="R7" s="137">
        <v>0</v>
      </c>
      <c r="S7" s="137">
        <v>0</v>
      </c>
      <c r="T7" s="137">
        <v>0</v>
      </c>
      <c r="U7" s="137">
        <v>0</v>
      </c>
      <c r="V7" s="137">
        <v>0</v>
      </c>
      <c r="W7" s="137">
        <v>0</v>
      </c>
      <c r="X7" s="137">
        <v>0</v>
      </c>
      <c r="Y7" s="133"/>
      <c r="Z7" s="133"/>
      <c r="AA7" s="133"/>
      <c r="AB7" s="133"/>
      <c r="AC7" s="133"/>
      <c r="AD7" s="130"/>
      <c r="AE7" s="133"/>
      <c r="AF7" s="133"/>
      <c r="AG7" s="133"/>
      <c r="AH7" s="133"/>
    </row>
    <row r="8" spans="1:34" ht="13.5" customHeight="1" x14ac:dyDescent="0.3">
      <c r="A8" s="133"/>
      <c r="B8" s="133"/>
      <c r="C8" s="136" t="s">
        <v>1527</v>
      </c>
      <c r="D8" s="137">
        <v>0</v>
      </c>
      <c r="E8" s="137">
        <v>0</v>
      </c>
      <c r="F8" s="137">
        <v>0</v>
      </c>
      <c r="G8" s="137">
        <v>0</v>
      </c>
      <c r="H8" s="137">
        <v>0</v>
      </c>
      <c r="I8" s="137">
        <v>0</v>
      </c>
      <c r="J8" s="137">
        <v>0</v>
      </c>
      <c r="K8" s="137">
        <v>0</v>
      </c>
      <c r="L8" s="137">
        <v>0</v>
      </c>
      <c r="M8" s="137">
        <v>0</v>
      </c>
      <c r="N8" s="137">
        <v>0</v>
      </c>
      <c r="O8" s="137">
        <v>0</v>
      </c>
      <c r="P8" s="137">
        <v>0</v>
      </c>
      <c r="Q8" s="137">
        <v>0</v>
      </c>
      <c r="R8" s="137">
        <v>0</v>
      </c>
      <c r="S8" s="137">
        <v>0</v>
      </c>
      <c r="T8" s="137">
        <v>0</v>
      </c>
      <c r="U8" s="137">
        <v>0</v>
      </c>
      <c r="V8" s="137">
        <v>0</v>
      </c>
      <c r="W8" s="137">
        <v>0</v>
      </c>
      <c r="X8" s="137">
        <v>0</v>
      </c>
      <c r="Y8" s="133"/>
      <c r="Z8" s="133"/>
      <c r="AA8" s="133"/>
      <c r="AB8" s="133"/>
      <c r="AC8" s="133"/>
      <c r="AD8" s="130"/>
      <c r="AE8" s="133"/>
      <c r="AF8" s="133"/>
      <c r="AG8" s="133"/>
      <c r="AH8" s="133"/>
    </row>
    <row r="9" spans="1:34" ht="13.5" customHeight="1" x14ac:dyDescent="0.3">
      <c r="A9" s="133"/>
      <c r="B9" s="133"/>
      <c r="C9" s="136" t="s">
        <v>949</v>
      </c>
      <c r="D9" s="137">
        <v>0</v>
      </c>
      <c r="E9" s="137">
        <v>0</v>
      </c>
      <c r="F9" s="137">
        <v>0</v>
      </c>
      <c r="G9" s="137">
        <v>0</v>
      </c>
      <c r="H9" s="137">
        <v>0</v>
      </c>
      <c r="I9" s="137">
        <v>0</v>
      </c>
      <c r="J9" s="137">
        <v>0</v>
      </c>
      <c r="K9" s="137">
        <v>0</v>
      </c>
      <c r="L9" s="137">
        <v>0</v>
      </c>
      <c r="M9" s="137">
        <v>0</v>
      </c>
      <c r="N9" s="137">
        <v>0</v>
      </c>
      <c r="O9" s="137">
        <v>0</v>
      </c>
      <c r="P9" s="137">
        <v>0</v>
      </c>
      <c r="Q9" s="137">
        <v>0</v>
      </c>
      <c r="R9" s="137">
        <v>0</v>
      </c>
      <c r="S9" s="137">
        <v>0</v>
      </c>
      <c r="T9" s="137">
        <v>0</v>
      </c>
      <c r="U9" s="137">
        <v>0</v>
      </c>
      <c r="V9" s="137">
        <v>0</v>
      </c>
      <c r="W9" s="137">
        <v>0</v>
      </c>
      <c r="X9" s="137">
        <v>0</v>
      </c>
      <c r="Y9" s="133"/>
      <c r="Z9" s="133"/>
      <c r="AA9" s="133"/>
      <c r="AB9" s="133"/>
      <c r="AC9" s="133"/>
      <c r="AD9" s="130"/>
      <c r="AE9" s="133"/>
      <c r="AF9" s="133"/>
      <c r="AG9" s="133"/>
      <c r="AH9" s="133"/>
    </row>
    <row r="10" spans="1:34" ht="13.5" customHeight="1" x14ac:dyDescent="0.3">
      <c r="A10" s="133"/>
      <c r="B10" s="133"/>
      <c r="C10" s="136" t="s">
        <v>1529</v>
      </c>
      <c r="D10" s="137">
        <v>0</v>
      </c>
      <c r="E10" s="137">
        <v>0</v>
      </c>
      <c r="F10" s="137">
        <v>0</v>
      </c>
      <c r="G10" s="137">
        <v>0</v>
      </c>
      <c r="H10" s="137">
        <v>0</v>
      </c>
      <c r="I10" s="137">
        <v>0</v>
      </c>
      <c r="J10" s="137">
        <v>0</v>
      </c>
      <c r="K10" s="137">
        <v>0</v>
      </c>
      <c r="L10" s="137">
        <v>0</v>
      </c>
      <c r="M10" s="137">
        <v>0</v>
      </c>
      <c r="N10" s="137">
        <v>0</v>
      </c>
      <c r="O10" s="137">
        <v>0</v>
      </c>
      <c r="P10" s="137">
        <v>0</v>
      </c>
      <c r="Q10" s="137">
        <v>0</v>
      </c>
      <c r="R10" s="137">
        <v>0</v>
      </c>
      <c r="S10" s="137">
        <v>0</v>
      </c>
      <c r="T10" s="137">
        <v>0</v>
      </c>
      <c r="U10" s="137">
        <v>0</v>
      </c>
      <c r="V10" s="137">
        <v>0</v>
      </c>
      <c r="W10" s="137">
        <v>0</v>
      </c>
      <c r="X10" s="137">
        <v>0</v>
      </c>
      <c r="Y10" s="133"/>
      <c r="Z10" s="133"/>
      <c r="AA10" s="133"/>
      <c r="AB10" s="133"/>
      <c r="AC10" s="133"/>
      <c r="AD10" s="133"/>
      <c r="AE10" s="133"/>
      <c r="AF10" s="133"/>
      <c r="AG10" s="133"/>
      <c r="AH10" s="133"/>
    </row>
    <row r="11" spans="1:34" ht="13.5" customHeight="1" x14ac:dyDescent="0.3">
      <c r="A11" s="133"/>
      <c r="B11" s="133"/>
      <c r="C11" s="136"/>
      <c r="D11" s="137"/>
      <c r="E11" s="137"/>
      <c r="F11" s="137"/>
      <c r="G11" s="137"/>
      <c r="H11" s="137"/>
      <c r="I11" s="137"/>
      <c r="J11" s="137"/>
      <c r="K11" s="137"/>
      <c r="L11" s="137"/>
      <c r="M11" s="137"/>
      <c r="N11" s="137"/>
      <c r="O11" s="137"/>
      <c r="P11" s="137"/>
      <c r="Q11" s="137"/>
      <c r="R11" s="137"/>
      <c r="S11" s="137"/>
      <c r="T11" s="137"/>
      <c r="U11" s="137"/>
      <c r="V11" s="137"/>
      <c r="W11" s="137"/>
      <c r="X11" s="137"/>
      <c r="Y11" s="133"/>
      <c r="Z11" s="133"/>
      <c r="AA11" s="133"/>
      <c r="AB11" s="133"/>
      <c r="AC11" s="133"/>
      <c r="AD11" s="133"/>
      <c r="AE11" s="133"/>
      <c r="AF11" s="133"/>
      <c r="AG11" s="133"/>
      <c r="AH11" s="133"/>
    </row>
    <row r="12" spans="1:34" ht="13.5" customHeight="1" x14ac:dyDescent="0.3">
      <c r="A12" s="133" t="s">
        <v>1522</v>
      </c>
      <c r="B12" s="133" t="s">
        <v>1530</v>
      </c>
      <c r="C12" s="133" t="s">
        <v>166</v>
      </c>
      <c r="D12" s="133" t="s">
        <v>1531</v>
      </c>
      <c r="E12" s="133" t="s">
        <v>1532</v>
      </c>
      <c r="F12" s="133" t="s">
        <v>1532</v>
      </c>
      <c r="G12" s="133" t="s">
        <v>1532</v>
      </c>
      <c r="H12" s="133" t="s">
        <v>1533</v>
      </c>
      <c r="I12" s="133" t="s">
        <v>1533</v>
      </c>
      <c r="J12" s="133" t="s">
        <v>1533</v>
      </c>
      <c r="K12" s="133" t="s">
        <v>1533</v>
      </c>
      <c r="L12" s="133" t="s">
        <v>1534</v>
      </c>
      <c r="M12" s="133" t="s">
        <v>1534</v>
      </c>
      <c r="N12" s="133" t="s">
        <v>1534</v>
      </c>
      <c r="O12" s="133" t="s">
        <v>1534</v>
      </c>
      <c r="P12" s="133" t="s">
        <v>1534</v>
      </c>
      <c r="Q12" s="133" t="s">
        <v>1534</v>
      </c>
      <c r="R12" s="133" t="s">
        <v>1535</v>
      </c>
      <c r="S12" s="139" t="s">
        <v>1536</v>
      </c>
      <c r="T12" s="139" t="s">
        <v>1536</v>
      </c>
      <c r="U12" s="139" t="s">
        <v>1536</v>
      </c>
      <c r="V12" s="139" t="s">
        <v>1536</v>
      </c>
      <c r="W12" s="139" t="s">
        <v>1536</v>
      </c>
      <c r="X12" s="133" t="s">
        <v>1537</v>
      </c>
      <c r="Y12" s="133"/>
      <c r="Z12" s="133"/>
      <c r="AA12" s="133"/>
      <c r="AB12" s="133"/>
      <c r="AC12" s="133"/>
      <c r="AD12" s="133"/>
      <c r="AE12" s="133"/>
      <c r="AF12" s="133"/>
      <c r="AG12" s="133"/>
      <c r="AH12" s="133"/>
    </row>
    <row r="13" spans="1:34" s="142" customFormat="1" ht="40.799999999999997" x14ac:dyDescent="0.3">
      <c r="A13" s="140"/>
      <c r="B13" s="140" t="s">
        <v>1538</v>
      </c>
      <c r="C13" s="140"/>
      <c r="D13" s="13" t="s">
        <v>1521</v>
      </c>
      <c r="E13" s="140"/>
      <c r="F13" s="140"/>
      <c r="G13" s="140"/>
      <c r="H13" s="13" t="s">
        <v>1521</v>
      </c>
      <c r="I13" s="140"/>
      <c r="J13" s="140"/>
      <c r="K13" s="141"/>
      <c r="L13" s="13" t="s">
        <v>1539</v>
      </c>
      <c r="M13" s="140"/>
      <c r="N13" s="140"/>
      <c r="O13" s="140"/>
      <c r="P13" s="140"/>
      <c r="Q13" s="140"/>
      <c r="R13" s="13" t="s">
        <v>1540</v>
      </c>
      <c r="S13" s="140"/>
      <c r="T13" s="140"/>
      <c r="U13" s="140"/>
      <c r="V13" s="140"/>
      <c r="W13" s="13"/>
      <c r="X13" s="13" t="s">
        <v>1541</v>
      </c>
      <c r="Y13" s="140"/>
      <c r="Z13" s="140"/>
      <c r="AA13" s="140"/>
      <c r="AB13" s="13"/>
      <c r="AC13" s="140"/>
      <c r="AD13" s="140"/>
      <c r="AE13" s="140"/>
      <c r="AF13" s="140"/>
      <c r="AG13" s="140"/>
      <c r="AH13" s="140"/>
    </row>
    <row r="14" spans="1:34" s="142" customFormat="1" ht="40.799999999999997" x14ac:dyDescent="0.3">
      <c r="A14" s="140"/>
      <c r="B14" s="140" t="s">
        <v>1538</v>
      </c>
      <c r="C14" s="140"/>
      <c r="D14" s="140"/>
      <c r="E14" s="13" t="s">
        <v>1521</v>
      </c>
      <c r="F14" s="140"/>
      <c r="G14" s="140"/>
      <c r="H14" s="140"/>
      <c r="I14" s="140"/>
      <c r="J14" s="140"/>
      <c r="K14" s="141"/>
      <c r="L14" s="140"/>
      <c r="M14" s="140"/>
      <c r="N14" s="140"/>
      <c r="O14" s="140"/>
      <c r="P14" s="13" t="s">
        <v>1524</v>
      </c>
      <c r="Q14" s="140"/>
      <c r="R14" s="140"/>
      <c r="S14" s="13" t="s">
        <v>1542</v>
      </c>
      <c r="T14" s="140"/>
      <c r="U14" s="140"/>
      <c r="V14" s="140"/>
      <c r="W14" s="13"/>
      <c r="X14" s="13"/>
      <c r="Y14" s="140"/>
      <c r="Z14" s="140"/>
      <c r="AA14" s="140"/>
      <c r="AB14" s="13"/>
      <c r="AC14" s="140"/>
      <c r="AD14" s="140"/>
      <c r="AE14" s="140"/>
      <c r="AF14" s="140"/>
      <c r="AG14" s="140"/>
      <c r="AH14" s="140"/>
    </row>
    <row r="15" spans="1:34" ht="13.5" customHeight="1" x14ac:dyDescent="0.3">
      <c r="A15" s="133"/>
      <c r="B15" s="133"/>
      <c r="C15" s="133"/>
      <c r="D15" s="133"/>
      <c r="E15" s="133"/>
      <c r="F15" s="133"/>
      <c r="G15" s="133"/>
      <c r="H15" s="133"/>
      <c r="I15" s="133"/>
      <c r="J15" s="133"/>
      <c r="K15" s="139"/>
      <c r="L15" s="133"/>
      <c r="M15" s="133"/>
      <c r="N15" s="133"/>
      <c r="O15" s="133"/>
      <c r="P15" s="133"/>
      <c r="Q15" s="133"/>
      <c r="R15" s="133"/>
      <c r="S15" s="139"/>
      <c r="T15" s="133"/>
      <c r="U15" s="133"/>
      <c r="V15" s="133"/>
      <c r="W15" s="133"/>
      <c r="X15" s="133"/>
      <c r="Y15" s="133"/>
      <c r="Z15" s="133"/>
      <c r="AA15" s="133"/>
      <c r="AB15" s="133"/>
      <c r="AC15" s="133"/>
      <c r="AD15" s="133"/>
      <c r="AE15" s="133"/>
      <c r="AF15" s="133"/>
      <c r="AG15" s="133"/>
      <c r="AH15" s="133"/>
    </row>
    <row r="16" spans="1:34" ht="13.5" customHeight="1" x14ac:dyDescent="0.3">
      <c r="A16" s="133" t="s">
        <v>1522</v>
      </c>
      <c r="B16" s="133" t="s">
        <v>1530</v>
      </c>
      <c r="C16" s="133" t="s">
        <v>165</v>
      </c>
      <c r="D16" s="139"/>
      <c r="E16" s="139"/>
      <c r="F16" s="139"/>
      <c r="G16" s="139"/>
      <c r="H16" s="139"/>
      <c r="I16" s="139"/>
      <c r="J16" s="139"/>
      <c r="K16" s="139"/>
      <c r="L16" s="139"/>
      <c r="M16" s="139"/>
      <c r="N16" s="139"/>
      <c r="O16" s="139"/>
      <c r="P16" s="139"/>
      <c r="Q16" s="139"/>
      <c r="R16" s="139"/>
      <c r="S16" s="139">
        <v>150</v>
      </c>
      <c r="T16" s="139">
        <v>150</v>
      </c>
      <c r="U16" s="139">
        <v>150</v>
      </c>
      <c r="V16" s="139">
        <v>150</v>
      </c>
      <c r="W16" s="133" t="s">
        <v>1543</v>
      </c>
      <c r="X16" s="133" t="s">
        <v>1537</v>
      </c>
      <c r="Y16" s="133"/>
      <c r="Z16" s="133"/>
      <c r="AA16" s="133"/>
      <c r="AB16" s="133"/>
      <c r="AC16" s="133"/>
      <c r="AD16" s="133"/>
      <c r="AE16" s="133"/>
      <c r="AF16" s="133"/>
      <c r="AG16" s="133"/>
      <c r="AH16" s="133"/>
    </row>
    <row r="17" spans="1:35" s="142" customFormat="1" ht="40.799999999999997" x14ac:dyDescent="0.3">
      <c r="A17" s="140"/>
      <c r="B17" s="140" t="s">
        <v>1538</v>
      </c>
      <c r="C17" s="140"/>
      <c r="D17" s="140"/>
      <c r="E17" s="140"/>
      <c r="F17" s="140"/>
      <c r="G17" s="140"/>
      <c r="H17" s="140"/>
      <c r="I17" s="140"/>
      <c r="J17" s="140"/>
      <c r="K17" s="140"/>
      <c r="L17" s="140"/>
      <c r="M17" s="140"/>
      <c r="N17" s="140"/>
      <c r="O17" s="140"/>
      <c r="P17" s="140"/>
      <c r="Q17" s="140"/>
      <c r="R17" s="140"/>
      <c r="S17" s="13" t="s">
        <v>1525</v>
      </c>
      <c r="T17" s="140"/>
      <c r="U17" s="140"/>
      <c r="V17" s="140"/>
      <c r="W17" s="140"/>
      <c r="X17" s="13" t="s">
        <v>1541</v>
      </c>
      <c r="Y17" s="140"/>
      <c r="Z17" s="140"/>
      <c r="AA17" s="140"/>
      <c r="AB17" s="140"/>
      <c r="AC17" s="140"/>
      <c r="AD17" s="140"/>
      <c r="AE17" s="140"/>
      <c r="AF17" s="140"/>
      <c r="AG17" s="140"/>
      <c r="AH17" s="140"/>
    </row>
    <row r="18" spans="1:35" ht="13.5" customHeight="1" x14ac:dyDescent="0.3">
      <c r="A18" s="133"/>
      <c r="B18" s="133" t="s">
        <v>1523</v>
      </c>
      <c r="C18" s="133"/>
      <c r="D18" s="133" t="s">
        <v>1536</v>
      </c>
      <c r="E18" s="133" t="s">
        <v>1536</v>
      </c>
      <c r="F18" s="133" t="s">
        <v>1536</v>
      </c>
      <c r="G18" s="133" t="s">
        <v>1536</v>
      </c>
      <c r="H18" s="133" t="s">
        <v>1536</v>
      </c>
      <c r="I18" s="133" t="s">
        <v>1536</v>
      </c>
      <c r="J18" s="133" t="s">
        <v>1536</v>
      </c>
      <c r="K18" s="133" t="s">
        <v>1536</v>
      </c>
      <c r="L18" s="133" t="s">
        <v>1536</v>
      </c>
      <c r="M18" s="133" t="s">
        <v>1536</v>
      </c>
      <c r="N18" s="133" t="s">
        <v>1536</v>
      </c>
      <c r="O18" s="133" t="s">
        <v>1536</v>
      </c>
      <c r="P18" s="133" t="s">
        <v>1536</v>
      </c>
      <c r="Q18" s="133" t="s">
        <v>1536</v>
      </c>
      <c r="R18" s="133" t="s">
        <v>1536</v>
      </c>
      <c r="S18" s="133" t="s">
        <v>1536</v>
      </c>
      <c r="T18" s="133" t="s">
        <v>1536</v>
      </c>
      <c r="U18" s="133" t="s">
        <v>1536</v>
      </c>
      <c r="V18" s="133" t="s">
        <v>1536</v>
      </c>
      <c r="W18" s="133" t="s">
        <v>1536</v>
      </c>
      <c r="X18" s="133" t="s">
        <v>1544</v>
      </c>
      <c r="Y18" s="133"/>
      <c r="Z18" s="133"/>
      <c r="AA18" s="133"/>
      <c r="AB18" s="133"/>
      <c r="AC18" s="133"/>
      <c r="AD18" s="133"/>
      <c r="AE18" s="133"/>
      <c r="AF18" s="133"/>
      <c r="AG18" s="133"/>
      <c r="AH18" s="133"/>
    </row>
    <row r="19" spans="1:35" s="142" customFormat="1" ht="40.799999999999997" x14ac:dyDescent="0.3">
      <c r="A19" s="143"/>
      <c r="B19" s="143" t="s">
        <v>1538</v>
      </c>
      <c r="C19" s="143"/>
      <c r="D19" s="143" t="s">
        <v>1545</v>
      </c>
      <c r="E19" s="143" t="s">
        <v>1545</v>
      </c>
      <c r="F19" s="143" t="s">
        <v>1545</v>
      </c>
      <c r="G19" s="143" t="s">
        <v>1545</v>
      </c>
      <c r="H19" s="143" t="s">
        <v>1545</v>
      </c>
      <c r="I19" s="143" t="s">
        <v>1545</v>
      </c>
      <c r="J19" s="143" t="s">
        <v>1545</v>
      </c>
      <c r="K19" s="143" t="s">
        <v>1545</v>
      </c>
      <c r="L19" s="143" t="s">
        <v>1545</v>
      </c>
      <c r="M19" s="143" t="s">
        <v>1545</v>
      </c>
      <c r="N19" s="143" t="s">
        <v>1545</v>
      </c>
      <c r="O19" s="143" t="s">
        <v>1545</v>
      </c>
      <c r="P19" s="143" t="s">
        <v>1545</v>
      </c>
      <c r="Q19" s="143" t="s">
        <v>1545</v>
      </c>
      <c r="R19" s="143" t="s">
        <v>1545</v>
      </c>
      <c r="S19" s="143" t="s">
        <v>1545</v>
      </c>
      <c r="T19" s="143" t="s">
        <v>1545</v>
      </c>
      <c r="U19" s="143" t="s">
        <v>1545</v>
      </c>
      <c r="V19" s="143" t="s">
        <v>1545</v>
      </c>
      <c r="W19" s="143" t="s">
        <v>1545</v>
      </c>
      <c r="X19" s="131" t="s">
        <v>1541</v>
      </c>
      <c r="Y19" s="140"/>
      <c r="Z19" s="140"/>
      <c r="AA19" s="140"/>
      <c r="AB19" s="140"/>
      <c r="AC19" s="140"/>
      <c r="AD19" s="140"/>
      <c r="AE19" s="140"/>
      <c r="AF19" s="140"/>
      <c r="AG19" s="140"/>
      <c r="AH19" s="140"/>
    </row>
    <row r="20" spans="1:35" ht="13.5" customHeight="1" x14ac:dyDescent="0.3">
      <c r="A20" s="133"/>
      <c r="B20" s="133"/>
      <c r="C20" s="133"/>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33"/>
      <c r="AC20" s="133"/>
      <c r="AD20" s="133"/>
      <c r="AE20" s="133"/>
      <c r="AF20" s="133"/>
      <c r="AG20" s="133"/>
      <c r="AH20" s="133"/>
    </row>
    <row r="21" spans="1:35" ht="13.5" customHeight="1" x14ac:dyDescent="0.3">
      <c r="A21" s="134" t="s">
        <v>0</v>
      </c>
      <c r="B21" s="134"/>
      <c r="C21" s="135" t="s">
        <v>1519</v>
      </c>
      <c r="D21" s="135" t="s">
        <v>4</v>
      </c>
      <c r="E21" s="135" t="s">
        <v>5</v>
      </c>
      <c r="F21" s="135" t="s">
        <v>6</v>
      </c>
      <c r="G21" s="135" t="s">
        <v>7</v>
      </c>
      <c r="H21" s="135" t="s">
        <v>8</v>
      </c>
      <c r="I21" s="135" t="s">
        <v>9</v>
      </c>
      <c r="J21" s="135" t="s">
        <v>10</v>
      </c>
      <c r="K21" s="135" t="s">
        <v>11</v>
      </c>
      <c r="L21" s="135" t="s">
        <v>12</v>
      </c>
      <c r="M21" s="135" t="s">
        <v>13</v>
      </c>
      <c r="N21" s="135" t="s">
        <v>14</v>
      </c>
      <c r="O21" s="135" t="s">
        <v>15</v>
      </c>
      <c r="P21" s="135" t="s">
        <v>16</v>
      </c>
      <c r="Q21" s="135" t="s">
        <v>17</v>
      </c>
      <c r="R21" s="135" t="s">
        <v>18</v>
      </c>
      <c r="S21" s="135" t="s">
        <v>19</v>
      </c>
      <c r="T21" s="135" t="s">
        <v>20</v>
      </c>
      <c r="U21" s="135" t="s">
        <v>21</v>
      </c>
      <c r="V21" s="135" t="s">
        <v>22</v>
      </c>
      <c r="W21" s="135" t="s">
        <v>23</v>
      </c>
      <c r="X21" s="135" t="s">
        <v>24</v>
      </c>
      <c r="Y21" s="135" t="s">
        <v>25</v>
      </c>
      <c r="Z21" s="135" t="s">
        <v>26</v>
      </c>
      <c r="AA21" s="135" t="s">
        <v>27</v>
      </c>
      <c r="AB21" s="135" t="s">
        <v>28</v>
      </c>
      <c r="AC21" s="135" t="s">
        <v>29</v>
      </c>
      <c r="AD21" s="135" t="s">
        <v>1546</v>
      </c>
      <c r="AE21" s="133"/>
      <c r="AF21" s="133"/>
      <c r="AG21" s="133"/>
      <c r="AH21" s="133"/>
    </row>
    <row r="22" spans="1:35" ht="13.5" customHeight="1" x14ac:dyDescent="0.3">
      <c r="A22" s="133" t="s">
        <v>1547</v>
      </c>
      <c r="B22" s="133" t="s">
        <v>1523</v>
      </c>
      <c r="C22" s="136" t="s">
        <v>166</v>
      </c>
      <c r="D22" s="137">
        <v>0.5</v>
      </c>
      <c r="E22" s="137">
        <v>0.3</v>
      </c>
      <c r="F22" s="137">
        <v>0.3</v>
      </c>
      <c r="G22" s="137">
        <v>0.3</v>
      </c>
      <c r="H22" s="137">
        <v>0.2</v>
      </c>
      <c r="I22" s="137">
        <v>0.2</v>
      </c>
      <c r="J22" s="137">
        <v>0.2</v>
      </c>
      <c r="K22" s="137">
        <v>0.2</v>
      </c>
      <c r="L22" s="137">
        <v>0.2</v>
      </c>
      <c r="M22" s="137">
        <v>0.2</v>
      </c>
      <c r="N22" s="137">
        <v>0.2</v>
      </c>
      <c r="O22" s="137">
        <v>0.05</v>
      </c>
      <c r="P22" s="137">
        <v>0.05</v>
      </c>
      <c r="Q22" s="137">
        <v>0.05</v>
      </c>
      <c r="R22" s="137">
        <v>0.05</v>
      </c>
      <c r="S22" s="138">
        <v>0.05</v>
      </c>
      <c r="T22" s="138">
        <v>0.05</v>
      </c>
      <c r="U22" s="138">
        <v>0.05</v>
      </c>
      <c r="V22" s="138">
        <v>0.05</v>
      </c>
      <c r="W22" s="138">
        <v>0.05</v>
      </c>
      <c r="X22" s="137">
        <v>5.0000000000000001E-3</v>
      </c>
      <c r="Y22" s="137">
        <v>5.0000000000000001E-3</v>
      </c>
      <c r="Z22" s="137">
        <v>5.0000000000000001E-3</v>
      </c>
      <c r="AA22" s="137">
        <v>5.0000000000000001E-3</v>
      </c>
      <c r="AB22" s="137">
        <v>5.0000000000000001E-3</v>
      </c>
      <c r="AC22" s="137">
        <v>5.0000000000000001E-3</v>
      </c>
      <c r="AD22" s="137">
        <v>1E-3</v>
      </c>
      <c r="AE22" s="133"/>
      <c r="AF22" s="133"/>
      <c r="AG22" s="133"/>
      <c r="AH22" s="133"/>
    </row>
    <row r="23" spans="1:35" ht="13.5" customHeight="1" x14ac:dyDescent="0.3">
      <c r="A23" s="133"/>
      <c r="B23" s="133"/>
      <c r="C23" s="133"/>
      <c r="D23" s="133"/>
      <c r="E23" s="133"/>
      <c r="F23" s="133"/>
      <c r="G23" s="133"/>
      <c r="H23" s="133"/>
      <c r="I23" s="133"/>
      <c r="J23" s="133"/>
      <c r="K23" s="133"/>
      <c r="L23" s="133"/>
      <c r="M23" s="133"/>
      <c r="N23" s="133"/>
      <c r="O23" s="133"/>
      <c r="P23" s="133"/>
      <c r="Q23" s="133"/>
      <c r="R23" s="133"/>
      <c r="S23" s="133"/>
      <c r="T23" s="133"/>
      <c r="U23" s="133"/>
      <c r="V23" s="133"/>
      <c r="W23" s="133"/>
      <c r="X23" s="133"/>
      <c r="Y23" s="133"/>
      <c r="Z23" s="133"/>
      <c r="AA23" s="133"/>
      <c r="AB23" s="133"/>
      <c r="AC23" s="133"/>
      <c r="AD23" s="133"/>
      <c r="AE23" s="133"/>
      <c r="AF23" s="133"/>
      <c r="AG23" s="133"/>
      <c r="AH23" s="133"/>
    </row>
    <row r="24" spans="1:35" ht="13.5" customHeight="1" x14ac:dyDescent="0.3">
      <c r="A24" s="133"/>
      <c r="B24" s="133" t="s">
        <v>1530</v>
      </c>
      <c r="C24" s="136" t="s">
        <v>166</v>
      </c>
      <c r="D24" s="133" t="s">
        <v>1531</v>
      </c>
      <c r="E24" s="133" t="s">
        <v>1532</v>
      </c>
      <c r="F24" s="133" t="s">
        <v>1532</v>
      </c>
      <c r="G24" s="133" t="s">
        <v>1532</v>
      </c>
      <c r="H24" s="133" t="s">
        <v>1533</v>
      </c>
      <c r="I24" s="133" t="s">
        <v>1533</v>
      </c>
      <c r="J24" s="133" t="s">
        <v>1533</v>
      </c>
      <c r="K24" s="133" t="s">
        <v>1533</v>
      </c>
      <c r="L24" s="133" t="s">
        <v>1533</v>
      </c>
      <c r="M24" s="133" t="s">
        <v>1533</v>
      </c>
      <c r="N24" s="133" t="s">
        <v>1533</v>
      </c>
      <c r="O24" s="133" t="s">
        <v>1534</v>
      </c>
      <c r="P24" s="133" t="s">
        <v>1534</v>
      </c>
      <c r="Q24" s="133" t="s">
        <v>1534</v>
      </c>
      <c r="R24" s="133" t="s">
        <v>1534</v>
      </c>
      <c r="S24" s="133" t="s">
        <v>1548</v>
      </c>
      <c r="T24" s="133" t="s">
        <v>1548</v>
      </c>
      <c r="U24" s="133" t="s">
        <v>1548</v>
      </c>
      <c r="V24" s="133" t="s">
        <v>1548</v>
      </c>
      <c r="W24" s="133" t="s">
        <v>1548</v>
      </c>
      <c r="X24" s="133" t="s">
        <v>1536</v>
      </c>
      <c r="Y24" s="133" t="s">
        <v>1536</v>
      </c>
      <c r="Z24" s="133" t="s">
        <v>1536</v>
      </c>
      <c r="AA24" s="133" t="s">
        <v>1536</v>
      </c>
      <c r="AB24" s="133" t="s">
        <v>1536</v>
      </c>
      <c r="AC24" s="133" t="s">
        <v>1536</v>
      </c>
      <c r="AD24" s="133" t="s">
        <v>1544</v>
      </c>
      <c r="AE24" s="133"/>
      <c r="AF24" s="133"/>
      <c r="AG24" s="133"/>
      <c r="AH24" s="133"/>
    </row>
    <row r="25" spans="1:35" s="142" customFormat="1" ht="20.399999999999999" x14ac:dyDescent="0.3">
      <c r="A25" s="140"/>
      <c r="B25" s="140" t="s">
        <v>1538</v>
      </c>
      <c r="C25" s="140"/>
      <c r="D25" s="13" t="s">
        <v>1521</v>
      </c>
      <c r="E25" s="140"/>
      <c r="F25" s="140"/>
      <c r="G25" s="140"/>
      <c r="H25" s="13" t="s">
        <v>1521</v>
      </c>
      <c r="I25" s="140"/>
      <c r="J25" s="140"/>
      <c r="K25" s="141"/>
      <c r="L25" s="140"/>
      <c r="M25" s="140"/>
      <c r="N25" s="140"/>
      <c r="O25" s="13" t="s">
        <v>1524</v>
      </c>
      <c r="P25" s="140"/>
      <c r="Q25" s="140"/>
      <c r="R25" s="140"/>
      <c r="S25" s="13" t="s">
        <v>1525</v>
      </c>
      <c r="T25" s="140"/>
      <c r="U25" s="140"/>
      <c r="V25" s="140"/>
      <c r="W25" s="140"/>
      <c r="X25" s="13" t="s">
        <v>1526</v>
      </c>
      <c r="Y25" s="140"/>
      <c r="Z25" s="140"/>
      <c r="AA25" s="140"/>
      <c r="AB25" s="140"/>
      <c r="AC25" s="140"/>
      <c r="AD25" s="13" t="s">
        <v>1528</v>
      </c>
      <c r="AE25" s="140"/>
      <c r="AF25" s="140"/>
      <c r="AG25" s="140"/>
      <c r="AH25" s="140"/>
    </row>
    <row r="26" spans="1:35" s="142" customFormat="1" ht="20.399999999999999" x14ac:dyDescent="0.3">
      <c r="A26" s="143"/>
      <c r="B26" s="143" t="s">
        <v>1538</v>
      </c>
      <c r="C26" s="143"/>
      <c r="D26" s="143"/>
      <c r="E26" s="131" t="s">
        <v>1521</v>
      </c>
      <c r="F26" s="143"/>
      <c r="G26" s="143"/>
      <c r="H26" s="143"/>
      <c r="I26" s="143"/>
      <c r="J26" s="143"/>
      <c r="K26" s="143"/>
      <c r="L26" s="143"/>
      <c r="M26" s="143"/>
      <c r="N26" s="143"/>
      <c r="O26" s="143"/>
      <c r="P26" s="143"/>
      <c r="Q26" s="143"/>
      <c r="R26" s="143"/>
      <c r="S26" s="143"/>
      <c r="T26" s="143"/>
      <c r="U26" s="143"/>
      <c r="V26" s="143"/>
      <c r="W26" s="143"/>
      <c r="X26" s="131" t="s">
        <v>1525</v>
      </c>
      <c r="Y26" s="143"/>
      <c r="Z26" s="143"/>
      <c r="AA26" s="143"/>
      <c r="AB26" s="143"/>
      <c r="AC26" s="143"/>
      <c r="AD26" s="143"/>
      <c r="AE26" s="140"/>
      <c r="AF26" s="140"/>
      <c r="AG26" s="140"/>
      <c r="AH26" s="140"/>
    </row>
    <row r="27" spans="1:35" ht="13.5" customHeight="1" x14ac:dyDescent="0.3">
      <c r="A27" s="133"/>
      <c r="B27" s="133"/>
      <c r="C27" s="133"/>
      <c r="D27" s="133"/>
      <c r="E27" s="133"/>
      <c r="F27" s="133"/>
      <c r="G27" s="133"/>
      <c r="H27" s="133"/>
      <c r="I27" s="133"/>
      <c r="J27" s="133"/>
      <c r="K27" s="133"/>
      <c r="L27" s="133"/>
      <c r="M27" s="133"/>
      <c r="N27" s="133"/>
      <c r="O27" s="133"/>
      <c r="P27" s="133"/>
      <c r="Q27" s="133"/>
      <c r="R27" s="133"/>
      <c r="S27" s="133"/>
      <c r="T27" s="133"/>
      <c r="U27" s="133"/>
      <c r="V27" s="133"/>
      <c r="W27" s="133"/>
      <c r="X27" s="133"/>
      <c r="Y27" s="133"/>
      <c r="Z27" s="133"/>
      <c r="AA27" s="133"/>
      <c r="AB27" s="133"/>
      <c r="AC27" s="133"/>
      <c r="AD27" s="133"/>
      <c r="AE27" s="133"/>
      <c r="AF27" s="133"/>
      <c r="AG27" s="133"/>
      <c r="AH27" s="133"/>
    </row>
    <row r="28" spans="1:35" ht="13.5" customHeight="1" x14ac:dyDescent="0.3">
      <c r="A28" s="134" t="s">
        <v>0</v>
      </c>
      <c r="B28" s="135"/>
      <c r="C28" s="135" t="s">
        <v>1519</v>
      </c>
      <c r="D28" s="135" t="s">
        <v>4</v>
      </c>
      <c r="E28" s="135" t="s">
        <v>5</v>
      </c>
      <c r="F28" s="135" t="s">
        <v>6</v>
      </c>
      <c r="G28" s="135" t="s">
        <v>7</v>
      </c>
      <c r="H28" s="135" t="s">
        <v>8</v>
      </c>
      <c r="I28" s="135" t="s">
        <v>9</v>
      </c>
      <c r="J28" s="135" t="s">
        <v>10</v>
      </c>
      <c r="K28" s="135" t="s">
        <v>11</v>
      </c>
      <c r="L28" s="135" t="s">
        <v>12</v>
      </c>
      <c r="M28" s="135" t="s">
        <v>13</v>
      </c>
      <c r="N28" s="135" t="s">
        <v>14</v>
      </c>
      <c r="O28" s="135" t="s">
        <v>15</v>
      </c>
      <c r="P28" s="135" t="s">
        <v>16</v>
      </c>
      <c r="Q28" s="135" t="s">
        <v>17</v>
      </c>
      <c r="R28" s="135" t="s">
        <v>18</v>
      </c>
      <c r="S28" s="135" t="s">
        <v>19</v>
      </c>
      <c r="T28" s="135" t="s">
        <v>20</v>
      </c>
      <c r="U28" s="135" t="s">
        <v>21</v>
      </c>
      <c r="V28" s="135" t="s">
        <v>22</v>
      </c>
      <c r="W28" s="135" t="s">
        <v>23</v>
      </c>
      <c r="X28" s="135" t="s">
        <v>24</v>
      </c>
      <c r="Y28" s="135" t="s">
        <v>25</v>
      </c>
      <c r="Z28" s="135" t="s">
        <v>26</v>
      </c>
      <c r="AA28" s="135" t="s">
        <v>27</v>
      </c>
      <c r="AB28" s="135" t="s">
        <v>28</v>
      </c>
      <c r="AC28" s="135" t="s">
        <v>29</v>
      </c>
      <c r="AD28" s="135" t="s">
        <v>30</v>
      </c>
      <c r="AE28" s="135" t="s">
        <v>31</v>
      </c>
      <c r="AF28" s="135" t="s">
        <v>32</v>
      </c>
      <c r="AG28" s="135" t="s">
        <v>1057</v>
      </c>
      <c r="AH28" s="135" t="s">
        <v>1707</v>
      </c>
      <c r="AI28" s="212" t="s">
        <v>2072</v>
      </c>
    </row>
    <row r="29" spans="1:35" ht="13.5" customHeight="1" x14ac:dyDescent="0.3">
      <c r="A29" s="136" t="s">
        <v>1549</v>
      </c>
      <c r="B29" s="133" t="s">
        <v>1523</v>
      </c>
      <c r="C29" s="136" t="s">
        <v>166</v>
      </c>
      <c r="D29" s="138">
        <v>0.3</v>
      </c>
      <c r="E29" s="137">
        <v>0.3</v>
      </c>
      <c r="F29" s="137">
        <v>0.3</v>
      </c>
      <c r="G29" s="138">
        <v>0.2</v>
      </c>
      <c r="H29" s="137">
        <v>0.2</v>
      </c>
      <c r="I29" s="137">
        <v>0.2</v>
      </c>
      <c r="J29" s="137">
        <v>0.2</v>
      </c>
      <c r="K29" s="137">
        <v>0.2</v>
      </c>
      <c r="L29" s="137">
        <v>0.2</v>
      </c>
      <c r="M29" s="137">
        <v>0.2</v>
      </c>
      <c r="N29" s="137">
        <v>0.2</v>
      </c>
      <c r="O29" s="137">
        <v>0.2</v>
      </c>
      <c r="P29" s="137">
        <v>0.2</v>
      </c>
      <c r="Q29" s="137">
        <v>0.2</v>
      </c>
      <c r="R29" s="137">
        <v>0.2</v>
      </c>
      <c r="S29" s="137">
        <v>0.2</v>
      </c>
      <c r="T29" s="137">
        <v>0.2</v>
      </c>
      <c r="U29" s="137">
        <v>0.2</v>
      </c>
      <c r="V29" s="137">
        <v>0.2</v>
      </c>
      <c r="W29" s="137">
        <v>0.2</v>
      </c>
      <c r="X29" s="137">
        <v>0.2</v>
      </c>
      <c r="Y29" s="137">
        <v>0.2</v>
      </c>
      <c r="Z29" s="137">
        <v>0.2</v>
      </c>
      <c r="AA29" s="137">
        <v>0.1</v>
      </c>
      <c r="AB29" s="137">
        <v>0.1</v>
      </c>
      <c r="AC29" s="137">
        <v>0.1</v>
      </c>
      <c r="AD29" s="137">
        <v>0.1</v>
      </c>
      <c r="AE29" s="137">
        <v>0.1</v>
      </c>
      <c r="AF29" s="137">
        <v>0.1</v>
      </c>
      <c r="AG29" s="137">
        <v>0.1</v>
      </c>
      <c r="AH29" s="137">
        <v>0.1</v>
      </c>
      <c r="AI29" s="133"/>
    </row>
    <row r="30" spans="1:35" ht="13.5" customHeight="1" x14ac:dyDescent="0.3">
      <c r="A30" s="136" t="s">
        <v>815</v>
      </c>
      <c r="B30" s="133"/>
      <c r="C30" s="136" t="s">
        <v>740</v>
      </c>
      <c r="D30" s="137">
        <v>3</v>
      </c>
      <c r="E30" s="137">
        <v>3</v>
      </c>
      <c r="F30" s="137">
        <v>3</v>
      </c>
      <c r="G30" s="137">
        <v>3</v>
      </c>
      <c r="H30" s="137">
        <v>3</v>
      </c>
      <c r="I30" s="137">
        <v>2.64</v>
      </c>
      <c r="J30" s="137">
        <v>2.35</v>
      </c>
      <c r="K30" s="137">
        <v>1.8</v>
      </c>
      <c r="L30" s="137">
        <v>2.39</v>
      </c>
      <c r="M30" s="137">
        <v>2.62</v>
      </c>
      <c r="N30" s="137">
        <v>2.95</v>
      </c>
      <c r="O30" s="137">
        <v>2.57</v>
      </c>
      <c r="P30" s="137">
        <v>2.74</v>
      </c>
      <c r="Q30" s="137">
        <v>1.97</v>
      </c>
      <c r="R30" s="137">
        <v>1.97</v>
      </c>
      <c r="S30" s="137">
        <v>1.81</v>
      </c>
      <c r="T30" s="137">
        <v>1.7</v>
      </c>
      <c r="U30" s="137">
        <v>1.51</v>
      </c>
      <c r="V30" s="137">
        <v>1.62</v>
      </c>
      <c r="W30" s="137">
        <v>1.98</v>
      </c>
      <c r="X30" s="137">
        <v>2</v>
      </c>
      <c r="Y30" s="137">
        <v>1.94</v>
      </c>
      <c r="Z30" s="137">
        <v>1.2</v>
      </c>
      <c r="AA30" s="137">
        <v>1.2</v>
      </c>
      <c r="AB30" s="137">
        <v>1.2</v>
      </c>
      <c r="AC30" s="137">
        <v>1</v>
      </c>
      <c r="AD30" s="137">
        <v>1</v>
      </c>
      <c r="AE30" s="137">
        <v>1</v>
      </c>
      <c r="AF30" s="137">
        <v>1</v>
      </c>
      <c r="AG30" s="137">
        <v>1</v>
      </c>
      <c r="AH30" s="137">
        <v>0.1</v>
      </c>
      <c r="AI30" s="133"/>
    </row>
    <row r="31" spans="1:35" ht="13.5" customHeight="1" x14ac:dyDescent="0.3">
      <c r="A31" s="136" t="s">
        <v>815</v>
      </c>
      <c r="B31" s="133"/>
      <c r="C31" s="136" t="s">
        <v>1329</v>
      </c>
      <c r="D31" s="137">
        <v>0</v>
      </c>
      <c r="E31" s="137">
        <v>0</v>
      </c>
      <c r="F31" s="137">
        <v>0</v>
      </c>
      <c r="G31" s="137">
        <v>0</v>
      </c>
      <c r="H31" s="137">
        <v>0</v>
      </c>
      <c r="I31" s="137">
        <v>0</v>
      </c>
      <c r="J31" s="137">
        <v>0</v>
      </c>
      <c r="K31" s="137">
        <v>0</v>
      </c>
      <c r="L31" s="137">
        <v>0</v>
      </c>
      <c r="M31" s="137">
        <v>0</v>
      </c>
      <c r="N31" s="137">
        <v>0</v>
      </c>
      <c r="O31" s="137">
        <v>0</v>
      </c>
      <c r="P31" s="137">
        <v>0</v>
      </c>
      <c r="Q31" s="137">
        <v>0</v>
      </c>
      <c r="R31" s="137">
        <v>0</v>
      </c>
      <c r="S31" s="137">
        <v>0</v>
      </c>
      <c r="T31" s="137">
        <v>0</v>
      </c>
      <c r="U31" s="137">
        <v>0</v>
      </c>
      <c r="V31" s="137">
        <v>0</v>
      </c>
      <c r="W31" s="137">
        <v>0</v>
      </c>
      <c r="X31" s="137">
        <v>0</v>
      </c>
      <c r="Y31" s="137">
        <v>0</v>
      </c>
      <c r="Z31" s="137">
        <v>0</v>
      </c>
      <c r="AA31" s="137">
        <v>0</v>
      </c>
      <c r="AB31" s="137">
        <v>0</v>
      </c>
      <c r="AC31" s="137">
        <v>0</v>
      </c>
      <c r="AD31" s="137">
        <v>0</v>
      </c>
      <c r="AE31" s="137">
        <v>0</v>
      </c>
      <c r="AF31" s="137">
        <v>0</v>
      </c>
      <c r="AG31" s="137">
        <v>0</v>
      </c>
      <c r="AH31" s="137">
        <v>0</v>
      </c>
      <c r="AI31" s="133"/>
    </row>
    <row r="32" spans="1:35" ht="13.5" customHeight="1" x14ac:dyDescent="0.3">
      <c r="A32" s="136" t="s">
        <v>815</v>
      </c>
      <c r="B32" s="133"/>
      <c r="C32" s="136" t="s">
        <v>2066</v>
      </c>
      <c r="D32" s="137"/>
      <c r="E32" s="137"/>
      <c r="F32" s="137"/>
      <c r="G32" s="137"/>
      <c r="H32" s="137"/>
      <c r="I32" s="137"/>
      <c r="J32" s="137"/>
      <c r="K32" s="137"/>
      <c r="L32" s="137"/>
      <c r="M32" s="137"/>
      <c r="N32" s="137"/>
      <c r="O32" s="137"/>
      <c r="P32" s="137"/>
      <c r="Q32" s="137"/>
      <c r="R32" s="137"/>
      <c r="S32" s="137"/>
      <c r="T32" s="137"/>
      <c r="U32" s="137"/>
      <c r="V32" s="137"/>
      <c r="W32" s="137"/>
      <c r="X32" s="137"/>
      <c r="Y32" s="137"/>
      <c r="Z32" s="137"/>
      <c r="AA32" s="137"/>
      <c r="AB32" s="137"/>
      <c r="AC32" s="137"/>
      <c r="AD32" s="137"/>
      <c r="AE32" s="137"/>
      <c r="AF32" s="137"/>
      <c r="AG32" s="137"/>
      <c r="AH32" s="137"/>
      <c r="AI32" s="133">
        <v>5.0000000000000001E-4</v>
      </c>
    </row>
    <row r="33" spans="1:35" ht="13.5" customHeight="1" x14ac:dyDescent="0.3">
      <c r="A33" s="136" t="s">
        <v>816</v>
      </c>
      <c r="B33" s="133"/>
      <c r="C33" s="136" t="s">
        <v>166</v>
      </c>
      <c r="D33" s="138">
        <v>0.3</v>
      </c>
      <c r="E33" s="137">
        <v>0.3</v>
      </c>
      <c r="F33" s="137">
        <v>0.3</v>
      </c>
      <c r="G33" s="138">
        <v>0.2</v>
      </c>
      <c r="H33" s="137">
        <v>0.2</v>
      </c>
      <c r="I33" s="137">
        <v>0.2</v>
      </c>
      <c r="J33" s="137">
        <v>0.2</v>
      </c>
      <c r="K33" s="137">
        <v>0.2</v>
      </c>
      <c r="L33" s="137">
        <v>0.2</v>
      </c>
      <c r="M33" s="137">
        <v>0.2</v>
      </c>
      <c r="N33" s="137">
        <v>0.2</v>
      </c>
      <c r="O33" s="137">
        <v>0.2</v>
      </c>
      <c r="P33" s="137">
        <v>0.2</v>
      </c>
      <c r="Q33" s="137">
        <v>0.2</v>
      </c>
      <c r="R33" s="137">
        <v>0.2</v>
      </c>
      <c r="S33" s="137">
        <v>0.2</v>
      </c>
      <c r="T33" s="137">
        <v>0.2</v>
      </c>
      <c r="U33" s="137">
        <v>0.2</v>
      </c>
      <c r="V33" s="137">
        <v>0.2</v>
      </c>
      <c r="W33" s="137">
        <v>0.2</v>
      </c>
      <c r="X33" s="137">
        <v>0.2</v>
      </c>
      <c r="Y33" s="137">
        <v>0.2</v>
      </c>
      <c r="Z33" s="137">
        <v>0.2</v>
      </c>
      <c r="AA33" s="137">
        <v>0.1</v>
      </c>
      <c r="AB33" s="137">
        <v>0.1</v>
      </c>
      <c r="AC33" s="137">
        <v>0.1</v>
      </c>
      <c r="AD33" s="137">
        <v>0.1</v>
      </c>
      <c r="AE33" s="137">
        <v>0.1</v>
      </c>
      <c r="AF33" s="137">
        <v>0.1</v>
      </c>
      <c r="AG33" s="137">
        <v>0.1</v>
      </c>
      <c r="AH33" s="137">
        <v>0.1</v>
      </c>
      <c r="AI33" s="133"/>
    </row>
    <row r="34" spans="1:35" ht="13.5" customHeight="1" x14ac:dyDescent="0.3">
      <c r="A34" s="136" t="s">
        <v>816</v>
      </c>
      <c r="B34" s="133"/>
      <c r="C34" s="136" t="s">
        <v>740</v>
      </c>
      <c r="D34" s="137">
        <v>3.5</v>
      </c>
      <c r="E34" s="137">
        <v>3.5</v>
      </c>
      <c r="F34" s="137">
        <v>3.5</v>
      </c>
      <c r="G34" s="137">
        <v>3.5</v>
      </c>
      <c r="H34" s="137">
        <v>3.5</v>
      </c>
      <c r="I34" s="137">
        <v>2.96</v>
      </c>
      <c r="J34" s="137">
        <v>2.89</v>
      </c>
      <c r="K34" s="137">
        <v>2.88</v>
      </c>
      <c r="L34" s="137">
        <v>3.2</v>
      </c>
      <c r="M34" s="137">
        <v>3.03</v>
      </c>
      <c r="N34" s="137">
        <v>3.3</v>
      </c>
      <c r="O34" s="137">
        <v>3.42</v>
      </c>
      <c r="P34" s="137">
        <v>3.45</v>
      </c>
      <c r="Q34" s="137">
        <v>3.42</v>
      </c>
      <c r="R34" s="137">
        <v>3.45</v>
      </c>
      <c r="S34" s="137">
        <v>3.36</v>
      </c>
      <c r="T34" s="137">
        <v>3.42</v>
      </c>
      <c r="U34" s="137">
        <v>3.44</v>
      </c>
      <c r="V34" s="137">
        <v>3.11</v>
      </c>
      <c r="W34" s="137">
        <v>3.2</v>
      </c>
      <c r="X34" s="137">
        <v>3.5</v>
      </c>
      <c r="Y34" s="137">
        <v>3.35</v>
      </c>
      <c r="Z34" s="137">
        <v>1.5</v>
      </c>
      <c r="AA34" s="137">
        <v>1.5</v>
      </c>
      <c r="AB34" s="137">
        <v>1.5</v>
      </c>
      <c r="AC34" s="137">
        <v>1</v>
      </c>
      <c r="AD34" s="137">
        <v>1</v>
      </c>
      <c r="AE34" s="137">
        <v>1</v>
      </c>
      <c r="AF34" s="137">
        <v>1</v>
      </c>
      <c r="AG34" s="137">
        <v>1</v>
      </c>
      <c r="AH34" s="137">
        <v>0.1</v>
      </c>
      <c r="AI34" s="133"/>
    </row>
    <row r="35" spans="1:35" ht="13.5" customHeight="1" x14ac:dyDescent="0.3">
      <c r="A35" s="133"/>
      <c r="B35" s="136"/>
      <c r="C35" s="136"/>
      <c r="D35" s="137"/>
      <c r="E35" s="137"/>
      <c r="F35" s="137"/>
      <c r="G35" s="137"/>
      <c r="H35" s="137"/>
      <c r="I35" s="137"/>
      <c r="J35" s="137"/>
      <c r="K35" s="137"/>
      <c r="L35" s="137"/>
      <c r="M35" s="137"/>
      <c r="N35" s="137"/>
      <c r="O35" s="137"/>
      <c r="P35" s="137"/>
      <c r="Q35" s="137"/>
      <c r="R35" s="137"/>
      <c r="S35" s="137"/>
      <c r="T35" s="137"/>
      <c r="U35" s="137"/>
      <c r="V35" s="137"/>
      <c r="W35" s="137"/>
      <c r="X35" s="137"/>
      <c r="Y35" s="137"/>
      <c r="Z35" s="137"/>
      <c r="AA35" s="137"/>
      <c r="AB35" s="137"/>
      <c r="AC35" s="137"/>
      <c r="AD35" s="137"/>
      <c r="AE35" s="137"/>
      <c r="AF35" s="137"/>
      <c r="AG35" s="137"/>
      <c r="AH35" s="137"/>
      <c r="AI35" s="133"/>
    </row>
    <row r="36" spans="1:35" ht="11.4" x14ac:dyDescent="0.3">
      <c r="A36" s="136"/>
      <c r="B36" s="133" t="s">
        <v>1538</v>
      </c>
      <c r="C36" s="136" t="s">
        <v>166</v>
      </c>
      <c r="D36" s="133" t="s">
        <v>1550</v>
      </c>
      <c r="E36" s="133"/>
      <c r="F36" s="133"/>
      <c r="G36" s="133"/>
      <c r="H36" s="133"/>
      <c r="I36" s="133" t="s">
        <v>1551</v>
      </c>
      <c r="J36" s="133"/>
      <c r="K36" s="133"/>
      <c r="L36" s="133"/>
      <c r="M36" s="133" t="s">
        <v>1552</v>
      </c>
      <c r="N36" s="133"/>
      <c r="O36" s="133"/>
      <c r="P36" s="133"/>
      <c r="Q36" s="133"/>
      <c r="R36" s="133"/>
      <c r="S36" s="133" t="s">
        <v>1553</v>
      </c>
      <c r="T36" s="133"/>
      <c r="U36" s="133"/>
      <c r="V36" s="133"/>
      <c r="W36" s="133"/>
      <c r="X36" s="133"/>
      <c r="Y36" s="133"/>
      <c r="Z36" s="133"/>
      <c r="AA36" s="133" t="s">
        <v>1554</v>
      </c>
      <c r="AB36" s="133"/>
      <c r="AC36" s="133"/>
      <c r="AD36" s="133"/>
      <c r="AE36" s="133"/>
      <c r="AF36" s="133"/>
      <c r="AG36" s="133"/>
      <c r="AH36" s="133"/>
      <c r="AI36" s="133"/>
    </row>
    <row r="37" spans="1:35" ht="11.4" x14ac:dyDescent="0.3">
      <c r="A37" s="136"/>
      <c r="B37" s="133" t="s">
        <v>1538</v>
      </c>
      <c r="C37" s="136" t="s">
        <v>740</v>
      </c>
      <c r="D37" s="133" t="s">
        <v>1555</v>
      </c>
      <c r="E37" s="133"/>
      <c r="F37" s="133"/>
      <c r="G37" s="133"/>
      <c r="H37" s="133"/>
      <c r="I37" s="133" t="s">
        <v>1556</v>
      </c>
      <c r="J37" s="133"/>
      <c r="K37" s="133"/>
      <c r="L37" s="133"/>
      <c r="M37" s="133"/>
      <c r="N37" s="133"/>
      <c r="O37" s="133"/>
      <c r="P37" s="133"/>
      <c r="Q37" s="133"/>
      <c r="R37" s="133"/>
      <c r="S37" s="133"/>
      <c r="T37" s="133"/>
      <c r="U37" s="133"/>
      <c r="V37" s="133"/>
      <c r="W37" s="133"/>
      <c r="X37" s="133"/>
      <c r="Y37" s="133"/>
      <c r="Z37" s="133" t="s">
        <v>1557</v>
      </c>
      <c r="AA37" s="133"/>
      <c r="AB37" s="133"/>
      <c r="AC37" s="133"/>
      <c r="AD37" s="133"/>
      <c r="AE37" s="133"/>
      <c r="AF37" s="133"/>
      <c r="AG37" s="133"/>
      <c r="AH37" s="133"/>
      <c r="AI37" s="133"/>
    </row>
    <row r="38" spans="1:35" ht="13.5" customHeight="1" x14ac:dyDescent="0.3">
      <c r="A38" s="144"/>
      <c r="B38" s="134" t="s">
        <v>1538</v>
      </c>
      <c r="C38" s="144" t="s">
        <v>2066</v>
      </c>
      <c r="D38" s="134"/>
      <c r="E38" s="134"/>
      <c r="F38" s="134"/>
      <c r="G38" s="134"/>
      <c r="H38" s="134"/>
      <c r="I38" s="134"/>
      <c r="J38" s="134"/>
      <c r="K38" s="134"/>
      <c r="L38" s="134"/>
      <c r="M38" s="134"/>
      <c r="N38" s="134"/>
      <c r="O38" s="134"/>
      <c r="P38" s="134"/>
      <c r="Q38" s="134"/>
      <c r="R38" s="134"/>
      <c r="S38" s="134"/>
      <c r="T38" s="134"/>
      <c r="U38" s="134"/>
      <c r="V38" s="134"/>
      <c r="W38" s="134"/>
      <c r="X38" s="134"/>
      <c r="Y38" s="134"/>
      <c r="Z38" s="134"/>
      <c r="AA38" s="134"/>
      <c r="AB38" s="134"/>
      <c r="AC38" s="134"/>
      <c r="AD38" s="134"/>
      <c r="AE38" s="134"/>
      <c r="AF38" s="134"/>
      <c r="AG38" s="134"/>
      <c r="AH38" s="134"/>
      <c r="AI38" s="134" t="s">
        <v>2071</v>
      </c>
    </row>
    <row r="39" spans="1:35" ht="13.5" customHeight="1" x14ac:dyDescent="0.3">
      <c r="A39" s="133"/>
      <c r="B39" s="133"/>
      <c r="C39" s="133"/>
      <c r="D39" s="133"/>
      <c r="E39" s="133"/>
      <c r="F39" s="133"/>
      <c r="G39" s="133"/>
      <c r="H39" s="133"/>
      <c r="I39" s="133"/>
      <c r="J39" s="133"/>
      <c r="K39" s="133"/>
      <c r="L39" s="133"/>
      <c r="M39" s="133"/>
      <c r="N39" s="133"/>
      <c r="O39" s="133"/>
      <c r="P39" s="133"/>
      <c r="Q39" s="133"/>
      <c r="R39" s="133"/>
      <c r="S39" s="133"/>
      <c r="T39" s="133"/>
      <c r="U39" s="133"/>
      <c r="V39" s="133"/>
      <c r="W39" s="133"/>
      <c r="X39" s="133"/>
      <c r="Y39" s="133"/>
      <c r="Z39" s="133"/>
      <c r="AA39" s="133"/>
      <c r="AB39" s="133"/>
      <c r="AC39" s="133"/>
      <c r="AD39" s="133"/>
      <c r="AE39" s="133"/>
      <c r="AF39" s="133"/>
      <c r="AG39" s="133"/>
      <c r="AH39" s="133"/>
    </row>
    <row r="40" spans="1:35" ht="13.5" customHeight="1" x14ac:dyDescent="0.3">
      <c r="A40" s="135" t="s">
        <v>1519</v>
      </c>
      <c r="B40" s="135" t="s">
        <v>1558</v>
      </c>
      <c r="C40" s="134" t="s">
        <v>1538</v>
      </c>
      <c r="D40" s="133"/>
      <c r="E40" s="133"/>
      <c r="F40" s="133"/>
      <c r="G40" s="133"/>
      <c r="H40" s="133"/>
      <c r="I40" s="133"/>
      <c r="J40" s="133"/>
      <c r="K40" s="133"/>
      <c r="L40" s="133"/>
      <c r="M40" s="133"/>
      <c r="N40" s="133"/>
      <c r="O40" s="133"/>
      <c r="P40" s="133"/>
      <c r="Q40" s="133"/>
      <c r="R40" s="133"/>
      <c r="S40" s="133"/>
      <c r="T40" s="133"/>
      <c r="U40" s="133"/>
      <c r="V40" s="133"/>
      <c r="W40" s="133"/>
      <c r="X40" s="133"/>
      <c r="Y40" s="133"/>
      <c r="Z40" s="133"/>
      <c r="AA40" s="133"/>
      <c r="AB40" s="133"/>
      <c r="AC40" s="133"/>
      <c r="AD40" s="133"/>
      <c r="AE40" s="133"/>
      <c r="AF40" s="133"/>
      <c r="AG40" s="133"/>
      <c r="AH40" s="133"/>
    </row>
    <row r="41" spans="1:35" ht="13.5" customHeight="1" x14ac:dyDescent="0.3">
      <c r="A41" s="136" t="s">
        <v>166</v>
      </c>
      <c r="B41" s="137">
        <v>42.7</v>
      </c>
      <c r="C41" s="133" t="s">
        <v>1559</v>
      </c>
      <c r="D41" s="133"/>
      <c r="E41" s="133"/>
      <c r="F41" s="133"/>
      <c r="G41" s="145"/>
      <c r="H41" s="133"/>
      <c r="I41" s="130" t="s">
        <v>1560</v>
      </c>
      <c r="J41" s="133"/>
      <c r="K41" s="145"/>
      <c r="L41" s="133"/>
      <c r="M41" s="133"/>
      <c r="N41" s="133"/>
      <c r="O41" s="133"/>
      <c r="P41" s="133"/>
      <c r="Q41" s="133"/>
      <c r="R41" s="133"/>
      <c r="S41" s="133"/>
      <c r="T41" s="133"/>
      <c r="U41" s="133"/>
      <c r="V41" s="133"/>
      <c r="W41" s="133"/>
      <c r="X41" s="133"/>
      <c r="Y41" s="133"/>
      <c r="Z41" s="133"/>
      <c r="AA41" s="133"/>
      <c r="AB41" s="133"/>
      <c r="AC41" s="133"/>
      <c r="AD41" s="133"/>
      <c r="AE41" s="133"/>
      <c r="AF41" s="133"/>
      <c r="AG41" s="133"/>
      <c r="AH41" s="133"/>
    </row>
    <row r="42" spans="1:35" ht="13.5" customHeight="1" x14ac:dyDescent="0.3">
      <c r="A42" s="136" t="s">
        <v>165</v>
      </c>
      <c r="B42" s="137">
        <v>43.8</v>
      </c>
      <c r="C42" s="133" t="s">
        <v>1559</v>
      </c>
      <c r="D42" s="133"/>
      <c r="E42" s="133"/>
      <c r="F42" s="133"/>
      <c r="G42" s="133"/>
      <c r="H42" s="133"/>
      <c r="I42" s="130" t="s">
        <v>1561</v>
      </c>
      <c r="J42" s="133"/>
      <c r="K42" s="133"/>
      <c r="L42" s="133"/>
      <c r="M42" s="133"/>
      <c r="N42" s="133"/>
      <c r="O42" s="133"/>
      <c r="P42" s="133"/>
      <c r="Q42" s="133"/>
      <c r="R42" s="133"/>
      <c r="S42" s="133"/>
      <c r="T42" s="133"/>
      <c r="U42" s="133"/>
      <c r="V42" s="133"/>
      <c r="W42" s="133"/>
      <c r="X42" s="133"/>
      <c r="Y42" s="133"/>
      <c r="Z42" s="133"/>
      <c r="AA42" s="133"/>
      <c r="AB42" s="133"/>
      <c r="AC42" s="133"/>
      <c r="AD42" s="133"/>
      <c r="AE42" s="133"/>
      <c r="AF42" s="133"/>
      <c r="AG42" s="133"/>
      <c r="AH42" s="133"/>
    </row>
    <row r="43" spans="1:35" ht="13.5" customHeight="1" x14ac:dyDescent="0.3">
      <c r="A43" s="136" t="s">
        <v>665</v>
      </c>
      <c r="B43" s="137">
        <v>46</v>
      </c>
      <c r="C43" s="133" t="s">
        <v>1559</v>
      </c>
      <c r="D43" s="133"/>
      <c r="E43" s="133"/>
      <c r="F43" s="133"/>
      <c r="G43" s="133"/>
      <c r="H43" s="133"/>
      <c r="I43" s="130" t="s">
        <v>1562</v>
      </c>
      <c r="J43" s="133"/>
      <c r="K43" s="133"/>
      <c r="L43" s="133"/>
      <c r="M43" s="133"/>
      <c r="N43" s="133"/>
      <c r="O43" s="133"/>
      <c r="P43" s="133"/>
      <c r="Q43" s="133"/>
      <c r="R43" s="133"/>
      <c r="S43" s="133"/>
      <c r="T43" s="133"/>
      <c r="U43" s="133"/>
      <c r="V43" s="133"/>
      <c r="W43" s="133"/>
      <c r="X43" s="133"/>
      <c r="Y43" s="133"/>
      <c r="Z43" s="133"/>
      <c r="AA43" s="133"/>
      <c r="AB43" s="133"/>
      <c r="AC43" s="133"/>
      <c r="AD43" s="133"/>
      <c r="AE43" s="133"/>
      <c r="AF43" s="133"/>
      <c r="AG43" s="133"/>
      <c r="AH43" s="133"/>
    </row>
    <row r="44" spans="1:35" ht="13.5" customHeight="1" x14ac:dyDescent="0.3">
      <c r="A44" s="136" t="s">
        <v>1332</v>
      </c>
      <c r="B44" s="137">
        <v>47.9</v>
      </c>
      <c r="C44" s="133" t="s">
        <v>1563</v>
      </c>
      <c r="D44" s="133"/>
      <c r="E44" s="133"/>
      <c r="F44" s="133"/>
      <c r="G44" s="133"/>
      <c r="H44" s="133"/>
      <c r="I44" s="133" t="s">
        <v>1564</v>
      </c>
      <c r="J44" s="133"/>
      <c r="K44" s="133"/>
      <c r="L44" s="133"/>
      <c r="M44" s="133"/>
      <c r="N44" s="133"/>
      <c r="O44" s="133"/>
      <c r="P44" s="133"/>
      <c r="Q44" s="133"/>
      <c r="R44" s="133"/>
      <c r="S44" s="133"/>
      <c r="T44" s="133"/>
      <c r="U44" s="133"/>
      <c r="V44" s="133"/>
      <c r="W44" s="133"/>
      <c r="X44" s="133"/>
      <c r="Y44" s="133"/>
      <c r="Z44" s="133"/>
      <c r="AA44" s="133"/>
      <c r="AB44" s="133"/>
      <c r="AC44" s="133"/>
      <c r="AD44" s="133"/>
      <c r="AE44" s="133"/>
      <c r="AF44" s="133"/>
      <c r="AG44" s="133"/>
      <c r="AH44" s="133"/>
    </row>
    <row r="45" spans="1:35" ht="13.5" customHeight="1" x14ac:dyDescent="0.3">
      <c r="A45" s="136" t="s">
        <v>1329</v>
      </c>
      <c r="B45" s="137">
        <v>47.9</v>
      </c>
      <c r="C45" s="133" t="s">
        <v>1563</v>
      </c>
      <c r="D45" s="133"/>
      <c r="E45" s="133"/>
      <c r="F45" s="133"/>
      <c r="G45" s="133"/>
      <c r="H45" s="133"/>
      <c r="I45" s="133" t="s">
        <v>1565</v>
      </c>
      <c r="J45" s="133"/>
      <c r="K45" s="133"/>
      <c r="L45" s="133"/>
      <c r="M45" s="133"/>
      <c r="N45" s="133"/>
      <c r="O45" s="133"/>
      <c r="P45" s="133"/>
      <c r="Q45" s="133"/>
      <c r="R45" s="133"/>
      <c r="S45" s="133"/>
      <c r="T45" s="133"/>
      <c r="U45" s="133"/>
      <c r="V45" s="133"/>
      <c r="W45" s="133"/>
      <c r="X45" s="133"/>
      <c r="Y45" s="133"/>
      <c r="Z45" s="133"/>
      <c r="AA45" s="133"/>
      <c r="AB45" s="133"/>
      <c r="AC45" s="133"/>
      <c r="AD45" s="133"/>
      <c r="AE45" s="133"/>
      <c r="AF45" s="133"/>
      <c r="AG45" s="133"/>
      <c r="AH45" s="133"/>
    </row>
    <row r="46" spans="1:35" ht="13.5" customHeight="1" x14ac:dyDescent="0.3">
      <c r="A46" s="136" t="s">
        <v>2066</v>
      </c>
      <c r="B46" s="210">
        <v>44</v>
      </c>
      <c r="C46" s="133" t="s">
        <v>2071</v>
      </c>
      <c r="D46" s="133"/>
      <c r="E46" s="133"/>
      <c r="F46" s="133"/>
      <c r="G46" s="133"/>
      <c r="H46" s="133"/>
      <c r="I46" s="133" t="s">
        <v>1566</v>
      </c>
      <c r="J46" s="133"/>
      <c r="K46" s="133"/>
      <c r="L46" s="133"/>
      <c r="M46" s="133"/>
      <c r="N46" s="133"/>
      <c r="O46" s="133"/>
      <c r="P46" s="133"/>
      <c r="Q46" s="133"/>
      <c r="R46" s="133"/>
      <c r="S46" s="133"/>
      <c r="T46" s="133"/>
      <c r="U46" s="133"/>
      <c r="V46" s="133"/>
      <c r="W46" s="133"/>
      <c r="X46" s="133"/>
      <c r="Y46" s="133"/>
      <c r="Z46" s="133"/>
      <c r="AA46" s="133"/>
      <c r="AB46" s="133"/>
      <c r="AC46" s="133"/>
      <c r="AD46" s="133"/>
      <c r="AE46" s="133"/>
      <c r="AF46" s="133"/>
      <c r="AG46" s="133"/>
      <c r="AH46" s="133"/>
    </row>
    <row r="47" spans="1:35" ht="13.5" customHeight="1" x14ac:dyDescent="0.3">
      <c r="A47" s="133" t="s">
        <v>923</v>
      </c>
      <c r="B47" s="133">
        <v>40.65</v>
      </c>
      <c r="C47" s="133" t="s">
        <v>1559</v>
      </c>
      <c r="D47" s="133"/>
      <c r="E47" s="133"/>
      <c r="F47" s="133"/>
      <c r="G47" s="133"/>
      <c r="H47" s="133"/>
      <c r="I47" s="133" t="s">
        <v>2074</v>
      </c>
      <c r="J47" s="211" t="s">
        <v>2073</v>
      </c>
      <c r="K47" s="133"/>
      <c r="L47" s="133"/>
      <c r="M47" s="133"/>
      <c r="N47" s="133"/>
      <c r="O47" s="133"/>
      <c r="P47" s="133"/>
      <c r="Q47" s="133"/>
      <c r="R47" s="133"/>
      <c r="S47" s="133"/>
      <c r="T47" s="133"/>
      <c r="U47" s="133"/>
      <c r="V47" s="133"/>
      <c r="W47" s="133"/>
      <c r="X47" s="133"/>
      <c r="Y47" s="133"/>
      <c r="Z47" s="133"/>
      <c r="AA47" s="133"/>
      <c r="AB47" s="133"/>
      <c r="AC47" s="133"/>
      <c r="AD47" s="133"/>
      <c r="AE47" s="133"/>
      <c r="AF47" s="133"/>
      <c r="AG47" s="133"/>
      <c r="AH47" s="133"/>
    </row>
    <row r="48" spans="1:35" ht="13.5" customHeight="1" x14ac:dyDescent="0.3">
      <c r="A48" s="133" t="s">
        <v>915</v>
      </c>
      <c r="B48" s="133">
        <v>43.5</v>
      </c>
      <c r="C48" s="133" t="s">
        <v>1559</v>
      </c>
      <c r="D48" s="133"/>
      <c r="E48" s="133"/>
      <c r="F48" s="133"/>
      <c r="G48" s="133"/>
      <c r="H48" s="133"/>
      <c r="I48" s="133"/>
      <c r="J48" s="133"/>
      <c r="K48" s="133"/>
      <c r="L48" s="133"/>
      <c r="M48" s="133"/>
      <c r="N48" s="133"/>
      <c r="O48" s="133"/>
      <c r="P48" s="133"/>
      <c r="Q48" s="133"/>
      <c r="R48" s="133"/>
      <c r="S48" s="133"/>
      <c r="T48" s="133"/>
      <c r="U48" s="133"/>
      <c r="V48" s="133"/>
      <c r="W48" s="133"/>
      <c r="X48" s="133"/>
      <c r="Y48" s="133"/>
      <c r="Z48" s="133"/>
      <c r="AA48" s="133"/>
      <c r="AB48" s="133"/>
      <c r="AC48" s="133"/>
      <c r="AD48" s="133"/>
      <c r="AE48" s="133"/>
      <c r="AF48" s="133"/>
      <c r="AG48" s="133"/>
      <c r="AH48" s="133"/>
    </row>
    <row r="49" spans="1:34" ht="13.5" customHeight="1" x14ac:dyDescent="0.3">
      <c r="A49" s="136" t="s">
        <v>1527</v>
      </c>
      <c r="B49" s="137">
        <v>47.9</v>
      </c>
      <c r="C49" s="133" t="s">
        <v>1563</v>
      </c>
      <c r="D49" s="133"/>
      <c r="E49" s="133"/>
      <c r="F49" s="133"/>
      <c r="G49" s="133"/>
      <c r="H49" s="133"/>
      <c r="I49" s="133"/>
      <c r="J49" s="133"/>
      <c r="K49" s="133"/>
      <c r="L49" s="133"/>
      <c r="M49" s="133"/>
      <c r="N49" s="133"/>
      <c r="O49" s="133"/>
      <c r="P49" s="133"/>
      <c r="Q49" s="133"/>
      <c r="R49" s="133"/>
      <c r="S49" s="133"/>
      <c r="T49" s="133"/>
      <c r="U49" s="133"/>
      <c r="V49" s="133"/>
      <c r="W49" s="133"/>
      <c r="X49" s="133"/>
      <c r="Y49" s="133"/>
      <c r="Z49" s="133"/>
      <c r="AA49" s="133"/>
      <c r="AB49" s="133"/>
      <c r="AC49" s="133"/>
      <c r="AD49" s="133"/>
      <c r="AE49" s="133"/>
      <c r="AF49" s="133"/>
      <c r="AG49" s="133"/>
      <c r="AH49" s="133"/>
    </row>
    <row r="50" spans="1:34" ht="13.5" customHeight="1" x14ac:dyDescent="0.3">
      <c r="A50" s="136" t="s">
        <v>949</v>
      </c>
      <c r="B50" s="137">
        <v>37.6</v>
      </c>
      <c r="C50" s="133" t="s">
        <v>1559</v>
      </c>
      <c r="D50" s="133"/>
      <c r="E50" s="133"/>
      <c r="F50" s="133"/>
      <c r="G50" s="133"/>
      <c r="H50" s="133"/>
      <c r="I50" s="133"/>
      <c r="J50" s="133"/>
      <c r="K50" s="133"/>
      <c r="L50" s="133"/>
      <c r="M50" s="133"/>
      <c r="N50" s="133"/>
      <c r="O50" s="133"/>
      <c r="P50" s="133"/>
      <c r="Q50" s="133"/>
      <c r="R50" s="133"/>
      <c r="S50" s="133"/>
      <c r="T50" s="133"/>
      <c r="U50" s="133"/>
      <c r="V50" s="133"/>
      <c r="W50" s="133"/>
      <c r="X50" s="133"/>
      <c r="Y50" s="133"/>
      <c r="Z50" s="133"/>
      <c r="AA50" s="133"/>
      <c r="AB50" s="133"/>
      <c r="AC50" s="133"/>
      <c r="AD50" s="133"/>
      <c r="AE50" s="133"/>
      <c r="AF50" s="133"/>
      <c r="AG50" s="133"/>
      <c r="AH50" s="133"/>
    </row>
    <row r="51" spans="1:34" ht="13.5" customHeight="1" x14ac:dyDescent="0.3">
      <c r="A51" s="136" t="s">
        <v>1529</v>
      </c>
      <c r="B51" s="137">
        <v>26.7</v>
      </c>
      <c r="C51" s="133" t="s">
        <v>1559</v>
      </c>
    </row>
  </sheetData>
  <hyperlinks>
    <hyperlink ref="J47" r:id="rId1" display="https://www.shell.com/business-customers/commercial-fuels/shell-gtl-fuel.html"/>
  </hyperlinks>
  <pageMargins left="0.7" right="0.7" top="0.75" bottom="0.75" header="0.3" footer="0.3"/>
  <pageSetup paperSize="9" orientation="portrait"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J97"/>
  <sheetViews>
    <sheetView zoomScale="80" zoomScaleNormal="80" workbookViewId="0"/>
  </sheetViews>
  <sheetFormatPr defaultColWidth="9.109375" defaultRowHeight="10.199999999999999" x14ac:dyDescent="0.2"/>
  <cols>
    <col min="1" max="1" width="5" style="7" bestFit="1" customWidth="1"/>
    <col min="2" max="2" width="5.88671875" style="7" bestFit="1" customWidth="1"/>
    <col min="3" max="3" width="10.33203125" style="7" bestFit="1" customWidth="1"/>
    <col min="4" max="4" width="20.109375" style="7" bestFit="1" customWidth="1"/>
    <col min="5" max="5" width="8" style="7" bestFit="1" customWidth="1"/>
    <col min="6" max="6" width="8.6640625" style="7" bestFit="1" customWidth="1"/>
    <col min="7" max="7" width="10.5546875" style="7" bestFit="1" customWidth="1"/>
    <col min="8" max="9" width="7.5546875" style="7" bestFit="1" customWidth="1"/>
    <col min="10" max="10" width="8.5546875" style="7" bestFit="1" customWidth="1"/>
    <col min="11" max="11" width="7" style="7" bestFit="1" customWidth="1"/>
    <col min="12" max="12" width="8.5546875" style="7" customWidth="1"/>
    <col min="13" max="18" width="7" style="7" bestFit="1" customWidth="1"/>
    <col min="19" max="19" width="7" style="7" customWidth="1"/>
    <col min="20" max="20" width="8.5546875" style="7" bestFit="1" customWidth="1"/>
    <col min="21" max="21" width="8.88671875" style="7" bestFit="1" customWidth="1"/>
    <col min="22" max="22" width="9.6640625" style="7" bestFit="1" customWidth="1"/>
    <col min="23" max="25" width="8.5546875" style="7" bestFit="1" customWidth="1"/>
    <col min="26" max="26" width="9.6640625" style="7" bestFit="1" customWidth="1"/>
    <col min="27" max="27" width="8.6640625" style="7" bestFit="1" customWidth="1"/>
    <col min="28" max="28" width="8.5546875" style="7" bestFit="1" customWidth="1"/>
    <col min="29" max="29" width="11.6640625" style="7" bestFit="1" customWidth="1"/>
    <col min="30" max="30" width="11.88671875" style="7" bestFit="1" customWidth="1"/>
    <col min="31" max="33" width="8.5546875" style="7" bestFit="1" customWidth="1"/>
    <col min="34" max="34" width="11.109375" style="7" bestFit="1" customWidth="1"/>
    <col min="35" max="35" width="15.109375" style="156" bestFit="1" customWidth="1"/>
    <col min="36" max="16384" width="9.109375" style="7"/>
  </cols>
  <sheetData>
    <row r="1" spans="1:36" ht="15.6" x14ac:dyDescent="0.3">
      <c r="A1" s="24" t="s">
        <v>1570</v>
      </c>
    </row>
    <row r="3" spans="1:36" ht="11.4" x14ac:dyDescent="0.25">
      <c r="A3" s="69" t="s">
        <v>649</v>
      </c>
      <c r="B3" s="69"/>
      <c r="C3" s="69" t="s">
        <v>863</v>
      </c>
      <c r="D3" s="69" t="s">
        <v>864</v>
      </c>
      <c r="E3" s="69"/>
      <c r="F3" s="69" t="s">
        <v>664</v>
      </c>
      <c r="G3" s="222" t="s">
        <v>2075</v>
      </c>
      <c r="H3" s="173" t="s">
        <v>1641</v>
      </c>
      <c r="I3" s="173" t="s">
        <v>154</v>
      </c>
      <c r="J3" s="173" t="s">
        <v>155</v>
      </c>
      <c r="K3" s="173" t="s">
        <v>156</v>
      </c>
      <c r="L3" s="173" t="s">
        <v>865</v>
      </c>
      <c r="M3" s="173" t="s">
        <v>866</v>
      </c>
      <c r="N3" s="213" t="s">
        <v>159</v>
      </c>
      <c r="O3" s="173" t="s">
        <v>867</v>
      </c>
      <c r="P3" s="173" t="s">
        <v>868</v>
      </c>
      <c r="Q3" s="173" t="s">
        <v>162</v>
      </c>
      <c r="R3" s="173" t="s">
        <v>869</v>
      </c>
      <c r="S3" s="173" t="s">
        <v>870</v>
      </c>
      <c r="T3" s="173" t="s">
        <v>163</v>
      </c>
      <c r="U3" s="214" t="s">
        <v>871</v>
      </c>
      <c r="V3" s="214" t="s">
        <v>872</v>
      </c>
      <c r="W3" s="214" t="s">
        <v>873</v>
      </c>
      <c r="X3" s="214" t="s">
        <v>874</v>
      </c>
      <c r="Y3" s="214" t="s">
        <v>875</v>
      </c>
      <c r="Z3" s="214" t="s">
        <v>876</v>
      </c>
      <c r="AA3" s="214" t="s">
        <v>877</v>
      </c>
      <c r="AB3" s="214" t="s">
        <v>878</v>
      </c>
      <c r="AC3" s="214" t="s">
        <v>879</v>
      </c>
      <c r="AD3" s="213" t="s">
        <v>880</v>
      </c>
      <c r="AE3" s="213" t="s">
        <v>881</v>
      </c>
      <c r="AF3" s="213" t="s">
        <v>882</v>
      </c>
      <c r="AG3" s="213" t="s">
        <v>883</v>
      </c>
      <c r="AH3" s="213" t="s">
        <v>884</v>
      </c>
      <c r="AI3" s="88" t="s">
        <v>885</v>
      </c>
      <c r="AJ3" s="88" t="s">
        <v>886</v>
      </c>
    </row>
    <row r="4" spans="1:36" ht="11.4" x14ac:dyDescent="0.25">
      <c r="A4" s="215"/>
      <c r="B4" s="215"/>
      <c r="C4" s="215"/>
      <c r="D4" s="215"/>
      <c r="E4" s="215"/>
      <c r="F4" s="215"/>
      <c r="G4" s="223"/>
      <c r="H4" s="215"/>
      <c r="I4" s="175" t="s">
        <v>887</v>
      </c>
      <c r="J4" s="175" t="s">
        <v>887</v>
      </c>
      <c r="K4" s="175" t="s">
        <v>887</v>
      </c>
      <c r="L4" s="175" t="s">
        <v>887</v>
      </c>
      <c r="M4" s="175" t="s">
        <v>887</v>
      </c>
      <c r="N4" s="175" t="s">
        <v>888</v>
      </c>
      <c r="O4" s="175" t="s">
        <v>887</v>
      </c>
      <c r="P4" s="175" t="s">
        <v>887</v>
      </c>
      <c r="Q4" s="175" t="s">
        <v>887</v>
      </c>
      <c r="R4" s="175" t="s">
        <v>887</v>
      </c>
      <c r="S4" s="175" t="s">
        <v>887</v>
      </c>
      <c r="T4" s="175" t="s">
        <v>887</v>
      </c>
      <c r="U4" s="175" t="s">
        <v>889</v>
      </c>
      <c r="V4" s="175" t="s">
        <v>889</v>
      </c>
      <c r="W4" s="175" t="s">
        <v>889</v>
      </c>
      <c r="X4" s="175" t="s">
        <v>889</v>
      </c>
      <c r="Y4" s="175" t="s">
        <v>889</v>
      </c>
      <c r="Z4" s="175" t="s">
        <v>889</v>
      </c>
      <c r="AA4" s="175" t="s">
        <v>889</v>
      </c>
      <c r="AB4" s="175" t="s">
        <v>889</v>
      </c>
      <c r="AC4" s="175" t="s">
        <v>889</v>
      </c>
      <c r="AD4" s="175" t="s">
        <v>890</v>
      </c>
      <c r="AE4" s="175" t="s">
        <v>889</v>
      </c>
      <c r="AF4" s="175" t="s">
        <v>889</v>
      </c>
      <c r="AG4" s="175" t="s">
        <v>889</v>
      </c>
      <c r="AH4" s="175" t="s">
        <v>889</v>
      </c>
      <c r="AI4" s="89" t="s">
        <v>891</v>
      </c>
      <c r="AJ4" s="89" t="s">
        <v>891</v>
      </c>
    </row>
    <row r="5" spans="1:36" ht="11.4" x14ac:dyDescent="0.25">
      <c r="A5" s="216">
        <v>1990</v>
      </c>
      <c r="B5" s="216" t="s">
        <v>892</v>
      </c>
      <c r="C5" s="216" t="s">
        <v>893</v>
      </c>
      <c r="D5" s="216" t="s">
        <v>894</v>
      </c>
      <c r="E5" s="216" t="s">
        <v>895</v>
      </c>
      <c r="F5" s="216" t="s">
        <v>1794</v>
      </c>
      <c r="G5" s="224" t="s">
        <v>2076</v>
      </c>
      <c r="H5" s="217" t="s">
        <v>181</v>
      </c>
      <c r="I5" s="218" t="s">
        <v>181</v>
      </c>
      <c r="J5" s="218" t="s">
        <v>181</v>
      </c>
      <c r="K5" s="218" t="s">
        <v>181</v>
      </c>
      <c r="L5" s="218" t="s">
        <v>181</v>
      </c>
      <c r="M5" s="218" t="s">
        <v>181</v>
      </c>
      <c r="N5" s="218" t="s">
        <v>181</v>
      </c>
      <c r="O5" s="218" t="s">
        <v>181</v>
      </c>
      <c r="P5" s="218" t="s">
        <v>181</v>
      </c>
      <c r="Q5" s="218" t="s">
        <v>181</v>
      </c>
      <c r="R5" s="218" t="s">
        <v>181</v>
      </c>
      <c r="S5" s="218" t="s">
        <v>181</v>
      </c>
      <c r="T5" s="218" t="s">
        <v>181</v>
      </c>
      <c r="U5" s="219" t="s">
        <v>181</v>
      </c>
      <c r="V5" s="219" t="s">
        <v>181</v>
      </c>
      <c r="W5" s="219" t="s">
        <v>181</v>
      </c>
      <c r="X5" s="219" t="s">
        <v>181</v>
      </c>
      <c r="Y5" s="219" t="s">
        <v>181</v>
      </c>
      <c r="Z5" s="219" t="s">
        <v>181</v>
      </c>
      <c r="AA5" s="219" t="s">
        <v>181</v>
      </c>
      <c r="AB5" s="219" t="s">
        <v>181</v>
      </c>
      <c r="AC5" s="219" t="s">
        <v>181</v>
      </c>
      <c r="AD5" s="219" t="s">
        <v>181</v>
      </c>
      <c r="AE5" s="219" t="s">
        <v>181</v>
      </c>
      <c r="AF5" s="219" t="s">
        <v>181</v>
      </c>
      <c r="AG5" s="219" t="s">
        <v>181</v>
      </c>
      <c r="AH5" s="219" t="s">
        <v>181</v>
      </c>
      <c r="AI5" s="219" t="s">
        <v>181</v>
      </c>
      <c r="AJ5" s="219" t="s">
        <v>181</v>
      </c>
    </row>
    <row r="6" spans="1:36" ht="11.4" x14ac:dyDescent="0.25">
      <c r="A6" s="216">
        <v>1990</v>
      </c>
      <c r="B6" s="216" t="s">
        <v>892</v>
      </c>
      <c r="C6" s="216" t="s">
        <v>893</v>
      </c>
      <c r="D6" s="216" t="s">
        <v>894</v>
      </c>
      <c r="E6" s="216" t="s">
        <v>895</v>
      </c>
      <c r="F6" s="216" t="s">
        <v>1332</v>
      </c>
      <c r="G6" s="224" t="s">
        <v>2076</v>
      </c>
      <c r="H6" s="217">
        <v>62.243401969797141</v>
      </c>
      <c r="I6" s="218">
        <v>0</v>
      </c>
      <c r="J6" s="218">
        <v>5.9953623567280703</v>
      </c>
      <c r="K6" s="218">
        <v>10.892979020185498</v>
      </c>
      <c r="L6" s="218">
        <v>17.957551982294682</v>
      </c>
      <c r="M6" s="218">
        <v>219.21485440316235</v>
      </c>
      <c r="N6" s="218">
        <v>56.8</v>
      </c>
      <c r="O6" s="218">
        <v>0.42069490017038241</v>
      </c>
      <c r="P6" s="218">
        <v>9.0292337163975649</v>
      </c>
      <c r="Q6" s="218">
        <v>0.52974571415849758</v>
      </c>
      <c r="R6" s="218">
        <v>0.52974571415849758</v>
      </c>
      <c r="S6" s="218">
        <v>0.52974571415849758</v>
      </c>
      <c r="T6" s="218">
        <v>7.9461857123774612E-2</v>
      </c>
      <c r="U6" s="219">
        <v>0</v>
      </c>
      <c r="V6" s="219">
        <v>0.25700944413470855</v>
      </c>
      <c r="W6" s="219">
        <v>0.23130849972123768</v>
      </c>
      <c r="X6" s="219">
        <v>0.8995330544714798</v>
      </c>
      <c r="Y6" s="219">
        <v>0</v>
      </c>
      <c r="Z6" s="219">
        <v>0.25700944413470855</v>
      </c>
      <c r="AA6" s="219">
        <v>0.77102833240412572</v>
      </c>
      <c r="AB6" s="219">
        <v>0</v>
      </c>
      <c r="AC6" s="219">
        <v>51.401888826941715</v>
      </c>
      <c r="AD6" s="219">
        <v>0</v>
      </c>
      <c r="AE6" s="219">
        <v>0</v>
      </c>
      <c r="AF6" s="219">
        <v>0</v>
      </c>
      <c r="AG6" s="219">
        <v>0</v>
      </c>
      <c r="AH6" s="219">
        <v>0</v>
      </c>
      <c r="AI6" s="219">
        <v>0</v>
      </c>
      <c r="AJ6" s="219">
        <v>0.56285482129340358</v>
      </c>
    </row>
    <row r="7" spans="1:36" ht="11.4" x14ac:dyDescent="0.25">
      <c r="A7" s="216">
        <v>1990</v>
      </c>
      <c r="B7" s="216" t="s">
        <v>892</v>
      </c>
      <c r="C7" s="216" t="s">
        <v>893</v>
      </c>
      <c r="D7" s="216" t="s">
        <v>894</v>
      </c>
      <c r="E7" s="216" t="s">
        <v>895</v>
      </c>
      <c r="F7" s="216" t="s">
        <v>166</v>
      </c>
      <c r="G7" s="224" t="s">
        <v>2076</v>
      </c>
      <c r="H7" s="217">
        <v>12.983650028685723</v>
      </c>
      <c r="I7" s="218">
        <v>93.676814988290403</v>
      </c>
      <c r="J7" s="218">
        <v>283.79833707961109</v>
      </c>
      <c r="K7" s="218">
        <v>25.068238168625882</v>
      </c>
      <c r="L7" s="218">
        <v>3.7404146614340461</v>
      </c>
      <c r="M7" s="218">
        <v>179.68587076866876</v>
      </c>
      <c r="N7" s="218">
        <v>74.100000000000009</v>
      </c>
      <c r="O7" s="218">
        <v>0</v>
      </c>
      <c r="P7" s="218">
        <v>0.46755183267925576</v>
      </c>
      <c r="Q7" s="218">
        <v>79.483811555752936</v>
      </c>
      <c r="R7" s="218">
        <v>79.483811555752936</v>
      </c>
      <c r="S7" s="218">
        <v>79.483811555752936</v>
      </c>
      <c r="T7" s="218">
        <v>43.716096355664121</v>
      </c>
      <c r="U7" s="219">
        <v>2.3419203747072604E-3</v>
      </c>
      <c r="V7" s="219">
        <v>0.29241306518709653</v>
      </c>
      <c r="W7" s="219">
        <v>0.9271684943494739</v>
      </c>
      <c r="X7" s="219">
        <v>0.6577252503578509</v>
      </c>
      <c r="Y7" s="219">
        <v>0.12412177985948478</v>
      </c>
      <c r="Z7" s="219">
        <v>0.29592594574915737</v>
      </c>
      <c r="AA7" s="219">
        <v>1.7591622318719933</v>
      </c>
      <c r="AB7" s="219">
        <v>2.3419203747072604E-3</v>
      </c>
      <c r="AC7" s="219">
        <v>58.669966667395876</v>
      </c>
      <c r="AD7" s="219">
        <v>7.0132774901888355E-4</v>
      </c>
      <c r="AE7" s="219">
        <v>0.9117260737245485</v>
      </c>
      <c r="AF7" s="219">
        <v>0.71535430399926148</v>
      </c>
      <c r="AG7" s="219">
        <v>0.81354018886190493</v>
      </c>
      <c r="AH7" s="219">
        <v>0.75743396894039439</v>
      </c>
      <c r="AI7" s="219">
        <v>6150</v>
      </c>
      <c r="AJ7" s="219">
        <v>0.70132774901888351</v>
      </c>
    </row>
    <row r="8" spans="1:36" ht="11.4" x14ac:dyDescent="0.25">
      <c r="A8" s="216">
        <v>1990</v>
      </c>
      <c r="B8" s="216" t="s">
        <v>892</v>
      </c>
      <c r="C8" s="216" t="s">
        <v>893</v>
      </c>
      <c r="D8" s="216" t="s">
        <v>894</v>
      </c>
      <c r="E8" s="216" t="s">
        <v>895</v>
      </c>
      <c r="F8" s="216" t="s">
        <v>165</v>
      </c>
      <c r="G8" s="224" t="s">
        <v>2076</v>
      </c>
      <c r="H8" s="217">
        <v>4.336638373735294</v>
      </c>
      <c r="I8" s="218">
        <v>2.2831050228310503</v>
      </c>
      <c r="J8" s="218">
        <v>1310.0779230630199</v>
      </c>
      <c r="K8" s="218">
        <v>377.09630034264478</v>
      </c>
      <c r="L8" s="218">
        <v>17.094635384530928</v>
      </c>
      <c r="M8" s="218">
        <v>3899.6063910533667</v>
      </c>
      <c r="N8" s="218">
        <v>73</v>
      </c>
      <c r="O8" s="218">
        <v>2.7137163528944162</v>
      </c>
      <c r="P8" s="218">
        <v>0.83498964704443557</v>
      </c>
      <c r="Q8" s="218">
        <v>0.79055019458146358</v>
      </c>
      <c r="R8" s="218">
        <v>0.79055019458146358</v>
      </c>
      <c r="S8" s="218">
        <v>0.79055019458146358</v>
      </c>
      <c r="T8" s="218">
        <v>7.1034623225310817E-2</v>
      </c>
      <c r="U8" s="219">
        <v>6.849315068493152E-3</v>
      </c>
      <c r="V8" s="219">
        <v>0.27316088818724815</v>
      </c>
      <c r="W8" s="219">
        <v>0.38557082676578353</v>
      </c>
      <c r="X8" s="219">
        <v>1.0428210995229485</v>
      </c>
      <c r="Y8" s="219">
        <v>0.19863013698630141</v>
      </c>
      <c r="Z8" s="219">
        <v>0.32110609366670007</v>
      </c>
      <c r="AA8" s="219">
        <v>1472.0044141714111</v>
      </c>
      <c r="AB8" s="219">
        <v>4.5662100456621002E-3</v>
      </c>
      <c r="AC8" s="219">
        <v>54.472360285851465</v>
      </c>
      <c r="AD8" s="219">
        <v>1.3106490068061107E-2</v>
      </c>
      <c r="AE8" s="219">
        <v>0.36614956380615155</v>
      </c>
      <c r="AF8" s="219">
        <v>0.12482371493391528</v>
      </c>
      <c r="AG8" s="219">
        <v>0.19971794389426453</v>
      </c>
      <c r="AH8" s="219">
        <v>0.42856142127310931</v>
      </c>
      <c r="AI8" s="219">
        <v>159.29241599999997</v>
      </c>
      <c r="AJ8" s="219">
        <v>2.6719668705421951</v>
      </c>
    </row>
    <row r="9" spans="1:36" ht="11.4" x14ac:dyDescent="0.25">
      <c r="A9" s="216">
        <v>1990</v>
      </c>
      <c r="B9" s="216" t="s">
        <v>892</v>
      </c>
      <c r="C9" s="216" t="s">
        <v>893</v>
      </c>
      <c r="D9" s="216" t="s">
        <v>894</v>
      </c>
      <c r="E9" s="216" t="s">
        <v>895</v>
      </c>
      <c r="F9" s="216" t="s">
        <v>665</v>
      </c>
      <c r="G9" s="224" t="s">
        <v>2076</v>
      </c>
      <c r="H9" s="217">
        <v>5.105038973111526</v>
      </c>
      <c r="I9" s="218">
        <v>0</v>
      </c>
      <c r="J9" s="218">
        <v>1151.7197496357417</v>
      </c>
      <c r="K9" s="218">
        <v>187.08221663826106</v>
      </c>
      <c r="L9" s="218">
        <v>10.064412238325275</v>
      </c>
      <c r="M9" s="218">
        <v>3914.2512077294373</v>
      </c>
      <c r="N9" s="218">
        <v>64.8</v>
      </c>
      <c r="O9" s="218">
        <v>0</v>
      </c>
      <c r="P9" s="218">
        <v>8.8566827697262429</v>
      </c>
      <c r="Q9" s="218">
        <v>0.76489533011272093</v>
      </c>
      <c r="R9" s="218">
        <v>0.76489533011272093</v>
      </c>
      <c r="S9" s="218">
        <v>0.76489533011272093</v>
      </c>
      <c r="T9" s="218">
        <v>3.8244766505636039E-2</v>
      </c>
      <c r="U9" s="219">
        <v>0</v>
      </c>
      <c r="V9" s="219">
        <v>0.30262101438707106</v>
      </c>
      <c r="W9" s="219">
        <v>0.27235891294836401</v>
      </c>
      <c r="X9" s="219">
        <v>1.0591735503547492</v>
      </c>
      <c r="Y9" s="219">
        <v>0</v>
      </c>
      <c r="Z9" s="219">
        <v>0.30262101438707106</v>
      </c>
      <c r="AA9" s="219">
        <v>0.90786304316121347</v>
      </c>
      <c r="AB9" s="219">
        <v>0</v>
      </c>
      <c r="AC9" s="219">
        <v>60.524202877414233</v>
      </c>
      <c r="AD9" s="219">
        <v>0</v>
      </c>
      <c r="AE9" s="219">
        <v>0</v>
      </c>
      <c r="AF9" s="219">
        <v>0</v>
      </c>
      <c r="AG9" s="219">
        <v>0</v>
      </c>
      <c r="AH9" s="219">
        <v>0</v>
      </c>
      <c r="AI9" s="219">
        <v>0</v>
      </c>
      <c r="AJ9" s="219">
        <v>0</v>
      </c>
    </row>
    <row r="10" spans="1:36" ht="11.4" x14ac:dyDescent="0.25">
      <c r="A10" s="216">
        <v>1990</v>
      </c>
      <c r="B10" s="216" t="s">
        <v>892</v>
      </c>
      <c r="C10" s="216" t="s">
        <v>896</v>
      </c>
      <c r="D10" s="216" t="s">
        <v>894</v>
      </c>
      <c r="E10" s="216" t="s">
        <v>897</v>
      </c>
      <c r="F10" s="216" t="s">
        <v>1794</v>
      </c>
      <c r="G10" s="224" t="s">
        <v>2076</v>
      </c>
      <c r="H10" s="217" t="s">
        <v>181</v>
      </c>
      <c r="I10" s="218" t="s">
        <v>181</v>
      </c>
      <c r="J10" s="218" t="s">
        <v>181</v>
      </c>
      <c r="K10" s="218" t="s">
        <v>181</v>
      </c>
      <c r="L10" s="218" t="s">
        <v>181</v>
      </c>
      <c r="M10" s="218" t="s">
        <v>181</v>
      </c>
      <c r="N10" s="218" t="s">
        <v>181</v>
      </c>
      <c r="O10" s="218" t="s">
        <v>181</v>
      </c>
      <c r="P10" s="218" t="s">
        <v>181</v>
      </c>
      <c r="Q10" s="218" t="s">
        <v>181</v>
      </c>
      <c r="R10" s="218" t="s">
        <v>181</v>
      </c>
      <c r="S10" s="218" t="s">
        <v>181</v>
      </c>
      <c r="T10" s="218" t="s">
        <v>181</v>
      </c>
      <c r="U10" s="219" t="s">
        <v>181</v>
      </c>
      <c r="V10" s="219" t="s">
        <v>181</v>
      </c>
      <c r="W10" s="219" t="s">
        <v>181</v>
      </c>
      <c r="X10" s="219" t="s">
        <v>181</v>
      </c>
      <c r="Y10" s="219" t="s">
        <v>181</v>
      </c>
      <c r="Z10" s="219" t="s">
        <v>181</v>
      </c>
      <c r="AA10" s="219" t="s">
        <v>181</v>
      </c>
      <c r="AB10" s="219" t="s">
        <v>181</v>
      </c>
      <c r="AC10" s="219" t="s">
        <v>181</v>
      </c>
      <c r="AD10" s="219" t="s">
        <v>181</v>
      </c>
      <c r="AE10" s="219" t="s">
        <v>181</v>
      </c>
      <c r="AF10" s="219" t="s">
        <v>181</v>
      </c>
      <c r="AG10" s="219" t="s">
        <v>181</v>
      </c>
      <c r="AH10" s="219" t="s">
        <v>181</v>
      </c>
      <c r="AI10" s="219" t="s">
        <v>181</v>
      </c>
      <c r="AJ10" s="219" t="s">
        <v>181</v>
      </c>
    </row>
    <row r="11" spans="1:36" ht="11.4" x14ac:dyDescent="0.25">
      <c r="A11" s="216">
        <v>1990</v>
      </c>
      <c r="B11" s="216" t="s">
        <v>892</v>
      </c>
      <c r="C11" s="216" t="s">
        <v>896</v>
      </c>
      <c r="D11" s="216" t="s">
        <v>894</v>
      </c>
      <c r="E11" s="216" t="s">
        <v>897</v>
      </c>
      <c r="F11" s="216" t="s">
        <v>1332</v>
      </c>
      <c r="G11" s="224" t="s">
        <v>2076</v>
      </c>
      <c r="H11" s="217">
        <v>49.844914549659627</v>
      </c>
      <c r="I11" s="218">
        <v>0</v>
      </c>
      <c r="J11" s="218">
        <v>9.9186226389284702</v>
      </c>
      <c r="K11" s="218">
        <v>12.096557951933971</v>
      </c>
      <c r="L11" s="218">
        <v>12.021749978995652</v>
      </c>
      <c r="M11" s="218">
        <v>124.36554299473487</v>
      </c>
      <c r="N11" s="218">
        <v>56.799999999999976</v>
      </c>
      <c r="O11" s="218">
        <v>6.9703515817639686E-2</v>
      </c>
      <c r="P11" s="218">
        <v>3.4820487085402245</v>
      </c>
      <c r="Q11" s="218">
        <v>0.55491669574880753</v>
      </c>
      <c r="R11" s="218">
        <v>0.55491669574880753</v>
      </c>
      <c r="S11" s="218">
        <v>0.55491669574880753</v>
      </c>
      <c r="T11" s="218">
        <v>8.3237504362321121E-2</v>
      </c>
      <c r="U11" s="219">
        <v>0</v>
      </c>
      <c r="V11" s="219">
        <v>0.26922130317188248</v>
      </c>
      <c r="W11" s="219">
        <v>0.24229917285469418</v>
      </c>
      <c r="X11" s="219">
        <v>0.94227456110158847</v>
      </c>
      <c r="Y11" s="219">
        <v>0</v>
      </c>
      <c r="Z11" s="219">
        <v>0.26922130317188248</v>
      </c>
      <c r="AA11" s="219">
        <v>0.80766390951564715</v>
      </c>
      <c r="AB11" s="219">
        <v>0</v>
      </c>
      <c r="AC11" s="219">
        <v>53.844260634376482</v>
      </c>
      <c r="AD11" s="219">
        <v>0</v>
      </c>
      <c r="AE11" s="219">
        <v>0</v>
      </c>
      <c r="AF11" s="219">
        <v>0</v>
      </c>
      <c r="AG11" s="219">
        <v>0</v>
      </c>
      <c r="AH11" s="219">
        <v>0</v>
      </c>
      <c r="AI11" s="219">
        <v>0</v>
      </c>
      <c r="AJ11" s="219">
        <v>0.58959898923310794</v>
      </c>
    </row>
    <row r="12" spans="1:36" ht="11.4" x14ac:dyDescent="0.25">
      <c r="A12" s="216">
        <v>1990</v>
      </c>
      <c r="B12" s="216" t="s">
        <v>892</v>
      </c>
      <c r="C12" s="216" t="s">
        <v>896</v>
      </c>
      <c r="D12" s="216" t="s">
        <v>894</v>
      </c>
      <c r="E12" s="216" t="s">
        <v>897</v>
      </c>
      <c r="F12" s="216" t="s">
        <v>166</v>
      </c>
      <c r="G12" s="224" t="s">
        <v>2076</v>
      </c>
      <c r="H12" s="217">
        <v>13.942277011220721</v>
      </c>
      <c r="I12" s="218">
        <v>93.676814988290388</v>
      </c>
      <c r="J12" s="218">
        <v>285.08408339292356</v>
      </c>
      <c r="K12" s="218">
        <v>42.093732689886899</v>
      </c>
      <c r="L12" s="218">
        <v>6.8196375783170735</v>
      </c>
      <c r="M12" s="218">
        <v>268.0874461193003</v>
      </c>
      <c r="N12" s="218">
        <v>74.09999999999998</v>
      </c>
      <c r="O12" s="218">
        <v>0</v>
      </c>
      <c r="P12" s="218">
        <v>0.56830313152642276</v>
      </c>
      <c r="Q12" s="218">
        <v>75.129673987873886</v>
      </c>
      <c r="R12" s="218">
        <v>75.129673987873886</v>
      </c>
      <c r="S12" s="218">
        <v>75.129673987873886</v>
      </c>
      <c r="T12" s="218">
        <v>41.321320693330641</v>
      </c>
      <c r="U12" s="219">
        <v>2.34192037470726E-3</v>
      </c>
      <c r="V12" s="219">
        <v>0.35517192593107005</v>
      </c>
      <c r="W12" s="219">
        <v>1.0840656462094083</v>
      </c>
      <c r="X12" s="219">
        <v>0.77069119969700361</v>
      </c>
      <c r="Y12" s="219">
        <v>0.12412177985948476</v>
      </c>
      <c r="Z12" s="219">
        <v>0.35868480649313084</v>
      </c>
      <c r="AA12" s="219">
        <v>2.1357153963358351</v>
      </c>
      <c r="AB12" s="219">
        <v>2.34192037470726E-3</v>
      </c>
      <c r="AC12" s="219">
        <v>71.22173881619058</v>
      </c>
      <c r="AD12" s="219">
        <v>8.5245469728963423E-4</v>
      </c>
      <c r="AE12" s="219">
        <v>1.1081911064765246</v>
      </c>
      <c r="AF12" s="219">
        <v>0.86950379123542676</v>
      </c>
      <c r="AG12" s="219">
        <v>0.98884744885597609</v>
      </c>
      <c r="AH12" s="219">
        <v>0.92065107307280492</v>
      </c>
      <c r="AI12" s="219">
        <v>6149.9999999999982</v>
      </c>
      <c r="AJ12" s="219">
        <v>0.85245469728963441</v>
      </c>
    </row>
    <row r="13" spans="1:36" ht="11.4" x14ac:dyDescent="0.25">
      <c r="A13" s="216">
        <v>1990</v>
      </c>
      <c r="B13" s="216" t="s">
        <v>892</v>
      </c>
      <c r="C13" s="216" t="s">
        <v>896</v>
      </c>
      <c r="D13" s="216" t="s">
        <v>894</v>
      </c>
      <c r="E13" s="216" t="s">
        <v>897</v>
      </c>
      <c r="F13" s="216" t="s">
        <v>165</v>
      </c>
      <c r="G13" s="224" t="s">
        <v>2076</v>
      </c>
      <c r="H13" s="217">
        <v>7.8514804230596011</v>
      </c>
      <c r="I13" s="218">
        <v>2.2831050228310508</v>
      </c>
      <c r="J13" s="218">
        <v>1150.0107892549067</v>
      </c>
      <c r="K13" s="218">
        <v>477.61690055562792</v>
      </c>
      <c r="L13" s="218">
        <v>40.695170813936016</v>
      </c>
      <c r="M13" s="218">
        <v>4410.7265198317837</v>
      </c>
      <c r="N13" s="218">
        <v>73.000000000000028</v>
      </c>
      <c r="O13" s="218">
        <v>3.0813869777490606</v>
      </c>
      <c r="P13" s="218">
        <v>0.94811907007663432</v>
      </c>
      <c r="Q13" s="218">
        <v>0.869311576496134</v>
      </c>
      <c r="R13" s="218">
        <v>0.869311576496134</v>
      </c>
      <c r="S13" s="218">
        <v>0.869311576496134</v>
      </c>
      <c r="T13" s="218">
        <v>7.8111700844620546E-2</v>
      </c>
      <c r="U13" s="219">
        <v>6.849315068493152E-3</v>
      </c>
      <c r="V13" s="219">
        <v>0.30955171180432195</v>
      </c>
      <c r="W13" s="219">
        <v>0.41832256802115003</v>
      </c>
      <c r="X13" s="219">
        <v>1.1701889821827069</v>
      </c>
      <c r="Y13" s="219">
        <v>0.19863013698630144</v>
      </c>
      <c r="Z13" s="219">
        <v>0.35749691728377392</v>
      </c>
      <c r="AA13" s="219">
        <v>1472.1135866422624</v>
      </c>
      <c r="AB13" s="219">
        <v>4.5662100456621028E-3</v>
      </c>
      <c r="AC13" s="219">
        <v>61.750525009266205</v>
      </c>
      <c r="AD13" s="219">
        <v>1.4882236228058815E-2</v>
      </c>
      <c r="AE13" s="219">
        <v>0.41575771049815097</v>
      </c>
      <c r="AF13" s="219">
        <v>0.14173558312436968</v>
      </c>
      <c r="AG13" s="219">
        <v>0.2267769329989914</v>
      </c>
      <c r="AH13" s="219">
        <v>0.48662550206033589</v>
      </c>
      <c r="AI13" s="219">
        <v>159.29241600000009</v>
      </c>
      <c r="AJ13" s="219">
        <v>3.0339810242452296</v>
      </c>
    </row>
    <row r="14" spans="1:36" ht="11.4" x14ac:dyDescent="0.25">
      <c r="A14" s="216">
        <v>1990</v>
      </c>
      <c r="B14" s="216" t="s">
        <v>892</v>
      </c>
      <c r="C14" s="216" t="s">
        <v>896</v>
      </c>
      <c r="D14" s="216" t="s">
        <v>894</v>
      </c>
      <c r="E14" s="216" t="s">
        <v>897</v>
      </c>
      <c r="F14" s="216" t="s">
        <v>665</v>
      </c>
      <c r="G14" s="224" t="s">
        <v>2076</v>
      </c>
      <c r="H14" s="217">
        <v>5.2494614572046636</v>
      </c>
      <c r="I14" s="218">
        <v>0</v>
      </c>
      <c r="J14" s="218">
        <v>1248.423447536446</v>
      </c>
      <c r="K14" s="218">
        <v>305.18601935707358</v>
      </c>
      <c r="L14" s="218">
        <v>16.908212560386467</v>
      </c>
      <c r="M14" s="218">
        <v>1146.3768115941534</v>
      </c>
      <c r="N14" s="218">
        <v>64.799999999999983</v>
      </c>
      <c r="O14" s="218">
        <v>0</v>
      </c>
      <c r="P14" s="218">
        <v>3.9613526570048276</v>
      </c>
      <c r="Q14" s="218">
        <v>0.88888888888888851</v>
      </c>
      <c r="R14" s="218">
        <v>0.88888888888888851</v>
      </c>
      <c r="S14" s="218">
        <v>0.88888888888888851</v>
      </c>
      <c r="T14" s="218">
        <v>4.4444444444444405E-2</v>
      </c>
      <c r="U14" s="219">
        <v>0</v>
      </c>
      <c r="V14" s="219">
        <v>0.36314521726448545</v>
      </c>
      <c r="W14" s="219">
        <v>0.32683069553803684</v>
      </c>
      <c r="X14" s="219">
        <v>1.2710082604256994</v>
      </c>
      <c r="Y14" s="219">
        <v>0</v>
      </c>
      <c r="Z14" s="219">
        <v>0.36314521726448545</v>
      </c>
      <c r="AA14" s="219">
        <v>1.0894356517934569</v>
      </c>
      <c r="AB14" s="219">
        <v>0</v>
      </c>
      <c r="AC14" s="219">
        <v>72.629043452897079</v>
      </c>
      <c r="AD14" s="219">
        <v>0</v>
      </c>
      <c r="AE14" s="219">
        <v>0</v>
      </c>
      <c r="AF14" s="219">
        <v>0</v>
      </c>
      <c r="AG14" s="219">
        <v>0</v>
      </c>
      <c r="AH14" s="219">
        <v>0</v>
      </c>
      <c r="AI14" s="219">
        <v>0</v>
      </c>
      <c r="AJ14" s="219">
        <v>0</v>
      </c>
    </row>
    <row r="15" spans="1:36" ht="11.4" x14ac:dyDescent="0.25">
      <c r="A15" s="216">
        <v>1990</v>
      </c>
      <c r="B15" s="216" t="s">
        <v>892</v>
      </c>
      <c r="C15" s="216" t="s">
        <v>898</v>
      </c>
      <c r="D15" s="216" t="s">
        <v>894</v>
      </c>
      <c r="E15" s="216" t="s">
        <v>899</v>
      </c>
      <c r="F15" s="216" t="s">
        <v>1794</v>
      </c>
      <c r="G15" s="224" t="s">
        <v>2076</v>
      </c>
      <c r="H15" s="217" t="s">
        <v>181</v>
      </c>
      <c r="I15" s="218" t="s">
        <v>181</v>
      </c>
      <c r="J15" s="218" t="s">
        <v>181</v>
      </c>
      <c r="K15" s="218" t="s">
        <v>181</v>
      </c>
      <c r="L15" s="218" t="s">
        <v>181</v>
      </c>
      <c r="M15" s="218" t="s">
        <v>181</v>
      </c>
      <c r="N15" s="218" t="s">
        <v>181</v>
      </c>
      <c r="O15" s="218" t="s">
        <v>181</v>
      </c>
      <c r="P15" s="218" t="s">
        <v>181</v>
      </c>
      <c r="Q15" s="218" t="s">
        <v>181</v>
      </c>
      <c r="R15" s="218" t="s">
        <v>181</v>
      </c>
      <c r="S15" s="218" t="s">
        <v>181</v>
      </c>
      <c r="T15" s="218" t="s">
        <v>181</v>
      </c>
      <c r="U15" s="219" t="s">
        <v>181</v>
      </c>
      <c r="V15" s="219" t="s">
        <v>181</v>
      </c>
      <c r="W15" s="219" t="s">
        <v>181</v>
      </c>
      <c r="X15" s="219" t="s">
        <v>181</v>
      </c>
      <c r="Y15" s="219" t="s">
        <v>181</v>
      </c>
      <c r="Z15" s="219" t="s">
        <v>181</v>
      </c>
      <c r="AA15" s="219" t="s">
        <v>181</v>
      </c>
      <c r="AB15" s="219" t="s">
        <v>181</v>
      </c>
      <c r="AC15" s="219" t="s">
        <v>181</v>
      </c>
      <c r="AD15" s="219" t="s">
        <v>181</v>
      </c>
      <c r="AE15" s="219" t="s">
        <v>181</v>
      </c>
      <c r="AF15" s="219" t="s">
        <v>181</v>
      </c>
      <c r="AG15" s="219" t="s">
        <v>181</v>
      </c>
      <c r="AH15" s="219" t="s">
        <v>181</v>
      </c>
      <c r="AI15" s="219" t="s">
        <v>181</v>
      </c>
      <c r="AJ15" s="219" t="s">
        <v>181</v>
      </c>
    </row>
    <row r="16" spans="1:36" ht="11.4" x14ac:dyDescent="0.25">
      <c r="A16" s="216">
        <v>1990</v>
      </c>
      <c r="B16" s="216" t="s">
        <v>892</v>
      </c>
      <c r="C16" s="216" t="s">
        <v>898</v>
      </c>
      <c r="D16" s="216" t="s">
        <v>894</v>
      </c>
      <c r="E16" s="216" t="s">
        <v>899</v>
      </c>
      <c r="F16" s="216" t="s">
        <v>1332</v>
      </c>
      <c r="G16" s="224" t="s">
        <v>2076</v>
      </c>
      <c r="H16" s="217">
        <v>22.983447106220151</v>
      </c>
      <c r="I16" s="218">
        <v>0</v>
      </c>
      <c r="J16" s="218">
        <v>14.932725676308918</v>
      </c>
      <c r="K16" s="218">
        <v>27.155005875413938</v>
      </c>
      <c r="L16" s="218">
        <v>8.1036558733996458</v>
      </c>
      <c r="M16" s="218">
        <v>109.77419028372496</v>
      </c>
      <c r="N16" s="218">
        <v>56.79999999999999</v>
      </c>
      <c r="O16" s="218">
        <v>0.60174114680392743</v>
      </c>
      <c r="P16" s="218">
        <v>1.7290933231428838</v>
      </c>
      <c r="Q16" s="218">
        <v>0.37405984558065458</v>
      </c>
      <c r="R16" s="218">
        <v>0.37405984558065458</v>
      </c>
      <c r="S16" s="218">
        <v>0.37405984558065458</v>
      </c>
      <c r="T16" s="218">
        <v>5.6108976837098173E-2</v>
      </c>
      <c r="U16" s="219">
        <v>0</v>
      </c>
      <c r="V16" s="219">
        <v>0.18147747195748939</v>
      </c>
      <c r="W16" s="219">
        <v>0.16332972476174046</v>
      </c>
      <c r="X16" s="219">
        <v>0.63517115185121298</v>
      </c>
      <c r="Y16" s="219">
        <v>0</v>
      </c>
      <c r="Z16" s="219">
        <v>0.18147747195748939</v>
      </c>
      <c r="AA16" s="219">
        <v>0.54443241587246816</v>
      </c>
      <c r="AB16" s="219">
        <v>0</v>
      </c>
      <c r="AC16" s="219">
        <v>36.295494391497883</v>
      </c>
      <c r="AD16" s="219">
        <v>0</v>
      </c>
      <c r="AE16" s="219">
        <v>0</v>
      </c>
      <c r="AF16" s="219">
        <v>0</v>
      </c>
      <c r="AG16" s="219">
        <v>0</v>
      </c>
      <c r="AH16" s="219">
        <v>0</v>
      </c>
      <c r="AI16" s="219">
        <v>0</v>
      </c>
      <c r="AJ16" s="219">
        <v>0.39743858592944542</v>
      </c>
    </row>
    <row r="17" spans="1:36" ht="11.4" x14ac:dyDescent="0.25">
      <c r="A17" s="216">
        <v>1990</v>
      </c>
      <c r="B17" s="216" t="s">
        <v>892</v>
      </c>
      <c r="C17" s="216" t="s">
        <v>898</v>
      </c>
      <c r="D17" s="216" t="s">
        <v>894</v>
      </c>
      <c r="E17" s="216" t="s">
        <v>899</v>
      </c>
      <c r="F17" s="216" t="s">
        <v>166</v>
      </c>
      <c r="G17" s="224" t="s">
        <v>2076</v>
      </c>
      <c r="H17" s="217">
        <v>6.5320160634890625</v>
      </c>
      <c r="I17" s="218">
        <v>93.676814988290403</v>
      </c>
      <c r="J17" s="218">
        <v>224.75450354497511</v>
      </c>
      <c r="K17" s="218">
        <v>100.57872696230127</v>
      </c>
      <c r="L17" s="218">
        <v>7.028950796770089</v>
      </c>
      <c r="M17" s="218">
        <v>341.37892240865676</v>
      </c>
      <c r="N17" s="218">
        <v>74.099999999999994</v>
      </c>
      <c r="O17" s="218">
        <v>0</v>
      </c>
      <c r="P17" s="218">
        <v>0.32024365526672716</v>
      </c>
      <c r="Q17" s="218">
        <v>141.41813636743512</v>
      </c>
      <c r="R17" s="218">
        <v>141.41813636743512</v>
      </c>
      <c r="S17" s="218">
        <v>141.41813636743512</v>
      </c>
      <c r="T17" s="218">
        <v>77.779975002089316</v>
      </c>
      <c r="U17" s="219">
        <v>2.3419203747072604E-3</v>
      </c>
      <c r="V17" s="219">
        <v>0.20065351966793318</v>
      </c>
      <c r="W17" s="219">
        <v>0.69776963055156593</v>
      </c>
      <c r="X17" s="219">
        <v>0.49255806842335692</v>
      </c>
      <c r="Y17" s="219">
        <v>0.12412177985948479</v>
      </c>
      <c r="Z17" s="219">
        <v>0.20416640022999402</v>
      </c>
      <c r="AA17" s="219">
        <v>1.2086049587570136</v>
      </c>
      <c r="AB17" s="219">
        <v>2.3419203747072604E-3</v>
      </c>
      <c r="AC17" s="219">
        <v>40.318057563563222</v>
      </c>
      <c r="AD17" s="219">
        <v>4.803654829000907E-4</v>
      </c>
      <c r="AE17" s="219">
        <v>0.62447512777011782</v>
      </c>
      <c r="AF17" s="219">
        <v>0.48997279255809262</v>
      </c>
      <c r="AG17" s="219">
        <v>0.55722396016410536</v>
      </c>
      <c r="AH17" s="219">
        <v>0.51879472153209794</v>
      </c>
      <c r="AI17" s="219">
        <v>6150</v>
      </c>
      <c r="AJ17" s="219">
        <v>0.48036548290009068</v>
      </c>
    </row>
    <row r="18" spans="1:36" ht="11.4" x14ac:dyDescent="0.25">
      <c r="A18" s="216">
        <v>1990</v>
      </c>
      <c r="B18" s="216" t="s">
        <v>892</v>
      </c>
      <c r="C18" s="216" t="s">
        <v>898</v>
      </c>
      <c r="D18" s="216" t="s">
        <v>894</v>
      </c>
      <c r="E18" s="216" t="s">
        <v>899</v>
      </c>
      <c r="F18" s="216" t="s">
        <v>165</v>
      </c>
      <c r="G18" s="224" t="s">
        <v>2076</v>
      </c>
      <c r="H18" s="217">
        <v>4.8461956686621486</v>
      </c>
      <c r="I18" s="218">
        <v>2.2831050228310512</v>
      </c>
      <c r="J18" s="218">
        <v>569.87557335176541</v>
      </c>
      <c r="K18" s="218">
        <v>1098.8089299679282</v>
      </c>
      <c r="L18" s="218">
        <v>55.962482157364683</v>
      </c>
      <c r="M18" s="218">
        <v>11904.537310893185</v>
      </c>
      <c r="N18" s="218">
        <v>73.000000000000028</v>
      </c>
      <c r="O18" s="218">
        <v>2.7759544759689354</v>
      </c>
      <c r="P18" s="218">
        <v>0.55519089519378717</v>
      </c>
      <c r="Q18" s="218">
        <v>0.89082616654557045</v>
      </c>
      <c r="R18" s="218">
        <v>0.89082616654557045</v>
      </c>
      <c r="S18" s="218">
        <v>0.89082616654557045</v>
      </c>
      <c r="T18" s="218">
        <v>8.0044887134983575E-2</v>
      </c>
      <c r="U18" s="219">
        <v>6.8493150684931503E-3</v>
      </c>
      <c r="V18" s="219">
        <v>0.1831568312941414</v>
      </c>
      <c r="W18" s="219">
        <v>0.30456717556198759</v>
      </c>
      <c r="X18" s="219">
        <v>0.72780690039707485</v>
      </c>
      <c r="Y18" s="219">
        <v>0.19863013698630141</v>
      </c>
      <c r="Z18" s="219">
        <v>0.23110203677359356</v>
      </c>
      <c r="AA18" s="219">
        <v>1471.734402000732</v>
      </c>
      <c r="AB18" s="219">
        <v>4.5662100456621019E-3</v>
      </c>
      <c r="AC18" s="219">
        <v>36.471548907230115</v>
      </c>
      <c r="AD18" s="219">
        <v>8.7146038031631866E-3</v>
      </c>
      <c r="AE18" s="219">
        <v>0.24345559831059063</v>
      </c>
      <c r="AF18" s="219">
        <v>8.2996226696792241E-2</v>
      </c>
      <c r="AG18" s="219">
        <v>0.13279396271486762</v>
      </c>
      <c r="AH18" s="219">
        <v>0.2849537116589867</v>
      </c>
      <c r="AI18" s="219">
        <v>159.29241600000003</v>
      </c>
      <c r="AJ18" s="219">
        <v>1.7766108646201184</v>
      </c>
    </row>
    <row r="19" spans="1:36" ht="11.4" x14ac:dyDescent="0.25">
      <c r="A19" s="216">
        <v>1990</v>
      </c>
      <c r="B19" s="216" t="s">
        <v>892</v>
      </c>
      <c r="C19" s="216" t="s">
        <v>898</v>
      </c>
      <c r="D19" s="216" t="s">
        <v>894</v>
      </c>
      <c r="E19" s="216" t="s">
        <v>899</v>
      </c>
      <c r="F19" s="216" t="s">
        <v>665</v>
      </c>
      <c r="G19" s="224" t="s">
        <v>2076</v>
      </c>
      <c r="H19" s="217">
        <v>4.3177904451853566</v>
      </c>
      <c r="I19" s="218">
        <v>0</v>
      </c>
      <c r="J19" s="218">
        <v>582.68580628637653</v>
      </c>
      <c r="K19" s="218">
        <v>468.81313151739442</v>
      </c>
      <c r="L19" s="218">
        <v>21.155833140366411</v>
      </c>
      <c r="M19" s="218">
        <v>1553.6733184328252</v>
      </c>
      <c r="N19" s="218">
        <v>64.8</v>
      </c>
      <c r="O19" s="218">
        <v>0</v>
      </c>
      <c r="P19" s="218">
        <v>2.5122551854185113</v>
      </c>
      <c r="Q19" s="218">
        <v>0.85152228389974804</v>
      </c>
      <c r="R19" s="218">
        <v>0.85152228389974804</v>
      </c>
      <c r="S19" s="218">
        <v>0.85152228389974804</v>
      </c>
      <c r="T19" s="218">
        <v>4.2576114194987406E-2</v>
      </c>
      <c r="U19" s="219">
        <v>0</v>
      </c>
      <c r="V19" s="219">
        <v>0.19878830022363753</v>
      </c>
      <c r="W19" s="219">
        <v>0.17890947020127376</v>
      </c>
      <c r="X19" s="219">
        <v>0.69575905078273126</v>
      </c>
      <c r="Y19" s="219">
        <v>0</v>
      </c>
      <c r="Z19" s="219">
        <v>0.19878830022363753</v>
      </c>
      <c r="AA19" s="219">
        <v>0.59636490067091252</v>
      </c>
      <c r="AB19" s="219">
        <v>0</v>
      </c>
      <c r="AC19" s="219">
        <v>39.757660044727501</v>
      </c>
      <c r="AD19" s="219">
        <v>0</v>
      </c>
      <c r="AE19" s="219">
        <v>0</v>
      </c>
      <c r="AF19" s="219">
        <v>0</v>
      </c>
      <c r="AG19" s="219">
        <v>0</v>
      </c>
      <c r="AH19" s="219">
        <v>0</v>
      </c>
      <c r="AI19" s="219">
        <v>0</v>
      </c>
      <c r="AJ19" s="219">
        <v>0</v>
      </c>
    </row>
    <row r="20" spans="1:36" ht="11.4" x14ac:dyDescent="0.25">
      <c r="A20" s="216">
        <v>1990</v>
      </c>
      <c r="B20" s="216" t="s">
        <v>892</v>
      </c>
      <c r="C20" s="216" t="s">
        <v>900</v>
      </c>
      <c r="D20" s="216" t="s">
        <v>901</v>
      </c>
      <c r="E20" s="216" t="s">
        <v>895</v>
      </c>
      <c r="F20" s="216" t="s">
        <v>1794</v>
      </c>
      <c r="G20" s="224" t="s">
        <v>2076</v>
      </c>
      <c r="H20" s="217" t="s">
        <v>181</v>
      </c>
      <c r="I20" s="218" t="s">
        <v>181</v>
      </c>
      <c r="J20" s="218" t="s">
        <v>181</v>
      </c>
      <c r="K20" s="218" t="s">
        <v>181</v>
      </c>
      <c r="L20" s="218" t="s">
        <v>181</v>
      </c>
      <c r="M20" s="218" t="s">
        <v>181</v>
      </c>
      <c r="N20" s="218" t="s">
        <v>181</v>
      </c>
      <c r="O20" s="218" t="s">
        <v>181</v>
      </c>
      <c r="P20" s="218" t="s">
        <v>181</v>
      </c>
      <c r="Q20" s="218" t="s">
        <v>181</v>
      </c>
      <c r="R20" s="218" t="s">
        <v>181</v>
      </c>
      <c r="S20" s="218" t="s">
        <v>181</v>
      </c>
      <c r="T20" s="218" t="s">
        <v>181</v>
      </c>
      <c r="U20" s="219" t="s">
        <v>181</v>
      </c>
      <c r="V20" s="219" t="s">
        <v>181</v>
      </c>
      <c r="W20" s="219" t="s">
        <v>181</v>
      </c>
      <c r="X20" s="219" t="s">
        <v>181</v>
      </c>
      <c r="Y20" s="219" t="s">
        <v>181</v>
      </c>
      <c r="Z20" s="219" t="s">
        <v>181</v>
      </c>
      <c r="AA20" s="219" t="s">
        <v>181</v>
      </c>
      <c r="AB20" s="219" t="s">
        <v>181</v>
      </c>
      <c r="AC20" s="219" t="s">
        <v>181</v>
      </c>
      <c r="AD20" s="219" t="s">
        <v>181</v>
      </c>
      <c r="AE20" s="219" t="s">
        <v>181</v>
      </c>
      <c r="AF20" s="219" t="s">
        <v>181</v>
      </c>
      <c r="AG20" s="219" t="s">
        <v>181</v>
      </c>
      <c r="AH20" s="219" t="s">
        <v>181</v>
      </c>
      <c r="AI20" s="219" t="s">
        <v>181</v>
      </c>
      <c r="AJ20" s="219" t="s">
        <v>181</v>
      </c>
    </row>
    <row r="21" spans="1:36" ht="11.4" x14ac:dyDescent="0.25">
      <c r="A21" s="216">
        <v>1990</v>
      </c>
      <c r="B21" s="216" t="s">
        <v>892</v>
      </c>
      <c r="C21" s="216" t="s">
        <v>900</v>
      </c>
      <c r="D21" s="216" t="s">
        <v>901</v>
      </c>
      <c r="E21" s="216" t="s">
        <v>895</v>
      </c>
      <c r="F21" s="216" t="s">
        <v>1332</v>
      </c>
      <c r="G21" s="224" t="s">
        <v>2076</v>
      </c>
      <c r="H21" s="217">
        <v>48.528734916363739</v>
      </c>
      <c r="I21" s="218">
        <v>0</v>
      </c>
      <c r="J21" s="218">
        <v>8.2395647413672712</v>
      </c>
      <c r="K21" s="218">
        <v>13.293585975477555</v>
      </c>
      <c r="L21" s="218">
        <v>12.53361285842842</v>
      </c>
      <c r="M21" s="218">
        <v>147.08965133408125</v>
      </c>
      <c r="N21" s="218">
        <v>56.799999999999976</v>
      </c>
      <c r="O21" s="218">
        <v>0.30482058656331495</v>
      </c>
      <c r="P21" s="218">
        <v>6.306423441180117</v>
      </c>
      <c r="Q21" s="218">
        <v>0.55461020253935411</v>
      </c>
      <c r="R21" s="218">
        <v>0.55461020253935411</v>
      </c>
      <c r="S21" s="218">
        <v>0.55461020253935411</v>
      </c>
      <c r="T21" s="218">
        <v>8.3191530380903073E-2</v>
      </c>
      <c r="U21" s="219">
        <v>0</v>
      </c>
      <c r="V21" s="219">
        <v>0.13814189689321074</v>
      </c>
      <c r="W21" s="219">
        <v>0.12432770720388965</v>
      </c>
      <c r="X21" s="219">
        <v>0.48349663912623764</v>
      </c>
      <c r="Y21" s="219">
        <v>0</v>
      </c>
      <c r="Z21" s="219">
        <v>0.13814189689321074</v>
      </c>
      <c r="AA21" s="219">
        <v>0.41442569067963214</v>
      </c>
      <c r="AB21" s="219">
        <v>0</v>
      </c>
      <c r="AC21" s="219">
        <v>27.628379378642144</v>
      </c>
      <c r="AD21" s="219">
        <v>0</v>
      </c>
      <c r="AE21" s="219">
        <v>0</v>
      </c>
      <c r="AF21" s="219">
        <v>0</v>
      </c>
      <c r="AG21" s="219">
        <v>0</v>
      </c>
      <c r="AH21" s="219">
        <v>0</v>
      </c>
      <c r="AI21" s="219">
        <v>0</v>
      </c>
      <c r="AJ21" s="219">
        <v>0.39284889346537566</v>
      </c>
    </row>
    <row r="22" spans="1:36" ht="11.4" x14ac:dyDescent="0.25">
      <c r="A22" s="216">
        <v>1990</v>
      </c>
      <c r="B22" s="216" t="s">
        <v>892</v>
      </c>
      <c r="C22" s="216" t="s">
        <v>900</v>
      </c>
      <c r="D22" s="216" t="s">
        <v>901</v>
      </c>
      <c r="E22" s="216" t="s">
        <v>895</v>
      </c>
      <c r="F22" s="216" t="s">
        <v>166</v>
      </c>
      <c r="G22" s="224" t="s">
        <v>2076</v>
      </c>
      <c r="H22" s="217">
        <v>8.0637555222537891</v>
      </c>
      <c r="I22" s="218">
        <v>93.676814988290403</v>
      </c>
      <c r="J22" s="218">
        <v>269.86629494693597</v>
      </c>
      <c r="K22" s="218">
        <v>30.540043946439784</v>
      </c>
      <c r="L22" s="218">
        <v>2.678676396038647</v>
      </c>
      <c r="M22" s="218">
        <v>340.044084776087</v>
      </c>
      <c r="N22" s="218">
        <v>74.09999999999998</v>
      </c>
      <c r="O22" s="218">
        <v>0</v>
      </c>
      <c r="P22" s="218">
        <v>0.33483454950483099</v>
      </c>
      <c r="Q22" s="218">
        <v>103.24879738482349</v>
      </c>
      <c r="R22" s="218">
        <v>103.24879738482349</v>
      </c>
      <c r="S22" s="218">
        <v>103.24879738482349</v>
      </c>
      <c r="T22" s="218">
        <v>56.786838561652928</v>
      </c>
      <c r="U22" s="219">
        <v>2.3419203747072595E-3</v>
      </c>
      <c r="V22" s="219">
        <v>0.19904225463143199</v>
      </c>
      <c r="W22" s="219">
        <v>0.69374146796031289</v>
      </c>
      <c r="X22" s="219">
        <v>0.48965779135765475</v>
      </c>
      <c r="Y22" s="219">
        <v>0.12412177985948478</v>
      </c>
      <c r="Z22" s="219">
        <v>0.2025551351934928</v>
      </c>
      <c r="AA22" s="219">
        <v>1.1989373685380065</v>
      </c>
      <c r="AB22" s="219">
        <v>2.3419203747072595E-3</v>
      </c>
      <c r="AC22" s="219">
        <v>39.995804556262975</v>
      </c>
      <c r="AD22" s="219">
        <v>5.0225182425724633E-4</v>
      </c>
      <c r="AE22" s="219">
        <v>0.65292737153442038</v>
      </c>
      <c r="AF22" s="219">
        <v>0.51229686074239134</v>
      </c>
      <c r="AG22" s="219">
        <v>0.5826121161384058</v>
      </c>
      <c r="AH22" s="219">
        <v>0.54243197019782619</v>
      </c>
      <c r="AI22" s="219">
        <v>6150</v>
      </c>
      <c r="AJ22" s="219">
        <v>0.50225182425724635</v>
      </c>
    </row>
    <row r="23" spans="1:36" ht="11.4" x14ac:dyDescent="0.25">
      <c r="A23" s="216">
        <v>1990</v>
      </c>
      <c r="B23" s="216" t="s">
        <v>892</v>
      </c>
      <c r="C23" s="216" t="s">
        <v>900</v>
      </c>
      <c r="D23" s="216" t="s">
        <v>901</v>
      </c>
      <c r="E23" s="216" t="s">
        <v>895</v>
      </c>
      <c r="F23" s="216" t="s">
        <v>165</v>
      </c>
      <c r="G23" s="224" t="s">
        <v>2076</v>
      </c>
      <c r="H23" s="217">
        <v>12.880122706412683</v>
      </c>
      <c r="I23" s="218">
        <v>2.2831050228310503</v>
      </c>
      <c r="J23" s="218">
        <v>1007.6848333459087</v>
      </c>
      <c r="K23" s="218">
        <v>110.14954275312071</v>
      </c>
      <c r="L23" s="218">
        <v>16.284913050719766</v>
      </c>
      <c r="M23" s="218">
        <v>2333.9446888417856</v>
      </c>
      <c r="N23" s="218">
        <v>73</v>
      </c>
      <c r="O23" s="218">
        <v>2.5817545080409388</v>
      </c>
      <c r="P23" s="218">
        <v>0.79438600247413516</v>
      </c>
      <c r="Q23" s="218">
        <v>0.75466670235042854</v>
      </c>
      <c r="R23" s="218">
        <v>0.75466670235042854</v>
      </c>
      <c r="S23" s="218">
        <v>0.75466670235042854</v>
      </c>
      <c r="T23" s="218">
        <v>3.7733335117521416E-2</v>
      </c>
      <c r="U23" s="219">
        <v>6.8493150684931512E-3</v>
      </c>
      <c r="V23" s="219">
        <v>0.25055189430606178</v>
      </c>
      <c r="W23" s="219">
        <v>0.36522273227271601</v>
      </c>
      <c r="X23" s="219">
        <v>0.96368962093879618</v>
      </c>
      <c r="Y23" s="219">
        <v>0.19863013698630139</v>
      </c>
      <c r="Z23" s="219">
        <v>0.29849709978551375</v>
      </c>
      <c r="AA23" s="219">
        <v>1471.9365871897674</v>
      </c>
      <c r="AB23" s="219">
        <v>4.5662100456621011E-3</v>
      </c>
      <c r="AC23" s="219">
        <v>49.950561509614197</v>
      </c>
      <c r="AD23" s="219">
        <v>1.2511579538967626E-2</v>
      </c>
      <c r="AE23" s="219">
        <v>0.3495298410886194</v>
      </c>
      <c r="AF23" s="219">
        <v>0.11915790037112026</v>
      </c>
      <c r="AG23" s="219">
        <v>0.19065264059379242</v>
      </c>
      <c r="AH23" s="219">
        <v>0.40910879127417954</v>
      </c>
      <c r="AI23" s="219">
        <v>159.292416</v>
      </c>
      <c r="AJ23" s="219">
        <v>2.5420352079172326</v>
      </c>
    </row>
    <row r="24" spans="1:36" ht="11.4" x14ac:dyDescent="0.25">
      <c r="A24" s="216">
        <v>1990</v>
      </c>
      <c r="B24" s="216" t="s">
        <v>892</v>
      </c>
      <c r="C24" s="216" t="s">
        <v>900</v>
      </c>
      <c r="D24" s="216" t="s">
        <v>901</v>
      </c>
      <c r="E24" s="216" t="s">
        <v>895</v>
      </c>
      <c r="F24" s="216" t="s">
        <v>665</v>
      </c>
      <c r="G24" s="224" t="s">
        <v>2076</v>
      </c>
      <c r="H24" s="217">
        <v>2.8058648048255268</v>
      </c>
      <c r="I24" s="218">
        <v>0</v>
      </c>
      <c r="J24" s="218">
        <v>1080.7144433966309</v>
      </c>
      <c r="K24" s="218">
        <v>232.4183835869886</v>
      </c>
      <c r="L24" s="218">
        <v>6.7096081588835164</v>
      </c>
      <c r="M24" s="218">
        <v>1627.6167471819203</v>
      </c>
      <c r="N24" s="218">
        <v>64.799999999999983</v>
      </c>
      <c r="O24" s="218">
        <v>0</v>
      </c>
      <c r="P24" s="218">
        <v>0</v>
      </c>
      <c r="Q24" s="218">
        <v>0.76489533011272104</v>
      </c>
      <c r="R24" s="218">
        <v>0.76489533011272104</v>
      </c>
      <c r="S24" s="218">
        <v>0.76489533011272104</v>
      </c>
      <c r="T24" s="218">
        <v>3.8244766505636033E-2</v>
      </c>
      <c r="U24" s="219">
        <v>0</v>
      </c>
      <c r="V24" s="219">
        <v>0.19648557067627734</v>
      </c>
      <c r="W24" s="219">
        <v>0.17683701360864953</v>
      </c>
      <c r="X24" s="219">
        <v>0.68769949736697045</v>
      </c>
      <c r="Y24" s="219">
        <v>0</v>
      </c>
      <c r="Z24" s="219">
        <v>0.19648557067627734</v>
      </c>
      <c r="AA24" s="219">
        <v>0.58945671202883176</v>
      </c>
      <c r="AB24" s="219">
        <v>0</v>
      </c>
      <c r="AC24" s="219">
        <v>39.297114135255455</v>
      </c>
      <c r="AD24" s="219">
        <v>0</v>
      </c>
      <c r="AE24" s="219">
        <v>0</v>
      </c>
      <c r="AF24" s="219">
        <v>0</v>
      </c>
      <c r="AG24" s="219">
        <v>0</v>
      </c>
      <c r="AH24" s="219">
        <v>0</v>
      </c>
      <c r="AI24" s="219">
        <v>0</v>
      </c>
      <c r="AJ24" s="219">
        <v>0</v>
      </c>
    </row>
    <row r="25" spans="1:36" ht="11.4" x14ac:dyDescent="0.25">
      <c r="A25" s="216">
        <v>1990</v>
      </c>
      <c r="B25" s="216" t="s">
        <v>892</v>
      </c>
      <c r="C25" s="216" t="s">
        <v>902</v>
      </c>
      <c r="D25" s="216" t="s">
        <v>901</v>
      </c>
      <c r="E25" s="216" t="s">
        <v>897</v>
      </c>
      <c r="F25" s="216" t="s">
        <v>1794</v>
      </c>
      <c r="G25" s="224" t="s">
        <v>2076</v>
      </c>
      <c r="H25" s="217" t="s">
        <v>181</v>
      </c>
      <c r="I25" s="218" t="s">
        <v>181</v>
      </c>
      <c r="J25" s="218" t="s">
        <v>181</v>
      </c>
      <c r="K25" s="218" t="s">
        <v>181</v>
      </c>
      <c r="L25" s="218" t="s">
        <v>181</v>
      </c>
      <c r="M25" s="218" t="s">
        <v>181</v>
      </c>
      <c r="N25" s="218" t="s">
        <v>181</v>
      </c>
      <c r="O25" s="218" t="s">
        <v>181</v>
      </c>
      <c r="P25" s="218" t="s">
        <v>181</v>
      </c>
      <c r="Q25" s="218" t="s">
        <v>181</v>
      </c>
      <c r="R25" s="218" t="s">
        <v>181</v>
      </c>
      <c r="S25" s="218" t="s">
        <v>181</v>
      </c>
      <c r="T25" s="218" t="s">
        <v>181</v>
      </c>
      <c r="U25" s="219" t="s">
        <v>181</v>
      </c>
      <c r="V25" s="219" t="s">
        <v>181</v>
      </c>
      <c r="W25" s="219" t="s">
        <v>181</v>
      </c>
      <c r="X25" s="219" t="s">
        <v>181</v>
      </c>
      <c r="Y25" s="219" t="s">
        <v>181</v>
      </c>
      <c r="Z25" s="219" t="s">
        <v>181</v>
      </c>
      <c r="AA25" s="219" t="s">
        <v>181</v>
      </c>
      <c r="AB25" s="219" t="s">
        <v>181</v>
      </c>
      <c r="AC25" s="219" t="s">
        <v>181</v>
      </c>
      <c r="AD25" s="219" t="s">
        <v>181</v>
      </c>
      <c r="AE25" s="219" t="s">
        <v>181</v>
      </c>
      <c r="AF25" s="219" t="s">
        <v>181</v>
      </c>
      <c r="AG25" s="219" t="s">
        <v>181</v>
      </c>
      <c r="AH25" s="219" t="s">
        <v>181</v>
      </c>
      <c r="AI25" s="219" t="s">
        <v>181</v>
      </c>
      <c r="AJ25" s="219" t="s">
        <v>181</v>
      </c>
    </row>
    <row r="26" spans="1:36" ht="11.4" x14ac:dyDescent="0.25">
      <c r="A26" s="216">
        <v>1990</v>
      </c>
      <c r="B26" s="216" t="s">
        <v>892</v>
      </c>
      <c r="C26" s="216" t="s">
        <v>902</v>
      </c>
      <c r="D26" s="216" t="s">
        <v>901</v>
      </c>
      <c r="E26" s="216" t="s">
        <v>897</v>
      </c>
      <c r="F26" s="216" t="s">
        <v>1332</v>
      </c>
      <c r="G26" s="224" t="s">
        <v>2076</v>
      </c>
      <c r="H26" s="217">
        <v>34.288945088292941</v>
      </c>
      <c r="I26" s="218">
        <v>0</v>
      </c>
      <c r="J26" s="218">
        <v>10.856167824256834</v>
      </c>
      <c r="K26" s="218">
        <v>15.256547254078324</v>
      </c>
      <c r="L26" s="218">
        <v>7.9610791781526773</v>
      </c>
      <c r="M26" s="218">
        <v>114.60159810007967</v>
      </c>
      <c r="N26" s="218">
        <v>56.799999999999976</v>
      </c>
      <c r="O26" s="218">
        <v>4.791901932204605E-2</v>
      </c>
      <c r="P26" s="218">
        <v>2.3302729718225077</v>
      </c>
      <c r="Q26" s="218">
        <v>0.55121788756051726</v>
      </c>
      <c r="R26" s="218">
        <v>0.55121788756051726</v>
      </c>
      <c r="S26" s="218">
        <v>0.55121788756051726</v>
      </c>
      <c r="T26" s="218">
        <v>8.2682683134077589E-2</v>
      </c>
      <c r="U26" s="219">
        <v>0</v>
      </c>
      <c r="V26" s="219">
        <v>0.1372969416004842</v>
      </c>
      <c r="W26" s="219">
        <v>0.12356724744043578</v>
      </c>
      <c r="X26" s="219">
        <v>0.48053929560169473</v>
      </c>
      <c r="Y26" s="219">
        <v>0</v>
      </c>
      <c r="Z26" s="219">
        <v>0.1372969416004842</v>
      </c>
      <c r="AA26" s="219">
        <v>0.41189082480145267</v>
      </c>
      <c r="AB26" s="219">
        <v>0</v>
      </c>
      <c r="AC26" s="219">
        <v>27.459388320096846</v>
      </c>
      <c r="AD26" s="219">
        <v>0</v>
      </c>
      <c r="AE26" s="219">
        <v>0</v>
      </c>
      <c r="AF26" s="219">
        <v>0</v>
      </c>
      <c r="AG26" s="219">
        <v>0</v>
      </c>
      <c r="AH26" s="219">
        <v>0</v>
      </c>
      <c r="AI26" s="219">
        <v>0</v>
      </c>
      <c r="AJ26" s="219">
        <v>0.39044600368869958</v>
      </c>
    </row>
    <row r="27" spans="1:36" ht="11.4" x14ac:dyDescent="0.25">
      <c r="A27" s="216">
        <v>1990</v>
      </c>
      <c r="B27" s="216" t="s">
        <v>892</v>
      </c>
      <c r="C27" s="216" t="s">
        <v>902</v>
      </c>
      <c r="D27" s="216" t="s">
        <v>901</v>
      </c>
      <c r="E27" s="216" t="s">
        <v>897</v>
      </c>
      <c r="F27" s="216" t="s">
        <v>166</v>
      </c>
      <c r="G27" s="224" t="s">
        <v>2076</v>
      </c>
      <c r="H27" s="217">
        <v>11.473544978793292</v>
      </c>
      <c r="I27" s="218">
        <v>93.676814988290417</v>
      </c>
      <c r="J27" s="218">
        <v>296.53180621737988</v>
      </c>
      <c r="K27" s="218">
        <v>33.75572287828475</v>
      </c>
      <c r="L27" s="218">
        <v>4.3749385948291248</v>
      </c>
      <c r="M27" s="218">
        <v>354.4283601648296</v>
      </c>
      <c r="N27" s="218">
        <v>74.099999999999994</v>
      </c>
      <c r="O27" s="218">
        <v>0</v>
      </c>
      <c r="P27" s="218">
        <v>0.36457821623576048</v>
      </c>
      <c r="Q27" s="218">
        <v>106.22110005999956</v>
      </c>
      <c r="R27" s="218">
        <v>106.22110005999956</v>
      </c>
      <c r="S27" s="218">
        <v>106.22110005999956</v>
      </c>
      <c r="T27" s="218">
        <v>58.421605032999764</v>
      </c>
      <c r="U27" s="219">
        <v>2.3419203747072595E-3</v>
      </c>
      <c r="V27" s="219">
        <v>0.21661934709774383</v>
      </c>
      <c r="W27" s="219">
        <v>0.73768419912609262</v>
      </c>
      <c r="X27" s="219">
        <v>0.52129655779701622</v>
      </c>
      <c r="Y27" s="219">
        <v>0.12412177985948475</v>
      </c>
      <c r="Z27" s="219">
        <v>0.22013222765980472</v>
      </c>
      <c r="AA27" s="219">
        <v>1.3043999233358776</v>
      </c>
      <c r="AB27" s="219">
        <v>2.3419203747072595E-3</v>
      </c>
      <c r="AC27" s="219">
        <v>43.511223049525356</v>
      </c>
      <c r="AD27" s="219">
        <v>5.4686732435364066E-4</v>
      </c>
      <c r="AE27" s="219">
        <v>0.71092752165973283</v>
      </c>
      <c r="AF27" s="219">
        <v>0.5578046708407135</v>
      </c>
      <c r="AG27" s="219">
        <v>0.63436609625022311</v>
      </c>
      <c r="AH27" s="219">
        <v>0.59061671030193197</v>
      </c>
      <c r="AI27" s="219">
        <v>6149.9999999999991</v>
      </c>
      <c r="AJ27" s="219">
        <v>0.54686732435364072</v>
      </c>
    </row>
    <row r="28" spans="1:36" ht="11.4" x14ac:dyDescent="0.25">
      <c r="A28" s="216">
        <v>1990</v>
      </c>
      <c r="B28" s="216" t="s">
        <v>892</v>
      </c>
      <c r="C28" s="216" t="s">
        <v>902</v>
      </c>
      <c r="D28" s="216" t="s">
        <v>901</v>
      </c>
      <c r="E28" s="216" t="s">
        <v>897</v>
      </c>
      <c r="F28" s="216" t="s">
        <v>165</v>
      </c>
      <c r="G28" s="224" t="s">
        <v>2076</v>
      </c>
      <c r="H28" s="217">
        <v>17.732523865600179</v>
      </c>
      <c r="I28" s="218">
        <v>2.2831050228310508</v>
      </c>
      <c r="J28" s="218">
        <v>949.59979145767932</v>
      </c>
      <c r="K28" s="218">
        <v>161.83634081156791</v>
      </c>
      <c r="L28" s="218">
        <v>34.883369596439465</v>
      </c>
      <c r="M28" s="218">
        <v>1914.7676466759585</v>
      </c>
      <c r="N28" s="218">
        <v>73</v>
      </c>
      <c r="O28" s="218">
        <v>2.6365337485680991</v>
      </c>
      <c r="P28" s="218">
        <v>0.81124115340556902</v>
      </c>
      <c r="Q28" s="218">
        <v>0.74634186113312351</v>
      </c>
      <c r="R28" s="218">
        <v>0.74634186113312351</v>
      </c>
      <c r="S28" s="218">
        <v>0.74634186113312351</v>
      </c>
      <c r="T28" s="218">
        <v>3.7317093056656161E-2</v>
      </c>
      <c r="U28" s="219">
        <v>6.849315068493152E-3</v>
      </c>
      <c r="V28" s="219">
        <v>0.25577117790656312</v>
      </c>
      <c r="W28" s="219">
        <v>0.36992008751316707</v>
      </c>
      <c r="X28" s="219">
        <v>0.98195711354055082</v>
      </c>
      <c r="Y28" s="219">
        <v>0.19863013698630139</v>
      </c>
      <c r="Z28" s="219">
        <v>0.3037163833860152</v>
      </c>
      <c r="AA28" s="219">
        <v>1471.9522450405691</v>
      </c>
      <c r="AB28" s="219">
        <v>4.5662100456621019E-3</v>
      </c>
      <c r="AC28" s="219">
        <v>50.994418229714455</v>
      </c>
      <c r="AD28" s="219">
        <v>1.277704816613771E-2</v>
      </c>
      <c r="AE28" s="219">
        <v>0.3569461074984504</v>
      </c>
      <c r="AF28" s="219">
        <v>0.12168617301083531</v>
      </c>
      <c r="AG28" s="219">
        <v>0.1946978768173365</v>
      </c>
      <c r="AH28" s="219">
        <v>0.41778919400386799</v>
      </c>
      <c r="AI28" s="219">
        <v>159.29241600000003</v>
      </c>
      <c r="AJ28" s="219">
        <v>2.5959716908978199</v>
      </c>
    </row>
    <row r="29" spans="1:36" ht="11.4" x14ac:dyDescent="0.25">
      <c r="A29" s="216">
        <v>1990</v>
      </c>
      <c r="B29" s="216" t="s">
        <v>892</v>
      </c>
      <c r="C29" s="216" t="s">
        <v>902</v>
      </c>
      <c r="D29" s="216" t="s">
        <v>901</v>
      </c>
      <c r="E29" s="216" t="s">
        <v>897</v>
      </c>
      <c r="F29" s="216" t="s">
        <v>665</v>
      </c>
      <c r="G29" s="224" t="s">
        <v>2076</v>
      </c>
      <c r="H29" s="217">
        <v>3.2823236261142021</v>
      </c>
      <c r="I29" s="218">
        <v>0</v>
      </c>
      <c r="J29" s="218">
        <v>1222.338060967053</v>
      </c>
      <c r="K29" s="218">
        <v>332.14742902775373</v>
      </c>
      <c r="L29" s="218">
        <v>11.272141706924311</v>
      </c>
      <c r="M29" s="218">
        <v>884.29951690816665</v>
      </c>
      <c r="N29" s="218">
        <v>64.799999999999983</v>
      </c>
      <c r="O29" s="218">
        <v>0</v>
      </c>
      <c r="P29" s="218">
        <v>0</v>
      </c>
      <c r="Q29" s="218">
        <v>0.8888888888888884</v>
      </c>
      <c r="R29" s="218">
        <v>0.8888888888888884</v>
      </c>
      <c r="S29" s="218">
        <v>0.8888888888888884</v>
      </c>
      <c r="T29" s="218">
        <v>4.4444444444444425E-2</v>
      </c>
      <c r="U29" s="219">
        <v>0</v>
      </c>
      <c r="V29" s="219">
        <v>0.23578268481153275</v>
      </c>
      <c r="W29" s="219">
        <v>0.21220441633037943</v>
      </c>
      <c r="X29" s="219">
        <v>0.82523939684036451</v>
      </c>
      <c r="Y29" s="219">
        <v>0</v>
      </c>
      <c r="Z29" s="219">
        <v>0.23578268481153275</v>
      </c>
      <c r="AA29" s="219">
        <v>0.70734805443459836</v>
      </c>
      <c r="AB29" s="219">
        <v>0</v>
      </c>
      <c r="AC29" s="219">
        <v>47.156536962306554</v>
      </c>
      <c r="AD29" s="219">
        <v>0</v>
      </c>
      <c r="AE29" s="219">
        <v>0</v>
      </c>
      <c r="AF29" s="219">
        <v>0</v>
      </c>
      <c r="AG29" s="219">
        <v>0</v>
      </c>
      <c r="AH29" s="219">
        <v>0</v>
      </c>
      <c r="AI29" s="219">
        <v>0</v>
      </c>
      <c r="AJ29" s="219">
        <v>0</v>
      </c>
    </row>
    <row r="30" spans="1:36" ht="11.4" x14ac:dyDescent="0.25">
      <c r="A30" s="216">
        <v>1990</v>
      </c>
      <c r="B30" s="216" t="s">
        <v>892</v>
      </c>
      <c r="C30" s="216" t="s">
        <v>903</v>
      </c>
      <c r="D30" s="216" t="s">
        <v>901</v>
      </c>
      <c r="E30" s="216" t="s">
        <v>899</v>
      </c>
      <c r="F30" s="216" t="s">
        <v>1794</v>
      </c>
      <c r="G30" s="224" t="s">
        <v>2076</v>
      </c>
      <c r="H30" s="217" t="s">
        <v>181</v>
      </c>
      <c r="I30" s="218" t="s">
        <v>181</v>
      </c>
      <c r="J30" s="218" t="s">
        <v>181</v>
      </c>
      <c r="K30" s="218" t="s">
        <v>181</v>
      </c>
      <c r="L30" s="218" t="s">
        <v>181</v>
      </c>
      <c r="M30" s="218" t="s">
        <v>181</v>
      </c>
      <c r="N30" s="218" t="s">
        <v>181</v>
      </c>
      <c r="O30" s="218" t="s">
        <v>181</v>
      </c>
      <c r="P30" s="218" t="s">
        <v>181</v>
      </c>
      <c r="Q30" s="218" t="s">
        <v>181</v>
      </c>
      <c r="R30" s="218" t="s">
        <v>181</v>
      </c>
      <c r="S30" s="218" t="s">
        <v>181</v>
      </c>
      <c r="T30" s="218" t="s">
        <v>181</v>
      </c>
      <c r="U30" s="219" t="s">
        <v>181</v>
      </c>
      <c r="V30" s="219" t="s">
        <v>181</v>
      </c>
      <c r="W30" s="219" t="s">
        <v>181</v>
      </c>
      <c r="X30" s="219" t="s">
        <v>181</v>
      </c>
      <c r="Y30" s="219" t="s">
        <v>181</v>
      </c>
      <c r="Z30" s="219" t="s">
        <v>181</v>
      </c>
      <c r="AA30" s="219" t="s">
        <v>181</v>
      </c>
      <c r="AB30" s="219" t="s">
        <v>181</v>
      </c>
      <c r="AC30" s="219" t="s">
        <v>181</v>
      </c>
      <c r="AD30" s="219" t="s">
        <v>181</v>
      </c>
      <c r="AE30" s="219" t="s">
        <v>181</v>
      </c>
      <c r="AF30" s="219" t="s">
        <v>181</v>
      </c>
      <c r="AG30" s="219" t="s">
        <v>181</v>
      </c>
      <c r="AH30" s="219" t="s">
        <v>181</v>
      </c>
      <c r="AI30" s="219" t="s">
        <v>181</v>
      </c>
      <c r="AJ30" s="219" t="s">
        <v>181</v>
      </c>
    </row>
    <row r="31" spans="1:36" ht="11.4" x14ac:dyDescent="0.25">
      <c r="A31" s="216">
        <v>1990</v>
      </c>
      <c r="B31" s="216" t="s">
        <v>892</v>
      </c>
      <c r="C31" s="216" t="s">
        <v>903</v>
      </c>
      <c r="D31" s="216" t="s">
        <v>901</v>
      </c>
      <c r="E31" s="216" t="s">
        <v>899</v>
      </c>
      <c r="F31" s="216" t="s">
        <v>1332</v>
      </c>
      <c r="G31" s="224" t="s">
        <v>2076</v>
      </c>
      <c r="H31" s="217">
        <v>13.160849385387724</v>
      </c>
      <c r="I31" s="218">
        <v>0</v>
      </c>
      <c r="J31" s="218">
        <v>14.827822080437063</v>
      </c>
      <c r="K31" s="218">
        <v>33.561338218980218</v>
      </c>
      <c r="L31" s="218">
        <v>5.0863661648681759</v>
      </c>
      <c r="M31" s="218">
        <v>116.90799620640169</v>
      </c>
      <c r="N31" s="218">
        <v>56.799999999999983</v>
      </c>
      <c r="O31" s="218">
        <v>0.38109447414503039</v>
      </c>
      <c r="P31" s="218">
        <v>1.2087170727461758</v>
      </c>
      <c r="Q31" s="218">
        <v>0.35217537095372858</v>
      </c>
      <c r="R31" s="218">
        <v>0.35217537095372858</v>
      </c>
      <c r="S31" s="218">
        <v>0.35217537095372858</v>
      </c>
      <c r="T31" s="218">
        <v>5.2826305643059304E-2</v>
      </c>
      <c r="U31" s="219">
        <v>0</v>
      </c>
      <c r="V31" s="219">
        <v>8.7719579553111687E-2</v>
      </c>
      <c r="W31" s="219">
        <v>7.8947621597800471E-2</v>
      </c>
      <c r="X31" s="219">
        <v>0.30701852843589084</v>
      </c>
      <c r="Y31" s="219">
        <v>0</v>
      </c>
      <c r="Z31" s="219">
        <v>8.7719579553111687E-2</v>
      </c>
      <c r="AA31" s="219">
        <v>0.26315873865933503</v>
      </c>
      <c r="AB31" s="219">
        <v>0</v>
      </c>
      <c r="AC31" s="219">
        <v>17.543915910622331</v>
      </c>
      <c r="AD31" s="219">
        <v>0</v>
      </c>
      <c r="AE31" s="219">
        <v>0</v>
      </c>
      <c r="AF31" s="219">
        <v>0</v>
      </c>
      <c r="AG31" s="219">
        <v>0</v>
      </c>
      <c r="AH31" s="219">
        <v>0</v>
      </c>
      <c r="AI31" s="219">
        <v>0</v>
      </c>
      <c r="AJ31" s="219">
        <v>0.24945755442555786</v>
      </c>
    </row>
    <row r="32" spans="1:36" ht="11.4" x14ac:dyDescent="0.25">
      <c r="A32" s="216">
        <v>1990</v>
      </c>
      <c r="B32" s="216" t="s">
        <v>892</v>
      </c>
      <c r="C32" s="216" t="s">
        <v>903</v>
      </c>
      <c r="D32" s="216" t="s">
        <v>901</v>
      </c>
      <c r="E32" s="216" t="s">
        <v>899</v>
      </c>
      <c r="F32" s="216" t="s">
        <v>166</v>
      </c>
      <c r="G32" s="224" t="s">
        <v>2076</v>
      </c>
      <c r="H32" s="217">
        <v>5.7772841293053414</v>
      </c>
      <c r="I32" s="218">
        <v>93.676814988290403</v>
      </c>
      <c r="J32" s="218">
        <v>454.53633787501929</v>
      </c>
      <c r="K32" s="218">
        <v>76.493372642841365</v>
      </c>
      <c r="L32" s="218">
        <v>4.6902060048130592</v>
      </c>
      <c r="M32" s="218">
        <v>456.71688267375515</v>
      </c>
      <c r="N32" s="218">
        <v>74.099999999999994</v>
      </c>
      <c r="O32" s="218">
        <v>0</v>
      </c>
      <c r="P32" s="218">
        <v>0.23106737049454829</v>
      </c>
      <c r="Q32" s="218">
        <v>164.54244670253843</v>
      </c>
      <c r="R32" s="218">
        <v>164.54244670253843</v>
      </c>
      <c r="S32" s="218">
        <v>164.54244670253843</v>
      </c>
      <c r="T32" s="218">
        <v>90.498345686396149</v>
      </c>
      <c r="U32" s="219">
        <v>2.3419203747072604E-3</v>
      </c>
      <c r="V32" s="219">
        <v>0.13772078687387967</v>
      </c>
      <c r="W32" s="219">
        <v>0.54043779856643226</v>
      </c>
      <c r="X32" s="219">
        <v>0.37927914939406066</v>
      </c>
      <c r="Y32" s="219">
        <v>0.12412177985948476</v>
      </c>
      <c r="Z32" s="219">
        <v>0.14123366743594054</v>
      </c>
      <c r="AA32" s="219">
        <v>0.83100856199269257</v>
      </c>
      <c r="AB32" s="219">
        <v>2.3419203747072604E-3</v>
      </c>
      <c r="AC32" s="219">
        <v>27.731511004752516</v>
      </c>
      <c r="AD32" s="219">
        <v>3.4660105574182233E-4</v>
      </c>
      <c r="AE32" s="219">
        <v>0.45058137246436902</v>
      </c>
      <c r="AF32" s="219">
        <v>0.35353307685665863</v>
      </c>
      <c r="AG32" s="219">
        <v>0.4020572246605138</v>
      </c>
      <c r="AH32" s="219">
        <v>0.37432914020116814</v>
      </c>
      <c r="AI32" s="219">
        <v>6150</v>
      </c>
      <c r="AJ32" s="219">
        <v>0.34660105574182226</v>
      </c>
    </row>
    <row r="33" spans="1:36" ht="11.4" x14ac:dyDescent="0.25">
      <c r="A33" s="216">
        <v>1990</v>
      </c>
      <c r="B33" s="216" t="s">
        <v>892</v>
      </c>
      <c r="C33" s="216" t="s">
        <v>903</v>
      </c>
      <c r="D33" s="216" t="s">
        <v>901</v>
      </c>
      <c r="E33" s="216" t="s">
        <v>899</v>
      </c>
      <c r="F33" s="216" t="s">
        <v>165</v>
      </c>
      <c r="G33" s="224" t="s">
        <v>2076</v>
      </c>
      <c r="H33" s="217">
        <v>7.1275439135574477</v>
      </c>
      <c r="I33" s="218">
        <v>2.2831050228310503</v>
      </c>
      <c r="J33" s="218">
        <v>471.78432182176067</v>
      </c>
      <c r="K33" s="218">
        <v>616.31762109867157</v>
      </c>
      <c r="L33" s="218">
        <v>47.299609531068533</v>
      </c>
      <c r="M33" s="218">
        <v>7206.9229742090429</v>
      </c>
      <c r="N33" s="218">
        <v>73</v>
      </c>
      <c r="O33" s="218">
        <v>2.1416430779186419</v>
      </c>
      <c r="P33" s="218">
        <v>0.42832861558372842</v>
      </c>
      <c r="Q33" s="218">
        <v>0.68960907108980241</v>
      </c>
      <c r="R33" s="218">
        <v>0.68960907108980241</v>
      </c>
      <c r="S33" s="218">
        <v>0.68960907108980241</v>
      </c>
      <c r="T33" s="218">
        <v>3.4480453554490136E-2</v>
      </c>
      <c r="U33" s="219">
        <v>6.8493150684931486E-3</v>
      </c>
      <c r="V33" s="219">
        <v>0.13720035423314564</v>
      </c>
      <c r="W33" s="219">
        <v>0.26320634620709132</v>
      </c>
      <c r="X33" s="219">
        <v>0.56695923068358989</v>
      </c>
      <c r="Y33" s="219">
        <v>0.19863013698630136</v>
      </c>
      <c r="Z33" s="219">
        <v>0.18514555971259769</v>
      </c>
      <c r="AA33" s="219">
        <v>1471.5965325695488</v>
      </c>
      <c r="AB33" s="219">
        <v>4.5662100456621002E-3</v>
      </c>
      <c r="AC33" s="219">
        <v>27.280253495030959</v>
      </c>
      <c r="AD33" s="219">
        <v>6.7461756954437227E-3</v>
      </c>
      <c r="AE33" s="219">
        <v>0.1884645908568405</v>
      </c>
      <c r="AF33" s="219">
        <v>6.424929233755923E-2</v>
      </c>
      <c r="AG33" s="219">
        <v>0.10279886774009479</v>
      </c>
      <c r="AH33" s="219">
        <v>0.22058923702562008</v>
      </c>
      <c r="AI33" s="219">
        <v>159.29241599999995</v>
      </c>
      <c r="AJ33" s="219">
        <v>1.3706515698679307</v>
      </c>
    </row>
    <row r="34" spans="1:36" ht="11.4" x14ac:dyDescent="0.25">
      <c r="A34" s="216">
        <v>1990</v>
      </c>
      <c r="B34" s="216" t="s">
        <v>892</v>
      </c>
      <c r="C34" s="216" t="s">
        <v>903</v>
      </c>
      <c r="D34" s="216" t="s">
        <v>901</v>
      </c>
      <c r="E34" s="216" t="s">
        <v>899</v>
      </c>
      <c r="F34" s="216" t="s">
        <v>665</v>
      </c>
      <c r="G34" s="224" t="s">
        <v>2076</v>
      </c>
      <c r="H34" s="217">
        <v>2.5850938306839022</v>
      </c>
      <c r="I34" s="218">
        <v>0</v>
      </c>
      <c r="J34" s="218">
        <v>541.02310692199046</v>
      </c>
      <c r="K34" s="218">
        <v>493.47977058972157</v>
      </c>
      <c r="L34" s="218">
        <v>13.095444636589054</v>
      </c>
      <c r="M34" s="218">
        <v>1699.2707215040441</v>
      </c>
      <c r="N34" s="218">
        <v>64.800000000000011</v>
      </c>
      <c r="O34" s="218">
        <v>0</v>
      </c>
      <c r="P34" s="218">
        <v>0</v>
      </c>
      <c r="Q34" s="218">
        <v>0.79063746993406403</v>
      </c>
      <c r="R34" s="218">
        <v>0.79063746993406403</v>
      </c>
      <c r="S34" s="218">
        <v>0.79063746993406403</v>
      </c>
      <c r="T34" s="218">
        <v>3.9531873496703208E-2</v>
      </c>
      <c r="U34" s="219">
        <v>0</v>
      </c>
      <c r="V34" s="219">
        <v>0.11984054488306155</v>
      </c>
      <c r="W34" s="219">
        <v>0.10785649039475535</v>
      </c>
      <c r="X34" s="219">
        <v>0.41944190709071527</v>
      </c>
      <c r="Y34" s="219">
        <v>0</v>
      </c>
      <c r="Z34" s="219">
        <v>0.11984054488306155</v>
      </c>
      <c r="AA34" s="219">
        <v>0.35952163464918463</v>
      </c>
      <c r="AB34" s="219">
        <v>0</v>
      </c>
      <c r="AC34" s="219">
        <v>23.968108976612307</v>
      </c>
      <c r="AD34" s="219">
        <v>0</v>
      </c>
      <c r="AE34" s="219">
        <v>0</v>
      </c>
      <c r="AF34" s="219">
        <v>0</v>
      </c>
      <c r="AG34" s="219">
        <v>0</v>
      </c>
      <c r="AH34" s="219">
        <v>0</v>
      </c>
      <c r="AI34" s="219">
        <v>0</v>
      </c>
      <c r="AJ34" s="219">
        <v>0</v>
      </c>
    </row>
    <row r="35" spans="1:36" ht="11.4" x14ac:dyDescent="0.25">
      <c r="A35" s="216">
        <v>1990</v>
      </c>
      <c r="B35" s="216" t="s">
        <v>892</v>
      </c>
      <c r="C35" s="216" t="s">
        <v>904</v>
      </c>
      <c r="D35" s="216" t="s">
        <v>905</v>
      </c>
      <c r="E35" s="216" t="s">
        <v>895</v>
      </c>
      <c r="F35" s="216" t="s">
        <v>1794</v>
      </c>
      <c r="G35" s="224" t="s">
        <v>2076</v>
      </c>
      <c r="H35" s="217" t="s">
        <v>181</v>
      </c>
      <c r="I35" s="218" t="s">
        <v>181</v>
      </c>
      <c r="J35" s="218" t="s">
        <v>181</v>
      </c>
      <c r="K35" s="218" t="s">
        <v>181</v>
      </c>
      <c r="L35" s="218" t="s">
        <v>181</v>
      </c>
      <c r="M35" s="218" t="s">
        <v>181</v>
      </c>
      <c r="N35" s="218" t="s">
        <v>181</v>
      </c>
      <c r="O35" s="218" t="s">
        <v>181</v>
      </c>
      <c r="P35" s="218" t="s">
        <v>181</v>
      </c>
      <c r="Q35" s="218" t="s">
        <v>181</v>
      </c>
      <c r="R35" s="218" t="s">
        <v>181</v>
      </c>
      <c r="S35" s="218" t="s">
        <v>181</v>
      </c>
      <c r="T35" s="218" t="s">
        <v>181</v>
      </c>
      <c r="U35" s="219" t="s">
        <v>181</v>
      </c>
      <c r="V35" s="219" t="s">
        <v>181</v>
      </c>
      <c r="W35" s="219" t="s">
        <v>181</v>
      </c>
      <c r="X35" s="219" t="s">
        <v>181</v>
      </c>
      <c r="Y35" s="219" t="s">
        <v>181</v>
      </c>
      <c r="Z35" s="219" t="s">
        <v>181</v>
      </c>
      <c r="AA35" s="219" t="s">
        <v>181</v>
      </c>
      <c r="AB35" s="219" t="s">
        <v>181</v>
      </c>
      <c r="AC35" s="219" t="s">
        <v>181</v>
      </c>
      <c r="AD35" s="219" t="s">
        <v>181</v>
      </c>
      <c r="AE35" s="219" t="s">
        <v>181</v>
      </c>
      <c r="AF35" s="219" t="s">
        <v>181</v>
      </c>
      <c r="AG35" s="219" t="s">
        <v>181</v>
      </c>
      <c r="AH35" s="219" t="s">
        <v>181</v>
      </c>
      <c r="AI35" s="219" t="s">
        <v>181</v>
      </c>
      <c r="AJ35" s="219" t="s">
        <v>181</v>
      </c>
    </row>
    <row r="36" spans="1:36" ht="11.4" x14ac:dyDescent="0.25">
      <c r="A36" s="216">
        <v>1990</v>
      </c>
      <c r="B36" s="216" t="s">
        <v>892</v>
      </c>
      <c r="C36" s="216" t="s">
        <v>904</v>
      </c>
      <c r="D36" s="216" t="s">
        <v>905</v>
      </c>
      <c r="E36" s="216" t="s">
        <v>895</v>
      </c>
      <c r="F36" s="216" t="s">
        <v>1332</v>
      </c>
      <c r="G36" s="224" t="s">
        <v>2076</v>
      </c>
      <c r="H36" s="217" t="s">
        <v>181</v>
      </c>
      <c r="I36" s="218" t="s">
        <v>181</v>
      </c>
      <c r="J36" s="218" t="s">
        <v>181</v>
      </c>
      <c r="K36" s="218" t="s">
        <v>181</v>
      </c>
      <c r="L36" s="218" t="s">
        <v>181</v>
      </c>
      <c r="M36" s="218" t="s">
        <v>181</v>
      </c>
      <c r="N36" s="218" t="s">
        <v>181</v>
      </c>
      <c r="O36" s="218" t="s">
        <v>181</v>
      </c>
      <c r="P36" s="218" t="s">
        <v>181</v>
      </c>
      <c r="Q36" s="218" t="s">
        <v>181</v>
      </c>
      <c r="R36" s="218" t="s">
        <v>181</v>
      </c>
      <c r="S36" s="218" t="s">
        <v>181</v>
      </c>
      <c r="T36" s="218" t="s">
        <v>181</v>
      </c>
      <c r="U36" s="219" t="s">
        <v>181</v>
      </c>
      <c r="V36" s="219" t="s">
        <v>181</v>
      </c>
      <c r="W36" s="219" t="s">
        <v>181</v>
      </c>
      <c r="X36" s="219" t="s">
        <v>181</v>
      </c>
      <c r="Y36" s="219" t="s">
        <v>181</v>
      </c>
      <c r="Z36" s="219" t="s">
        <v>181</v>
      </c>
      <c r="AA36" s="219" t="s">
        <v>181</v>
      </c>
      <c r="AB36" s="219" t="s">
        <v>181</v>
      </c>
      <c r="AC36" s="219" t="s">
        <v>181</v>
      </c>
      <c r="AD36" s="219" t="s">
        <v>181</v>
      </c>
      <c r="AE36" s="219" t="s">
        <v>181</v>
      </c>
      <c r="AF36" s="219" t="s">
        <v>181</v>
      </c>
      <c r="AG36" s="219" t="s">
        <v>181</v>
      </c>
      <c r="AH36" s="219" t="s">
        <v>181</v>
      </c>
      <c r="AI36" s="219" t="s">
        <v>181</v>
      </c>
      <c r="AJ36" s="219" t="s">
        <v>181</v>
      </c>
    </row>
    <row r="37" spans="1:36" ht="11.4" x14ac:dyDescent="0.25">
      <c r="A37" s="216">
        <v>1990</v>
      </c>
      <c r="B37" s="216" t="s">
        <v>892</v>
      </c>
      <c r="C37" s="216" t="s">
        <v>904</v>
      </c>
      <c r="D37" s="216" t="s">
        <v>905</v>
      </c>
      <c r="E37" s="216" t="s">
        <v>895</v>
      </c>
      <c r="F37" s="216" t="s">
        <v>166</v>
      </c>
      <c r="G37" s="224" t="s">
        <v>2076</v>
      </c>
      <c r="H37" s="217">
        <v>13.939373073658059</v>
      </c>
      <c r="I37" s="218">
        <v>93.676814988290431</v>
      </c>
      <c r="J37" s="218">
        <v>973.35955802002479</v>
      </c>
      <c r="K37" s="218">
        <v>39.528061769011281</v>
      </c>
      <c r="L37" s="218">
        <v>6.4024214040229843</v>
      </c>
      <c r="M37" s="218">
        <v>197.52381008346347</v>
      </c>
      <c r="N37" s="218">
        <v>74.100000000000009</v>
      </c>
      <c r="O37" s="218">
        <v>2.9879190525027433</v>
      </c>
      <c r="P37" s="218">
        <v>0.28883217507526515</v>
      </c>
      <c r="Q37" s="218">
        <v>35.122846463361647</v>
      </c>
      <c r="R37" s="218">
        <v>35.122846463361647</v>
      </c>
      <c r="S37" s="218">
        <v>35.122846463361647</v>
      </c>
      <c r="T37" s="218">
        <v>17.561423231680823</v>
      </c>
      <c r="U37" s="219">
        <v>2.3419203747072608E-3</v>
      </c>
      <c r="V37" s="219">
        <v>0.14320043667916776</v>
      </c>
      <c r="W37" s="219">
        <v>0.55413692307965234</v>
      </c>
      <c r="X37" s="219">
        <v>0.38914251904357933</v>
      </c>
      <c r="Y37" s="219">
        <v>0.12412177985948476</v>
      </c>
      <c r="Z37" s="219">
        <v>0.14671331724122866</v>
      </c>
      <c r="AA37" s="219">
        <v>0.86388646082442111</v>
      </c>
      <c r="AB37" s="219">
        <v>2.3419203747072608E-3</v>
      </c>
      <c r="AC37" s="219">
        <v>28.827440965810144</v>
      </c>
      <c r="AD37" s="219">
        <v>1.0856105890759968E-3</v>
      </c>
      <c r="AE37" s="219">
        <v>0.5428052945379982</v>
      </c>
      <c r="AF37" s="219">
        <v>0.60654756765805684</v>
      </c>
      <c r="AG37" s="219">
        <v>8.96375715750823E-2</v>
      </c>
      <c r="AH37" s="219">
        <v>0.13943622245012799</v>
      </c>
      <c r="AI37" s="219">
        <v>6150.0000000000009</v>
      </c>
      <c r="AJ37" s="219">
        <v>1.0856105890759964</v>
      </c>
    </row>
    <row r="38" spans="1:36" ht="11.4" x14ac:dyDescent="0.25">
      <c r="A38" s="216">
        <v>1990</v>
      </c>
      <c r="B38" s="216" t="s">
        <v>892</v>
      </c>
      <c r="C38" s="216" t="s">
        <v>904</v>
      </c>
      <c r="D38" s="216" t="s">
        <v>905</v>
      </c>
      <c r="E38" s="216" t="s">
        <v>895</v>
      </c>
      <c r="F38" s="216" t="s">
        <v>165</v>
      </c>
      <c r="G38" s="224" t="s">
        <v>2076</v>
      </c>
      <c r="H38" s="217">
        <v>3.6077164063062015</v>
      </c>
      <c r="I38" s="218">
        <v>2.2831050228310503</v>
      </c>
      <c r="J38" s="218">
        <v>723.87991442588236</v>
      </c>
      <c r="K38" s="218">
        <v>290.72676008742309</v>
      </c>
      <c r="L38" s="218">
        <v>10.881158356417048</v>
      </c>
      <c r="M38" s="218">
        <v>434.6034666159498</v>
      </c>
      <c r="N38" s="218">
        <v>72.999999999999986</v>
      </c>
      <c r="O38" s="218">
        <v>0.9326707162643183</v>
      </c>
      <c r="P38" s="218">
        <v>0.31089023875477279</v>
      </c>
      <c r="Q38" s="218">
        <v>0</v>
      </c>
      <c r="R38" s="218">
        <v>0</v>
      </c>
      <c r="S38" s="218">
        <v>0</v>
      </c>
      <c r="T38" s="218">
        <v>0</v>
      </c>
      <c r="U38" s="219">
        <v>6.8493150684931503E-3</v>
      </c>
      <c r="V38" s="219">
        <v>0.22716661022302675</v>
      </c>
      <c r="W38" s="219">
        <v>0.34417597659798427</v>
      </c>
      <c r="X38" s="219">
        <v>0.88184112664817349</v>
      </c>
      <c r="Y38" s="219">
        <v>0.19863013698630133</v>
      </c>
      <c r="Z38" s="219">
        <v>0.27511181570247878</v>
      </c>
      <c r="AA38" s="219">
        <v>1471.8664313375184</v>
      </c>
      <c r="AB38" s="219">
        <v>4.5662100456621002E-3</v>
      </c>
      <c r="AC38" s="219">
        <v>45.273504693007183</v>
      </c>
      <c r="AD38" s="219">
        <v>0</v>
      </c>
      <c r="AE38" s="219">
        <v>0</v>
      </c>
      <c r="AF38" s="219">
        <v>0</v>
      </c>
      <c r="AG38" s="219">
        <v>0</v>
      </c>
      <c r="AH38" s="219">
        <v>0</v>
      </c>
      <c r="AI38" s="219">
        <v>159.29241599999997</v>
      </c>
      <c r="AJ38" s="219">
        <v>0.99484876401527289</v>
      </c>
    </row>
    <row r="39" spans="1:36" ht="11.4" x14ac:dyDescent="0.25">
      <c r="A39" s="216">
        <v>1990</v>
      </c>
      <c r="B39" s="216" t="s">
        <v>892</v>
      </c>
      <c r="C39" s="216" t="s">
        <v>906</v>
      </c>
      <c r="D39" s="216" t="s">
        <v>905</v>
      </c>
      <c r="E39" s="216" t="s">
        <v>897</v>
      </c>
      <c r="F39" s="216" t="s">
        <v>1794</v>
      </c>
      <c r="G39" s="224" t="s">
        <v>2076</v>
      </c>
      <c r="H39" s="217" t="s">
        <v>181</v>
      </c>
      <c r="I39" s="218" t="s">
        <v>181</v>
      </c>
      <c r="J39" s="218" t="s">
        <v>181</v>
      </c>
      <c r="K39" s="218" t="s">
        <v>181</v>
      </c>
      <c r="L39" s="218" t="s">
        <v>181</v>
      </c>
      <c r="M39" s="218" t="s">
        <v>181</v>
      </c>
      <c r="N39" s="218" t="s">
        <v>181</v>
      </c>
      <c r="O39" s="218" t="s">
        <v>181</v>
      </c>
      <c r="P39" s="218" t="s">
        <v>181</v>
      </c>
      <c r="Q39" s="218" t="s">
        <v>181</v>
      </c>
      <c r="R39" s="218" t="s">
        <v>181</v>
      </c>
      <c r="S39" s="218" t="s">
        <v>181</v>
      </c>
      <c r="T39" s="218" t="s">
        <v>181</v>
      </c>
      <c r="U39" s="219" t="s">
        <v>181</v>
      </c>
      <c r="V39" s="219" t="s">
        <v>181</v>
      </c>
      <c r="W39" s="219" t="s">
        <v>181</v>
      </c>
      <c r="X39" s="219" t="s">
        <v>181</v>
      </c>
      <c r="Y39" s="219" t="s">
        <v>181</v>
      </c>
      <c r="Z39" s="219" t="s">
        <v>181</v>
      </c>
      <c r="AA39" s="219" t="s">
        <v>181</v>
      </c>
      <c r="AB39" s="219" t="s">
        <v>181</v>
      </c>
      <c r="AC39" s="219" t="s">
        <v>181</v>
      </c>
      <c r="AD39" s="219" t="s">
        <v>181</v>
      </c>
      <c r="AE39" s="219" t="s">
        <v>181</v>
      </c>
      <c r="AF39" s="219" t="s">
        <v>181</v>
      </c>
      <c r="AG39" s="219" t="s">
        <v>181</v>
      </c>
      <c r="AH39" s="219" t="s">
        <v>181</v>
      </c>
      <c r="AI39" s="219" t="s">
        <v>181</v>
      </c>
      <c r="AJ39" s="219" t="s">
        <v>181</v>
      </c>
    </row>
    <row r="40" spans="1:36" ht="11.4" x14ac:dyDescent="0.25">
      <c r="A40" s="216">
        <v>1990</v>
      </c>
      <c r="B40" s="216" t="s">
        <v>892</v>
      </c>
      <c r="C40" s="216" t="s">
        <v>906</v>
      </c>
      <c r="D40" s="216" t="s">
        <v>905</v>
      </c>
      <c r="E40" s="216" t="s">
        <v>897</v>
      </c>
      <c r="F40" s="216" t="s">
        <v>1332</v>
      </c>
      <c r="G40" s="224" t="s">
        <v>2076</v>
      </c>
      <c r="H40" s="217" t="s">
        <v>181</v>
      </c>
      <c r="I40" s="218" t="s">
        <v>181</v>
      </c>
      <c r="J40" s="218" t="s">
        <v>181</v>
      </c>
      <c r="K40" s="218" t="s">
        <v>181</v>
      </c>
      <c r="L40" s="218" t="s">
        <v>181</v>
      </c>
      <c r="M40" s="218" t="s">
        <v>181</v>
      </c>
      <c r="N40" s="218" t="s">
        <v>181</v>
      </c>
      <c r="O40" s="218" t="s">
        <v>181</v>
      </c>
      <c r="P40" s="218" t="s">
        <v>181</v>
      </c>
      <c r="Q40" s="218" t="s">
        <v>181</v>
      </c>
      <c r="R40" s="218" t="s">
        <v>181</v>
      </c>
      <c r="S40" s="218" t="s">
        <v>181</v>
      </c>
      <c r="T40" s="218" t="s">
        <v>181</v>
      </c>
      <c r="U40" s="219" t="s">
        <v>181</v>
      </c>
      <c r="V40" s="219" t="s">
        <v>181</v>
      </c>
      <c r="W40" s="219" t="s">
        <v>181</v>
      </c>
      <c r="X40" s="219" t="s">
        <v>181</v>
      </c>
      <c r="Y40" s="219" t="s">
        <v>181</v>
      </c>
      <c r="Z40" s="219" t="s">
        <v>181</v>
      </c>
      <c r="AA40" s="219" t="s">
        <v>181</v>
      </c>
      <c r="AB40" s="219" t="s">
        <v>181</v>
      </c>
      <c r="AC40" s="219" t="s">
        <v>181</v>
      </c>
      <c r="AD40" s="219" t="s">
        <v>181</v>
      </c>
      <c r="AE40" s="219" t="s">
        <v>181</v>
      </c>
      <c r="AF40" s="219" t="s">
        <v>181</v>
      </c>
      <c r="AG40" s="219" t="s">
        <v>181</v>
      </c>
      <c r="AH40" s="219" t="s">
        <v>181</v>
      </c>
      <c r="AI40" s="219" t="s">
        <v>181</v>
      </c>
      <c r="AJ40" s="219" t="s">
        <v>181</v>
      </c>
    </row>
    <row r="41" spans="1:36" ht="11.4" x14ac:dyDescent="0.25">
      <c r="A41" s="216">
        <v>1990</v>
      </c>
      <c r="B41" s="216" t="s">
        <v>892</v>
      </c>
      <c r="C41" s="216" t="s">
        <v>906</v>
      </c>
      <c r="D41" s="216" t="s">
        <v>905</v>
      </c>
      <c r="E41" s="216" t="s">
        <v>897</v>
      </c>
      <c r="F41" s="216" t="s">
        <v>166</v>
      </c>
      <c r="G41" s="224" t="s">
        <v>2076</v>
      </c>
      <c r="H41" s="217">
        <v>9.5876249362810935</v>
      </c>
      <c r="I41" s="218">
        <v>93.676814988290388</v>
      </c>
      <c r="J41" s="218">
        <v>978.55496975375252</v>
      </c>
      <c r="K41" s="218">
        <v>61.051416717155554</v>
      </c>
      <c r="L41" s="218">
        <v>6.4740925664232005</v>
      </c>
      <c r="M41" s="218">
        <v>216.47845228204304</v>
      </c>
      <c r="N41" s="218">
        <v>74.100000000000023</v>
      </c>
      <c r="O41" s="218">
        <v>2.7523884886938763</v>
      </c>
      <c r="P41" s="218">
        <v>0.26606422057374129</v>
      </c>
      <c r="Q41" s="218">
        <v>36.719295626702504</v>
      </c>
      <c r="R41" s="218">
        <v>36.719295626702504</v>
      </c>
      <c r="S41" s="218">
        <v>36.719295626702504</v>
      </c>
      <c r="T41" s="218">
        <v>18.359647813351252</v>
      </c>
      <c r="U41" s="219">
        <v>2.3419203747072608E-3</v>
      </c>
      <c r="V41" s="219">
        <v>0.13374732409690041</v>
      </c>
      <c r="W41" s="219">
        <v>0.53050414162398385</v>
      </c>
      <c r="X41" s="219">
        <v>0.37212691639549805</v>
      </c>
      <c r="Y41" s="219">
        <v>0.1241217798594848</v>
      </c>
      <c r="Z41" s="219">
        <v>0.1372602046589613</v>
      </c>
      <c r="AA41" s="219">
        <v>0.80716778533081712</v>
      </c>
      <c r="AB41" s="219">
        <v>2.3419203747072608E-3</v>
      </c>
      <c r="AC41" s="219">
        <v>26.936818449356661</v>
      </c>
      <c r="AD41" s="219">
        <v>1.0000344842254418E-3</v>
      </c>
      <c r="AE41" s="219">
        <v>0.50001724211272092</v>
      </c>
      <c r="AF41" s="219">
        <v>0.5587348632048571</v>
      </c>
      <c r="AG41" s="219">
        <v>8.2571654660816285E-2</v>
      </c>
      <c r="AH41" s="219">
        <v>0.12844479613904755</v>
      </c>
      <c r="AI41" s="219">
        <v>6150</v>
      </c>
      <c r="AJ41" s="219">
        <v>1.0000344842254421</v>
      </c>
    </row>
    <row r="42" spans="1:36" ht="11.4" x14ac:dyDescent="0.25">
      <c r="A42" s="216">
        <v>1990</v>
      </c>
      <c r="B42" s="216" t="s">
        <v>892</v>
      </c>
      <c r="C42" s="216" t="s">
        <v>906</v>
      </c>
      <c r="D42" s="216" t="s">
        <v>905</v>
      </c>
      <c r="E42" s="216" t="s">
        <v>897</v>
      </c>
      <c r="F42" s="216" t="s">
        <v>165</v>
      </c>
      <c r="G42" s="224" t="s">
        <v>2076</v>
      </c>
      <c r="H42" s="217">
        <v>4.1136025075325877</v>
      </c>
      <c r="I42" s="218">
        <v>2.2831050228310499</v>
      </c>
      <c r="J42" s="218">
        <v>675.09855478124553</v>
      </c>
      <c r="K42" s="218">
        <v>405.05457302677502</v>
      </c>
      <c r="L42" s="218">
        <v>17.377162463751738</v>
      </c>
      <c r="M42" s="218">
        <v>495.37541146007612</v>
      </c>
      <c r="N42" s="218">
        <v>72.999999999999972</v>
      </c>
      <c r="O42" s="218">
        <v>0.94784522529554915</v>
      </c>
      <c r="P42" s="218">
        <v>0.31594840843184963</v>
      </c>
      <c r="Q42" s="218">
        <v>0</v>
      </c>
      <c r="R42" s="218">
        <v>0</v>
      </c>
      <c r="S42" s="218">
        <v>0</v>
      </c>
      <c r="T42" s="218">
        <v>0</v>
      </c>
      <c r="U42" s="219">
        <v>6.849315068493152E-3</v>
      </c>
      <c r="V42" s="219">
        <v>0.22468649320534412</v>
      </c>
      <c r="W42" s="219">
        <v>0.34194387128206988</v>
      </c>
      <c r="X42" s="219">
        <v>0.87316071708628418</v>
      </c>
      <c r="Y42" s="219">
        <v>0.19863013698630139</v>
      </c>
      <c r="Z42" s="219">
        <v>0.27263169868479609</v>
      </c>
      <c r="AA42" s="219">
        <v>1471.8589909864659</v>
      </c>
      <c r="AB42" s="219">
        <v>4.5662100456621011E-3</v>
      </c>
      <c r="AC42" s="219">
        <v>44.777481289470657</v>
      </c>
      <c r="AD42" s="219">
        <v>0</v>
      </c>
      <c r="AE42" s="219">
        <v>0</v>
      </c>
      <c r="AF42" s="219">
        <v>0</v>
      </c>
      <c r="AG42" s="219">
        <v>0</v>
      </c>
      <c r="AH42" s="219">
        <v>0</v>
      </c>
      <c r="AI42" s="219">
        <v>159.29241600000003</v>
      </c>
      <c r="AJ42" s="219">
        <v>1.0110349069819191</v>
      </c>
    </row>
    <row r="43" spans="1:36" ht="11.4" x14ac:dyDescent="0.25">
      <c r="A43" s="216">
        <v>1990</v>
      </c>
      <c r="B43" s="216" t="s">
        <v>892</v>
      </c>
      <c r="C43" s="216" t="s">
        <v>907</v>
      </c>
      <c r="D43" s="216" t="s">
        <v>905</v>
      </c>
      <c r="E43" s="216" t="s">
        <v>899</v>
      </c>
      <c r="F43" s="216" t="s">
        <v>1794</v>
      </c>
      <c r="G43" s="224" t="s">
        <v>2076</v>
      </c>
      <c r="H43" s="217" t="s">
        <v>181</v>
      </c>
      <c r="I43" s="218" t="s">
        <v>181</v>
      </c>
      <c r="J43" s="218" t="s">
        <v>181</v>
      </c>
      <c r="K43" s="218" t="s">
        <v>181</v>
      </c>
      <c r="L43" s="218" t="s">
        <v>181</v>
      </c>
      <c r="M43" s="218" t="s">
        <v>181</v>
      </c>
      <c r="N43" s="218" t="s">
        <v>181</v>
      </c>
      <c r="O43" s="218" t="s">
        <v>181</v>
      </c>
      <c r="P43" s="218" t="s">
        <v>181</v>
      </c>
      <c r="Q43" s="218" t="s">
        <v>181</v>
      </c>
      <c r="R43" s="218" t="s">
        <v>181</v>
      </c>
      <c r="S43" s="218" t="s">
        <v>181</v>
      </c>
      <c r="T43" s="218" t="s">
        <v>181</v>
      </c>
      <c r="U43" s="219" t="s">
        <v>181</v>
      </c>
      <c r="V43" s="219" t="s">
        <v>181</v>
      </c>
      <c r="W43" s="219" t="s">
        <v>181</v>
      </c>
      <c r="X43" s="219" t="s">
        <v>181</v>
      </c>
      <c r="Y43" s="219" t="s">
        <v>181</v>
      </c>
      <c r="Z43" s="219" t="s">
        <v>181</v>
      </c>
      <c r="AA43" s="219" t="s">
        <v>181</v>
      </c>
      <c r="AB43" s="219" t="s">
        <v>181</v>
      </c>
      <c r="AC43" s="219" t="s">
        <v>181</v>
      </c>
      <c r="AD43" s="219" t="s">
        <v>181</v>
      </c>
      <c r="AE43" s="219" t="s">
        <v>181</v>
      </c>
      <c r="AF43" s="219" t="s">
        <v>181</v>
      </c>
      <c r="AG43" s="219" t="s">
        <v>181</v>
      </c>
      <c r="AH43" s="219" t="s">
        <v>181</v>
      </c>
      <c r="AI43" s="219" t="s">
        <v>181</v>
      </c>
      <c r="AJ43" s="219" t="s">
        <v>181</v>
      </c>
    </row>
    <row r="44" spans="1:36" ht="11.4" x14ac:dyDescent="0.25">
      <c r="A44" s="216">
        <v>1990</v>
      </c>
      <c r="B44" s="216" t="s">
        <v>892</v>
      </c>
      <c r="C44" s="216" t="s">
        <v>907</v>
      </c>
      <c r="D44" s="216" t="s">
        <v>905</v>
      </c>
      <c r="E44" s="216" t="s">
        <v>899</v>
      </c>
      <c r="F44" s="216" t="s">
        <v>1332</v>
      </c>
      <c r="G44" s="224" t="s">
        <v>2076</v>
      </c>
      <c r="H44" s="217" t="s">
        <v>181</v>
      </c>
      <c r="I44" s="218" t="s">
        <v>181</v>
      </c>
      <c r="J44" s="218" t="s">
        <v>181</v>
      </c>
      <c r="K44" s="218" t="s">
        <v>181</v>
      </c>
      <c r="L44" s="218" t="s">
        <v>181</v>
      </c>
      <c r="M44" s="218" t="s">
        <v>181</v>
      </c>
      <c r="N44" s="218" t="s">
        <v>181</v>
      </c>
      <c r="O44" s="218" t="s">
        <v>181</v>
      </c>
      <c r="P44" s="218" t="s">
        <v>181</v>
      </c>
      <c r="Q44" s="218" t="s">
        <v>181</v>
      </c>
      <c r="R44" s="218" t="s">
        <v>181</v>
      </c>
      <c r="S44" s="218" t="s">
        <v>181</v>
      </c>
      <c r="T44" s="218" t="s">
        <v>181</v>
      </c>
      <c r="U44" s="219" t="s">
        <v>181</v>
      </c>
      <c r="V44" s="219" t="s">
        <v>181</v>
      </c>
      <c r="W44" s="219" t="s">
        <v>181</v>
      </c>
      <c r="X44" s="219" t="s">
        <v>181</v>
      </c>
      <c r="Y44" s="219" t="s">
        <v>181</v>
      </c>
      <c r="Z44" s="219" t="s">
        <v>181</v>
      </c>
      <c r="AA44" s="219" t="s">
        <v>181</v>
      </c>
      <c r="AB44" s="219" t="s">
        <v>181</v>
      </c>
      <c r="AC44" s="219" t="s">
        <v>181</v>
      </c>
      <c r="AD44" s="219" t="s">
        <v>181</v>
      </c>
      <c r="AE44" s="219" t="s">
        <v>181</v>
      </c>
      <c r="AF44" s="219" t="s">
        <v>181</v>
      </c>
      <c r="AG44" s="219" t="s">
        <v>181</v>
      </c>
      <c r="AH44" s="219" t="s">
        <v>181</v>
      </c>
      <c r="AI44" s="219" t="s">
        <v>181</v>
      </c>
      <c r="AJ44" s="219" t="s">
        <v>181</v>
      </c>
    </row>
    <row r="45" spans="1:36" ht="11.4" x14ac:dyDescent="0.25">
      <c r="A45" s="216">
        <v>1990</v>
      </c>
      <c r="B45" s="216" t="s">
        <v>892</v>
      </c>
      <c r="C45" s="216" t="s">
        <v>907</v>
      </c>
      <c r="D45" s="216" t="s">
        <v>905</v>
      </c>
      <c r="E45" s="216" t="s">
        <v>899</v>
      </c>
      <c r="F45" s="216" t="s">
        <v>166</v>
      </c>
      <c r="G45" s="224" t="s">
        <v>2076</v>
      </c>
      <c r="H45" s="217">
        <v>10.076496091653144</v>
      </c>
      <c r="I45" s="218">
        <v>93.676814988290431</v>
      </c>
      <c r="J45" s="218">
        <v>952.83225928670083</v>
      </c>
      <c r="K45" s="218">
        <v>99.603012938681246</v>
      </c>
      <c r="L45" s="218">
        <v>11.16114616281471</v>
      </c>
      <c r="M45" s="218">
        <v>288.13647491602961</v>
      </c>
      <c r="N45" s="218">
        <v>74.099999999999994</v>
      </c>
      <c r="O45" s="218">
        <v>2.0607192223475552</v>
      </c>
      <c r="P45" s="218">
        <v>0.19920285816026367</v>
      </c>
      <c r="Q45" s="218">
        <v>45.215191121307427</v>
      </c>
      <c r="R45" s="218">
        <v>45.215191121307427</v>
      </c>
      <c r="S45" s="218">
        <v>45.215191121307427</v>
      </c>
      <c r="T45" s="218">
        <v>22.607595560653714</v>
      </c>
      <c r="U45" s="219">
        <v>2.3419203747072608E-3</v>
      </c>
      <c r="V45" s="219">
        <v>0.1026001547844785</v>
      </c>
      <c r="W45" s="219">
        <v>0.45263621834292933</v>
      </c>
      <c r="X45" s="219">
        <v>0.31606201163313852</v>
      </c>
      <c r="Y45" s="219">
        <v>0.12412177985948479</v>
      </c>
      <c r="Z45" s="219">
        <v>0.10611303534653939</v>
      </c>
      <c r="AA45" s="219">
        <v>0.62028476945628541</v>
      </c>
      <c r="AB45" s="219">
        <v>2.3419203747072608E-3</v>
      </c>
      <c r="AC45" s="219">
        <v>20.707384586872276</v>
      </c>
      <c r="AD45" s="219">
        <v>7.4872798411961168E-4</v>
      </c>
      <c r="AE45" s="219">
        <v>0.37436399205980586</v>
      </c>
      <c r="AF45" s="219">
        <v>0.41832600213655369</v>
      </c>
      <c r="AG45" s="219">
        <v>6.1821576670426662E-2</v>
      </c>
      <c r="AH45" s="219">
        <v>9.6166897042885904E-2</v>
      </c>
      <c r="AI45" s="219">
        <v>6149.9999999999982</v>
      </c>
      <c r="AJ45" s="219">
        <v>0.74872798411961183</v>
      </c>
    </row>
    <row r="46" spans="1:36" ht="11.4" x14ac:dyDescent="0.25">
      <c r="A46" s="216">
        <v>1990</v>
      </c>
      <c r="B46" s="216" t="s">
        <v>892</v>
      </c>
      <c r="C46" s="216" t="s">
        <v>907</v>
      </c>
      <c r="D46" s="216" t="s">
        <v>905</v>
      </c>
      <c r="E46" s="216" t="s">
        <v>899</v>
      </c>
      <c r="F46" s="216" t="s">
        <v>165</v>
      </c>
      <c r="G46" s="224" t="s">
        <v>2076</v>
      </c>
      <c r="H46" s="217">
        <v>3.1767092780466024</v>
      </c>
      <c r="I46" s="218">
        <v>2.2831050228310503</v>
      </c>
      <c r="J46" s="218">
        <v>614.87047388320104</v>
      </c>
      <c r="K46" s="218">
        <v>596.74845523972681</v>
      </c>
      <c r="L46" s="218">
        <v>19.578929204790946</v>
      </c>
      <c r="M46" s="218">
        <v>600.35712122903362</v>
      </c>
      <c r="N46" s="218">
        <v>73.000000000000014</v>
      </c>
      <c r="O46" s="218">
        <v>0.8390969659196118</v>
      </c>
      <c r="P46" s="218">
        <v>0.27969898863987064</v>
      </c>
      <c r="Q46" s="218">
        <v>0</v>
      </c>
      <c r="R46" s="218">
        <v>0</v>
      </c>
      <c r="S46" s="218">
        <v>0</v>
      </c>
      <c r="T46" s="218">
        <v>0</v>
      </c>
      <c r="U46" s="219">
        <v>6.8493150684931503E-3</v>
      </c>
      <c r="V46" s="219">
        <v>0.19369222757711294</v>
      </c>
      <c r="W46" s="219">
        <v>0.31404903221666197</v>
      </c>
      <c r="X46" s="219">
        <v>0.76468078738747514</v>
      </c>
      <c r="Y46" s="219">
        <v>0.19863013698630139</v>
      </c>
      <c r="Z46" s="219">
        <v>0.24163743305656504</v>
      </c>
      <c r="AA46" s="219">
        <v>1471.7660081895813</v>
      </c>
      <c r="AB46" s="219">
        <v>4.5662100456621011E-3</v>
      </c>
      <c r="AC46" s="219">
        <v>38.578628163824426</v>
      </c>
      <c r="AD46" s="219">
        <v>0</v>
      </c>
      <c r="AE46" s="219">
        <v>0</v>
      </c>
      <c r="AF46" s="219">
        <v>0</v>
      </c>
      <c r="AG46" s="219">
        <v>0</v>
      </c>
      <c r="AH46" s="219">
        <v>0</v>
      </c>
      <c r="AI46" s="219">
        <v>159.292416</v>
      </c>
      <c r="AJ46" s="219">
        <v>0.895036763647586</v>
      </c>
    </row>
    <row r="47" spans="1:36" ht="11.4" x14ac:dyDescent="0.25">
      <c r="A47" s="216">
        <v>1990</v>
      </c>
      <c r="B47" s="216" t="s">
        <v>892</v>
      </c>
      <c r="C47" s="216" t="s">
        <v>908</v>
      </c>
      <c r="D47" s="216" t="s">
        <v>77</v>
      </c>
      <c r="E47" s="216" t="s">
        <v>899</v>
      </c>
      <c r="F47" s="216" t="s">
        <v>165</v>
      </c>
      <c r="G47" s="224" t="s">
        <v>2076</v>
      </c>
      <c r="H47" s="217">
        <v>2.6071428571428572</v>
      </c>
      <c r="I47" s="218">
        <v>2.2831050228310499</v>
      </c>
      <c r="J47" s="218">
        <v>51.141552511415476</v>
      </c>
      <c r="K47" s="218">
        <v>7471.2328767123217</v>
      </c>
      <c r="L47" s="218">
        <v>199.9999999999998</v>
      </c>
      <c r="M47" s="218">
        <v>13424.657534246562</v>
      </c>
      <c r="N47" s="218">
        <v>73</v>
      </c>
      <c r="O47" s="218">
        <v>0.91324200913241926</v>
      </c>
      <c r="P47" s="218">
        <v>0.91324200913241926</v>
      </c>
      <c r="Q47" s="218">
        <v>160.73059360730582</v>
      </c>
      <c r="R47" s="218">
        <v>160.73059360730582</v>
      </c>
      <c r="S47" s="218">
        <v>160.73059360730582</v>
      </c>
      <c r="T47" s="218">
        <v>16.073059360730579</v>
      </c>
      <c r="U47" s="219">
        <v>6.8493150684931494E-3</v>
      </c>
      <c r="V47" s="219">
        <v>4.5662100456621002E-3</v>
      </c>
      <c r="W47" s="219">
        <v>0.14383561643835613</v>
      </c>
      <c r="X47" s="219">
        <v>0.10273972602739725</v>
      </c>
      <c r="Y47" s="219">
        <v>0.19863013698630133</v>
      </c>
      <c r="Z47" s="219">
        <v>5.2511415525114132E-2</v>
      </c>
      <c r="AA47" s="219">
        <v>1471.1986301369861</v>
      </c>
      <c r="AB47" s="219">
        <v>4.5662100456621002E-3</v>
      </c>
      <c r="AC47" s="219">
        <v>0.75342465753424659</v>
      </c>
      <c r="AD47" s="219">
        <v>0</v>
      </c>
      <c r="AE47" s="219">
        <v>0</v>
      </c>
      <c r="AF47" s="219">
        <v>0</v>
      </c>
      <c r="AG47" s="219">
        <v>0</v>
      </c>
      <c r="AH47" s="219">
        <v>0</v>
      </c>
      <c r="AI47" s="219">
        <v>159.29241599999997</v>
      </c>
      <c r="AJ47" s="219">
        <v>5.8447488584474838</v>
      </c>
    </row>
    <row r="48" spans="1:36" ht="11.4" x14ac:dyDescent="0.25">
      <c r="A48" s="216">
        <v>1990</v>
      </c>
      <c r="B48" s="216" t="s">
        <v>892</v>
      </c>
      <c r="C48" s="216" t="s">
        <v>909</v>
      </c>
      <c r="D48" s="216" t="s">
        <v>80</v>
      </c>
      <c r="E48" s="216" t="s">
        <v>895</v>
      </c>
      <c r="F48" s="216" t="s">
        <v>165</v>
      </c>
      <c r="G48" s="224" t="s">
        <v>2076</v>
      </c>
      <c r="H48" s="217">
        <v>7.355346217774807</v>
      </c>
      <c r="I48" s="218">
        <v>2.2831050228310508</v>
      </c>
      <c r="J48" s="218">
        <v>214.74713971566126</v>
      </c>
      <c r="K48" s="218">
        <v>1252.8013234165503</v>
      </c>
      <c r="L48" s="218">
        <v>99.463780149428842</v>
      </c>
      <c r="M48" s="218">
        <v>12535.364071773442</v>
      </c>
      <c r="N48" s="218">
        <v>73.000000000000014</v>
      </c>
      <c r="O48" s="218">
        <v>1.0333899236304291</v>
      </c>
      <c r="P48" s="218">
        <v>1.0333899236304291</v>
      </c>
      <c r="Q48" s="218">
        <v>24.284663205315095</v>
      </c>
      <c r="R48" s="218">
        <v>24.284663205315095</v>
      </c>
      <c r="S48" s="218">
        <v>24.284663205315095</v>
      </c>
      <c r="T48" s="218">
        <v>3.6426994807972641</v>
      </c>
      <c r="U48" s="219">
        <v>6.8493150684931503E-3</v>
      </c>
      <c r="V48" s="219">
        <v>0.10416656312118257</v>
      </c>
      <c r="W48" s="219">
        <v>0.23347593420632462</v>
      </c>
      <c r="X48" s="219">
        <v>0.45134096179171906</v>
      </c>
      <c r="Y48" s="219">
        <v>0.19863013698630139</v>
      </c>
      <c r="Z48" s="219">
        <v>0.15211176860063463</v>
      </c>
      <c r="AA48" s="219">
        <v>1471.497431196213</v>
      </c>
      <c r="AB48" s="219">
        <v>4.5662100456621019E-3</v>
      </c>
      <c r="AC48" s="219">
        <v>20.673495272638348</v>
      </c>
      <c r="AD48" s="219">
        <v>1.3834507602602374E-2</v>
      </c>
      <c r="AE48" s="219">
        <v>0.38648783143778065</v>
      </c>
      <c r="AF48" s="219">
        <v>0.13175721526287976</v>
      </c>
      <c r="AG48" s="219">
        <v>0.21081154442060765</v>
      </c>
      <c r="AH48" s="219">
        <v>0.45236643906922053</v>
      </c>
      <c r="AI48" s="219">
        <v>159.292416</v>
      </c>
      <c r="AJ48" s="219">
        <v>3.3068477556173743</v>
      </c>
    </row>
    <row r="49" spans="1:36" ht="11.4" x14ac:dyDescent="0.25">
      <c r="A49" s="216">
        <v>1990</v>
      </c>
      <c r="B49" s="216" t="s">
        <v>892</v>
      </c>
      <c r="C49" s="216" t="s">
        <v>910</v>
      </c>
      <c r="D49" s="216" t="s">
        <v>80</v>
      </c>
      <c r="E49" s="216" t="s">
        <v>897</v>
      </c>
      <c r="F49" s="216" t="s">
        <v>165</v>
      </c>
      <c r="G49" s="224" t="s">
        <v>2076</v>
      </c>
      <c r="H49" s="217">
        <v>8.371290420990638</v>
      </c>
      <c r="I49" s="218">
        <v>2.2831050228310508</v>
      </c>
      <c r="J49" s="218">
        <v>155.41840165955347</v>
      </c>
      <c r="K49" s="218">
        <v>1335.9912306120973</v>
      </c>
      <c r="L49" s="218">
        <v>122.05749314527733</v>
      </c>
      <c r="M49" s="218">
        <v>12007.151866254908</v>
      </c>
      <c r="N49" s="218">
        <v>73.000000000000028</v>
      </c>
      <c r="O49" s="218">
        <v>1.2681297989119718</v>
      </c>
      <c r="P49" s="218">
        <v>1.2681297989119718</v>
      </c>
      <c r="Q49" s="218">
        <v>29.80105027443134</v>
      </c>
      <c r="R49" s="218">
        <v>29.80105027443134</v>
      </c>
      <c r="S49" s="218">
        <v>29.80105027443134</v>
      </c>
      <c r="T49" s="218">
        <v>4.4701575411647001</v>
      </c>
      <c r="U49" s="219">
        <v>6.8493150684931503E-3</v>
      </c>
      <c r="V49" s="219">
        <v>0.126791299364795</v>
      </c>
      <c r="W49" s="219">
        <v>0.25383819682557585</v>
      </c>
      <c r="X49" s="219">
        <v>0.53052753864436253</v>
      </c>
      <c r="Y49" s="219">
        <v>0.19863013698630139</v>
      </c>
      <c r="Z49" s="219">
        <v>0.17473650484424708</v>
      </c>
      <c r="AA49" s="219">
        <v>1471.565305404944</v>
      </c>
      <c r="AB49" s="219">
        <v>4.5662100456621011E-3</v>
      </c>
      <c r="AC49" s="219">
        <v>25.198442521360825</v>
      </c>
      <c r="AD49" s="219">
        <v>1.6977087682934024E-2</v>
      </c>
      <c r="AE49" s="219">
        <v>0.47428054479307746</v>
      </c>
      <c r="AF49" s="219">
        <v>0.16168654936127644</v>
      </c>
      <c r="AG49" s="219">
        <v>0.25869847897804227</v>
      </c>
      <c r="AH49" s="219">
        <v>0.5551238194737157</v>
      </c>
      <c r="AI49" s="219">
        <v>159.29241600000009</v>
      </c>
      <c r="AJ49" s="219">
        <v>4.0580153565183101</v>
      </c>
    </row>
    <row r="50" spans="1:36" ht="11.4" x14ac:dyDescent="0.25">
      <c r="A50" s="216">
        <v>1990</v>
      </c>
      <c r="B50" s="216" t="s">
        <v>892</v>
      </c>
      <c r="C50" s="216" t="s">
        <v>911</v>
      </c>
      <c r="D50" s="216" t="s">
        <v>80</v>
      </c>
      <c r="E50" s="216" t="s">
        <v>899</v>
      </c>
      <c r="F50" s="216" t="s">
        <v>165</v>
      </c>
      <c r="G50" s="224" t="s">
        <v>2076</v>
      </c>
      <c r="H50" s="217">
        <v>6.1037493084148871</v>
      </c>
      <c r="I50" s="218">
        <v>2.2831050228310508</v>
      </c>
      <c r="J50" s="218">
        <v>104.98594232535186</v>
      </c>
      <c r="K50" s="218">
        <v>1827.8713584739594</v>
      </c>
      <c r="L50" s="218">
        <v>118.82123575735783</v>
      </c>
      <c r="M50" s="218">
        <v>11712.836806835972</v>
      </c>
      <c r="N50" s="218">
        <v>73.000000000000014</v>
      </c>
      <c r="O50" s="218">
        <v>1.2345063455309906</v>
      </c>
      <c r="P50" s="218">
        <v>1.2345063455309906</v>
      </c>
      <c r="Q50" s="218">
        <v>29.010899119978273</v>
      </c>
      <c r="R50" s="218">
        <v>29.010899119978273</v>
      </c>
      <c r="S50" s="218">
        <v>29.010899119978273</v>
      </c>
      <c r="T50" s="218">
        <v>4.3516348679967418</v>
      </c>
      <c r="U50" s="219">
        <v>6.8493150684931494E-3</v>
      </c>
      <c r="V50" s="219">
        <v>0.12355059829757452</v>
      </c>
      <c r="W50" s="219">
        <v>0.25092156586507736</v>
      </c>
      <c r="X50" s="219">
        <v>0.51918508490909077</v>
      </c>
      <c r="Y50" s="219">
        <v>0.19863013698630139</v>
      </c>
      <c r="Z50" s="219">
        <v>0.17149580377702658</v>
      </c>
      <c r="AA50" s="219">
        <v>1471.555583301742</v>
      </c>
      <c r="AB50" s="219">
        <v>4.5662100456620993E-3</v>
      </c>
      <c r="AC50" s="219">
        <v>24.550302307916727</v>
      </c>
      <c r="AD50" s="219">
        <v>1.6526953700796137E-2</v>
      </c>
      <c r="AE50" s="219">
        <v>0.46170537322859045</v>
      </c>
      <c r="AF50" s="219">
        <v>0.15739955905520128</v>
      </c>
      <c r="AG50" s="219">
        <v>0.2518392944883221</v>
      </c>
      <c r="AH50" s="219">
        <v>0.54040515275619116</v>
      </c>
      <c r="AI50" s="219">
        <v>159.29241600000003</v>
      </c>
      <c r="AJ50" s="219">
        <v>3.9504203056991694</v>
      </c>
    </row>
    <row r="51" spans="1:36" ht="11.4" x14ac:dyDescent="0.25">
      <c r="A51" s="216">
        <v>1990</v>
      </c>
      <c r="B51" s="216" t="s">
        <v>892</v>
      </c>
      <c r="C51" s="216" t="s">
        <v>912</v>
      </c>
      <c r="D51" s="216" t="s">
        <v>913</v>
      </c>
      <c r="E51" s="216" t="s">
        <v>181</v>
      </c>
      <c r="F51" s="216" t="s">
        <v>914</v>
      </c>
      <c r="G51" s="225"/>
      <c r="H51" s="217">
        <v>2.0013001485884101</v>
      </c>
      <c r="I51" s="218">
        <v>22.831050229999999</v>
      </c>
      <c r="J51" s="218">
        <v>71.7</v>
      </c>
      <c r="K51" s="218">
        <v>422.09999999999997</v>
      </c>
      <c r="L51" s="218">
        <v>8.6199999999999992</v>
      </c>
      <c r="M51" s="218">
        <v>18218.999999999996</v>
      </c>
      <c r="N51" s="218">
        <v>73.000000000000014</v>
      </c>
      <c r="O51" s="218">
        <v>2</v>
      </c>
      <c r="P51" s="218">
        <v>1.6</v>
      </c>
      <c r="Q51" s="218">
        <v>10</v>
      </c>
      <c r="R51" s="218">
        <v>10</v>
      </c>
      <c r="S51" s="218">
        <v>10</v>
      </c>
      <c r="T51" s="218">
        <v>1.5</v>
      </c>
      <c r="U51" s="219">
        <v>6.8283457200350034E-3</v>
      </c>
      <c r="V51" s="219">
        <v>0.25305745401683194</v>
      </c>
      <c r="W51" s="219">
        <v>0.36704996130386291</v>
      </c>
      <c r="X51" s="219">
        <v>0.97219346817935581</v>
      </c>
      <c r="Y51" s="219">
        <v>0.19802202588101511</v>
      </c>
      <c r="Z51" s="219">
        <v>0.3008558740570772</v>
      </c>
      <c r="AA51" s="219">
        <v>12785.388128000001</v>
      </c>
      <c r="AB51" s="219">
        <v>4.5522304800233405E-3</v>
      </c>
      <c r="AC51" s="219">
        <v>50.452162736565576</v>
      </c>
      <c r="AD51" s="219">
        <v>5.1077643973941505E-3</v>
      </c>
      <c r="AE51" s="219">
        <v>0.20906198463752798</v>
      </c>
      <c r="AF51" s="219">
        <v>7.1271131126430007E-2</v>
      </c>
      <c r="AG51" s="219">
        <v>0.11403380980228799</v>
      </c>
      <c r="AH51" s="219">
        <v>0.24469755020074305</v>
      </c>
      <c r="AI51" s="219">
        <v>0</v>
      </c>
      <c r="AJ51" s="219">
        <v>2.3574587511348897</v>
      </c>
    </row>
    <row r="52" spans="1:36" ht="11.4" x14ac:dyDescent="0.25">
      <c r="A52" s="216">
        <v>1990</v>
      </c>
      <c r="B52" s="216" t="s">
        <v>892</v>
      </c>
      <c r="C52" s="216" t="s">
        <v>912</v>
      </c>
      <c r="D52" s="216" t="s">
        <v>913</v>
      </c>
      <c r="E52" s="216" t="s">
        <v>181</v>
      </c>
      <c r="F52" s="216" t="s">
        <v>166</v>
      </c>
      <c r="G52" s="225"/>
      <c r="H52" s="217">
        <v>10.157562304387826</v>
      </c>
      <c r="I52" s="218">
        <v>93.676814988290346</v>
      </c>
      <c r="J52" s="218">
        <v>740.91785187646394</v>
      </c>
      <c r="K52" s="218">
        <v>57.891081325935815</v>
      </c>
      <c r="L52" s="218">
        <v>6.5451503823709647</v>
      </c>
      <c r="M52" s="218">
        <v>267.62481358290444</v>
      </c>
      <c r="N52" s="218">
        <v>74.09999999999998</v>
      </c>
      <c r="O52" s="218">
        <v>1.739673460228776</v>
      </c>
      <c r="P52" s="218">
        <v>0.29638318705148375</v>
      </c>
      <c r="Q52" s="218">
        <v>64.268712212411089</v>
      </c>
      <c r="R52" s="218">
        <v>64.268712212411089</v>
      </c>
      <c r="S52" s="218">
        <v>64.268712212411089</v>
      </c>
      <c r="T52" s="218">
        <v>34.10452860002534</v>
      </c>
      <c r="U52" s="219">
        <v>2.3419203747072591E-3</v>
      </c>
      <c r="V52" s="219">
        <v>0.16229561010542778</v>
      </c>
      <c r="W52" s="219">
        <v>0.60187485664530238</v>
      </c>
      <c r="X52" s="219">
        <v>0.42351383121084724</v>
      </c>
      <c r="Y52" s="219">
        <v>0.12412177985948476</v>
      </c>
      <c r="Z52" s="219">
        <v>0.16580849066748865</v>
      </c>
      <c r="AA52" s="219">
        <v>0.97845750138198129</v>
      </c>
      <c r="AB52" s="219">
        <v>2.3419203747072591E-3</v>
      </c>
      <c r="AC52" s="219">
        <v>32.646475651062126</v>
      </c>
      <c r="AD52" s="219">
        <v>7.0868615371103537E-4</v>
      </c>
      <c r="AE52" s="219">
        <v>0.57063924609961736</v>
      </c>
      <c r="AF52" s="219">
        <v>0.56830614068983076</v>
      </c>
      <c r="AG52" s="219">
        <v>0.28975266745296813</v>
      </c>
      <c r="AH52" s="219">
        <v>0.29013000018089324</v>
      </c>
      <c r="AI52" s="219">
        <v>6149.9999999999991</v>
      </c>
      <c r="AJ52" s="219">
        <v>0.82440348606050851</v>
      </c>
    </row>
    <row r="53" spans="1:36" ht="11.4" x14ac:dyDescent="0.25">
      <c r="A53" s="216">
        <v>1990</v>
      </c>
      <c r="B53" s="216" t="s">
        <v>892</v>
      </c>
      <c r="C53" s="216" t="s">
        <v>912</v>
      </c>
      <c r="D53" s="216" t="s">
        <v>913</v>
      </c>
      <c r="E53" s="216" t="s">
        <v>181</v>
      </c>
      <c r="F53" s="216" t="s">
        <v>165</v>
      </c>
      <c r="G53" s="225"/>
      <c r="H53" s="217">
        <v>4.3931567444191639</v>
      </c>
      <c r="I53" s="218">
        <v>2.2831050228310499</v>
      </c>
      <c r="J53" s="218">
        <v>976.53572232958516</v>
      </c>
      <c r="K53" s="218">
        <v>893.70407758314616</v>
      </c>
      <c r="L53" s="218">
        <v>41.065910788976126</v>
      </c>
      <c r="M53" s="218">
        <v>6581.8516621020699</v>
      </c>
      <c r="N53" s="218">
        <v>72.999999999999986</v>
      </c>
      <c r="O53" s="218">
        <v>2.8554082714927222</v>
      </c>
      <c r="P53" s="218">
        <v>0.79181404090516228</v>
      </c>
      <c r="Q53" s="218">
        <v>1.4488603789509296</v>
      </c>
      <c r="R53" s="218">
        <v>1.4488603789509296</v>
      </c>
      <c r="S53" s="218">
        <v>1.4488603789509296</v>
      </c>
      <c r="T53" s="218">
        <v>0.14443840150111983</v>
      </c>
      <c r="U53" s="219">
        <v>6.849315068493152E-3</v>
      </c>
      <c r="V53" s="219">
        <v>0.25639881346233445</v>
      </c>
      <c r="W53" s="219">
        <v>0.37048495951336113</v>
      </c>
      <c r="X53" s="219">
        <v>0.98415383798575018</v>
      </c>
      <c r="Y53" s="219">
        <v>0.19863013698630141</v>
      </c>
      <c r="Z53" s="219">
        <v>0.30434401894178642</v>
      </c>
      <c r="AA53" s="219">
        <v>1471.9541279472357</v>
      </c>
      <c r="AB53" s="219">
        <v>4.5662100456620993E-3</v>
      </c>
      <c r="AC53" s="219">
        <v>51.119945340868689</v>
      </c>
      <c r="AD53" s="219">
        <v>6.2687465234394389E-3</v>
      </c>
      <c r="AE53" s="219">
        <v>0.27733276076471941</v>
      </c>
      <c r="AF53" s="219">
        <v>0.11638914769402135</v>
      </c>
      <c r="AG53" s="219">
        <v>0.14199393809125138</v>
      </c>
      <c r="AH53" s="219">
        <v>0.29987435541032614</v>
      </c>
      <c r="AI53" s="219">
        <v>159.29241600000006</v>
      </c>
      <c r="AJ53" s="219">
        <v>2.5412704003468476</v>
      </c>
    </row>
    <row r="54" spans="1:36" ht="11.4" x14ac:dyDescent="0.25">
      <c r="A54" s="216">
        <v>1990</v>
      </c>
      <c r="B54" s="216" t="s">
        <v>892</v>
      </c>
      <c r="C54" s="216" t="s">
        <v>912</v>
      </c>
      <c r="D54" s="216" t="s">
        <v>913</v>
      </c>
      <c r="E54" s="216" t="s">
        <v>181</v>
      </c>
      <c r="F54" s="216" t="s">
        <v>915</v>
      </c>
      <c r="G54" s="225"/>
      <c r="H54" s="217">
        <v>9.6000000000000014</v>
      </c>
      <c r="I54" s="218">
        <v>22.988505750000002</v>
      </c>
      <c r="J54" s="218">
        <v>250.57471264367817</v>
      </c>
      <c r="K54" s="218">
        <v>24.937931034482755</v>
      </c>
      <c r="L54" s="218">
        <v>2.6482758620689655</v>
      </c>
      <c r="M54" s="218">
        <v>229.88505747126433</v>
      </c>
      <c r="N54" s="218">
        <v>71.999999999999986</v>
      </c>
      <c r="O54" s="218">
        <v>2.2988505747126435</v>
      </c>
      <c r="P54" s="218">
        <v>0</v>
      </c>
      <c r="Q54" s="218">
        <v>1.1599999999999999</v>
      </c>
      <c r="R54" s="218">
        <v>1.1599999999999999</v>
      </c>
      <c r="S54" s="218">
        <v>1.1599999999999999</v>
      </c>
      <c r="T54" s="218">
        <v>0.55679999999999996</v>
      </c>
      <c r="U54" s="219">
        <v>0</v>
      </c>
      <c r="V54" s="219">
        <v>0</v>
      </c>
      <c r="W54" s="219">
        <v>0</v>
      </c>
      <c r="X54" s="219">
        <v>0</v>
      </c>
      <c r="Y54" s="219">
        <v>0</v>
      </c>
      <c r="Z54" s="219">
        <v>0</v>
      </c>
      <c r="AA54" s="219">
        <v>0</v>
      </c>
      <c r="AB54" s="219">
        <v>0</v>
      </c>
      <c r="AC54" s="219">
        <v>0</v>
      </c>
      <c r="AD54" s="219">
        <v>0</v>
      </c>
      <c r="AE54" s="219">
        <v>0</v>
      </c>
      <c r="AF54" s="219">
        <v>0</v>
      </c>
      <c r="AG54" s="219">
        <v>0</v>
      </c>
      <c r="AH54" s="219">
        <v>0</v>
      </c>
      <c r="AI54" s="219">
        <v>0</v>
      </c>
      <c r="AJ54" s="219">
        <v>0</v>
      </c>
    </row>
    <row r="55" spans="1:36" ht="11.4" x14ac:dyDescent="0.25">
      <c r="A55" s="216">
        <v>1990</v>
      </c>
      <c r="B55" s="216" t="s">
        <v>892</v>
      </c>
      <c r="C55" s="216" t="s">
        <v>916</v>
      </c>
      <c r="D55" s="216" t="s">
        <v>917</v>
      </c>
      <c r="E55" s="216" t="s">
        <v>181</v>
      </c>
      <c r="F55" s="216" t="s">
        <v>166</v>
      </c>
      <c r="G55" s="224" t="s">
        <v>2076</v>
      </c>
      <c r="H55" s="217">
        <v>3.7000000000000006</v>
      </c>
      <c r="I55" s="218">
        <v>93.67681498829036</v>
      </c>
      <c r="J55" s="218">
        <v>1214.7812054274957</v>
      </c>
      <c r="K55" s="218">
        <v>78.168467498586168</v>
      </c>
      <c r="L55" s="218">
        <v>3.0033575259062189</v>
      </c>
      <c r="M55" s="218">
        <v>220.98260018952263</v>
      </c>
      <c r="N55" s="218">
        <v>74.099999999999994</v>
      </c>
      <c r="O55" s="218">
        <v>2.2400000000000007</v>
      </c>
      <c r="P55" s="218">
        <v>0.2</v>
      </c>
      <c r="Q55" s="218">
        <v>49.55026494147593</v>
      </c>
      <c r="R55" s="218">
        <v>49.55026494147593</v>
      </c>
      <c r="S55" s="218">
        <v>49.55026494147593</v>
      </c>
      <c r="T55" s="218">
        <v>32.207672211959348</v>
      </c>
      <c r="U55" s="219">
        <v>2.3385704705952523E-3</v>
      </c>
      <c r="V55" s="219">
        <v>0.18554043869640713</v>
      </c>
      <c r="W55" s="219">
        <v>0.65970637365337026</v>
      </c>
      <c r="X55" s="219">
        <v>0.46516659305392644</v>
      </c>
      <c r="Y55" s="219">
        <v>0.12394423494154837</v>
      </c>
      <c r="Z55" s="219">
        <v>0.18904829440229995</v>
      </c>
      <c r="AA55" s="219">
        <v>1.1179197731196333</v>
      </c>
      <c r="AB55" s="219">
        <v>2.3385704705952523E-3</v>
      </c>
      <c r="AC55" s="219">
        <v>37.29517337692905</v>
      </c>
      <c r="AD55" s="219">
        <v>6.9605301708741186E-4</v>
      </c>
      <c r="AE55" s="219">
        <v>0.34802650854370587</v>
      </c>
      <c r="AF55" s="219">
        <v>0.38889567651948048</v>
      </c>
      <c r="AG55" s="219">
        <v>5.7472267465933077E-2</v>
      </c>
      <c r="AH55" s="219">
        <v>8.9401304947007015E-2</v>
      </c>
      <c r="AI55" s="219">
        <v>6150.0000000000109</v>
      </c>
      <c r="AJ55" s="219">
        <v>0.84222402500000015</v>
      </c>
    </row>
    <row r="56" spans="1:36" ht="11.4" x14ac:dyDescent="0.25">
      <c r="A56" s="216">
        <v>1990</v>
      </c>
      <c r="B56" s="216" t="s">
        <v>892</v>
      </c>
      <c r="C56" s="216" t="s">
        <v>916</v>
      </c>
      <c r="D56" s="216" t="s">
        <v>917</v>
      </c>
      <c r="E56" s="216" t="s">
        <v>181</v>
      </c>
      <c r="F56" s="216" t="s">
        <v>165</v>
      </c>
      <c r="G56" s="224" t="s">
        <v>2076</v>
      </c>
      <c r="H56" s="217" t="s">
        <v>181</v>
      </c>
      <c r="I56" s="218" t="s">
        <v>181</v>
      </c>
      <c r="J56" s="218" t="s">
        <v>181</v>
      </c>
      <c r="K56" s="218" t="s">
        <v>181</v>
      </c>
      <c r="L56" s="218" t="s">
        <v>181</v>
      </c>
      <c r="M56" s="218" t="s">
        <v>181</v>
      </c>
      <c r="N56" s="218" t="s">
        <v>181</v>
      </c>
      <c r="O56" s="218" t="s">
        <v>181</v>
      </c>
      <c r="P56" s="218" t="s">
        <v>181</v>
      </c>
      <c r="Q56" s="218" t="s">
        <v>181</v>
      </c>
      <c r="R56" s="218" t="s">
        <v>181</v>
      </c>
      <c r="S56" s="218" t="s">
        <v>181</v>
      </c>
      <c r="T56" s="218" t="s">
        <v>181</v>
      </c>
      <c r="U56" s="219" t="s">
        <v>181</v>
      </c>
      <c r="V56" s="219" t="s">
        <v>181</v>
      </c>
      <c r="W56" s="219" t="s">
        <v>181</v>
      </c>
      <c r="X56" s="219" t="s">
        <v>181</v>
      </c>
      <c r="Y56" s="219" t="s">
        <v>181</v>
      </c>
      <c r="Z56" s="219" t="s">
        <v>181</v>
      </c>
      <c r="AA56" s="219" t="s">
        <v>181</v>
      </c>
      <c r="AB56" s="219" t="s">
        <v>181</v>
      </c>
      <c r="AC56" s="219" t="s">
        <v>181</v>
      </c>
      <c r="AD56" s="219" t="s">
        <v>181</v>
      </c>
      <c r="AE56" s="219" t="s">
        <v>181</v>
      </c>
      <c r="AF56" s="219" t="s">
        <v>181</v>
      </c>
      <c r="AG56" s="219" t="s">
        <v>181</v>
      </c>
      <c r="AH56" s="219" t="s">
        <v>181</v>
      </c>
      <c r="AI56" s="219" t="s">
        <v>181</v>
      </c>
      <c r="AJ56" s="219" t="s">
        <v>181</v>
      </c>
    </row>
    <row r="57" spans="1:36" ht="11.4" x14ac:dyDescent="0.25">
      <c r="A57" s="216">
        <v>1990</v>
      </c>
      <c r="B57" s="216" t="s">
        <v>892</v>
      </c>
      <c r="C57" s="216" t="s">
        <v>916</v>
      </c>
      <c r="D57" s="216" t="s">
        <v>917</v>
      </c>
      <c r="E57" s="216" t="s">
        <v>181</v>
      </c>
      <c r="F57" s="216" t="s">
        <v>918</v>
      </c>
      <c r="G57" s="224" t="s">
        <v>2076</v>
      </c>
      <c r="H57" s="217">
        <v>70</v>
      </c>
      <c r="I57" s="218">
        <v>5</v>
      </c>
      <c r="J57" s="218">
        <v>49.999999999999993</v>
      </c>
      <c r="K57" s="218">
        <v>3</v>
      </c>
      <c r="L57" s="218">
        <v>6.9999999999999991</v>
      </c>
      <c r="M57" s="218">
        <v>20</v>
      </c>
      <c r="N57" s="218">
        <v>72</v>
      </c>
      <c r="O57" s="218">
        <v>2</v>
      </c>
      <c r="P57" s="218">
        <v>0</v>
      </c>
      <c r="Q57" s="218">
        <v>121.95121951219514</v>
      </c>
      <c r="R57" s="218">
        <v>115.85365853658536</v>
      </c>
      <c r="S57" s="218">
        <v>110.06097560975608</v>
      </c>
      <c r="T57" s="218">
        <v>0</v>
      </c>
      <c r="U57" s="219">
        <v>0</v>
      </c>
      <c r="V57" s="219">
        <v>0</v>
      </c>
      <c r="W57" s="219">
        <v>0</v>
      </c>
      <c r="X57" s="219">
        <v>0</v>
      </c>
      <c r="Y57" s="219">
        <v>0</v>
      </c>
      <c r="Z57" s="219">
        <v>0</v>
      </c>
      <c r="AA57" s="219">
        <v>0</v>
      </c>
      <c r="AB57" s="219">
        <v>0</v>
      </c>
      <c r="AC57" s="219">
        <v>0</v>
      </c>
      <c r="AD57" s="219">
        <v>0</v>
      </c>
      <c r="AE57" s="219">
        <v>0</v>
      </c>
      <c r="AF57" s="219">
        <v>0</v>
      </c>
      <c r="AG57" s="219">
        <v>0</v>
      </c>
      <c r="AH57" s="219">
        <v>0</v>
      </c>
      <c r="AI57" s="219">
        <v>0</v>
      </c>
      <c r="AJ57" s="219">
        <v>0</v>
      </c>
    </row>
    <row r="58" spans="1:36" ht="11.4" x14ac:dyDescent="0.25">
      <c r="A58" s="216">
        <v>1990</v>
      </c>
      <c r="B58" s="216" t="s">
        <v>892</v>
      </c>
      <c r="C58" s="216" t="s">
        <v>919</v>
      </c>
      <c r="D58" s="216" t="s">
        <v>920</v>
      </c>
      <c r="E58" s="216" t="s">
        <v>181</v>
      </c>
      <c r="F58" s="216" t="s">
        <v>948</v>
      </c>
      <c r="G58" s="224" t="s">
        <v>2076</v>
      </c>
      <c r="H58" s="217" t="s">
        <v>181</v>
      </c>
      <c r="I58" s="218" t="s">
        <v>181</v>
      </c>
      <c r="J58" s="218" t="s">
        <v>181</v>
      </c>
      <c r="K58" s="218" t="s">
        <v>181</v>
      </c>
      <c r="L58" s="218" t="s">
        <v>181</v>
      </c>
      <c r="M58" s="218" t="s">
        <v>181</v>
      </c>
      <c r="N58" s="218" t="s">
        <v>181</v>
      </c>
      <c r="O58" s="218" t="s">
        <v>181</v>
      </c>
      <c r="P58" s="218" t="s">
        <v>181</v>
      </c>
      <c r="Q58" s="218" t="s">
        <v>181</v>
      </c>
      <c r="R58" s="218" t="s">
        <v>181</v>
      </c>
      <c r="S58" s="218" t="s">
        <v>181</v>
      </c>
      <c r="T58" s="218" t="s">
        <v>181</v>
      </c>
      <c r="U58" s="219" t="s">
        <v>181</v>
      </c>
      <c r="V58" s="219" t="s">
        <v>181</v>
      </c>
      <c r="W58" s="219" t="s">
        <v>181</v>
      </c>
      <c r="X58" s="219" t="s">
        <v>181</v>
      </c>
      <c r="Y58" s="219" t="s">
        <v>181</v>
      </c>
      <c r="Z58" s="219" t="s">
        <v>181</v>
      </c>
      <c r="AA58" s="219" t="s">
        <v>181</v>
      </c>
      <c r="AB58" s="219" t="s">
        <v>181</v>
      </c>
      <c r="AC58" s="219" t="s">
        <v>181</v>
      </c>
      <c r="AD58" s="219" t="s">
        <v>181</v>
      </c>
      <c r="AE58" s="219" t="s">
        <v>181</v>
      </c>
      <c r="AF58" s="219" t="s">
        <v>181</v>
      </c>
      <c r="AG58" s="219" t="s">
        <v>181</v>
      </c>
      <c r="AH58" s="219" t="s">
        <v>181</v>
      </c>
      <c r="AI58" s="219" t="s">
        <v>181</v>
      </c>
      <c r="AJ58" s="219" t="s">
        <v>181</v>
      </c>
    </row>
    <row r="59" spans="1:36" ht="11.4" x14ac:dyDescent="0.25">
      <c r="A59" s="216">
        <v>1990</v>
      </c>
      <c r="B59" s="216" t="s">
        <v>892</v>
      </c>
      <c r="C59" s="216" t="s">
        <v>919</v>
      </c>
      <c r="D59" s="216" t="s">
        <v>920</v>
      </c>
      <c r="E59" s="216" t="s">
        <v>181</v>
      </c>
      <c r="F59" s="216" t="s">
        <v>166</v>
      </c>
      <c r="G59" s="224" t="s">
        <v>2076</v>
      </c>
      <c r="H59" s="217">
        <v>2.3999999999999964</v>
      </c>
      <c r="I59" s="218">
        <v>93.676814988290559</v>
      </c>
      <c r="J59" s="218">
        <v>983.64477086052841</v>
      </c>
      <c r="K59" s="218">
        <v>170.39614894745239</v>
      </c>
      <c r="L59" s="218">
        <v>4.1900692364127572</v>
      </c>
      <c r="M59" s="218">
        <v>453.65290081240829</v>
      </c>
      <c r="N59" s="218">
        <v>74.100000000000051</v>
      </c>
      <c r="O59" s="218">
        <v>2.9597981490906204</v>
      </c>
      <c r="P59" s="218">
        <v>0.16913132280517834</v>
      </c>
      <c r="Q59" s="218">
        <v>106.93368906179339</v>
      </c>
      <c r="R59" s="218">
        <v>106.93368906179339</v>
      </c>
      <c r="S59" s="218">
        <v>106.93368906179339</v>
      </c>
      <c r="T59" s="218">
        <v>39.5654649528636</v>
      </c>
      <c r="U59" s="219">
        <v>2.3385704705952523E-3</v>
      </c>
      <c r="V59" s="219">
        <v>0.18554043869640713</v>
      </c>
      <c r="W59" s="219">
        <v>0.65970637365337004</v>
      </c>
      <c r="X59" s="219">
        <v>0.46516659305392644</v>
      </c>
      <c r="Y59" s="219">
        <v>0.12394423494154838</v>
      </c>
      <c r="Z59" s="219">
        <v>0.18904829440229998</v>
      </c>
      <c r="AA59" s="219">
        <v>1.1179197731196333</v>
      </c>
      <c r="AB59" s="219">
        <v>2.3385704705952523E-3</v>
      </c>
      <c r="AC59" s="219">
        <v>37.29517337692905</v>
      </c>
      <c r="AD59" s="219">
        <v>7.0868615371103547E-4</v>
      </c>
      <c r="AE59" s="219">
        <v>0.57063924609961736</v>
      </c>
      <c r="AF59" s="219">
        <v>0.56830614068983087</v>
      </c>
      <c r="AG59" s="219">
        <v>0.28975266745296818</v>
      </c>
      <c r="AH59" s="219">
        <v>0.2901300001808933</v>
      </c>
      <c r="AI59" s="219">
        <v>6150.0000000000164</v>
      </c>
      <c r="AJ59" s="219">
        <v>0.69049941322018893</v>
      </c>
    </row>
    <row r="60" spans="1:36" ht="11.4" x14ac:dyDescent="0.25">
      <c r="A60" s="216">
        <v>1990</v>
      </c>
      <c r="B60" s="216" t="s">
        <v>892</v>
      </c>
      <c r="C60" s="216" t="s">
        <v>919</v>
      </c>
      <c r="D60" s="216" t="s">
        <v>920</v>
      </c>
      <c r="E60" s="216" t="s">
        <v>181</v>
      </c>
      <c r="F60" s="216" t="s">
        <v>165</v>
      </c>
      <c r="G60" s="224" t="s">
        <v>2076</v>
      </c>
      <c r="H60" s="217">
        <v>6.6449839675944409</v>
      </c>
      <c r="I60" s="218">
        <v>2.2831050228310468</v>
      </c>
      <c r="J60" s="218">
        <v>291.33426749030883</v>
      </c>
      <c r="K60" s="218">
        <v>3413.9339035988187</v>
      </c>
      <c r="L60" s="218">
        <v>243.0028617633852</v>
      </c>
      <c r="M60" s="218">
        <v>13853.265276612798</v>
      </c>
      <c r="N60" s="218">
        <v>72.999999999999915</v>
      </c>
      <c r="O60" s="218">
        <v>0.78130455480203898</v>
      </c>
      <c r="P60" s="218">
        <v>7.6198989940313752E-2</v>
      </c>
      <c r="Q60" s="218">
        <v>182.44138557173505</v>
      </c>
      <c r="R60" s="218">
        <v>182.44138557173505</v>
      </c>
      <c r="S60" s="218">
        <v>182.44138557173505</v>
      </c>
      <c r="T60" s="218">
        <v>9.1220692785867517</v>
      </c>
      <c r="U60" s="219">
        <v>6.8283457200350043E-3</v>
      </c>
      <c r="V60" s="219">
        <v>0.253057454016832</v>
      </c>
      <c r="W60" s="219">
        <v>0.36704996130386286</v>
      </c>
      <c r="X60" s="219">
        <v>0.9721934681793557</v>
      </c>
      <c r="Y60" s="219">
        <v>0.19802202588101511</v>
      </c>
      <c r="Z60" s="219">
        <v>0.3008558740570772</v>
      </c>
      <c r="AA60" s="219">
        <v>0.77282905349056608</v>
      </c>
      <c r="AB60" s="219">
        <v>4.5522304800233396E-3</v>
      </c>
      <c r="AC60" s="219">
        <v>50.452162736565576</v>
      </c>
      <c r="AD60" s="219">
        <v>5.1077643973941496E-3</v>
      </c>
      <c r="AE60" s="219">
        <v>0.20906198463752798</v>
      </c>
      <c r="AF60" s="219">
        <v>7.1271131126429993E-2</v>
      </c>
      <c r="AG60" s="219">
        <v>0.11403380980228799</v>
      </c>
      <c r="AH60" s="219">
        <v>0.24469755020074302</v>
      </c>
      <c r="AI60" s="219">
        <v>159.29241599999989</v>
      </c>
      <c r="AJ60" s="219">
        <v>4.5102631087822171</v>
      </c>
    </row>
    <row r="61" spans="1:36" ht="11.4" x14ac:dyDescent="0.25">
      <c r="A61" s="216">
        <v>1990</v>
      </c>
      <c r="B61" s="216" t="s">
        <v>892</v>
      </c>
      <c r="C61" s="216" t="s">
        <v>921</v>
      </c>
      <c r="D61" s="216" t="s">
        <v>922</v>
      </c>
      <c r="E61" s="216" t="s">
        <v>181</v>
      </c>
      <c r="F61" s="216" t="s">
        <v>166</v>
      </c>
      <c r="G61" s="224" t="s">
        <v>2076</v>
      </c>
      <c r="H61" s="217">
        <v>2</v>
      </c>
      <c r="I61" s="218">
        <v>88.3700572014274</v>
      </c>
      <c r="J61" s="218">
        <v>1073.3452647346194</v>
      </c>
      <c r="K61" s="218">
        <v>50.689579080833823</v>
      </c>
      <c r="L61" s="218">
        <v>1.0344812057313026</v>
      </c>
      <c r="M61" s="218">
        <v>165.51699291700845</v>
      </c>
      <c r="N61" s="218">
        <v>74.100000000000023</v>
      </c>
      <c r="O61" s="218">
        <v>1.8523177087889029</v>
      </c>
      <c r="P61" s="218">
        <v>0</v>
      </c>
      <c r="Q61" s="218">
        <v>21.931714650538613</v>
      </c>
      <c r="R61" s="218">
        <v>21.71239750403323</v>
      </c>
      <c r="S61" s="218">
        <v>21.602738930780529</v>
      </c>
      <c r="T61" s="218">
        <v>3.4240694993445486</v>
      </c>
      <c r="U61" s="219">
        <v>1.1709601873536299</v>
      </c>
      <c r="V61" s="219">
        <v>0.23419203747072601</v>
      </c>
      <c r="W61" s="219">
        <v>0.93676814988290402</v>
      </c>
      <c r="X61" s="219">
        <v>1.1709601873536299</v>
      </c>
      <c r="Y61" s="219">
        <v>0.7</v>
      </c>
      <c r="Z61" s="219">
        <v>1.639344262295082</v>
      </c>
      <c r="AA61" s="219">
        <v>2.3400000000000003</v>
      </c>
      <c r="AB61" s="219">
        <v>4.6838407494145198</v>
      </c>
      <c r="AC61" s="219">
        <v>11.709601873536299</v>
      </c>
      <c r="AD61" s="219">
        <v>1.201E-2</v>
      </c>
      <c r="AE61" s="219">
        <v>0.64</v>
      </c>
      <c r="AF61" s="219">
        <v>0.30000000000000004</v>
      </c>
      <c r="AG61" s="219">
        <v>0.15000000000000002</v>
      </c>
      <c r="AH61" s="219">
        <v>1.1800000000000002</v>
      </c>
      <c r="AI61" s="219">
        <v>1950.0000000000005</v>
      </c>
      <c r="AJ61" s="219">
        <v>0.84222402500000015</v>
      </c>
    </row>
    <row r="62" spans="1:36" ht="11.4" x14ac:dyDescent="0.25">
      <c r="A62" s="216">
        <v>1990</v>
      </c>
      <c r="B62" s="216" t="s">
        <v>892</v>
      </c>
      <c r="C62" s="216" t="s">
        <v>921</v>
      </c>
      <c r="D62" s="216" t="s">
        <v>922</v>
      </c>
      <c r="E62" s="216" t="s">
        <v>181</v>
      </c>
      <c r="F62" s="216" t="s">
        <v>923</v>
      </c>
      <c r="G62" s="224" t="s">
        <v>2076</v>
      </c>
      <c r="H62" s="217">
        <v>2</v>
      </c>
      <c r="I62" s="218">
        <v>1290.9535452322737</v>
      </c>
      <c r="J62" s="218">
        <v>1610.2382140114323</v>
      </c>
      <c r="K62" s="218">
        <v>53.82991117714203</v>
      </c>
      <c r="L62" s="218">
        <v>1.0985696158600415</v>
      </c>
      <c r="M62" s="218">
        <v>175.77113853760665</v>
      </c>
      <c r="N62" s="218">
        <v>77.999999999999972</v>
      </c>
      <c r="O62" s="218">
        <v>1.9319960755298158</v>
      </c>
      <c r="P62" s="218">
        <v>0</v>
      </c>
      <c r="Q62" s="218">
        <v>155.14428055230752</v>
      </c>
      <c r="R62" s="218">
        <v>153.59283774678443</v>
      </c>
      <c r="S62" s="218">
        <v>152.81711634402291</v>
      </c>
      <c r="T62" s="218">
        <v>5.7309590529552494</v>
      </c>
      <c r="U62" s="219">
        <v>12.224938875305623</v>
      </c>
      <c r="V62" s="219">
        <v>0.73349633251833735</v>
      </c>
      <c r="W62" s="219">
        <v>4.8899755501222506</v>
      </c>
      <c r="X62" s="219">
        <v>12.224938875305623</v>
      </c>
      <c r="Y62" s="219">
        <v>0.48999999999999994</v>
      </c>
      <c r="Z62" s="219">
        <v>733.49633251833745</v>
      </c>
      <c r="AA62" s="219">
        <v>4.8899999999999988</v>
      </c>
      <c r="AB62" s="219">
        <v>9.7799511002445012</v>
      </c>
      <c r="AC62" s="219">
        <v>22.004889975550125</v>
      </c>
      <c r="AD62" s="219">
        <v>1.342E-2</v>
      </c>
      <c r="AE62" s="219">
        <v>0.27</v>
      </c>
      <c r="AF62" s="219">
        <v>4.9999999999999996E-2</v>
      </c>
      <c r="AG62" s="219">
        <v>2.0000000000000004E-2</v>
      </c>
      <c r="AH62" s="219">
        <v>3.0000000000000006E-2</v>
      </c>
      <c r="AI62" s="219">
        <v>3499.9999999999991</v>
      </c>
      <c r="AJ62" s="219">
        <v>0.8422240249999996</v>
      </c>
    </row>
    <row r="63" spans="1:36" ht="11.4" x14ac:dyDescent="0.25">
      <c r="A63" s="216">
        <v>1990</v>
      </c>
      <c r="B63" s="216" t="s">
        <v>892</v>
      </c>
      <c r="C63" s="216" t="s">
        <v>924</v>
      </c>
      <c r="D63" s="216" t="s">
        <v>925</v>
      </c>
      <c r="E63" s="216" t="s">
        <v>181</v>
      </c>
      <c r="F63" s="216" t="s">
        <v>166</v>
      </c>
      <c r="G63" s="224" t="s">
        <v>2076</v>
      </c>
      <c r="H63" s="217">
        <v>1.9999999999999969</v>
      </c>
      <c r="I63" s="218">
        <v>93.676814988290403</v>
      </c>
      <c r="J63" s="218">
        <v>800.17849908722815</v>
      </c>
      <c r="K63" s="218">
        <v>45.488852005950903</v>
      </c>
      <c r="L63" s="218">
        <v>0.92834391848879261</v>
      </c>
      <c r="M63" s="218">
        <v>148.53502695820708</v>
      </c>
      <c r="N63" s="218">
        <v>74.099999999999937</v>
      </c>
      <c r="O63" s="218">
        <v>1.8334348649653054</v>
      </c>
      <c r="P63" s="218">
        <v>0</v>
      </c>
      <c r="Q63" s="218">
        <v>19.910005275690324</v>
      </c>
      <c r="R63" s="218">
        <v>19.71090522293343</v>
      </c>
      <c r="S63" s="218">
        <v>19.611355196554975</v>
      </c>
      <c r="T63" s="218">
        <v>4.1915061087850427</v>
      </c>
      <c r="U63" s="219">
        <v>1.1709601873536299</v>
      </c>
      <c r="V63" s="219">
        <v>0.23419203747072598</v>
      </c>
      <c r="W63" s="219">
        <v>0.93676814988290391</v>
      </c>
      <c r="X63" s="219">
        <v>1.1709601873536299</v>
      </c>
      <c r="Y63" s="219">
        <v>0.7</v>
      </c>
      <c r="Z63" s="219">
        <v>1.639344262295082</v>
      </c>
      <c r="AA63" s="219">
        <v>2.34</v>
      </c>
      <c r="AB63" s="219">
        <v>4.6838407494145198</v>
      </c>
      <c r="AC63" s="219">
        <v>11.709601873536299</v>
      </c>
      <c r="AD63" s="219">
        <v>1.201E-2</v>
      </c>
      <c r="AE63" s="219">
        <v>0.64000000000000012</v>
      </c>
      <c r="AF63" s="219">
        <v>0.30000000000000004</v>
      </c>
      <c r="AG63" s="219">
        <v>0.15000000000000002</v>
      </c>
      <c r="AH63" s="219">
        <v>1.1800000000000002</v>
      </c>
      <c r="AI63" s="219">
        <v>1950.0000000000011</v>
      </c>
      <c r="AJ63" s="219">
        <v>0.84222402500000038</v>
      </c>
    </row>
    <row r="64" spans="1:36" ht="11.4" x14ac:dyDescent="0.25">
      <c r="A64" s="216">
        <v>1990</v>
      </c>
      <c r="B64" s="216" t="s">
        <v>892</v>
      </c>
      <c r="C64" s="216" t="s">
        <v>924</v>
      </c>
      <c r="D64" s="216" t="s">
        <v>925</v>
      </c>
      <c r="E64" s="216" t="s">
        <v>181</v>
      </c>
      <c r="F64" s="216" t="s">
        <v>165</v>
      </c>
      <c r="G64" s="224" t="s">
        <v>2076</v>
      </c>
      <c r="H64" s="217" t="s">
        <v>181</v>
      </c>
      <c r="I64" s="218" t="s">
        <v>181</v>
      </c>
      <c r="J64" s="218" t="s">
        <v>181</v>
      </c>
      <c r="K64" s="218" t="s">
        <v>181</v>
      </c>
      <c r="L64" s="218" t="s">
        <v>181</v>
      </c>
      <c r="M64" s="218" t="s">
        <v>181</v>
      </c>
      <c r="N64" s="218" t="s">
        <v>181</v>
      </c>
      <c r="O64" s="218" t="s">
        <v>181</v>
      </c>
      <c r="P64" s="218" t="s">
        <v>181</v>
      </c>
      <c r="Q64" s="218" t="s">
        <v>181</v>
      </c>
      <c r="R64" s="218" t="s">
        <v>181</v>
      </c>
      <c r="S64" s="218" t="s">
        <v>181</v>
      </c>
      <c r="T64" s="218" t="s">
        <v>181</v>
      </c>
      <c r="U64" s="219" t="s">
        <v>181</v>
      </c>
      <c r="V64" s="219" t="s">
        <v>181</v>
      </c>
      <c r="W64" s="219" t="s">
        <v>181</v>
      </c>
      <c r="X64" s="219" t="s">
        <v>181</v>
      </c>
      <c r="Y64" s="219" t="s">
        <v>181</v>
      </c>
      <c r="Z64" s="219" t="s">
        <v>181</v>
      </c>
      <c r="AA64" s="219" t="s">
        <v>181</v>
      </c>
      <c r="AB64" s="219" t="s">
        <v>181</v>
      </c>
      <c r="AC64" s="219" t="s">
        <v>181</v>
      </c>
      <c r="AD64" s="219" t="s">
        <v>181</v>
      </c>
      <c r="AE64" s="219" t="s">
        <v>181</v>
      </c>
      <c r="AF64" s="219" t="s">
        <v>181</v>
      </c>
      <c r="AG64" s="219" t="s">
        <v>181</v>
      </c>
      <c r="AH64" s="219" t="s">
        <v>181</v>
      </c>
      <c r="AI64" s="219" t="s">
        <v>181</v>
      </c>
      <c r="AJ64" s="219" t="s">
        <v>181</v>
      </c>
    </row>
    <row r="65" spans="1:36" ht="11.4" x14ac:dyDescent="0.25">
      <c r="A65" s="216">
        <v>1990</v>
      </c>
      <c r="B65" s="216" t="s">
        <v>892</v>
      </c>
      <c r="C65" s="216" t="s">
        <v>924</v>
      </c>
      <c r="D65" s="216" t="s">
        <v>925</v>
      </c>
      <c r="E65" s="216" t="s">
        <v>181</v>
      </c>
      <c r="F65" s="216" t="s">
        <v>918</v>
      </c>
      <c r="G65" s="224" t="s">
        <v>2076</v>
      </c>
      <c r="H65" s="217" t="s">
        <v>181</v>
      </c>
      <c r="I65" s="218" t="s">
        <v>181</v>
      </c>
      <c r="J65" s="218" t="s">
        <v>181</v>
      </c>
      <c r="K65" s="218" t="s">
        <v>181</v>
      </c>
      <c r="L65" s="218" t="s">
        <v>181</v>
      </c>
      <c r="M65" s="218" t="s">
        <v>181</v>
      </c>
      <c r="N65" s="218" t="s">
        <v>181</v>
      </c>
      <c r="O65" s="218" t="s">
        <v>181</v>
      </c>
      <c r="P65" s="218" t="s">
        <v>181</v>
      </c>
      <c r="Q65" s="218" t="s">
        <v>181</v>
      </c>
      <c r="R65" s="218" t="s">
        <v>181</v>
      </c>
      <c r="S65" s="218" t="s">
        <v>181</v>
      </c>
      <c r="T65" s="218" t="s">
        <v>181</v>
      </c>
      <c r="U65" s="219" t="s">
        <v>181</v>
      </c>
      <c r="V65" s="219" t="s">
        <v>181</v>
      </c>
      <c r="W65" s="219" t="s">
        <v>181</v>
      </c>
      <c r="X65" s="219" t="s">
        <v>181</v>
      </c>
      <c r="Y65" s="219" t="s">
        <v>181</v>
      </c>
      <c r="Z65" s="219" t="s">
        <v>181</v>
      </c>
      <c r="AA65" s="219" t="s">
        <v>181</v>
      </c>
      <c r="AB65" s="219" t="s">
        <v>181</v>
      </c>
      <c r="AC65" s="219" t="s">
        <v>181</v>
      </c>
      <c r="AD65" s="219" t="s">
        <v>181</v>
      </c>
      <c r="AE65" s="219" t="s">
        <v>181</v>
      </c>
      <c r="AF65" s="219" t="s">
        <v>181</v>
      </c>
      <c r="AG65" s="219" t="s">
        <v>181</v>
      </c>
      <c r="AH65" s="219" t="s">
        <v>181</v>
      </c>
      <c r="AI65" s="219" t="s">
        <v>181</v>
      </c>
      <c r="AJ65" s="219" t="s">
        <v>181</v>
      </c>
    </row>
    <row r="66" spans="1:36" ht="11.4" x14ac:dyDescent="0.25">
      <c r="A66" s="216">
        <v>1990</v>
      </c>
      <c r="B66" s="216" t="s">
        <v>892</v>
      </c>
      <c r="C66" s="216" t="s">
        <v>924</v>
      </c>
      <c r="D66" s="216" t="s">
        <v>925</v>
      </c>
      <c r="E66" s="216" t="s">
        <v>181</v>
      </c>
      <c r="F66" s="216" t="s">
        <v>665</v>
      </c>
      <c r="G66" s="224" t="s">
        <v>2076</v>
      </c>
      <c r="H66" s="217" t="s">
        <v>181</v>
      </c>
      <c r="I66" s="218" t="s">
        <v>181</v>
      </c>
      <c r="J66" s="218" t="s">
        <v>181</v>
      </c>
      <c r="K66" s="218" t="s">
        <v>181</v>
      </c>
      <c r="L66" s="218" t="s">
        <v>181</v>
      </c>
      <c r="M66" s="218" t="s">
        <v>181</v>
      </c>
      <c r="N66" s="218" t="s">
        <v>181</v>
      </c>
      <c r="O66" s="218" t="s">
        <v>181</v>
      </c>
      <c r="P66" s="218" t="s">
        <v>181</v>
      </c>
      <c r="Q66" s="218" t="s">
        <v>181</v>
      </c>
      <c r="R66" s="218" t="s">
        <v>181</v>
      </c>
      <c r="S66" s="218" t="s">
        <v>181</v>
      </c>
      <c r="T66" s="218" t="s">
        <v>181</v>
      </c>
      <c r="U66" s="219" t="s">
        <v>181</v>
      </c>
      <c r="V66" s="219" t="s">
        <v>181</v>
      </c>
      <c r="W66" s="219" t="s">
        <v>181</v>
      </c>
      <c r="X66" s="219" t="s">
        <v>181</v>
      </c>
      <c r="Y66" s="219" t="s">
        <v>181</v>
      </c>
      <c r="Z66" s="219" t="s">
        <v>181</v>
      </c>
      <c r="AA66" s="219" t="s">
        <v>181</v>
      </c>
      <c r="AB66" s="219" t="s">
        <v>181</v>
      </c>
      <c r="AC66" s="219" t="s">
        <v>181</v>
      </c>
      <c r="AD66" s="219" t="s">
        <v>181</v>
      </c>
      <c r="AE66" s="219" t="s">
        <v>181</v>
      </c>
      <c r="AF66" s="219" t="s">
        <v>181</v>
      </c>
      <c r="AG66" s="219" t="s">
        <v>181</v>
      </c>
      <c r="AH66" s="219" t="s">
        <v>181</v>
      </c>
      <c r="AI66" s="219" t="s">
        <v>181</v>
      </c>
      <c r="AJ66" s="219" t="s">
        <v>181</v>
      </c>
    </row>
    <row r="67" spans="1:36" ht="11.4" x14ac:dyDescent="0.25">
      <c r="A67" s="216">
        <v>1990</v>
      </c>
      <c r="B67" s="216" t="s">
        <v>892</v>
      </c>
      <c r="C67" s="216" t="s">
        <v>924</v>
      </c>
      <c r="D67" s="216" t="s">
        <v>925</v>
      </c>
      <c r="E67" s="216" t="s">
        <v>181</v>
      </c>
      <c r="F67" s="216" t="s">
        <v>923</v>
      </c>
      <c r="G67" s="224" t="s">
        <v>2076</v>
      </c>
      <c r="H67" s="217" t="s">
        <v>181</v>
      </c>
      <c r="I67" s="218" t="s">
        <v>181</v>
      </c>
      <c r="J67" s="218" t="s">
        <v>181</v>
      </c>
      <c r="K67" s="218" t="s">
        <v>181</v>
      </c>
      <c r="L67" s="218" t="s">
        <v>181</v>
      </c>
      <c r="M67" s="218" t="s">
        <v>181</v>
      </c>
      <c r="N67" s="218" t="s">
        <v>181</v>
      </c>
      <c r="O67" s="218" t="s">
        <v>181</v>
      </c>
      <c r="P67" s="218" t="s">
        <v>181</v>
      </c>
      <c r="Q67" s="218" t="s">
        <v>181</v>
      </c>
      <c r="R67" s="218" t="s">
        <v>181</v>
      </c>
      <c r="S67" s="218" t="s">
        <v>181</v>
      </c>
      <c r="T67" s="218" t="s">
        <v>181</v>
      </c>
      <c r="U67" s="219" t="s">
        <v>181</v>
      </c>
      <c r="V67" s="219" t="s">
        <v>181</v>
      </c>
      <c r="W67" s="219" t="s">
        <v>181</v>
      </c>
      <c r="X67" s="219" t="s">
        <v>181</v>
      </c>
      <c r="Y67" s="219" t="s">
        <v>181</v>
      </c>
      <c r="Z67" s="219" t="s">
        <v>181</v>
      </c>
      <c r="AA67" s="219" t="s">
        <v>181</v>
      </c>
      <c r="AB67" s="219" t="s">
        <v>181</v>
      </c>
      <c r="AC67" s="219" t="s">
        <v>181</v>
      </c>
      <c r="AD67" s="219" t="s">
        <v>181</v>
      </c>
      <c r="AE67" s="219" t="s">
        <v>181</v>
      </c>
      <c r="AF67" s="219" t="s">
        <v>181</v>
      </c>
      <c r="AG67" s="219" t="s">
        <v>181</v>
      </c>
      <c r="AH67" s="219" t="s">
        <v>181</v>
      </c>
      <c r="AI67" s="219" t="s">
        <v>181</v>
      </c>
      <c r="AJ67" s="219" t="s">
        <v>181</v>
      </c>
    </row>
    <row r="68" spans="1:36" ht="11.4" x14ac:dyDescent="0.25">
      <c r="A68" s="216">
        <v>1990</v>
      </c>
      <c r="B68" s="216" t="s">
        <v>892</v>
      </c>
      <c r="C68" s="216" t="s">
        <v>926</v>
      </c>
      <c r="D68" s="216" t="s">
        <v>927</v>
      </c>
      <c r="E68" s="216" t="s">
        <v>181</v>
      </c>
      <c r="F68" s="216" t="s">
        <v>166</v>
      </c>
      <c r="G68" s="224" t="s">
        <v>2077</v>
      </c>
      <c r="H68" s="217">
        <v>1.9999999999999998</v>
      </c>
      <c r="I68" s="218">
        <v>93.676814988290403</v>
      </c>
      <c r="J68" s="218">
        <v>1256.0805557818271</v>
      </c>
      <c r="K68" s="218">
        <v>51.912617069668002</v>
      </c>
      <c r="L68" s="218">
        <v>1.0594411646871018</v>
      </c>
      <c r="M68" s="218">
        <v>169.51058634993632</v>
      </c>
      <c r="N68" s="218">
        <v>74.099999999999994</v>
      </c>
      <c r="O68" s="218">
        <v>1.8735362997658083</v>
      </c>
      <c r="P68" s="218">
        <v>0</v>
      </c>
      <c r="Q68" s="218">
        <v>22.893704164852526</v>
      </c>
      <c r="R68" s="218">
        <v>22.664767123203994</v>
      </c>
      <c r="S68" s="218">
        <v>22.550298602379733</v>
      </c>
      <c r="T68" s="218">
        <v>2.3610374446988054</v>
      </c>
      <c r="U68" s="219">
        <v>1.1709601873536299</v>
      </c>
      <c r="V68" s="219">
        <v>0.23419203747072603</v>
      </c>
      <c r="W68" s="219">
        <v>0.93676814988290413</v>
      </c>
      <c r="X68" s="219">
        <v>1.1709601873536299</v>
      </c>
      <c r="Y68" s="219">
        <v>0.7</v>
      </c>
      <c r="Z68" s="219">
        <v>1.6393442622950818</v>
      </c>
      <c r="AA68" s="219">
        <v>2.34</v>
      </c>
      <c r="AB68" s="219">
        <v>4.6838407494145198</v>
      </c>
      <c r="AC68" s="219">
        <v>11.7096018735363</v>
      </c>
      <c r="AD68" s="219">
        <v>1.2010000000000002E-2</v>
      </c>
      <c r="AE68" s="219">
        <v>0.64000000000000012</v>
      </c>
      <c r="AF68" s="219">
        <v>0.3</v>
      </c>
      <c r="AG68" s="219">
        <v>0.15</v>
      </c>
      <c r="AH68" s="219">
        <v>1.1800000000000002</v>
      </c>
      <c r="AI68" s="219">
        <v>1950.0000000000002</v>
      </c>
      <c r="AJ68" s="219">
        <v>0.84222402500000004</v>
      </c>
    </row>
    <row r="69" spans="1:36" ht="11.4" x14ac:dyDescent="0.25">
      <c r="A69" s="216">
        <v>1990</v>
      </c>
      <c r="B69" s="216" t="s">
        <v>892</v>
      </c>
      <c r="C69" s="216" t="s">
        <v>926</v>
      </c>
      <c r="D69" s="216" t="s">
        <v>927</v>
      </c>
      <c r="E69" s="216" t="s">
        <v>181</v>
      </c>
      <c r="F69" s="216" t="s">
        <v>923</v>
      </c>
      <c r="G69" s="224" t="s">
        <v>2077</v>
      </c>
      <c r="H69" s="217">
        <v>2</v>
      </c>
      <c r="I69" s="218">
        <v>1447.4327628361859</v>
      </c>
      <c r="J69" s="218">
        <v>1758.8393001418667</v>
      </c>
      <c r="K69" s="218">
        <v>56.760924047561225</v>
      </c>
      <c r="L69" s="218">
        <v>1.15838620505227</v>
      </c>
      <c r="M69" s="218">
        <v>185.34179280836332</v>
      </c>
      <c r="N69" s="218">
        <v>77.999999999999986</v>
      </c>
      <c r="O69" s="218">
        <v>1.9559902200489001</v>
      </c>
      <c r="P69" s="218">
        <v>0</v>
      </c>
      <c r="Q69" s="218">
        <v>175.61074403902464</v>
      </c>
      <c r="R69" s="218">
        <v>173.85463659863447</v>
      </c>
      <c r="S69" s="218">
        <v>172.9765828784393</v>
      </c>
      <c r="T69" s="218">
        <v>4.5211634655874429</v>
      </c>
      <c r="U69" s="219">
        <v>12.224938875305625</v>
      </c>
      <c r="V69" s="219">
        <v>0.73349633251833746</v>
      </c>
      <c r="W69" s="219">
        <v>4.8899755501222506</v>
      </c>
      <c r="X69" s="219">
        <v>12.224938875305625</v>
      </c>
      <c r="Y69" s="219">
        <v>0.49</v>
      </c>
      <c r="Z69" s="219">
        <v>733.49633251833745</v>
      </c>
      <c r="AA69" s="219">
        <v>4.8899999999999988</v>
      </c>
      <c r="AB69" s="219">
        <v>9.7799511002445012</v>
      </c>
      <c r="AC69" s="219">
        <v>22.004889975550128</v>
      </c>
      <c r="AD69" s="219">
        <v>1.3420000000000001E-2</v>
      </c>
      <c r="AE69" s="219">
        <v>0.20000000000000004</v>
      </c>
      <c r="AF69" s="219">
        <v>0.09</v>
      </c>
      <c r="AG69" s="219">
        <v>7.0000000000000007E-2</v>
      </c>
      <c r="AH69" s="219">
        <v>0.20000000000000004</v>
      </c>
      <c r="AI69" s="219">
        <v>3500</v>
      </c>
      <c r="AJ69" s="219">
        <v>0.84222402500000004</v>
      </c>
    </row>
    <row r="70" spans="1:36" ht="11.4" x14ac:dyDescent="0.25">
      <c r="A70" s="216">
        <v>1990</v>
      </c>
      <c r="B70" s="216" t="s">
        <v>892</v>
      </c>
      <c r="C70" s="216" t="s">
        <v>928</v>
      </c>
      <c r="D70" s="216" t="s">
        <v>929</v>
      </c>
      <c r="E70" s="216" t="s">
        <v>181</v>
      </c>
      <c r="F70" s="216" t="s">
        <v>914</v>
      </c>
      <c r="G70" s="224" t="s">
        <v>2077</v>
      </c>
      <c r="H70" s="217">
        <v>2.0013001485884097</v>
      </c>
      <c r="I70" s="218">
        <v>22.831050229999995</v>
      </c>
      <c r="J70" s="218">
        <v>71.7</v>
      </c>
      <c r="K70" s="218">
        <v>422.09999999999997</v>
      </c>
      <c r="L70" s="218">
        <v>8.6199999999999974</v>
      </c>
      <c r="M70" s="218">
        <v>18219</v>
      </c>
      <c r="N70" s="218">
        <v>73</v>
      </c>
      <c r="O70" s="218">
        <v>2</v>
      </c>
      <c r="P70" s="218">
        <v>1.6</v>
      </c>
      <c r="Q70" s="218">
        <v>10</v>
      </c>
      <c r="R70" s="218">
        <v>10</v>
      </c>
      <c r="S70" s="218">
        <v>10</v>
      </c>
      <c r="T70" s="218">
        <v>1.5</v>
      </c>
      <c r="U70" s="219">
        <v>6.8283457200350043E-3</v>
      </c>
      <c r="V70" s="219">
        <v>0.253057454016832</v>
      </c>
      <c r="W70" s="219">
        <v>0.36704996130386291</v>
      </c>
      <c r="X70" s="219">
        <v>0.9721934681793557</v>
      </c>
      <c r="Y70" s="219">
        <v>0.19802202588101511</v>
      </c>
      <c r="Z70" s="219">
        <v>0.30085587405707714</v>
      </c>
      <c r="AA70" s="219">
        <v>13505.691684352694</v>
      </c>
      <c r="AB70" s="219">
        <v>4.5522304800233405E-3</v>
      </c>
      <c r="AC70" s="219">
        <v>50.452162736565583</v>
      </c>
      <c r="AD70" s="219">
        <v>5.1077643973941505E-3</v>
      </c>
      <c r="AE70" s="219">
        <v>0.20906198463752798</v>
      </c>
      <c r="AF70" s="219">
        <v>7.1271131126429993E-2</v>
      </c>
      <c r="AG70" s="219">
        <v>0.11403380980228801</v>
      </c>
      <c r="AH70" s="219">
        <v>0.24469755020074299</v>
      </c>
      <c r="AI70" s="219">
        <v>0</v>
      </c>
      <c r="AJ70" s="219">
        <v>2.3574587511348888</v>
      </c>
    </row>
    <row r="71" spans="1:36" ht="11.4" x14ac:dyDescent="0.25">
      <c r="A71" s="216">
        <v>1990</v>
      </c>
      <c r="B71" s="216" t="s">
        <v>892</v>
      </c>
      <c r="C71" s="216" t="s">
        <v>928</v>
      </c>
      <c r="D71" s="216" t="s">
        <v>929</v>
      </c>
      <c r="E71" s="216" t="s">
        <v>181</v>
      </c>
      <c r="F71" s="216" t="s">
        <v>915</v>
      </c>
      <c r="G71" s="224" t="s">
        <v>2076</v>
      </c>
      <c r="H71" s="217">
        <v>10</v>
      </c>
      <c r="I71" s="218">
        <v>22.988505747126432</v>
      </c>
      <c r="J71" s="218">
        <v>246.36664569171629</v>
      </c>
      <c r="K71" s="218">
        <v>18.678747247490833</v>
      </c>
      <c r="L71" s="218">
        <v>2.0754163608323148</v>
      </c>
      <c r="M71" s="218">
        <v>197.05839357857616</v>
      </c>
      <c r="N71" s="218">
        <v>72.000000000000014</v>
      </c>
      <c r="O71" s="218">
        <v>6.7203413061912514</v>
      </c>
      <c r="P71" s="218">
        <v>0</v>
      </c>
      <c r="Q71" s="218">
        <v>2.3010746709451015</v>
      </c>
      <c r="R71" s="218">
        <v>2.3010746709451015</v>
      </c>
      <c r="S71" s="218">
        <v>2.3010746709451015</v>
      </c>
      <c r="T71" s="218">
        <v>1.1453782639112662</v>
      </c>
      <c r="U71" s="219">
        <v>0</v>
      </c>
      <c r="V71" s="219">
        <v>0</v>
      </c>
      <c r="W71" s="219">
        <v>0</v>
      </c>
      <c r="X71" s="219">
        <v>0</v>
      </c>
      <c r="Y71" s="219">
        <v>0</v>
      </c>
      <c r="Z71" s="219">
        <v>0</v>
      </c>
      <c r="AA71" s="219">
        <v>0</v>
      </c>
      <c r="AB71" s="219">
        <v>0</v>
      </c>
      <c r="AC71" s="219">
        <v>0</v>
      </c>
      <c r="AD71" s="219">
        <v>0</v>
      </c>
      <c r="AE71" s="219">
        <v>0</v>
      </c>
      <c r="AF71" s="219">
        <v>0</v>
      </c>
      <c r="AG71" s="219">
        <v>0</v>
      </c>
      <c r="AH71" s="219">
        <v>0</v>
      </c>
      <c r="AI71" s="219">
        <v>0</v>
      </c>
      <c r="AJ71" s="219">
        <v>0</v>
      </c>
    </row>
    <row r="72" spans="1:36" ht="11.4" x14ac:dyDescent="0.25">
      <c r="A72" s="216">
        <v>1990</v>
      </c>
      <c r="B72" s="216" t="s">
        <v>892</v>
      </c>
      <c r="C72" s="216" t="s">
        <v>930</v>
      </c>
      <c r="D72" s="216" t="s">
        <v>931</v>
      </c>
      <c r="E72" s="216" t="s">
        <v>181</v>
      </c>
      <c r="F72" s="216" t="s">
        <v>914</v>
      </c>
      <c r="G72" s="224" t="s">
        <v>2077</v>
      </c>
      <c r="H72" s="217">
        <v>2.0013001485884097</v>
      </c>
      <c r="I72" s="218">
        <v>22.831050229999999</v>
      </c>
      <c r="J72" s="218">
        <v>71.700000000000017</v>
      </c>
      <c r="K72" s="218">
        <v>422.1</v>
      </c>
      <c r="L72" s="218">
        <v>8.6199999999999992</v>
      </c>
      <c r="M72" s="218">
        <v>18218.999999999996</v>
      </c>
      <c r="N72" s="218">
        <v>73</v>
      </c>
      <c r="O72" s="218">
        <v>2</v>
      </c>
      <c r="P72" s="218">
        <v>1.6</v>
      </c>
      <c r="Q72" s="218">
        <v>10</v>
      </c>
      <c r="R72" s="218">
        <v>10</v>
      </c>
      <c r="S72" s="218">
        <v>10</v>
      </c>
      <c r="T72" s="218">
        <v>1.5</v>
      </c>
      <c r="U72" s="219">
        <v>6.8283457200350034E-3</v>
      </c>
      <c r="V72" s="219">
        <v>0.253057454016832</v>
      </c>
      <c r="W72" s="219">
        <v>0.36704996130386297</v>
      </c>
      <c r="X72" s="219">
        <v>0.9721934681793557</v>
      </c>
      <c r="Y72" s="219">
        <v>0.19802202588101511</v>
      </c>
      <c r="Z72" s="219">
        <v>0.3008558740570772</v>
      </c>
      <c r="AA72" s="219">
        <v>13505.691684352694</v>
      </c>
      <c r="AB72" s="219">
        <v>4.5522304800233405E-3</v>
      </c>
      <c r="AC72" s="219">
        <v>50.452162736565569</v>
      </c>
      <c r="AD72" s="219">
        <v>5.1077643973941513E-3</v>
      </c>
      <c r="AE72" s="219">
        <v>0.20906198463752801</v>
      </c>
      <c r="AF72" s="219">
        <v>7.1271131126430007E-2</v>
      </c>
      <c r="AG72" s="219">
        <v>0.11403380980228801</v>
      </c>
      <c r="AH72" s="219">
        <v>0.24469755020074302</v>
      </c>
      <c r="AI72" s="219">
        <v>0</v>
      </c>
      <c r="AJ72" s="219">
        <v>2.3574587511348888</v>
      </c>
    </row>
    <row r="73" spans="1:36" ht="11.4" x14ac:dyDescent="0.25">
      <c r="A73" s="216">
        <v>1990</v>
      </c>
      <c r="B73" s="216" t="s">
        <v>892</v>
      </c>
      <c r="C73" s="216" t="s">
        <v>930</v>
      </c>
      <c r="D73" s="216" t="s">
        <v>931</v>
      </c>
      <c r="E73" s="216" t="s">
        <v>181</v>
      </c>
      <c r="F73" s="216" t="s">
        <v>915</v>
      </c>
      <c r="G73" s="224" t="s">
        <v>2076</v>
      </c>
      <c r="H73" s="217">
        <v>10.000000000000004</v>
      </c>
      <c r="I73" s="218">
        <v>22.988505747126439</v>
      </c>
      <c r="J73" s="218">
        <v>277.11769285533728</v>
      </c>
      <c r="K73" s="218">
        <v>43.092363486098428</v>
      </c>
      <c r="L73" s="218">
        <v>4.7880403873442718</v>
      </c>
      <c r="M73" s="218">
        <v>254.90319913694344</v>
      </c>
      <c r="N73" s="218">
        <v>72.000000000000014</v>
      </c>
      <c r="O73" s="218">
        <v>5.9001878741045495</v>
      </c>
      <c r="P73" s="218">
        <v>0</v>
      </c>
      <c r="Q73" s="218">
        <v>2.6004011033357597</v>
      </c>
      <c r="R73" s="218">
        <v>2.6004011033357597</v>
      </c>
      <c r="S73" s="218">
        <v>2.6004011033357597</v>
      </c>
      <c r="T73" s="218">
        <v>1.1634587462682422</v>
      </c>
      <c r="U73" s="219">
        <v>0</v>
      </c>
      <c r="V73" s="219">
        <v>0</v>
      </c>
      <c r="W73" s="219">
        <v>0</v>
      </c>
      <c r="X73" s="219">
        <v>0</v>
      </c>
      <c r="Y73" s="219">
        <v>0</v>
      </c>
      <c r="Z73" s="219">
        <v>0</v>
      </c>
      <c r="AA73" s="219">
        <v>0</v>
      </c>
      <c r="AB73" s="219">
        <v>0</v>
      </c>
      <c r="AC73" s="219">
        <v>0</v>
      </c>
      <c r="AD73" s="219">
        <v>0</v>
      </c>
      <c r="AE73" s="219">
        <v>0</v>
      </c>
      <c r="AF73" s="219">
        <v>0</v>
      </c>
      <c r="AG73" s="219">
        <v>0</v>
      </c>
      <c r="AH73" s="219">
        <v>0</v>
      </c>
      <c r="AI73" s="219">
        <v>0</v>
      </c>
      <c r="AJ73" s="219">
        <v>0</v>
      </c>
    </row>
    <row r="74" spans="1:36" ht="11.4" x14ac:dyDescent="0.25">
      <c r="A74" s="216">
        <v>1990</v>
      </c>
      <c r="B74" s="216" t="s">
        <v>892</v>
      </c>
      <c r="C74" s="216" t="s">
        <v>932</v>
      </c>
      <c r="D74" s="216" t="s">
        <v>933</v>
      </c>
      <c r="E74" s="216" t="s">
        <v>181</v>
      </c>
      <c r="F74" s="216" t="s">
        <v>915</v>
      </c>
      <c r="G74" s="224" t="s">
        <v>2076</v>
      </c>
      <c r="H74" s="217">
        <v>0</v>
      </c>
      <c r="I74" s="218">
        <v>22.988505747126432</v>
      </c>
      <c r="J74" s="218">
        <v>285.13834321703376</v>
      </c>
      <c r="K74" s="218">
        <v>7.0151531608902555</v>
      </c>
      <c r="L74" s="218">
        <v>0</v>
      </c>
      <c r="M74" s="218">
        <v>101.79220881163333</v>
      </c>
      <c r="N74" s="218">
        <v>71.999999999999986</v>
      </c>
      <c r="O74" s="218">
        <v>2.2988505747126426</v>
      </c>
      <c r="P74" s="218">
        <v>0</v>
      </c>
      <c r="Q74" s="218">
        <v>1.9609642194106507</v>
      </c>
      <c r="R74" s="218">
        <v>1.9609642194106507</v>
      </c>
      <c r="S74" s="218">
        <v>1.9609642194106507</v>
      </c>
      <c r="T74" s="218">
        <v>0.87978779440530674</v>
      </c>
      <c r="U74" s="219">
        <v>0</v>
      </c>
      <c r="V74" s="219">
        <v>0</v>
      </c>
      <c r="W74" s="219">
        <v>0</v>
      </c>
      <c r="X74" s="219">
        <v>0</v>
      </c>
      <c r="Y74" s="219">
        <v>0</v>
      </c>
      <c r="Z74" s="219">
        <v>0</v>
      </c>
      <c r="AA74" s="219">
        <v>0</v>
      </c>
      <c r="AB74" s="219">
        <v>0</v>
      </c>
      <c r="AC74" s="219">
        <v>0</v>
      </c>
      <c r="AD74" s="219">
        <v>0</v>
      </c>
      <c r="AE74" s="219">
        <v>0</v>
      </c>
      <c r="AF74" s="219">
        <v>0</v>
      </c>
      <c r="AG74" s="219">
        <v>0</v>
      </c>
      <c r="AH74" s="219">
        <v>0</v>
      </c>
      <c r="AI74" s="219">
        <v>0</v>
      </c>
      <c r="AJ74" s="219">
        <v>0</v>
      </c>
    </row>
    <row r="75" spans="1:36" ht="11.4" x14ac:dyDescent="0.25">
      <c r="A75" s="216">
        <v>1990</v>
      </c>
      <c r="B75" s="216" t="s">
        <v>892</v>
      </c>
      <c r="C75" s="216" t="s">
        <v>934</v>
      </c>
      <c r="D75" s="216" t="s">
        <v>935</v>
      </c>
      <c r="E75" s="216" t="s">
        <v>181</v>
      </c>
      <c r="F75" s="216" t="s">
        <v>915</v>
      </c>
      <c r="G75" s="224" t="s">
        <v>2076</v>
      </c>
      <c r="H75" s="217">
        <v>0</v>
      </c>
      <c r="I75" s="218">
        <v>22.988505747126428</v>
      </c>
      <c r="J75" s="218">
        <v>289.0150627211101</v>
      </c>
      <c r="K75" s="218">
        <v>9.3399840225709276</v>
      </c>
      <c r="L75" s="218">
        <v>0</v>
      </c>
      <c r="M75" s="218">
        <v>77.512956236560058</v>
      </c>
      <c r="N75" s="218">
        <v>72</v>
      </c>
      <c r="O75" s="218">
        <v>2.2988505747126435</v>
      </c>
      <c r="P75" s="218">
        <v>0</v>
      </c>
      <c r="Q75" s="218">
        <v>2.9255093667933663</v>
      </c>
      <c r="R75" s="218">
        <v>2.9255093667933663</v>
      </c>
      <c r="S75" s="218">
        <v>2.9255093667933663</v>
      </c>
      <c r="T75" s="218">
        <v>0.64133958382350409</v>
      </c>
      <c r="U75" s="219">
        <v>0</v>
      </c>
      <c r="V75" s="219">
        <v>0</v>
      </c>
      <c r="W75" s="219">
        <v>0</v>
      </c>
      <c r="X75" s="219">
        <v>0</v>
      </c>
      <c r="Y75" s="219">
        <v>0</v>
      </c>
      <c r="Z75" s="219">
        <v>0</v>
      </c>
      <c r="AA75" s="219">
        <v>0</v>
      </c>
      <c r="AB75" s="219">
        <v>0</v>
      </c>
      <c r="AC75" s="219">
        <v>0</v>
      </c>
      <c r="AD75" s="219">
        <v>0</v>
      </c>
      <c r="AE75" s="219">
        <v>0</v>
      </c>
      <c r="AF75" s="219">
        <v>0</v>
      </c>
      <c r="AG75" s="219">
        <v>0</v>
      </c>
      <c r="AH75" s="219">
        <v>0</v>
      </c>
      <c r="AI75" s="219">
        <v>0</v>
      </c>
      <c r="AJ75" s="219">
        <v>0</v>
      </c>
    </row>
    <row r="76" spans="1:36" ht="11.4" x14ac:dyDescent="0.25">
      <c r="A76" s="216">
        <v>1990</v>
      </c>
      <c r="B76" s="216" t="s">
        <v>892</v>
      </c>
      <c r="C76" s="216" t="s">
        <v>936</v>
      </c>
      <c r="D76" s="216" t="s">
        <v>937</v>
      </c>
      <c r="E76" s="216" t="s">
        <v>181</v>
      </c>
      <c r="F76" s="216" t="s">
        <v>948</v>
      </c>
      <c r="G76" s="224" t="s">
        <v>2076</v>
      </c>
      <c r="H76" s="217" t="s">
        <v>181</v>
      </c>
      <c r="I76" s="218" t="s">
        <v>181</v>
      </c>
      <c r="J76" s="218" t="s">
        <v>181</v>
      </c>
      <c r="K76" s="218" t="s">
        <v>181</v>
      </c>
      <c r="L76" s="218" t="s">
        <v>181</v>
      </c>
      <c r="M76" s="218" t="s">
        <v>181</v>
      </c>
      <c r="N76" s="218" t="s">
        <v>181</v>
      </c>
      <c r="O76" s="218" t="s">
        <v>181</v>
      </c>
      <c r="P76" s="218" t="s">
        <v>181</v>
      </c>
      <c r="Q76" s="218" t="s">
        <v>181</v>
      </c>
      <c r="R76" s="218" t="s">
        <v>181</v>
      </c>
      <c r="S76" s="218" t="s">
        <v>181</v>
      </c>
      <c r="T76" s="218" t="s">
        <v>181</v>
      </c>
      <c r="U76" s="219" t="s">
        <v>181</v>
      </c>
      <c r="V76" s="219" t="s">
        <v>181</v>
      </c>
      <c r="W76" s="219" t="s">
        <v>181</v>
      </c>
      <c r="X76" s="219" t="s">
        <v>181</v>
      </c>
      <c r="Y76" s="219" t="s">
        <v>181</v>
      </c>
      <c r="Z76" s="219" t="s">
        <v>181</v>
      </c>
      <c r="AA76" s="219" t="s">
        <v>181</v>
      </c>
      <c r="AB76" s="219" t="s">
        <v>181</v>
      </c>
      <c r="AC76" s="219" t="s">
        <v>181</v>
      </c>
      <c r="AD76" s="219" t="s">
        <v>181</v>
      </c>
      <c r="AE76" s="219" t="s">
        <v>181</v>
      </c>
      <c r="AF76" s="219" t="s">
        <v>181</v>
      </c>
      <c r="AG76" s="219" t="s">
        <v>181</v>
      </c>
      <c r="AH76" s="219" t="s">
        <v>181</v>
      </c>
      <c r="AI76" s="219" t="s">
        <v>181</v>
      </c>
      <c r="AJ76" s="219" t="s">
        <v>181</v>
      </c>
    </row>
    <row r="77" spans="1:36" ht="11.4" x14ac:dyDescent="0.25">
      <c r="A77" s="216">
        <v>1990</v>
      </c>
      <c r="B77" s="216" t="s">
        <v>892</v>
      </c>
      <c r="C77" s="216" t="s">
        <v>936</v>
      </c>
      <c r="D77" s="216" t="s">
        <v>937</v>
      </c>
      <c r="E77" s="216" t="s">
        <v>181</v>
      </c>
      <c r="F77" s="216" t="s">
        <v>166</v>
      </c>
      <c r="G77" s="224" t="s">
        <v>2076</v>
      </c>
      <c r="H77" s="217">
        <v>2.3999999999999981</v>
      </c>
      <c r="I77" s="218">
        <v>93.676814988290189</v>
      </c>
      <c r="J77" s="218">
        <v>834.84851022112434</v>
      </c>
      <c r="K77" s="218">
        <v>168.16217748739174</v>
      </c>
      <c r="L77" s="218">
        <v>4.1351355119850401</v>
      </c>
      <c r="M77" s="218">
        <v>671.08780501540969</v>
      </c>
      <c r="N77" s="218">
        <v>74.100000000000051</v>
      </c>
      <c r="O77" s="218">
        <v>2.931996218123428</v>
      </c>
      <c r="P77" s="218">
        <v>0.16754264103562427</v>
      </c>
      <c r="Q77" s="218">
        <v>162.29072112310064</v>
      </c>
      <c r="R77" s="218">
        <v>162.29072112310064</v>
      </c>
      <c r="S77" s="218">
        <v>162.29072112310064</v>
      </c>
      <c r="T77" s="218">
        <v>88.663408601394821</v>
      </c>
      <c r="U77" s="219">
        <v>2.3385704705952523E-3</v>
      </c>
      <c r="V77" s="219">
        <v>0.18554043869640713</v>
      </c>
      <c r="W77" s="219">
        <v>0.65970637365337015</v>
      </c>
      <c r="X77" s="219">
        <v>0.46516659305392644</v>
      </c>
      <c r="Y77" s="219">
        <v>0.12394423494154837</v>
      </c>
      <c r="Z77" s="219">
        <v>0.18904829440229995</v>
      </c>
      <c r="AA77" s="219">
        <v>1.1179197731196333</v>
      </c>
      <c r="AB77" s="219">
        <v>2.3385704705952523E-3</v>
      </c>
      <c r="AC77" s="219">
        <v>37.295173376929057</v>
      </c>
      <c r="AD77" s="219">
        <v>7.0868615371103537E-4</v>
      </c>
      <c r="AE77" s="219">
        <v>0.57063924609961736</v>
      </c>
      <c r="AF77" s="219">
        <v>0.56830614068983087</v>
      </c>
      <c r="AG77" s="219">
        <v>0.28975266745296818</v>
      </c>
      <c r="AH77" s="219">
        <v>0.29013000018089324</v>
      </c>
      <c r="AI77" s="219">
        <v>6149.9999999999973</v>
      </c>
      <c r="AJ77" s="219">
        <v>1.1794463843259129</v>
      </c>
    </row>
    <row r="78" spans="1:36" ht="11.4" x14ac:dyDescent="0.25">
      <c r="A78" s="216">
        <v>1990</v>
      </c>
      <c r="B78" s="216" t="s">
        <v>892</v>
      </c>
      <c r="C78" s="216" t="s">
        <v>936</v>
      </c>
      <c r="D78" s="216" t="s">
        <v>937</v>
      </c>
      <c r="E78" s="216" t="s">
        <v>181</v>
      </c>
      <c r="F78" s="216" t="s">
        <v>165</v>
      </c>
      <c r="G78" s="224" t="s">
        <v>2076</v>
      </c>
      <c r="H78" s="217">
        <v>2.8735225332372121</v>
      </c>
      <c r="I78" s="218">
        <v>2.2831050228310503</v>
      </c>
      <c r="J78" s="218">
        <v>34.708912652971406</v>
      </c>
      <c r="K78" s="218">
        <v>974.63206343452634</v>
      </c>
      <c r="L78" s="218">
        <v>28.834847808137397</v>
      </c>
      <c r="M78" s="218">
        <v>45677.227898810459</v>
      </c>
      <c r="N78" s="218">
        <v>73</v>
      </c>
      <c r="O78" s="218">
        <v>1.2853483081342971</v>
      </c>
      <c r="P78" s="218">
        <v>8.568988720895318E-2</v>
      </c>
      <c r="Q78" s="218">
        <v>6.3449061014741153</v>
      </c>
      <c r="R78" s="218">
        <v>6.3449061014741153</v>
      </c>
      <c r="S78" s="218">
        <v>6.3449061014741153</v>
      </c>
      <c r="T78" s="218">
        <v>0.31724530507370569</v>
      </c>
      <c r="U78" s="219">
        <v>6.8283457200350025E-3</v>
      </c>
      <c r="V78" s="219">
        <v>0.253057454016832</v>
      </c>
      <c r="W78" s="219">
        <v>0.36704996130386291</v>
      </c>
      <c r="X78" s="219">
        <v>0.97219346817935581</v>
      </c>
      <c r="Y78" s="219">
        <v>0.19802202588101511</v>
      </c>
      <c r="Z78" s="219">
        <v>0.3008558740570772</v>
      </c>
      <c r="AA78" s="219">
        <v>0.77282905349056608</v>
      </c>
      <c r="AB78" s="219">
        <v>4.5522304800233405E-3</v>
      </c>
      <c r="AC78" s="219">
        <v>50.452162736565569</v>
      </c>
      <c r="AD78" s="219">
        <v>5.1077643973941505E-3</v>
      </c>
      <c r="AE78" s="219">
        <v>0.20906198463752798</v>
      </c>
      <c r="AF78" s="219">
        <v>7.1271131126430007E-2</v>
      </c>
      <c r="AG78" s="219">
        <v>0.114033809802288</v>
      </c>
      <c r="AH78" s="219">
        <v>0.24469755020074299</v>
      </c>
      <c r="AI78" s="219">
        <v>159.29241599999997</v>
      </c>
      <c r="AJ78" s="219">
        <v>3.4042245854120581</v>
      </c>
    </row>
    <row r="79" spans="1:36" ht="11.4" x14ac:dyDescent="0.25">
      <c r="A79" s="216">
        <v>1990</v>
      </c>
      <c r="B79" s="216" t="s">
        <v>892</v>
      </c>
      <c r="C79" s="216" t="s">
        <v>938</v>
      </c>
      <c r="D79" s="216" t="s">
        <v>939</v>
      </c>
      <c r="E79" s="216" t="s">
        <v>181</v>
      </c>
      <c r="F79" s="216" t="s">
        <v>948</v>
      </c>
      <c r="G79" s="224" t="s">
        <v>2076</v>
      </c>
      <c r="H79" s="217" t="s">
        <v>181</v>
      </c>
      <c r="I79" s="218" t="s">
        <v>181</v>
      </c>
      <c r="J79" s="218" t="s">
        <v>181</v>
      </c>
      <c r="K79" s="218" t="s">
        <v>181</v>
      </c>
      <c r="L79" s="218" t="s">
        <v>181</v>
      </c>
      <c r="M79" s="218" t="s">
        <v>181</v>
      </c>
      <c r="N79" s="218" t="s">
        <v>181</v>
      </c>
      <c r="O79" s="218" t="s">
        <v>181</v>
      </c>
      <c r="P79" s="218" t="s">
        <v>181</v>
      </c>
      <c r="Q79" s="218" t="s">
        <v>181</v>
      </c>
      <c r="R79" s="218" t="s">
        <v>181</v>
      </c>
      <c r="S79" s="218" t="s">
        <v>181</v>
      </c>
      <c r="T79" s="218" t="s">
        <v>181</v>
      </c>
      <c r="U79" s="219" t="s">
        <v>181</v>
      </c>
      <c r="V79" s="219" t="s">
        <v>181</v>
      </c>
      <c r="W79" s="219" t="s">
        <v>181</v>
      </c>
      <c r="X79" s="219" t="s">
        <v>181</v>
      </c>
      <c r="Y79" s="219" t="s">
        <v>181</v>
      </c>
      <c r="Z79" s="219" t="s">
        <v>181</v>
      </c>
      <c r="AA79" s="219" t="s">
        <v>181</v>
      </c>
      <c r="AB79" s="219" t="s">
        <v>181</v>
      </c>
      <c r="AC79" s="219" t="s">
        <v>181</v>
      </c>
      <c r="AD79" s="219" t="s">
        <v>181</v>
      </c>
      <c r="AE79" s="219" t="s">
        <v>181</v>
      </c>
      <c r="AF79" s="219" t="s">
        <v>181</v>
      </c>
      <c r="AG79" s="219" t="s">
        <v>181</v>
      </c>
      <c r="AH79" s="219" t="s">
        <v>181</v>
      </c>
      <c r="AI79" s="219" t="s">
        <v>181</v>
      </c>
      <c r="AJ79" s="219" t="s">
        <v>181</v>
      </c>
    </row>
    <row r="80" spans="1:36" ht="11.4" x14ac:dyDescent="0.25">
      <c r="A80" s="216">
        <v>1990</v>
      </c>
      <c r="B80" s="216" t="s">
        <v>892</v>
      </c>
      <c r="C80" s="216" t="s">
        <v>938</v>
      </c>
      <c r="D80" s="216" t="s">
        <v>939</v>
      </c>
      <c r="E80" s="216" t="s">
        <v>181</v>
      </c>
      <c r="F80" s="216" t="s">
        <v>166</v>
      </c>
      <c r="G80" s="224" t="s">
        <v>2076</v>
      </c>
      <c r="H80" s="217">
        <v>2.4000000000000004</v>
      </c>
      <c r="I80" s="218">
        <v>93.676814988290275</v>
      </c>
      <c r="J80" s="218">
        <v>775.44647932038447</v>
      </c>
      <c r="K80" s="218">
        <v>174.2541670742873</v>
      </c>
      <c r="L80" s="218">
        <v>4.2849385346136231</v>
      </c>
      <c r="M80" s="218">
        <v>725.58983034069047</v>
      </c>
      <c r="N80" s="218">
        <v>74.099999999999937</v>
      </c>
      <c r="O80" s="218">
        <v>2.9433148887884553</v>
      </c>
      <c r="P80" s="218">
        <v>0.16818942221648342</v>
      </c>
      <c r="Q80" s="218">
        <v>163.30911258287426</v>
      </c>
      <c r="R80" s="218">
        <v>163.30911258287426</v>
      </c>
      <c r="S80" s="218">
        <v>163.30911258287426</v>
      </c>
      <c r="T80" s="218">
        <v>89.820011920580853</v>
      </c>
      <c r="U80" s="219">
        <v>2.3385704705952523E-3</v>
      </c>
      <c r="V80" s="219">
        <v>0.18554043869640716</v>
      </c>
      <c r="W80" s="219">
        <v>0.65970637365337015</v>
      </c>
      <c r="X80" s="219">
        <v>0.46516659305392644</v>
      </c>
      <c r="Y80" s="219">
        <v>0.12394423494154837</v>
      </c>
      <c r="Z80" s="219">
        <v>0.18904829440229995</v>
      </c>
      <c r="AA80" s="219">
        <v>1.1179197731196333</v>
      </c>
      <c r="AB80" s="219">
        <v>2.3385704705952523E-3</v>
      </c>
      <c r="AC80" s="219">
        <v>37.29517337692905</v>
      </c>
      <c r="AD80" s="219">
        <v>7.0868615371103547E-4</v>
      </c>
      <c r="AE80" s="219">
        <v>0.57063924609961747</v>
      </c>
      <c r="AF80" s="219">
        <v>0.56830614068983087</v>
      </c>
      <c r="AG80" s="219">
        <v>0.28975266745296818</v>
      </c>
      <c r="AH80" s="219">
        <v>0.2901300001808933</v>
      </c>
      <c r="AI80" s="219">
        <v>6149.9999999999973</v>
      </c>
      <c r="AJ80" s="219">
        <v>1.1794463843259142</v>
      </c>
    </row>
    <row r="81" spans="1:36" ht="11.4" x14ac:dyDescent="0.25">
      <c r="A81" s="216">
        <v>1990</v>
      </c>
      <c r="B81" s="216" t="s">
        <v>892</v>
      </c>
      <c r="C81" s="216" t="s">
        <v>938</v>
      </c>
      <c r="D81" s="216" t="s">
        <v>939</v>
      </c>
      <c r="E81" s="216" t="s">
        <v>181</v>
      </c>
      <c r="F81" s="216" t="s">
        <v>165</v>
      </c>
      <c r="G81" s="224" t="s">
        <v>2076</v>
      </c>
      <c r="H81" s="217">
        <v>6.4628311009383852</v>
      </c>
      <c r="I81" s="218">
        <v>2.2831050228310508</v>
      </c>
      <c r="J81" s="218">
        <v>40.310061213804197</v>
      </c>
      <c r="K81" s="218">
        <v>6759.5356543377411</v>
      </c>
      <c r="L81" s="218">
        <v>467.04147419619107</v>
      </c>
      <c r="M81" s="218">
        <v>18251.657549467869</v>
      </c>
      <c r="N81" s="218">
        <v>73</v>
      </c>
      <c r="O81" s="218">
        <v>0.38075019623873585</v>
      </c>
      <c r="P81" s="218">
        <v>7.5042471786167936E-2</v>
      </c>
      <c r="Q81" s="218">
        <v>100.60128406086565</v>
      </c>
      <c r="R81" s="218">
        <v>100.60128406086565</v>
      </c>
      <c r="S81" s="218">
        <v>100.60128406086565</v>
      </c>
      <c r="T81" s="218">
        <v>5.0300642030432812</v>
      </c>
      <c r="U81" s="219">
        <v>6.8283457200350025E-3</v>
      </c>
      <c r="V81" s="219">
        <v>0.253057454016832</v>
      </c>
      <c r="W81" s="219">
        <v>0.36704996130386291</v>
      </c>
      <c r="X81" s="219">
        <v>0.9721934681793557</v>
      </c>
      <c r="Y81" s="219">
        <v>0.19802202588101511</v>
      </c>
      <c r="Z81" s="219">
        <v>0.30085587405707714</v>
      </c>
      <c r="AA81" s="219">
        <v>0.77282905349056596</v>
      </c>
      <c r="AB81" s="219">
        <v>4.5522304800233396E-3</v>
      </c>
      <c r="AC81" s="219">
        <v>50.452162736565569</v>
      </c>
      <c r="AD81" s="219">
        <v>5.1077643973941496E-3</v>
      </c>
      <c r="AE81" s="219">
        <v>0.20906198463752798</v>
      </c>
      <c r="AF81" s="219">
        <v>7.1271131126429993E-2</v>
      </c>
      <c r="AG81" s="219">
        <v>0.11403380980228799</v>
      </c>
      <c r="AH81" s="219">
        <v>0.24469755020074302</v>
      </c>
      <c r="AI81" s="219">
        <v>159.29241600000003</v>
      </c>
      <c r="AJ81" s="219">
        <v>4.9650722004565484</v>
      </c>
    </row>
    <row r="82" spans="1:36" ht="11.4" x14ac:dyDescent="0.25">
      <c r="A82" s="216">
        <v>1990</v>
      </c>
      <c r="B82" s="216" t="s">
        <v>892</v>
      </c>
      <c r="C82" s="216" t="s">
        <v>940</v>
      </c>
      <c r="D82" s="216" t="s">
        <v>941</v>
      </c>
      <c r="E82" s="216" t="s">
        <v>181</v>
      </c>
      <c r="F82" s="216" t="s">
        <v>948</v>
      </c>
      <c r="G82" s="224" t="s">
        <v>2076</v>
      </c>
      <c r="H82" s="217" t="s">
        <v>181</v>
      </c>
      <c r="I82" s="218" t="s">
        <v>181</v>
      </c>
      <c r="J82" s="218" t="s">
        <v>181</v>
      </c>
      <c r="K82" s="218" t="s">
        <v>181</v>
      </c>
      <c r="L82" s="218" t="s">
        <v>181</v>
      </c>
      <c r="M82" s="218" t="s">
        <v>181</v>
      </c>
      <c r="N82" s="218" t="s">
        <v>181</v>
      </c>
      <c r="O82" s="218" t="s">
        <v>181</v>
      </c>
      <c r="P82" s="218" t="s">
        <v>181</v>
      </c>
      <c r="Q82" s="218" t="s">
        <v>181</v>
      </c>
      <c r="R82" s="218" t="s">
        <v>181</v>
      </c>
      <c r="S82" s="218" t="s">
        <v>181</v>
      </c>
      <c r="T82" s="218" t="s">
        <v>181</v>
      </c>
      <c r="U82" s="219" t="s">
        <v>181</v>
      </c>
      <c r="V82" s="219" t="s">
        <v>181</v>
      </c>
      <c r="W82" s="219" t="s">
        <v>181</v>
      </c>
      <c r="X82" s="219" t="s">
        <v>181</v>
      </c>
      <c r="Y82" s="219" t="s">
        <v>181</v>
      </c>
      <c r="Z82" s="219" t="s">
        <v>181</v>
      </c>
      <c r="AA82" s="219" t="s">
        <v>181</v>
      </c>
      <c r="AB82" s="219" t="s">
        <v>181</v>
      </c>
      <c r="AC82" s="219" t="s">
        <v>181</v>
      </c>
      <c r="AD82" s="219" t="s">
        <v>181</v>
      </c>
      <c r="AE82" s="219" t="s">
        <v>181</v>
      </c>
      <c r="AF82" s="219" t="s">
        <v>181</v>
      </c>
      <c r="AG82" s="219" t="s">
        <v>181</v>
      </c>
      <c r="AH82" s="219" t="s">
        <v>181</v>
      </c>
      <c r="AI82" s="219" t="s">
        <v>181</v>
      </c>
      <c r="AJ82" s="219" t="s">
        <v>181</v>
      </c>
    </row>
    <row r="83" spans="1:36" ht="11.4" x14ac:dyDescent="0.25">
      <c r="A83" s="216">
        <v>1990</v>
      </c>
      <c r="B83" s="216" t="s">
        <v>892</v>
      </c>
      <c r="C83" s="216" t="s">
        <v>940</v>
      </c>
      <c r="D83" s="216" t="s">
        <v>941</v>
      </c>
      <c r="E83" s="216" t="s">
        <v>181</v>
      </c>
      <c r="F83" s="216" t="s">
        <v>166</v>
      </c>
      <c r="G83" s="224" t="s">
        <v>2076</v>
      </c>
      <c r="H83" s="217">
        <v>2.4000000000000066</v>
      </c>
      <c r="I83" s="218">
        <v>93.676814988290488</v>
      </c>
      <c r="J83" s="218">
        <v>977.49386339541411</v>
      </c>
      <c r="K83" s="218">
        <v>207.71851690372026</v>
      </c>
      <c r="L83" s="218">
        <v>5.1078323828783816</v>
      </c>
      <c r="M83" s="218">
        <v>653.10132964914419</v>
      </c>
      <c r="N83" s="218">
        <v>74.100000000000179</v>
      </c>
      <c r="O83" s="218">
        <v>2.8094734369156038</v>
      </c>
      <c r="P83" s="218">
        <v>0.16054133925232017</v>
      </c>
      <c r="Q83" s="218">
        <v>158.87691461819153</v>
      </c>
      <c r="R83" s="218">
        <v>158.87691461819153</v>
      </c>
      <c r="S83" s="218">
        <v>158.87691461819153</v>
      </c>
      <c r="T83" s="218">
        <v>85.701831232284817</v>
      </c>
      <c r="U83" s="219">
        <v>2.3385704705952523E-3</v>
      </c>
      <c r="V83" s="219">
        <v>0.18554043869640713</v>
      </c>
      <c r="W83" s="219">
        <v>0.65970637365337004</v>
      </c>
      <c r="X83" s="219">
        <v>0.46516659305392638</v>
      </c>
      <c r="Y83" s="219">
        <v>0.12394423494154834</v>
      </c>
      <c r="Z83" s="219">
        <v>0.18904829440229992</v>
      </c>
      <c r="AA83" s="219">
        <v>1.1179197731196331</v>
      </c>
      <c r="AB83" s="219">
        <v>2.3385704705952523E-3</v>
      </c>
      <c r="AC83" s="219">
        <v>37.295173376929043</v>
      </c>
      <c r="AD83" s="219">
        <v>7.0868615371103526E-4</v>
      </c>
      <c r="AE83" s="219">
        <v>0.57063924609961736</v>
      </c>
      <c r="AF83" s="219">
        <v>0.56830614068983076</v>
      </c>
      <c r="AG83" s="219">
        <v>0.28975266745296813</v>
      </c>
      <c r="AH83" s="219">
        <v>0.29013000018089324</v>
      </c>
      <c r="AI83" s="219">
        <v>6150.0000000000018</v>
      </c>
      <c r="AJ83" s="219">
        <v>1.1794463843259184</v>
      </c>
    </row>
    <row r="84" spans="1:36" ht="11.4" x14ac:dyDescent="0.25">
      <c r="A84" s="216">
        <v>1990</v>
      </c>
      <c r="B84" s="216" t="s">
        <v>892</v>
      </c>
      <c r="C84" s="216" t="s">
        <v>940</v>
      </c>
      <c r="D84" s="216" t="s">
        <v>941</v>
      </c>
      <c r="E84" s="216" t="s">
        <v>181</v>
      </c>
      <c r="F84" s="216" t="s">
        <v>165</v>
      </c>
      <c r="G84" s="224" t="s">
        <v>2076</v>
      </c>
      <c r="H84" s="217">
        <v>3.6252788887202638</v>
      </c>
      <c r="I84" s="218">
        <v>2.2831050228310552</v>
      </c>
      <c r="J84" s="218">
        <v>77.892740609367578</v>
      </c>
      <c r="K84" s="218">
        <v>1512.6307855638029</v>
      </c>
      <c r="L84" s="218">
        <v>56.899863263946592</v>
      </c>
      <c r="M84" s="218">
        <v>29660.473925803304</v>
      </c>
      <c r="N84" s="218">
        <v>73.000000000000057</v>
      </c>
      <c r="O84" s="218">
        <v>1.1617746443660735</v>
      </c>
      <c r="P84" s="218">
        <v>7.9721087442714639E-2</v>
      </c>
      <c r="Q84" s="218">
        <v>12.62769430196011</v>
      </c>
      <c r="R84" s="218">
        <v>12.62769430196011</v>
      </c>
      <c r="S84" s="218">
        <v>12.62769430196011</v>
      </c>
      <c r="T84" s="218">
        <v>0.63138471509800564</v>
      </c>
      <c r="U84" s="219">
        <v>6.8283457200350043E-3</v>
      </c>
      <c r="V84" s="219">
        <v>0.253057454016832</v>
      </c>
      <c r="W84" s="219">
        <v>0.36704996130386291</v>
      </c>
      <c r="X84" s="219">
        <v>0.97219346817935581</v>
      </c>
      <c r="Y84" s="219">
        <v>0.19802202588101511</v>
      </c>
      <c r="Z84" s="219">
        <v>0.30085587405707714</v>
      </c>
      <c r="AA84" s="219">
        <v>0.77282905349056596</v>
      </c>
      <c r="AB84" s="219">
        <v>4.5522304800233405E-3</v>
      </c>
      <c r="AC84" s="219">
        <v>50.452162736565576</v>
      </c>
      <c r="AD84" s="219">
        <v>5.1077643973941505E-3</v>
      </c>
      <c r="AE84" s="219">
        <v>0.20906198463752801</v>
      </c>
      <c r="AF84" s="219">
        <v>7.1271131126430007E-2</v>
      </c>
      <c r="AG84" s="219">
        <v>0.114033809802288</v>
      </c>
      <c r="AH84" s="219">
        <v>0.24469755020074302</v>
      </c>
      <c r="AI84" s="219">
        <v>159.29241600000029</v>
      </c>
      <c r="AJ84" s="219">
        <v>4.6734316952941262</v>
      </c>
    </row>
    <row r="85" spans="1:36" ht="11.4" x14ac:dyDescent="0.25">
      <c r="A85" s="216">
        <v>1990</v>
      </c>
      <c r="B85" s="216" t="s">
        <v>892</v>
      </c>
      <c r="C85" s="216" t="s">
        <v>940</v>
      </c>
      <c r="D85" s="216" t="s">
        <v>941</v>
      </c>
      <c r="E85" s="216" t="s">
        <v>181</v>
      </c>
      <c r="F85" s="216" t="s">
        <v>665</v>
      </c>
      <c r="G85" s="224" t="s">
        <v>2076</v>
      </c>
      <c r="H85" s="217">
        <v>5.0000000000000018</v>
      </c>
      <c r="I85" s="218">
        <v>0</v>
      </c>
      <c r="J85" s="218">
        <v>699.00740947854058</v>
      </c>
      <c r="K85" s="218">
        <v>103.93495339818254</v>
      </c>
      <c r="L85" s="218">
        <v>5.4702607051675045</v>
      </c>
      <c r="M85" s="218">
        <v>111.26781053201684</v>
      </c>
      <c r="N85" s="218">
        <v>64.799999999999983</v>
      </c>
      <c r="O85" s="218">
        <v>3.4950370473927022</v>
      </c>
      <c r="P85" s="218">
        <v>0.20970222284356207</v>
      </c>
      <c r="Q85" s="218">
        <v>0.7982805343177708</v>
      </c>
      <c r="R85" s="218">
        <v>0.7982805343177708</v>
      </c>
      <c r="S85" s="218">
        <v>0.7982805343177708</v>
      </c>
      <c r="T85" s="218">
        <v>3.9914026715888548E-2</v>
      </c>
      <c r="U85" s="219">
        <v>0</v>
      </c>
      <c r="V85" s="219">
        <v>0.13063217266951477</v>
      </c>
      <c r="W85" s="219">
        <v>0.1175689554025633</v>
      </c>
      <c r="X85" s="219">
        <v>0.45721260434330163</v>
      </c>
      <c r="Y85" s="219">
        <v>0</v>
      </c>
      <c r="Z85" s="219">
        <v>0.13063217266951477</v>
      </c>
      <c r="AA85" s="219">
        <v>0.39189651800854425</v>
      </c>
      <c r="AB85" s="219">
        <v>0</v>
      </c>
      <c r="AC85" s="219">
        <v>26.126434533902955</v>
      </c>
      <c r="AD85" s="219">
        <v>0</v>
      </c>
      <c r="AE85" s="219">
        <v>0</v>
      </c>
      <c r="AF85" s="219">
        <v>0</v>
      </c>
      <c r="AG85" s="219">
        <v>0</v>
      </c>
      <c r="AH85" s="219">
        <v>0</v>
      </c>
      <c r="AI85" s="219">
        <v>0</v>
      </c>
      <c r="AJ85" s="219">
        <v>0</v>
      </c>
    </row>
    <row r="86" spans="1:36" ht="11.4" x14ac:dyDescent="0.25">
      <c r="A86" s="216">
        <v>1990</v>
      </c>
      <c r="B86" s="216" t="s">
        <v>892</v>
      </c>
      <c r="C86" s="216" t="s">
        <v>942</v>
      </c>
      <c r="D86" s="216" t="s">
        <v>943</v>
      </c>
      <c r="E86" s="216" t="s">
        <v>181</v>
      </c>
      <c r="F86" s="216" t="s">
        <v>948</v>
      </c>
      <c r="G86" s="224" t="s">
        <v>2076</v>
      </c>
      <c r="H86" s="217" t="s">
        <v>181</v>
      </c>
      <c r="I86" s="218" t="s">
        <v>181</v>
      </c>
      <c r="J86" s="218" t="s">
        <v>181</v>
      </c>
      <c r="K86" s="218" t="s">
        <v>181</v>
      </c>
      <c r="L86" s="218" t="s">
        <v>181</v>
      </c>
      <c r="M86" s="218" t="s">
        <v>181</v>
      </c>
      <c r="N86" s="218" t="s">
        <v>181</v>
      </c>
      <c r="O86" s="218" t="s">
        <v>181</v>
      </c>
      <c r="P86" s="218" t="s">
        <v>181</v>
      </c>
      <c r="Q86" s="218" t="s">
        <v>181</v>
      </c>
      <c r="R86" s="218" t="s">
        <v>181</v>
      </c>
      <c r="S86" s="218" t="s">
        <v>181</v>
      </c>
      <c r="T86" s="218" t="s">
        <v>181</v>
      </c>
      <c r="U86" s="219" t="s">
        <v>181</v>
      </c>
      <c r="V86" s="219" t="s">
        <v>181</v>
      </c>
      <c r="W86" s="219" t="s">
        <v>181</v>
      </c>
      <c r="X86" s="219" t="s">
        <v>181</v>
      </c>
      <c r="Y86" s="219" t="s">
        <v>181</v>
      </c>
      <c r="Z86" s="219" t="s">
        <v>181</v>
      </c>
      <c r="AA86" s="219" t="s">
        <v>181</v>
      </c>
      <c r="AB86" s="219" t="s">
        <v>181</v>
      </c>
      <c r="AC86" s="219" t="s">
        <v>181</v>
      </c>
      <c r="AD86" s="219" t="s">
        <v>181</v>
      </c>
      <c r="AE86" s="219" t="s">
        <v>181</v>
      </c>
      <c r="AF86" s="219" t="s">
        <v>181</v>
      </c>
      <c r="AG86" s="219" t="s">
        <v>181</v>
      </c>
      <c r="AH86" s="219" t="s">
        <v>181</v>
      </c>
      <c r="AI86" s="219" t="s">
        <v>181</v>
      </c>
      <c r="AJ86" s="219" t="s">
        <v>181</v>
      </c>
    </row>
    <row r="87" spans="1:36" ht="11.4" x14ac:dyDescent="0.25">
      <c r="A87" s="216">
        <v>1990</v>
      </c>
      <c r="B87" s="216" t="s">
        <v>892</v>
      </c>
      <c r="C87" s="216" t="s">
        <v>942</v>
      </c>
      <c r="D87" s="216" t="s">
        <v>943</v>
      </c>
      <c r="E87" s="216" t="s">
        <v>181</v>
      </c>
      <c r="F87" s="216" t="s">
        <v>165</v>
      </c>
      <c r="G87" s="224" t="s">
        <v>2076</v>
      </c>
      <c r="H87" s="217">
        <v>3.1793188489004116</v>
      </c>
      <c r="I87" s="218">
        <v>2.2831050228310525</v>
      </c>
      <c r="J87" s="218">
        <v>69.233065238924254</v>
      </c>
      <c r="K87" s="218">
        <v>4079.2192872546907</v>
      </c>
      <c r="L87" s="218">
        <v>133.95008808631636</v>
      </c>
      <c r="M87" s="218">
        <v>29243.265962662841</v>
      </c>
      <c r="N87" s="218">
        <v>72.999999999999972</v>
      </c>
      <c r="O87" s="218">
        <v>1.0848474512348991</v>
      </c>
      <c r="P87" s="218">
        <v>7.9103933071549407E-2</v>
      </c>
      <c r="Q87" s="218">
        <v>30.909639401154287</v>
      </c>
      <c r="R87" s="218">
        <v>30.909639401154287</v>
      </c>
      <c r="S87" s="218">
        <v>30.909639401154287</v>
      </c>
      <c r="T87" s="218">
        <v>1.5454819700577158</v>
      </c>
      <c r="U87" s="219">
        <v>6.8283457200350043E-3</v>
      </c>
      <c r="V87" s="219">
        <v>0.253057454016832</v>
      </c>
      <c r="W87" s="219">
        <v>0.36704996130386286</v>
      </c>
      <c r="X87" s="219">
        <v>0.97219346817935581</v>
      </c>
      <c r="Y87" s="219">
        <v>0.19802202588101514</v>
      </c>
      <c r="Z87" s="219">
        <v>0.3008558740570772</v>
      </c>
      <c r="AA87" s="219">
        <v>0.77282905349056608</v>
      </c>
      <c r="AB87" s="219">
        <v>4.5522304800233396E-3</v>
      </c>
      <c r="AC87" s="219">
        <v>50.452162736565576</v>
      </c>
      <c r="AD87" s="219">
        <v>5.1077643973941505E-3</v>
      </c>
      <c r="AE87" s="219">
        <v>0.20906198463752801</v>
      </c>
      <c r="AF87" s="219">
        <v>7.1271131126430007E-2</v>
      </c>
      <c r="AG87" s="219">
        <v>0.114033809802288</v>
      </c>
      <c r="AH87" s="219">
        <v>0.24469755020074302</v>
      </c>
      <c r="AI87" s="219">
        <v>159.29241599999997</v>
      </c>
      <c r="AJ87" s="219">
        <v>4.4306512378861918</v>
      </c>
    </row>
    <row r="88" spans="1:36" ht="11.4" x14ac:dyDescent="0.25">
      <c r="A88" s="216">
        <v>1990</v>
      </c>
      <c r="B88" s="216" t="s">
        <v>892</v>
      </c>
      <c r="C88" s="216" t="s">
        <v>944</v>
      </c>
      <c r="D88" s="216" t="s">
        <v>945</v>
      </c>
      <c r="E88" s="216" t="s">
        <v>181</v>
      </c>
      <c r="F88" s="216" t="s">
        <v>948</v>
      </c>
      <c r="G88" s="224" t="s">
        <v>2076</v>
      </c>
      <c r="H88" s="217" t="s">
        <v>181</v>
      </c>
      <c r="I88" s="218" t="s">
        <v>181</v>
      </c>
      <c r="J88" s="218" t="s">
        <v>181</v>
      </c>
      <c r="K88" s="218" t="s">
        <v>181</v>
      </c>
      <c r="L88" s="218" t="s">
        <v>181</v>
      </c>
      <c r="M88" s="218" t="s">
        <v>181</v>
      </c>
      <c r="N88" s="218" t="s">
        <v>181</v>
      </c>
      <c r="O88" s="218" t="s">
        <v>181</v>
      </c>
      <c r="P88" s="218" t="s">
        <v>181</v>
      </c>
      <c r="Q88" s="218" t="s">
        <v>181</v>
      </c>
      <c r="R88" s="218" t="s">
        <v>181</v>
      </c>
      <c r="S88" s="218" t="s">
        <v>181</v>
      </c>
      <c r="T88" s="218" t="s">
        <v>181</v>
      </c>
      <c r="U88" s="219" t="s">
        <v>181</v>
      </c>
      <c r="V88" s="219" t="s">
        <v>181</v>
      </c>
      <c r="W88" s="219" t="s">
        <v>181</v>
      </c>
      <c r="X88" s="219" t="s">
        <v>181</v>
      </c>
      <c r="Y88" s="219" t="s">
        <v>181</v>
      </c>
      <c r="Z88" s="219" t="s">
        <v>181</v>
      </c>
      <c r="AA88" s="219" t="s">
        <v>181</v>
      </c>
      <c r="AB88" s="219" t="s">
        <v>181</v>
      </c>
      <c r="AC88" s="219" t="s">
        <v>181</v>
      </c>
      <c r="AD88" s="219" t="s">
        <v>181</v>
      </c>
      <c r="AE88" s="219" t="s">
        <v>181</v>
      </c>
      <c r="AF88" s="219" t="s">
        <v>181</v>
      </c>
      <c r="AG88" s="219" t="s">
        <v>181</v>
      </c>
      <c r="AH88" s="219" t="s">
        <v>181</v>
      </c>
      <c r="AI88" s="219" t="s">
        <v>181</v>
      </c>
      <c r="AJ88" s="219" t="s">
        <v>181</v>
      </c>
    </row>
    <row r="89" spans="1:36" ht="11.4" x14ac:dyDescent="0.25">
      <c r="A89" s="216">
        <v>1990</v>
      </c>
      <c r="B89" s="216" t="s">
        <v>892</v>
      </c>
      <c r="C89" s="216" t="s">
        <v>944</v>
      </c>
      <c r="D89" s="216" t="s">
        <v>945</v>
      </c>
      <c r="E89" s="216" t="s">
        <v>181</v>
      </c>
      <c r="F89" s="216" t="s">
        <v>166</v>
      </c>
      <c r="G89" s="224" t="s">
        <v>2076</v>
      </c>
      <c r="H89" s="217">
        <v>2.3999999999999981</v>
      </c>
      <c r="I89" s="218">
        <v>93.676814988290275</v>
      </c>
      <c r="J89" s="218">
        <v>866.86716996152609</v>
      </c>
      <c r="K89" s="218">
        <v>205.76382720128754</v>
      </c>
      <c r="L89" s="218">
        <v>5.0597662426546073</v>
      </c>
      <c r="M89" s="218">
        <v>742.81497237454539</v>
      </c>
      <c r="N89" s="218">
        <v>74.099999999999952</v>
      </c>
      <c r="O89" s="218">
        <v>2.8434879913888262</v>
      </c>
      <c r="P89" s="218">
        <v>0.16248502807936155</v>
      </c>
      <c r="Q89" s="218">
        <v>159.44940277776604</v>
      </c>
      <c r="R89" s="218">
        <v>159.44940277776604</v>
      </c>
      <c r="S89" s="218">
        <v>159.44940277776604</v>
      </c>
      <c r="T89" s="218">
        <v>86.993304902500995</v>
      </c>
      <c r="U89" s="219">
        <v>2.3385704705952519E-3</v>
      </c>
      <c r="V89" s="219">
        <v>0.18554043869640716</v>
      </c>
      <c r="W89" s="219">
        <v>0.65970637365337015</v>
      </c>
      <c r="X89" s="219">
        <v>0.46516659305392638</v>
      </c>
      <c r="Y89" s="219">
        <v>0.12394423494154835</v>
      </c>
      <c r="Z89" s="219">
        <v>0.18904829440229995</v>
      </c>
      <c r="AA89" s="219">
        <v>1.1179197731196333</v>
      </c>
      <c r="AB89" s="219">
        <v>2.3385704705952519E-3</v>
      </c>
      <c r="AC89" s="219">
        <v>37.29517337692905</v>
      </c>
      <c r="AD89" s="219">
        <v>7.0868615371103537E-4</v>
      </c>
      <c r="AE89" s="219">
        <v>0.57063924609961736</v>
      </c>
      <c r="AF89" s="219">
        <v>0.56830614068983087</v>
      </c>
      <c r="AG89" s="219">
        <v>0.28975266745296818</v>
      </c>
      <c r="AH89" s="219">
        <v>0.2901300001808933</v>
      </c>
      <c r="AI89" s="219">
        <v>6150.0000000000045</v>
      </c>
      <c r="AJ89" s="219">
        <v>1.1794463843259175</v>
      </c>
    </row>
    <row r="90" spans="1:36" ht="11.4" x14ac:dyDescent="0.25">
      <c r="A90" s="216">
        <v>1990</v>
      </c>
      <c r="B90" s="216" t="s">
        <v>892</v>
      </c>
      <c r="C90" s="216" t="s">
        <v>944</v>
      </c>
      <c r="D90" s="216" t="s">
        <v>945</v>
      </c>
      <c r="E90" s="216" t="s">
        <v>181</v>
      </c>
      <c r="F90" s="216" t="s">
        <v>165</v>
      </c>
      <c r="G90" s="224" t="s">
        <v>2076</v>
      </c>
      <c r="H90" s="217">
        <v>4.4885035294908491</v>
      </c>
      <c r="I90" s="218">
        <v>2.283105022831049</v>
      </c>
      <c r="J90" s="218">
        <v>58.925190269978955</v>
      </c>
      <c r="K90" s="218">
        <v>1576.2660749133724</v>
      </c>
      <c r="L90" s="218">
        <v>74.075646410271801</v>
      </c>
      <c r="M90" s="218">
        <v>34628.870565621895</v>
      </c>
      <c r="N90" s="218">
        <v>72.999999999999943</v>
      </c>
      <c r="O90" s="218">
        <v>1.2075888066768399</v>
      </c>
      <c r="P90" s="218">
        <v>8.4842731553013931E-2</v>
      </c>
      <c r="Q90" s="218">
        <v>16.773510174942174</v>
      </c>
      <c r="R90" s="218">
        <v>16.773510174942174</v>
      </c>
      <c r="S90" s="218">
        <v>16.773510174942174</v>
      </c>
      <c r="T90" s="218">
        <v>0.83867550874710939</v>
      </c>
      <c r="U90" s="219">
        <v>6.8283457200350025E-3</v>
      </c>
      <c r="V90" s="219">
        <v>0.25305745401683194</v>
      </c>
      <c r="W90" s="219">
        <v>0.36704996130386286</v>
      </c>
      <c r="X90" s="219">
        <v>0.9721934681793557</v>
      </c>
      <c r="Y90" s="219">
        <v>0.19802202588101511</v>
      </c>
      <c r="Z90" s="219">
        <v>0.3008558740570772</v>
      </c>
      <c r="AA90" s="219">
        <v>0.77282905349056596</v>
      </c>
      <c r="AB90" s="219">
        <v>4.5522304800233405E-3</v>
      </c>
      <c r="AC90" s="219">
        <v>50.452162736565569</v>
      </c>
      <c r="AD90" s="219">
        <v>5.1077643973941505E-3</v>
      </c>
      <c r="AE90" s="219">
        <v>0.20906198463752798</v>
      </c>
      <c r="AF90" s="219">
        <v>7.1271131126429993E-2</v>
      </c>
      <c r="AG90" s="219">
        <v>0.114033809802288</v>
      </c>
      <c r="AH90" s="219">
        <v>0.24469755020074299</v>
      </c>
      <c r="AI90" s="219">
        <v>159.292416</v>
      </c>
      <c r="AJ90" s="219">
        <v>3.8053680235214342</v>
      </c>
    </row>
    <row r="91" spans="1:36" ht="11.4" x14ac:dyDescent="0.25">
      <c r="A91" s="216">
        <v>1990</v>
      </c>
      <c r="B91" s="216" t="s">
        <v>892</v>
      </c>
      <c r="C91" s="216" t="s">
        <v>944</v>
      </c>
      <c r="D91" s="216" t="s">
        <v>945</v>
      </c>
      <c r="E91" s="216" t="s">
        <v>181</v>
      </c>
      <c r="F91" s="216" t="s">
        <v>665</v>
      </c>
      <c r="G91" s="224" t="s">
        <v>2076</v>
      </c>
      <c r="H91" s="217">
        <v>4.9999999999999964</v>
      </c>
      <c r="I91" s="218">
        <v>0</v>
      </c>
      <c r="J91" s="218">
        <v>699.00740947854058</v>
      </c>
      <c r="K91" s="218">
        <v>103.94035856295444</v>
      </c>
      <c r="L91" s="218">
        <v>5.4705451875239142</v>
      </c>
      <c r="M91" s="218">
        <v>111.27524500426451</v>
      </c>
      <c r="N91" s="218">
        <v>64.800000000000011</v>
      </c>
      <c r="O91" s="218">
        <v>3.4950370473927022</v>
      </c>
      <c r="P91" s="218">
        <v>0.20970222284356219</v>
      </c>
      <c r="Q91" s="218">
        <v>0.79828812051394227</v>
      </c>
      <c r="R91" s="218">
        <v>0.79828812051394227</v>
      </c>
      <c r="S91" s="218">
        <v>0.79828812051394227</v>
      </c>
      <c r="T91" s="218">
        <v>3.9914406025697118E-2</v>
      </c>
      <c r="U91" s="219">
        <v>0</v>
      </c>
      <c r="V91" s="219">
        <v>0</v>
      </c>
      <c r="W91" s="219">
        <v>0</v>
      </c>
      <c r="X91" s="219">
        <v>0</v>
      </c>
      <c r="Y91" s="219">
        <v>0</v>
      </c>
      <c r="Z91" s="219">
        <v>0</v>
      </c>
      <c r="AA91" s="219">
        <v>0</v>
      </c>
      <c r="AB91" s="219">
        <v>0</v>
      </c>
      <c r="AC91" s="219">
        <v>0</v>
      </c>
      <c r="AD91" s="219">
        <v>0</v>
      </c>
      <c r="AE91" s="219">
        <v>0</v>
      </c>
      <c r="AF91" s="219">
        <v>0</v>
      </c>
      <c r="AG91" s="219">
        <v>0</v>
      </c>
      <c r="AH91" s="219">
        <v>0</v>
      </c>
      <c r="AI91" s="219">
        <v>0</v>
      </c>
      <c r="AJ91" s="219">
        <v>0</v>
      </c>
    </row>
    <row r="92" spans="1:36" ht="11.4" x14ac:dyDescent="0.25">
      <c r="A92" s="216">
        <v>1990</v>
      </c>
      <c r="B92" s="216" t="s">
        <v>946</v>
      </c>
      <c r="C92" s="216" t="s">
        <v>928</v>
      </c>
      <c r="D92" s="216" t="s">
        <v>929</v>
      </c>
      <c r="E92" s="216" t="s">
        <v>181</v>
      </c>
      <c r="F92" s="216" t="s">
        <v>914</v>
      </c>
      <c r="G92" s="224" t="s">
        <v>2077</v>
      </c>
      <c r="H92" s="217">
        <v>2.0013001485884101</v>
      </c>
      <c r="I92" s="218">
        <v>22.831050230000002</v>
      </c>
      <c r="J92" s="218">
        <v>71.700000000000017</v>
      </c>
      <c r="K92" s="218">
        <v>422.10000000000008</v>
      </c>
      <c r="L92" s="218">
        <v>8.6199999999999992</v>
      </c>
      <c r="M92" s="218">
        <v>18219.000000000004</v>
      </c>
      <c r="N92" s="218">
        <v>73</v>
      </c>
      <c r="O92" s="218">
        <v>2</v>
      </c>
      <c r="P92" s="218">
        <v>1.6</v>
      </c>
      <c r="Q92" s="218">
        <v>10</v>
      </c>
      <c r="R92" s="218">
        <v>10</v>
      </c>
      <c r="S92" s="218">
        <v>10</v>
      </c>
      <c r="T92" s="218">
        <v>1.5</v>
      </c>
      <c r="U92" s="219">
        <v>6.8283457200350043E-3</v>
      </c>
      <c r="V92" s="219">
        <v>0.253057454016832</v>
      </c>
      <c r="W92" s="219">
        <v>0.36704996130386291</v>
      </c>
      <c r="X92" s="219">
        <v>0.97219346817935592</v>
      </c>
      <c r="Y92" s="219">
        <v>0.19802202588101511</v>
      </c>
      <c r="Z92" s="219">
        <v>0.3008558740570772</v>
      </c>
      <c r="AA92" s="219">
        <v>13505.691684352696</v>
      </c>
      <c r="AB92" s="219">
        <v>4.5522304800233414E-3</v>
      </c>
      <c r="AC92" s="219">
        <v>50.452162736565583</v>
      </c>
      <c r="AD92" s="219">
        <v>5.1077643973941505E-3</v>
      </c>
      <c r="AE92" s="219">
        <v>0.20906198463752801</v>
      </c>
      <c r="AF92" s="219">
        <v>7.1271131126430007E-2</v>
      </c>
      <c r="AG92" s="219">
        <v>0.11403380980228803</v>
      </c>
      <c r="AH92" s="219">
        <v>0.24469755020074302</v>
      </c>
      <c r="AI92" s="219">
        <v>0</v>
      </c>
      <c r="AJ92" s="219">
        <v>0</v>
      </c>
    </row>
    <row r="93" spans="1:36" ht="11.4" x14ac:dyDescent="0.25">
      <c r="A93" s="216">
        <v>1990</v>
      </c>
      <c r="B93" s="216" t="s">
        <v>946</v>
      </c>
      <c r="C93" s="216" t="s">
        <v>928</v>
      </c>
      <c r="D93" s="216" t="s">
        <v>929</v>
      </c>
      <c r="E93" s="216" t="s">
        <v>181</v>
      </c>
      <c r="F93" s="216" t="s">
        <v>915</v>
      </c>
      <c r="G93" s="224" t="s">
        <v>2076</v>
      </c>
      <c r="H93" s="217">
        <v>10.000000000000004</v>
      </c>
      <c r="I93" s="218">
        <v>22.988505747126432</v>
      </c>
      <c r="J93" s="218">
        <v>228.29400387201858</v>
      </c>
      <c r="K93" s="218">
        <v>33.622113842932308</v>
      </c>
      <c r="L93" s="218">
        <v>3.7357904269924798</v>
      </c>
      <c r="M93" s="218">
        <v>4247.2375639899892</v>
      </c>
      <c r="N93" s="218">
        <v>72</v>
      </c>
      <c r="O93" s="218">
        <v>5.4650531998022966</v>
      </c>
      <c r="P93" s="218">
        <v>0</v>
      </c>
      <c r="Q93" s="218">
        <v>2.606519685634797</v>
      </c>
      <c r="R93" s="218">
        <v>2.606519685634797</v>
      </c>
      <c r="S93" s="218">
        <v>2.606519685634797</v>
      </c>
      <c r="T93" s="218">
        <v>1.3369897738661751</v>
      </c>
      <c r="U93" s="219">
        <v>0</v>
      </c>
      <c r="V93" s="219">
        <v>0</v>
      </c>
      <c r="W93" s="219">
        <v>0</v>
      </c>
      <c r="X93" s="219">
        <v>0</v>
      </c>
      <c r="Y93" s="219">
        <v>0</v>
      </c>
      <c r="Z93" s="219">
        <v>0</v>
      </c>
      <c r="AA93" s="219">
        <v>0</v>
      </c>
      <c r="AB93" s="219">
        <v>0</v>
      </c>
      <c r="AC93" s="219">
        <v>0</v>
      </c>
      <c r="AD93" s="219">
        <v>0</v>
      </c>
      <c r="AE93" s="219">
        <v>0</v>
      </c>
      <c r="AF93" s="219">
        <v>0</v>
      </c>
      <c r="AG93" s="219">
        <v>0</v>
      </c>
      <c r="AH93" s="219">
        <v>0</v>
      </c>
      <c r="AI93" s="219">
        <v>0</v>
      </c>
      <c r="AJ93" s="219">
        <v>0</v>
      </c>
    </row>
    <row r="94" spans="1:36" ht="11.4" x14ac:dyDescent="0.25">
      <c r="A94" s="216">
        <v>1990</v>
      </c>
      <c r="B94" s="216" t="s">
        <v>946</v>
      </c>
      <c r="C94" s="216" t="s">
        <v>930</v>
      </c>
      <c r="D94" s="216" t="s">
        <v>931</v>
      </c>
      <c r="E94" s="216" t="s">
        <v>181</v>
      </c>
      <c r="F94" s="216" t="s">
        <v>914</v>
      </c>
      <c r="G94" s="224" t="s">
        <v>2077</v>
      </c>
      <c r="H94" s="217">
        <v>2.0013001485884101</v>
      </c>
      <c r="I94" s="218">
        <v>22.831050229999995</v>
      </c>
      <c r="J94" s="218">
        <v>71.7</v>
      </c>
      <c r="K94" s="218">
        <v>422.09999999999997</v>
      </c>
      <c r="L94" s="218">
        <v>8.6199999999999992</v>
      </c>
      <c r="M94" s="218">
        <v>18218.999999999996</v>
      </c>
      <c r="N94" s="218">
        <v>72.999999999999986</v>
      </c>
      <c r="O94" s="218">
        <v>1.9999999999999998</v>
      </c>
      <c r="P94" s="218">
        <v>1.5999999999999999</v>
      </c>
      <c r="Q94" s="218">
        <v>10</v>
      </c>
      <c r="R94" s="218">
        <v>10</v>
      </c>
      <c r="S94" s="218">
        <v>10</v>
      </c>
      <c r="T94" s="218">
        <v>1.4999999999999996</v>
      </c>
      <c r="U94" s="219">
        <v>6.8283457200350025E-3</v>
      </c>
      <c r="V94" s="219">
        <v>0.253057454016832</v>
      </c>
      <c r="W94" s="219">
        <v>0.36704996130386291</v>
      </c>
      <c r="X94" s="219">
        <v>0.9721934681793557</v>
      </c>
      <c r="Y94" s="219">
        <v>0.19802202588101508</v>
      </c>
      <c r="Z94" s="219">
        <v>0.3008558740570772</v>
      </c>
      <c r="AA94" s="219">
        <v>13505.691684352692</v>
      </c>
      <c r="AB94" s="219">
        <v>4.5522304800233396E-3</v>
      </c>
      <c r="AC94" s="219">
        <v>50.452162736565576</v>
      </c>
      <c r="AD94" s="219">
        <v>5.1077643973941505E-3</v>
      </c>
      <c r="AE94" s="219">
        <v>0.20906198463752801</v>
      </c>
      <c r="AF94" s="219">
        <v>7.1271131126429993E-2</v>
      </c>
      <c r="AG94" s="219">
        <v>0.11403380980228799</v>
      </c>
      <c r="AH94" s="219">
        <v>0.24469755020074299</v>
      </c>
      <c r="AI94" s="219">
        <v>0</v>
      </c>
      <c r="AJ94" s="219">
        <v>0</v>
      </c>
    </row>
    <row r="95" spans="1:36" ht="11.4" x14ac:dyDescent="0.25">
      <c r="A95" s="216">
        <v>1990</v>
      </c>
      <c r="B95" s="216" t="s">
        <v>946</v>
      </c>
      <c r="C95" s="216" t="s">
        <v>930</v>
      </c>
      <c r="D95" s="216" t="s">
        <v>931</v>
      </c>
      <c r="E95" s="216" t="s">
        <v>181</v>
      </c>
      <c r="F95" s="216" t="s">
        <v>915</v>
      </c>
      <c r="G95" s="224" t="s">
        <v>2076</v>
      </c>
      <c r="H95" s="217">
        <v>10</v>
      </c>
      <c r="I95" s="218">
        <v>22.988505747126432</v>
      </c>
      <c r="J95" s="218">
        <v>253.78378068490019</v>
      </c>
      <c r="K95" s="218">
        <v>32.006946647475424</v>
      </c>
      <c r="L95" s="218">
        <v>3.5563274052750473</v>
      </c>
      <c r="M95" s="218">
        <v>635.40148387244176</v>
      </c>
      <c r="N95" s="218">
        <v>72</v>
      </c>
      <c r="O95" s="218">
        <v>3.3209051341185254</v>
      </c>
      <c r="P95" s="218">
        <v>0</v>
      </c>
      <c r="Q95" s="218">
        <v>4.046710754159851</v>
      </c>
      <c r="R95" s="218">
        <v>4.046710754159851</v>
      </c>
      <c r="S95" s="218">
        <v>4.046710754159851</v>
      </c>
      <c r="T95" s="218">
        <v>2.4926512760682358</v>
      </c>
      <c r="U95" s="219">
        <v>0</v>
      </c>
      <c r="V95" s="219">
        <v>0</v>
      </c>
      <c r="W95" s="219">
        <v>0</v>
      </c>
      <c r="X95" s="219">
        <v>0</v>
      </c>
      <c r="Y95" s="219">
        <v>0</v>
      </c>
      <c r="Z95" s="219">
        <v>0</v>
      </c>
      <c r="AA95" s="219">
        <v>0</v>
      </c>
      <c r="AB95" s="219">
        <v>0</v>
      </c>
      <c r="AC95" s="219">
        <v>0</v>
      </c>
      <c r="AD95" s="219">
        <v>0</v>
      </c>
      <c r="AE95" s="219">
        <v>0</v>
      </c>
      <c r="AF95" s="219">
        <v>0</v>
      </c>
      <c r="AG95" s="219">
        <v>0</v>
      </c>
      <c r="AH95" s="219">
        <v>0</v>
      </c>
      <c r="AI95" s="219">
        <v>0</v>
      </c>
      <c r="AJ95" s="219">
        <v>0</v>
      </c>
    </row>
    <row r="96" spans="1:36" ht="11.4" x14ac:dyDescent="0.25">
      <c r="A96" s="216">
        <v>1990</v>
      </c>
      <c r="B96" s="216" t="s">
        <v>946</v>
      </c>
      <c r="C96" s="216" t="s">
        <v>932</v>
      </c>
      <c r="D96" s="216" t="s">
        <v>933</v>
      </c>
      <c r="E96" s="216" t="s">
        <v>181</v>
      </c>
      <c r="F96" s="216" t="s">
        <v>915</v>
      </c>
      <c r="G96" s="224" t="s">
        <v>2076</v>
      </c>
      <c r="H96" s="217">
        <v>0</v>
      </c>
      <c r="I96" s="218">
        <v>22.988505747126428</v>
      </c>
      <c r="J96" s="218">
        <v>288.82880389108044</v>
      </c>
      <c r="K96" s="218">
        <v>4.1678063888772057</v>
      </c>
      <c r="L96" s="218">
        <v>0</v>
      </c>
      <c r="M96" s="218">
        <v>84.797902231967399</v>
      </c>
      <c r="N96" s="218">
        <v>71.999999999999986</v>
      </c>
      <c r="O96" s="218">
        <v>2.2988505747126435</v>
      </c>
      <c r="P96" s="218">
        <v>0</v>
      </c>
      <c r="Q96" s="218">
        <v>2.1120322111040699</v>
      </c>
      <c r="R96" s="218">
        <v>2.1120322111040699</v>
      </c>
      <c r="S96" s="218">
        <v>2.1120322111040699</v>
      </c>
      <c r="T96" s="218">
        <v>0.77804803970129488</v>
      </c>
      <c r="U96" s="219">
        <v>0</v>
      </c>
      <c r="V96" s="219">
        <v>0</v>
      </c>
      <c r="W96" s="219">
        <v>0</v>
      </c>
      <c r="X96" s="219">
        <v>0</v>
      </c>
      <c r="Y96" s="219">
        <v>0</v>
      </c>
      <c r="Z96" s="219">
        <v>0</v>
      </c>
      <c r="AA96" s="219">
        <v>0</v>
      </c>
      <c r="AB96" s="219">
        <v>0</v>
      </c>
      <c r="AC96" s="219">
        <v>0</v>
      </c>
      <c r="AD96" s="219">
        <v>0</v>
      </c>
      <c r="AE96" s="219">
        <v>0</v>
      </c>
      <c r="AF96" s="219">
        <v>0</v>
      </c>
      <c r="AG96" s="219">
        <v>0</v>
      </c>
      <c r="AH96" s="219">
        <v>0</v>
      </c>
      <c r="AI96" s="219">
        <v>0</v>
      </c>
      <c r="AJ96" s="219">
        <v>0</v>
      </c>
    </row>
    <row r="97" spans="1:36" ht="11.4" x14ac:dyDescent="0.25">
      <c r="A97" s="216">
        <v>1990</v>
      </c>
      <c r="B97" s="216" t="s">
        <v>946</v>
      </c>
      <c r="C97" s="216" t="s">
        <v>934</v>
      </c>
      <c r="D97" s="216" t="s">
        <v>935</v>
      </c>
      <c r="E97" s="216" t="s">
        <v>181</v>
      </c>
      <c r="F97" s="216" t="s">
        <v>915</v>
      </c>
      <c r="G97" s="224" t="s">
        <v>2076</v>
      </c>
      <c r="H97" s="217">
        <v>0</v>
      </c>
      <c r="I97" s="218">
        <v>22.988505747126432</v>
      </c>
      <c r="J97" s="218">
        <v>303.5115635249075</v>
      </c>
      <c r="K97" s="218">
        <v>4.5884449230726556</v>
      </c>
      <c r="L97" s="218">
        <v>0</v>
      </c>
      <c r="M97" s="218">
        <v>51.514196635947236</v>
      </c>
      <c r="N97" s="218">
        <v>72</v>
      </c>
      <c r="O97" s="218">
        <v>2.2988505747126431</v>
      </c>
      <c r="P97" s="218">
        <v>0</v>
      </c>
      <c r="Q97" s="218">
        <v>2.949115061854962</v>
      </c>
      <c r="R97" s="218">
        <v>2.949115061854962</v>
      </c>
      <c r="S97" s="218">
        <v>2.949115061854962</v>
      </c>
      <c r="T97" s="218">
        <v>0.80012910740730236</v>
      </c>
      <c r="U97" s="219">
        <v>0</v>
      </c>
      <c r="V97" s="219">
        <v>0</v>
      </c>
      <c r="W97" s="219">
        <v>0</v>
      </c>
      <c r="X97" s="219">
        <v>0</v>
      </c>
      <c r="Y97" s="219">
        <v>0</v>
      </c>
      <c r="Z97" s="219">
        <v>0</v>
      </c>
      <c r="AA97" s="219">
        <v>0</v>
      </c>
      <c r="AB97" s="219">
        <v>0</v>
      </c>
      <c r="AC97" s="219">
        <v>0</v>
      </c>
      <c r="AD97" s="219">
        <v>0</v>
      </c>
      <c r="AE97" s="219">
        <v>0</v>
      </c>
      <c r="AF97" s="219">
        <v>0</v>
      </c>
      <c r="AG97" s="219">
        <v>0</v>
      </c>
      <c r="AH97" s="219">
        <v>0</v>
      </c>
      <c r="AI97" s="219">
        <v>0</v>
      </c>
      <c r="AJ97" s="219">
        <v>0</v>
      </c>
    </row>
  </sheetData>
  <pageMargins left="0.7" right="0.7" top="0.75" bottom="0.75" header="0.3" footer="0.3"/>
  <pageSetup paperSize="9" orientation="portrait" horizontalDpi="4294967293" verticalDpi="4294967293"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J125"/>
  <sheetViews>
    <sheetView zoomScale="90" zoomScaleNormal="90" workbookViewId="0">
      <pane ySplit="4" topLeftCell="A5" activePane="bottomLeft" state="frozen"/>
      <selection pane="bottomLeft" activeCell="A5" sqref="A5"/>
    </sheetView>
  </sheetViews>
  <sheetFormatPr defaultColWidth="4.5546875" defaultRowHeight="14.25" customHeight="1" x14ac:dyDescent="0.2"/>
  <cols>
    <col min="1" max="1" width="4.5546875" style="1" bestFit="1" customWidth="1"/>
    <col min="2" max="2" width="2.109375" style="1" bestFit="1" customWidth="1"/>
    <col min="3" max="3" width="6.6640625" style="1" bestFit="1" customWidth="1"/>
    <col min="4" max="4" width="24.88671875" style="1" customWidth="1"/>
    <col min="5" max="5" width="7.109375" style="1" bestFit="1" customWidth="1"/>
    <col min="6" max="6" width="12" style="1" customWidth="1"/>
    <col min="7" max="7" width="11.109375" style="1" customWidth="1"/>
    <col min="8" max="8" width="10.5546875" style="1" bestFit="1" customWidth="1"/>
    <col min="9" max="9" width="7" style="1" bestFit="1" customWidth="1"/>
    <col min="10" max="10" width="7.44140625" style="1" bestFit="1" customWidth="1"/>
    <col min="11" max="11" width="6.44140625" style="1" bestFit="1" customWidth="1"/>
    <col min="12" max="12" width="8.109375" style="1" bestFit="1" customWidth="1"/>
    <col min="13" max="13" width="7.109375" style="1" customWidth="1"/>
    <col min="14" max="18" width="6.44140625" style="1" bestFit="1" customWidth="1"/>
    <col min="19" max="19" width="6.44140625" style="1" customWidth="1"/>
    <col min="20" max="21" width="7.5546875" style="1" bestFit="1" customWidth="1"/>
    <col min="22" max="22" width="8.109375" style="1" bestFit="1" customWidth="1"/>
    <col min="23" max="25" width="7.5546875" style="1" bestFit="1" customWidth="1"/>
    <col min="26" max="26" width="8.5546875" style="1" bestFit="1" customWidth="1"/>
    <col min="27" max="28" width="7.5546875" style="1" bestFit="1" customWidth="1"/>
    <col min="29" max="29" width="10.33203125" style="1" bestFit="1" customWidth="1"/>
    <col min="30" max="30" width="10" style="1" bestFit="1" customWidth="1"/>
    <col min="31" max="31" width="7.6640625" style="1" bestFit="1" customWidth="1"/>
    <col min="32" max="33" width="7.5546875" style="1" bestFit="1" customWidth="1"/>
    <col min="34" max="34" width="9.6640625" style="1" bestFit="1" customWidth="1"/>
    <col min="35" max="35" width="12.88671875" style="156" bestFit="1" customWidth="1"/>
    <col min="36" max="36" width="7.109375" style="1" bestFit="1" customWidth="1"/>
    <col min="37" max="16384" width="4.5546875" style="1"/>
  </cols>
  <sheetData>
    <row r="1" spans="1:36" ht="14.25" customHeight="1" x14ac:dyDescent="0.3">
      <c r="A1" s="24" t="s">
        <v>2349</v>
      </c>
    </row>
    <row r="3" spans="1:36" ht="14.25" customHeight="1" x14ac:dyDescent="0.25">
      <c r="A3" s="67" t="s">
        <v>649</v>
      </c>
      <c r="B3" s="67"/>
      <c r="C3" s="69" t="s">
        <v>863</v>
      </c>
      <c r="D3" s="69" t="s">
        <v>864</v>
      </c>
      <c r="E3" s="69"/>
      <c r="F3" s="69" t="s">
        <v>664</v>
      </c>
      <c r="G3" s="222" t="s">
        <v>2075</v>
      </c>
      <c r="H3" s="173" t="s">
        <v>1641</v>
      </c>
      <c r="I3" s="173" t="s">
        <v>154</v>
      </c>
      <c r="J3" s="173" t="s">
        <v>155</v>
      </c>
      <c r="K3" s="173" t="s">
        <v>156</v>
      </c>
      <c r="L3" s="173" t="s">
        <v>865</v>
      </c>
      <c r="M3" s="173" t="s">
        <v>866</v>
      </c>
      <c r="N3" s="213" t="s">
        <v>159</v>
      </c>
      <c r="O3" s="173" t="s">
        <v>867</v>
      </c>
      <c r="P3" s="173" t="s">
        <v>868</v>
      </c>
      <c r="Q3" s="173" t="s">
        <v>162</v>
      </c>
      <c r="R3" s="173" t="s">
        <v>869</v>
      </c>
      <c r="S3" s="173" t="s">
        <v>870</v>
      </c>
      <c r="T3" s="173" t="s">
        <v>163</v>
      </c>
      <c r="U3" s="214" t="s">
        <v>871</v>
      </c>
      <c r="V3" s="214" t="s">
        <v>872</v>
      </c>
      <c r="W3" s="214" t="s">
        <v>873</v>
      </c>
      <c r="X3" s="214" t="s">
        <v>874</v>
      </c>
      <c r="Y3" s="214" t="s">
        <v>875</v>
      </c>
      <c r="Z3" s="214" t="s">
        <v>876</v>
      </c>
      <c r="AA3" s="214" t="s">
        <v>877</v>
      </c>
      <c r="AB3" s="214" t="s">
        <v>878</v>
      </c>
      <c r="AC3" s="214" t="s">
        <v>879</v>
      </c>
      <c r="AD3" s="213" t="s">
        <v>880</v>
      </c>
      <c r="AE3" s="213" t="s">
        <v>881</v>
      </c>
      <c r="AF3" s="213" t="s">
        <v>882</v>
      </c>
      <c r="AG3" s="213" t="s">
        <v>883</v>
      </c>
      <c r="AH3" s="213" t="s">
        <v>884</v>
      </c>
      <c r="AI3" s="88" t="s">
        <v>885</v>
      </c>
      <c r="AJ3" s="220" t="s">
        <v>886</v>
      </c>
    </row>
    <row r="4" spans="1:36" ht="14.25" customHeight="1" x14ac:dyDescent="0.25">
      <c r="A4" s="86"/>
      <c r="B4" s="86"/>
      <c r="C4" s="86"/>
      <c r="D4" s="86"/>
      <c r="E4" s="86"/>
      <c r="F4" s="86"/>
      <c r="G4" s="223"/>
      <c r="H4" s="86"/>
      <c r="I4" s="175" t="s">
        <v>887</v>
      </c>
      <c r="J4" s="175" t="s">
        <v>887</v>
      </c>
      <c r="K4" s="175" t="s">
        <v>887</v>
      </c>
      <c r="L4" s="175" t="s">
        <v>887</v>
      </c>
      <c r="M4" s="175" t="s">
        <v>887</v>
      </c>
      <c r="N4" s="175" t="s">
        <v>888</v>
      </c>
      <c r="O4" s="175" t="s">
        <v>887</v>
      </c>
      <c r="P4" s="175" t="s">
        <v>887</v>
      </c>
      <c r="Q4" s="175" t="s">
        <v>887</v>
      </c>
      <c r="R4" s="175" t="s">
        <v>887</v>
      </c>
      <c r="S4" s="175" t="s">
        <v>887</v>
      </c>
      <c r="T4" s="175" t="s">
        <v>887</v>
      </c>
      <c r="U4" s="175" t="s">
        <v>889</v>
      </c>
      <c r="V4" s="175" t="s">
        <v>889</v>
      </c>
      <c r="W4" s="175" t="s">
        <v>889</v>
      </c>
      <c r="X4" s="175" t="s">
        <v>889</v>
      </c>
      <c r="Y4" s="175" t="s">
        <v>889</v>
      </c>
      <c r="Z4" s="175" t="s">
        <v>889</v>
      </c>
      <c r="AA4" s="175" t="s">
        <v>889</v>
      </c>
      <c r="AB4" s="175" t="s">
        <v>889</v>
      </c>
      <c r="AC4" s="175" t="s">
        <v>889</v>
      </c>
      <c r="AD4" s="175" t="s">
        <v>890</v>
      </c>
      <c r="AE4" s="175" t="s">
        <v>889</v>
      </c>
      <c r="AF4" s="175" t="s">
        <v>889</v>
      </c>
      <c r="AG4" s="175" t="s">
        <v>889</v>
      </c>
      <c r="AH4" s="175" t="s">
        <v>889</v>
      </c>
      <c r="AI4" s="89" t="s">
        <v>891</v>
      </c>
      <c r="AJ4" s="221" t="s">
        <v>891</v>
      </c>
    </row>
    <row r="5" spans="1:36" ht="14.25" customHeight="1" x14ac:dyDescent="0.25">
      <c r="A5" s="445">
        <v>2023</v>
      </c>
      <c r="B5" s="445" t="s">
        <v>892</v>
      </c>
      <c r="C5" s="445" t="s">
        <v>893</v>
      </c>
      <c r="D5" s="445" t="s">
        <v>894</v>
      </c>
      <c r="E5" s="445" t="s">
        <v>895</v>
      </c>
      <c r="F5" s="445" t="s">
        <v>1794</v>
      </c>
      <c r="G5" s="224" t="s">
        <v>2076</v>
      </c>
      <c r="H5" s="217">
        <v>62.596457811670781</v>
      </c>
      <c r="I5" s="218">
        <v>0</v>
      </c>
      <c r="J5" s="218">
        <v>5.5843725349069677</v>
      </c>
      <c r="K5" s="218">
        <v>9.8326951698084653</v>
      </c>
      <c r="L5" s="218">
        <v>16.455443852694323</v>
      </c>
      <c r="M5" s="218">
        <v>201.10555553721409</v>
      </c>
      <c r="N5" s="218">
        <v>0</v>
      </c>
      <c r="O5" s="218">
        <v>0.64229869298528464</v>
      </c>
      <c r="P5" s="218">
        <v>9.5353613662285799</v>
      </c>
      <c r="Q5" s="218">
        <v>0.55478850044166428</v>
      </c>
      <c r="R5" s="218">
        <v>0.55478850044166428</v>
      </c>
      <c r="S5" s="218">
        <v>0.55478850044166428</v>
      </c>
      <c r="T5" s="218">
        <v>8.3218275066249681E-2</v>
      </c>
      <c r="U5" s="219">
        <v>0</v>
      </c>
      <c r="V5" s="219">
        <v>0</v>
      </c>
      <c r="W5" s="219">
        <v>0</v>
      </c>
      <c r="X5" s="219">
        <v>0</v>
      </c>
      <c r="Y5" s="219">
        <v>0</v>
      </c>
      <c r="Z5" s="219">
        <v>0</v>
      </c>
      <c r="AA5" s="219">
        <v>0</v>
      </c>
      <c r="AB5" s="219">
        <v>0</v>
      </c>
      <c r="AC5" s="219">
        <v>0</v>
      </c>
      <c r="AD5" s="219">
        <v>0</v>
      </c>
      <c r="AE5" s="219">
        <v>0</v>
      </c>
      <c r="AF5" s="219">
        <v>0</v>
      </c>
      <c r="AG5" s="219">
        <v>0</v>
      </c>
      <c r="AH5" s="219">
        <v>0</v>
      </c>
      <c r="AI5" s="219">
        <v>0</v>
      </c>
      <c r="AJ5" s="219">
        <v>0.58946278171926847</v>
      </c>
    </row>
    <row r="6" spans="1:36" ht="14.25" customHeight="1" x14ac:dyDescent="0.25">
      <c r="A6" s="445">
        <v>2023</v>
      </c>
      <c r="B6" s="445" t="s">
        <v>892</v>
      </c>
      <c r="C6" s="445" t="s">
        <v>893</v>
      </c>
      <c r="D6" s="445" t="s">
        <v>894</v>
      </c>
      <c r="E6" s="445" t="s">
        <v>895</v>
      </c>
      <c r="F6" s="445" t="s">
        <v>948</v>
      </c>
      <c r="G6" s="224" t="s">
        <v>2076</v>
      </c>
      <c r="H6" s="217">
        <v>20.104658494776988</v>
      </c>
      <c r="I6" s="218">
        <v>0</v>
      </c>
      <c r="J6" s="218">
        <v>47.558939842575391</v>
      </c>
      <c r="K6" s="218">
        <v>10.976643793612963</v>
      </c>
      <c r="L6" s="218">
        <v>2.7621344465368525</v>
      </c>
      <c r="M6" s="218">
        <v>454.83666049813013</v>
      </c>
      <c r="N6" s="218">
        <v>0</v>
      </c>
      <c r="O6" s="218">
        <v>0.62534997303564788</v>
      </c>
      <c r="P6" s="218">
        <v>16.416933648095217</v>
      </c>
      <c r="Q6" s="218">
        <v>0.30342011966140386</v>
      </c>
      <c r="R6" s="218">
        <v>0.30342011966140386</v>
      </c>
      <c r="S6" s="218">
        <v>0.30342011966140386</v>
      </c>
      <c r="T6" s="218">
        <v>4.6214846224132668E-2</v>
      </c>
      <c r="U6" s="219">
        <v>0</v>
      </c>
      <c r="V6" s="219">
        <v>0</v>
      </c>
      <c r="W6" s="219">
        <v>0</v>
      </c>
      <c r="X6" s="219">
        <v>0</v>
      </c>
      <c r="Y6" s="219">
        <v>0</v>
      </c>
      <c r="Z6" s="219">
        <v>0</v>
      </c>
      <c r="AA6" s="219">
        <v>0</v>
      </c>
      <c r="AB6" s="219">
        <v>0</v>
      </c>
      <c r="AC6" s="219">
        <v>0</v>
      </c>
      <c r="AD6" s="219">
        <v>2.2442297567139375E-4</v>
      </c>
      <c r="AE6" s="219">
        <v>0.18535225152321474</v>
      </c>
      <c r="AF6" s="219">
        <v>0.13147483637689816</v>
      </c>
      <c r="AG6" s="219">
        <v>0.16260436292777403</v>
      </c>
      <c r="AH6" s="219">
        <v>0.20134448713326494</v>
      </c>
      <c r="AI6" s="219">
        <v>9.9600000000000009</v>
      </c>
      <c r="AJ6" s="219">
        <v>0.7374492591942895</v>
      </c>
    </row>
    <row r="7" spans="1:36" ht="14.25" customHeight="1" x14ac:dyDescent="0.25">
      <c r="A7" s="445">
        <v>2023</v>
      </c>
      <c r="B7" s="445" t="s">
        <v>892</v>
      </c>
      <c r="C7" s="445" t="s">
        <v>893</v>
      </c>
      <c r="D7" s="445" t="s">
        <v>894</v>
      </c>
      <c r="E7" s="445" t="s">
        <v>895</v>
      </c>
      <c r="F7" s="445" t="s">
        <v>949</v>
      </c>
      <c r="G7" s="224" t="s">
        <v>2076</v>
      </c>
      <c r="H7" s="217">
        <v>0.3517146864146557</v>
      </c>
      <c r="I7" s="218">
        <v>0</v>
      </c>
      <c r="J7" s="218">
        <v>234.40559100194437</v>
      </c>
      <c r="K7" s="218">
        <v>1.7949972913535643</v>
      </c>
      <c r="L7" s="218">
        <v>6.3355521618544556E-3</v>
      </c>
      <c r="M7" s="218">
        <v>11.450426136867108</v>
      </c>
      <c r="N7" s="218">
        <v>4.1958000000000002</v>
      </c>
      <c r="O7" s="218">
        <v>2.0758778600335273</v>
      </c>
      <c r="P7" s="218">
        <v>2.3154041140477881</v>
      </c>
      <c r="Q7" s="218">
        <v>1.2335079226729164</v>
      </c>
      <c r="R7" s="218">
        <v>1.2335079226729164</v>
      </c>
      <c r="S7" s="218">
        <v>1.2335079226729164</v>
      </c>
      <c r="T7" s="218">
        <v>0.9794780646560094</v>
      </c>
      <c r="U7" s="219">
        <v>0</v>
      </c>
      <c r="V7" s="219">
        <v>0</v>
      </c>
      <c r="W7" s="219">
        <v>0</v>
      </c>
      <c r="X7" s="219">
        <v>0</v>
      </c>
      <c r="Y7" s="219">
        <v>0</v>
      </c>
      <c r="Z7" s="219">
        <v>0</v>
      </c>
      <c r="AA7" s="219">
        <v>0</v>
      </c>
      <c r="AB7" s="219">
        <v>0</v>
      </c>
      <c r="AC7" s="219">
        <v>0</v>
      </c>
      <c r="AD7" s="219">
        <v>7.7843075928200965E-4</v>
      </c>
      <c r="AE7" s="219">
        <v>1.0119599870666129</v>
      </c>
      <c r="AF7" s="219">
        <v>0.79399937446764979</v>
      </c>
      <c r="AG7" s="219">
        <v>0.9029796807671312</v>
      </c>
      <c r="AH7" s="219">
        <v>0.84070522002457082</v>
      </c>
      <c r="AI7" s="219">
        <v>6149.9999999999991</v>
      </c>
      <c r="AJ7" s="219">
        <v>1.1888023216132244</v>
      </c>
    </row>
    <row r="8" spans="1:36" ht="14.25" customHeight="1" x14ac:dyDescent="0.25">
      <c r="A8" s="445">
        <v>2023</v>
      </c>
      <c r="B8" s="445" t="s">
        <v>892</v>
      </c>
      <c r="C8" s="445" t="s">
        <v>893</v>
      </c>
      <c r="D8" s="445" t="s">
        <v>894</v>
      </c>
      <c r="E8" s="445" t="s">
        <v>895</v>
      </c>
      <c r="F8" s="445" t="s">
        <v>1332</v>
      </c>
      <c r="G8" s="224" t="s">
        <v>2076</v>
      </c>
      <c r="H8" s="217">
        <v>62.596457811670781</v>
      </c>
      <c r="I8" s="218">
        <v>0</v>
      </c>
      <c r="J8" s="218">
        <v>5.5843725349069668</v>
      </c>
      <c r="K8" s="218">
        <v>9.8326951698084635</v>
      </c>
      <c r="L8" s="218">
        <v>16.455443852694312</v>
      </c>
      <c r="M8" s="218">
        <v>201.105555537214</v>
      </c>
      <c r="N8" s="218">
        <v>56.799999999999976</v>
      </c>
      <c r="O8" s="218">
        <v>0.64229869298528441</v>
      </c>
      <c r="P8" s="218">
        <v>9.5353613662285746</v>
      </c>
      <c r="Q8" s="218">
        <v>0.55478850044166428</v>
      </c>
      <c r="R8" s="218">
        <v>0.55478850044166428</v>
      </c>
      <c r="S8" s="218">
        <v>0.55478850044166428</v>
      </c>
      <c r="T8" s="218">
        <v>8.3218275066249639E-2</v>
      </c>
      <c r="U8" s="219">
        <v>0</v>
      </c>
      <c r="V8" s="219">
        <v>0.43669700180976667</v>
      </c>
      <c r="W8" s="219">
        <v>0.39302730162879002</v>
      </c>
      <c r="X8" s="219">
        <v>1.5284395063341836</v>
      </c>
      <c r="Y8" s="219">
        <v>0</v>
      </c>
      <c r="Z8" s="219">
        <v>0.43669700180976667</v>
      </c>
      <c r="AA8" s="219">
        <v>1.3100910054293002</v>
      </c>
      <c r="AB8" s="219">
        <v>0</v>
      </c>
      <c r="AC8" s="219">
        <v>87.339400361953338</v>
      </c>
      <c r="AD8" s="219">
        <v>0</v>
      </c>
      <c r="AE8" s="219">
        <v>0</v>
      </c>
      <c r="AF8" s="219">
        <v>0</v>
      </c>
      <c r="AG8" s="219">
        <v>0</v>
      </c>
      <c r="AH8" s="219">
        <v>0</v>
      </c>
      <c r="AI8" s="219">
        <v>0</v>
      </c>
      <c r="AJ8" s="219">
        <v>0.58946278171926847</v>
      </c>
    </row>
    <row r="9" spans="1:36" ht="14.25" customHeight="1" x14ac:dyDescent="0.25">
      <c r="A9" s="445">
        <v>2023</v>
      </c>
      <c r="B9" s="445" t="s">
        <v>892</v>
      </c>
      <c r="C9" s="445" t="s">
        <v>893</v>
      </c>
      <c r="D9" s="445" t="s">
        <v>894</v>
      </c>
      <c r="E9" s="445" t="s">
        <v>895</v>
      </c>
      <c r="F9" s="445" t="s">
        <v>166</v>
      </c>
      <c r="G9" s="224" t="s">
        <v>2076</v>
      </c>
      <c r="H9" s="217">
        <v>0.35171468641465559</v>
      </c>
      <c r="I9" s="218">
        <v>0.46838407494145184</v>
      </c>
      <c r="J9" s="218">
        <v>234.40559100194446</v>
      </c>
      <c r="K9" s="218">
        <v>1.7949972913535646</v>
      </c>
      <c r="L9" s="218">
        <v>6.3355521618544538E-3</v>
      </c>
      <c r="M9" s="218">
        <v>11.450426136867106</v>
      </c>
      <c r="N9" s="218">
        <v>74.099999999999966</v>
      </c>
      <c r="O9" s="218">
        <v>2.0758778600335273</v>
      </c>
      <c r="P9" s="218">
        <v>2.3154041140477877</v>
      </c>
      <c r="Q9" s="218">
        <v>1.2335079226729158</v>
      </c>
      <c r="R9" s="218">
        <v>1.2335079226729158</v>
      </c>
      <c r="S9" s="218">
        <v>1.2335079226729158</v>
      </c>
      <c r="T9" s="218">
        <v>0.97947806465600951</v>
      </c>
      <c r="U9" s="219">
        <v>2.3419203747072591E-3</v>
      </c>
      <c r="V9" s="219">
        <v>0.36013895246669564</v>
      </c>
      <c r="W9" s="219">
        <v>1.0964832125484718</v>
      </c>
      <c r="X9" s="219">
        <v>0.77963184746112968</v>
      </c>
      <c r="Y9" s="219">
        <v>0.12412177985948473</v>
      </c>
      <c r="Z9" s="219">
        <v>0.36365183302875653</v>
      </c>
      <c r="AA9" s="219">
        <v>2.1655175555495885</v>
      </c>
      <c r="AB9" s="219">
        <v>2.3419203747072591E-3</v>
      </c>
      <c r="AC9" s="219">
        <v>72.21514412331571</v>
      </c>
      <c r="AD9" s="219">
        <v>7.7843075928200954E-4</v>
      </c>
      <c r="AE9" s="219">
        <v>1.0119599870666123</v>
      </c>
      <c r="AF9" s="219">
        <v>0.7939993744676499</v>
      </c>
      <c r="AG9" s="219">
        <v>0.9029796807671312</v>
      </c>
      <c r="AH9" s="219">
        <v>0.84070522002457038</v>
      </c>
      <c r="AI9" s="219">
        <v>6150</v>
      </c>
      <c r="AJ9" s="219">
        <v>1.188802321613224</v>
      </c>
    </row>
    <row r="10" spans="1:36" ht="14.25" customHeight="1" x14ac:dyDescent="0.25">
      <c r="A10" s="445">
        <v>2023</v>
      </c>
      <c r="B10" s="445" t="s">
        <v>892</v>
      </c>
      <c r="C10" s="445" t="s">
        <v>893</v>
      </c>
      <c r="D10" s="445" t="s">
        <v>894</v>
      </c>
      <c r="E10" s="445" t="s">
        <v>895</v>
      </c>
      <c r="F10" s="445" t="s">
        <v>165</v>
      </c>
      <c r="G10" s="224" t="s">
        <v>2076</v>
      </c>
      <c r="H10" s="217">
        <v>20.104658494776988</v>
      </c>
      <c r="I10" s="218">
        <v>0.45662100456621019</v>
      </c>
      <c r="J10" s="218">
        <v>47.558939842575377</v>
      </c>
      <c r="K10" s="218">
        <v>10.976643793612963</v>
      </c>
      <c r="L10" s="218">
        <v>2.7621344465368516</v>
      </c>
      <c r="M10" s="218">
        <v>454.83666049813002</v>
      </c>
      <c r="N10" s="218">
        <v>73</v>
      </c>
      <c r="O10" s="218">
        <v>0.62534997303564765</v>
      </c>
      <c r="P10" s="218">
        <v>16.41693364809522</v>
      </c>
      <c r="Q10" s="218">
        <v>0.30342011966140364</v>
      </c>
      <c r="R10" s="218">
        <v>0.30342011966140364</v>
      </c>
      <c r="S10" s="218">
        <v>0.30342011966140364</v>
      </c>
      <c r="T10" s="218">
        <v>4.6214846224132695E-2</v>
      </c>
      <c r="U10" s="219">
        <v>6.849315068493152E-3</v>
      </c>
      <c r="V10" s="219">
        <v>0.37786972228258714</v>
      </c>
      <c r="W10" s="219">
        <v>0.47980877745158873</v>
      </c>
      <c r="X10" s="219">
        <v>1.4093020188566343</v>
      </c>
      <c r="Y10" s="219">
        <v>0.19863013698630141</v>
      </c>
      <c r="Z10" s="219">
        <v>0.42581492776203922</v>
      </c>
      <c r="AA10" s="219">
        <v>1.1473077969847474</v>
      </c>
      <c r="AB10" s="219">
        <v>4.5662100456620993E-3</v>
      </c>
      <c r="AC10" s="219">
        <v>75.414127104919288</v>
      </c>
      <c r="AD10" s="219">
        <v>2.2442297567139372E-4</v>
      </c>
      <c r="AE10" s="219">
        <v>0.18535225152321477</v>
      </c>
      <c r="AF10" s="219">
        <v>0.13147483637689816</v>
      </c>
      <c r="AG10" s="219">
        <v>0.16260436292777397</v>
      </c>
      <c r="AH10" s="219">
        <v>0.20134448713326492</v>
      </c>
      <c r="AI10" s="219">
        <v>9.9599999999999973</v>
      </c>
      <c r="AJ10" s="219">
        <v>0.73744925919428972</v>
      </c>
    </row>
    <row r="11" spans="1:36" ht="14.25" customHeight="1" x14ac:dyDescent="0.25">
      <c r="A11" s="445">
        <v>2023</v>
      </c>
      <c r="B11" s="445" t="s">
        <v>892</v>
      </c>
      <c r="C11" s="445" t="s">
        <v>893</v>
      </c>
      <c r="D11" s="445" t="s">
        <v>894</v>
      </c>
      <c r="E11" s="445" t="s">
        <v>895</v>
      </c>
      <c r="F11" s="445" t="s">
        <v>665</v>
      </c>
      <c r="G11" s="224" t="s">
        <v>2076</v>
      </c>
      <c r="H11" s="217">
        <v>6.0083196199635456</v>
      </c>
      <c r="I11" s="218">
        <v>0</v>
      </c>
      <c r="J11" s="218">
        <v>260.57255978490781</v>
      </c>
      <c r="K11" s="218">
        <v>43.733977337925772</v>
      </c>
      <c r="L11" s="218">
        <v>2.7956486471574085</v>
      </c>
      <c r="M11" s="218">
        <v>1050.8576914886928</v>
      </c>
      <c r="N11" s="218">
        <v>64.8</v>
      </c>
      <c r="O11" s="218">
        <v>0.34357103433539676</v>
      </c>
      <c r="P11" s="218">
        <v>8.5259129665641051</v>
      </c>
      <c r="Q11" s="218">
        <v>0.57309460134379442</v>
      </c>
      <c r="R11" s="218">
        <v>0.57309460134379442</v>
      </c>
      <c r="S11" s="218">
        <v>0.57309460134379442</v>
      </c>
      <c r="T11" s="218">
        <v>7.7609802014059107E-2</v>
      </c>
      <c r="U11" s="219">
        <v>0</v>
      </c>
      <c r="V11" s="219">
        <v>0.27801597196250283</v>
      </c>
      <c r="W11" s="219">
        <v>0.25021437476625247</v>
      </c>
      <c r="X11" s="219">
        <v>0.97305590186875968</v>
      </c>
      <c r="Y11" s="219">
        <v>0</v>
      </c>
      <c r="Z11" s="219">
        <v>0.27801597196250283</v>
      </c>
      <c r="AA11" s="219">
        <v>0.83404791588750826</v>
      </c>
      <c r="AB11" s="219">
        <v>0</v>
      </c>
      <c r="AC11" s="219">
        <v>55.603194392500548</v>
      </c>
      <c r="AD11" s="219">
        <v>0</v>
      </c>
      <c r="AE11" s="219">
        <v>0</v>
      </c>
      <c r="AF11" s="219">
        <v>0</v>
      </c>
      <c r="AG11" s="219">
        <v>0</v>
      </c>
      <c r="AH11" s="219">
        <v>0</v>
      </c>
      <c r="AI11" s="219">
        <v>0</v>
      </c>
      <c r="AJ11" s="219">
        <v>0</v>
      </c>
    </row>
    <row r="12" spans="1:36" ht="14.25" customHeight="1" x14ac:dyDescent="0.25">
      <c r="A12" s="445">
        <v>2023</v>
      </c>
      <c r="B12" s="445" t="s">
        <v>892</v>
      </c>
      <c r="C12" s="445" t="s">
        <v>896</v>
      </c>
      <c r="D12" s="445" t="s">
        <v>894</v>
      </c>
      <c r="E12" s="445" t="s">
        <v>897</v>
      </c>
      <c r="F12" s="445" t="s">
        <v>1794</v>
      </c>
      <c r="G12" s="224" t="s">
        <v>2076</v>
      </c>
      <c r="H12" s="217">
        <v>50.488283451458614</v>
      </c>
      <c r="I12" s="218">
        <v>0</v>
      </c>
      <c r="J12" s="218">
        <v>9.2412192926628745</v>
      </c>
      <c r="K12" s="218">
        <v>10.869291160271757</v>
      </c>
      <c r="L12" s="218">
        <v>11.083676577406017</v>
      </c>
      <c r="M12" s="218">
        <v>115.41749802275385</v>
      </c>
      <c r="N12" s="218">
        <v>0</v>
      </c>
      <c r="O12" s="218">
        <v>0.10626753662123679</v>
      </c>
      <c r="P12" s="218">
        <v>4.1037384169542168</v>
      </c>
      <c r="Q12" s="218">
        <v>0.5803028110787507</v>
      </c>
      <c r="R12" s="218">
        <v>0.5803028110787507</v>
      </c>
      <c r="S12" s="218">
        <v>0.5803028110787507</v>
      </c>
      <c r="T12" s="218">
        <v>8.7045421661812589E-2</v>
      </c>
      <c r="U12" s="219">
        <v>0</v>
      </c>
      <c r="V12" s="219">
        <v>0</v>
      </c>
      <c r="W12" s="219">
        <v>0</v>
      </c>
      <c r="X12" s="219">
        <v>0</v>
      </c>
      <c r="Y12" s="219">
        <v>0</v>
      </c>
      <c r="Z12" s="219">
        <v>0</v>
      </c>
      <c r="AA12" s="219">
        <v>0</v>
      </c>
      <c r="AB12" s="219">
        <v>0</v>
      </c>
      <c r="AC12" s="219">
        <v>0</v>
      </c>
      <c r="AD12" s="219">
        <v>0</v>
      </c>
      <c r="AE12" s="219">
        <v>0</v>
      </c>
      <c r="AF12" s="219">
        <v>0</v>
      </c>
      <c r="AG12" s="219">
        <v>0</v>
      </c>
      <c r="AH12" s="219">
        <v>0</v>
      </c>
      <c r="AI12" s="219">
        <v>0</v>
      </c>
      <c r="AJ12" s="219">
        <v>0.61657173677117261</v>
      </c>
    </row>
    <row r="13" spans="1:36" ht="14.25" customHeight="1" x14ac:dyDescent="0.25">
      <c r="A13" s="445">
        <v>2023</v>
      </c>
      <c r="B13" s="445" t="s">
        <v>892</v>
      </c>
      <c r="C13" s="445" t="s">
        <v>896</v>
      </c>
      <c r="D13" s="445" t="s">
        <v>894</v>
      </c>
      <c r="E13" s="445" t="s">
        <v>897</v>
      </c>
      <c r="F13" s="445" t="s">
        <v>948</v>
      </c>
      <c r="G13" s="224" t="s">
        <v>2076</v>
      </c>
      <c r="H13" s="217">
        <v>14.352864725858275</v>
      </c>
      <c r="I13" s="218">
        <v>0</v>
      </c>
      <c r="J13" s="218">
        <v>50.724728658159712</v>
      </c>
      <c r="K13" s="218">
        <v>13.553735748376685</v>
      </c>
      <c r="L13" s="218">
        <v>2.2713536781330421</v>
      </c>
      <c r="M13" s="218">
        <v>352.58620825172039</v>
      </c>
      <c r="N13" s="218">
        <v>0</v>
      </c>
      <c r="O13" s="218">
        <v>0.25555979044705152</v>
      </c>
      <c r="P13" s="218">
        <v>8.681836012133644</v>
      </c>
      <c r="Q13" s="218">
        <v>0.29660429208468037</v>
      </c>
      <c r="R13" s="218">
        <v>0.29660429208468037</v>
      </c>
      <c r="S13" s="218">
        <v>0.29660429208468037</v>
      </c>
      <c r="T13" s="218">
        <v>4.5249486563886089E-2</v>
      </c>
      <c r="U13" s="219">
        <v>0</v>
      </c>
      <c r="V13" s="219">
        <v>0</v>
      </c>
      <c r="W13" s="219">
        <v>0</v>
      </c>
      <c r="X13" s="219">
        <v>0</v>
      </c>
      <c r="Y13" s="219">
        <v>0</v>
      </c>
      <c r="Z13" s="219">
        <v>0</v>
      </c>
      <c r="AA13" s="219">
        <v>0</v>
      </c>
      <c r="AB13" s="219">
        <v>0</v>
      </c>
      <c r="AC13" s="219">
        <v>0</v>
      </c>
      <c r="AD13" s="219">
        <v>2.5056708663644844E-4</v>
      </c>
      <c r="AE13" s="219">
        <v>0.20691815088058196</v>
      </c>
      <c r="AF13" s="219">
        <v>0.1467717064943812</v>
      </c>
      <c r="AG13" s="219">
        <v>0.18152321533070734</v>
      </c>
      <c r="AH13" s="219">
        <v>0.22477117593995732</v>
      </c>
      <c r="AI13" s="219">
        <v>9.9599999999999937</v>
      </c>
      <c r="AJ13" s="219">
        <v>0.82325749449696961</v>
      </c>
    </row>
    <row r="14" spans="1:36" ht="14.25" customHeight="1" x14ac:dyDescent="0.25">
      <c r="A14" s="445">
        <v>2023</v>
      </c>
      <c r="B14" s="445" t="s">
        <v>892</v>
      </c>
      <c r="C14" s="445" t="s">
        <v>896</v>
      </c>
      <c r="D14" s="445" t="s">
        <v>894</v>
      </c>
      <c r="E14" s="445" t="s">
        <v>897</v>
      </c>
      <c r="F14" s="445" t="s">
        <v>949</v>
      </c>
      <c r="G14" s="224" t="s">
        <v>2076</v>
      </c>
      <c r="H14" s="217">
        <v>0.49864821441925394</v>
      </c>
      <c r="I14" s="218">
        <v>0</v>
      </c>
      <c r="J14" s="218">
        <v>213.43092243047809</v>
      </c>
      <c r="K14" s="218">
        <v>2.2116910581669473</v>
      </c>
      <c r="L14" s="218">
        <v>1.1083827276824989E-2</v>
      </c>
      <c r="M14" s="218">
        <v>24.221554027487993</v>
      </c>
      <c r="N14" s="218">
        <v>4.1958000000000002</v>
      </c>
      <c r="O14" s="218">
        <v>2.2080310739419202</v>
      </c>
      <c r="P14" s="218">
        <v>2.462805895751452</v>
      </c>
      <c r="Q14" s="218">
        <v>1.0794184096641162</v>
      </c>
      <c r="R14" s="218">
        <v>1.0794184096641162</v>
      </c>
      <c r="S14" s="218">
        <v>1.0794184096641162</v>
      </c>
      <c r="T14" s="218">
        <v>0.8510965264409901</v>
      </c>
      <c r="U14" s="219">
        <v>0</v>
      </c>
      <c r="V14" s="219">
        <v>0</v>
      </c>
      <c r="W14" s="219">
        <v>0</v>
      </c>
      <c r="X14" s="219">
        <v>0</v>
      </c>
      <c r="Y14" s="219">
        <v>0</v>
      </c>
      <c r="Z14" s="219">
        <v>0</v>
      </c>
      <c r="AA14" s="219">
        <v>0</v>
      </c>
      <c r="AB14" s="219">
        <v>0</v>
      </c>
      <c r="AC14" s="219">
        <v>0</v>
      </c>
      <c r="AD14" s="219">
        <v>8.2798672238795388E-4</v>
      </c>
      <c r="AE14" s="219">
        <v>1.0763827391043403</v>
      </c>
      <c r="AF14" s="219">
        <v>0.84454645683571294</v>
      </c>
      <c r="AG14" s="219">
        <v>0.96046459797002703</v>
      </c>
      <c r="AH14" s="219">
        <v>0.89422566017899063</v>
      </c>
      <c r="AI14" s="219">
        <v>6150.0000000000009</v>
      </c>
      <c r="AJ14" s="219">
        <v>1.2644830976972314</v>
      </c>
    </row>
    <row r="15" spans="1:36" ht="14.25" customHeight="1" x14ac:dyDescent="0.25">
      <c r="A15" s="445">
        <v>2023</v>
      </c>
      <c r="B15" s="445" t="s">
        <v>892</v>
      </c>
      <c r="C15" s="445" t="s">
        <v>896</v>
      </c>
      <c r="D15" s="445" t="s">
        <v>894</v>
      </c>
      <c r="E15" s="445" t="s">
        <v>897</v>
      </c>
      <c r="F15" s="445" t="s">
        <v>1332</v>
      </c>
      <c r="G15" s="224" t="s">
        <v>2076</v>
      </c>
      <c r="H15" s="217">
        <v>50.488283451458628</v>
      </c>
      <c r="I15" s="218">
        <v>0</v>
      </c>
      <c r="J15" s="218">
        <v>9.2412192926628816</v>
      </c>
      <c r="K15" s="218">
        <v>10.869291160271759</v>
      </c>
      <c r="L15" s="218">
        <v>11.08367657740602</v>
      </c>
      <c r="M15" s="218">
        <v>115.41749802275389</v>
      </c>
      <c r="N15" s="218">
        <v>56.800000000000004</v>
      </c>
      <c r="O15" s="218">
        <v>0.10626753662123682</v>
      </c>
      <c r="P15" s="218">
        <v>4.1037384169542168</v>
      </c>
      <c r="Q15" s="218">
        <v>0.5803028110787507</v>
      </c>
      <c r="R15" s="218">
        <v>0.5803028110787507</v>
      </c>
      <c r="S15" s="218">
        <v>0.5803028110787507</v>
      </c>
      <c r="T15" s="218">
        <v>8.7045421661812616E-2</v>
      </c>
      <c r="U15" s="219">
        <v>0</v>
      </c>
      <c r="V15" s="219">
        <v>0.45678037222856344</v>
      </c>
      <c r="W15" s="219">
        <v>0.41110233500570709</v>
      </c>
      <c r="X15" s="219">
        <v>1.5987313027999719</v>
      </c>
      <c r="Y15" s="219">
        <v>0</v>
      </c>
      <c r="Z15" s="219">
        <v>0.45678037222856344</v>
      </c>
      <c r="AA15" s="219">
        <v>1.3703411166856905</v>
      </c>
      <c r="AB15" s="219">
        <v>0</v>
      </c>
      <c r="AC15" s="219">
        <v>91.356074445712679</v>
      </c>
      <c r="AD15" s="219">
        <v>0</v>
      </c>
      <c r="AE15" s="219">
        <v>0</v>
      </c>
      <c r="AF15" s="219">
        <v>0</v>
      </c>
      <c r="AG15" s="219">
        <v>0</v>
      </c>
      <c r="AH15" s="219">
        <v>0</v>
      </c>
      <c r="AI15" s="219">
        <v>0</v>
      </c>
      <c r="AJ15" s="219">
        <v>0.61657173677117261</v>
      </c>
    </row>
    <row r="16" spans="1:36" ht="14.25" customHeight="1" x14ac:dyDescent="0.25">
      <c r="A16" s="445">
        <v>2023</v>
      </c>
      <c r="B16" s="445" t="s">
        <v>892</v>
      </c>
      <c r="C16" s="445" t="s">
        <v>896</v>
      </c>
      <c r="D16" s="445" t="s">
        <v>894</v>
      </c>
      <c r="E16" s="445" t="s">
        <v>897</v>
      </c>
      <c r="F16" s="445" t="s">
        <v>166</v>
      </c>
      <c r="G16" s="224" t="s">
        <v>2076</v>
      </c>
      <c r="H16" s="217">
        <v>0.498648214419254</v>
      </c>
      <c r="I16" s="218">
        <v>0.46838407494145184</v>
      </c>
      <c r="J16" s="218">
        <v>213.43092243047812</v>
      </c>
      <c r="K16" s="218">
        <v>2.2116910581669473</v>
      </c>
      <c r="L16" s="218">
        <v>1.1083827276824988E-2</v>
      </c>
      <c r="M16" s="218">
        <v>24.221554027487993</v>
      </c>
      <c r="N16" s="218">
        <v>74.100000000000009</v>
      </c>
      <c r="O16" s="218">
        <v>2.2080310739419207</v>
      </c>
      <c r="P16" s="218">
        <v>2.462805895751452</v>
      </c>
      <c r="Q16" s="218">
        <v>1.0794184096641162</v>
      </c>
      <c r="R16" s="218">
        <v>1.0794184096641162</v>
      </c>
      <c r="S16" s="218">
        <v>1.0794184096641162</v>
      </c>
      <c r="T16" s="218">
        <v>0.85109652644099032</v>
      </c>
      <c r="U16" s="219">
        <v>2.3419203747072595E-3</v>
      </c>
      <c r="V16" s="219">
        <v>0.38299134411424302</v>
      </c>
      <c r="W16" s="219">
        <v>1.1536141916673406</v>
      </c>
      <c r="X16" s="219">
        <v>0.82076615242671491</v>
      </c>
      <c r="Y16" s="219">
        <v>0.12412177985948478</v>
      </c>
      <c r="Z16" s="219">
        <v>0.38650422467630385</v>
      </c>
      <c r="AA16" s="219">
        <v>2.3026319054348723</v>
      </c>
      <c r="AB16" s="219">
        <v>2.3419203747072595E-3</v>
      </c>
      <c r="AC16" s="219">
        <v>76.78562245282518</v>
      </c>
      <c r="AD16" s="219">
        <v>8.2798672238795442E-4</v>
      </c>
      <c r="AE16" s="219">
        <v>1.0763827391043403</v>
      </c>
      <c r="AF16" s="219">
        <v>0.8445464568357135</v>
      </c>
      <c r="AG16" s="219">
        <v>0.96046459797002692</v>
      </c>
      <c r="AH16" s="219">
        <v>0.89422566017899063</v>
      </c>
      <c r="AI16" s="219">
        <v>6150.0000000000018</v>
      </c>
      <c r="AJ16" s="219">
        <v>1.2644830976972317</v>
      </c>
    </row>
    <row r="17" spans="1:36" ht="14.25" customHeight="1" x14ac:dyDescent="0.25">
      <c r="A17" s="445">
        <v>2023</v>
      </c>
      <c r="B17" s="445" t="s">
        <v>892</v>
      </c>
      <c r="C17" s="445" t="s">
        <v>896</v>
      </c>
      <c r="D17" s="445" t="s">
        <v>894</v>
      </c>
      <c r="E17" s="445" t="s">
        <v>897</v>
      </c>
      <c r="F17" s="445" t="s">
        <v>165</v>
      </c>
      <c r="G17" s="224" t="s">
        <v>2076</v>
      </c>
      <c r="H17" s="217">
        <v>14.35286472585828</v>
      </c>
      <c r="I17" s="218">
        <v>0.4566210045662103</v>
      </c>
      <c r="J17" s="218">
        <v>50.724728658159719</v>
      </c>
      <c r="K17" s="218">
        <v>13.553735748376686</v>
      </c>
      <c r="L17" s="218">
        <v>2.2713536781330435</v>
      </c>
      <c r="M17" s="218">
        <v>352.58620825172068</v>
      </c>
      <c r="N17" s="218">
        <v>73</v>
      </c>
      <c r="O17" s="218">
        <v>0.25555979044705146</v>
      </c>
      <c r="P17" s="218">
        <v>8.6818360121336511</v>
      </c>
      <c r="Q17" s="218">
        <v>0.2966042920846807</v>
      </c>
      <c r="R17" s="218">
        <v>0.2966042920846807</v>
      </c>
      <c r="S17" s="218">
        <v>0.2966042920846807</v>
      </c>
      <c r="T17" s="218">
        <v>4.5249486563886089E-2</v>
      </c>
      <c r="U17" s="219">
        <v>6.8493150684931477E-3</v>
      </c>
      <c r="V17" s="219">
        <v>0.42125660814938387</v>
      </c>
      <c r="W17" s="219">
        <v>0.51885697473170556</v>
      </c>
      <c r="X17" s="219">
        <v>1.5611561193904238</v>
      </c>
      <c r="Y17" s="219">
        <v>0.19863013698630139</v>
      </c>
      <c r="Z17" s="219">
        <v>0.46920181362883595</v>
      </c>
      <c r="AA17" s="219">
        <v>1.2774684545851385</v>
      </c>
      <c r="AB17" s="219">
        <v>4.5662100456621002E-3</v>
      </c>
      <c r="AC17" s="219">
        <v>84.091504278278649</v>
      </c>
      <c r="AD17" s="219">
        <v>2.5056708663644849E-4</v>
      </c>
      <c r="AE17" s="219">
        <v>0.20691815088058199</v>
      </c>
      <c r="AF17" s="219">
        <v>0.14677170649438132</v>
      </c>
      <c r="AG17" s="219">
        <v>0.18152321533070737</v>
      </c>
      <c r="AH17" s="219">
        <v>0.22477117593995743</v>
      </c>
      <c r="AI17" s="219">
        <v>9.9599999999999973</v>
      </c>
      <c r="AJ17" s="219">
        <v>0.82325749449697005</v>
      </c>
    </row>
    <row r="18" spans="1:36" ht="14.25" customHeight="1" x14ac:dyDescent="0.25">
      <c r="A18" s="445">
        <v>2023</v>
      </c>
      <c r="B18" s="445" t="s">
        <v>892</v>
      </c>
      <c r="C18" s="445" t="s">
        <v>896</v>
      </c>
      <c r="D18" s="445" t="s">
        <v>894</v>
      </c>
      <c r="E18" s="445" t="s">
        <v>897</v>
      </c>
      <c r="F18" s="445" t="s">
        <v>665</v>
      </c>
      <c r="G18" s="224" t="s">
        <v>2076</v>
      </c>
      <c r="H18" s="217">
        <v>6.5405192251025976</v>
      </c>
      <c r="I18" s="218">
        <v>0</v>
      </c>
      <c r="J18" s="218">
        <v>304.73628770233324</v>
      </c>
      <c r="K18" s="218">
        <v>72.931974309248702</v>
      </c>
      <c r="L18" s="218">
        <v>5.1039549560867288</v>
      </c>
      <c r="M18" s="218">
        <v>383.27525189133297</v>
      </c>
      <c r="N18" s="218">
        <v>64.799999999999983</v>
      </c>
      <c r="O18" s="218">
        <v>0.37354156056815202</v>
      </c>
      <c r="P18" s="218">
        <v>4.0772280951004927</v>
      </c>
      <c r="Q18" s="218">
        <v>0.69810093402001117</v>
      </c>
      <c r="R18" s="218">
        <v>0.69810093402001117</v>
      </c>
      <c r="S18" s="218">
        <v>0.69810093402001117</v>
      </c>
      <c r="T18" s="218">
        <v>9.4334794465663618E-2</v>
      </c>
      <c r="U18" s="219">
        <v>0</v>
      </c>
      <c r="V18" s="219">
        <v>0.35669965423295369</v>
      </c>
      <c r="W18" s="219">
        <v>0.32102968880965832</v>
      </c>
      <c r="X18" s="219">
        <v>1.248448789815338</v>
      </c>
      <c r="Y18" s="219">
        <v>0</v>
      </c>
      <c r="Z18" s="219">
        <v>0.35669965423295369</v>
      </c>
      <c r="AA18" s="219">
        <v>1.0700989626988611</v>
      </c>
      <c r="AB18" s="219">
        <v>0</v>
      </c>
      <c r="AC18" s="219">
        <v>71.339930846590761</v>
      </c>
      <c r="AD18" s="219">
        <v>0</v>
      </c>
      <c r="AE18" s="219">
        <v>0</v>
      </c>
      <c r="AF18" s="219">
        <v>0</v>
      </c>
      <c r="AG18" s="219">
        <v>0</v>
      </c>
      <c r="AH18" s="219">
        <v>0</v>
      </c>
      <c r="AI18" s="219">
        <v>0</v>
      </c>
      <c r="AJ18" s="219">
        <v>0</v>
      </c>
    </row>
    <row r="19" spans="1:36" ht="14.25" customHeight="1" x14ac:dyDescent="0.25">
      <c r="A19" s="445">
        <v>2023</v>
      </c>
      <c r="B19" s="445" t="s">
        <v>892</v>
      </c>
      <c r="C19" s="445" t="s">
        <v>898</v>
      </c>
      <c r="D19" s="445" t="s">
        <v>894</v>
      </c>
      <c r="E19" s="445" t="s">
        <v>899</v>
      </c>
      <c r="F19" s="445" t="s">
        <v>1794</v>
      </c>
      <c r="G19" s="224" t="s">
        <v>2076</v>
      </c>
      <c r="H19" s="217">
        <v>34.480289726749078</v>
      </c>
      <c r="I19" s="218">
        <v>0</v>
      </c>
      <c r="J19" s="218">
        <v>17.503903032615298</v>
      </c>
      <c r="K19" s="218">
        <v>13.398844138245453</v>
      </c>
      <c r="L19" s="218">
        <v>7.0512526072459041</v>
      </c>
      <c r="M19" s="218">
        <v>113.88390144414269</v>
      </c>
      <c r="N19" s="218">
        <v>0</v>
      </c>
      <c r="O19" s="218">
        <v>0.70047986548030139</v>
      </c>
      <c r="P19" s="218">
        <v>2.1111909646832983</v>
      </c>
      <c r="Q19" s="218">
        <v>0.36600616214908033</v>
      </c>
      <c r="R19" s="218">
        <v>0.36600616214908033</v>
      </c>
      <c r="S19" s="218">
        <v>0.36600616214908033</v>
      </c>
      <c r="T19" s="218">
        <v>5.4900924322362057E-2</v>
      </c>
      <c r="U19" s="219">
        <v>0</v>
      </c>
      <c r="V19" s="219">
        <v>0</v>
      </c>
      <c r="W19" s="219">
        <v>0</v>
      </c>
      <c r="X19" s="219">
        <v>0</v>
      </c>
      <c r="Y19" s="219">
        <v>0</v>
      </c>
      <c r="Z19" s="219">
        <v>0</v>
      </c>
      <c r="AA19" s="219">
        <v>0</v>
      </c>
      <c r="AB19" s="219">
        <v>0</v>
      </c>
      <c r="AC19" s="219">
        <v>0</v>
      </c>
      <c r="AD19" s="219">
        <v>0</v>
      </c>
      <c r="AE19" s="219">
        <v>0</v>
      </c>
      <c r="AF19" s="219">
        <v>0</v>
      </c>
      <c r="AG19" s="219">
        <v>0</v>
      </c>
      <c r="AH19" s="219">
        <v>0</v>
      </c>
      <c r="AI19" s="219">
        <v>0</v>
      </c>
      <c r="AJ19" s="219">
        <v>0.38888154728339785</v>
      </c>
    </row>
    <row r="20" spans="1:36" ht="14.25" customHeight="1" x14ac:dyDescent="0.25">
      <c r="A20" s="445">
        <v>2023</v>
      </c>
      <c r="B20" s="445" t="s">
        <v>892</v>
      </c>
      <c r="C20" s="445" t="s">
        <v>898</v>
      </c>
      <c r="D20" s="445" t="s">
        <v>894</v>
      </c>
      <c r="E20" s="445" t="s">
        <v>899</v>
      </c>
      <c r="F20" s="445" t="s">
        <v>948</v>
      </c>
      <c r="G20" s="224" t="s">
        <v>2076</v>
      </c>
      <c r="H20" s="217">
        <v>5.6307080670317973</v>
      </c>
      <c r="I20" s="218">
        <v>0</v>
      </c>
      <c r="J20" s="218">
        <v>64.151628592988288</v>
      </c>
      <c r="K20" s="218">
        <v>103.68143665543077</v>
      </c>
      <c r="L20" s="218">
        <v>6.186333391076638</v>
      </c>
      <c r="M20" s="218">
        <v>1310.768323165626</v>
      </c>
      <c r="N20" s="218">
        <v>0</v>
      </c>
      <c r="O20" s="218">
        <v>1.0367306178389122</v>
      </c>
      <c r="P20" s="218">
        <v>2.5852734834498268</v>
      </c>
      <c r="Q20" s="218">
        <v>0.23994603282054017</v>
      </c>
      <c r="R20" s="218">
        <v>0.23994603282054017</v>
      </c>
      <c r="S20" s="218">
        <v>0.23994603282054017</v>
      </c>
      <c r="T20" s="218">
        <v>3.685221705920487E-2</v>
      </c>
      <c r="U20" s="219">
        <v>0</v>
      </c>
      <c r="V20" s="219">
        <v>0</v>
      </c>
      <c r="W20" s="219">
        <v>0</v>
      </c>
      <c r="X20" s="219">
        <v>0</v>
      </c>
      <c r="Y20" s="219">
        <v>0</v>
      </c>
      <c r="Z20" s="219">
        <v>0</v>
      </c>
      <c r="AA20" s="219">
        <v>0</v>
      </c>
      <c r="AB20" s="219">
        <v>0</v>
      </c>
      <c r="AC20" s="219">
        <v>0</v>
      </c>
      <c r="AD20" s="219">
        <v>1.6232680257268376E-4</v>
      </c>
      <c r="AE20" s="219">
        <v>0.13406563061085047</v>
      </c>
      <c r="AF20" s="219">
        <v>9.5095982094540135E-2</v>
      </c>
      <c r="AG20" s="219">
        <v>0.11761202825727204</v>
      </c>
      <c r="AH20" s="219">
        <v>0.1456328476018787</v>
      </c>
      <c r="AI20" s="219">
        <v>9.9600000000000009</v>
      </c>
      <c r="AJ20" s="219">
        <v>0.53339863646839458</v>
      </c>
    </row>
    <row r="21" spans="1:36" ht="14.25" customHeight="1" x14ac:dyDescent="0.25">
      <c r="A21" s="445">
        <v>2023</v>
      </c>
      <c r="B21" s="445" t="s">
        <v>892</v>
      </c>
      <c r="C21" s="445" t="s">
        <v>898</v>
      </c>
      <c r="D21" s="445" t="s">
        <v>894</v>
      </c>
      <c r="E21" s="445" t="s">
        <v>899</v>
      </c>
      <c r="F21" s="445" t="s">
        <v>949</v>
      </c>
      <c r="G21" s="224" t="s">
        <v>2076</v>
      </c>
      <c r="H21" s="217">
        <v>2.4360517201057874</v>
      </c>
      <c r="I21" s="218">
        <v>0</v>
      </c>
      <c r="J21" s="218">
        <v>215.01901315160256</v>
      </c>
      <c r="K21" s="218">
        <v>4.072099004808079</v>
      </c>
      <c r="L21" s="218">
        <v>0.10167530076422755</v>
      </c>
      <c r="M21" s="218">
        <v>54.407626783383598</v>
      </c>
      <c r="N21" s="218">
        <v>4.1958000000000002</v>
      </c>
      <c r="O21" s="218">
        <v>4.9497604447085877</v>
      </c>
      <c r="P21" s="218">
        <v>1.6621817977055118</v>
      </c>
      <c r="Q21" s="218">
        <v>2.056346301600974</v>
      </c>
      <c r="R21" s="218">
        <v>2.056346301600974</v>
      </c>
      <c r="S21" s="218">
        <v>2.056346301600974</v>
      </c>
      <c r="T21" s="218">
        <v>1.2187325461670546</v>
      </c>
      <c r="U21" s="219">
        <v>0</v>
      </c>
      <c r="V21" s="219">
        <v>0</v>
      </c>
      <c r="W21" s="219">
        <v>0</v>
      </c>
      <c r="X21" s="219">
        <v>0</v>
      </c>
      <c r="Y21" s="219">
        <v>0</v>
      </c>
      <c r="Z21" s="219">
        <v>0</v>
      </c>
      <c r="AA21" s="219">
        <v>0</v>
      </c>
      <c r="AB21" s="219">
        <v>0</v>
      </c>
      <c r="AC21" s="219">
        <v>0</v>
      </c>
      <c r="AD21" s="219">
        <v>5.5881970279073837E-4</v>
      </c>
      <c r="AE21" s="219">
        <v>0.72646561362795981</v>
      </c>
      <c r="AF21" s="219">
        <v>0.56999609684655306</v>
      </c>
      <c r="AG21" s="219">
        <v>0.64823085523725654</v>
      </c>
      <c r="AH21" s="219">
        <v>0.60352527901399755</v>
      </c>
      <c r="AI21" s="219">
        <v>6150</v>
      </c>
      <c r="AJ21" s="219">
        <v>0.85341714997694429</v>
      </c>
    </row>
    <row r="22" spans="1:36" ht="14.25" customHeight="1" x14ac:dyDescent="0.25">
      <c r="A22" s="445">
        <v>2023</v>
      </c>
      <c r="B22" s="445" t="s">
        <v>892</v>
      </c>
      <c r="C22" s="445" t="s">
        <v>898</v>
      </c>
      <c r="D22" s="445" t="s">
        <v>894</v>
      </c>
      <c r="E22" s="445" t="s">
        <v>899</v>
      </c>
      <c r="F22" s="445" t="s">
        <v>1332</v>
      </c>
      <c r="G22" s="224" t="s">
        <v>2076</v>
      </c>
      <c r="H22" s="217">
        <v>34.480289726749092</v>
      </c>
      <c r="I22" s="218">
        <v>0</v>
      </c>
      <c r="J22" s="218">
        <v>17.503903032615302</v>
      </c>
      <c r="K22" s="218">
        <v>13.398844138245455</v>
      </c>
      <c r="L22" s="218">
        <v>7.0512526072459076</v>
      </c>
      <c r="M22" s="218">
        <v>113.88390144414272</v>
      </c>
      <c r="N22" s="218">
        <v>56.8</v>
      </c>
      <c r="O22" s="218">
        <v>0.7004798654803015</v>
      </c>
      <c r="P22" s="218">
        <v>2.1111909646832978</v>
      </c>
      <c r="Q22" s="218">
        <v>0.36600616214908038</v>
      </c>
      <c r="R22" s="218">
        <v>0.36600616214908038</v>
      </c>
      <c r="S22" s="218">
        <v>0.36600616214908038</v>
      </c>
      <c r="T22" s="218">
        <v>5.4900924322362057E-2</v>
      </c>
      <c r="U22" s="219">
        <v>0</v>
      </c>
      <c r="V22" s="219">
        <v>0.2880986060943222</v>
      </c>
      <c r="W22" s="219">
        <v>0.25928874548489</v>
      </c>
      <c r="X22" s="219">
        <v>1.0083451213301275</v>
      </c>
      <c r="Y22" s="219">
        <v>0</v>
      </c>
      <c r="Z22" s="219">
        <v>0.2880986060943222</v>
      </c>
      <c r="AA22" s="219">
        <v>0.86429581828296664</v>
      </c>
      <c r="AB22" s="219">
        <v>0</v>
      </c>
      <c r="AC22" s="219">
        <v>57.619721218864441</v>
      </c>
      <c r="AD22" s="219">
        <v>0</v>
      </c>
      <c r="AE22" s="219">
        <v>0</v>
      </c>
      <c r="AF22" s="219">
        <v>0</v>
      </c>
      <c r="AG22" s="219">
        <v>0</v>
      </c>
      <c r="AH22" s="219">
        <v>0</v>
      </c>
      <c r="AI22" s="219">
        <v>0</v>
      </c>
      <c r="AJ22" s="219">
        <v>0.3888815472833978</v>
      </c>
    </row>
    <row r="23" spans="1:36" ht="14.25" customHeight="1" x14ac:dyDescent="0.25">
      <c r="A23" s="445">
        <v>2023</v>
      </c>
      <c r="B23" s="445" t="s">
        <v>892</v>
      </c>
      <c r="C23" s="445" t="s">
        <v>898</v>
      </c>
      <c r="D23" s="445" t="s">
        <v>894</v>
      </c>
      <c r="E23" s="445" t="s">
        <v>899</v>
      </c>
      <c r="F23" s="445" t="s">
        <v>166</v>
      </c>
      <c r="G23" s="224" t="s">
        <v>2076</v>
      </c>
      <c r="H23" s="217">
        <v>2.4360517201057896</v>
      </c>
      <c r="I23" s="218">
        <v>0.46838407494145168</v>
      </c>
      <c r="J23" s="218">
        <v>215.01901315160248</v>
      </c>
      <c r="K23" s="218">
        <v>4.0720990048080772</v>
      </c>
      <c r="L23" s="218">
        <v>0.10167530076422762</v>
      </c>
      <c r="M23" s="218">
        <v>54.407626783383584</v>
      </c>
      <c r="N23" s="218">
        <v>74.099999999999952</v>
      </c>
      <c r="O23" s="218">
        <v>4.9497604447085886</v>
      </c>
      <c r="P23" s="218">
        <v>1.6621817977055124</v>
      </c>
      <c r="Q23" s="218">
        <v>2.0563463016009744</v>
      </c>
      <c r="R23" s="218">
        <v>2.0563463016009744</v>
      </c>
      <c r="S23" s="218">
        <v>2.0563463016009744</v>
      </c>
      <c r="T23" s="218">
        <v>1.2187325461670546</v>
      </c>
      <c r="U23" s="219">
        <v>2.34192037470726E-3</v>
      </c>
      <c r="V23" s="219">
        <v>0.25886682377572623</v>
      </c>
      <c r="W23" s="219">
        <v>0.84330289082104837</v>
      </c>
      <c r="X23" s="219">
        <v>0.59734201581738422</v>
      </c>
      <c r="Y23" s="219">
        <v>0.12412177985948472</v>
      </c>
      <c r="Z23" s="219">
        <v>0.26237970433778707</v>
      </c>
      <c r="AA23" s="219">
        <v>1.5578847834037715</v>
      </c>
      <c r="AB23" s="219">
        <v>2.34192037470726E-3</v>
      </c>
      <c r="AC23" s="219">
        <v>51.960718385121808</v>
      </c>
      <c r="AD23" s="219">
        <v>5.5881970279073837E-4</v>
      </c>
      <c r="AE23" s="219">
        <v>0.72646561362796003</v>
      </c>
      <c r="AF23" s="219">
        <v>0.56999609684655328</v>
      </c>
      <c r="AG23" s="219">
        <v>0.64823085523725654</v>
      </c>
      <c r="AH23" s="219">
        <v>0.60352527901399766</v>
      </c>
      <c r="AI23" s="219">
        <v>6150</v>
      </c>
      <c r="AJ23" s="219">
        <v>0.8534171499769444</v>
      </c>
    </row>
    <row r="24" spans="1:36" ht="14.25" customHeight="1" x14ac:dyDescent="0.25">
      <c r="A24" s="445">
        <v>2023</v>
      </c>
      <c r="B24" s="445" t="s">
        <v>892</v>
      </c>
      <c r="C24" s="445" t="s">
        <v>898</v>
      </c>
      <c r="D24" s="445" t="s">
        <v>894</v>
      </c>
      <c r="E24" s="445" t="s">
        <v>899</v>
      </c>
      <c r="F24" s="445" t="s">
        <v>165</v>
      </c>
      <c r="G24" s="224" t="s">
        <v>2076</v>
      </c>
      <c r="H24" s="217">
        <v>5.630708067031799</v>
      </c>
      <c r="I24" s="218">
        <v>0.45662100456621002</v>
      </c>
      <c r="J24" s="218">
        <v>64.151628592988274</v>
      </c>
      <c r="K24" s="218">
        <v>103.68143665543077</v>
      </c>
      <c r="L24" s="218">
        <v>6.1863333910766398</v>
      </c>
      <c r="M24" s="218">
        <v>1310.7683231656263</v>
      </c>
      <c r="N24" s="218">
        <v>73.000000000000014</v>
      </c>
      <c r="O24" s="218">
        <v>1.0367306178389122</v>
      </c>
      <c r="P24" s="218">
        <v>2.5852734834498285</v>
      </c>
      <c r="Q24" s="218">
        <v>0.23994603282054028</v>
      </c>
      <c r="R24" s="218">
        <v>0.23994603282054028</v>
      </c>
      <c r="S24" s="218">
        <v>0.23994603282054028</v>
      </c>
      <c r="T24" s="218">
        <v>3.6852217059204877E-2</v>
      </c>
      <c r="U24" s="219">
        <v>6.8493150684931503E-3</v>
      </c>
      <c r="V24" s="219">
        <v>0.27457551725104473</v>
      </c>
      <c r="W24" s="219">
        <v>0.38684399292320049</v>
      </c>
      <c r="X24" s="219">
        <v>1.0477723012462365</v>
      </c>
      <c r="Y24" s="219">
        <v>0.19863013698630136</v>
      </c>
      <c r="Z24" s="219">
        <v>0.32252072273049681</v>
      </c>
      <c r="AA24" s="219">
        <v>0.83742518189012027</v>
      </c>
      <c r="AB24" s="219">
        <v>4.5662100456621028E-3</v>
      </c>
      <c r="AC24" s="219">
        <v>54.755286098610789</v>
      </c>
      <c r="AD24" s="219">
        <v>1.6232680257268378E-4</v>
      </c>
      <c r="AE24" s="219">
        <v>0.13406563061085056</v>
      </c>
      <c r="AF24" s="219">
        <v>9.5095982094540149E-2</v>
      </c>
      <c r="AG24" s="219">
        <v>0.11761202825727209</v>
      </c>
      <c r="AH24" s="219">
        <v>0.14563284760187867</v>
      </c>
      <c r="AI24" s="219">
        <v>9.9599999999999991</v>
      </c>
      <c r="AJ24" s="219">
        <v>0.5333986364683948</v>
      </c>
    </row>
    <row r="25" spans="1:36" ht="14.25" customHeight="1" x14ac:dyDescent="0.25">
      <c r="A25" s="445">
        <v>2023</v>
      </c>
      <c r="B25" s="445" t="s">
        <v>892</v>
      </c>
      <c r="C25" s="445" t="s">
        <v>898</v>
      </c>
      <c r="D25" s="445" t="s">
        <v>894</v>
      </c>
      <c r="E25" s="445" t="s">
        <v>899</v>
      </c>
      <c r="F25" s="445" t="s">
        <v>665</v>
      </c>
      <c r="G25" s="224" t="s">
        <v>2076</v>
      </c>
      <c r="H25" s="217">
        <v>2.8696055652532233</v>
      </c>
      <c r="I25" s="218">
        <v>0</v>
      </c>
      <c r="J25" s="218">
        <v>194.84111104293575</v>
      </c>
      <c r="K25" s="218">
        <v>226.73878855732144</v>
      </c>
      <c r="L25" s="218">
        <v>6.6987362018793997</v>
      </c>
      <c r="M25" s="218">
        <v>939.46409278289002</v>
      </c>
      <c r="N25" s="218">
        <v>64.799999999999983</v>
      </c>
      <c r="O25" s="218">
        <v>1.3667017020999808</v>
      </c>
      <c r="P25" s="218">
        <v>2.9299289893953957</v>
      </c>
      <c r="Q25" s="218">
        <v>0.59991771281827944</v>
      </c>
      <c r="R25" s="218">
        <v>0.59991771281827944</v>
      </c>
      <c r="S25" s="218">
        <v>0.59991771281827944</v>
      </c>
      <c r="T25" s="218">
        <v>7.8720036793004683E-2</v>
      </c>
      <c r="U25" s="219">
        <v>0</v>
      </c>
      <c r="V25" s="219">
        <v>0.22125088782338082</v>
      </c>
      <c r="W25" s="219">
        <v>0.19912579904104272</v>
      </c>
      <c r="X25" s="219">
        <v>0.77437810738183299</v>
      </c>
      <c r="Y25" s="219">
        <v>0</v>
      </c>
      <c r="Z25" s="219">
        <v>0.22125088782338082</v>
      </c>
      <c r="AA25" s="219">
        <v>0.6637526634701425</v>
      </c>
      <c r="AB25" s="219">
        <v>0</v>
      </c>
      <c r="AC25" s="219">
        <v>44.250177564676171</v>
      </c>
      <c r="AD25" s="219">
        <v>0</v>
      </c>
      <c r="AE25" s="219">
        <v>0</v>
      </c>
      <c r="AF25" s="219">
        <v>0</v>
      </c>
      <c r="AG25" s="219">
        <v>0</v>
      </c>
      <c r="AH25" s="219">
        <v>0</v>
      </c>
      <c r="AI25" s="219">
        <v>0</v>
      </c>
      <c r="AJ25" s="219">
        <v>0</v>
      </c>
    </row>
    <row r="26" spans="1:36" ht="14.25" customHeight="1" x14ac:dyDescent="0.25">
      <c r="A26" s="445">
        <v>2023</v>
      </c>
      <c r="B26" s="445" t="s">
        <v>892</v>
      </c>
      <c r="C26" s="445" t="s">
        <v>900</v>
      </c>
      <c r="D26" s="445" t="s">
        <v>901</v>
      </c>
      <c r="E26" s="445" t="s">
        <v>895</v>
      </c>
      <c r="F26" s="445" t="s">
        <v>1794</v>
      </c>
      <c r="G26" s="224" t="s">
        <v>2076</v>
      </c>
      <c r="H26" s="217">
        <v>48.750111964455897</v>
      </c>
      <c r="I26" s="218">
        <v>0</v>
      </c>
      <c r="J26" s="218">
        <v>7.8139051658163323</v>
      </c>
      <c r="K26" s="218">
        <v>12.318731620750642</v>
      </c>
      <c r="L26" s="218">
        <v>11.717870395251904</v>
      </c>
      <c r="M26" s="218">
        <v>138.64009510121377</v>
      </c>
      <c r="N26" s="218">
        <v>0</v>
      </c>
      <c r="O26" s="218">
        <v>0.4445117017802912</v>
      </c>
      <c r="P26" s="218">
        <v>6.5954518728094511</v>
      </c>
      <c r="Q26" s="218">
        <v>0.57559844704519103</v>
      </c>
      <c r="R26" s="218">
        <v>0.57559844704519103</v>
      </c>
      <c r="S26" s="218">
        <v>0.57559844704519103</v>
      </c>
      <c r="T26" s="218">
        <v>8.6339767056778649E-2</v>
      </c>
      <c r="U26" s="219">
        <v>0</v>
      </c>
      <c r="V26" s="219">
        <v>0</v>
      </c>
      <c r="W26" s="219">
        <v>0</v>
      </c>
      <c r="X26" s="219">
        <v>0</v>
      </c>
      <c r="Y26" s="219">
        <v>0</v>
      </c>
      <c r="Z26" s="219">
        <v>0</v>
      </c>
      <c r="AA26" s="219">
        <v>0</v>
      </c>
      <c r="AB26" s="219">
        <v>0</v>
      </c>
      <c r="AC26" s="219">
        <v>0</v>
      </c>
      <c r="AD26" s="219">
        <v>0</v>
      </c>
      <c r="AE26" s="219">
        <v>0</v>
      </c>
      <c r="AF26" s="219">
        <v>0</v>
      </c>
      <c r="AG26" s="219">
        <v>0</v>
      </c>
      <c r="AH26" s="219">
        <v>0</v>
      </c>
      <c r="AI26" s="219">
        <v>0</v>
      </c>
      <c r="AJ26" s="219">
        <v>0.40771556665701025</v>
      </c>
    </row>
    <row r="27" spans="1:36" ht="14.25" customHeight="1" x14ac:dyDescent="0.25">
      <c r="A27" s="445">
        <v>2023</v>
      </c>
      <c r="B27" s="445" t="s">
        <v>892</v>
      </c>
      <c r="C27" s="445" t="s">
        <v>900</v>
      </c>
      <c r="D27" s="445" t="s">
        <v>901</v>
      </c>
      <c r="E27" s="445" t="s">
        <v>895</v>
      </c>
      <c r="F27" s="445" t="s">
        <v>948</v>
      </c>
      <c r="G27" s="224" t="s">
        <v>2076</v>
      </c>
      <c r="H27" s="217">
        <v>28.374029222765934</v>
      </c>
      <c r="I27" s="218">
        <v>0</v>
      </c>
      <c r="J27" s="218">
        <v>75.897409059652034</v>
      </c>
      <c r="K27" s="218">
        <v>6.1248393585024585</v>
      </c>
      <c r="L27" s="218">
        <v>2.4263038819172662</v>
      </c>
      <c r="M27" s="218">
        <v>334.12704850993504</v>
      </c>
      <c r="N27" s="218">
        <v>0</v>
      </c>
      <c r="O27" s="218">
        <v>0.73056192342107307</v>
      </c>
      <c r="P27" s="218">
        <v>13.673859948267749</v>
      </c>
      <c r="Q27" s="218">
        <v>0.25862782926122191</v>
      </c>
      <c r="R27" s="218">
        <v>0.25862782926122191</v>
      </c>
      <c r="S27" s="218">
        <v>0.25862782926122191</v>
      </c>
      <c r="T27" s="218">
        <v>4.0066827233629337E-2</v>
      </c>
      <c r="U27" s="219">
        <v>0</v>
      </c>
      <c r="V27" s="219">
        <v>0</v>
      </c>
      <c r="W27" s="219">
        <v>0</v>
      </c>
      <c r="X27" s="219">
        <v>0</v>
      </c>
      <c r="Y27" s="219">
        <v>0</v>
      </c>
      <c r="Z27" s="219">
        <v>0</v>
      </c>
      <c r="AA27" s="219">
        <v>0</v>
      </c>
      <c r="AB27" s="219">
        <v>0</v>
      </c>
      <c r="AC27" s="219">
        <v>0</v>
      </c>
      <c r="AD27" s="219">
        <v>4.0200557978440515E-4</v>
      </c>
      <c r="AE27" s="219">
        <v>0.14135989776969948</v>
      </c>
      <c r="AF27" s="219">
        <v>9.7810872019037223E-2</v>
      </c>
      <c r="AG27" s="219">
        <v>0.12179625771058439</v>
      </c>
      <c r="AH27" s="219">
        <v>0.1541183155293481</v>
      </c>
      <c r="AI27" s="219">
        <v>9.9599999999999973</v>
      </c>
      <c r="AJ27" s="219">
        <v>0.67135645635255736</v>
      </c>
    </row>
    <row r="28" spans="1:36" ht="14.25" customHeight="1" x14ac:dyDescent="0.25">
      <c r="A28" s="445">
        <v>2023</v>
      </c>
      <c r="B28" s="445" t="s">
        <v>892</v>
      </c>
      <c r="C28" s="445" t="s">
        <v>900</v>
      </c>
      <c r="D28" s="445" t="s">
        <v>901</v>
      </c>
      <c r="E28" s="445" t="s">
        <v>895</v>
      </c>
      <c r="F28" s="445" t="s">
        <v>949</v>
      </c>
      <c r="G28" s="224" t="s">
        <v>2076</v>
      </c>
      <c r="H28" s="217">
        <v>0.30842203545107116</v>
      </c>
      <c r="I28" s="218">
        <v>0</v>
      </c>
      <c r="J28" s="218">
        <v>298.46107409242506</v>
      </c>
      <c r="K28" s="218">
        <v>4.0767680511744198</v>
      </c>
      <c r="L28" s="218">
        <v>1.2612550890229059E-2</v>
      </c>
      <c r="M28" s="218">
        <v>16.864440587292872</v>
      </c>
      <c r="N28" s="218">
        <v>4.1958000000000002</v>
      </c>
      <c r="O28" s="218">
        <v>1.4934072155518139</v>
      </c>
      <c r="P28" s="218">
        <v>1.942930584631287</v>
      </c>
      <c r="Q28" s="218">
        <v>1.8111524523169267</v>
      </c>
      <c r="R28" s="218">
        <v>1.8111524523169267</v>
      </c>
      <c r="S28" s="218">
        <v>1.8111524523169267</v>
      </c>
      <c r="T28" s="218">
        <v>1.4155234708439035</v>
      </c>
      <c r="U28" s="219">
        <v>0</v>
      </c>
      <c r="V28" s="219">
        <v>0</v>
      </c>
      <c r="W28" s="219">
        <v>0</v>
      </c>
      <c r="X28" s="219">
        <v>0</v>
      </c>
      <c r="Y28" s="219">
        <v>0</v>
      </c>
      <c r="Z28" s="219">
        <v>0</v>
      </c>
      <c r="AA28" s="219">
        <v>0</v>
      </c>
      <c r="AB28" s="219">
        <v>0</v>
      </c>
      <c r="AC28" s="219">
        <v>0</v>
      </c>
      <c r="AD28" s="219">
        <v>5.602894757607027E-4</v>
      </c>
      <c r="AE28" s="219">
        <v>0.72837631848891338</v>
      </c>
      <c r="AF28" s="219">
        <v>0.57149526527591665</v>
      </c>
      <c r="AG28" s="219">
        <v>0.64993579188241513</v>
      </c>
      <c r="AH28" s="219">
        <v>0.60511263382155878</v>
      </c>
      <c r="AI28" s="219">
        <v>6149.9999999999991</v>
      </c>
      <c r="AJ28" s="219">
        <v>0.59223538734171566</v>
      </c>
    </row>
    <row r="29" spans="1:36" ht="14.25" customHeight="1" x14ac:dyDescent="0.25">
      <c r="A29" s="445">
        <v>2023</v>
      </c>
      <c r="B29" s="445" t="s">
        <v>892</v>
      </c>
      <c r="C29" s="445" t="s">
        <v>900</v>
      </c>
      <c r="D29" s="445" t="s">
        <v>901</v>
      </c>
      <c r="E29" s="445" t="s">
        <v>895</v>
      </c>
      <c r="F29" s="445" t="s">
        <v>1332</v>
      </c>
      <c r="G29" s="224" t="s">
        <v>2076</v>
      </c>
      <c r="H29" s="217">
        <v>48.75011196445589</v>
      </c>
      <c r="I29" s="218">
        <v>0</v>
      </c>
      <c r="J29" s="218">
        <v>7.8139051658163323</v>
      </c>
      <c r="K29" s="218">
        <v>12.318731620750642</v>
      </c>
      <c r="L29" s="218">
        <v>11.717870395251902</v>
      </c>
      <c r="M29" s="218">
        <v>138.64009510121383</v>
      </c>
      <c r="N29" s="218">
        <v>56.799999999999983</v>
      </c>
      <c r="O29" s="218">
        <v>0.4445117017802912</v>
      </c>
      <c r="P29" s="218">
        <v>6.5954518728094529</v>
      </c>
      <c r="Q29" s="218">
        <v>0.57559844704519092</v>
      </c>
      <c r="R29" s="218">
        <v>0.57559844704519092</v>
      </c>
      <c r="S29" s="218">
        <v>0.57559844704519092</v>
      </c>
      <c r="T29" s="218">
        <v>8.6339767056778649E-2</v>
      </c>
      <c r="U29" s="219">
        <v>0</v>
      </c>
      <c r="V29" s="219">
        <v>0.29293880554708307</v>
      </c>
      <c r="W29" s="219">
        <v>0.26364492499237474</v>
      </c>
      <c r="X29" s="219">
        <v>1.0252858194147909</v>
      </c>
      <c r="Y29" s="219">
        <v>0</v>
      </c>
      <c r="Z29" s="219">
        <v>0.29293880554708307</v>
      </c>
      <c r="AA29" s="219">
        <v>0.87881641664124921</v>
      </c>
      <c r="AB29" s="219">
        <v>0</v>
      </c>
      <c r="AC29" s="219">
        <v>58.587761109416611</v>
      </c>
      <c r="AD29" s="219">
        <v>0</v>
      </c>
      <c r="AE29" s="219">
        <v>0</v>
      </c>
      <c r="AF29" s="219">
        <v>0</v>
      </c>
      <c r="AG29" s="219">
        <v>0</v>
      </c>
      <c r="AH29" s="219">
        <v>0</v>
      </c>
      <c r="AI29" s="219">
        <v>0</v>
      </c>
      <c r="AJ29" s="219">
        <v>0.40771556665701025</v>
      </c>
    </row>
    <row r="30" spans="1:36" ht="14.25" customHeight="1" x14ac:dyDescent="0.25">
      <c r="A30" s="445">
        <v>2023</v>
      </c>
      <c r="B30" s="445" t="s">
        <v>892</v>
      </c>
      <c r="C30" s="445" t="s">
        <v>900</v>
      </c>
      <c r="D30" s="445" t="s">
        <v>901</v>
      </c>
      <c r="E30" s="445" t="s">
        <v>895</v>
      </c>
      <c r="F30" s="445" t="s">
        <v>166</v>
      </c>
      <c r="G30" s="224" t="s">
        <v>2076</v>
      </c>
      <c r="H30" s="217">
        <v>0.30842203545107122</v>
      </c>
      <c r="I30" s="218">
        <v>0.4683840749414519</v>
      </c>
      <c r="J30" s="218">
        <v>298.46107409242495</v>
      </c>
      <c r="K30" s="218">
        <v>4.076768051174418</v>
      </c>
      <c r="L30" s="218">
        <v>1.2612550890229057E-2</v>
      </c>
      <c r="M30" s="218">
        <v>16.864440587292862</v>
      </c>
      <c r="N30" s="218">
        <v>74.099999999999994</v>
      </c>
      <c r="O30" s="218">
        <v>1.4934072155518134</v>
      </c>
      <c r="P30" s="218">
        <v>1.9429305846312863</v>
      </c>
      <c r="Q30" s="218">
        <v>1.8111524523169265</v>
      </c>
      <c r="R30" s="218">
        <v>1.8111524523169265</v>
      </c>
      <c r="S30" s="218">
        <v>1.8111524523169265</v>
      </c>
      <c r="T30" s="218">
        <v>1.4155234708439033</v>
      </c>
      <c r="U30" s="219">
        <v>2.3419203747072595E-3</v>
      </c>
      <c r="V30" s="219">
        <v>0.23901298693027215</v>
      </c>
      <c r="W30" s="219">
        <v>0.7936682987074134</v>
      </c>
      <c r="X30" s="219">
        <v>0.56160510949556719</v>
      </c>
      <c r="Y30" s="219">
        <v>0.12412177985948473</v>
      </c>
      <c r="Z30" s="219">
        <v>0.24252586749233299</v>
      </c>
      <c r="AA30" s="219">
        <v>1.4387617623310474</v>
      </c>
      <c r="AB30" s="219">
        <v>2.3419203747072595E-3</v>
      </c>
      <c r="AC30" s="219">
        <v>47.989951016031021</v>
      </c>
      <c r="AD30" s="219">
        <v>5.6028947576070237E-4</v>
      </c>
      <c r="AE30" s="219">
        <v>0.72837631848891327</v>
      </c>
      <c r="AF30" s="219">
        <v>0.57149526527591665</v>
      </c>
      <c r="AG30" s="219">
        <v>0.64993579188241501</v>
      </c>
      <c r="AH30" s="219">
        <v>0.60511263382155867</v>
      </c>
      <c r="AI30" s="219">
        <v>6149.9999999999991</v>
      </c>
      <c r="AJ30" s="219">
        <v>0.59223538734171577</v>
      </c>
    </row>
    <row r="31" spans="1:36" ht="14.25" customHeight="1" x14ac:dyDescent="0.25">
      <c r="A31" s="445">
        <v>2023</v>
      </c>
      <c r="B31" s="445" t="s">
        <v>892</v>
      </c>
      <c r="C31" s="445" t="s">
        <v>900</v>
      </c>
      <c r="D31" s="445" t="s">
        <v>901</v>
      </c>
      <c r="E31" s="445" t="s">
        <v>895</v>
      </c>
      <c r="F31" s="445" t="s">
        <v>165</v>
      </c>
      <c r="G31" s="224" t="s">
        <v>2076</v>
      </c>
      <c r="H31" s="217">
        <v>28.374029222765927</v>
      </c>
      <c r="I31" s="218">
        <v>0.4566210045662103</v>
      </c>
      <c r="J31" s="218">
        <v>75.897409059652077</v>
      </c>
      <c r="K31" s="218">
        <v>6.1248393585024603</v>
      </c>
      <c r="L31" s="218">
        <v>2.4263038819172671</v>
      </c>
      <c r="M31" s="218">
        <v>334.12704850993509</v>
      </c>
      <c r="N31" s="218">
        <v>73.000000000000028</v>
      </c>
      <c r="O31" s="218">
        <v>0.73056192342107351</v>
      </c>
      <c r="P31" s="218">
        <v>13.673859948267754</v>
      </c>
      <c r="Q31" s="218">
        <v>0.25862782926122202</v>
      </c>
      <c r="R31" s="218">
        <v>0.25862782926122202</v>
      </c>
      <c r="S31" s="218">
        <v>0.25862782926122202</v>
      </c>
      <c r="T31" s="218">
        <v>4.0066827233629365E-2</v>
      </c>
      <c r="U31" s="219">
        <v>6.8493150684931546E-3</v>
      </c>
      <c r="V31" s="219">
        <v>0.27766210741826786</v>
      </c>
      <c r="W31" s="219">
        <v>0.38962192407370144</v>
      </c>
      <c r="X31" s="219">
        <v>1.0585753668315177</v>
      </c>
      <c r="Y31" s="219">
        <v>0.19863013698630141</v>
      </c>
      <c r="Z31" s="219">
        <v>0.32560731289771988</v>
      </c>
      <c r="AA31" s="219">
        <v>0.84668495239179009</v>
      </c>
      <c r="AB31" s="219">
        <v>4.5662100456621028E-3</v>
      </c>
      <c r="AC31" s="219">
        <v>55.3726041320554</v>
      </c>
      <c r="AD31" s="219">
        <v>4.020055797844052E-4</v>
      </c>
      <c r="AE31" s="219">
        <v>0.14135989776969948</v>
      </c>
      <c r="AF31" s="219">
        <v>9.7810872019037279E-2</v>
      </c>
      <c r="AG31" s="219">
        <v>0.12179625771058447</v>
      </c>
      <c r="AH31" s="219">
        <v>0.15411831552934813</v>
      </c>
      <c r="AI31" s="219">
        <v>9.9599999999999991</v>
      </c>
      <c r="AJ31" s="219">
        <v>0.67135645635255736</v>
      </c>
    </row>
    <row r="32" spans="1:36" ht="14.25" customHeight="1" x14ac:dyDescent="0.25">
      <c r="A32" s="445">
        <v>2023</v>
      </c>
      <c r="B32" s="445" t="s">
        <v>892</v>
      </c>
      <c r="C32" s="445" t="s">
        <v>900</v>
      </c>
      <c r="D32" s="445" t="s">
        <v>901</v>
      </c>
      <c r="E32" s="445" t="s">
        <v>895</v>
      </c>
      <c r="F32" s="445" t="s">
        <v>665</v>
      </c>
      <c r="G32" s="224" t="s">
        <v>2076</v>
      </c>
      <c r="H32" s="217">
        <v>1.4405664879032825</v>
      </c>
      <c r="I32" s="218">
        <v>0</v>
      </c>
      <c r="J32" s="218">
        <v>350.03265169034825</v>
      </c>
      <c r="K32" s="218">
        <v>175.55155404550061</v>
      </c>
      <c r="L32" s="218">
        <v>2.5659003572321781</v>
      </c>
      <c r="M32" s="218">
        <v>642.1698690114971</v>
      </c>
      <c r="N32" s="218">
        <v>64.799999999999983</v>
      </c>
      <c r="O32" s="218">
        <v>0.32290088783876131</v>
      </c>
      <c r="P32" s="218">
        <v>0</v>
      </c>
      <c r="Q32" s="218">
        <v>0.646340891108246</v>
      </c>
      <c r="R32" s="218">
        <v>0.646340891108246</v>
      </c>
      <c r="S32" s="218">
        <v>0.646340891108246</v>
      </c>
      <c r="T32" s="218">
        <v>7.2781188582230635E-2</v>
      </c>
      <c r="U32" s="219">
        <v>0</v>
      </c>
      <c r="V32" s="219">
        <v>0.21006696641318306</v>
      </c>
      <c r="W32" s="219">
        <v>0.18906026977186474</v>
      </c>
      <c r="X32" s="219">
        <v>0.7352343824461407</v>
      </c>
      <c r="Y32" s="219">
        <v>0</v>
      </c>
      <c r="Z32" s="219">
        <v>0.21006696641318306</v>
      </c>
      <c r="AA32" s="219">
        <v>0.63020089923954903</v>
      </c>
      <c r="AB32" s="219">
        <v>0</v>
      </c>
      <c r="AC32" s="219">
        <v>42.013393282636613</v>
      </c>
      <c r="AD32" s="219">
        <v>0</v>
      </c>
      <c r="AE32" s="219">
        <v>0</v>
      </c>
      <c r="AF32" s="219">
        <v>0</v>
      </c>
      <c r="AG32" s="219">
        <v>0</v>
      </c>
      <c r="AH32" s="219">
        <v>0</v>
      </c>
      <c r="AI32" s="219">
        <v>0</v>
      </c>
      <c r="AJ32" s="219">
        <v>0</v>
      </c>
    </row>
    <row r="33" spans="1:36" ht="14.25" customHeight="1" x14ac:dyDescent="0.25">
      <c r="A33" s="445">
        <v>2023</v>
      </c>
      <c r="B33" s="445" t="s">
        <v>892</v>
      </c>
      <c r="C33" s="445" t="s">
        <v>902</v>
      </c>
      <c r="D33" s="445" t="s">
        <v>901</v>
      </c>
      <c r="E33" s="445" t="s">
        <v>897</v>
      </c>
      <c r="F33" s="445" t="s">
        <v>1794</v>
      </c>
      <c r="G33" s="224" t="s">
        <v>2076</v>
      </c>
      <c r="H33" s="217">
        <v>34.612498507999938</v>
      </c>
      <c r="I33" s="218">
        <v>0</v>
      </c>
      <c r="J33" s="218">
        <v>10.254209283849146</v>
      </c>
      <c r="K33" s="218">
        <v>14.094366510573158</v>
      </c>
      <c r="L33" s="218">
        <v>7.4607719929182998</v>
      </c>
      <c r="M33" s="218">
        <v>108.06377225846066</v>
      </c>
      <c r="N33" s="218">
        <v>0</v>
      </c>
      <c r="O33" s="218">
        <v>6.9640119704180672E-2</v>
      </c>
      <c r="P33" s="218">
        <v>2.6883221301013629</v>
      </c>
      <c r="Q33" s="218">
        <v>0.57011118510589109</v>
      </c>
      <c r="R33" s="218">
        <v>0.57011118510589109</v>
      </c>
      <c r="S33" s="218">
        <v>0.57011118510589109</v>
      </c>
      <c r="T33" s="218">
        <v>8.5516677765883661E-2</v>
      </c>
      <c r="U33" s="219">
        <v>0</v>
      </c>
      <c r="V33" s="219">
        <v>0</v>
      </c>
      <c r="W33" s="219">
        <v>0</v>
      </c>
      <c r="X33" s="219">
        <v>0</v>
      </c>
      <c r="Y33" s="219">
        <v>0</v>
      </c>
      <c r="Z33" s="219">
        <v>0</v>
      </c>
      <c r="AA33" s="219">
        <v>0</v>
      </c>
      <c r="AB33" s="219">
        <v>0</v>
      </c>
      <c r="AC33" s="219">
        <v>0</v>
      </c>
      <c r="AD33" s="219">
        <v>0</v>
      </c>
      <c r="AE33" s="219">
        <v>0</v>
      </c>
      <c r="AF33" s="219">
        <v>0</v>
      </c>
      <c r="AG33" s="219">
        <v>0</v>
      </c>
      <c r="AH33" s="219">
        <v>0</v>
      </c>
      <c r="AI33" s="219">
        <v>0</v>
      </c>
      <c r="AJ33" s="219">
        <v>0.40382875611667279</v>
      </c>
    </row>
    <row r="34" spans="1:36" ht="14.25" customHeight="1" x14ac:dyDescent="0.25">
      <c r="A34" s="445">
        <v>2023</v>
      </c>
      <c r="B34" s="445" t="s">
        <v>892</v>
      </c>
      <c r="C34" s="445" t="s">
        <v>902</v>
      </c>
      <c r="D34" s="445" t="s">
        <v>901</v>
      </c>
      <c r="E34" s="445" t="s">
        <v>897</v>
      </c>
      <c r="F34" s="445" t="s">
        <v>948</v>
      </c>
      <c r="G34" s="224" t="s">
        <v>2076</v>
      </c>
      <c r="H34" s="217">
        <v>19.200635084637021</v>
      </c>
      <c r="I34" s="218">
        <v>0</v>
      </c>
      <c r="J34" s="218">
        <v>68.543550663949404</v>
      </c>
      <c r="K34" s="218">
        <v>9.0801156847655164</v>
      </c>
      <c r="L34" s="218">
        <v>2.1577395809001261</v>
      </c>
      <c r="M34" s="218">
        <v>261.15637271690474</v>
      </c>
      <c r="N34" s="218">
        <v>0</v>
      </c>
      <c r="O34" s="218">
        <v>0.66209291119406144</v>
      </c>
      <c r="P34" s="218">
        <v>7.5931493654571671</v>
      </c>
      <c r="Q34" s="218">
        <v>0.21023991389083718</v>
      </c>
      <c r="R34" s="218">
        <v>0.21023991389083718</v>
      </c>
      <c r="S34" s="218">
        <v>0.21023991389083718</v>
      </c>
      <c r="T34" s="218">
        <v>3.2718008150662378E-2</v>
      </c>
      <c r="U34" s="219">
        <v>0</v>
      </c>
      <c r="V34" s="219">
        <v>0</v>
      </c>
      <c r="W34" s="219">
        <v>0</v>
      </c>
      <c r="X34" s="219">
        <v>0</v>
      </c>
      <c r="Y34" s="219">
        <v>0</v>
      </c>
      <c r="Z34" s="219">
        <v>0</v>
      </c>
      <c r="AA34" s="219">
        <v>0</v>
      </c>
      <c r="AB34" s="219">
        <v>0</v>
      </c>
      <c r="AC34" s="219">
        <v>0</v>
      </c>
      <c r="AD34" s="219">
        <v>3.8555214487849207E-4</v>
      </c>
      <c r="AE34" s="219">
        <v>0.13557426693963079</v>
      </c>
      <c r="AF34" s="219">
        <v>9.3807632022421053E-2</v>
      </c>
      <c r="AG34" s="219">
        <v>0.11681133486672829</v>
      </c>
      <c r="AH34" s="219">
        <v>0.14781050339964827</v>
      </c>
      <c r="AI34" s="219">
        <v>9.9599999999999991</v>
      </c>
      <c r="AJ34" s="219">
        <v>0.64387892790833701</v>
      </c>
    </row>
    <row r="35" spans="1:36" ht="14.25" customHeight="1" x14ac:dyDescent="0.25">
      <c r="A35" s="445">
        <v>2023</v>
      </c>
      <c r="B35" s="445" t="s">
        <v>892</v>
      </c>
      <c r="C35" s="445" t="s">
        <v>902</v>
      </c>
      <c r="D35" s="445" t="s">
        <v>901</v>
      </c>
      <c r="E35" s="445" t="s">
        <v>897</v>
      </c>
      <c r="F35" s="445" t="s">
        <v>949</v>
      </c>
      <c r="G35" s="224" t="s">
        <v>2076</v>
      </c>
      <c r="H35" s="217">
        <v>0.56706503753656856</v>
      </c>
      <c r="I35" s="218">
        <v>0</v>
      </c>
      <c r="J35" s="218">
        <v>283.79936054677285</v>
      </c>
      <c r="K35" s="218">
        <v>4.4026846361417906</v>
      </c>
      <c r="L35" s="218">
        <v>2.5108466620218983E-2</v>
      </c>
      <c r="M35" s="218">
        <v>14.227053536267354</v>
      </c>
      <c r="N35" s="218">
        <v>4.1958000000000011</v>
      </c>
      <c r="O35" s="218">
        <v>1.5453591196271084</v>
      </c>
      <c r="P35" s="218">
        <v>2.0105202830782862</v>
      </c>
      <c r="Q35" s="218">
        <v>1.4387281312838696</v>
      </c>
      <c r="R35" s="218">
        <v>1.4387281312838696</v>
      </c>
      <c r="S35" s="218">
        <v>1.4387281312838696</v>
      </c>
      <c r="T35" s="218">
        <v>1.1030124569198214</v>
      </c>
      <c r="U35" s="219">
        <v>0</v>
      </c>
      <c r="V35" s="219">
        <v>0</v>
      </c>
      <c r="W35" s="219">
        <v>0</v>
      </c>
      <c r="X35" s="219">
        <v>0</v>
      </c>
      <c r="Y35" s="219">
        <v>0</v>
      </c>
      <c r="Z35" s="219">
        <v>0</v>
      </c>
      <c r="AA35" s="219">
        <v>0</v>
      </c>
      <c r="AB35" s="219">
        <v>0</v>
      </c>
      <c r="AC35" s="219">
        <v>0</v>
      </c>
      <c r="AD35" s="219">
        <v>5.7978054611043401E-4</v>
      </c>
      <c r="AE35" s="219">
        <v>0.75371470994356426</v>
      </c>
      <c r="AF35" s="219">
        <v>0.59137615703264279</v>
      </c>
      <c r="AG35" s="219">
        <v>0.67254543348810369</v>
      </c>
      <c r="AH35" s="219">
        <v>0.62616298979926865</v>
      </c>
      <c r="AI35" s="219">
        <v>6150.0000000000009</v>
      </c>
      <c r="AJ35" s="219">
        <v>0.61283777610264245</v>
      </c>
    </row>
    <row r="36" spans="1:36" ht="14.25" customHeight="1" x14ac:dyDescent="0.25">
      <c r="A36" s="445">
        <v>2023</v>
      </c>
      <c r="B36" s="445" t="s">
        <v>892</v>
      </c>
      <c r="C36" s="445" t="s">
        <v>902</v>
      </c>
      <c r="D36" s="445" t="s">
        <v>901</v>
      </c>
      <c r="E36" s="445" t="s">
        <v>897</v>
      </c>
      <c r="F36" s="445" t="s">
        <v>1332</v>
      </c>
      <c r="G36" s="224" t="s">
        <v>2076</v>
      </c>
      <c r="H36" s="217">
        <v>34.612498507999945</v>
      </c>
      <c r="I36" s="218">
        <v>0</v>
      </c>
      <c r="J36" s="218">
        <v>10.254209283849146</v>
      </c>
      <c r="K36" s="218">
        <v>14.094366510573156</v>
      </c>
      <c r="L36" s="218">
        <v>7.4607719929183034</v>
      </c>
      <c r="M36" s="218">
        <v>108.06377225846067</v>
      </c>
      <c r="N36" s="218">
        <v>56.800000000000004</v>
      </c>
      <c r="O36" s="218">
        <v>6.9640119704180672E-2</v>
      </c>
      <c r="P36" s="218">
        <v>2.6883221301013625</v>
      </c>
      <c r="Q36" s="218">
        <v>0.57011118510589121</v>
      </c>
      <c r="R36" s="218">
        <v>0.57011118510589121</v>
      </c>
      <c r="S36" s="218">
        <v>0.57011118510589121</v>
      </c>
      <c r="T36" s="218">
        <v>8.5516677765883689E-2</v>
      </c>
      <c r="U36" s="219">
        <v>0</v>
      </c>
      <c r="V36" s="219">
        <v>0.29014617821031008</v>
      </c>
      <c r="W36" s="219">
        <v>0.26113156038927909</v>
      </c>
      <c r="X36" s="219">
        <v>1.0155116237360853</v>
      </c>
      <c r="Y36" s="219">
        <v>0</v>
      </c>
      <c r="Z36" s="219">
        <v>0.29014617821031008</v>
      </c>
      <c r="AA36" s="219">
        <v>0.87043853463093024</v>
      </c>
      <c r="AB36" s="219">
        <v>0</v>
      </c>
      <c r="AC36" s="219">
        <v>58.029235642062019</v>
      </c>
      <c r="AD36" s="219">
        <v>0</v>
      </c>
      <c r="AE36" s="219">
        <v>0</v>
      </c>
      <c r="AF36" s="219">
        <v>0</v>
      </c>
      <c r="AG36" s="219">
        <v>0</v>
      </c>
      <c r="AH36" s="219">
        <v>0</v>
      </c>
      <c r="AI36" s="219">
        <v>0</v>
      </c>
      <c r="AJ36" s="219">
        <v>0.4038287561166729</v>
      </c>
    </row>
    <row r="37" spans="1:36" ht="14.25" customHeight="1" x14ac:dyDescent="0.25">
      <c r="A37" s="445">
        <v>2023</v>
      </c>
      <c r="B37" s="445" t="s">
        <v>892</v>
      </c>
      <c r="C37" s="445" t="s">
        <v>902</v>
      </c>
      <c r="D37" s="445" t="s">
        <v>901</v>
      </c>
      <c r="E37" s="445" t="s">
        <v>897</v>
      </c>
      <c r="F37" s="445" t="s">
        <v>166</v>
      </c>
      <c r="G37" s="224" t="s">
        <v>2076</v>
      </c>
      <c r="H37" s="217">
        <v>0.56706503753656878</v>
      </c>
      <c r="I37" s="218">
        <v>0.4683840749414519</v>
      </c>
      <c r="J37" s="218">
        <v>283.79936054677279</v>
      </c>
      <c r="K37" s="218">
        <v>4.4026846361417888</v>
      </c>
      <c r="L37" s="218">
        <v>2.5108466620218983E-2</v>
      </c>
      <c r="M37" s="218">
        <v>14.227053536267357</v>
      </c>
      <c r="N37" s="218">
        <v>74.09999999999998</v>
      </c>
      <c r="O37" s="218">
        <v>1.5453591196271079</v>
      </c>
      <c r="P37" s="218">
        <v>2.0105202830782862</v>
      </c>
      <c r="Q37" s="218">
        <v>1.4387281312838696</v>
      </c>
      <c r="R37" s="218">
        <v>1.4387281312838696</v>
      </c>
      <c r="S37" s="218">
        <v>1.4387281312838696</v>
      </c>
      <c r="T37" s="218">
        <v>1.1030124569198216</v>
      </c>
      <c r="U37" s="219">
        <v>2.3419203747072604E-3</v>
      </c>
      <c r="V37" s="219">
        <v>0.24728691652546031</v>
      </c>
      <c r="W37" s="219">
        <v>0.81435312269538385</v>
      </c>
      <c r="X37" s="219">
        <v>0.57649818276690568</v>
      </c>
      <c r="Y37" s="219">
        <v>0.12412177985948476</v>
      </c>
      <c r="Z37" s="219">
        <v>0.2507997970875212</v>
      </c>
      <c r="AA37" s="219">
        <v>1.4884053399021764</v>
      </c>
      <c r="AB37" s="219">
        <v>2.3419203747072604E-3</v>
      </c>
      <c r="AC37" s="219">
        <v>49.644736935068643</v>
      </c>
      <c r="AD37" s="219">
        <v>5.7978054611043401E-4</v>
      </c>
      <c r="AE37" s="219">
        <v>0.75371470994356426</v>
      </c>
      <c r="AF37" s="219">
        <v>0.59137615703264268</v>
      </c>
      <c r="AG37" s="219">
        <v>0.67254543348810358</v>
      </c>
      <c r="AH37" s="219">
        <v>0.62616298979926854</v>
      </c>
      <c r="AI37" s="219">
        <v>6149.9999999999991</v>
      </c>
      <c r="AJ37" s="219">
        <v>0.61283777610264245</v>
      </c>
    </row>
    <row r="38" spans="1:36" ht="14.25" customHeight="1" x14ac:dyDescent="0.25">
      <c r="A38" s="445">
        <v>2023</v>
      </c>
      <c r="B38" s="445" t="s">
        <v>892</v>
      </c>
      <c r="C38" s="445" t="s">
        <v>902</v>
      </c>
      <c r="D38" s="445" t="s">
        <v>901</v>
      </c>
      <c r="E38" s="445" t="s">
        <v>897</v>
      </c>
      <c r="F38" s="445" t="s">
        <v>165</v>
      </c>
      <c r="G38" s="224" t="s">
        <v>2076</v>
      </c>
      <c r="H38" s="217">
        <v>19.200635084637018</v>
      </c>
      <c r="I38" s="218">
        <v>0.45662100456621008</v>
      </c>
      <c r="J38" s="218">
        <v>68.543550663949389</v>
      </c>
      <c r="K38" s="218">
        <v>9.0801156847655164</v>
      </c>
      <c r="L38" s="218">
        <v>2.1577395809001261</v>
      </c>
      <c r="M38" s="218">
        <v>261.15637271690463</v>
      </c>
      <c r="N38" s="218">
        <v>73</v>
      </c>
      <c r="O38" s="218">
        <v>0.66209291119406144</v>
      </c>
      <c r="P38" s="218">
        <v>7.5931493654571627</v>
      </c>
      <c r="Q38" s="218">
        <v>0.21023991389083718</v>
      </c>
      <c r="R38" s="218">
        <v>0.21023991389083718</v>
      </c>
      <c r="S38" s="218">
        <v>0.21023991389083718</v>
      </c>
      <c r="T38" s="218">
        <v>3.2718008150662378E-2</v>
      </c>
      <c r="U38" s="219">
        <v>6.8493150684931503E-3</v>
      </c>
      <c r="V38" s="219">
        <v>0.26648473626610159</v>
      </c>
      <c r="W38" s="219">
        <v>0.37956229003675163</v>
      </c>
      <c r="X38" s="219">
        <v>1.0194545677989353</v>
      </c>
      <c r="Y38" s="219">
        <v>0.19863013698630136</v>
      </c>
      <c r="Z38" s="219">
        <v>0.3144299417455535</v>
      </c>
      <c r="AA38" s="219">
        <v>0.81315283893529078</v>
      </c>
      <c r="AB38" s="219">
        <v>4.5662100456621011E-3</v>
      </c>
      <c r="AC38" s="219">
        <v>53.137129901622131</v>
      </c>
      <c r="AD38" s="219">
        <v>3.8555214487849207E-4</v>
      </c>
      <c r="AE38" s="219">
        <v>0.13557426693963082</v>
      </c>
      <c r="AF38" s="219">
        <v>9.3807632022421025E-2</v>
      </c>
      <c r="AG38" s="219">
        <v>0.11681133486672828</v>
      </c>
      <c r="AH38" s="219">
        <v>0.14781050339964821</v>
      </c>
      <c r="AI38" s="219">
        <v>9.9599999999999955</v>
      </c>
      <c r="AJ38" s="219">
        <v>0.64387892790833701</v>
      </c>
    </row>
    <row r="39" spans="1:36" ht="14.25" customHeight="1" x14ac:dyDescent="0.25">
      <c r="A39" s="445">
        <v>2023</v>
      </c>
      <c r="B39" s="445" t="s">
        <v>892</v>
      </c>
      <c r="C39" s="445" t="s">
        <v>902</v>
      </c>
      <c r="D39" s="445" t="s">
        <v>901</v>
      </c>
      <c r="E39" s="445" t="s">
        <v>897</v>
      </c>
      <c r="F39" s="445" t="s">
        <v>665</v>
      </c>
      <c r="G39" s="224" t="s">
        <v>2076</v>
      </c>
      <c r="H39" s="217">
        <v>2.4307180835307722</v>
      </c>
      <c r="I39" s="218">
        <v>0</v>
      </c>
      <c r="J39" s="218">
        <v>371.20188090605524</v>
      </c>
      <c r="K39" s="218">
        <v>152.49006887667815</v>
      </c>
      <c r="L39" s="218">
        <v>3.7989453309159678</v>
      </c>
      <c r="M39" s="218">
        <v>375.36016810503668</v>
      </c>
      <c r="N39" s="218">
        <v>64.799999999999983</v>
      </c>
      <c r="O39" s="218">
        <v>0.26600421100672067</v>
      </c>
      <c r="P39" s="218">
        <v>0</v>
      </c>
      <c r="Q39" s="218">
        <v>0.67569963454778736</v>
      </c>
      <c r="R39" s="218">
        <v>0.67569963454778736</v>
      </c>
      <c r="S39" s="218">
        <v>0.67569963454778736</v>
      </c>
      <c r="T39" s="218">
        <v>7.5195669759338557E-2</v>
      </c>
      <c r="U39" s="219">
        <v>0</v>
      </c>
      <c r="V39" s="219">
        <v>0.23477053440769755</v>
      </c>
      <c r="W39" s="219">
        <v>0.21129348096692777</v>
      </c>
      <c r="X39" s="219">
        <v>0.82169687042694151</v>
      </c>
      <c r="Y39" s="219">
        <v>0</v>
      </c>
      <c r="Z39" s="219">
        <v>0.23477053440769755</v>
      </c>
      <c r="AA39" s="219">
        <v>0.7043116032230925</v>
      </c>
      <c r="AB39" s="219">
        <v>0</v>
      </c>
      <c r="AC39" s="219">
        <v>46.954106881539502</v>
      </c>
      <c r="AD39" s="219">
        <v>0</v>
      </c>
      <c r="AE39" s="219">
        <v>0</v>
      </c>
      <c r="AF39" s="219">
        <v>0</v>
      </c>
      <c r="AG39" s="219">
        <v>0</v>
      </c>
      <c r="AH39" s="219">
        <v>0</v>
      </c>
      <c r="AI39" s="219">
        <v>0</v>
      </c>
      <c r="AJ39" s="219">
        <v>0</v>
      </c>
    </row>
    <row r="40" spans="1:36" ht="14.25" customHeight="1" x14ac:dyDescent="0.25">
      <c r="A40" s="445">
        <v>2023</v>
      </c>
      <c r="B40" s="445" t="s">
        <v>892</v>
      </c>
      <c r="C40" s="445" t="s">
        <v>903</v>
      </c>
      <c r="D40" s="445" t="s">
        <v>901</v>
      </c>
      <c r="E40" s="445" t="s">
        <v>899</v>
      </c>
      <c r="F40" s="445" t="s">
        <v>1794</v>
      </c>
      <c r="G40" s="224" t="s">
        <v>2076</v>
      </c>
      <c r="H40" s="217">
        <v>25.398262755488439</v>
      </c>
      <c r="I40" s="218">
        <v>0</v>
      </c>
      <c r="J40" s="218">
        <v>18.034538972734467</v>
      </c>
      <c r="K40" s="218">
        <v>14.420340603997554</v>
      </c>
      <c r="L40" s="218">
        <v>4.9094245417309486</v>
      </c>
      <c r="M40" s="218">
        <v>114.19186780052497</v>
      </c>
      <c r="N40" s="218">
        <v>0</v>
      </c>
      <c r="O40" s="218">
        <v>0.47417828334972495</v>
      </c>
      <c r="P40" s="218">
        <v>1.3815538193444858</v>
      </c>
      <c r="Q40" s="218">
        <v>0.37265751876873282</v>
      </c>
      <c r="R40" s="218">
        <v>0.37265751876873282</v>
      </c>
      <c r="S40" s="218">
        <v>0.37265751876873282</v>
      </c>
      <c r="T40" s="218">
        <v>5.589862781530993E-2</v>
      </c>
      <c r="U40" s="219">
        <v>0</v>
      </c>
      <c r="V40" s="219">
        <v>0</v>
      </c>
      <c r="W40" s="219">
        <v>0</v>
      </c>
      <c r="X40" s="219">
        <v>0</v>
      </c>
      <c r="Y40" s="219">
        <v>0</v>
      </c>
      <c r="Z40" s="219">
        <v>0</v>
      </c>
      <c r="AA40" s="219">
        <v>0</v>
      </c>
      <c r="AB40" s="219">
        <v>0</v>
      </c>
      <c r="AC40" s="219">
        <v>0</v>
      </c>
      <c r="AD40" s="219">
        <v>0</v>
      </c>
      <c r="AE40" s="219">
        <v>0</v>
      </c>
      <c r="AF40" s="219">
        <v>0</v>
      </c>
      <c r="AG40" s="219">
        <v>0</v>
      </c>
      <c r="AH40" s="219">
        <v>0</v>
      </c>
      <c r="AI40" s="219">
        <v>0</v>
      </c>
      <c r="AJ40" s="219">
        <v>0.26396574246118576</v>
      </c>
    </row>
    <row r="41" spans="1:36" ht="14.25" customHeight="1" x14ac:dyDescent="0.25">
      <c r="A41" s="445">
        <v>2023</v>
      </c>
      <c r="B41" s="445" t="s">
        <v>892</v>
      </c>
      <c r="C41" s="445" t="s">
        <v>903</v>
      </c>
      <c r="D41" s="445" t="s">
        <v>901</v>
      </c>
      <c r="E41" s="445" t="s">
        <v>899</v>
      </c>
      <c r="F41" s="445" t="s">
        <v>948</v>
      </c>
      <c r="G41" s="224" t="s">
        <v>2076</v>
      </c>
      <c r="H41" s="217">
        <v>6.3783821727932635</v>
      </c>
      <c r="I41" s="218">
        <v>0</v>
      </c>
      <c r="J41" s="218">
        <v>60.580415853538433</v>
      </c>
      <c r="K41" s="218">
        <v>71.069190886775402</v>
      </c>
      <c r="L41" s="218">
        <v>4.8418994534328306</v>
      </c>
      <c r="M41" s="218">
        <v>1494.3300571889056</v>
      </c>
      <c r="N41" s="218">
        <v>0</v>
      </c>
      <c r="O41" s="218">
        <v>1.6092634814557896</v>
      </c>
      <c r="P41" s="218">
        <v>1.7645180500330457</v>
      </c>
      <c r="Q41" s="218">
        <v>0.1711710216896481</v>
      </c>
      <c r="R41" s="218">
        <v>0.1711710216896481</v>
      </c>
      <c r="S41" s="218">
        <v>0.1711710216896481</v>
      </c>
      <c r="T41" s="218">
        <v>2.6863920409670516E-2</v>
      </c>
      <c r="U41" s="219">
        <v>0</v>
      </c>
      <c r="V41" s="219">
        <v>0</v>
      </c>
      <c r="W41" s="219">
        <v>0</v>
      </c>
      <c r="X41" s="219">
        <v>0</v>
      </c>
      <c r="Y41" s="219">
        <v>0</v>
      </c>
      <c r="Z41" s="219">
        <v>0</v>
      </c>
      <c r="AA41" s="219">
        <v>0</v>
      </c>
      <c r="AB41" s="219">
        <v>0</v>
      </c>
      <c r="AC41" s="219">
        <v>0</v>
      </c>
      <c r="AD41" s="219">
        <v>2.2147971254936661E-4</v>
      </c>
      <c r="AE41" s="219">
        <v>7.7880385493234949E-2</v>
      </c>
      <c r="AF41" s="219">
        <v>5.3887619745470086E-2</v>
      </c>
      <c r="AG41" s="219">
        <v>6.7102054060532365E-2</v>
      </c>
      <c r="AH41" s="219">
        <v>8.4909468769907764E-2</v>
      </c>
      <c r="AI41" s="219">
        <v>9.9599999999999991</v>
      </c>
      <c r="AJ41" s="219">
        <v>0.36987505260715275</v>
      </c>
    </row>
    <row r="42" spans="1:36" ht="14.25" customHeight="1" x14ac:dyDescent="0.25">
      <c r="A42" s="445">
        <v>2023</v>
      </c>
      <c r="B42" s="445" t="s">
        <v>892</v>
      </c>
      <c r="C42" s="445" t="s">
        <v>903</v>
      </c>
      <c r="D42" s="445" t="s">
        <v>901</v>
      </c>
      <c r="E42" s="445" t="s">
        <v>899</v>
      </c>
      <c r="F42" s="445" t="s">
        <v>949</v>
      </c>
      <c r="G42" s="224" t="s">
        <v>2076</v>
      </c>
      <c r="H42" s="217">
        <v>1.4251442260924145</v>
      </c>
      <c r="I42" s="218">
        <v>0</v>
      </c>
      <c r="J42" s="218">
        <v>270.37780082904766</v>
      </c>
      <c r="K42" s="218">
        <v>6.5989189971241675</v>
      </c>
      <c r="L42" s="218">
        <v>9.5403754166002705E-2</v>
      </c>
      <c r="M42" s="218">
        <v>20.296441451660289</v>
      </c>
      <c r="N42" s="218">
        <v>4.1958000000000002</v>
      </c>
      <c r="O42" s="218">
        <v>3.3741808019451067</v>
      </c>
      <c r="P42" s="218">
        <v>1.4293851590397821</v>
      </c>
      <c r="Q42" s="218">
        <v>2.518092746106444</v>
      </c>
      <c r="R42" s="218">
        <v>2.518092746106444</v>
      </c>
      <c r="S42" s="218">
        <v>2.518092746106444</v>
      </c>
      <c r="T42" s="218">
        <v>1.7768364381720827</v>
      </c>
      <c r="U42" s="219">
        <v>0</v>
      </c>
      <c r="V42" s="219">
        <v>0</v>
      </c>
      <c r="W42" s="219">
        <v>0</v>
      </c>
      <c r="X42" s="219">
        <v>0</v>
      </c>
      <c r="Y42" s="219">
        <v>0</v>
      </c>
      <c r="Z42" s="219">
        <v>0</v>
      </c>
      <c r="AA42" s="219">
        <v>0</v>
      </c>
      <c r="AB42" s="219">
        <v>0</v>
      </c>
      <c r="AC42" s="219">
        <v>0</v>
      </c>
      <c r="AD42" s="219">
        <v>4.1219664137950174E-4</v>
      </c>
      <c r="AE42" s="219">
        <v>0.53585563379335233</v>
      </c>
      <c r="AF42" s="219">
        <v>0.42044057420709174</v>
      </c>
      <c r="AG42" s="219">
        <v>0.47814810400022201</v>
      </c>
      <c r="AH42" s="219">
        <v>0.44517237268986193</v>
      </c>
      <c r="AI42" s="219">
        <v>6149.9999999999991</v>
      </c>
      <c r="AJ42" s="219">
        <v>0.43569877381135225</v>
      </c>
    </row>
    <row r="43" spans="1:36" ht="14.25" customHeight="1" x14ac:dyDescent="0.25">
      <c r="A43" s="445">
        <v>2023</v>
      </c>
      <c r="B43" s="445" t="s">
        <v>892</v>
      </c>
      <c r="C43" s="445" t="s">
        <v>903</v>
      </c>
      <c r="D43" s="445" t="s">
        <v>901</v>
      </c>
      <c r="E43" s="445" t="s">
        <v>899</v>
      </c>
      <c r="F43" s="445" t="s">
        <v>1332</v>
      </c>
      <c r="G43" s="224" t="s">
        <v>2076</v>
      </c>
      <c r="H43" s="217">
        <v>25.398262755488439</v>
      </c>
      <c r="I43" s="218">
        <v>0</v>
      </c>
      <c r="J43" s="218">
        <v>18.034538972734467</v>
      </c>
      <c r="K43" s="218">
        <v>14.420340603997552</v>
      </c>
      <c r="L43" s="218">
        <v>4.9094245417309477</v>
      </c>
      <c r="M43" s="218">
        <v>114.19186780052499</v>
      </c>
      <c r="N43" s="218">
        <v>56.799999999999983</v>
      </c>
      <c r="O43" s="218">
        <v>0.47417828334972484</v>
      </c>
      <c r="P43" s="218">
        <v>1.3815538193444856</v>
      </c>
      <c r="Q43" s="218">
        <v>0.37265751876873288</v>
      </c>
      <c r="R43" s="218">
        <v>0.37265751876873288</v>
      </c>
      <c r="S43" s="218">
        <v>0.37265751876873288</v>
      </c>
      <c r="T43" s="218">
        <v>5.5898627815309923E-2</v>
      </c>
      <c r="U43" s="219">
        <v>0</v>
      </c>
      <c r="V43" s="219">
        <v>0.18965625947507375</v>
      </c>
      <c r="W43" s="219">
        <v>0.17069063352756636</v>
      </c>
      <c r="X43" s="219">
        <v>0.66379690816275838</v>
      </c>
      <c r="Y43" s="219">
        <v>0</v>
      </c>
      <c r="Z43" s="219">
        <v>0.18965625947507375</v>
      </c>
      <c r="AA43" s="219">
        <v>0.56896877842522109</v>
      </c>
      <c r="AB43" s="219">
        <v>0</v>
      </c>
      <c r="AC43" s="219">
        <v>37.931251895014746</v>
      </c>
      <c r="AD43" s="219">
        <v>0</v>
      </c>
      <c r="AE43" s="219">
        <v>0</v>
      </c>
      <c r="AF43" s="219">
        <v>0</v>
      </c>
      <c r="AG43" s="219">
        <v>0</v>
      </c>
      <c r="AH43" s="219">
        <v>0</v>
      </c>
      <c r="AI43" s="219">
        <v>0</v>
      </c>
      <c r="AJ43" s="219">
        <v>0.26396574246118576</v>
      </c>
    </row>
    <row r="44" spans="1:36" ht="14.25" customHeight="1" x14ac:dyDescent="0.25">
      <c r="A44" s="445">
        <v>2023</v>
      </c>
      <c r="B44" s="445" t="s">
        <v>892</v>
      </c>
      <c r="C44" s="445" t="s">
        <v>903</v>
      </c>
      <c r="D44" s="445" t="s">
        <v>901</v>
      </c>
      <c r="E44" s="445" t="s">
        <v>899</v>
      </c>
      <c r="F44" s="445" t="s">
        <v>166</v>
      </c>
      <c r="G44" s="224" t="s">
        <v>2076</v>
      </c>
      <c r="H44" s="217">
        <v>1.4251442260924143</v>
      </c>
      <c r="I44" s="218">
        <v>0.46838407494145184</v>
      </c>
      <c r="J44" s="218">
        <v>270.37780082904766</v>
      </c>
      <c r="K44" s="218">
        <v>6.5989189971241649</v>
      </c>
      <c r="L44" s="218">
        <v>9.5403754166002677E-2</v>
      </c>
      <c r="M44" s="218">
        <v>20.2964414516603</v>
      </c>
      <c r="N44" s="218">
        <v>74.09999999999998</v>
      </c>
      <c r="O44" s="218">
        <v>3.3741808019451072</v>
      </c>
      <c r="P44" s="218">
        <v>1.4293851590397821</v>
      </c>
      <c r="Q44" s="218">
        <v>2.5180927461064431</v>
      </c>
      <c r="R44" s="218">
        <v>2.5180927461064431</v>
      </c>
      <c r="S44" s="218">
        <v>2.5180927461064431</v>
      </c>
      <c r="T44" s="218">
        <v>1.7768364381720836</v>
      </c>
      <c r="U44" s="219">
        <v>2.3419203747072587E-3</v>
      </c>
      <c r="V44" s="219">
        <v>0.1761478049143036</v>
      </c>
      <c r="W44" s="219">
        <v>0.6365053436674919</v>
      </c>
      <c r="X44" s="219">
        <v>0.44844778186682366</v>
      </c>
      <c r="Y44" s="219">
        <v>0.12412177985948471</v>
      </c>
      <c r="Z44" s="219">
        <v>0.17966068547636452</v>
      </c>
      <c r="AA44" s="219">
        <v>1.0615706702352359</v>
      </c>
      <c r="AB44" s="219">
        <v>2.3419203747072587E-3</v>
      </c>
      <c r="AC44" s="219">
        <v>35.416914612837303</v>
      </c>
      <c r="AD44" s="219">
        <v>4.1219664137950163E-4</v>
      </c>
      <c r="AE44" s="219">
        <v>0.53585563379335233</v>
      </c>
      <c r="AF44" s="219">
        <v>0.42044057420709169</v>
      </c>
      <c r="AG44" s="219">
        <v>0.47814810400022206</v>
      </c>
      <c r="AH44" s="219">
        <v>0.44517237268986182</v>
      </c>
      <c r="AI44" s="219">
        <v>6150</v>
      </c>
      <c r="AJ44" s="219">
        <v>0.4356987738113523</v>
      </c>
    </row>
    <row r="45" spans="1:36" ht="14.25" customHeight="1" x14ac:dyDescent="0.25">
      <c r="A45" s="445">
        <v>2023</v>
      </c>
      <c r="B45" s="445" t="s">
        <v>892</v>
      </c>
      <c r="C45" s="445" t="s">
        <v>903</v>
      </c>
      <c r="D45" s="445" t="s">
        <v>901</v>
      </c>
      <c r="E45" s="445" t="s">
        <v>899</v>
      </c>
      <c r="F45" s="445" t="s">
        <v>165</v>
      </c>
      <c r="G45" s="224" t="s">
        <v>2076</v>
      </c>
      <c r="H45" s="217">
        <v>6.3783821727932626</v>
      </c>
      <c r="I45" s="218">
        <v>0.45662100456621013</v>
      </c>
      <c r="J45" s="218">
        <v>60.580415853538433</v>
      </c>
      <c r="K45" s="218">
        <v>71.069190886775417</v>
      </c>
      <c r="L45" s="218">
        <v>4.8418994534328315</v>
      </c>
      <c r="M45" s="218">
        <v>1494.330057188906</v>
      </c>
      <c r="N45" s="218">
        <v>73.000000000000014</v>
      </c>
      <c r="O45" s="218">
        <v>1.6092634814557902</v>
      </c>
      <c r="P45" s="218">
        <v>1.7645180500330475</v>
      </c>
      <c r="Q45" s="218">
        <v>0.17117102168964807</v>
      </c>
      <c r="R45" s="218">
        <v>0.17117102168964807</v>
      </c>
      <c r="S45" s="218">
        <v>0.17117102168964807</v>
      </c>
      <c r="T45" s="218">
        <v>2.6863920409670537E-2</v>
      </c>
      <c r="U45" s="219">
        <v>6.8493150684931546E-3</v>
      </c>
      <c r="V45" s="219">
        <v>0.15502482029911716</v>
      </c>
      <c r="W45" s="219">
        <v>0.27924836566646571</v>
      </c>
      <c r="X45" s="219">
        <v>0.62934486191449013</v>
      </c>
      <c r="Y45" s="219">
        <v>0.19863013698630147</v>
      </c>
      <c r="Z45" s="219">
        <v>0.20297002577856921</v>
      </c>
      <c r="AA45" s="219">
        <v>0.47877309103433785</v>
      </c>
      <c r="AB45" s="219">
        <v>4.5662100456621019E-3</v>
      </c>
      <c r="AC45" s="219">
        <v>30.845146708225268</v>
      </c>
      <c r="AD45" s="219">
        <v>2.2147971254936669E-4</v>
      </c>
      <c r="AE45" s="219">
        <v>7.7880385493234949E-2</v>
      </c>
      <c r="AF45" s="219">
        <v>5.3887619745470079E-2</v>
      </c>
      <c r="AG45" s="219">
        <v>6.7102054060532379E-2</v>
      </c>
      <c r="AH45" s="219">
        <v>8.4909468769907806E-2</v>
      </c>
      <c r="AI45" s="219">
        <v>9.9599999999999991</v>
      </c>
      <c r="AJ45" s="219">
        <v>0.36987505260715281</v>
      </c>
    </row>
    <row r="46" spans="1:36" ht="14.25" customHeight="1" x14ac:dyDescent="0.25">
      <c r="A46" s="445">
        <v>2023</v>
      </c>
      <c r="B46" s="445" t="s">
        <v>892</v>
      </c>
      <c r="C46" s="445" t="s">
        <v>903</v>
      </c>
      <c r="D46" s="445" t="s">
        <v>901</v>
      </c>
      <c r="E46" s="445" t="s">
        <v>899</v>
      </c>
      <c r="F46" s="445" t="s">
        <v>665</v>
      </c>
      <c r="G46" s="224" t="s">
        <v>2076</v>
      </c>
      <c r="H46" s="217">
        <v>1.4001961427875558</v>
      </c>
      <c r="I46" s="218">
        <v>0</v>
      </c>
      <c r="J46" s="218">
        <v>216.73094199806508</v>
      </c>
      <c r="K46" s="218">
        <v>355.19378800156761</v>
      </c>
      <c r="L46" s="218">
        <v>5.044036118186618</v>
      </c>
      <c r="M46" s="218">
        <v>762.8995090480787</v>
      </c>
      <c r="N46" s="218">
        <v>64.799999999999983</v>
      </c>
      <c r="O46" s="218">
        <v>0.71339766696962092</v>
      </c>
      <c r="P46" s="218">
        <v>0</v>
      </c>
      <c r="Q46" s="218">
        <v>0.57113130771215337</v>
      </c>
      <c r="R46" s="218">
        <v>0.57113130771215337</v>
      </c>
      <c r="S46" s="218">
        <v>0.57113130771215337</v>
      </c>
      <c r="T46" s="218">
        <v>5.7241391954195663E-2</v>
      </c>
      <c r="U46" s="219">
        <v>0</v>
      </c>
      <c r="V46" s="219">
        <v>0.14579102303271216</v>
      </c>
      <c r="W46" s="219">
        <v>0.13121192072944093</v>
      </c>
      <c r="X46" s="219">
        <v>0.51026858061449254</v>
      </c>
      <c r="Y46" s="219">
        <v>0</v>
      </c>
      <c r="Z46" s="219">
        <v>0.14579102303271216</v>
      </c>
      <c r="AA46" s="219">
        <v>0.43737306909813645</v>
      </c>
      <c r="AB46" s="219">
        <v>0</v>
      </c>
      <c r="AC46" s="219">
        <v>29.158204606542427</v>
      </c>
      <c r="AD46" s="219">
        <v>0</v>
      </c>
      <c r="AE46" s="219">
        <v>0</v>
      </c>
      <c r="AF46" s="219">
        <v>0</v>
      </c>
      <c r="AG46" s="219">
        <v>0</v>
      </c>
      <c r="AH46" s="219">
        <v>0</v>
      </c>
      <c r="AI46" s="219">
        <v>0</v>
      </c>
      <c r="AJ46" s="219">
        <v>0</v>
      </c>
    </row>
    <row r="47" spans="1:36" ht="14.25" customHeight="1" x14ac:dyDescent="0.25">
      <c r="A47" s="445">
        <v>2023</v>
      </c>
      <c r="B47" s="445" t="s">
        <v>892</v>
      </c>
      <c r="C47" s="445" t="s">
        <v>904</v>
      </c>
      <c r="D47" s="445" t="s">
        <v>905</v>
      </c>
      <c r="E47" s="445" t="s">
        <v>895</v>
      </c>
      <c r="F47" s="445" t="s">
        <v>1794</v>
      </c>
      <c r="G47" s="224" t="s">
        <v>2076</v>
      </c>
      <c r="H47" s="217">
        <v>132.16202366844024</v>
      </c>
      <c r="I47" s="218">
        <v>0</v>
      </c>
      <c r="J47" s="218">
        <v>27.162162490512404</v>
      </c>
      <c r="K47" s="218">
        <v>-8.2587877496216056</v>
      </c>
      <c r="L47" s="218">
        <v>33.937482084162916</v>
      </c>
      <c r="M47" s="218">
        <v>46.77246420447532</v>
      </c>
      <c r="N47" s="218">
        <v>0</v>
      </c>
      <c r="O47" s="218">
        <v>3.702185909469069</v>
      </c>
      <c r="P47" s="218">
        <v>0.67562094977541998</v>
      </c>
      <c r="Q47" s="218">
        <v>0.38160729995142306</v>
      </c>
      <c r="R47" s="218">
        <v>0.38160729995142306</v>
      </c>
      <c r="S47" s="218">
        <v>0.38160729995142306</v>
      </c>
      <c r="T47" s="218">
        <v>5.7300292600361756E-2</v>
      </c>
      <c r="U47" s="219">
        <v>0</v>
      </c>
      <c r="V47" s="219">
        <v>0</v>
      </c>
      <c r="W47" s="219">
        <v>0</v>
      </c>
      <c r="X47" s="219">
        <v>0</v>
      </c>
      <c r="Y47" s="219">
        <v>0</v>
      </c>
      <c r="Z47" s="219">
        <v>0</v>
      </c>
      <c r="AA47" s="219">
        <v>0</v>
      </c>
      <c r="AB47" s="219">
        <v>0</v>
      </c>
      <c r="AC47" s="219">
        <v>0</v>
      </c>
      <c r="AD47" s="219">
        <v>0</v>
      </c>
      <c r="AE47" s="219">
        <v>0</v>
      </c>
      <c r="AF47" s="219">
        <v>0</v>
      </c>
      <c r="AG47" s="219">
        <v>0</v>
      </c>
      <c r="AH47" s="219">
        <v>0</v>
      </c>
      <c r="AI47" s="219">
        <v>0</v>
      </c>
      <c r="AJ47" s="219">
        <v>7.2811387574856553E-3</v>
      </c>
    </row>
    <row r="48" spans="1:36" ht="14.25" customHeight="1" x14ac:dyDescent="0.25">
      <c r="A48" s="445">
        <v>2023</v>
      </c>
      <c r="B48" s="445" t="s">
        <v>892</v>
      </c>
      <c r="C48" s="445" t="s">
        <v>904</v>
      </c>
      <c r="D48" s="445" t="s">
        <v>905</v>
      </c>
      <c r="E48" s="445" t="s">
        <v>895</v>
      </c>
      <c r="F48" s="445" t="s">
        <v>948</v>
      </c>
      <c r="G48" s="224" t="s">
        <v>2076</v>
      </c>
      <c r="H48" s="217">
        <v>3.6034849289219464</v>
      </c>
      <c r="I48" s="218">
        <v>0</v>
      </c>
      <c r="J48" s="218">
        <v>723.70867145107843</v>
      </c>
      <c r="K48" s="218">
        <v>291.11636053648908</v>
      </c>
      <c r="L48" s="218">
        <v>10.882482805341461</v>
      </c>
      <c r="M48" s="218">
        <v>434.80142656171319</v>
      </c>
      <c r="N48" s="218">
        <v>0</v>
      </c>
      <c r="O48" s="218">
        <v>0.93278424045783914</v>
      </c>
      <c r="P48" s="218">
        <v>0.31092808015261308</v>
      </c>
      <c r="Q48" s="218">
        <v>0</v>
      </c>
      <c r="R48" s="218">
        <v>0</v>
      </c>
      <c r="S48" s="218">
        <v>0</v>
      </c>
      <c r="T48" s="218">
        <v>0</v>
      </c>
      <c r="U48" s="219">
        <v>0</v>
      </c>
      <c r="V48" s="219">
        <v>0</v>
      </c>
      <c r="W48" s="219">
        <v>0</v>
      </c>
      <c r="X48" s="219">
        <v>0</v>
      </c>
      <c r="Y48" s="219">
        <v>0</v>
      </c>
      <c r="Z48" s="219">
        <v>0</v>
      </c>
      <c r="AA48" s="219">
        <v>0</v>
      </c>
      <c r="AB48" s="219">
        <v>0</v>
      </c>
      <c r="AC48" s="219">
        <v>0</v>
      </c>
      <c r="AD48" s="219">
        <v>0</v>
      </c>
      <c r="AE48" s="219">
        <v>0</v>
      </c>
      <c r="AF48" s="219">
        <v>0</v>
      </c>
      <c r="AG48" s="219">
        <v>0</v>
      </c>
      <c r="AH48" s="219">
        <v>0</v>
      </c>
      <c r="AI48" s="219">
        <v>9.9599999999999991</v>
      </c>
      <c r="AJ48" s="219">
        <v>0.99496985648836189</v>
      </c>
    </row>
    <row r="49" spans="1:36" ht="14.25" customHeight="1" x14ac:dyDescent="0.25">
      <c r="A49" s="445">
        <v>2023</v>
      </c>
      <c r="B49" s="445" t="s">
        <v>892</v>
      </c>
      <c r="C49" s="445" t="s">
        <v>904</v>
      </c>
      <c r="D49" s="445" t="s">
        <v>905</v>
      </c>
      <c r="E49" s="445" t="s">
        <v>895</v>
      </c>
      <c r="F49" s="445" t="s">
        <v>949</v>
      </c>
      <c r="G49" s="224" t="s">
        <v>2076</v>
      </c>
      <c r="H49" s="217">
        <v>16.936005370882619</v>
      </c>
      <c r="I49" s="218">
        <v>0</v>
      </c>
      <c r="J49" s="218">
        <v>45.029452097271474</v>
      </c>
      <c r="K49" s="218">
        <v>2.578641705234455</v>
      </c>
      <c r="L49" s="218">
        <v>0.52576197381824252</v>
      </c>
      <c r="M49" s="218">
        <v>22.267412921604713</v>
      </c>
      <c r="N49" s="218">
        <v>4.1958000000000002</v>
      </c>
      <c r="O49" s="218">
        <v>4.6389889341022608</v>
      </c>
      <c r="P49" s="218">
        <v>0.92466332080684632</v>
      </c>
      <c r="Q49" s="218">
        <v>0.71592967814566422</v>
      </c>
      <c r="R49" s="218">
        <v>0.71592967814566422</v>
      </c>
      <c r="S49" s="218">
        <v>0.71592967814566422</v>
      </c>
      <c r="T49" s="218">
        <v>0.33534918516382439</v>
      </c>
      <c r="U49" s="219">
        <v>0</v>
      </c>
      <c r="V49" s="219">
        <v>0</v>
      </c>
      <c r="W49" s="219">
        <v>0</v>
      </c>
      <c r="X49" s="219">
        <v>0</v>
      </c>
      <c r="Y49" s="219">
        <v>0</v>
      </c>
      <c r="Z49" s="219">
        <v>0</v>
      </c>
      <c r="AA49" s="219">
        <v>0</v>
      </c>
      <c r="AB49" s="219">
        <v>0</v>
      </c>
      <c r="AC49" s="219">
        <v>0</v>
      </c>
      <c r="AD49" s="219">
        <v>1.1311156883431193E-3</v>
      </c>
      <c r="AE49" s="219">
        <v>0.56555784417155919</v>
      </c>
      <c r="AF49" s="219">
        <v>0.63197197633115487</v>
      </c>
      <c r="AG49" s="219">
        <v>9.3394873349431751E-2</v>
      </c>
      <c r="AH49" s="219">
        <v>0.14528091409911603</v>
      </c>
      <c r="AI49" s="219">
        <v>6149.9999999999982</v>
      </c>
      <c r="AJ49" s="219">
        <v>4.7135300470160985E-2</v>
      </c>
    </row>
    <row r="50" spans="1:36" ht="14.25" customHeight="1" x14ac:dyDescent="0.25">
      <c r="A50" s="445">
        <v>2023</v>
      </c>
      <c r="B50" s="445" t="s">
        <v>892</v>
      </c>
      <c r="C50" s="445" t="s">
        <v>904</v>
      </c>
      <c r="D50" s="445" t="s">
        <v>905</v>
      </c>
      <c r="E50" s="445" t="s">
        <v>895</v>
      </c>
      <c r="F50" s="445" t="s">
        <v>1332</v>
      </c>
      <c r="G50" s="224" t="s">
        <v>2076</v>
      </c>
      <c r="H50" s="217">
        <v>132.16202366844024</v>
      </c>
      <c r="I50" s="218">
        <v>0</v>
      </c>
      <c r="J50" s="218">
        <v>27.162162490512404</v>
      </c>
      <c r="K50" s="218">
        <v>-8.2587877496216056</v>
      </c>
      <c r="L50" s="218">
        <v>33.937482084162923</v>
      </c>
      <c r="M50" s="218">
        <v>46.77246420447532</v>
      </c>
      <c r="N50" s="218">
        <v>56.800000000000011</v>
      </c>
      <c r="O50" s="218">
        <v>3.7021859094690686</v>
      </c>
      <c r="P50" s="218">
        <v>0.67562094977541987</v>
      </c>
      <c r="Q50" s="218">
        <v>0.38160729995142312</v>
      </c>
      <c r="R50" s="218">
        <v>0.38160729995142312</v>
      </c>
      <c r="S50" s="218">
        <v>0.38160729995142312</v>
      </c>
      <c r="T50" s="218">
        <v>5.7300292600361777E-2</v>
      </c>
      <c r="U50" s="219">
        <v>0</v>
      </c>
      <c r="V50" s="219">
        <v>0.19419817287457852</v>
      </c>
      <c r="W50" s="219">
        <v>0.17477835558712068</v>
      </c>
      <c r="X50" s="219">
        <v>0.67969360506102472</v>
      </c>
      <c r="Y50" s="219">
        <v>0</v>
      </c>
      <c r="Z50" s="219">
        <v>0.19419817287457852</v>
      </c>
      <c r="AA50" s="219">
        <v>0.58259451862373568</v>
      </c>
      <c r="AB50" s="219">
        <v>0</v>
      </c>
      <c r="AC50" s="219">
        <v>38.839634574915713</v>
      </c>
      <c r="AD50" s="219">
        <v>0</v>
      </c>
      <c r="AE50" s="219">
        <v>0</v>
      </c>
      <c r="AF50" s="219">
        <v>0</v>
      </c>
      <c r="AG50" s="219">
        <v>0</v>
      </c>
      <c r="AH50" s="219">
        <v>0</v>
      </c>
      <c r="AI50" s="219">
        <v>0</v>
      </c>
      <c r="AJ50" s="219">
        <v>7.2811387574856588E-3</v>
      </c>
    </row>
    <row r="51" spans="1:36" ht="14.25" customHeight="1" x14ac:dyDescent="0.25">
      <c r="A51" s="445">
        <v>2023</v>
      </c>
      <c r="B51" s="445" t="s">
        <v>892</v>
      </c>
      <c r="C51" s="445" t="s">
        <v>904</v>
      </c>
      <c r="D51" s="445" t="s">
        <v>905</v>
      </c>
      <c r="E51" s="445" t="s">
        <v>895</v>
      </c>
      <c r="F51" s="445" t="s">
        <v>166</v>
      </c>
      <c r="G51" s="224" t="s">
        <v>2076</v>
      </c>
      <c r="H51" s="217">
        <v>16.936005370882611</v>
      </c>
      <c r="I51" s="218">
        <v>0.46838407494145173</v>
      </c>
      <c r="J51" s="218">
        <v>45.029452097271459</v>
      </c>
      <c r="K51" s="218">
        <v>2.578641705234455</v>
      </c>
      <c r="L51" s="218">
        <v>0.5257619738182423</v>
      </c>
      <c r="M51" s="218">
        <v>22.267412921604723</v>
      </c>
      <c r="N51" s="218">
        <v>74.099999999999994</v>
      </c>
      <c r="O51" s="218">
        <v>4.6389889341022608</v>
      </c>
      <c r="P51" s="218">
        <v>0.92466332080684643</v>
      </c>
      <c r="Q51" s="218">
        <v>0.71592967814566466</v>
      </c>
      <c r="R51" s="218">
        <v>0.71592967814566466</v>
      </c>
      <c r="S51" s="218">
        <v>0.71592967814566466</v>
      </c>
      <c r="T51" s="218">
        <v>0.33534918516382461</v>
      </c>
      <c r="U51" s="219">
        <v>2.3419203747072573E-3</v>
      </c>
      <c r="V51" s="219">
        <v>0.15327269936949434</v>
      </c>
      <c r="W51" s="219">
        <v>0.57931757980546883</v>
      </c>
      <c r="X51" s="219">
        <v>0.40727259188616677</v>
      </c>
      <c r="Y51" s="219">
        <v>0.12412177985948471</v>
      </c>
      <c r="Z51" s="219">
        <v>0.1567855799315552</v>
      </c>
      <c r="AA51" s="219">
        <v>0.92432003696638021</v>
      </c>
      <c r="AB51" s="219">
        <v>2.3419203747072573E-3</v>
      </c>
      <c r="AC51" s="219">
        <v>30.841893503875461</v>
      </c>
      <c r="AD51" s="219">
        <v>1.131115688343118E-3</v>
      </c>
      <c r="AE51" s="219">
        <v>0.56555784417155952</v>
      </c>
      <c r="AF51" s="219">
        <v>0.63197197633115487</v>
      </c>
      <c r="AG51" s="219">
        <v>9.3394873349431806E-2</v>
      </c>
      <c r="AH51" s="219">
        <v>0.14528091409911614</v>
      </c>
      <c r="AI51" s="219">
        <v>6149.9999999999945</v>
      </c>
      <c r="AJ51" s="219">
        <v>4.7135300470160998E-2</v>
      </c>
    </row>
    <row r="52" spans="1:36" ht="14.25" customHeight="1" x14ac:dyDescent="0.25">
      <c r="A52" s="445">
        <v>2023</v>
      </c>
      <c r="B52" s="445" t="s">
        <v>892</v>
      </c>
      <c r="C52" s="445" t="s">
        <v>904</v>
      </c>
      <c r="D52" s="445" t="s">
        <v>905</v>
      </c>
      <c r="E52" s="445" t="s">
        <v>895</v>
      </c>
      <c r="F52" s="445" t="s">
        <v>165</v>
      </c>
      <c r="G52" s="224" t="s">
        <v>2076</v>
      </c>
      <c r="H52" s="217">
        <v>3.6034849289219468</v>
      </c>
      <c r="I52" s="218">
        <v>0.45662100456621008</v>
      </c>
      <c r="J52" s="218">
        <v>723.70867145107832</v>
      </c>
      <c r="K52" s="218">
        <v>291.11636053648897</v>
      </c>
      <c r="L52" s="218">
        <v>10.882482805341459</v>
      </c>
      <c r="M52" s="218">
        <v>434.80142656171313</v>
      </c>
      <c r="N52" s="218">
        <v>72.999999999999957</v>
      </c>
      <c r="O52" s="218">
        <v>0.93278424045783914</v>
      </c>
      <c r="P52" s="218">
        <v>0.31092808015261303</v>
      </c>
      <c r="Q52" s="218">
        <v>0</v>
      </c>
      <c r="R52" s="218">
        <v>0</v>
      </c>
      <c r="S52" s="218">
        <v>0</v>
      </c>
      <c r="T52" s="218">
        <v>0</v>
      </c>
      <c r="U52" s="219">
        <v>6.8493150684931494E-3</v>
      </c>
      <c r="V52" s="219">
        <v>0.26649732877853516</v>
      </c>
      <c r="W52" s="219">
        <v>0.37957362329794192</v>
      </c>
      <c r="X52" s="219">
        <v>1.019498641592453</v>
      </c>
      <c r="Y52" s="219">
        <v>0.19863013698630139</v>
      </c>
      <c r="Z52" s="219">
        <v>0.31444253425798724</v>
      </c>
      <c r="AA52" s="219">
        <v>0.81319061647259183</v>
      </c>
      <c r="AB52" s="219">
        <v>4.5662100456621011E-3</v>
      </c>
      <c r="AC52" s="219">
        <v>53.139648404108861</v>
      </c>
      <c r="AD52" s="219">
        <v>0</v>
      </c>
      <c r="AE52" s="219">
        <v>0</v>
      </c>
      <c r="AF52" s="219">
        <v>0</v>
      </c>
      <c r="AG52" s="219">
        <v>0</v>
      </c>
      <c r="AH52" s="219">
        <v>0</v>
      </c>
      <c r="AI52" s="219">
        <v>9.9599999999999973</v>
      </c>
      <c r="AJ52" s="219">
        <v>0.99496985648836189</v>
      </c>
    </row>
    <row r="53" spans="1:36" ht="14.25" customHeight="1" x14ac:dyDescent="0.25">
      <c r="A53" s="445">
        <v>2023</v>
      </c>
      <c r="B53" s="445" t="s">
        <v>892</v>
      </c>
      <c r="C53" s="445" t="s">
        <v>906</v>
      </c>
      <c r="D53" s="445" t="s">
        <v>905</v>
      </c>
      <c r="E53" s="445" t="s">
        <v>897</v>
      </c>
      <c r="F53" s="445" t="s">
        <v>1794</v>
      </c>
      <c r="G53" s="224" t="s">
        <v>2076</v>
      </c>
      <c r="H53" s="217">
        <v>104.3302598076864</v>
      </c>
      <c r="I53" s="218">
        <v>0</v>
      </c>
      <c r="J53" s="218">
        <v>29.066309737801646</v>
      </c>
      <c r="K53" s="218">
        <v>-1.1119492347423239</v>
      </c>
      <c r="L53" s="218">
        <v>26.790529369092852</v>
      </c>
      <c r="M53" s="218">
        <v>47.654114685840881</v>
      </c>
      <c r="N53" s="218">
        <v>0</v>
      </c>
      <c r="O53" s="218">
        <v>3.5176092638209209</v>
      </c>
      <c r="P53" s="218">
        <v>0.42075443665900902</v>
      </c>
      <c r="Q53" s="218">
        <v>0.39286685959270334</v>
      </c>
      <c r="R53" s="218">
        <v>0.39286685959270334</v>
      </c>
      <c r="S53" s="218">
        <v>0.39286685959270334</v>
      </c>
      <c r="T53" s="218">
        <v>5.8970430436228155E-2</v>
      </c>
      <c r="U53" s="219">
        <v>0</v>
      </c>
      <c r="V53" s="219">
        <v>0</v>
      </c>
      <c r="W53" s="219">
        <v>0</v>
      </c>
      <c r="X53" s="219">
        <v>0</v>
      </c>
      <c r="Y53" s="219">
        <v>0</v>
      </c>
      <c r="Z53" s="219">
        <v>0</v>
      </c>
      <c r="AA53" s="219">
        <v>0</v>
      </c>
      <c r="AB53" s="219">
        <v>0</v>
      </c>
      <c r="AC53" s="219">
        <v>0</v>
      </c>
      <c r="AD53" s="219">
        <v>0</v>
      </c>
      <c r="AE53" s="219">
        <v>0</v>
      </c>
      <c r="AF53" s="219">
        <v>0</v>
      </c>
      <c r="AG53" s="219">
        <v>0</v>
      </c>
      <c r="AH53" s="219">
        <v>0</v>
      </c>
      <c r="AI53" s="219">
        <v>0</v>
      </c>
      <c r="AJ53" s="219">
        <v>5.7478911877989229E-3</v>
      </c>
    </row>
    <row r="54" spans="1:36" ht="14.25" customHeight="1" x14ac:dyDescent="0.25">
      <c r="A54" s="445">
        <v>2023</v>
      </c>
      <c r="B54" s="445" t="s">
        <v>892</v>
      </c>
      <c r="C54" s="445" t="s">
        <v>906</v>
      </c>
      <c r="D54" s="445" t="s">
        <v>905</v>
      </c>
      <c r="E54" s="445" t="s">
        <v>897</v>
      </c>
      <c r="F54" s="445" t="s">
        <v>948</v>
      </c>
      <c r="G54" s="224" t="s">
        <v>2076</v>
      </c>
      <c r="H54" s="217">
        <v>4.066595802403401</v>
      </c>
      <c r="I54" s="218">
        <v>0</v>
      </c>
      <c r="J54" s="218">
        <v>673.96267204864182</v>
      </c>
      <c r="K54" s="218">
        <v>408.79590454166845</v>
      </c>
      <c r="L54" s="218">
        <v>17.328768048559443</v>
      </c>
      <c r="M54" s="218">
        <v>497.42392323430568</v>
      </c>
      <c r="N54" s="218">
        <v>0</v>
      </c>
      <c r="O54" s="218">
        <v>0.94520552992142381</v>
      </c>
      <c r="P54" s="218">
        <v>0.31506850997380798</v>
      </c>
      <c r="Q54" s="218">
        <v>0</v>
      </c>
      <c r="R54" s="218">
        <v>0</v>
      </c>
      <c r="S54" s="218">
        <v>0</v>
      </c>
      <c r="T54" s="218">
        <v>0</v>
      </c>
      <c r="U54" s="219">
        <v>0</v>
      </c>
      <c r="V54" s="219">
        <v>0</v>
      </c>
      <c r="W54" s="219">
        <v>0</v>
      </c>
      <c r="X54" s="219">
        <v>0</v>
      </c>
      <c r="Y54" s="219">
        <v>0</v>
      </c>
      <c r="Z54" s="219">
        <v>0</v>
      </c>
      <c r="AA54" s="219">
        <v>0</v>
      </c>
      <c r="AB54" s="219">
        <v>0</v>
      </c>
      <c r="AC54" s="219">
        <v>0</v>
      </c>
      <c r="AD54" s="219">
        <v>0</v>
      </c>
      <c r="AE54" s="219">
        <v>0</v>
      </c>
      <c r="AF54" s="219">
        <v>0</v>
      </c>
      <c r="AG54" s="219">
        <v>0</v>
      </c>
      <c r="AH54" s="219">
        <v>0</v>
      </c>
      <c r="AI54" s="219">
        <v>9.9599999999999955</v>
      </c>
      <c r="AJ54" s="219">
        <v>1.008219231916186</v>
      </c>
    </row>
    <row r="55" spans="1:36" ht="14.25" customHeight="1" x14ac:dyDescent="0.25">
      <c r="A55" s="445">
        <v>2023</v>
      </c>
      <c r="B55" s="445" t="s">
        <v>892</v>
      </c>
      <c r="C55" s="445" t="s">
        <v>906</v>
      </c>
      <c r="D55" s="445" t="s">
        <v>905</v>
      </c>
      <c r="E55" s="445" t="s">
        <v>897</v>
      </c>
      <c r="F55" s="445" t="s">
        <v>949</v>
      </c>
      <c r="G55" s="224" t="s">
        <v>2076</v>
      </c>
      <c r="H55" s="217">
        <v>17.67282681655513</v>
      </c>
      <c r="I55" s="218">
        <v>0</v>
      </c>
      <c r="J55" s="218">
        <v>71.193071980038184</v>
      </c>
      <c r="K55" s="218">
        <v>2.9565948427629953</v>
      </c>
      <c r="L55" s="218">
        <v>0.63467973698600966</v>
      </c>
      <c r="M55" s="218">
        <v>29.429764792401151</v>
      </c>
      <c r="N55" s="218">
        <v>4.1958000000000002</v>
      </c>
      <c r="O55" s="218">
        <v>5.3232234354616317</v>
      </c>
      <c r="P55" s="218">
        <v>0.84685311629083249</v>
      </c>
      <c r="Q55" s="218">
        <v>0.88885485717914414</v>
      </c>
      <c r="R55" s="218">
        <v>0.88885485717914414</v>
      </c>
      <c r="S55" s="218">
        <v>0.88885485717914414</v>
      </c>
      <c r="T55" s="218">
        <v>0.45939730262966583</v>
      </c>
      <c r="U55" s="219">
        <v>0</v>
      </c>
      <c r="V55" s="219">
        <v>0</v>
      </c>
      <c r="W55" s="219">
        <v>0</v>
      </c>
      <c r="X55" s="219">
        <v>0</v>
      </c>
      <c r="Y55" s="219">
        <v>0</v>
      </c>
      <c r="Z55" s="219">
        <v>0</v>
      </c>
      <c r="AA55" s="219">
        <v>0</v>
      </c>
      <c r="AB55" s="219">
        <v>0</v>
      </c>
      <c r="AC55" s="219">
        <v>0</v>
      </c>
      <c r="AD55" s="219">
        <v>1.0369084240518826E-3</v>
      </c>
      <c r="AE55" s="219">
        <v>0.51845421202594122</v>
      </c>
      <c r="AF55" s="219">
        <v>0.57933690848403352</v>
      </c>
      <c r="AG55" s="219">
        <v>8.5616291894192148E-2</v>
      </c>
      <c r="AH55" s="219">
        <v>0.13318089850207662</v>
      </c>
      <c r="AI55" s="219">
        <v>6150</v>
      </c>
      <c r="AJ55" s="219">
        <v>5.1261618199895866E-2</v>
      </c>
    </row>
    <row r="56" spans="1:36" ht="14.25" customHeight="1" x14ac:dyDescent="0.25">
      <c r="A56" s="445">
        <v>2023</v>
      </c>
      <c r="B56" s="445" t="s">
        <v>892</v>
      </c>
      <c r="C56" s="445" t="s">
        <v>906</v>
      </c>
      <c r="D56" s="445" t="s">
        <v>905</v>
      </c>
      <c r="E56" s="445" t="s">
        <v>897</v>
      </c>
      <c r="F56" s="445" t="s">
        <v>1332</v>
      </c>
      <c r="G56" s="224" t="s">
        <v>2076</v>
      </c>
      <c r="H56" s="217">
        <v>104.3302598076864</v>
      </c>
      <c r="I56" s="218">
        <v>0</v>
      </c>
      <c r="J56" s="218">
        <v>29.066309737801642</v>
      </c>
      <c r="K56" s="218">
        <v>-1.1119492347423243</v>
      </c>
      <c r="L56" s="218">
        <v>26.790529369092848</v>
      </c>
      <c r="M56" s="218">
        <v>47.654114685840874</v>
      </c>
      <c r="N56" s="218">
        <v>56.79999999999999</v>
      </c>
      <c r="O56" s="218">
        <v>3.5176092638209204</v>
      </c>
      <c r="P56" s="218">
        <v>0.42075443665900897</v>
      </c>
      <c r="Q56" s="218">
        <v>0.39286685959270334</v>
      </c>
      <c r="R56" s="218">
        <v>0.39286685959270334</v>
      </c>
      <c r="S56" s="218">
        <v>0.39286685959270334</v>
      </c>
      <c r="T56" s="218">
        <v>5.8970430436228155E-2</v>
      </c>
      <c r="U56" s="219">
        <v>0</v>
      </c>
      <c r="V56" s="219">
        <v>0.15894110139360473</v>
      </c>
      <c r="W56" s="219">
        <v>0.14304699125424428</v>
      </c>
      <c r="X56" s="219">
        <v>0.55629385487761651</v>
      </c>
      <c r="Y56" s="219">
        <v>0</v>
      </c>
      <c r="Z56" s="219">
        <v>0.15894110139360473</v>
      </c>
      <c r="AA56" s="219">
        <v>0.47682330418081414</v>
      </c>
      <c r="AB56" s="219">
        <v>0</v>
      </c>
      <c r="AC56" s="219">
        <v>31.788220278720935</v>
      </c>
      <c r="AD56" s="219">
        <v>0</v>
      </c>
      <c r="AE56" s="219">
        <v>0</v>
      </c>
      <c r="AF56" s="219">
        <v>0</v>
      </c>
      <c r="AG56" s="219">
        <v>0</v>
      </c>
      <c r="AH56" s="219">
        <v>0</v>
      </c>
      <c r="AI56" s="219">
        <v>0</v>
      </c>
      <c r="AJ56" s="219">
        <v>5.747891187798922E-3</v>
      </c>
    </row>
    <row r="57" spans="1:36" ht="14.25" customHeight="1" x14ac:dyDescent="0.25">
      <c r="A57" s="445">
        <v>2023</v>
      </c>
      <c r="B57" s="445" t="s">
        <v>892</v>
      </c>
      <c r="C57" s="445" t="s">
        <v>906</v>
      </c>
      <c r="D57" s="445" t="s">
        <v>905</v>
      </c>
      <c r="E57" s="445" t="s">
        <v>897</v>
      </c>
      <c r="F57" s="445" t="s">
        <v>166</v>
      </c>
      <c r="G57" s="224" t="s">
        <v>2076</v>
      </c>
      <c r="H57" s="217">
        <v>17.67282681655513</v>
      </c>
      <c r="I57" s="218">
        <v>0.46838407494145146</v>
      </c>
      <c r="J57" s="218">
        <v>71.193071980038155</v>
      </c>
      <c r="K57" s="218">
        <v>2.9565948427629918</v>
      </c>
      <c r="L57" s="218">
        <v>0.63467973698600888</v>
      </c>
      <c r="M57" s="218">
        <v>29.429764792401137</v>
      </c>
      <c r="N57" s="218">
        <v>74.099999999999952</v>
      </c>
      <c r="O57" s="218">
        <v>5.3232234354616272</v>
      </c>
      <c r="P57" s="218">
        <v>0.84685311629083182</v>
      </c>
      <c r="Q57" s="218">
        <v>0.88885485717914303</v>
      </c>
      <c r="R57" s="218">
        <v>0.88885485717914303</v>
      </c>
      <c r="S57" s="218">
        <v>0.88885485717914303</v>
      </c>
      <c r="T57" s="218">
        <v>0.45939730262966555</v>
      </c>
      <c r="U57" s="219">
        <v>2.3419203747072582E-3</v>
      </c>
      <c r="V57" s="219">
        <v>0.14276445729448156</v>
      </c>
      <c r="W57" s="219">
        <v>0.55304697461793662</v>
      </c>
      <c r="X57" s="219">
        <v>0.38835775615114404</v>
      </c>
      <c r="Y57" s="219">
        <v>0.12412177985948464</v>
      </c>
      <c r="Z57" s="219">
        <v>0.14627733785654243</v>
      </c>
      <c r="AA57" s="219">
        <v>0.86127058451630412</v>
      </c>
      <c r="AB57" s="219">
        <v>2.3419203747072582E-3</v>
      </c>
      <c r="AC57" s="219">
        <v>28.740245088872904</v>
      </c>
      <c r="AD57" s="219">
        <v>1.0369084240518817E-3</v>
      </c>
      <c r="AE57" s="219">
        <v>0.51845421202594055</v>
      </c>
      <c r="AF57" s="219">
        <v>0.57933690848403308</v>
      </c>
      <c r="AG57" s="219">
        <v>8.5616291894192106E-2</v>
      </c>
      <c r="AH57" s="219">
        <v>0.13318089850207662</v>
      </c>
      <c r="AI57" s="219">
        <v>6149.9999999999936</v>
      </c>
      <c r="AJ57" s="219">
        <v>5.1261618199895845E-2</v>
      </c>
    </row>
    <row r="58" spans="1:36" ht="14.25" customHeight="1" x14ac:dyDescent="0.25">
      <c r="A58" s="445">
        <v>2023</v>
      </c>
      <c r="B58" s="445" t="s">
        <v>892</v>
      </c>
      <c r="C58" s="445" t="s">
        <v>906</v>
      </c>
      <c r="D58" s="445" t="s">
        <v>905</v>
      </c>
      <c r="E58" s="445" t="s">
        <v>897</v>
      </c>
      <c r="F58" s="445" t="s">
        <v>165</v>
      </c>
      <c r="G58" s="224" t="s">
        <v>2076</v>
      </c>
      <c r="H58" s="217">
        <v>4.066595802403401</v>
      </c>
      <c r="I58" s="218">
        <v>0.45662100456621008</v>
      </c>
      <c r="J58" s="218">
        <v>673.96267204864193</v>
      </c>
      <c r="K58" s="218">
        <v>408.79590454166851</v>
      </c>
      <c r="L58" s="218">
        <v>17.328768048559443</v>
      </c>
      <c r="M58" s="218">
        <v>497.42392323430568</v>
      </c>
      <c r="N58" s="218">
        <v>73</v>
      </c>
      <c r="O58" s="218">
        <v>0.9452055299214237</v>
      </c>
      <c r="P58" s="218">
        <v>0.31506850997380803</v>
      </c>
      <c r="Q58" s="218">
        <v>0</v>
      </c>
      <c r="R58" s="218">
        <v>0</v>
      </c>
      <c r="S58" s="218">
        <v>0</v>
      </c>
      <c r="T58" s="218">
        <v>0</v>
      </c>
      <c r="U58" s="219">
        <v>6.8493150684931503E-3</v>
      </c>
      <c r="V58" s="219">
        <v>0.26379520753393798</v>
      </c>
      <c r="W58" s="219">
        <v>0.3771417141778044</v>
      </c>
      <c r="X58" s="219">
        <v>1.0100412172363626</v>
      </c>
      <c r="Y58" s="219">
        <v>0.19863013698630133</v>
      </c>
      <c r="Z58" s="219">
        <v>0.31174041301339001</v>
      </c>
      <c r="AA58" s="219">
        <v>0.80508425273880013</v>
      </c>
      <c r="AB58" s="219">
        <v>4.5662100456621002E-3</v>
      </c>
      <c r="AC58" s="219">
        <v>52.599224155189432</v>
      </c>
      <c r="AD58" s="219">
        <v>0</v>
      </c>
      <c r="AE58" s="219">
        <v>0</v>
      </c>
      <c r="AF58" s="219">
        <v>0</v>
      </c>
      <c r="AG58" s="219">
        <v>0</v>
      </c>
      <c r="AH58" s="219">
        <v>0</v>
      </c>
      <c r="AI58" s="219">
        <v>9.9599999999999955</v>
      </c>
      <c r="AJ58" s="219">
        <v>1.0082192319161862</v>
      </c>
    </row>
    <row r="59" spans="1:36" ht="14.25" customHeight="1" x14ac:dyDescent="0.25">
      <c r="A59" s="445">
        <v>2023</v>
      </c>
      <c r="B59" s="445" t="s">
        <v>892</v>
      </c>
      <c r="C59" s="445" t="s">
        <v>907</v>
      </c>
      <c r="D59" s="445" t="s">
        <v>905</v>
      </c>
      <c r="E59" s="445" t="s">
        <v>899</v>
      </c>
      <c r="F59" s="445" t="s">
        <v>1794</v>
      </c>
      <c r="G59" s="224" t="s">
        <v>2076</v>
      </c>
      <c r="H59" s="217">
        <v>76.661549880187223</v>
      </c>
      <c r="I59" s="218">
        <v>0</v>
      </c>
      <c r="J59" s="218">
        <v>29.455491233134182</v>
      </c>
      <c r="K59" s="218">
        <v>6.089828057053996</v>
      </c>
      <c r="L59" s="218">
        <v>20.003712969837672</v>
      </c>
      <c r="M59" s="218">
        <v>45.900291502591926</v>
      </c>
      <c r="N59" s="218">
        <v>0</v>
      </c>
      <c r="O59" s="218">
        <v>2.2932355983680237</v>
      </c>
      <c r="P59" s="218">
        <v>0.2544967554833138</v>
      </c>
      <c r="Q59" s="218">
        <v>0.39470224194976611</v>
      </c>
      <c r="R59" s="218">
        <v>0.39470224194976611</v>
      </c>
      <c r="S59" s="218">
        <v>0.39470224194976611</v>
      </c>
      <c r="T59" s="218">
        <v>5.9245535239521016E-2</v>
      </c>
      <c r="U59" s="219">
        <v>0</v>
      </c>
      <c r="V59" s="219">
        <v>0</v>
      </c>
      <c r="W59" s="219">
        <v>0</v>
      </c>
      <c r="X59" s="219">
        <v>0</v>
      </c>
      <c r="Y59" s="219">
        <v>0</v>
      </c>
      <c r="Z59" s="219">
        <v>0</v>
      </c>
      <c r="AA59" s="219">
        <v>0</v>
      </c>
      <c r="AB59" s="219">
        <v>0</v>
      </c>
      <c r="AC59" s="219">
        <v>0</v>
      </c>
      <c r="AD59" s="219">
        <v>0</v>
      </c>
      <c r="AE59" s="219">
        <v>0</v>
      </c>
      <c r="AF59" s="219">
        <v>0</v>
      </c>
      <c r="AG59" s="219">
        <v>0</v>
      </c>
      <c r="AH59" s="219">
        <v>0</v>
      </c>
      <c r="AI59" s="219">
        <v>0</v>
      </c>
      <c r="AJ59" s="219">
        <v>4.291880711649463E-3</v>
      </c>
    </row>
    <row r="60" spans="1:36" ht="14.25" customHeight="1" x14ac:dyDescent="0.25">
      <c r="A60" s="445">
        <v>2023</v>
      </c>
      <c r="B60" s="445" t="s">
        <v>892</v>
      </c>
      <c r="C60" s="445" t="s">
        <v>907</v>
      </c>
      <c r="D60" s="445" t="s">
        <v>905</v>
      </c>
      <c r="E60" s="445" t="s">
        <v>899</v>
      </c>
      <c r="F60" s="445" t="s">
        <v>948</v>
      </c>
      <c r="G60" s="224" t="s">
        <v>2076</v>
      </c>
      <c r="H60" s="217">
        <v>3.1603139451311497</v>
      </c>
      <c r="I60" s="218">
        <v>0</v>
      </c>
      <c r="J60" s="218">
        <v>614.39594549882122</v>
      </c>
      <c r="K60" s="218">
        <v>598.28306738284709</v>
      </c>
      <c r="L60" s="218">
        <v>19.524663885367772</v>
      </c>
      <c r="M60" s="218">
        <v>601.21502263040486</v>
      </c>
      <c r="N60" s="218">
        <v>0</v>
      </c>
      <c r="O60" s="218">
        <v>0.83677130937290434</v>
      </c>
      <c r="P60" s="218">
        <v>0.27892376979096817</v>
      </c>
      <c r="Q60" s="218">
        <v>0</v>
      </c>
      <c r="R60" s="218">
        <v>0</v>
      </c>
      <c r="S60" s="218">
        <v>0</v>
      </c>
      <c r="T60" s="218">
        <v>0</v>
      </c>
      <c r="U60" s="219">
        <v>0</v>
      </c>
      <c r="V60" s="219">
        <v>0</v>
      </c>
      <c r="W60" s="219">
        <v>0</v>
      </c>
      <c r="X60" s="219">
        <v>0</v>
      </c>
      <c r="Y60" s="219">
        <v>0</v>
      </c>
      <c r="Z60" s="219">
        <v>0</v>
      </c>
      <c r="AA60" s="219">
        <v>0</v>
      </c>
      <c r="AB60" s="219">
        <v>0</v>
      </c>
      <c r="AC60" s="219">
        <v>0</v>
      </c>
      <c r="AD60" s="219">
        <v>0</v>
      </c>
      <c r="AE60" s="219">
        <v>0</v>
      </c>
      <c r="AF60" s="219">
        <v>0</v>
      </c>
      <c r="AG60" s="219">
        <v>0</v>
      </c>
      <c r="AH60" s="219">
        <v>0</v>
      </c>
      <c r="AI60" s="219">
        <v>9.9599999999999991</v>
      </c>
      <c r="AJ60" s="219">
        <v>0.89255606333109805</v>
      </c>
    </row>
    <row r="61" spans="1:36" ht="14.25" customHeight="1" x14ac:dyDescent="0.25">
      <c r="A61" s="445">
        <v>2023</v>
      </c>
      <c r="B61" s="445" t="s">
        <v>892</v>
      </c>
      <c r="C61" s="445" t="s">
        <v>907</v>
      </c>
      <c r="D61" s="445" t="s">
        <v>905</v>
      </c>
      <c r="E61" s="445" t="s">
        <v>899</v>
      </c>
      <c r="F61" s="445" t="s">
        <v>949</v>
      </c>
      <c r="G61" s="224" t="s">
        <v>2076</v>
      </c>
      <c r="H61" s="217">
        <v>13.076644005952959</v>
      </c>
      <c r="I61" s="218">
        <v>0</v>
      </c>
      <c r="J61" s="218">
        <v>121.93415046529707</v>
      </c>
      <c r="K61" s="218">
        <v>3.7551985214193442</v>
      </c>
      <c r="L61" s="218">
        <v>0.56492750049416718</v>
      </c>
      <c r="M61" s="218">
        <v>41.764506837699514</v>
      </c>
      <c r="N61" s="218">
        <v>4.195800000000002</v>
      </c>
      <c r="O61" s="218">
        <v>3.6803911218441678</v>
      </c>
      <c r="P61" s="218">
        <v>0.69996859240336029</v>
      </c>
      <c r="Q61" s="218">
        <v>1.5730288181338523</v>
      </c>
      <c r="R61" s="218">
        <v>1.5730288181338523</v>
      </c>
      <c r="S61" s="218">
        <v>1.5730288181338523</v>
      </c>
      <c r="T61" s="218">
        <v>0.85041027919855505</v>
      </c>
      <c r="U61" s="219">
        <v>0</v>
      </c>
      <c r="V61" s="219">
        <v>0</v>
      </c>
      <c r="W61" s="219">
        <v>0</v>
      </c>
      <c r="X61" s="219">
        <v>0</v>
      </c>
      <c r="Y61" s="219">
        <v>0</v>
      </c>
      <c r="Z61" s="219">
        <v>0</v>
      </c>
      <c r="AA61" s="219">
        <v>0</v>
      </c>
      <c r="AB61" s="219">
        <v>0</v>
      </c>
      <c r="AC61" s="219">
        <v>0</v>
      </c>
      <c r="AD61" s="219">
        <v>8.5712399058936791E-4</v>
      </c>
      <c r="AE61" s="219">
        <v>0.42856199529468442</v>
      </c>
      <c r="AF61" s="219">
        <v>0.47888854153112381</v>
      </c>
      <c r="AG61" s="219">
        <v>7.0771705644993715E-2</v>
      </c>
      <c r="AH61" s="219">
        <v>0.11008931989221239</v>
      </c>
      <c r="AI61" s="219">
        <v>6149.9999999999991</v>
      </c>
      <c r="AJ61" s="219">
        <v>5.1765358602983778E-2</v>
      </c>
    </row>
    <row r="62" spans="1:36" ht="14.25" customHeight="1" x14ac:dyDescent="0.25">
      <c r="A62" s="445">
        <v>2023</v>
      </c>
      <c r="B62" s="445" t="s">
        <v>892</v>
      </c>
      <c r="C62" s="445" t="s">
        <v>907</v>
      </c>
      <c r="D62" s="445" t="s">
        <v>905</v>
      </c>
      <c r="E62" s="445" t="s">
        <v>899</v>
      </c>
      <c r="F62" s="445" t="s">
        <v>1332</v>
      </c>
      <c r="G62" s="224" t="s">
        <v>2076</v>
      </c>
      <c r="H62" s="217">
        <v>76.661549880187223</v>
      </c>
      <c r="I62" s="218">
        <v>0</v>
      </c>
      <c r="J62" s="218">
        <v>29.455491233134186</v>
      </c>
      <c r="K62" s="218">
        <v>6.0898280570539951</v>
      </c>
      <c r="L62" s="218">
        <v>20.003712969837675</v>
      </c>
      <c r="M62" s="218">
        <v>45.900291502591941</v>
      </c>
      <c r="N62" s="218">
        <v>56.79999999999999</v>
      </c>
      <c r="O62" s="218">
        <v>2.2932355983680237</v>
      </c>
      <c r="P62" s="218">
        <v>0.25449675548331374</v>
      </c>
      <c r="Q62" s="218">
        <v>0.39470224194976616</v>
      </c>
      <c r="R62" s="218">
        <v>0.39470224194976616</v>
      </c>
      <c r="S62" s="218">
        <v>0.39470224194976616</v>
      </c>
      <c r="T62" s="218">
        <v>5.9245535239521023E-2</v>
      </c>
      <c r="U62" s="219">
        <v>0</v>
      </c>
      <c r="V62" s="219">
        <v>0.12168748944196074</v>
      </c>
      <c r="W62" s="219">
        <v>0.10951874049776465</v>
      </c>
      <c r="X62" s="219">
        <v>0.42590621304686271</v>
      </c>
      <c r="Y62" s="219">
        <v>0</v>
      </c>
      <c r="Z62" s="219">
        <v>0.12168748944196074</v>
      </c>
      <c r="AA62" s="219">
        <v>0.36506246832588218</v>
      </c>
      <c r="AB62" s="219">
        <v>0</v>
      </c>
      <c r="AC62" s="219">
        <v>24.337497888392154</v>
      </c>
      <c r="AD62" s="219">
        <v>0</v>
      </c>
      <c r="AE62" s="219">
        <v>0</v>
      </c>
      <c r="AF62" s="219">
        <v>0</v>
      </c>
      <c r="AG62" s="219">
        <v>0</v>
      </c>
      <c r="AH62" s="219">
        <v>0</v>
      </c>
      <c r="AI62" s="219">
        <v>0</v>
      </c>
      <c r="AJ62" s="219">
        <v>4.2918807116494621E-3</v>
      </c>
    </row>
    <row r="63" spans="1:36" ht="14.25" customHeight="1" x14ac:dyDescent="0.25">
      <c r="A63" s="445">
        <v>2023</v>
      </c>
      <c r="B63" s="445" t="s">
        <v>892</v>
      </c>
      <c r="C63" s="445" t="s">
        <v>907</v>
      </c>
      <c r="D63" s="445" t="s">
        <v>905</v>
      </c>
      <c r="E63" s="445" t="s">
        <v>899</v>
      </c>
      <c r="F63" s="445" t="s">
        <v>166</v>
      </c>
      <c r="G63" s="224" t="s">
        <v>2076</v>
      </c>
      <c r="H63" s="217">
        <v>13.076644005952959</v>
      </c>
      <c r="I63" s="218">
        <v>0.46838407494145196</v>
      </c>
      <c r="J63" s="218">
        <v>121.93415046529705</v>
      </c>
      <c r="K63" s="218">
        <v>3.7551985214193455</v>
      </c>
      <c r="L63" s="218">
        <v>0.5649275004941674</v>
      </c>
      <c r="M63" s="218">
        <v>41.764506837699535</v>
      </c>
      <c r="N63" s="218">
        <v>74.09999999999998</v>
      </c>
      <c r="O63" s="218">
        <v>3.6803911218441696</v>
      </c>
      <c r="P63" s="218">
        <v>0.69996859240336051</v>
      </c>
      <c r="Q63" s="218">
        <v>1.5730288181338532</v>
      </c>
      <c r="R63" s="218">
        <v>1.5730288181338532</v>
      </c>
      <c r="S63" s="218">
        <v>1.5730288181338532</v>
      </c>
      <c r="T63" s="218">
        <v>0.85041027919855583</v>
      </c>
      <c r="U63" s="219">
        <v>2.3419203747072591E-3</v>
      </c>
      <c r="V63" s="219">
        <v>0.12113949139715384</v>
      </c>
      <c r="W63" s="219">
        <v>0.49898455987461748</v>
      </c>
      <c r="X63" s="219">
        <v>0.34943281753595407</v>
      </c>
      <c r="Y63" s="219">
        <v>0.12412177985948482</v>
      </c>
      <c r="Z63" s="219">
        <v>0.12465237195921469</v>
      </c>
      <c r="AA63" s="219">
        <v>0.73152078913233753</v>
      </c>
      <c r="AB63" s="219">
        <v>2.3419203747072591E-3</v>
      </c>
      <c r="AC63" s="219">
        <v>24.415251909407353</v>
      </c>
      <c r="AD63" s="219">
        <v>8.5712399058936824E-4</v>
      </c>
      <c r="AE63" s="219">
        <v>0.42856199529468425</v>
      </c>
      <c r="AF63" s="219">
        <v>0.47888854153112392</v>
      </c>
      <c r="AG63" s="219">
        <v>7.0771705644993702E-2</v>
      </c>
      <c r="AH63" s="219">
        <v>0.11008931989221242</v>
      </c>
      <c r="AI63" s="219">
        <v>6150.0000000000027</v>
      </c>
      <c r="AJ63" s="219">
        <v>5.1765358602983792E-2</v>
      </c>
    </row>
    <row r="64" spans="1:36" ht="14.25" customHeight="1" x14ac:dyDescent="0.25">
      <c r="A64" s="445">
        <v>2023</v>
      </c>
      <c r="B64" s="445" t="s">
        <v>892</v>
      </c>
      <c r="C64" s="445" t="s">
        <v>907</v>
      </c>
      <c r="D64" s="445" t="s">
        <v>905</v>
      </c>
      <c r="E64" s="445" t="s">
        <v>899</v>
      </c>
      <c r="F64" s="445" t="s">
        <v>165</v>
      </c>
      <c r="G64" s="224" t="s">
        <v>2076</v>
      </c>
      <c r="H64" s="217">
        <v>3.1603139451311488</v>
      </c>
      <c r="I64" s="218">
        <v>0.45662100456620996</v>
      </c>
      <c r="J64" s="218">
        <v>614.39594549882122</v>
      </c>
      <c r="K64" s="218">
        <v>598.28306738284709</v>
      </c>
      <c r="L64" s="218">
        <v>19.524663885367769</v>
      </c>
      <c r="M64" s="218">
        <v>601.21502263040475</v>
      </c>
      <c r="N64" s="218">
        <v>72.999999999999986</v>
      </c>
      <c r="O64" s="218">
        <v>0.83677130937290434</v>
      </c>
      <c r="P64" s="218">
        <v>0.27892376979096811</v>
      </c>
      <c r="Q64" s="218">
        <v>0</v>
      </c>
      <c r="R64" s="218">
        <v>0</v>
      </c>
      <c r="S64" s="218">
        <v>0</v>
      </c>
      <c r="T64" s="218">
        <v>0</v>
      </c>
      <c r="U64" s="219">
        <v>6.8493150684931512E-3</v>
      </c>
      <c r="V64" s="219">
        <v>0.22359451817447809</v>
      </c>
      <c r="W64" s="219">
        <v>0.34096109375429051</v>
      </c>
      <c r="X64" s="219">
        <v>0.86933880447825318</v>
      </c>
      <c r="Y64" s="219">
        <v>0.19863013698630133</v>
      </c>
      <c r="Z64" s="219">
        <v>0.27153972365393014</v>
      </c>
      <c r="AA64" s="219">
        <v>0.68448218466042066</v>
      </c>
      <c r="AB64" s="219">
        <v>4.5662100456621002E-3</v>
      </c>
      <c r="AC64" s="219">
        <v>44.559086283297432</v>
      </c>
      <c r="AD64" s="219">
        <v>0</v>
      </c>
      <c r="AE64" s="219">
        <v>0</v>
      </c>
      <c r="AF64" s="219">
        <v>0</v>
      </c>
      <c r="AG64" s="219">
        <v>0</v>
      </c>
      <c r="AH64" s="219">
        <v>0</v>
      </c>
      <c r="AI64" s="219">
        <v>9.9599999999999991</v>
      </c>
      <c r="AJ64" s="219">
        <v>0.89255606333109794</v>
      </c>
    </row>
    <row r="65" spans="1:36" ht="14.25" customHeight="1" x14ac:dyDescent="0.25">
      <c r="A65" s="445">
        <v>2023</v>
      </c>
      <c r="B65" s="445" t="s">
        <v>892</v>
      </c>
      <c r="C65" s="445" t="s">
        <v>908</v>
      </c>
      <c r="D65" s="445" t="s">
        <v>77</v>
      </c>
      <c r="E65" s="445" t="s">
        <v>899</v>
      </c>
      <c r="F65" s="445" t="s">
        <v>948</v>
      </c>
      <c r="G65" s="224" t="s">
        <v>2076</v>
      </c>
      <c r="H65" s="217">
        <v>1.7467460398849592</v>
      </c>
      <c r="I65" s="218">
        <v>0</v>
      </c>
      <c r="J65" s="218">
        <v>186.05263554623659</v>
      </c>
      <c r="K65" s="218">
        <v>2181.6722914102565</v>
      </c>
      <c r="L65" s="218">
        <v>38.785763135077218</v>
      </c>
      <c r="M65" s="218">
        <v>4172.802236970786</v>
      </c>
      <c r="N65" s="218">
        <v>0</v>
      </c>
      <c r="O65" s="218">
        <v>1.2353686501595547</v>
      </c>
      <c r="P65" s="218">
        <v>1.2353686501595547</v>
      </c>
      <c r="Q65" s="218">
        <v>25.276505689811003</v>
      </c>
      <c r="R65" s="218">
        <v>25.276505689811003</v>
      </c>
      <c r="S65" s="218">
        <v>25.276505689811003</v>
      </c>
      <c r="T65" s="218">
        <v>4.0837003085181776</v>
      </c>
      <c r="U65" s="219">
        <v>0</v>
      </c>
      <c r="V65" s="219">
        <v>0</v>
      </c>
      <c r="W65" s="219">
        <v>0</v>
      </c>
      <c r="X65" s="219">
        <v>0</v>
      </c>
      <c r="Y65" s="219">
        <v>0</v>
      </c>
      <c r="Z65" s="219">
        <v>0</v>
      </c>
      <c r="AA65" s="219">
        <v>0</v>
      </c>
      <c r="AB65" s="219">
        <v>0</v>
      </c>
      <c r="AC65" s="219">
        <v>0</v>
      </c>
      <c r="AD65" s="219">
        <v>0</v>
      </c>
      <c r="AE65" s="219">
        <v>0</v>
      </c>
      <c r="AF65" s="219">
        <v>0</v>
      </c>
      <c r="AG65" s="219">
        <v>0</v>
      </c>
      <c r="AH65" s="219">
        <v>0</v>
      </c>
      <c r="AI65" s="219">
        <v>9.9599999999999937</v>
      </c>
      <c r="AJ65" s="219">
        <v>4.9406365774931968</v>
      </c>
    </row>
    <row r="66" spans="1:36" ht="14.25" customHeight="1" x14ac:dyDescent="0.25">
      <c r="A66" s="445">
        <v>2023</v>
      </c>
      <c r="B66" s="445" t="s">
        <v>892</v>
      </c>
      <c r="C66" s="445" t="s">
        <v>908</v>
      </c>
      <c r="D66" s="445" t="s">
        <v>77</v>
      </c>
      <c r="E66" s="445" t="s">
        <v>899</v>
      </c>
      <c r="F66" s="445" t="s">
        <v>165</v>
      </c>
      <c r="G66" s="224" t="s">
        <v>2076</v>
      </c>
      <c r="H66" s="217">
        <v>1.7467460398849586</v>
      </c>
      <c r="I66" s="218">
        <v>0.45662100456620996</v>
      </c>
      <c r="J66" s="218">
        <v>186.05263554623653</v>
      </c>
      <c r="K66" s="218">
        <v>2181.6722914102565</v>
      </c>
      <c r="L66" s="218">
        <v>38.785763135077218</v>
      </c>
      <c r="M66" s="218">
        <v>4172.802236970786</v>
      </c>
      <c r="N66" s="218">
        <v>72.999999999999986</v>
      </c>
      <c r="O66" s="218">
        <v>1.2353686501595544</v>
      </c>
      <c r="P66" s="218">
        <v>1.2353686501595544</v>
      </c>
      <c r="Q66" s="218">
        <v>25.276505689810989</v>
      </c>
      <c r="R66" s="218">
        <v>25.276505689810989</v>
      </c>
      <c r="S66" s="218">
        <v>25.276505689810989</v>
      </c>
      <c r="T66" s="218">
        <v>4.0837003085181767</v>
      </c>
      <c r="U66" s="219">
        <v>6.8493150684931494E-3</v>
      </c>
      <c r="V66" s="219">
        <v>4.5662100456621002E-3</v>
      </c>
      <c r="W66" s="219">
        <v>0.14383561643835616</v>
      </c>
      <c r="X66" s="219">
        <v>0.10273972602739723</v>
      </c>
      <c r="Y66" s="219">
        <v>0.19863013698630133</v>
      </c>
      <c r="Z66" s="219">
        <v>5.2511415525114138E-2</v>
      </c>
      <c r="AA66" s="219">
        <v>2.7397260273972601E-2</v>
      </c>
      <c r="AB66" s="219">
        <v>4.5662100456621002E-3</v>
      </c>
      <c r="AC66" s="219">
        <v>0.75342465753424659</v>
      </c>
      <c r="AD66" s="219">
        <v>0</v>
      </c>
      <c r="AE66" s="219">
        <v>0</v>
      </c>
      <c r="AF66" s="219">
        <v>0</v>
      </c>
      <c r="AG66" s="219">
        <v>0</v>
      </c>
      <c r="AH66" s="219">
        <v>0</v>
      </c>
      <c r="AI66" s="219">
        <v>9.9599999999999955</v>
      </c>
      <c r="AJ66" s="219">
        <v>4.9406365774931968</v>
      </c>
    </row>
    <row r="67" spans="1:36" ht="14.25" customHeight="1" x14ac:dyDescent="0.25">
      <c r="A67" s="445">
        <v>2023</v>
      </c>
      <c r="B67" s="445" t="s">
        <v>892</v>
      </c>
      <c r="C67" s="445" t="s">
        <v>909</v>
      </c>
      <c r="D67" s="445" t="s">
        <v>80</v>
      </c>
      <c r="E67" s="445" t="s">
        <v>895</v>
      </c>
      <c r="F67" s="445" t="s">
        <v>948</v>
      </c>
      <c r="G67" s="224" t="s">
        <v>2076</v>
      </c>
      <c r="H67" s="217">
        <v>13.25204476023778</v>
      </c>
      <c r="I67" s="218">
        <v>0</v>
      </c>
      <c r="J67" s="218">
        <v>165.71463599181408</v>
      </c>
      <c r="K67" s="218">
        <v>409.97045786883558</v>
      </c>
      <c r="L67" s="218">
        <v>62.629105700957361</v>
      </c>
      <c r="M67" s="218">
        <v>6646.9074622910866</v>
      </c>
      <c r="N67" s="218">
        <v>0</v>
      </c>
      <c r="O67" s="218">
        <v>1.1257732568913792</v>
      </c>
      <c r="P67" s="218">
        <v>1.1257732568913792</v>
      </c>
      <c r="Q67" s="218">
        <v>8.5291844969900517</v>
      </c>
      <c r="R67" s="218">
        <v>8.5291844969900517</v>
      </c>
      <c r="S67" s="218">
        <v>8.5291844969900517</v>
      </c>
      <c r="T67" s="218">
        <v>1.5427906100932089</v>
      </c>
      <c r="U67" s="219">
        <v>0</v>
      </c>
      <c r="V67" s="219">
        <v>0</v>
      </c>
      <c r="W67" s="219">
        <v>0</v>
      </c>
      <c r="X67" s="219">
        <v>0</v>
      </c>
      <c r="Y67" s="219">
        <v>0</v>
      </c>
      <c r="Z67" s="219">
        <v>0</v>
      </c>
      <c r="AA67" s="219">
        <v>0</v>
      </c>
      <c r="AB67" s="219">
        <v>0</v>
      </c>
      <c r="AC67" s="219">
        <v>0</v>
      </c>
      <c r="AD67" s="219">
        <v>1.7110346288177859E-2</v>
      </c>
      <c r="AE67" s="219">
        <v>0.47800332487607983</v>
      </c>
      <c r="AF67" s="219">
        <v>0.16295567893502719</v>
      </c>
      <c r="AG67" s="219">
        <v>0.26072908629604347</v>
      </c>
      <c r="AH67" s="219">
        <v>0.55948116434359352</v>
      </c>
      <c r="AI67" s="219">
        <v>9.9600000000000009</v>
      </c>
      <c r="AJ67" s="219">
        <v>2.3961221763889378</v>
      </c>
    </row>
    <row r="68" spans="1:36" ht="14.25" customHeight="1" x14ac:dyDescent="0.25">
      <c r="A68" s="445">
        <v>2023</v>
      </c>
      <c r="B68" s="445" t="s">
        <v>892</v>
      </c>
      <c r="C68" s="445" t="s">
        <v>909</v>
      </c>
      <c r="D68" s="445" t="s">
        <v>80</v>
      </c>
      <c r="E68" s="445" t="s">
        <v>895</v>
      </c>
      <c r="F68" s="445" t="s">
        <v>165</v>
      </c>
      <c r="G68" s="224" t="s">
        <v>2076</v>
      </c>
      <c r="H68" s="217">
        <v>13.252044760237776</v>
      </c>
      <c r="I68" s="218">
        <v>0.45662100456621013</v>
      </c>
      <c r="J68" s="218">
        <v>165.71463599181405</v>
      </c>
      <c r="K68" s="218">
        <v>409.97045786883564</v>
      </c>
      <c r="L68" s="218">
        <v>62.629105700957346</v>
      </c>
      <c r="M68" s="218">
        <v>6646.9074622910875</v>
      </c>
      <c r="N68" s="218">
        <v>73.000000000000014</v>
      </c>
      <c r="O68" s="218">
        <v>1.1257732568913792</v>
      </c>
      <c r="P68" s="218">
        <v>1.1257732568913792</v>
      </c>
      <c r="Q68" s="218">
        <v>8.5291844969900517</v>
      </c>
      <c r="R68" s="218">
        <v>8.5291844969900517</v>
      </c>
      <c r="S68" s="218">
        <v>8.5291844969900517</v>
      </c>
      <c r="T68" s="218">
        <v>1.5427906100932089</v>
      </c>
      <c r="U68" s="219">
        <v>6.8493150684931512E-3</v>
      </c>
      <c r="V68" s="219">
        <v>0.12866568028227859</v>
      </c>
      <c r="W68" s="219">
        <v>0.25552513965131107</v>
      </c>
      <c r="X68" s="219">
        <v>0.53708787185555518</v>
      </c>
      <c r="Y68" s="219">
        <v>0.19863013698630144</v>
      </c>
      <c r="Z68" s="219">
        <v>0.17661088576173065</v>
      </c>
      <c r="AA68" s="219">
        <v>0.39969567098382225</v>
      </c>
      <c r="AB68" s="219">
        <v>4.5662100456621002E-3</v>
      </c>
      <c r="AC68" s="219">
        <v>25.573318704857545</v>
      </c>
      <c r="AD68" s="219">
        <v>1.7110346288177852E-2</v>
      </c>
      <c r="AE68" s="219">
        <v>0.47800332487607977</v>
      </c>
      <c r="AF68" s="219">
        <v>0.16295567893502716</v>
      </c>
      <c r="AG68" s="219">
        <v>0.26072908629604341</v>
      </c>
      <c r="AH68" s="219">
        <v>0.55948116434359352</v>
      </c>
      <c r="AI68" s="219">
        <v>9.9600000000000026</v>
      </c>
      <c r="AJ68" s="219">
        <v>2.3961221763889373</v>
      </c>
    </row>
    <row r="69" spans="1:36" ht="14.25" customHeight="1" x14ac:dyDescent="0.25">
      <c r="A69" s="445">
        <v>2023</v>
      </c>
      <c r="B69" s="445" t="s">
        <v>892</v>
      </c>
      <c r="C69" s="445" t="s">
        <v>910</v>
      </c>
      <c r="D69" s="445" t="s">
        <v>80</v>
      </c>
      <c r="E69" s="445" t="s">
        <v>897</v>
      </c>
      <c r="F69" s="445" t="s">
        <v>948</v>
      </c>
      <c r="G69" s="224" t="s">
        <v>2076</v>
      </c>
      <c r="H69" s="217">
        <v>13.705509191133899</v>
      </c>
      <c r="I69" s="218">
        <v>0</v>
      </c>
      <c r="J69" s="218">
        <v>114.95944787892435</v>
      </c>
      <c r="K69" s="218">
        <v>461.44631467526176</v>
      </c>
      <c r="L69" s="218">
        <v>73.288070277910336</v>
      </c>
      <c r="M69" s="218">
        <v>5880.0523594217029</v>
      </c>
      <c r="N69" s="218">
        <v>0</v>
      </c>
      <c r="O69" s="218">
        <v>1.3146182258697587</v>
      </c>
      <c r="P69" s="218">
        <v>1.3146182258697587</v>
      </c>
      <c r="Q69" s="218">
        <v>9.9599287182487739</v>
      </c>
      <c r="R69" s="218">
        <v>9.9599287182487739</v>
      </c>
      <c r="S69" s="218">
        <v>9.9599287182487739</v>
      </c>
      <c r="T69" s="218">
        <v>1.8015889454770957</v>
      </c>
      <c r="U69" s="219">
        <v>0</v>
      </c>
      <c r="V69" s="219">
        <v>0</v>
      </c>
      <c r="W69" s="219">
        <v>0</v>
      </c>
      <c r="X69" s="219">
        <v>0</v>
      </c>
      <c r="Y69" s="219">
        <v>0</v>
      </c>
      <c r="Z69" s="219">
        <v>0</v>
      </c>
      <c r="AA69" s="219">
        <v>0</v>
      </c>
      <c r="AB69" s="219">
        <v>0</v>
      </c>
      <c r="AC69" s="219">
        <v>0</v>
      </c>
      <c r="AD69" s="219">
        <v>1.9980553760437992E-2</v>
      </c>
      <c r="AE69" s="219">
        <v>0.55818689870429949</v>
      </c>
      <c r="AF69" s="219">
        <v>0.19029098819464751</v>
      </c>
      <c r="AG69" s="219">
        <v>0.30446558111143607</v>
      </c>
      <c r="AH69" s="219">
        <v>0.65333239280162314</v>
      </c>
      <c r="AI69" s="219">
        <v>9.959999999999992</v>
      </c>
      <c r="AJ69" s="219">
        <v>2.7980642329253129</v>
      </c>
    </row>
    <row r="70" spans="1:36" ht="14.25" customHeight="1" x14ac:dyDescent="0.25">
      <c r="A70" s="445">
        <v>2023</v>
      </c>
      <c r="B70" s="445" t="s">
        <v>892</v>
      </c>
      <c r="C70" s="445" t="s">
        <v>910</v>
      </c>
      <c r="D70" s="445" t="s">
        <v>80</v>
      </c>
      <c r="E70" s="445" t="s">
        <v>897</v>
      </c>
      <c r="F70" s="445" t="s">
        <v>165</v>
      </c>
      <c r="G70" s="224" t="s">
        <v>2076</v>
      </c>
      <c r="H70" s="217">
        <v>13.705509191133899</v>
      </c>
      <c r="I70" s="218">
        <v>0.45662100456620996</v>
      </c>
      <c r="J70" s="218">
        <v>114.95944787892439</v>
      </c>
      <c r="K70" s="218">
        <v>461.44631467526204</v>
      </c>
      <c r="L70" s="218">
        <v>73.288070277910379</v>
      </c>
      <c r="M70" s="218">
        <v>5880.0523594217048</v>
      </c>
      <c r="N70" s="218">
        <v>72.999999999999986</v>
      </c>
      <c r="O70" s="218">
        <v>1.3146182258697587</v>
      </c>
      <c r="P70" s="218">
        <v>1.3146182258697587</v>
      </c>
      <c r="Q70" s="218">
        <v>9.9599287182487792</v>
      </c>
      <c r="R70" s="218">
        <v>9.9599287182487792</v>
      </c>
      <c r="S70" s="218">
        <v>9.9599287182487792</v>
      </c>
      <c r="T70" s="218">
        <v>1.8015889454770961</v>
      </c>
      <c r="U70" s="219">
        <v>6.849315068493152E-3</v>
      </c>
      <c r="V70" s="219">
        <v>0.14948298115846059</v>
      </c>
      <c r="W70" s="219">
        <v>0.27426071043987477</v>
      </c>
      <c r="X70" s="219">
        <v>0.60994842492219215</v>
      </c>
      <c r="Y70" s="219">
        <v>0.19863013698630139</v>
      </c>
      <c r="Z70" s="219">
        <v>0.19742818663791264</v>
      </c>
      <c r="AA70" s="219">
        <v>0.46214757361236813</v>
      </c>
      <c r="AB70" s="219">
        <v>4.5662100456621019E-3</v>
      </c>
      <c r="AC70" s="219">
        <v>29.73677888009394</v>
      </c>
      <c r="AD70" s="219">
        <v>1.9980553760437999E-2</v>
      </c>
      <c r="AE70" s="219">
        <v>0.55818689870429972</v>
      </c>
      <c r="AF70" s="219">
        <v>0.19029098819464751</v>
      </c>
      <c r="AG70" s="219">
        <v>0.30446558111143612</v>
      </c>
      <c r="AH70" s="219">
        <v>0.65333239280162347</v>
      </c>
      <c r="AI70" s="219">
        <v>9.9599999999999955</v>
      </c>
      <c r="AJ70" s="219">
        <v>2.7980642329253134</v>
      </c>
    </row>
    <row r="71" spans="1:36" ht="14.25" customHeight="1" x14ac:dyDescent="0.25">
      <c r="A71" s="445">
        <v>2023</v>
      </c>
      <c r="B71" s="445" t="s">
        <v>892</v>
      </c>
      <c r="C71" s="445" t="s">
        <v>911</v>
      </c>
      <c r="D71" s="445" t="s">
        <v>80</v>
      </c>
      <c r="E71" s="445" t="s">
        <v>899</v>
      </c>
      <c r="F71" s="445" t="s">
        <v>948</v>
      </c>
      <c r="G71" s="224" t="s">
        <v>2076</v>
      </c>
      <c r="H71" s="217">
        <v>9.8239851139279875</v>
      </c>
      <c r="I71" s="218">
        <v>0</v>
      </c>
      <c r="J71" s="218">
        <v>73.263840018559463</v>
      </c>
      <c r="K71" s="218">
        <v>635.86181666971072</v>
      </c>
      <c r="L71" s="218">
        <v>69.272267457932074</v>
      </c>
      <c r="M71" s="218">
        <v>5457.4513340954354</v>
      </c>
      <c r="N71" s="218">
        <v>0</v>
      </c>
      <c r="O71" s="218">
        <v>1.206939206091854</v>
      </c>
      <c r="P71" s="218">
        <v>1.206939206091854</v>
      </c>
      <c r="Q71" s="218">
        <v>9.1441212538959391</v>
      </c>
      <c r="R71" s="218">
        <v>9.1441212538959391</v>
      </c>
      <c r="S71" s="218">
        <v>9.1441212538959391</v>
      </c>
      <c r="T71" s="218">
        <v>1.6540226575052888</v>
      </c>
      <c r="U71" s="219">
        <v>0</v>
      </c>
      <c r="V71" s="219">
        <v>0</v>
      </c>
      <c r="W71" s="219">
        <v>0</v>
      </c>
      <c r="X71" s="219">
        <v>0</v>
      </c>
      <c r="Y71" s="219">
        <v>0</v>
      </c>
      <c r="Z71" s="219">
        <v>0</v>
      </c>
      <c r="AA71" s="219">
        <v>0</v>
      </c>
      <c r="AB71" s="219">
        <v>0</v>
      </c>
      <c r="AC71" s="219">
        <v>0</v>
      </c>
      <c r="AD71" s="219">
        <v>1.8343967258588563E-2</v>
      </c>
      <c r="AE71" s="219">
        <v>0.51246638690660118</v>
      </c>
      <c r="AF71" s="219">
        <v>0.1747044500817958</v>
      </c>
      <c r="AG71" s="219">
        <v>0.27952712013087333</v>
      </c>
      <c r="AH71" s="219">
        <v>0.59981861194749897</v>
      </c>
      <c r="AI71" s="219">
        <v>9.9599999999999991</v>
      </c>
      <c r="AJ71" s="219">
        <v>2.5688776843532533</v>
      </c>
    </row>
    <row r="72" spans="1:36" ht="14.25" customHeight="1" x14ac:dyDescent="0.25">
      <c r="A72" s="445">
        <v>2023</v>
      </c>
      <c r="B72" s="445" t="s">
        <v>892</v>
      </c>
      <c r="C72" s="445" t="s">
        <v>911</v>
      </c>
      <c r="D72" s="445" t="s">
        <v>80</v>
      </c>
      <c r="E72" s="445" t="s">
        <v>899</v>
      </c>
      <c r="F72" s="445" t="s">
        <v>165</v>
      </c>
      <c r="G72" s="224" t="s">
        <v>2076</v>
      </c>
      <c r="H72" s="217">
        <v>9.8239851139279892</v>
      </c>
      <c r="I72" s="218">
        <v>0.45662100456620996</v>
      </c>
      <c r="J72" s="218">
        <v>73.263840018559463</v>
      </c>
      <c r="K72" s="218">
        <v>635.86181666971061</v>
      </c>
      <c r="L72" s="218">
        <v>69.272267457932088</v>
      </c>
      <c r="M72" s="218">
        <v>5457.4513340954327</v>
      </c>
      <c r="N72" s="218">
        <v>72.999999999999972</v>
      </c>
      <c r="O72" s="218">
        <v>1.2069392060918533</v>
      </c>
      <c r="P72" s="218">
        <v>1.2069392060918533</v>
      </c>
      <c r="Q72" s="218">
        <v>9.1441212538959409</v>
      </c>
      <c r="R72" s="218">
        <v>9.1441212538959409</v>
      </c>
      <c r="S72" s="218">
        <v>9.1441212538959409</v>
      </c>
      <c r="T72" s="218">
        <v>1.6540226575052892</v>
      </c>
      <c r="U72" s="219">
        <v>6.8493150684931494E-3</v>
      </c>
      <c r="V72" s="219">
        <v>0.13761299825716525</v>
      </c>
      <c r="W72" s="219">
        <v>0.26357772582870898</v>
      </c>
      <c r="X72" s="219">
        <v>0.56840348476765856</v>
      </c>
      <c r="Y72" s="219">
        <v>0.1986301369863013</v>
      </c>
      <c r="Z72" s="219">
        <v>0.18555820373661736</v>
      </c>
      <c r="AA72" s="219">
        <v>0.42653762490848202</v>
      </c>
      <c r="AB72" s="219">
        <v>4.5662100456620993E-3</v>
      </c>
      <c r="AC72" s="219">
        <v>27.362782299834887</v>
      </c>
      <c r="AD72" s="219">
        <v>1.8343967258588563E-2</v>
      </c>
      <c r="AE72" s="219">
        <v>0.51246638690660096</v>
      </c>
      <c r="AF72" s="219">
        <v>0.1747044500817958</v>
      </c>
      <c r="AG72" s="219">
        <v>0.27952712013087333</v>
      </c>
      <c r="AH72" s="219">
        <v>0.59981861194749919</v>
      </c>
      <c r="AI72" s="219">
        <v>9.9599999999999991</v>
      </c>
      <c r="AJ72" s="219">
        <v>2.5688776843532533</v>
      </c>
    </row>
    <row r="73" spans="1:36" ht="14.25" customHeight="1" x14ac:dyDescent="0.25">
      <c r="A73" s="445">
        <v>2023</v>
      </c>
      <c r="B73" s="445" t="s">
        <v>892</v>
      </c>
      <c r="C73" s="445" t="s">
        <v>912</v>
      </c>
      <c r="D73" s="445" t="s">
        <v>913</v>
      </c>
      <c r="E73" s="445" t="s">
        <v>181</v>
      </c>
      <c r="F73" s="445" t="s">
        <v>914</v>
      </c>
      <c r="G73" s="224" t="s">
        <v>2077</v>
      </c>
      <c r="H73" s="217" t="s">
        <v>181</v>
      </c>
      <c r="I73" s="218" t="s">
        <v>181</v>
      </c>
      <c r="J73" s="218" t="s">
        <v>181</v>
      </c>
      <c r="K73" s="218" t="s">
        <v>181</v>
      </c>
      <c r="L73" s="218" t="s">
        <v>181</v>
      </c>
      <c r="M73" s="218" t="s">
        <v>181</v>
      </c>
      <c r="N73" s="218" t="s">
        <v>181</v>
      </c>
      <c r="O73" s="218" t="s">
        <v>181</v>
      </c>
      <c r="P73" s="218" t="s">
        <v>181</v>
      </c>
      <c r="Q73" s="218" t="s">
        <v>181</v>
      </c>
      <c r="R73" s="218" t="s">
        <v>181</v>
      </c>
      <c r="S73" s="218" t="s">
        <v>181</v>
      </c>
      <c r="T73" s="218" t="s">
        <v>181</v>
      </c>
      <c r="U73" s="219" t="s">
        <v>181</v>
      </c>
      <c r="V73" s="219" t="s">
        <v>181</v>
      </c>
      <c r="W73" s="219" t="s">
        <v>181</v>
      </c>
      <c r="X73" s="219" t="s">
        <v>181</v>
      </c>
      <c r="Y73" s="219" t="s">
        <v>181</v>
      </c>
      <c r="Z73" s="219" t="s">
        <v>181</v>
      </c>
      <c r="AA73" s="219" t="s">
        <v>181</v>
      </c>
      <c r="AB73" s="219" t="s">
        <v>181</v>
      </c>
      <c r="AC73" s="219" t="s">
        <v>181</v>
      </c>
      <c r="AD73" s="219" t="s">
        <v>181</v>
      </c>
      <c r="AE73" s="219" t="s">
        <v>181</v>
      </c>
      <c r="AF73" s="219" t="s">
        <v>181</v>
      </c>
      <c r="AG73" s="219" t="s">
        <v>181</v>
      </c>
      <c r="AH73" s="219" t="s">
        <v>181</v>
      </c>
      <c r="AI73" s="219" t="s">
        <v>181</v>
      </c>
      <c r="AJ73" s="219" t="s">
        <v>181</v>
      </c>
    </row>
    <row r="74" spans="1:36" ht="14.25" customHeight="1" x14ac:dyDescent="0.25">
      <c r="A74" s="445">
        <v>2023</v>
      </c>
      <c r="B74" s="445" t="s">
        <v>892</v>
      </c>
      <c r="C74" s="445" t="s">
        <v>912</v>
      </c>
      <c r="D74" s="445" t="s">
        <v>913</v>
      </c>
      <c r="E74" s="445" t="s">
        <v>181</v>
      </c>
      <c r="F74" s="445" t="s">
        <v>166</v>
      </c>
      <c r="G74" s="224" t="s">
        <v>2077</v>
      </c>
      <c r="H74" s="217">
        <v>8.4066480434053581</v>
      </c>
      <c r="I74" s="218">
        <v>0.44367835893729668</v>
      </c>
      <c r="J74" s="218">
        <v>159.86278594106545</v>
      </c>
      <c r="K74" s="218">
        <v>3.172349265730309</v>
      </c>
      <c r="L74" s="218">
        <v>0.29116549594547286</v>
      </c>
      <c r="M74" s="218">
        <v>25.13409393665415</v>
      </c>
      <c r="N74" s="218">
        <v>74.09999999999998</v>
      </c>
      <c r="O74" s="218">
        <v>3.6312790003176976</v>
      </c>
      <c r="P74" s="218">
        <v>1.501423609029777</v>
      </c>
      <c r="Q74" s="218">
        <v>1.2342492068409674</v>
      </c>
      <c r="R74" s="218">
        <v>1.2342492068409674</v>
      </c>
      <c r="S74" s="218">
        <v>1.2342492068409674</v>
      </c>
      <c r="T74" s="218">
        <v>0.80971378229473068</v>
      </c>
      <c r="U74" s="219">
        <v>2.2183917946864843E-3</v>
      </c>
      <c r="V74" s="219">
        <v>0.2141028645973039</v>
      </c>
      <c r="W74" s="219">
        <v>0.721047474298253</v>
      </c>
      <c r="X74" s="219">
        <v>0.50983693595705903</v>
      </c>
      <c r="Y74" s="219">
        <v>0.11757476511838362</v>
      </c>
      <c r="Z74" s="219">
        <v>0.21743045228933369</v>
      </c>
      <c r="AA74" s="219">
        <v>1.2890539711731965</v>
      </c>
      <c r="AB74" s="219">
        <v>2.2183917946864843E-3</v>
      </c>
      <c r="AC74" s="219">
        <v>42.99804426303573</v>
      </c>
      <c r="AD74" s="219">
        <v>7.1083670457249264E-4</v>
      </c>
      <c r="AE74" s="219">
        <v>0.5104710638909763</v>
      </c>
      <c r="AF74" s="219">
        <v>0.49591440995113528</v>
      </c>
      <c r="AG74" s="219">
        <v>0.25571990257520111</v>
      </c>
      <c r="AH74" s="219">
        <v>0.2643044500192604</v>
      </c>
      <c r="AI74" s="219">
        <v>6150.0000000000082</v>
      </c>
      <c r="AJ74" s="219">
        <v>0.50351856175334664</v>
      </c>
    </row>
    <row r="75" spans="1:36" ht="14.25" customHeight="1" x14ac:dyDescent="0.25">
      <c r="A75" s="445">
        <v>2023</v>
      </c>
      <c r="B75" s="445" t="s">
        <v>892</v>
      </c>
      <c r="C75" s="445" t="s">
        <v>912</v>
      </c>
      <c r="D75" s="445" t="s">
        <v>913</v>
      </c>
      <c r="E75" s="445" t="s">
        <v>181</v>
      </c>
      <c r="F75" s="445" t="s">
        <v>165</v>
      </c>
      <c r="G75" s="224" t="s">
        <v>2077</v>
      </c>
      <c r="H75" s="217">
        <v>5.8620615437307411</v>
      </c>
      <c r="I75" s="218">
        <v>0.42732578802335403</v>
      </c>
      <c r="J75" s="218">
        <v>55.120642500597896</v>
      </c>
      <c r="K75" s="218">
        <v>73.240223533512392</v>
      </c>
      <c r="L75" s="218">
        <v>4.5607403866135297</v>
      </c>
      <c r="M75" s="218">
        <v>722.46476281788</v>
      </c>
      <c r="N75" s="218">
        <v>73</v>
      </c>
      <c r="O75" s="218">
        <v>0.60032817231365587</v>
      </c>
      <c r="P75" s="218">
        <v>9.4496031921416623</v>
      </c>
      <c r="Q75" s="218">
        <v>0.47694345507312746</v>
      </c>
      <c r="R75" s="218">
        <v>0.47694345507312746</v>
      </c>
      <c r="S75" s="218">
        <v>0.47694345507312746</v>
      </c>
      <c r="T75" s="218">
        <v>7.7492305230502795E-2</v>
      </c>
      <c r="U75" s="219">
        <v>6.4098868203503086E-3</v>
      </c>
      <c r="V75" s="219">
        <v>0.33809512279791881</v>
      </c>
      <c r="W75" s="219">
        <v>0.43504730165327321</v>
      </c>
      <c r="X75" s="219">
        <v>1.2645248295171529</v>
      </c>
      <c r="Y75" s="219">
        <v>0.18588671779015881</v>
      </c>
      <c r="Z75" s="219">
        <v>0.38296433054037077</v>
      </c>
      <c r="AA75" s="219">
        <v>1.0271051420344561</v>
      </c>
      <c r="AB75" s="219">
        <v>4.2732578802335431E-3</v>
      </c>
      <c r="AC75" s="219">
        <v>67.469460533775603</v>
      </c>
      <c r="AD75" s="219">
        <v>6.8857542235608088E-3</v>
      </c>
      <c r="AE75" s="219">
        <v>0.17979936679186673</v>
      </c>
      <c r="AF75" s="219">
        <v>0.11504321340503189</v>
      </c>
      <c r="AG75" s="219">
        <v>0.1180692932110228</v>
      </c>
      <c r="AH75" s="219">
        <v>0.17879518378149997</v>
      </c>
      <c r="AI75" s="219">
        <v>9.9599999999999902</v>
      </c>
      <c r="AJ75" s="219">
        <v>0.75563676897315502</v>
      </c>
    </row>
    <row r="76" spans="1:36" ht="14.25" customHeight="1" x14ac:dyDescent="0.25">
      <c r="A76" s="445">
        <v>2023</v>
      </c>
      <c r="B76" s="445" t="s">
        <v>892</v>
      </c>
      <c r="C76" s="445" t="s">
        <v>912</v>
      </c>
      <c r="D76" s="445" t="s">
        <v>913</v>
      </c>
      <c r="E76" s="445" t="s">
        <v>181</v>
      </c>
      <c r="F76" s="445" t="s">
        <v>915</v>
      </c>
      <c r="G76" s="224" t="s">
        <v>2077</v>
      </c>
      <c r="H76" s="217">
        <v>9.6049293222181937</v>
      </c>
      <c r="I76" s="218">
        <v>22.988505749999998</v>
      </c>
      <c r="J76" s="218">
        <v>250.57</v>
      </c>
      <c r="K76" s="218">
        <v>24.939999999999998</v>
      </c>
      <c r="L76" s="218">
        <v>2.649999999999999</v>
      </c>
      <c r="M76" s="218">
        <v>229.88999999999993</v>
      </c>
      <c r="N76" s="218">
        <v>72</v>
      </c>
      <c r="O76" s="218">
        <v>2.2999999999999994</v>
      </c>
      <c r="P76" s="218">
        <v>0</v>
      </c>
      <c r="Q76" s="218">
        <v>1.1599999999999999</v>
      </c>
      <c r="R76" s="218">
        <v>1.1599999999999999</v>
      </c>
      <c r="S76" s="218">
        <v>1.1599999999999999</v>
      </c>
      <c r="T76" s="218">
        <v>0.55679999999999996</v>
      </c>
      <c r="U76" s="219">
        <v>0</v>
      </c>
      <c r="V76" s="219">
        <v>0</v>
      </c>
      <c r="W76" s="219">
        <v>0</v>
      </c>
      <c r="X76" s="219">
        <v>0</v>
      </c>
      <c r="Y76" s="219">
        <v>0</v>
      </c>
      <c r="Z76" s="219">
        <v>0</v>
      </c>
      <c r="AA76" s="219">
        <v>0</v>
      </c>
      <c r="AB76" s="219">
        <v>0</v>
      </c>
      <c r="AC76" s="219">
        <v>0</v>
      </c>
      <c r="AD76" s="219">
        <v>0</v>
      </c>
      <c r="AE76" s="219">
        <v>0</v>
      </c>
      <c r="AF76" s="219">
        <v>0</v>
      </c>
      <c r="AG76" s="219">
        <v>0</v>
      </c>
      <c r="AH76" s="219">
        <v>0</v>
      </c>
      <c r="AI76" s="219">
        <v>0</v>
      </c>
      <c r="AJ76" s="219">
        <v>0</v>
      </c>
    </row>
    <row r="77" spans="1:36" ht="14.25" customHeight="1" x14ac:dyDescent="0.25">
      <c r="A77" s="445">
        <v>2023</v>
      </c>
      <c r="B77" s="445" t="s">
        <v>892</v>
      </c>
      <c r="C77" s="445" t="s">
        <v>916</v>
      </c>
      <c r="D77" s="445" t="s">
        <v>917</v>
      </c>
      <c r="E77" s="445" t="s">
        <v>181</v>
      </c>
      <c r="F77" s="445" t="s">
        <v>166</v>
      </c>
      <c r="G77" s="224" t="s">
        <v>2076</v>
      </c>
      <c r="H77" s="217">
        <v>3.6999999999999993</v>
      </c>
      <c r="I77" s="218">
        <v>0.46838407494145218</v>
      </c>
      <c r="J77" s="218">
        <v>415.08397933355388</v>
      </c>
      <c r="K77" s="218">
        <v>22.247141832767294</v>
      </c>
      <c r="L77" s="218">
        <v>0.85477076616032155</v>
      </c>
      <c r="M77" s="218">
        <v>63.717794432770816</v>
      </c>
      <c r="N77" s="218">
        <v>74.100000000000051</v>
      </c>
      <c r="O77" s="218">
        <v>2.2400000000000011</v>
      </c>
      <c r="P77" s="218">
        <v>0.20000000000000009</v>
      </c>
      <c r="Q77" s="218">
        <v>3.8644721036416163</v>
      </c>
      <c r="R77" s="218">
        <v>3.8644721036416163</v>
      </c>
      <c r="S77" s="218">
        <v>3.8644721036416163</v>
      </c>
      <c r="T77" s="218">
        <v>2.5119068673670517</v>
      </c>
      <c r="U77" s="219">
        <v>2.3389999999999999E-3</v>
      </c>
      <c r="V77" s="219">
        <v>0.18554000000000001</v>
      </c>
      <c r="W77" s="219">
        <v>0.6597059999999999</v>
      </c>
      <c r="X77" s="219">
        <v>0.46516699999999994</v>
      </c>
      <c r="Y77" s="219">
        <v>0.123944</v>
      </c>
      <c r="Z77" s="219">
        <v>0.18904799999999999</v>
      </c>
      <c r="AA77" s="219">
        <v>1.1179199999999998</v>
      </c>
      <c r="AB77" s="219">
        <v>2.3389999999999999E-3</v>
      </c>
      <c r="AC77" s="219">
        <v>37.295172999999998</v>
      </c>
      <c r="AD77" s="219">
        <v>7.1916300000000009E-4</v>
      </c>
      <c r="AE77" s="219">
        <v>0.35958162600000004</v>
      </c>
      <c r="AF77" s="219">
        <v>0.401807725</v>
      </c>
      <c r="AG77" s="219">
        <v>5.9380452E-2</v>
      </c>
      <c r="AH77" s="219">
        <v>9.2369591999999986E-2</v>
      </c>
      <c r="AI77" s="219">
        <v>6150</v>
      </c>
      <c r="AJ77" s="219">
        <v>0.84222399999999986</v>
      </c>
    </row>
    <row r="78" spans="1:36" ht="14.25" customHeight="1" x14ac:dyDescent="0.25">
      <c r="A78" s="445">
        <v>2023</v>
      </c>
      <c r="B78" s="445" t="s">
        <v>892</v>
      </c>
      <c r="C78" s="445" t="s">
        <v>916</v>
      </c>
      <c r="D78" s="445" t="s">
        <v>917</v>
      </c>
      <c r="E78" s="445" t="s">
        <v>181</v>
      </c>
      <c r="F78" s="445" t="s">
        <v>165</v>
      </c>
      <c r="G78" s="224" t="s">
        <v>2076</v>
      </c>
      <c r="H78" s="217" t="s">
        <v>181</v>
      </c>
      <c r="I78" s="218" t="s">
        <v>181</v>
      </c>
      <c r="J78" s="218" t="s">
        <v>181</v>
      </c>
      <c r="K78" s="218" t="s">
        <v>181</v>
      </c>
      <c r="L78" s="218" t="s">
        <v>181</v>
      </c>
      <c r="M78" s="218" t="s">
        <v>181</v>
      </c>
      <c r="N78" s="218" t="s">
        <v>181</v>
      </c>
      <c r="O78" s="218" t="s">
        <v>181</v>
      </c>
      <c r="P78" s="218" t="s">
        <v>181</v>
      </c>
      <c r="Q78" s="218" t="s">
        <v>181</v>
      </c>
      <c r="R78" s="218" t="s">
        <v>181</v>
      </c>
      <c r="S78" s="218" t="s">
        <v>181</v>
      </c>
      <c r="T78" s="218" t="s">
        <v>181</v>
      </c>
      <c r="U78" s="219" t="s">
        <v>181</v>
      </c>
      <c r="V78" s="219" t="s">
        <v>181</v>
      </c>
      <c r="W78" s="219" t="s">
        <v>181</v>
      </c>
      <c r="X78" s="219" t="s">
        <v>181</v>
      </c>
      <c r="Y78" s="219" t="s">
        <v>181</v>
      </c>
      <c r="Z78" s="219" t="s">
        <v>181</v>
      </c>
      <c r="AA78" s="219" t="s">
        <v>181</v>
      </c>
      <c r="AB78" s="219" t="s">
        <v>181</v>
      </c>
      <c r="AC78" s="219" t="s">
        <v>181</v>
      </c>
      <c r="AD78" s="219" t="s">
        <v>181</v>
      </c>
      <c r="AE78" s="219" t="s">
        <v>181</v>
      </c>
      <c r="AF78" s="219" t="s">
        <v>181</v>
      </c>
      <c r="AG78" s="219" t="s">
        <v>181</v>
      </c>
      <c r="AH78" s="219" t="s">
        <v>181</v>
      </c>
      <c r="AI78" s="219" t="s">
        <v>181</v>
      </c>
      <c r="AJ78" s="219" t="s">
        <v>181</v>
      </c>
    </row>
    <row r="79" spans="1:36" ht="14.25" customHeight="1" x14ac:dyDescent="0.25">
      <c r="A79" s="445">
        <v>2023</v>
      </c>
      <c r="B79" s="445" t="s">
        <v>892</v>
      </c>
      <c r="C79" s="445" t="s">
        <v>916</v>
      </c>
      <c r="D79" s="445" t="s">
        <v>917</v>
      </c>
      <c r="E79" s="445" t="s">
        <v>181</v>
      </c>
      <c r="F79" s="445" t="s">
        <v>2066</v>
      </c>
      <c r="G79" s="224" t="s">
        <v>2076</v>
      </c>
      <c r="H79" s="217">
        <v>3.6999999999999993</v>
      </c>
      <c r="I79" s="218">
        <v>0.22727272727272721</v>
      </c>
      <c r="J79" s="218">
        <v>281.57029031574484</v>
      </c>
      <c r="K79" s="218">
        <v>36.662759097902097</v>
      </c>
      <c r="L79" s="218">
        <v>1.4086418344988341</v>
      </c>
      <c r="M79" s="218">
        <v>179.96422970968419</v>
      </c>
      <c r="N79" s="218">
        <v>71.09999999999998</v>
      </c>
      <c r="O79" s="218">
        <v>2.2399999999999998</v>
      </c>
      <c r="P79" s="218">
        <v>0.19999999999999993</v>
      </c>
      <c r="Q79" s="218">
        <v>2.8263801652892551</v>
      </c>
      <c r="R79" s="218">
        <v>2.8263801652892551</v>
      </c>
      <c r="S79" s="218">
        <v>2.8263801652892551</v>
      </c>
      <c r="T79" s="218">
        <v>1.8371471074380163</v>
      </c>
      <c r="U79" s="219">
        <v>2.3389999999999995E-3</v>
      </c>
      <c r="V79" s="219">
        <v>0.18553999999999995</v>
      </c>
      <c r="W79" s="219">
        <v>0.65970600000000001</v>
      </c>
      <c r="X79" s="219">
        <v>0.465167</v>
      </c>
      <c r="Y79" s="219">
        <v>0.123944</v>
      </c>
      <c r="Z79" s="219">
        <v>0.18904799999999999</v>
      </c>
      <c r="AA79" s="219">
        <v>1.1179199999999998</v>
      </c>
      <c r="AB79" s="219">
        <v>2.3389999999999995E-3</v>
      </c>
      <c r="AC79" s="219">
        <v>37.295172999999998</v>
      </c>
      <c r="AD79" s="219">
        <v>7.1916299999999988E-4</v>
      </c>
      <c r="AE79" s="219">
        <v>0.35958162599999999</v>
      </c>
      <c r="AF79" s="219">
        <v>0.401807725</v>
      </c>
      <c r="AG79" s="219">
        <v>5.9380451999999993E-2</v>
      </c>
      <c r="AH79" s="219">
        <v>9.2369591999999986E-2</v>
      </c>
      <c r="AI79" s="219">
        <v>6150</v>
      </c>
      <c r="AJ79" s="219">
        <v>0.84222399999999997</v>
      </c>
    </row>
    <row r="80" spans="1:36" ht="14.25" customHeight="1" x14ac:dyDescent="0.25">
      <c r="A80" s="445">
        <v>2023</v>
      </c>
      <c r="B80" s="445" t="s">
        <v>892</v>
      </c>
      <c r="C80" s="445" t="s">
        <v>916</v>
      </c>
      <c r="D80" s="445" t="s">
        <v>917</v>
      </c>
      <c r="E80" s="445" t="s">
        <v>181</v>
      </c>
      <c r="F80" s="445" t="s">
        <v>918</v>
      </c>
      <c r="G80" s="224" t="s">
        <v>2076</v>
      </c>
      <c r="H80" s="217" t="s">
        <v>181</v>
      </c>
      <c r="I80" s="218" t="s">
        <v>181</v>
      </c>
      <c r="J80" s="218" t="s">
        <v>181</v>
      </c>
      <c r="K80" s="218" t="s">
        <v>181</v>
      </c>
      <c r="L80" s="218" t="s">
        <v>181</v>
      </c>
      <c r="M80" s="218" t="s">
        <v>181</v>
      </c>
      <c r="N80" s="218" t="s">
        <v>181</v>
      </c>
      <c r="O80" s="218" t="s">
        <v>181</v>
      </c>
      <c r="P80" s="218" t="s">
        <v>181</v>
      </c>
      <c r="Q80" s="218" t="s">
        <v>181</v>
      </c>
      <c r="R80" s="218" t="s">
        <v>181</v>
      </c>
      <c r="S80" s="218" t="s">
        <v>181</v>
      </c>
      <c r="T80" s="218" t="s">
        <v>181</v>
      </c>
      <c r="U80" s="219" t="s">
        <v>181</v>
      </c>
      <c r="V80" s="219" t="s">
        <v>181</v>
      </c>
      <c r="W80" s="219" t="s">
        <v>181</v>
      </c>
      <c r="X80" s="219" t="s">
        <v>181</v>
      </c>
      <c r="Y80" s="219" t="s">
        <v>181</v>
      </c>
      <c r="Z80" s="219" t="s">
        <v>181</v>
      </c>
      <c r="AA80" s="219" t="s">
        <v>181</v>
      </c>
      <c r="AB80" s="219" t="s">
        <v>181</v>
      </c>
      <c r="AC80" s="219" t="s">
        <v>181</v>
      </c>
      <c r="AD80" s="219" t="s">
        <v>181</v>
      </c>
      <c r="AE80" s="219" t="s">
        <v>181</v>
      </c>
      <c r="AF80" s="219" t="s">
        <v>181</v>
      </c>
      <c r="AG80" s="219" t="s">
        <v>181</v>
      </c>
      <c r="AH80" s="219" t="s">
        <v>181</v>
      </c>
      <c r="AI80" s="219" t="s">
        <v>181</v>
      </c>
      <c r="AJ80" s="219" t="s">
        <v>181</v>
      </c>
    </row>
    <row r="81" spans="1:36" ht="14.25" customHeight="1" x14ac:dyDescent="0.25">
      <c r="A81" s="445">
        <v>2023</v>
      </c>
      <c r="B81" s="445" t="s">
        <v>892</v>
      </c>
      <c r="C81" s="445" t="s">
        <v>919</v>
      </c>
      <c r="D81" s="445" t="s">
        <v>920</v>
      </c>
      <c r="E81" s="445" t="s">
        <v>181</v>
      </c>
      <c r="F81" s="445" t="s">
        <v>948</v>
      </c>
      <c r="G81" s="224" t="s">
        <v>2076</v>
      </c>
      <c r="H81" s="217">
        <v>2.7251391783263212</v>
      </c>
      <c r="I81" s="218">
        <v>0</v>
      </c>
      <c r="J81" s="218">
        <v>504.74332876045486</v>
      </c>
      <c r="K81" s="218">
        <v>374.91614230512545</v>
      </c>
      <c r="L81" s="218">
        <v>10.503213876148978</v>
      </c>
      <c r="M81" s="218">
        <v>7060.6874225993333</v>
      </c>
      <c r="N81" s="218">
        <v>0</v>
      </c>
      <c r="O81" s="218">
        <v>1.607820438613411</v>
      </c>
      <c r="P81" s="218">
        <v>0.10718802924089404</v>
      </c>
      <c r="Q81" s="218">
        <v>4.2875211696357649</v>
      </c>
      <c r="R81" s="218">
        <v>4.2875211696357649</v>
      </c>
      <c r="S81" s="218">
        <v>4.2875211696357649</v>
      </c>
      <c r="T81" s="218">
        <v>0.21437605848178812</v>
      </c>
      <c r="U81" s="219">
        <v>0</v>
      </c>
      <c r="V81" s="219">
        <v>0</v>
      </c>
      <c r="W81" s="219">
        <v>0</v>
      </c>
      <c r="X81" s="219">
        <v>0</v>
      </c>
      <c r="Y81" s="219">
        <v>0</v>
      </c>
      <c r="Z81" s="219">
        <v>0</v>
      </c>
      <c r="AA81" s="219">
        <v>0</v>
      </c>
      <c r="AB81" s="219">
        <v>0</v>
      </c>
      <c r="AC81" s="219">
        <v>0</v>
      </c>
      <c r="AD81" s="219">
        <v>5.1077643973941505E-3</v>
      </c>
      <c r="AE81" s="219">
        <v>0.20906198463752795</v>
      </c>
      <c r="AF81" s="219">
        <v>7.1271131126429993E-2</v>
      </c>
      <c r="AG81" s="219">
        <v>0.114033809802288</v>
      </c>
      <c r="AH81" s="219">
        <v>0.24469755020074299</v>
      </c>
      <c r="AI81" s="219">
        <v>9.9599999999999884</v>
      </c>
      <c r="AJ81" s="219">
        <v>3.729914351287333</v>
      </c>
    </row>
    <row r="82" spans="1:36" ht="14.25" customHeight="1" x14ac:dyDescent="0.25">
      <c r="A82" s="445">
        <v>2023</v>
      </c>
      <c r="B82" s="445" t="s">
        <v>892</v>
      </c>
      <c r="C82" s="445" t="s">
        <v>919</v>
      </c>
      <c r="D82" s="445" t="s">
        <v>920</v>
      </c>
      <c r="E82" s="445" t="s">
        <v>181</v>
      </c>
      <c r="F82" s="445" t="s">
        <v>949</v>
      </c>
      <c r="G82" s="224" t="s">
        <v>2076</v>
      </c>
      <c r="H82" s="217">
        <v>2.4</v>
      </c>
      <c r="I82" s="218">
        <v>0</v>
      </c>
      <c r="J82" s="218">
        <v>530.3920484630213</v>
      </c>
      <c r="K82" s="218">
        <v>89.629889448747093</v>
      </c>
      <c r="L82" s="218">
        <v>2.204013674969191</v>
      </c>
      <c r="M82" s="218">
        <v>339.27136385541553</v>
      </c>
      <c r="N82" s="218">
        <v>4.1958000000000037</v>
      </c>
      <c r="O82" s="218">
        <v>2.9686244337348855</v>
      </c>
      <c r="P82" s="218">
        <v>0.16963568192770812</v>
      </c>
      <c r="Q82" s="218">
        <v>44.752553844402719</v>
      </c>
      <c r="R82" s="218">
        <v>44.752553844402719</v>
      </c>
      <c r="S82" s="218">
        <v>44.752553844402719</v>
      </c>
      <c r="T82" s="218">
        <v>16.558444922429025</v>
      </c>
      <c r="U82" s="219">
        <v>2.3385704705952519E-3</v>
      </c>
      <c r="V82" s="219">
        <v>0.18554043869640713</v>
      </c>
      <c r="W82" s="219">
        <v>0.65970637365337015</v>
      </c>
      <c r="X82" s="219">
        <v>0.46516659305392638</v>
      </c>
      <c r="Y82" s="219">
        <v>0.12394423494154835</v>
      </c>
      <c r="Z82" s="219">
        <v>0.18904829440229995</v>
      </c>
      <c r="AA82" s="219">
        <v>1.1179197731196331</v>
      </c>
      <c r="AB82" s="219">
        <v>2.3385704705952519E-3</v>
      </c>
      <c r="AC82" s="219">
        <v>37.29517337692905</v>
      </c>
      <c r="AD82" s="219">
        <v>7.1083700000000008E-4</v>
      </c>
      <c r="AE82" s="219">
        <v>0.51047106400000009</v>
      </c>
      <c r="AF82" s="219">
        <v>0.49591441000000003</v>
      </c>
      <c r="AG82" s="219">
        <v>0.25571990300000003</v>
      </c>
      <c r="AH82" s="219">
        <v>0.26430444999999997</v>
      </c>
      <c r="AI82" s="219">
        <v>6149.9999999999827</v>
      </c>
      <c r="AJ82" s="219">
        <v>0.69049967112601229</v>
      </c>
    </row>
    <row r="83" spans="1:36" ht="14.25" customHeight="1" x14ac:dyDescent="0.25">
      <c r="A83" s="445">
        <v>2023</v>
      </c>
      <c r="B83" s="445" t="s">
        <v>892</v>
      </c>
      <c r="C83" s="445" t="s">
        <v>919</v>
      </c>
      <c r="D83" s="445" t="s">
        <v>920</v>
      </c>
      <c r="E83" s="445" t="s">
        <v>181</v>
      </c>
      <c r="F83" s="445" t="s">
        <v>166</v>
      </c>
      <c r="G83" s="224" t="s">
        <v>2076</v>
      </c>
      <c r="H83" s="217">
        <v>2.4000000000000012</v>
      </c>
      <c r="I83" s="218">
        <v>46.838407494145301</v>
      </c>
      <c r="J83" s="218">
        <v>530.39204846302198</v>
      </c>
      <c r="K83" s="218">
        <v>89.629889448747079</v>
      </c>
      <c r="L83" s="218">
        <v>2.2040136749691914</v>
      </c>
      <c r="M83" s="218">
        <v>339.27136385541496</v>
      </c>
      <c r="N83" s="218">
        <v>74.099999999999966</v>
      </c>
      <c r="O83" s="218">
        <v>2.9686244337348824</v>
      </c>
      <c r="P83" s="218">
        <v>0.16963568192770745</v>
      </c>
      <c r="Q83" s="218">
        <v>44.752553844402748</v>
      </c>
      <c r="R83" s="218">
        <v>44.752553844402748</v>
      </c>
      <c r="S83" s="218">
        <v>44.752553844402748</v>
      </c>
      <c r="T83" s="218">
        <v>16.558444922428993</v>
      </c>
      <c r="U83" s="219">
        <v>2.3385704705952523E-3</v>
      </c>
      <c r="V83" s="219">
        <v>0.18554043869640716</v>
      </c>
      <c r="W83" s="219">
        <v>0.65970637365337004</v>
      </c>
      <c r="X83" s="219">
        <v>0.46516659305392644</v>
      </c>
      <c r="Y83" s="219">
        <v>0.12394423494154837</v>
      </c>
      <c r="Z83" s="219">
        <v>0.18904829440229992</v>
      </c>
      <c r="AA83" s="219">
        <v>1.1179197731196333</v>
      </c>
      <c r="AB83" s="219">
        <v>2.3385704705952523E-3</v>
      </c>
      <c r="AC83" s="219">
        <v>37.29517337692905</v>
      </c>
      <c r="AD83" s="219">
        <v>7.1083700000000008E-4</v>
      </c>
      <c r="AE83" s="219">
        <v>0.51047106400000009</v>
      </c>
      <c r="AF83" s="219">
        <v>0.49591440999999997</v>
      </c>
      <c r="AG83" s="219">
        <v>0.25571990300000003</v>
      </c>
      <c r="AH83" s="219">
        <v>0.26430444999999997</v>
      </c>
      <c r="AI83" s="219">
        <v>6150.0000000000018</v>
      </c>
      <c r="AJ83" s="219">
        <v>0.69049967112601474</v>
      </c>
    </row>
    <row r="84" spans="1:36" ht="14.25" customHeight="1" x14ac:dyDescent="0.25">
      <c r="A84" s="445">
        <v>2023</v>
      </c>
      <c r="B84" s="445" t="s">
        <v>892</v>
      </c>
      <c r="C84" s="445" t="s">
        <v>919</v>
      </c>
      <c r="D84" s="445" t="s">
        <v>920</v>
      </c>
      <c r="E84" s="445" t="s">
        <v>181</v>
      </c>
      <c r="F84" s="445" t="s">
        <v>165</v>
      </c>
      <c r="G84" s="224" t="s">
        <v>2076</v>
      </c>
      <c r="H84" s="217">
        <v>2.7251391783263155</v>
      </c>
      <c r="I84" s="218">
        <v>0.45662100456620952</v>
      </c>
      <c r="J84" s="218">
        <v>504.74332876045497</v>
      </c>
      <c r="K84" s="218">
        <v>374.91614230512613</v>
      </c>
      <c r="L84" s="218">
        <v>10.503213876148976</v>
      </c>
      <c r="M84" s="218">
        <v>7060.6874225993379</v>
      </c>
      <c r="N84" s="218">
        <v>72.999999999999872</v>
      </c>
      <c r="O84" s="218">
        <v>1.6078204386134132</v>
      </c>
      <c r="P84" s="218">
        <v>0.1071880292408942</v>
      </c>
      <c r="Q84" s="218">
        <v>4.2875211696357685</v>
      </c>
      <c r="R84" s="218">
        <v>4.2875211696357685</v>
      </c>
      <c r="S84" s="218">
        <v>4.2875211696357685</v>
      </c>
      <c r="T84" s="218">
        <v>0.2143760584817884</v>
      </c>
      <c r="U84" s="219">
        <v>6.8283457200350025E-3</v>
      </c>
      <c r="V84" s="219">
        <v>0.253057454016832</v>
      </c>
      <c r="W84" s="219">
        <v>0.36704996130386286</v>
      </c>
      <c r="X84" s="219">
        <v>0.9721934681793557</v>
      </c>
      <c r="Y84" s="219">
        <v>0.19802202588101511</v>
      </c>
      <c r="Z84" s="219">
        <v>0.30085587405707714</v>
      </c>
      <c r="AA84" s="219">
        <v>0.77282905349056596</v>
      </c>
      <c r="AB84" s="219">
        <v>4.5522304800233405E-3</v>
      </c>
      <c r="AC84" s="219">
        <v>50.452162736565569</v>
      </c>
      <c r="AD84" s="219">
        <v>5.1077643973941505E-3</v>
      </c>
      <c r="AE84" s="219">
        <v>0.20906198463752801</v>
      </c>
      <c r="AF84" s="219">
        <v>7.1271131126429993E-2</v>
      </c>
      <c r="AG84" s="219">
        <v>0.11403380980228801</v>
      </c>
      <c r="AH84" s="219">
        <v>0.24469755020074299</v>
      </c>
      <c r="AI84" s="219">
        <v>9.959999999999976</v>
      </c>
      <c r="AJ84" s="219">
        <v>3.7299143512873334</v>
      </c>
    </row>
    <row r="85" spans="1:36" ht="14.25" customHeight="1" x14ac:dyDescent="0.25">
      <c r="A85" s="445">
        <v>2023</v>
      </c>
      <c r="B85" s="445" t="s">
        <v>892</v>
      </c>
      <c r="C85" s="445" t="s">
        <v>921</v>
      </c>
      <c r="D85" s="445" t="s">
        <v>922</v>
      </c>
      <c r="E85" s="445" t="s">
        <v>181</v>
      </c>
      <c r="F85" s="445" t="s">
        <v>166</v>
      </c>
      <c r="G85" s="224" t="s">
        <v>2076</v>
      </c>
      <c r="H85" s="217">
        <v>1.9999999999999993</v>
      </c>
      <c r="I85" s="218">
        <v>21.160103734875815</v>
      </c>
      <c r="J85" s="218">
        <v>1206.1358842229779</v>
      </c>
      <c r="K85" s="218">
        <v>63.541798569053299</v>
      </c>
      <c r="L85" s="218">
        <v>1.2967713993684344</v>
      </c>
      <c r="M85" s="218">
        <v>114.21230345428044</v>
      </c>
      <c r="N85" s="218">
        <v>74.099999999999994</v>
      </c>
      <c r="O85" s="218">
        <v>1.8670732807149628</v>
      </c>
      <c r="P85" s="218">
        <v>0</v>
      </c>
      <c r="Q85" s="218">
        <v>20.048794627043726</v>
      </c>
      <c r="R85" s="218">
        <v>19.848306680773291</v>
      </c>
      <c r="S85" s="218">
        <v>19.74806270763807</v>
      </c>
      <c r="T85" s="218">
        <v>3.7601165410746549</v>
      </c>
      <c r="U85" s="219">
        <v>1.1699999999999997</v>
      </c>
      <c r="V85" s="219">
        <v>0.23</v>
      </c>
      <c r="W85" s="219">
        <v>0.93999999999999984</v>
      </c>
      <c r="X85" s="219">
        <v>1.1699999999999997</v>
      </c>
      <c r="Y85" s="219">
        <v>0.7</v>
      </c>
      <c r="Z85" s="219">
        <v>1.64</v>
      </c>
      <c r="AA85" s="219">
        <v>2.3399999999999994</v>
      </c>
      <c r="AB85" s="219">
        <v>4.6799999999999988</v>
      </c>
      <c r="AC85" s="219">
        <v>11.71</v>
      </c>
      <c r="AD85" s="219">
        <v>1.2010000000000002E-2</v>
      </c>
      <c r="AE85" s="219">
        <v>0.64000000000000012</v>
      </c>
      <c r="AF85" s="219">
        <v>0.30000000000000004</v>
      </c>
      <c r="AG85" s="219">
        <v>0.15000000000000002</v>
      </c>
      <c r="AH85" s="219">
        <v>1.1800000000000002</v>
      </c>
      <c r="AI85" s="219">
        <v>1949.9999999999995</v>
      </c>
      <c r="AJ85" s="219">
        <v>0.84222402500000004</v>
      </c>
    </row>
    <row r="86" spans="1:36" ht="14.25" customHeight="1" x14ac:dyDescent="0.25">
      <c r="A86" s="445">
        <v>2023</v>
      </c>
      <c r="B86" s="445" t="s">
        <v>892</v>
      </c>
      <c r="C86" s="445" t="s">
        <v>921</v>
      </c>
      <c r="D86" s="445" t="s">
        <v>922</v>
      </c>
      <c r="E86" s="445" t="s">
        <v>181</v>
      </c>
      <c r="F86" s="445" t="s">
        <v>2066</v>
      </c>
      <c r="G86" s="224" t="s">
        <v>2076</v>
      </c>
      <c r="H86" s="217">
        <v>2</v>
      </c>
      <c r="I86" s="218">
        <v>0.22727272727272724</v>
      </c>
      <c r="J86" s="218">
        <v>964.51181235938736</v>
      </c>
      <c r="K86" s="218">
        <v>51.562702397065962</v>
      </c>
      <c r="L86" s="218">
        <v>1.0523000489197136</v>
      </c>
      <c r="M86" s="218">
        <v>144.05818851521215</v>
      </c>
      <c r="N86" s="218">
        <v>71.09999999999998</v>
      </c>
      <c r="O86" s="218">
        <v>1.7364397974625647</v>
      </c>
      <c r="P86" s="218">
        <v>0</v>
      </c>
      <c r="Q86" s="218">
        <v>10.825106497431239</v>
      </c>
      <c r="R86" s="218">
        <v>10.716855432456928</v>
      </c>
      <c r="S86" s="218">
        <v>10.66272989996977</v>
      </c>
      <c r="T86" s="218">
        <v>5.5975782845693169</v>
      </c>
      <c r="U86" s="219">
        <v>1.17</v>
      </c>
      <c r="V86" s="219">
        <v>0.23</v>
      </c>
      <c r="W86" s="219">
        <v>0.93999999999999972</v>
      </c>
      <c r="X86" s="219">
        <v>1.17</v>
      </c>
      <c r="Y86" s="219">
        <v>0.69999999999999984</v>
      </c>
      <c r="Z86" s="219">
        <v>1.6399999999999997</v>
      </c>
      <c r="AA86" s="219">
        <v>2.34</v>
      </c>
      <c r="AB86" s="219">
        <v>4.68</v>
      </c>
      <c r="AC86" s="219">
        <v>11.71</v>
      </c>
      <c r="AD86" s="219">
        <v>1.201E-2</v>
      </c>
      <c r="AE86" s="219">
        <v>0.64</v>
      </c>
      <c r="AF86" s="219">
        <v>0.3</v>
      </c>
      <c r="AG86" s="219">
        <v>0.15</v>
      </c>
      <c r="AH86" s="219">
        <v>1.18</v>
      </c>
      <c r="AI86" s="219">
        <v>2009.3676814988285</v>
      </c>
      <c r="AJ86" s="219">
        <v>0.86786550585480071</v>
      </c>
    </row>
    <row r="87" spans="1:36" ht="14.25" customHeight="1" x14ac:dyDescent="0.25">
      <c r="A87" s="445">
        <v>2023</v>
      </c>
      <c r="B87" s="445" t="s">
        <v>892</v>
      </c>
      <c r="C87" s="445" t="s">
        <v>921</v>
      </c>
      <c r="D87" s="445" t="s">
        <v>922</v>
      </c>
      <c r="E87" s="445" t="s">
        <v>181</v>
      </c>
      <c r="F87" s="445" t="s">
        <v>918</v>
      </c>
      <c r="G87" s="224" t="s">
        <v>2076</v>
      </c>
      <c r="H87" s="217" t="s">
        <v>181</v>
      </c>
      <c r="I87" s="218" t="s">
        <v>181</v>
      </c>
      <c r="J87" s="218" t="s">
        <v>181</v>
      </c>
      <c r="K87" s="218" t="s">
        <v>181</v>
      </c>
      <c r="L87" s="218" t="s">
        <v>181</v>
      </c>
      <c r="M87" s="218" t="s">
        <v>181</v>
      </c>
      <c r="N87" s="218" t="s">
        <v>181</v>
      </c>
      <c r="O87" s="218" t="s">
        <v>181</v>
      </c>
      <c r="P87" s="218" t="s">
        <v>181</v>
      </c>
      <c r="Q87" s="218" t="s">
        <v>181</v>
      </c>
      <c r="R87" s="218" t="s">
        <v>181</v>
      </c>
      <c r="S87" s="218" t="s">
        <v>181</v>
      </c>
      <c r="T87" s="218" t="s">
        <v>181</v>
      </c>
      <c r="U87" s="219" t="s">
        <v>181</v>
      </c>
      <c r="V87" s="219" t="s">
        <v>181</v>
      </c>
      <c r="W87" s="219" t="s">
        <v>181</v>
      </c>
      <c r="X87" s="219" t="s">
        <v>181</v>
      </c>
      <c r="Y87" s="219" t="s">
        <v>181</v>
      </c>
      <c r="Z87" s="219" t="s">
        <v>181</v>
      </c>
      <c r="AA87" s="219" t="s">
        <v>181</v>
      </c>
      <c r="AB87" s="219" t="s">
        <v>181</v>
      </c>
      <c r="AC87" s="219" t="s">
        <v>181</v>
      </c>
      <c r="AD87" s="219" t="s">
        <v>181</v>
      </c>
      <c r="AE87" s="219" t="s">
        <v>181</v>
      </c>
      <c r="AF87" s="219" t="s">
        <v>181</v>
      </c>
      <c r="AG87" s="219" t="s">
        <v>181</v>
      </c>
      <c r="AH87" s="219" t="s">
        <v>181</v>
      </c>
      <c r="AI87" s="219" t="s">
        <v>181</v>
      </c>
      <c r="AJ87" s="219" t="s">
        <v>181</v>
      </c>
    </row>
    <row r="88" spans="1:36" ht="14.25" customHeight="1" x14ac:dyDescent="0.25">
      <c r="A88" s="445">
        <v>2023</v>
      </c>
      <c r="B88" s="445" t="s">
        <v>892</v>
      </c>
      <c r="C88" s="445" t="s">
        <v>921</v>
      </c>
      <c r="D88" s="445" t="s">
        <v>922</v>
      </c>
      <c r="E88" s="445" t="s">
        <v>181</v>
      </c>
      <c r="F88" s="445" t="s">
        <v>1329</v>
      </c>
      <c r="G88" s="224" t="s">
        <v>2076</v>
      </c>
      <c r="H88" s="217">
        <v>74</v>
      </c>
      <c r="I88" s="218">
        <v>0</v>
      </c>
      <c r="J88" s="218">
        <v>161.63119998916025</v>
      </c>
      <c r="K88" s="218">
        <v>92.453046393799653</v>
      </c>
      <c r="L88" s="218">
        <v>263.13559358235295</v>
      </c>
      <c r="M88" s="218">
        <v>269.38533331526708</v>
      </c>
      <c r="N88" s="218">
        <v>56.800000000000004</v>
      </c>
      <c r="O88" s="218">
        <v>3.962161359021346</v>
      </c>
      <c r="P88" s="218">
        <v>0</v>
      </c>
      <c r="Q88" s="218">
        <v>8.5125765327624379</v>
      </c>
      <c r="R88" s="218">
        <v>8.4274507674348147</v>
      </c>
      <c r="S88" s="218">
        <v>8.384887884771004</v>
      </c>
      <c r="T88" s="218">
        <v>0.21550826665221373</v>
      </c>
      <c r="U88" s="219">
        <v>0</v>
      </c>
      <c r="V88" s="219">
        <v>0</v>
      </c>
      <c r="W88" s="219">
        <v>0</v>
      </c>
      <c r="X88" s="219">
        <v>0</v>
      </c>
      <c r="Y88" s="219">
        <v>0</v>
      </c>
      <c r="Z88" s="219">
        <v>0</v>
      </c>
      <c r="AA88" s="219">
        <v>0</v>
      </c>
      <c r="AB88" s="219">
        <v>0</v>
      </c>
      <c r="AC88" s="219">
        <v>0</v>
      </c>
      <c r="AD88" s="219">
        <v>0</v>
      </c>
      <c r="AE88" s="219">
        <v>0</v>
      </c>
      <c r="AF88" s="219">
        <v>0</v>
      </c>
      <c r="AG88" s="219">
        <v>0</v>
      </c>
      <c r="AH88" s="219">
        <v>0</v>
      </c>
      <c r="AI88" s="219">
        <v>0</v>
      </c>
      <c r="AJ88" s="219">
        <v>6.352122E-3</v>
      </c>
    </row>
    <row r="89" spans="1:36" ht="14.25" customHeight="1" x14ac:dyDescent="0.25">
      <c r="A89" s="445">
        <v>2023</v>
      </c>
      <c r="B89" s="445" t="s">
        <v>892</v>
      </c>
      <c r="C89" s="445" t="s">
        <v>921</v>
      </c>
      <c r="D89" s="445" t="s">
        <v>922</v>
      </c>
      <c r="E89" s="445" t="s">
        <v>181</v>
      </c>
      <c r="F89" s="445" t="s">
        <v>665</v>
      </c>
      <c r="G89" s="224" t="s">
        <v>2076</v>
      </c>
      <c r="H89" s="217" t="s">
        <v>181</v>
      </c>
      <c r="I89" s="218" t="s">
        <v>181</v>
      </c>
      <c r="J89" s="218" t="s">
        <v>181</v>
      </c>
      <c r="K89" s="218" t="s">
        <v>181</v>
      </c>
      <c r="L89" s="218" t="s">
        <v>181</v>
      </c>
      <c r="M89" s="218" t="s">
        <v>181</v>
      </c>
      <c r="N89" s="218" t="s">
        <v>181</v>
      </c>
      <c r="O89" s="218" t="s">
        <v>181</v>
      </c>
      <c r="P89" s="218" t="s">
        <v>181</v>
      </c>
      <c r="Q89" s="218" t="s">
        <v>181</v>
      </c>
      <c r="R89" s="218" t="s">
        <v>181</v>
      </c>
      <c r="S89" s="218" t="s">
        <v>181</v>
      </c>
      <c r="T89" s="218" t="s">
        <v>181</v>
      </c>
      <c r="U89" s="219" t="s">
        <v>181</v>
      </c>
      <c r="V89" s="219" t="s">
        <v>181</v>
      </c>
      <c r="W89" s="219" t="s">
        <v>181</v>
      </c>
      <c r="X89" s="219" t="s">
        <v>181</v>
      </c>
      <c r="Y89" s="219" t="s">
        <v>181</v>
      </c>
      <c r="Z89" s="219" t="s">
        <v>181</v>
      </c>
      <c r="AA89" s="219" t="s">
        <v>181</v>
      </c>
      <c r="AB89" s="219" t="s">
        <v>181</v>
      </c>
      <c r="AC89" s="219" t="s">
        <v>181</v>
      </c>
      <c r="AD89" s="219" t="s">
        <v>181</v>
      </c>
      <c r="AE89" s="219" t="s">
        <v>181</v>
      </c>
      <c r="AF89" s="219" t="s">
        <v>181</v>
      </c>
      <c r="AG89" s="219" t="s">
        <v>181</v>
      </c>
      <c r="AH89" s="219" t="s">
        <v>181</v>
      </c>
      <c r="AI89" s="219" t="s">
        <v>181</v>
      </c>
      <c r="AJ89" s="219" t="s">
        <v>181</v>
      </c>
    </row>
    <row r="90" spans="1:36" ht="14.25" customHeight="1" x14ac:dyDescent="0.25">
      <c r="A90" s="445">
        <v>2023</v>
      </c>
      <c r="B90" s="445" t="s">
        <v>892</v>
      </c>
      <c r="C90" s="445" t="s">
        <v>921</v>
      </c>
      <c r="D90" s="445" t="s">
        <v>922</v>
      </c>
      <c r="E90" s="445" t="s">
        <v>181</v>
      </c>
      <c r="F90" s="445" t="s">
        <v>923</v>
      </c>
      <c r="G90" s="224" t="s">
        <v>2076</v>
      </c>
      <c r="H90" s="217">
        <v>2</v>
      </c>
      <c r="I90" s="218">
        <v>48.899755501222486</v>
      </c>
      <c r="J90" s="218">
        <v>1732.8636344460781</v>
      </c>
      <c r="K90" s="218">
        <v>65.682076222230933</v>
      </c>
      <c r="L90" s="218">
        <v>1.34045053514757</v>
      </c>
      <c r="M90" s="218">
        <v>193.87997703816279</v>
      </c>
      <c r="N90" s="218">
        <v>78</v>
      </c>
      <c r="O90" s="218">
        <v>1.9480493556041536</v>
      </c>
      <c r="P90" s="218">
        <v>0</v>
      </c>
      <c r="Q90" s="218">
        <v>90.570260717743636</v>
      </c>
      <c r="R90" s="218">
        <v>89.664558110566219</v>
      </c>
      <c r="S90" s="218">
        <v>89.211706806977503</v>
      </c>
      <c r="T90" s="218">
        <v>4.9048992647583383</v>
      </c>
      <c r="U90" s="219">
        <v>12.219999999999999</v>
      </c>
      <c r="V90" s="219">
        <v>0.72999999999999987</v>
      </c>
      <c r="W90" s="219">
        <v>4.8899999999999988</v>
      </c>
      <c r="X90" s="219">
        <v>12.219999999999999</v>
      </c>
      <c r="Y90" s="219">
        <v>0.48999999999999994</v>
      </c>
      <c r="Z90" s="219">
        <v>733.5</v>
      </c>
      <c r="AA90" s="219">
        <v>4.8899999999999988</v>
      </c>
      <c r="AB90" s="219">
        <v>9.7799999999999976</v>
      </c>
      <c r="AC90" s="219">
        <v>21.999999999999996</v>
      </c>
      <c r="AD90" s="219">
        <v>1.3420000000000001E-2</v>
      </c>
      <c r="AE90" s="219">
        <v>0.26999999999999996</v>
      </c>
      <c r="AF90" s="219">
        <v>0.05</v>
      </c>
      <c r="AG90" s="219">
        <v>1.9999999999999997E-2</v>
      </c>
      <c r="AH90" s="219">
        <v>0.03</v>
      </c>
      <c r="AI90" s="219">
        <v>3500</v>
      </c>
      <c r="AJ90" s="219">
        <v>0.84222402499999982</v>
      </c>
    </row>
    <row r="91" spans="1:36" ht="14.25" customHeight="1" x14ac:dyDescent="0.25">
      <c r="A91" s="445">
        <v>2023</v>
      </c>
      <c r="B91" s="445" t="s">
        <v>892</v>
      </c>
      <c r="C91" s="445" t="s">
        <v>924</v>
      </c>
      <c r="D91" s="445" t="s">
        <v>925</v>
      </c>
      <c r="E91" s="445" t="s">
        <v>181</v>
      </c>
      <c r="F91" s="445" t="s">
        <v>166</v>
      </c>
      <c r="G91" s="224" t="s">
        <v>2076</v>
      </c>
      <c r="H91" s="217">
        <v>1.9999999999999982</v>
      </c>
      <c r="I91" s="218">
        <v>46.838407494145194</v>
      </c>
      <c r="J91" s="218">
        <v>1018.3998450898182</v>
      </c>
      <c r="K91" s="218">
        <v>56.602137793319137</v>
      </c>
      <c r="L91" s="218">
        <v>1.1551456692514099</v>
      </c>
      <c r="M91" s="218">
        <v>143.09350941795842</v>
      </c>
      <c r="N91" s="218">
        <v>74.099999999999994</v>
      </c>
      <c r="O91" s="218">
        <v>1.8244342392607591</v>
      </c>
      <c r="P91" s="218">
        <v>0</v>
      </c>
      <c r="Q91" s="218">
        <v>21.546458316649279</v>
      </c>
      <c r="R91" s="218">
        <v>21.330993733482781</v>
      </c>
      <c r="S91" s="218">
        <v>21.223261441899517</v>
      </c>
      <c r="T91" s="218">
        <v>4.440843577802859</v>
      </c>
      <c r="U91" s="219">
        <v>1.17</v>
      </c>
      <c r="V91" s="219">
        <v>0.22999999999999998</v>
      </c>
      <c r="W91" s="219">
        <v>0.94000000000000006</v>
      </c>
      <c r="X91" s="219">
        <v>1.17</v>
      </c>
      <c r="Y91" s="219">
        <v>0.7</v>
      </c>
      <c r="Z91" s="219">
        <v>1.6400000000000001</v>
      </c>
      <c r="AA91" s="219">
        <v>2.34</v>
      </c>
      <c r="AB91" s="219">
        <v>4.68</v>
      </c>
      <c r="AC91" s="219">
        <v>11.71</v>
      </c>
      <c r="AD91" s="219">
        <v>1.2010000000000002E-2</v>
      </c>
      <c r="AE91" s="219">
        <v>0.64</v>
      </c>
      <c r="AF91" s="219">
        <v>0.30000000000000004</v>
      </c>
      <c r="AG91" s="219">
        <v>0.15000000000000002</v>
      </c>
      <c r="AH91" s="219">
        <v>1.1800000000000002</v>
      </c>
      <c r="AI91" s="219">
        <v>1949.9999999999984</v>
      </c>
      <c r="AJ91" s="219">
        <v>0.84222402499999904</v>
      </c>
    </row>
    <row r="92" spans="1:36" ht="14.25" customHeight="1" x14ac:dyDescent="0.25">
      <c r="A92" s="445">
        <v>2023</v>
      </c>
      <c r="B92" s="445" t="s">
        <v>892</v>
      </c>
      <c r="C92" s="445" t="s">
        <v>924</v>
      </c>
      <c r="D92" s="445" t="s">
        <v>925</v>
      </c>
      <c r="E92" s="445" t="s">
        <v>181</v>
      </c>
      <c r="F92" s="445" t="s">
        <v>165</v>
      </c>
      <c r="G92" s="224" t="s">
        <v>2076</v>
      </c>
      <c r="H92" s="217" t="s">
        <v>181</v>
      </c>
      <c r="I92" s="218" t="s">
        <v>181</v>
      </c>
      <c r="J92" s="218" t="s">
        <v>181</v>
      </c>
      <c r="K92" s="218" t="s">
        <v>181</v>
      </c>
      <c r="L92" s="218" t="s">
        <v>181</v>
      </c>
      <c r="M92" s="218" t="s">
        <v>181</v>
      </c>
      <c r="N92" s="218" t="s">
        <v>181</v>
      </c>
      <c r="O92" s="218" t="s">
        <v>181</v>
      </c>
      <c r="P92" s="218" t="s">
        <v>181</v>
      </c>
      <c r="Q92" s="218" t="s">
        <v>181</v>
      </c>
      <c r="R92" s="218" t="s">
        <v>181</v>
      </c>
      <c r="S92" s="218" t="s">
        <v>181</v>
      </c>
      <c r="T92" s="218" t="s">
        <v>181</v>
      </c>
      <c r="U92" s="219" t="s">
        <v>181</v>
      </c>
      <c r="V92" s="219" t="s">
        <v>181</v>
      </c>
      <c r="W92" s="219" t="s">
        <v>181</v>
      </c>
      <c r="X92" s="219" t="s">
        <v>181</v>
      </c>
      <c r="Y92" s="219" t="s">
        <v>181</v>
      </c>
      <c r="Z92" s="219" t="s">
        <v>181</v>
      </c>
      <c r="AA92" s="219" t="s">
        <v>181</v>
      </c>
      <c r="AB92" s="219" t="s">
        <v>181</v>
      </c>
      <c r="AC92" s="219" t="s">
        <v>181</v>
      </c>
      <c r="AD92" s="219" t="s">
        <v>181</v>
      </c>
      <c r="AE92" s="219" t="s">
        <v>181</v>
      </c>
      <c r="AF92" s="219" t="s">
        <v>181</v>
      </c>
      <c r="AG92" s="219" t="s">
        <v>181</v>
      </c>
      <c r="AH92" s="219" t="s">
        <v>181</v>
      </c>
      <c r="AI92" s="219" t="s">
        <v>181</v>
      </c>
      <c r="AJ92" s="219" t="s">
        <v>181</v>
      </c>
    </row>
    <row r="93" spans="1:36" ht="14.25" customHeight="1" x14ac:dyDescent="0.25">
      <c r="A93" s="445">
        <v>2023</v>
      </c>
      <c r="B93" s="445" t="s">
        <v>892</v>
      </c>
      <c r="C93" s="445" t="s">
        <v>924</v>
      </c>
      <c r="D93" s="445" t="s">
        <v>925</v>
      </c>
      <c r="E93" s="445" t="s">
        <v>181</v>
      </c>
      <c r="F93" s="445" t="s">
        <v>918</v>
      </c>
      <c r="G93" s="224" t="s">
        <v>2076</v>
      </c>
      <c r="H93" s="217" t="s">
        <v>181</v>
      </c>
      <c r="I93" s="218" t="s">
        <v>181</v>
      </c>
      <c r="J93" s="218" t="s">
        <v>181</v>
      </c>
      <c r="K93" s="218" t="s">
        <v>181</v>
      </c>
      <c r="L93" s="218" t="s">
        <v>181</v>
      </c>
      <c r="M93" s="218" t="s">
        <v>181</v>
      </c>
      <c r="N93" s="218" t="s">
        <v>181</v>
      </c>
      <c r="O93" s="218" t="s">
        <v>181</v>
      </c>
      <c r="P93" s="218" t="s">
        <v>181</v>
      </c>
      <c r="Q93" s="218" t="s">
        <v>181</v>
      </c>
      <c r="R93" s="218" t="s">
        <v>181</v>
      </c>
      <c r="S93" s="218" t="s">
        <v>181</v>
      </c>
      <c r="T93" s="218" t="s">
        <v>181</v>
      </c>
      <c r="U93" s="219" t="s">
        <v>181</v>
      </c>
      <c r="V93" s="219" t="s">
        <v>181</v>
      </c>
      <c r="W93" s="219" t="s">
        <v>181</v>
      </c>
      <c r="X93" s="219" t="s">
        <v>181</v>
      </c>
      <c r="Y93" s="219" t="s">
        <v>181</v>
      </c>
      <c r="Z93" s="219" t="s">
        <v>181</v>
      </c>
      <c r="AA93" s="219" t="s">
        <v>181</v>
      </c>
      <c r="AB93" s="219" t="s">
        <v>181</v>
      </c>
      <c r="AC93" s="219" t="s">
        <v>181</v>
      </c>
      <c r="AD93" s="219" t="s">
        <v>181</v>
      </c>
      <c r="AE93" s="219" t="s">
        <v>181</v>
      </c>
      <c r="AF93" s="219" t="s">
        <v>181</v>
      </c>
      <c r="AG93" s="219" t="s">
        <v>181</v>
      </c>
      <c r="AH93" s="219" t="s">
        <v>181</v>
      </c>
      <c r="AI93" s="219" t="s">
        <v>181</v>
      </c>
      <c r="AJ93" s="219" t="s">
        <v>181</v>
      </c>
    </row>
    <row r="94" spans="1:36" ht="14.25" customHeight="1" x14ac:dyDescent="0.25">
      <c r="A94" s="445">
        <v>2023</v>
      </c>
      <c r="B94" s="445" t="s">
        <v>892</v>
      </c>
      <c r="C94" s="445" t="s">
        <v>924</v>
      </c>
      <c r="D94" s="445" t="s">
        <v>925</v>
      </c>
      <c r="E94" s="445" t="s">
        <v>181</v>
      </c>
      <c r="F94" s="445" t="s">
        <v>665</v>
      </c>
      <c r="G94" s="224" t="s">
        <v>2076</v>
      </c>
      <c r="H94" s="217" t="s">
        <v>181</v>
      </c>
      <c r="I94" s="218" t="s">
        <v>181</v>
      </c>
      <c r="J94" s="218" t="s">
        <v>181</v>
      </c>
      <c r="K94" s="218" t="s">
        <v>181</v>
      </c>
      <c r="L94" s="218" t="s">
        <v>181</v>
      </c>
      <c r="M94" s="218" t="s">
        <v>181</v>
      </c>
      <c r="N94" s="218" t="s">
        <v>181</v>
      </c>
      <c r="O94" s="218" t="s">
        <v>181</v>
      </c>
      <c r="P94" s="218" t="s">
        <v>181</v>
      </c>
      <c r="Q94" s="218" t="s">
        <v>181</v>
      </c>
      <c r="R94" s="218" t="s">
        <v>181</v>
      </c>
      <c r="S94" s="218" t="s">
        <v>181</v>
      </c>
      <c r="T94" s="218" t="s">
        <v>181</v>
      </c>
      <c r="U94" s="219" t="s">
        <v>181</v>
      </c>
      <c r="V94" s="219" t="s">
        <v>181</v>
      </c>
      <c r="W94" s="219" t="s">
        <v>181</v>
      </c>
      <c r="X94" s="219" t="s">
        <v>181</v>
      </c>
      <c r="Y94" s="219" t="s">
        <v>181</v>
      </c>
      <c r="Z94" s="219" t="s">
        <v>181</v>
      </c>
      <c r="AA94" s="219" t="s">
        <v>181</v>
      </c>
      <c r="AB94" s="219" t="s">
        <v>181</v>
      </c>
      <c r="AC94" s="219" t="s">
        <v>181</v>
      </c>
      <c r="AD94" s="219" t="s">
        <v>181</v>
      </c>
      <c r="AE94" s="219" t="s">
        <v>181</v>
      </c>
      <c r="AF94" s="219" t="s">
        <v>181</v>
      </c>
      <c r="AG94" s="219" t="s">
        <v>181</v>
      </c>
      <c r="AH94" s="219" t="s">
        <v>181</v>
      </c>
      <c r="AI94" s="219" t="s">
        <v>181</v>
      </c>
      <c r="AJ94" s="219" t="s">
        <v>181</v>
      </c>
    </row>
    <row r="95" spans="1:36" ht="14.25" customHeight="1" x14ac:dyDescent="0.25">
      <c r="A95" s="445">
        <v>2023</v>
      </c>
      <c r="B95" s="445" t="s">
        <v>892</v>
      </c>
      <c r="C95" s="445" t="s">
        <v>924</v>
      </c>
      <c r="D95" s="445" t="s">
        <v>925</v>
      </c>
      <c r="E95" s="445" t="s">
        <v>181</v>
      </c>
      <c r="F95" s="445" t="s">
        <v>923</v>
      </c>
      <c r="G95" s="224" t="s">
        <v>2076</v>
      </c>
      <c r="H95" s="217" t="s">
        <v>181</v>
      </c>
      <c r="I95" s="218" t="s">
        <v>181</v>
      </c>
      <c r="J95" s="218" t="s">
        <v>181</v>
      </c>
      <c r="K95" s="218" t="s">
        <v>181</v>
      </c>
      <c r="L95" s="218" t="s">
        <v>181</v>
      </c>
      <c r="M95" s="218" t="s">
        <v>181</v>
      </c>
      <c r="N95" s="218" t="s">
        <v>181</v>
      </c>
      <c r="O95" s="218" t="s">
        <v>181</v>
      </c>
      <c r="P95" s="218" t="s">
        <v>181</v>
      </c>
      <c r="Q95" s="218" t="s">
        <v>181</v>
      </c>
      <c r="R95" s="218" t="s">
        <v>181</v>
      </c>
      <c r="S95" s="218" t="s">
        <v>181</v>
      </c>
      <c r="T95" s="218" t="s">
        <v>181</v>
      </c>
      <c r="U95" s="219" t="s">
        <v>181</v>
      </c>
      <c r="V95" s="219" t="s">
        <v>181</v>
      </c>
      <c r="W95" s="219" t="s">
        <v>181</v>
      </c>
      <c r="X95" s="219" t="s">
        <v>181</v>
      </c>
      <c r="Y95" s="219" t="s">
        <v>181</v>
      </c>
      <c r="Z95" s="219" t="s">
        <v>181</v>
      </c>
      <c r="AA95" s="219" t="s">
        <v>181</v>
      </c>
      <c r="AB95" s="219" t="s">
        <v>181</v>
      </c>
      <c r="AC95" s="219" t="s">
        <v>181</v>
      </c>
      <c r="AD95" s="219" t="s">
        <v>181</v>
      </c>
      <c r="AE95" s="219" t="s">
        <v>181</v>
      </c>
      <c r="AF95" s="219" t="s">
        <v>181</v>
      </c>
      <c r="AG95" s="219" t="s">
        <v>181</v>
      </c>
      <c r="AH95" s="219" t="s">
        <v>181</v>
      </c>
      <c r="AI95" s="219" t="s">
        <v>181</v>
      </c>
      <c r="AJ95" s="219" t="s">
        <v>181</v>
      </c>
    </row>
    <row r="96" spans="1:36" ht="14.25" customHeight="1" x14ac:dyDescent="0.25">
      <c r="A96" s="445">
        <v>2023</v>
      </c>
      <c r="B96" s="445" t="s">
        <v>892</v>
      </c>
      <c r="C96" s="445" t="s">
        <v>926</v>
      </c>
      <c r="D96" s="445" t="s">
        <v>927</v>
      </c>
      <c r="E96" s="445" t="s">
        <v>181</v>
      </c>
      <c r="F96" s="445" t="s">
        <v>166</v>
      </c>
      <c r="G96" s="224" t="s">
        <v>2077</v>
      </c>
      <c r="H96" s="217">
        <v>2</v>
      </c>
      <c r="I96" s="218">
        <v>46.838407494145187</v>
      </c>
      <c r="J96" s="218">
        <v>1477.4808447117748</v>
      </c>
      <c r="K96" s="218">
        <v>63.163084880095333</v>
      </c>
      <c r="L96" s="218">
        <v>1.2890425485733743</v>
      </c>
      <c r="M96" s="218">
        <v>173.59106320788115</v>
      </c>
      <c r="N96" s="218">
        <v>74.099999999999994</v>
      </c>
      <c r="O96" s="218">
        <v>1.873536299765808</v>
      </c>
      <c r="P96" s="218">
        <v>0</v>
      </c>
      <c r="Q96" s="218">
        <v>24.490929436859744</v>
      </c>
      <c r="R96" s="218">
        <v>24.246020142491147</v>
      </c>
      <c r="S96" s="218">
        <v>24.123565495306842</v>
      </c>
      <c r="T96" s="218">
        <v>2.3610374446988054</v>
      </c>
      <c r="U96" s="219">
        <v>1.17</v>
      </c>
      <c r="V96" s="219">
        <v>0.22999999999999998</v>
      </c>
      <c r="W96" s="219">
        <v>0.93999999999999972</v>
      </c>
      <c r="X96" s="219">
        <v>1.17</v>
      </c>
      <c r="Y96" s="219">
        <v>0.69999999999999984</v>
      </c>
      <c r="Z96" s="219">
        <v>1.64</v>
      </c>
      <c r="AA96" s="219">
        <v>2.34</v>
      </c>
      <c r="AB96" s="219">
        <v>4.68</v>
      </c>
      <c r="AC96" s="219">
        <v>11.709999999999999</v>
      </c>
      <c r="AD96" s="219">
        <v>1.201E-2</v>
      </c>
      <c r="AE96" s="219">
        <v>0.64</v>
      </c>
      <c r="AF96" s="219">
        <v>0.3</v>
      </c>
      <c r="AG96" s="219">
        <v>0.15</v>
      </c>
      <c r="AH96" s="219">
        <v>1.18</v>
      </c>
      <c r="AI96" s="219">
        <v>1950</v>
      </c>
      <c r="AJ96" s="219">
        <v>0.84222402499999993</v>
      </c>
    </row>
    <row r="97" spans="1:36" ht="14.25" customHeight="1" x14ac:dyDescent="0.25">
      <c r="A97" s="445">
        <v>2023</v>
      </c>
      <c r="B97" s="445" t="s">
        <v>892</v>
      </c>
      <c r="C97" s="445" t="s">
        <v>926</v>
      </c>
      <c r="D97" s="445" t="s">
        <v>927</v>
      </c>
      <c r="E97" s="445" t="s">
        <v>181</v>
      </c>
      <c r="F97" s="445" t="s">
        <v>923</v>
      </c>
      <c r="G97" s="224" t="s">
        <v>2077</v>
      </c>
      <c r="H97" s="217">
        <v>2</v>
      </c>
      <c r="I97" s="218">
        <v>48.899755501222494</v>
      </c>
      <c r="J97" s="218">
        <v>1926.5480869169637</v>
      </c>
      <c r="K97" s="218">
        <v>69.774209102141882</v>
      </c>
      <c r="L97" s="218">
        <v>1.4239634510641201</v>
      </c>
      <c r="M97" s="218">
        <v>191.76041140996816</v>
      </c>
      <c r="N97" s="218">
        <v>78</v>
      </c>
      <c r="O97" s="218">
        <v>1.9559902200489001</v>
      </c>
      <c r="P97" s="218">
        <v>0</v>
      </c>
      <c r="Q97" s="218">
        <v>101.47604388876624</v>
      </c>
      <c r="R97" s="218">
        <v>100.46128344987859</v>
      </c>
      <c r="S97" s="218">
        <v>99.953903230434761</v>
      </c>
      <c r="T97" s="218">
        <v>4.5211634655874429</v>
      </c>
      <c r="U97" s="219">
        <v>12.22</v>
      </c>
      <c r="V97" s="219">
        <v>0.73</v>
      </c>
      <c r="W97" s="219">
        <v>4.8899999999999997</v>
      </c>
      <c r="X97" s="219">
        <v>12.22</v>
      </c>
      <c r="Y97" s="219">
        <v>0.49</v>
      </c>
      <c r="Z97" s="219">
        <v>733.5</v>
      </c>
      <c r="AA97" s="219">
        <v>4.8899999999999997</v>
      </c>
      <c r="AB97" s="219">
        <v>9.7799999999999994</v>
      </c>
      <c r="AC97" s="219">
        <v>22</v>
      </c>
      <c r="AD97" s="219">
        <v>1.3420000000000001E-2</v>
      </c>
      <c r="AE97" s="219">
        <v>0.2</v>
      </c>
      <c r="AF97" s="219">
        <v>9.0000000000000011E-2</v>
      </c>
      <c r="AG97" s="219">
        <v>7.0000000000000007E-2</v>
      </c>
      <c r="AH97" s="219">
        <v>0.2</v>
      </c>
      <c r="AI97" s="219">
        <v>3499.9999999999995</v>
      </c>
      <c r="AJ97" s="219">
        <v>0.84222402499999993</v>
      </c>
    </row>
    <row r="98" spans="1:36" ht="14.25" customHeight="1" x14ac:dyDescent="0.25">
      <c r="A98" s="445">
        <v>2023</v>
      </c>
      <c r="B98" s="445" t="s">
        <v>892</v>
      </c>
      <c r="C98" s="445" t="s">
        <v>928</v>
      </c>
      <c r="D98" s="445" t="s">
        <v>929</v>
      </c>
      <c r="E98" s="445" t="s">
        <v>181</v>
      </c>
      <c r="F98" s="445" t="s">
        <v>914</v>
      </c>
      <c r="G98" s="224" t="s">
        <v>2077</v>
      </c>
      <c r="H98" s="217">
        <v>2.0013001485884097</v>
      </c>
      <c r="I98" s="218">
        <v>22.831050229999999</v>
      </c>
      <c r="J98" s="218">
        <v>71.7</v>
      </c>
      <c r="K98" s="218">
        <v>422.10000000000008</v>
      </c>
      <c r="L98" s="218">
        <v>8.6199999999999992</v>
      </c>
      <c r="M98" s="218">
        <v>18219</v>
      </c>
      <c r="N98" s="218">
        <v>73</v>
      </c>
      <c r="O98" s="218">
        <v>2</v>
      </c>
      <c r="P98" s="218">
        <v>1.6</v>
      </c>
      <c r="Q98" s="218">
        <v>10</v>
      </c>
      <c r="R98" s="218">
        <v>10</v>
      </c>
      <c r="S98" s="218">
        <v>10</v>
      </c>
      <c r="T98" s="218">
        <v>1.4999999999999998</v>
      </c>
      <c r="U98" s="219">
        <v>6.8283457200350034E-3</v>
      </c>
      <c r="V98" s="219">
        <v>0.253057454016832</v>
      </c>
      <c r="W98" s="219">
        <v>0.36704996130386291</v>
      </c>
      <c r="X98" s="219">
        <v>0.97219346817935581</v>
      </c>
      <c r="Y98" s="219">
        <v>0.19802202588101508</v>
      </c>
      <c r="Z98" s="219">
        <v>0.30085587405707714</v>
      </c>
      <c r="AA98" s="219">
        <v>13505.691684352694</v>
      </c>
      <c r="AB98" s="219">
        <v>4.5522304800233405E-3</v>
      </c>
      <c r="AC98" s="219">
        <v>50.452162736565576</v>
      </c>
      <c r="AD98" s="219">
        <v>5.1077643973941505E-3</v>
      </c>
      <c r="AE98" s="219">
        <v>0.20906198463752798</v>
      </c>
      <c r="AF98" s="219">
        <v>7.1271131126429993E-2</v>
      </c>
      <c r="AG98" s="219">
        <v>0.114033809802288</v>
      </c>
      <c r="AH98" s="219">
        <v>0.24469755020074299</v>
      </c>
      <c r="AI98" s="219">
        <v>0</v>
      </c>
      <c r="AJ98" s="219">
        <v>2.3574587511348883</v>
      </c>
    </row>
    <row r="99" spans="1:36" ht="14.25" customHeight="1" x14ac:dyDescent="0.25">
      <c r="A99" s="445">
        <v>2023</v>
      </c>
      <c r="B99" s="445" t="s">
        <v>892</v>
      </c>
      <c r="C99" s="445" t="s">
        <v>928</v>
      </c>
      <c r="D99" s="445" t="s">
        <v>929</v>
      </c>
      <c r="E99" s="445" t="s">
        <v>181</v>
      </c>
      <c r="F99" s="445" t="s">
        <v>915</v>
      </c>
      <c r="G99" s="224" t="s">
        <v>2076</v>
      </c>
      <c r="H99" s="217">
        <v>10.000000000000002</v>
      </c>
      <c r="I99" s="218">
        <v>22.988505747126432</v>
      </c>
      <c r="J99" s="218">
        <v>310.04560551866899</v>
      </c>
      <c r="K99" s="218">
        <v>14.191138690558205</v>
      </c>
      <c r="L99" s="218">
        <v>1.5767931878398009</v>
      </c>
      <c r="M99" s="218">
        <v>401.24461852772043</v>
      </c>
      <c r="N99" s="218">
        <v>72</v>
      </c>
      <c r="O99" s="218">
        <v>8.2996383358446586</v>
      </c>
      <c r="P99" s="218">
        <v>0</v>
      </c>
      <c r="Q99" s="218">
        <v>1.8373008598725729</v>
      </c>
      <c r="R99" s="218">
        <v>1.8373008598725729</v>
      </c>
      <c r="S99" s="218">
        <v>1.8373008598725729</v>
      </c>
      <c r="T99" s="218">
        <v>0.68220414880997304</v>
      </c>
      <c r="U99" s="219">
        <v>0</v>
      </c>
      <c r="V99" s="219">
        <v>0</v>
      </c>
      <c r="W99" s="219">
        <v>0</v>
      </c>
      <c r="X99" s="219">
        <v>0</v>
      </c>
      <c r="Y99" s="219">
        <v>0</v>
      </c>
      <c r="Z99" s="219">
        <v>0</v>
      </c>
      <c r="AA99" s="219">
        <v>0</v>
      </c>
      <c r="AB99" s="219">
        <v>0</v>
      </c>
      <c r="AC99" s="219">
        <v>0</v>
      </c>
      <c r="AD99" s="219">
        <v>0</v>
      </c>
      <c r="AE99" s="219">
        <v>0</v>
      </c>
      <c r="AF99" s="219">
        <v>0</v>
      </c>
      <c r="AG99" s="219">
        <v>0</v>
      </c>
      <c r="AH99" s="219">
        <v>0</v>
      </c>
      <c r="AI99" s="219">
        <v>0</v>
      </c>
      <c r="AJ99" s="219">
        <v>0</v>
      </c>
    </row>
    <row r="100" spans="1:36" ht="14.25" customHeight="1" x14ac:dyDescent="0.25">
      <c r="A100" s="445">
        <v>2023</v>
      </c>
      <c r="B100" s="445" t="s">
        <v>892</v>
      </c>
      <c r="C100" s="445" t="s">
        <v>930</v>
      </c>
      <c r="D100" s="445" t="s">
        <v>931</v>
      </c>
      <c r="E100" s="445" t="s">
        <v>181</v>
      </c>
      <c r="F100" s="445" t="s">
        <v>914</v>
      </c>
      <c r="G100" s="224" t="s">
        <v>2077</v>
      </c>
      <c r="H100" s="217" t="s">
        <v>181</v>
      </c>
      <c r="I100" s="218" t="s">
        <v>181</v>
      </c>
      <c r="J100" s="218" t="s">
        <v>181</v>
      </c>
      <c r="K100" s="218" t="s">
        <v>181</v>
      </c>
      <c r="L100" s="218" t="s">
        <v>181</v>
      </c>
      <c r="M100" s="218" t="s">
        <v>181</v>
      </c>
      <c r="N100" s="218" t="s">
        <v>181</v>
      </c>
      <c r="O100" s="218" t="s">
        <v>181</v>
      </c>
      <c r="P100" s="218" t="s">
        <v>181</v>
      </c>
      <c r="Q100" s="218" t="s">
        <v>181</v>
      </c>
      <c r="R100" s="218" t="s">
        <v>181</v>
      </c>
      <c r="S100" s="218" t="s">
        <v>181</v>
      </c>
      <c r="T100" s="218" t="s">
        <v>181</v>
      </c>
      <c r="U100" s="219" t="s">
        <v>181</v>
      </c>
      <c r="V100" s="219" t="s">
        <v>181</v>
      </c>
      <c r="W100" s="219" t="s">
        <v>181</v>
      </c>
      <c r="X100" s="219" t="s">
        <v>181</v>
      </c>
      <c r="Y100" s="219" t="s">
        <v>181</v>
      </c>
      <c r="Z100" s="219" t="s">
        <v>181</v>
      </c>
      <c r="AA100" s="219" t="s">
        <v>181</v>
      </c>
      <c r="AB100" s="219" t="s">
        <v>181</v>
      </c>
      <c r="AC100" s="219" t="s">
        <v>181</v>
      </c>
      <c r="AD100" s="219" t="s">
        <v>181</v>
      </c>
      <c r="AE100" s="219" t="s">
        <v>181</v>
      </c>
      <c r="AF100" s="219" t="s">
        <v>181</v>
      </c>
      <c r="AG100" s="219" t="s">
        <v>181</v>
      </c>
      <c r="AH100" s="219" t="s">
        <v>181</v>
      </c>
      <c r="AI100" s="219" t="s">
        <v>181</v>
      </c>
      <c r="AJ100" s="219" t="s">
        <v>181</v>
      </c>
    </row>
    <row r="101" spans="1:36" ht="14.25" customHeight="1" x14ac:dyDescent="0.25">
      <c r="A101" s="445">
        <v>2023</v>
      </c>
      <c r="B101" s="445" t="s">
        <v>892</v>
      </c>
      <c r="C101" s="445" t="s">
        <v>930</v>
      </c>
      <c r="D101" s="445" t="s">
        <v>931</v>
      </c>
      <c r="E101" s="445" t="s">
        <v>181</v>
      </c>
      <c r="F101" s="445" t="s">
        <v>915</v>
      </c>
      <c r="G101" s="224" t="s">
        <v>2076</v>
      </c>
      <c r="H101" s="217">
        <v>10.000000000000004</v>
      </c>
      <c r="I101" s="218">
        <v>22.988505747126435</v>
      </c>
      <c r="J101" s="218">
        <v>321.46252467200611</v>
      </c>
      <c r="K101" s="218">
        <v>18.976110785999509</v>
      </c>
      <c r="L101" s="218">
        <v>2.1084567539999464</v>
      </c>
      <c r="M101" s="218">
        <v>184.49520507879475</v>
      </c>
      <c r="N101" s="218">
        <v>71.999999999999986</v>
      </c>
      <c r="O101" s="218">
        <v>4.4372683515456748</v>
      </c>
      <c r="P101" s="218">
        <v>0</v>
      </c>
      <c r="Q101" s="218">
        <v>2.7113004017061502</v>
      </c>
      <c r="R101" s="218">
        <v>2.7113004017061502</v>
      </c>
      <c r="S101" s="218">
        <v>2.7113004017061502</v>
      </c>
      <c r="T101" s="218">
        <v>1.2690969867293573</v>
      </c>
      <c r="U101" s="219">
        <v>0</v>
      </c>
      <c r="V101" s="219">
        <v>0</v>
      </c>
      <c r="W101" s="219">
        <v>0</v>
      </c>
      <c r="X101" s="219">
        <v>0</v>
      </c>
      <c r="Y101" s="219">
        <v>0</v>
      </c>
      <c r="Z101" s="219">
        <v>0</v>
      </c>
      <c r="AA101" s="219">
        <v>0</v>
      </c>
      <c r="AB101" s="219">
        <v>0</v>
      </c>
      <c r="AC101" s="219">
        <v>0</v>
      </c>
      <c r="AD101" s="219">
        <v>0</v>
      </c>
      <c r="AE101" s="219">
        <v>0</v>
      </c>
      <c r="AF101" s="219">
        <v>0</v>
      </c>
      <c r="AG101" s="219">
        <v>0</v>
      </c>
      <c r="AH101" s="219">
        <v>0</v>
      </c>
      <c r="AI101" s="219">
        <v>0</v>
      </c>
      <c r="AJ101" s="219">
        <v>0</v>
      </c>
    </row>
    <row r="102" spans="1:36" ht="14.25" customHeight="1" x14ac:dyDescent="0.25">
      <c r="A102" s="445">
        <v>2023</v>
      </c>
      <c r="B102" s="445" t="s">
        <v>892</v>
      </c>
      <c r="C102" s="445" t="s">
        <v>932</v>
      </c>
      <c r="D102" s="445" t="s">
        <v>933</v>
      </c>
      <c r="E102" s="445" t="s">
        <v>181</v>
      </c>
      <c r="F102" s="445" t="s">
        <v>915</v>
      </c>
      <c r="G102" s="224" t="s">
        <v>2076</v>
      </c>
      <c r="H102" s="217">
        <v>0</v>
      </c>
      <c r="I102" s="218">
        <v>22.988505747126435</v>
      </c>
      <c r="J102" s="218">
        <v>335.24863952725326</v>
      </c>
      <c r="K102" s="218">
        <v>7.4970417239045588</v>
      </c>
      <c r="L102" s="218">
        <v>0</v>
      </c>
      <c r="M102" s="218">
        <v>97.551216993836974</v>
      </c>
      <c r="N102" s="218">
        <v>72</v>
      </c>
      <c r="O102" s="218">
        <v>2.2988505747126435</v>
      </c>
      <c r="P102" s="218">
        <v>0</v>
      </c>
      <c r="Q102" s="218">
        <v>1.6552466434142621</v>
      </c>
      <c r="R102" s="218">
        <v>1.6552466434142621</v>
      </c>
      <c r="S102" s="218">
        <v>1.6552466434142621</v>
      </c>
      <c r="T102" s="218">
        <v>0.43137791359746758</v>
      </c>
      <c r="U102" s="219">
        <v>0</v>
      </c>
      <c r="V102" s="219">
        <v>0</v>
      </c>
      <c r="W102" s="219">
        <v>0</v>
      </c>
      <c r="X102" s="219">
        <v>0</v>
      </c>
      <c r="Y102" s="219">
        <v>0</v>
      </c>
      <c r="Z102" s="219">
        <v>0</v>
      </c>
      <c r="AA102" s="219">
        <v>0</v>
      </c>
      <c r="AB102" s="219">
        <v>0</v>
      </c>
      <c r="AC102" s="219">
        <v>0</v>
      </c>
      <c r="AD102" s="219">
        <v>0</v>
      </c>
      <c r="AE102" s="219">
        <v>0</v>
      </c>
      <c r="AF102" s="219">
        <v>0</v>
      </c>
      <c r="AG102" s="219">
        <v>0</v>
      </c>
      <c r="AH102" s="219">
        <v>0</v>
      </c>
      <c r="AI102" s="219">
        <v>0</v>
      </c>
      <c r="AJ102" s="219">
        <v>0</v>
      </c>
    </row>
    <row r="103" spans="1:36" ht="14.25" customHeight="1" x14ac:dyDescent="0.25">
      <c r="A103" s="445">
        <v>2023</v>
      </c>
      <c r="B103" s="445" t="s">
        <v>892</v>
      </c>
      <c r="C103" s="445" t="s">
        <v>934</v>
      </c>
      <c r="D103" s="445" t="s">
        <v>935</v>
      </c>
      <c r="E103" s="445" t="s">
        <v>181</v>
      </c>
      <c r="F103" s="445" t="s">
        <v>915</v>
      </c>
      <c r="G103" s="224" t="s">
        <v>2076</v>
      </c>
      <c r="H103" s="217">
        <v>0</v>
      </c>
      <c r="I103" s="218">
        <v>22.988505747126435</v>
      </c>
      <c r="J103" s="218">
        <v>323.00745738537148</v>
      </c>
      <c r="K103" s="218">
        <v>6.4535725049499533</v>
      </c>
      <c r="L103" s="218">
        <v>0</v>
      </c>
      <c r="M103" s="218">
        <v>58.63118277142852</v>
      </c>
      <c r="N103" s="218">
        <v>71.999999999999986</v>
      </c>
      <c r="O103" s="218">
        <v>2.298850574712644</v>
      </c>
      <c r="P103" s="218">
        <v>0</v>
      </c>
      <c r="Q103" s="218">
        <v>2.9333348359548204</v>
      </c>
      <c r="R103" s="218">
        <v>2.9333348359548204</v>
      </c>
      <c r="S103" s="218">
        <v>2.9333348359548204</v>
      </c>
      <c r="T103" s="218">
        <v>0.68244730816719867</v>
      </c>
      <c r="U103" s="219">
        <v>0</v>
      </c>
      <c r="V103" s="219">
        <v>0</v>
      </c>
      <c r="W103" s="219">
        <v>0</v>
      </c>
      <c r="X103" s="219">
        <v>0</v>
      </c>
      <c r="Y103" s="219">
        <v>0</v>
      </c>
      <c r="Z103" s="219">
        <v>0</v>
      </c>
      <c r="AA103" s="219">
        <v>0</v>
      </c>
      <c r="AB103" s="219">
        <v>0</v>
      </c>
      <c r="AC103" s="219">
        <v>0</v>
      </c>
      <c r="AD103" s="219">
        <v>0</v>
      </c>
      <c r="AE103" s="219">
        <v>0</v>
      </c>
      <c r="AF103" s="219">
        <v>0</v>
      </c>
      <c r="AG103" s="219">
        <v>0</v>
      </c>
      <c r="AH103" s="219">
        <v>0</v>
      </c>
      <c r="AI103" s="219">
        <v>0</v>
      </c>
      <c r="AJ103" s="219">
        <v>0</v>
      </c>
    </row>
    <row r="104" spans="1:36" ht="14.25" customHeight="1" x14ac:dyDescent="0.25">
      <c r="A104" s="445">
        <v>2023</v>
      </c>
      <c r="B104" s="445" t="s">
        <v>892</v>
      </c>
      <c r="C104" s="445" t="s">
        <v>936</v>
      </c>
      <c r="D104" s="445" t="s">
        <v>937</v>
      </c>
      <c r="E104" s="445" t="s">
        <v>181</v>
      </c>
      <c r="F104" s="445" t="s">
        <v>948</v>
      </c>
      <c r="G104" s="224" t="s">
        <v>2076</v>
      </c>
      <c r="H104" s="217">
        <v>12.212186237015388</v>
      </c>
      <c r="I104" s="218">
        <v>0</v>
      </c>
      <c r="J104" s="218">
        <v>107.3976334978731</v>
      </c>
      <c r="K104" s="218">
        <v>1085.8952495319681</v>
      </c>
      <c r="L104" s="218">
        <v>151.05917840690327</v>
      </c>
      <c r="M104" s="218">
        <v>18590.76931377509</v>
      </c>
      <c r="N104" s="218">
        <v>0</v>
      </c>
      <c r="O104" s="218">
        <v>1.6104977899261048</v>
      </c>
      <c r="P104" s="218">
        <v>1.5011717040324615</v>
      </c>
      <c r="Q104" s="218">
        <v>30.445582785964977</v>
      </c>
      <c r="R104" s="218">
        <v>30.445582785964977</v>
      </c>
      <c r="S104" s="218">
        <v>30.445582785964977</v>
      </c>
      <c r="T104" s="218">
        <v>1.5222791392982493</v>
      </c>
      <c r="U104" s="219">
        <v>0</v>
      </c>
      <c r="V104" s="219">
        <v>0</v>
      </c>
      <c r="W104" s="219">
        <v>0</v>
      </c>
      <c r="X104" s="219">
        <v>0</v>
      </c>
      <c r="Y104" s="219">
        <v>0</v>
      </c>
      <c r="Z104" s="219">
        <v>0</v>
      </c>
      <c r="AA104" s="219">
        <v>0</v>
      </c>
      <c r="AB104" s="219">
        <v>0</v>
      </c>
      <c r="AC104" s="219">
        <v>0</v>
      </c>
      <c r="AD104" s="219">
        <v>5.1077643973941505E-3</v>
      </c>
      <c r="AE104" s="219">
        <v>0.20906198463752798</v>
      </c>
      <c r="AF104" s="219">
        <v>7.1271131126429993E-2</v>
      </c>
      <c r="AG104" s="219">
        <v>0.11403380980228799</v>
      </c>
      <c r="AH104" s="219">
        <v>0.24469755020074302</v>
      </c>
      <c r="AI104" s="219">
        <v>9.9599999999999831</v>
      </c>
      <c r="AJ104" s="219">
        <v>3.4201833871272838</v>
      </c>
    </row>
    <row r="105" spans="1:36" ht="14.25" customHeight="1" x14ac:dyDescent="0.25">
      <c r="A105" s="445">
        <v>2023</v>
      </c>
      <c r="B105" s="445" t="s">
        <v>892</v>
      </c>
      <c r="C105" s="445" t="s">
        <v>936</v>
      </c>
      <c r="D105" s="445" t="s">
        <v>937</v>
      </c>
      <c r="E105" s="445" t="s">
        <v>181</v>
      </c>
      <c r="F105" s="445" t="s">
        <v>166</v>
      </c>
      <c r="G105" s="224" t="s">
        <v>2076</v>
      </c>
      <c r="H105" s="217">
        <v>2.3999999999999968</v>
      </c>
      <c r="I105" s="218">
        <v>0.46838407494145262</v>
      </c>
      <c r="J105" s="218">
        <v>219.83361933221121</v>
      </c>
      <c r="K105" s="218">
        <v>29.939069473700695</v>
      </c>
      <c r="L105" s="218">
        <v>0.73620662640247492</v>
      </c>
      <c r="M105" s="218">
        <v>230.88046573683806</v>
      </c>
      <c r="N105" s="218">
        <v>74.100000000000122</v>
      </c>
      <c r="O105" s="218">
        <v>3.5920189868988759</v>
      </c>
      <c r="P105" s="218">
        <v>0.2052582278227926</v>
      </c>
      <c r="Q105" s="218">
        <v>18.966997378344658</v>
      </c>
      <c r="R105" s="218">
        <v>18.966997378344658</v>
      </c>
      <c r="S105" s="218">
        <v>18.966997378344658</v>
      </c>
      <c r="T105" s="218">
        <v>11.49521794883292</v>
      </c>
      <c r="U105" s="219">
        <v>2.3385704705952528E-3</v>
      </c>
      <c r="V105" s="219">
        <v>0.18554043869640718</v>
      </c>
      <c r="W105" s="219">
        <v>0.65970637365337015</v>
      </c>
      <c r="X105" s="219">
        <v>0.46516659305392644</v>
      </c>
      <c r="Y105" s="219">
        <v>0.12394423494154837</v>
      </c>
      <c r="Z105" s="219">
        <v>0.18904829440229995</v>
      </c>
      <c r="AA105" s="219">
        <v>1.1179197731196333</v>
      </c>
      <c r="AB105" s="219">
        <v>2.3385704705952528E-3</v>
      </c>
      <c r="AC105" s="219">
        <v>37.29517337692905</v>
      </c>
      <c r="AD105" s="219">
        <v>7.1083700000000019E-4</v>
      </c>
      <c r="AE105" s="219">
        <v>0.51047106399999997</v>
      </c>
      <c r="AF105" s="219">
        <v>0.49591441000000003</v>
      </c>
      <c r="AG105" s="219">
        <v>0.25571990300000003</v>
      </c>
      <c r="AH105" s="219">
        <v>0.26430445000000002</v>
      </c>
      <c r="AI105" s="219">
        <v>6150.0000000000246</v>
      </c>
      <c r="AJ105" s="219">
        <v>0.39298133495719434</v>
      </c>
    </row>
    <row r="106" spans="1:36" ht="14.25" customHeight="1" x14ac:dyDescent="0.25">
      <c r="A106" s="445">
        <v>2023</v>
      </c>
      <c r="B106" s="445" t="s">
        <v>892</v>
      </c>
      <c r="C106" s="445" t="s">
        <v>936</v>
      </c>
      <c r="D106" s="445" t="s">
        <v>937</v>
      </c>
      <c r="E106" s="445" t="s">
        <v>181</v>
      </c>
      <c r="F106" s="445" t="s">
        <v>165</v>
      </c>
      <c r="G106" s="224" t="s">
        <v>2076</v>
      </c>
      <c r="H106" s="217">
        <v>12.212186237015382</v>
      </c>
      <c r="I106" s="218">
        <v>0.45662100456620969</v>
      </c>
      <c r="J106" s="218">
        <v>107.39763349787334</v>
      </c>
      <c r="K106" s="218">
        <v>1085.8952495319709</v>
      </c>
      <c r="L106" s="218">
        <v>151.05917840690358</v>
      </c>
      <c r="M106" s="218">
        <v>18590.769313775134</v>
      </c>
      <c r="N106" s="218">
        <v>73</v>
      </c>
      <c r="O106" s="218">
        <v>1.6104977899261073</v>
      </c>
      <c r="P106" s="218">
        <v>1.5011717040324664</v>
      </c>
      <c r="Q106" s="218">
        <v>30.445582785965037</v>
      </c>
      <c r="R106" s="218">
        <v>30.445582785965037</v>
      </c>
      <c r="S106" s="218">
        <v>30.445582785965037</v>
      </c>
      <c r="T106" s="218">
        <v>1.5222791392982524</v>
      </c>
      <c r="U106" s="219">
        <v>6.8283457200350034E-3</v>
      </c>
      <c r="V106" s="219">
        <v>0.253057454016832</v>
      </c>
      <c r="W106" s="219">
        <v>0.36704996130386291</v>
      </c>
      <c r="X106" s="219">
        <v>0.9721934681793557</v>
      </c>
      <c r="Y106" s="219">
        <v>0.19802202588101508</v>
      </c>
      <c r="Z106" s="219">
        <v>0.3008558740570772</v>
      </c>
      <c r="AA106" s="219">
        <v>0.77282905349056596</v>
      </c>
      <c r="AB106" s="219">
        <v>4.5522304800233396E-3</v>
      </c>
      <c r="AC106" s="219">
        <v>50.452162736565569</v>
      </c>
      <c r="AD106" s="219">
        <v>5.1077643973941496E-3</v>
      </c>
      <c r="AE106" s="219">
        <v>0.20906198463752798</v>
      </c>
      <c r="AF106" s="219">
        <v>7.1271131126429993E-2</v>
      </c>
      <c r="AG106" s="219">
        <v>0.114033809802288</v>
      </c>
      <c r="AH106" s="219">
        <v>0.24469755020074296</v>
      </c>
      <c r="AI106" s="219">
        <v>9.9599999999999849</v>
      </c>
      <c r="AJ106" s="219">
        <v>3.4201833871272895</v>
      </c>
    </row>
    <row r="107" spans="1:36" ht="14.25" customHeight="1" x14ac:dyDescent="0.25">
      <c r="A107" s="445">
        <v>2023</v>
      </c>
      <c r="B107" s="445" t="s">
        <v>892</v>
      </c>
      <c r="C107" s="445" t="s">
        <v>938</v>
      </c>
      <c r="D107" s="445" t="s">
        <v>939</v>
      </c>
      <c r="E107" s="445" t="s">
        <v>181</v>
      </c>
      <c r="F107" s="445" t="s">
        <v>948</v>
      </c>
      <c r="G107" s="224" t="s">
        <v>2076</v>
      </c>
      <c r="H107" s="217">
        <v>6.0276953076718645</v>
      </c>
      <c r="I107" s="218">
        <v>0</v>
      </c>
      <c r="J107" s="218">
        <v>54.794520547945197</v>
      </c>
      <c r="K107" s="218">
        <v>3754.7577843009349</v>
      </c>
      <c r="L107" s="218">
        <v>240.8426179604262</v>
      </c>
      <c r="M107" s="218">
        <v>17915.981735159814</v>
      </c>
      <c r="N107" s="218">
        <v>0</v>
      </c>
      <c r="O107" s="218">
        <v>0.45662100456621002</v>
      </c>
      <c r="P107" s="218">
        <v>9.1324200913242018E-2</v>
      </c>
      <c r="Q107" s="218">
        <v>82.191780821917803</v>
      </c>
      <c r="R107" s="218">
        <v>82.191780821917803</v>
      </c>
      <c r="S107" s="218">
        <v>82.191780821917803</v>
      </c>
      <c r="T107" s="218">
        <v>4.10958904109589</v>
      </c>
      <c r="U107" s="219">
        <v>0</v>
      </c>
      <c r="V107" s="219">
        <v>0</v>
      </c>
      <c r="W107" s="219">
        <v>0</v>
      </c>
      <c r="X107" s="219">
        <v>0</v>
      </c>
      <c r="Y107" s="219">
        <v>0</v>
      </c>
      <c r="Z107" s="219">
        <v>0</v>
      </c>
      <c r="AA107" s="219">
        <v>0</v>
      </c>
      <c r="AB107" s="219">
        <v>0</v>
      </c>
      <c r="AC107" s="219">
        <v>0</v>
      </c>
      <c r="AD107" s="219">
        <v>5.1077643973941505E-3</v>
      </c>
      <c r="AE107" s="219">
        <v>0.20906198463752798</v>
      </c>
      <c r="AF107" s="219">
        <v>7.1271131126429993E-2</v>
      </c>
      <c r="AG107" s="219">
        <v>0.11403380980228801</v>
      </c>
      <c r="AH107" s="219">
        <v>0.24469755020074302</v>
      </c>
      <c r="AI107" s="219">
        <v>9.9599999999999991</v>
      </c>
      <c r="AJ107" s="219">
        <v>4.9754165914583384</v>
      </c>
    </row>
    <row r="108" spans="1:36" ht="14.25" customHeight="1" x14ac:dyDescent="0.25">
      <c r="A108" s="445">
        <v>2023</v>
      </c>
      <c r="B108" s="445" t="s">
        <v>892</v>
      </c>
      <c r="C108" s="445" t="s">
        <v>938</v>
      </c>
      <c r="D108" s="445" t="s">
        <v>939</v>
      </c>
      <c r="E108" s="445" t="s">
        <v>181</v>
      </c>
      <c r="F108" s="445" t="s">
        <v>166</v>
      </c>
      <c r="G108" s="224" t="s">
        <v>2076</v>
      </c>
      <c r="H108" s="217">
        <v>2.4000000000000008</v>
      </c>
      <c r="I108" s="218">
        <v>0.46838407494145218</v>
      </c>
      <c r="J108" s="218">
        <v>52.523094565035414</v>
      </c>
      <c r="K108" s="218">
        <v>14.630210053942772</v>
      </c>
      <c r="L108" s="218">
        <v>0.3597592636215437</v>
      </c>
      <c r="M108" s="218">
        <v>174.50948564687167</v>
      </c>
      <c r="N108" s="218">
        <v>74.100000000000009</v>
      </c>
      <c r="O108" s="218">
        <v>3.7136417242347202</v>
      </c>
      <c r="P108" s="218">
        <v>0.21220809852769823</v>
      </c>
      <c r="Q108" s="218">
        <v>1.7297075182234296</v>
      </c>
      <c r="R108" s="218">
        <v>1.7297075182234296</v>
      </c>
      <c r="S108" s="218">
        <v>1.7297075182234296</v>
      </c>
      <c r="T108" s="218">
        <v>1.0799412911824897</v>
      </c>
      <c r="U108" s="219">
        <v>2.3385704705952523E-3</v>
      </c>
      <c r="V108" s="219">
        <v>0.18554043869640716</v>
      </c>
      <c r="W108" s="219">
        <v>0.65970637365337026</v>
      </c>
      <c r="X108" s="219">
        <v>0.46516659305392644</v>
      </c>
      <c r="Y108" s="219">
        <v>0.12394423494154835</v>
      </c>
      <c r="Z108" s="219">
        <v>0.18904829440229995</v>
      </c>
      <c r="AA108" s="219">
        <v>1.1179197731196333</v>
      </c>
      <c r="AB108" s="219">
        <v>2.3385704705952523E-3</v>
      </c>
      <c r="AC108" s="219">
        <v>37.29517337692905</v>
      </c>
      <c r="AD108" s="219">
        <v>7.1083700000000019E-4</v>
      </c>
      <c r="AE108" s="219">
        <v>0.51047106399999997</v>
      </c>
      <c r="AF108" s="219">
        <v>0.49591441000000003</v>
      </c>
      <c r="AG108" s="219">
        <v>0.25571990300000003</v>
      </c>
      <c r="AH108" s="219">
        <v>0.26430445000000002</v>
      </c>
      <c r="AI108" s="219">
        <v>6149.9999999999955</v>
      </c>
      <c r="AJ108" s="219">
        <v>2.7649818968088317E-2</v>
      </c>
    </row>
    <row r="109" spans="1:36" ht="14.25" customHeight="1" x14ac:dyDescent="0.25">
      <c r="A109" s="445">
        <v>2023</v>
      </c>
      <c r="B109" s="445" t="s">
        <v>892</v>
      </c>
      <c r="C109" s="445" t="s">
        <v>938</v>
      </c>
      <c r="D109" s="445" t="s">
        <v>939</v>
      </c>
      <c r="E109" s="445" t="s">
        <v>181</v>
      </c>
      <c r="F109" s="445" t="s">
        <v>165</v>
      </c>
      <c r="G109" s="224" t="s">
        <v>2076</v>
      </c>
      <c r="H109" s="217">
        <v>6.0276953076718636</v>
      </c>
      <c r="I109" s="218">
        <v>0.45662100456620996</v>
      </c>
      <c r="J109" s="218">
        <v>54.794520547945211</v>
      </c>
      <c r="K109" s="218">
        <v>3754.7577843009349</v>
      </c>
      <c r="L109" s="218">
        <v>240.84261796042617</v>
      </c>
      <c r="M109" s="218">
        <v>17915.981735159814</v>
      </c>
      <c r="N109" s="218">
        <v>72.999999999999986</v>
      </c>
      <c r="O109" s="218">
        <v>0.45662100456621002</v>
      </c>
      <c r="P109" s="218">
        <v>9.1324200913242032E-2</v>
      </c>
      <c r="Q109" s="218">
        <v>82.191780821917774</v>
      </c>
      <c r="R109" s="218">
        <v>82.191780821917774</v>
      </c>
      <c r="S109" s="218">
        <v>82.191780821917774</v>
      </c>
      <c r="T109" s="218">
        <v>4.10958904109589</v>
      </c>
      <c r="U109" s="219">
        <v>6.8283457200350025E-3</v>
      </c>
      <c r="V109" s="219">
        <v>0.253057454016832</v>
      </c>
      <c r="W109" s="219">
        <v>0.36704996130386291</v>
      </c>
      <c r="X109" s="219">
        <v>0.9721934681793557</v>
      </c>
      <c r="Y109" s="219">
        <v>0.19802202588101508</v>
      </c>
      <c r="Z109" s="219">
        <v>0.3008558740570772</v>
      </c>
      <c r="AA109" s="219">
        <v>0.77282905349056596</v>
      </c>
      <c r="AB109" s="219">
        <v>4.5522304800233405E-3</v>
      </c>
      <c r="AC109" s="219">
        <v>50.452162736565576</v>
      </c>
      <c r="AD109" s="219">
        <v>5.1077643973941496E-3</v>
      </c>
      <c r="AE109" s="219">
        <v>0.20906198463752798</v>
      </c>
      <c r="AF109" s="219">
        <v>7.1271131126429993E-2</v>
      </c>
      <c r="AG109" s="219">
        <v>0.114033809802288</v>
      </c>
      <c r="AH109" s="219">
        <v>0.24469755020074299</v>
      </c>
      <c r="AI109" s="219">
        <v>9.9600000000000009</v>
      </c>
      <c r="AJ109" s="219">
        <v>4.9754165914583375</v>
      </c>
    </row>
    <row r="110" spans="1:36" ht="14.25" customHeight="1" x14ac:dyDescent="0.25">
      <c r="A110" s="445">
        <v>2023</v>
      </c>
      <c r="B110" s="445" t="s">
        <v>892</v>
      </c>
      <c r="C110" s="445" t="s">
        <v>940</v>
      </c>
      <c r="D110" s="445" t="s">
        <v>941</v>
      </c>
      <c r="E110" s="445" t="s">
        <v>181</v>
      </c>
      <c r="F110" s="445" t="s">
        <v>948</v>
      </c>
      <c r="G110" s="224" t="s">
        <v>2076</v>
      </c>
      <c r="H110" s="217">
        <v>3.537757121156516</v>
      </c>
      <c r="I110" s="218">
        <v>0</v>
      </c>
      <c r="J110" s="218">
        <v>113.93259701855924</v>
      </c>
      <c r="K110" s="218">
        <v>1051.7937437622331</v>
      </c>
      <c r="L110" s="218">
        <v>38.574583131518871</v>
      </c>
      <c r="M110" s="218">
        <v>26586.496711832675</v>
      </c>
      <c r="N110" s="218">
        <v>0</v>
      </c>
      <c r="O110" s="218">
        <v>1.2166879688453203</v>
      </c>
      <c r="P110" s="218">
        <v>8.3529393365853452E-2</v>
      </c>
      <c r="Q110" s="218">
        <v>22.675052566325675</v>
      </c>
      <c r="R110" s="218">
        <v>22.675052566325675</v>
      </c>
      <c r="S110" s="218">
        <v>22.675052566325675</v>
      </c>
      <c r="T110" s="218">
        <v>1.1337526283162833</v>
      </c>
      <c r="U110" s="219">
        <v>0</v>
      </c>
      <c r="V110" s="219">
        <v>0</v>
      </c>
      <c r="W110" s="219">
        <v>0</v>
      </c>
      <c r="X110" s="219">
        <v>0</v>
      </c>
      <c r="Y110" s="219">
        <v>0</v>
      </c>
      <c r="Z110" s="219">
        <v>0</v>
      </c>
      <c r="AA110" s="219">
        <v>0</v>
      </c>
      <c r="AB110" s="219">
        <v>0</v>
      </c>
      <c r="AC110" s="219">
        <v>0</v>
      </c>
      <c r="AD110" s="219">
        <v>5.1077643973941505E-3</v>
      </c>
      <c r="AE110" s="219">
        <v>0.20906198463752798</v>
      </c>
      <c r="AF110" s="219">
        <v>7.1271131126430007E-2</v>
      </c>
      <c r="AG110" s="219">
        <v>0.11403380980228801</v>
      </c>
      <c r="AH110" s="219">
        <v>0.24469755020074305</v>
      </c>
      <c r="AI110" s="219">
        <v>9.9600000000000044</v>
      </c>
      <c r="AJ110" s="219">
        <v>2.1744959350967386</v>
      </c>
    </row>
    <row r="111" spans="1:36" ht="14.25" customHeight="1" x14ac:dyDescent="0.25">
      <c r="A111" s="445">
        <v>2023</v>
      </c>
      <c r="B111" s="445" t="s">
        <v>892</v>
      </c>
      <c r="C111" s="445" t="s">
        <v>940</v>
      </c>
      <c r="D111" s="445" t="s">
        <v>941</v>
      </c>
      <c r="E111" s="445" t="s">
        <v>181</v>
      </c>
      <c r="F111" s="445" t="s">
        <v>166</v>
      </c>
      <c r="G111" s="224" t="s">
        <v>2076</v>
      </c>
      <c r="H111" s="217">
        <v>2.3999999999999968</v>
      </c>
      <c r="I111" s="218">
        <v>0.46838407494145295</v>
      </c>
      <c r="J111" s="218">
        <v>199.98391873891654</v>
      </c>
      <c r="K111" s="218">
        <v>27.915815259452792</v>
      </c>
      <c r="L111" s="218">
        <v>0.68645447359310052</v>
      </c>
      <c r="M111" s="218">
        <v>206.40404335342572</v>
      </c>
      <c r="N111" s="218">
        <v>74.100000000000009</v>
      </c>
      <c r="O111" s="218">
        <v>3.5180433591801932</v>
      </c>
      <c r="P111" s="218">
        <v>0.2010310490960113</v>
      </c>
      <c r="Q111" s="218">
        <v>11.613421713140905</v>
      </c>
      <c r="R111" s="218">
        <v>11.613421713140905</v>
      </c>
      <c r="S111" s="218">
        <v>11.613421713140905</v>
      </c>
      <c r="T111" s="218">
        <v>8.4688468014598577</v>
      </c>
      <c r="U111" s="219">
        <v>2.3385704705952523E-3</v>
      </c>
      <c r="V111" s="219">
        <v>0.18554043869640713</v>
      </c>
      <c r="W111" s="219">
        <v>0.65970637365337004</v>
      </c>
      <c r="X111" s="219">
        <v>0.46516659305392638</v>
      </c>
      <c r="Y111" s="219">
        <v>0.12394423494154835</v>
      </c>
      <c r="Z111" s="219">
        <v>0.18904829440229992</v>
      </c>
      <c r="AA111" s="219">
        <v>1.1179197731196331</v>
      </c>
      <c r="AB111" s="219">
        <v>2.3385704705952523E-3</v>
      </c>
      <c r="AC111" s="219">
        <v>37.29517337692905</v>
      </c>
      <c r="AD111" s="219">
        <v>7.1083700000000008E-4</v>
      </c>
      <c r="AE111" s="219">
        <v>0.51047106399999997</v>
      </c>
      <c r="AF111" s="219">
        <v>0.49591440999999997</v>
      </c>
      <c r="AG111" s="219">
        <v>0.25571990300000003</v>
      </c>
      <c r="AH111" s="219">
        <v>0.26430445000000002</v>
      </c>
      <c r="AI111" s="219">
        <v>6150.0000000000355</v>
      </c>
      <c r="AJ111" s="219">
        <v>0.34283059254948411</v>
      </c>
    </row>
    <row r="112" spans="1:36" ht="14.25" customHeight="1" x14ac:dyDescent="0.25">
      <c r="A112" s="445">
        <v>2023</v>
      </c>
      <c r="B112" s="445" t="s">
        <v>892</v>
      </c>
      <c r="C112" s="445" t="s">
        <v>940</v>
      </c>
      <c r="D112" s="445" t="s">
        <v>941</v>
      </c>
      <c r="E112" s="445" t="s">
        <v>181</v>
      </c>
      <c r="F112" s="445" t="s">
        <v>165</v>
      </c>
      <c r="G112" s="224" t="s">
        <v>2076</v>
      </c>
      <c r="H112" s="217">
        <v>3.5377571211565115</v>
      </c>
      <c r="I112" s="218">
        <v>0.45662100456621102</v>
      </c>
      <c r="J112" s="218">
        <v>113.93259701855925</v>
      </c>
      <c r="K112" s="218">
        <v>1051.7937437622336</v>
      </c>
      <c r="L112" s="218">
        <v>38.574583131518843</v>
      </c>
      <c r="M112" s="218">
        <v>26586.496711832693</v>
      </c>
      <c r="N112" s="218">
        <v>73.000000000000028</v>
      </c>
      <c r="O112" s="218">
        <v>1.2166879688453205</v>
      </c>
      <c r="P112" s="218">
        <v>8.352939336585341E-2</v>
      </c>
      <c r="Q112" s="218">
        <v>22.675052566325661</v>
      </c>
      <c r="R112" s="218">
        <v>22.675052566325661</v>
      </c>
      <c r="S112" s="218">
        <v>22.675052566325661</v>
      </c>
      <c r="T112" s="218">
        <v>1.1337526283162838</v>
      </c>
      <c r="U112" s="219">
        <v>6.8283457200350034E-3</v>
      </c>
      <c r="V112" s="219">
        <v>0.253057454016832</v>
      </c>
      <c r="W112" s="219">
        <v>0.36704996130386286</v>
      </c>
      <c r="X112" s="219">
        <v>0.9721934681793557</v>
      </c>
      <c r="Y112" s="219">
        <v>0.19802202588101508</v>
      </c>
      <c r="Z112" s="219">
        <v>0.3008558740570772</v>
      </c>
      <c r="AA112" s="219">
        <v>0.77282905349056596</v>
      </c>
      <c r="AB112" s="219">
        <v>4.5522304800233396E-3</v>
      </c>
      <c r="AC112" s="219">
        <v>50.452162736565576</v>
      </c>
      <c r="AD112" s="219">
        <v>5.1077643973941505E-3</v>
      </c>
      <c r="AE112" s="219">
        <v>0.20906198463752801</v>
      </c>
      <c r="AF112" s="219">
        <v>7.1271131126429993E-2</v>
      </c>
      <c r="AG112" s="219">
        <v>0.114033809802288</v>
      </c>
      <c r="AH112" s="219">
        <v>0.24469755020074305</v>
      </c>
      <c r="AI112" s="219">
        <v>9.9600000000000026</v>
      </c>
      <c r="AJ112" s="219">
        <v>2.1744959350967368</v>
      </c>
    </row>
    <row r="113" spans="1:36" ht="14.25" customHeight="1" x14ac:dyDescent="0.25">
      <c r="A113" s="445">
        <v>2023</v>
      </c>
      <c r="B113" s="445" t="s">
        <v>892</v>
      </c>
      <c r="C113" s="445" t="s">
        <v>940</v>
      </c>
      <c r="D113" s="445" t="s">
        <v>941</v>
      </c>
      <c r="E113" s="445" t="s">
        <v>181</v>
      </c>
      <c r="F113" s="445" t="s">
        <v>665</v>
      </c>
      <c r="G113" s="224" t="s">
        <v>2076</v>
      </c>
      <c r="H113" s="217">
        <v>5.0000000000000027</v>
      </c>
      <c r="I113" s="218">
        <v>0</v>
      </c>
      <c r="J113" s="218">
        <v>139.80148189570806</v>
      </c>
      <c r="K113" s="218">
        <v>33.202851950230659</v>
      </c>
      <c r="L113" s="218">
        <v>1.7475185236963515</v>
      </c>
      <c r="M113" s="218">
        <v>13.98014818957081</v>
      </c>
      <c r="N113" s="218">
        <v>64.8</v>
      </c>
      <c r="O113" s="218">
        <v>3.4950370473927026</v>
      </c>
      <c r="P113" s="218">
        <v>0.20970222284356219</v>
      </c>
      <c r="Q113" s="218">
        <v>0.69900740947854034</v>
      </c>
      <c r="R113" s="218">
        <v>0.69900740947854034</v>
      </c>
      <c r="S113" s="218">
        <v>0.69900740947854034</v>
      </c>
      <c r="T113" s="218">
        <v>3.4950370473927031E-2</v>
      </c>
      <c r="U113" s="219">
        <v>0</v>
      </c>
      <c r="V113" s="219">
        <v>0.13063217266951474</v>
      </c>
      <c r="W113" s="219">
        <v>0.1175689554025633</v>
      </c>
      <c r="X113" s="219">
        <v>0.45721260434330158</v>
      </c>
      <c r="Y113" s="219">
        <v>0</v>
      </c>
      <c r="Z113" s="219">
        <v>0.13063217266951474</v>
      </c>
      <c r="AA113" s="219">
        <v>0.39189651800854425</v>
      </c>
      <c r="AB113" s="219">
        <v>0</v>
      </c>
      <c r="AC113" s="219">
        <v>26.126434533902952</v>
      </c>
      <c r="AD113" s="219">
        <v>0</v>
      </c>
      <c r="AE113" s="219">
        <v>0</v>
      </c>
      <c r="AF113" s="219">
        <v>0</v>
      </c>
      <c r="AG113" s="219">
        <v>0</v>
      </c>
      <c r="AH113" s="219">
        <v>0</v>
      </c>
      <c r="AI113" s="219">
        <v>0</v>
      </c>
      <c r="AJ113" s="219">
        <v>0</v>
      </c>
    </row>
    <row r="114" spans="1:36" ht="14.25" customHeight="1" x14ac:dyDescent="0.25">
      <c r="A114" s="445">
        <v>2023</v>
      </c>
      <c r="B114" s="445" t="s">
        <v>892</v>
      </c>
      <c r="C114" s="445" t="s">
        <v>942</v>
      </c>
      <c r="D114" s="445" t="s">
        <v>943</v>
      </c>
      <c r="E114" s="445" t="s">
        <v>181</v>
      </c>
      <c r="F114" s="445" t="s">
        <v>948</v>
      </c>
      <c r="G114" s="224" t="s">
        <v>2076</v>
      </c>
      <c r="H114" s="217">
        <v>2.3641231788778487</v>
      </c>
      <c r="I114" s="218">
        <v>0</v>
      </c>
      <c r="J114" s="218">
        <v>80.259770100340674</v>
      </c>
      <c r="K114" s="218">
        <v>2054.179885801052</v>
      </c>
      <c r="L114" s="218">
        <v>49.739239711076365</v>
      </c>
      <c r="M114" s="218">
        <v>30149.923583135518</v>
      </c>
      <c r="N114" s="218">
        <v>0</v>
      </c>
      <c r="O114" s="218">
        <v>1.1646016772071228</v>
      </c>
      <c r="P114" s="218">
        <v>9.0293254213882859E-2</v>
      </c>
      <c r="Q114" s="218">
        <v>41.067521759368496</v>
      </c>
      <c r="R114" s="218">
        <v>41.067521759368496</v>
      </c>
      <c r="S114" s="218">
        <v>41.067521759368496</v>
      </c>
      <c r="T114" s="218">
        <v>2.0533760879684251</v>
      </c>
      <c r="U114" s="219">
        <v>0</v>
      </c>
      <c r="V114" s="219">
        <v>0</v>
      </c>
      <c r="W114" s="219">
        <v>0</v>
      </c>
      <c r="X114" s="219">
        <v>0</v>
      </c>
      <c r="Y114" s="219">
        <v>0</v>
      </c>
      <c r="Z114" s="219">
        <v>0</v>
      </c>
      <c r="AA114" s="219">
        <v>0</v>
      </c>
      <c r="AB114" s="219">
        <v>0</v>
      </c>
      <c r="AC114" s="219">
        <v>0</v>
      </c>
      <c r="AD114" s="219">
        <v>5.1077643973941505E-3</v>
      </c>
      <c r="AE114" s="219">
        <v>0.20906198463752798</v>
      </c>
      <c r="AF114" s="219">
        <v>7.1271131126430007E-2</v>
      </c>
      <c r="AG114" s="219">
        <v>0.11403380980228801</v>
      </c>
      <c r="AH114" s="219">
        <v>0.24469755020074302</v>
      </c>
      <c r="AI114" s="219">
        <v>9.9599999999999937</v>
      </c>
      <c r="AJ114" s="219">
        <v>2.7281950054575499</v>
      </c>
    </row>
    <row r="115" spans="1:36" ht="14.25" customHeight="1" x14ac:dyDescent="0.25">
      <c r="A115" s="445">
        <v>2023</v>
      </c>
      <c r="B115" s="445" t="s">
        <v>892</v>
      </c>
      <c r="C115" s="445" t="s">
        <v>942</v>
      </c>
      <c r="D115" s="445" t="s">
        <v>943</v>
      </c>
      <c r="E115" s="445" t="s">
        <v>181</v>
      </c>
      <c r="F115" s="445" t="s">
        <v>165</v>
      </c>
      <c r="G115" s="224" t="s">
        <v>2076</v>
      </c>
      <c r="H115" s="217">
        <v>2.3641231788778567</v>
      </c>
      <c r="I115" s="218">
        <v>0.45662100456621085</v>
      </c>
      <c r="J115" s="218">
        <v>80.259770100340774</v>
      </c>
      <c r="K115" s="218">
        <v>2054.1798858010497</v>
      </c>
      <c r="L115" s="218">
        <v>49.739239711076479</v>
      </c>
      <c r="M115" s="218">
        <v>30149.923583135555</v>
      </c>
      <c r="N115" s="218">
        <v>73.000000000000057</v>
      </c>
      <c r="O115" s="218">
        <v>1.1646016772071228</v>
      </c>
      <c r="P115" s="218">
        <v>9.029325421388304E-2</v>
      </c>
      <c r="Q115" s="218">
        <v>41.067521759368539</v>
      </c>
      <c r="R115" s="218">
        <v>41.067521759368539</v>
      </c>
      <c r="S115" s="218">
        <v>41.067521759368539</v>
      </c>
      <c r="T115" s="218">
        <v>2.0533760879684255</v>
      </c>
      <c r="U115" s="219">
        <v>6.8283457200350025E-3</v>
      </c>
      <c r="V115" s="219">
        <v>0.253057454016832</v>
      </c>
      <c r="W115" s="219">
        <v>0.36704996130386286</v>
      </c>
      <c r="X115" s="219">
        <v>0.9721934681793557</v>
      </c>
      <c r="Y115" s="219">
        <v>0.19802202588101511</v>
      </c>
      <c r="Z115" s="219">
        <v>0.30085587405707714</v>
      </c>
      <c r="AA115" s="219">
        <v>0.77282905349056596</v>
      </c>
      <c r="AB115" s="219">
        <v>4.5522304800233405E-3</v>
      </c>
      <c r="AC115" s="219">
        <v>50.452162736565569</v>
      </c>
      <c r="AD115" s="219">
        <v>5.1077643973941505E-3</v>
      </c>
      <c r="AE115" s="219">
        <v>0.20906198463752798</v>
      </c>
      <c r="AF115" s="219">
        <v>7.1271131126429993E-2</v>
      </c>
      <c r="AG115" s="219">
        <v>0.114033809802288</v>
      </c>
      <c r="AH115" s="219">
        <v>0.24469755020074302</v>
      </c>
      <c r="AI115" s="219">
        <v>9.9600000000000062</v>
      </c>
      <c r="AJ115" s="219">
        <v>2.7281950054575579</v>
      </c>
    </row>
    <row r="116" spans="1:36" ht="14.25" customHeight="1" x14ac:dyDescent="0.25">
      <c r="A116" s="445">
        <v>2023</v>
      </c>
      <c r="B116" s="445" t="s">
        <v>892</v>
      </c>
      <c r="C116" s="445" t="s">
        <v>944</v>
      </c>
      <c r="D116" s="445" t="s">
        <v>945</v>
      </c>
      <c r="E116" s="445" t="s">
        <v>181</v>
      </c>
      <c r="F116" s="445" t="s">
        <v>948</v>
      </c>
      <c r="G116" s="224" t="s">
        <v>2076</v>
      </c>
      <c r="H116" s="217">
        <v>4.0639876538245501</v>
      </c>
      <c r="I116" s="218">
        <v>0</v>
      </c>
      <c r="J116" s="218">
        <v>64.22165192597528</v>
      </c>
      <c r="K116" s="218">
        <v>810.22554585150544</v>
      </c>
      <c r="L116" s="218">
        <v>34.322321041156371</v>
      </c>
      <c r="M116" s="218">
        <v>33984.644863037305</v>
      </c>
      <c r="N116" s="218">
        <v>0</v>
      </c>
      <c r="O116" s="218">
        <v>1.3056025201485171</v>
      </c>
      <c r="P116" s="218">
        <v>9.2776249612606776E-2</v>
      </c>
      <c r="Q116" s="218">
        <v>14.983225106080008</v>
      </c>
      <c r="R116" s="218">
        <v>14.983225106080008</v>
      </c>
      <c r="S116" s="218">
        <v>14.983225106080008</v>
      </c>
      <c r="T116" s="218">
        <v>0.74916125530400046</v>
      </c>
      <c r="U116" s="219">
        <v>0</v>
      </c>
      <c r="V116" s="219">
        <v>0</v>
      </c>
      <c r="W116" s="219">
        <v>0</v>
      </c>
      <c r="X116" s="219">
        <v>0</v>
      </c>
      <c r="Y116" s="219">
        <v>0</v>
      </c>
      <c r="Z116" s="219">
        <v>0</v>
      </c>
      <c r="AA116" s="219">
        <v>0</v>
      </c>
      <c r="AB116" s="219">
        <v>0</v>
      </c>
      <c r="AC116" s="219">
        <v>0</v>
      </c>
      <c r="AD116" s="219">
        <v>5.1077643973941505E-3</v>
      </c>
      <c r="AE116" s="219">
        <v>0.20906198463752801</v>
      </c>
      <c r="AF116" s="219">
        <v>7.1271131126430007E-2</v>
      </c>
      <c r="AG116" s="219">
        <v>0.114033809802288</v>
      </c>
      <c r="AH116" s="219">
        <v>0.24469755020074302</v>
      </c>
      <c r="AI116" s="219">
        <v>9.9599999999999991</v>
      </c>
      <c r="AJ116" s="219">
        <v>1.2847104932617708</v>
      </c>
    </row>
    <row r="117" spans="1:36" ht="14.25" customHeight="1" x14ac:dyDescent="0.25">
      <c r="A117" s="445">
        <v>2023</v>
      </c>
      <c r="B117" s="445" t="s">
        <v>892</v>
      </c>
      <c r="C117" s="445" t="s">
        <v>944</v>
      </c>
      <c r="D117" s="445" t="s">
        <v>945</v>
      </c>
      <c r="E117" s="445" t="s">
        <v>181</v>
      </c>
      <c r="F117" s="445" t="s">
        <v>166</v>
      </c>
      <c r="G117" s="224" t="s">
        <v>2076</v>
      </c>
      <c r="H117" s="217">
        <v>2.4</v>
      </c>
      <c r="I117" s="218">
        <v>0.46838407494145246</v>
      </c>
      <c r="J117" s="218">
        <v>234.96445545809104</v>
      </c>
      <c r="K117" s="218">
        <v>30.975294823196872</v>
      </c>
      <c r="L117" s="218">
        <v>0.76168757761959516</v>
      </c>
      <c r="M117" s="218">
        <v>223.92490393795936</v>
      </c>
      <c r="N117" s="218">
        <v>74.100000000000136</v>
      </c>
      <c r="O117" s="218">
        <v>3.5080014574388594</v>
      </c>
      <c r="P117" s="218">
        <v>0.20045722613936359</v>
      </c>
      <c r="Q117" s="218">
        <v>13.416897573717684</v>
      </c>
      <c r="R117" s="218">
        <v>13.416897573717684</v>
      </c>
      <c r="S117" s="218">
        <v>13.416897573717684</v>
      </c>
      <c r="T117" s="218">
        <v>9.195938925323162</v>
      </c>
      <c r="U117" s="219">
        <v>2.3385704705952523E-3</v>
      </c>
      <c r="V117" s="219">
        <v>0.18554043869640716</v>
      </c>
      <c r="W117" s="219">
        <v>0.65970637365337015</v>
      </c>
      <c r="X117" s="219">
        <v>0.46516659305392638</v>
      </c>
      <c r="Y117" s="219">
        <v>0.12394423494154835</v>
      </c>
      <c r="Z117" s="219">
        <v>0.18904829440229992</v>
      </c>
      <c r="AA117" s="219">
        <v>1.1179197731196333</v>
      </c>
      <c r="AB117" s="219">
        <v>2.3385704705952523E-3</v>
      </c>
      <c r="AC117" s="219">
        <v>37.29517337692905</v>
      </c>
      <c r="AD117" s="219">
        <v>7.1083700000000019E-4</v>
      </c>
      <c r="AE117" s="219">
        <v>0.51047106400000009</v>
      </c>
      <c r="AF117" s="219">
        <v>0.49591441000000003</v>
      </c>
      <c r="AG117" s="219">
        <v>0.25571990299999997</v>
      </c>
      <c r="AH117" s="219">
        <v>0.26430445000000002</v>
      </c>
      <c r="AI117" s="219">
        <v>6150.0000000000064</v>
      </c>
      <c r="AJ117" s="219">
        <v>0.274064934648725</v>
      </c>
    </row>
    <row r="118" spans="1:36" ht="14.25" customHeight="1" x14ac:dyDescent="0.25">
      <c r="A118" s="445">
        <v>2023</v>
      </c>
      <c r="B118" s="445" t="s">
        <v>892</v>
      </c>
      <c r="C118" s="445" t="s">
        <v>944</v>
      </c>
      <c r="D118" s="445" t="s">
        <v>945</v>
      </c>
      <c r="E118" s="445" t="s">
        <v>181</v>
      </c>
      <c r="F118" s="445" t="s">
        <v>165</v>
      </c>
      <c r="G118" s="224" t="s">
        <v>2076</v>
      </c>
      <c r="H118" s="217">
        <v>4.0639876538245483</v>
      </c>
      <c r="I118" s="218">
        <v>0.4566210045662103</v>
      </c>
      <c r="J118" s="218">
        <v>64.221651925975351</v>
      </c>
      <c r="K118" s="218">
        <v>810.22554585150601</v>
      </c>
      <c r="L118" s="218">
        <v>34.322321041156378</v>
      </c>
      <c r="M118" s="218">
        <v>33984.644863037327</v>
      </c>
      <c r="N118" s="218">
        <v>73</v>
      </c>
      <c r="O118" s="218">
        <v>1.3056025201485162</v>
      </c>
      <c r="P118" s="218">
        <v>9.277624961260679E-2</v>
      </c>
      <c r="Q118" s="218">
        <v>14.983225106080011</v>
      </c>
      <c r="R118" s="218">
        <v>14.983225106080011</v>
      </c>
      <c r="S118" s="218">
        <v>14.983225106080011</v>
      </c>
      <c r="T118" s="218">
        <v>0.74916125530400046</v>
      </c>
      <c r="U118" s="219">
        <v>6.8283457200350034E-3</v>
      </c>
      <c r="V118" s="219">
        <v>0.253057454016832</v>
      </c>
      <c r="W118" s="219">
        <v>0.36704996130386286</v>
      </c>
      <c r="X118" s="219">
        <v>0.9721934681793557</v>
      </c>
      <c r="Y118" s="219">
        <v>0.19802202588101511</v>
      </c>
      <c r="Z118" s="219">
        <v>0.3008558740570772</v>
      </c>
      <c r="AA118" s="219">
        <v>0.77282905349056608</v>
      </c>
      <c r="AB118" s="219">
        <v>4.5522304800233405E-3</v>
      </c>
      <c r="AC118" s="219">
        <v>50.452162736565583</v>
      </c>
      <c r="AD118" s="219">
        <v>5.1077643973941513E-3</v>
      </c>
      <c r="AE118" s="219">
        <v>0.20906198463752801</v>
      </c>
      <c r="AF118" s="219">
        <v>7.1271131126429993E-2</v>
      </c>
      <c r="AG118" s="219">
        <v>0.114033809802288</v>
      </c>
      <c r="AH118" s="219">
        <v>0.24469755020074302</v>
      </c>
      <c r="AI118" s="219">
        <v>9.960000000000008</v>
      </c>
      <c r="AJ118" s="219">
        <v>1.2847104932617708</v>
      </c>
    </row>
    <row r="119" spans="1:36" ht="14.25" customHeight="1" x14ac:dyDescent="0.25">
      <c r="A119" s="445">
        <v>2023</v>
      </c>
      <c r="B119" s="445" t="s">
        <v>892</v>
      </c>
      <c r="C119" s="445" t="s">
        <v>944</v>
      </c>
      <c r="D119" s="445" t="s">
        <v>945</v>
      </c>
      <c r="E119" s="445" t="s">
        <v>181</v>
      </c>
      <c r="F119" s="445" t="s">
        <v>665</v>
      </c>
      <c r="G119" s="224" t="s">
        <v>2076</v>
      </c>
      <c r="H119" s="217">
        <v>4.9999999999999991</v>
      </c>
      <c r="I119" s="218">
        <v>0</v>
      </c>
      <c r="J119" s="218">
        <v>139.80148189570815</v>
      </c>
      <c r="K119" s="218">
        <v>33.202851950230688</v>
      </c>
      <c r="L119" s="218">
        <v>1.7475185236963513</v>
      </c>
      <c r="M119" s="218">
        <v>13.98014818957081</v>
      </c>
      <c r="N119" s="218">
        <v>64.800000000000026</v>
      </c>
      <c r="O119" s="218">
        <v>3.4950370473927026</v>
      </c>
      <c r="P119" s="218">
        <v>0.20970222284356219</v>
      </c>
      <c r="Q119" s="218">
        <v>0.69900740947854045</v>
      </c>
      <c r="R119" s="218">
        <v>0.69900740947854045</v>
      </c>
      <c r="S119" s="218">
        <v>0.69900740947854045</v>
      </c>
      <c r="T119" s="218">
        <v>3.4950370473927059E-2</v>
      </c>
      <c r="U119" s="219">
        <v>0</v>
      </c>
      <c r="V119" s="219">
        <v>0</v>
      </c>
      <c r="W119" s="219">
        <v>0</v>
      </c>
      <c r="X119" s="219">
        <v>0</v>
      </c>
      <c r="Y119" s="219">
        <v>0</v>
      </c>
      <c r="Z119" s="219">
        <v>0</v>
      </c>
      <c r="AA119" s="219">
        <v>0</v>
      </c>
      <c r="AB119" s="219">
        <v>0</v>
      </c>
      <c r="AC119" s="219">
        <v>0</v>
      </c>
      <c r="AD119" s="219">
        <v>0</v>
      </c>
      <c r="AE119" s="219">
        <v>0</v>
      </c>
      <c r="AF119" s="219">
        <v>0</v>
      </c>
      <c r="AG119" s="219">
        <v>0</v>
      </c>
      <c r="AH119" s="219">
        <v>0</v>
      </c>
      <c r="AI119" s="219">
        <v>0</v>
      </c>
      <c r="AJ119" s="219">
        <v>0</v>
      </c>
    </row>
    <row r="120" spans="1:36" ht="14.25" customHeight="1" x14ac:dyDescent="0.25">
      <c r="A120" s="445">
        <v>2023</v>
      </c>
      <c r="B120" s="445" t="s">
        <v>946</v>
      </c>
      <c r="C120" s="445" t="s">
        <v>928</v>
      </c>
      <c r="D120" s="445" t="s">
        <v>929</v>
      </c>
      <c r="E120" s="445" t="s">
        <v>181</v>
      </c>
      <c r="F120" s="445" t="s">
        <v>914</v>
      </c>
      <c r="G120" s="224" t="s">
        <v>2077</v>
      </c>
      <c r="H120" s="217">
        <v>2.0013001485884097</v>
      </c>
      <c r="I120" s="218">
        <v>22.831050229999999</v>
      </c>
      <c r="J120" s="218">
        <v>71.7</v>
      </c>
      <c r="K120" s="218">
        <v>422.1</v>
      </c>
      <c r="L120" s="218">
        <v>8.6199999999999974</v>
      </c>
      <c r="M120" s="218">
        <v>18219</v>
      </c>
      <c r="N120" s="218">
        <v>73</v>
      </c>
      <c r="O120" s="218">
        <v>1.9999999999999998</v>
      </c>
      <c r="P120" s="218">
        <v>1.6</v>
      </c>
      <c r="Q120" s="218">
        <v>9.9999999999999982</v>
      </c>
      <c r="R120" s="218">
        <v>9.9999999999999982</v>
      </c>
      <c r="S120" s="218">
        <v>9.9999999999999982</v>
      </c>
      <c r="T120" s="218">
        <v>1.5</v>
      </c>
      <c r="U120" s="219">
        <v>6.8283457200350025E-3</v>
      </c>
      <c r="V120" s="219">
        <v>0.253057454016832</v>
      </c>
      <c r="W120" s="219">
        <v>0.36704996130386291</v>
      </c>
      <c r="X120" s="219">
        <v>0.97219346817935581</v>
      </c>
      <c r="Y120" s="219">
        <v>0.19802202588101511</v>
      </c>
      <c r="Z120" s="219">
        <v>0.30085587405707714</v>
      </c>
      <c r="AA120" s="219">
        <v>13505.691683999999</v>
      </c>
      <c r="AB120" s="219">
        <v>4.5522304800233396E-3</v>
      </c>
      <c r="AC120" s="219">
        <v>50.452162736565576</v>
      </c>
      <c r="AD120" s="219">
        <v>5.1077643973941496E-3</v>
      </c>
      <c r="AE120" s="219">
        <v>0.20906198463752801</v>
      </c>
      <c r="AF120" s="219">
        <v>7.1271131126429993E-2</v>
      </c>
      <c r="AG120" s="219">
        <v>0.114033809802288</v>
      </c>
      <c r="AH120" s="219">
        <v>0.24469755020074299</v>
      </c>
      <c r="AI120" s="219">
        <v>0</v>
      </c>
      <c r="AJ120" s="219">
        <v>0</v>
      </c>
    </row>
    <row r="121" spans="1:36" ht="14.25" customHeight="1" x14ac:dyDescent="0.25">
      <c r="A121" s="445">
        <v>2023</v>
      </c>
      <c r="B121" s="445" t="s">
        <v>946</v>
      </c>
      <c r="C121" s="445" t="s">
        <v>928</v>
      </c>
      <c r="D121" s="445" t="s">
        <v>929</v>
      </c>
      <c r="E121" s="445" t="s">
        <v>181</v>
      </c>
      <c r="F121" s="445" t="s">
        <v>915</v>
      </c>
      <c r="G121" s="224" t="s">
        <v>2076</v>
      </c>
      <c r="H121" s="217">
        <v>10</v>
      </c>
      <c r="I121" s="218">
        <v>22.988505747126439</v>
      </c>
      <c r="J121" s="218">
        <v>314.06527090239211</v>
      </c>
      <c r="K121" s="218">
        <v>13.613707097248399</v>
      </c>
      <c r="L121" s="218">
        <v>1.5126341219164887</v>
      </c>
      <c r="M121" s="218">
        <v>204.87844459027644</v>
      </c>
      <c r="N121" s="218">
        <v>72</v>
      </c>
      <c r="O121" s="218">
        <v>5.3005107821979029</v>
      </c>
      <c r="P121" s="218">
        <v>0</v>
      </c>
      <c r="Q121" s="218">
        <v>1.7354805875392763</v>
      </c>
      <c r="R121" s="218">
        <v>1.7354805875392763</v>
      </c>
      <c r="S121" s="218">
        <v>1.7354805875392763</v>
      </c>
      <c r="T121" s="218">
        <v>0.55588523832986769</v>
      </c>
      <c r="U121" s="219">
        <v>0</v>
      </c>
      <c r="V121" s="219">
        <v>0</v>
      </c>
      <c r="W121" s="219">
        <v>0</v>
      </c>
      <c r="X121" s="219">
        <v>0</v>
      </c>
      <c r="Y121" s="219">
        <v>0</v>
      </c>
      <c r="Z121" s="219">
        <v>0</v>
      </c>
      <c r="AA121" s="219">
        <v>0</v>
      </c>
      <c r="AB121" s="219">
        <v>0</v>
      </c>
      <c r="AC121" s="219">
        <v>0</v>
      </c>
      <c r="AD121" s="219">
        <v>0</v>
      </c>
      <c r="AE121" s="219">
        <v>0</v>
      </c>
      <c r="AF121" s="219">
        <v>0</v>
      </c>
      <c r="AG121" s="219">
        <v>0</v>
      </c>
      <c r="AH121" s="219">
        <v>0</v>
      </c>
      <c r="AI121" s="219">
        <v>0</v>
      </c>
      <c r="AJ121" s="219">
        <v>0</v>
      </c>
    </row>
    <row r="122" spans="1:36" ht="14.25" customHeight="1" x14ac:dyDescent="0.25">
      <c r="A122" s="445">
        <v>2023</v>
      </c>
      <c r="B122" s="445" t="s">
        <v>946</v>
      </c>
      <c r="C122" s="445" t="s">
        <v>930</v>
      </c>
      <c r="D122" s="445" t="s">
        <v>931</v>
      </c>
      <c r="E122" s="445" t="s">
        <v>181</v>
      </c>
      <c r="F122" s="445" t="s">
        <v>914</v>
      </c>
      <c r="G122" s="224" t="s">
        <v>2077</v>
      </c>
      <c r="H122" s="217" t="s">
        <v>181</v>
      </c>
      <c r="I122" s="218" t="s">
        <v>181</v>
      </c>
      <c r="J122" s="218" t="s">
        <v>181</v>
      </c>
      <c r="K122" s="218" t="s">
        <v>181</v>
      </c>
      <c r="L122" s="218" t="s">
        <v>181</v>
      </c>
      <c r="M122" s="218" t="s">
        <v>181</v>
      </c>
      <c r="N122" s="218" t="s">
        <v>181</v>
      </c>
      <c r="O122" s="218" t="s">
        <v>181</v>
      </c>
      <c r="P122" s="218" t="s">
        <v>181</v>
      </c>
      <c r="Q122" s="218" t="s">
        <v>181</v>
      </c>
      <c r="R122" s="218" t="s">
        <v>181</v>
      </c>
      <c r="S122" s="218" t="s">
        <v>181</v>
      </c>
      <c r="T122" s="218" t="s">
        <v>181</v>
      </c>
      <c r="U122" s="219" t="s">
        <v>181</v>
      </c>
      <c r="V122" s="219" t="s">
        <v>181</v>
      </c>
      <c r="W122" s="219" t="s">
        <v>181</v>
      </c>
      <c r="X122" s="219" t="s">
        <v>181</v>
      </c>
      <c r="Y122" s="219" t="s">
        <v>181</v>
      </c>
      <c r="Z122" s="219" t="s">
        <v>181</v>
      </c>
      <c r="AA122" s="219" t="s">
        <v>181</v>
      </c>
      <c r="AB122" s="219" t="s">
        <v>181</v>
      </c>
      <c r="AC122" s="219" t="s">
        <v>181</v>
      </c>
      <c r="AD122" s="219" t="s">
        <v>181</v>
      </c>
      <c r="AE122" s="219" t="s">
        <v>181</v>
      </c>
      <c r="AF122" s="219" t="s">
        <v>181</v>
      </c>
      <c r="AG122" s="219" t="s">
        <v>181</v>
      </c>
      <c r="AH122" s="219" t="s">
        <v>181</v>
      </c>
      <c r="AI122" s="219" t="s">
        <v>181</v>
      </c>
      <c r="AJ122" s="219" t="s">
        <v>181</v>
      </c>
    </row>
    <row r="123" spans="1:36" ht="14.25" customHeight="1" x14ac:dyDescent="0.25">
      <c r="A123" s="445">
        <v>2023</v>
      </c>
      <c r="B123" s="445" t="s">
        <v>946</v>
      </c>
      <c r="C123" s="445" t="s">
        <v>930</v>
      </c>
      <c r="D123" s="445" t="s">
        <v>931</v>
      </c>
      <c r="E123" s="445" t="s">
        <v>181</v>
      </c>
      <c r="F123" s="445" t="s">
        <v>915</v>
      </c>
      <c r="G123" s="224" t="s">
        <v>2076</v>
      </c>
      <c r="H123" s="217">
        <v>10</v>
      </c>
      <c r="I123" s="218">
        <v>22.988505747126435</v>
      </c>
      <c r="J123" s="218">
        <v>325.62193969613531</v>
      </c>
      <c r="K123" s="218">
        <v>16.80471687533074</v>
      </c>
      <c r="L123" s="218">
        <v>1.8671907639256378</v>
      </c>
      <c r="M123" s="218">
        <v>190.28213967125762</v>
      </c>
      <c r="N123" s="218">
        <v>72</v>
      </c>
      <c r="O123" s="218">
        <v>3.2779201259897297</v>
      </c>
      <c r="P123" s="218">
        <v>0</v>
      </c>
      <c r="Q123" s="218">
        <v>2.3369815290627285</v>
      </c>
      <c r="R123" s="218">
        <v>2.3369815290627285</v>
      </c>
      <c r="S123" s="218">
        <v>2.3369815290627285</v>
      </c>
      <c r="T123" s="218">
        <v>0.95261752865644533</v>
      </c>
      <c r="U123" s="219">
        <v>0</v>
      </c>
      <c r="V123" s="219">
        <v>0</v>
      </c>
      <c r="W123" s="219">
        <v>0</v>
      </c>
      <c r="X123" s="219">
        <v>0</v>
      </c>
      <c r="Y123" s="219">
        <v>0</v>
      </c>
      <c r="Z123" s="219">
        <v>0</v>
      </c>
      <c r="AA123" s="219">
        <v>0</v>
      </c>
      <c r="AB123" s="219">
        <v>0</v>
      </c>
      <c r="AC123" s="219">
        <v>0</v>
      </c>
      <c r="AD123" s="219">
        <v>0</v>
      </c>
      <c r="AE123" s="219">
        <v>0</v>
      </c>
      <c r="AF123" s="219">
        <v>0</v>
      </c>
      <c r="AG123" s="219">
        <v>0</v>
      </c>
      <c r="AH123" s="219">
        <v>0</v>
      </c>
      <c r="AI123" s="219">
        <v>0</v>
      </c>
      <c r="AJ123" s="219">
        <v>0</v>
      </c>
    </row>
    <row r="124" spans="1:36" ht="14.25" customHeight="1" x14ac:dyDescent="0.25">
      <c r="A124" s="445">
        <v>2023</v>
      </c>
      <c r="B124" s="445" t="s">
        <v>946</v>
      </c>
      <c r="C124" s="445" t="s">
        <v>932</v>
      </c>
      <c r="D124" s="445" t="s">
        <v>933</v>
      </c>
      <c r="E124" s="445" t="s">
        <v>181</v>
      </c>
      <c r="F124" s="445" t="s">
        <v>915</v>
      </c>
      <c r="G124" s="224" t="s">
        <v>2076</v>
      </c>
      <c r="H124" s="217">
        <v>0</v>
      </c>
      <c r="I124" s="218">
        <v>22.988505747126432</v>
      </c>
      <c r="J124" s="218">
        <v>420.0038511497475</v>
      </c>
      <c r="K124" s="218">
        <v>4.3589059438452047</v>
      </c>
      <c r="L124" s="218">
        <v>0</v>
      </c>
      <c r="M124" s="218">
        <v>54.967288978477349</v>
      </c>
      <c r="N124" s="218">
        <v>72</v>
      </c>
      <c r="O124" s="218">
        <v>2.2988505747126435</v>
      </c>
      <c r="P124" s="218">
        <v>0</v>
      </c>
      <c r="Q124" s="218">
        <v>2.4378671205004561</v>
      </c>
      <c r="R124" s="218">
        <v>2.4378671205004561</v>
      </c>
      <c r="S124" s="218">
        <v>2.4378671205004561</v>
      </c>
      <c r="T124" s="218">
        <v>0.48794654237545221</v>
      </c>
      <c r="U124" s="219">
        <v>0</v>
      </c>
      <c r="V124" s="219">
        <v>0</v>
      </c>
      <c r="W124" s="219">
        <v>0</v>
      </c>
      <c r="X124" s="219">
        <v>0</v>
      </c>
      <c r="Y124" s="219">
        <v>0</v>
      </c>
      <c r="Z124" s="219">
        <v>0</v>
      </c>
      <c r="AA124" s="219">
        <v>0</v>
      </c>
      <c r="AB124" s="219">
        <v>0</v>
      </c>
      <c r="AC124" s="219">
        <v>0</v>
      </c>
      <c r="AD124" s="219">
        <v>0</v>
      </c>
      <c r="AE124" s="219">
        <v>0</v>
      </c>
      <c r="AF124" s="219">
        <v>0</v>
      </c>
      <c r="AG124" s="219">
        <v>0</v>
      </c>
      <c r="AH124" s="219">
        <v>0</v>
      </c>
      <c r="AI124" s="219">
        <v>0</v>
      </c>
      <c r="AJ124" s="219">
        <v>0</v>
      </c>
    </row>
    <row r="125" spans="1:36" ht="14.25" customHeight="1" x14ac:dyDescent="0.25">
      <c r="A125" s="445">
        <v>2023</v>
      </c>
      <c r="B125" s="445" t="s">
        <v>946</v>
      </c>
      <c r="C125" s="445" t="s">
        <v>934</v>
      </c>
      <c r="D125" s="445" t="s">
        <v>935</v>
      </c>
      <c r="E125" s="445" t="s">
        <v>181</v>
      </c>
      <c r="F125" s="445" t="s">
        <v>915</v>
      </c>
      <c r="G125" s="224" t="s">
        <v>2076</v>
      </c>
      <c r="H125" s="217">
        <v>0</v>
      </c>
      <c r="I125" s="218">
        <v>22.988505747126435</v>
      </c>
      <c r="J125" s="218">
        <v>349.22545379667201</v>
      </c>
      <c r="K125" s="218">
        <v>3.8025535502231822</v>
      </c>
      <c r="L125" s="218">
        <v>0</v>
      </c>
      <c r="M125" s="218">
        <v>41.550596275109037</v>
      </c>
      <c r="N125" s="218">
        <v>72</v>
      </c>
      <c r="O125" s="218">
        <v>2.298850574712644</v>
      </c>
      <c r="P125" s="218">
        <v>0</v>
      </c>
      <c r="Q125" s="218">
        <v>2.8122475913014382</v>
      </c>
      <c r="R125" s="218">
        <v>2.8122475913014382</v>
      </c>
      <c r="S125" s="218">
        <v>2.8122475913014382</v>
      </c>
      <c r="T125" s="218">
        <v>0.59555836899500647</v>
      </c>
      <c r="U125" s="219">
        <v>0</v>
      </c>
      <c r="V125" s="219">
        <v>0</v>
      </c>
      <c r="W125" s="219">
        <v>0</v>
      </c>
      <c r="X125" s="219">
        <v>0</v>
      </c>
      <c r="Y125" s="219">
        <v>0</v>
      </c>
      <c r="Z125" s="219">
        <v>0</v>
      </c>
      <c r="AA125" s="219">
        <v>0</v>
      </c>
      <c r="AB125" s="219">
        <v>0</v>
      </c>
      <c r="AC125" s="219">
        <v>0</v>
      </c>
      <c r="AD125" s="219">
        <v>0</v>
      </c>
      <c r="AE125" s="219">
        <v>0</v>
      </c>
      <c r="AF125" s="219">
        <v>0</v>
      </c>
      <c r="AG125" s="219">
        <v>0</v>
      </c>
      <c r="AH125" s="219">
        <v>0</v>
      </c>
      <c r="AI125" s="219">
        <v>0</v>
      </c>
      <c r="AJ125" s="219">
        <v>0</v>
      </c>
    </row>
  </sheetData>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J97"/>
  <sheetViews>
    <sheetView zoomScale="80" zoomScaleNormal="80" workbookViewId="0"/>
  </sheetViews>
  <sheetFormatPr defaultColWidth="9.109375" defaultRowHeight="12" customHeight="1" x14ac:dyDescent="0.2"/>
  <cols>
    <col min="1" max="1" width="6.44140625" style="1" bestFit="1" customWidth="1"/>
    <col min="2" max="2" width="2" style="1" bestFit="1" customWidth="1"/>
    <col min="3" max="3" width="6.6640625" style="1" bestFit="1" customWidth="1"/>
    <col min="4" max="4" width="21" style="1" bestFit="1" customWidth="1"/>
    <col min="5" max="5" width="19.5546875" style="1" customWidth="1"/>
    <col min="6" max="6" width="16.88671875" style="1" customWidth="1"/>
    <col min="7" max="7" width="8.44140625" style="117" customWidth="1"/>
    <col min="8" max="10" width="10.6640625" style="171" bestFit="1" customWidth="1"/>
    <col min="11" max="11" width="9.44140625" style="171" customWidth="1"/>
    <col min="12" max="12" width="12" style="171" bestFit="1" customWidth="1"/>
    <col min="13" max="13" width="9.44140625" style="171" bestFit="1" customWidth="1"/>
    <col min="14" max="14" width="8.109375" style="171" bestFit="1" customWidth="1"/>
    <col min="15" max="15" width="6.88671875" style="171" bestFit="1" customWidth="1"/>
    <col min="16" max="19" width="9.44140625" style="171" bestFit="1" customWidth="1"/>
    <col min="20" max="20" width="9.109375" style="117" bestFit="1" customWidth="1"/>
    <col min="21" max="21" width="10" style="117" bestFit="1" customWidth="1"/>
    <col min="22" max="23" width="8.109375" style="117" bestFit="1" customWidth="1"/>
    <col min="24" max="24" width="10" style="117" bestFit="1" customWidth="1"/>
    <col min="25" max="26" width="10.6640625" style="117" bestFit="1" customWidth="1"/>
    <col min="27" max="27" width="8.88671875" style="117" bestFit="1" customWidth="1"/>
    <col min="28" max="28" width="9.44140625" style="117" bestFit="1" customWidth="1"/>
    <col min="29" max="29" width="12" style="117" bestFit="1" customWidth="1"/>
    <col min="30" max="32" width="8.88671875" style="117" bestFit="1" customWidth="1"/>
    <col min="33" max="33" width="10.88671875" style="117" bestFit="1" customWidth="1"/>
    <col min="34" max="34" width="14.6640625" style="117" bestFit="1" customWidth="1"/>
    <col min="35" max="35" width="9.44140625" style="156" bestFit="1" customWidth="1"/>
    <col min="36" max="16384" width="9.109375" style="1"/>
  </cols>
  <sheetData>
    <row r="1" spans="1:36" ht="12" customHeight="1" x14ac:dyDescent="0.3">
      <c r="A1" s="24" t="s">
        <v>1569</v>
      </c>
    </row>
    <row r="3" spans="1:36" s="67" customFormat="1" ht="12" customHeight="1" x14ac:dyDescent="0.25">
      <c r="A3" s="67" t="s">
        <v>649</v>
      </c>
      <c r="C3" s="69" t="s">
        <v>863</v>
      </c>
      <c r="D3" s="69" t="s">
        <v>864</v>
      </c>
      <c r="E3" s="69"/>
      <c r="F3" s="69" t="s">
        <v>664</v>
      </c>
      <c r="G3" s="69"/>
      <c r="H3" s="157" t="s">
        <v>740</v>
      </c>
      <c r="I3" s="172" t="s">
        <v>154</v>
      </c>
      <c r="J3" s="173" t="s">
        <v>155</v>
      </c>
      <c r="K3" s="173" t="s">
        <v>156</v>
      </c>
      <c r="L3" s="173" t="s">
        <v>865</v>
      </c>
      <c r="M3" s="173" t="s">
        <v>158</v>
      </c>
      <c r="N3" s="173" t="s">
        <v>159</v>
      </c>
      <c r="O3" s="173" t="s">
        <v>867</v>
      </c>
      <c r="P3" s="173" t="s">
        <v>868</v>
      </c>
      <c r="Q3" s="173" t="s">
        <v>162</v>
      </c>
      <c r="R3" s="173" t="s">
        <v>869</v>
      </c>
      <c r="S3" s="173" t="s">
        <v>870</v>
      </c>
      <c r="T3" s="174" t="s">
        <v>163</v>
      </c>
      <c r="U3" s="118" t="s">
        <v>871</v>
      </c>
      <c r="V3" s="118" t="s">
        <v>872</v>
      </c>
      <c r="W3" s="118" t="s">
        <v>873</v>
      </c>
      <c r="X3" s="118" t="s">
        <v>874</v>
      </c>
      <c r="Y3" s="118" t="s">
        <v>875</v>
      </c>
      <c r="Z3" s="118" t="s">
        <v>876</v>
      </c>
      <c r="AA3" s="118" t="s">
        <v>877</v>
      </c>
      <c r="AB3" s="118" t="s">
        <v>878</v>
      </c>
      <c r="AC3" s="118" t="s">
        <v>879</v>
      </c>
      <c r="AD3" s="118" t="s">
        <v>880</v>
      </c>
      <c r="AE3" s="118" t="s">
        <v>881</v>
      </c>
      <c r="AF3" s="118" t="s">
        <v>882</v>
      </c>
      <c r="AG3" s="118" t="s">
        <v>883</v>
      </c>
      <c r="AH3" s="118" t="s">
        <v>884</v>
      </c>
      <c r="AI3" s="119" t="s">
        <v>885</v>
      </c>
      <c r="AJ3" s="158" t="s">
        <v>886</v>
      </c>
    </row>
    <row r="4" spans="1:36" s="86" customFormat="1" ht="12" customHeight="1" x14ac:dyDescent="0.25">
      <c r="H4" s="120" t="s">
        <v>950</v>
      </c>
      <c r="I4" s="175" t="s">
        <v>951</v>
      </c>
      <c r="J4" s="175" t="s">
        <v>951</v>
      </c>
      <c r="K4" s="175" t="s">
        <v>951</v>
      </c>
      <c r="L4" s="175" t="s">
        <v>951</v>
      </c>
      <c r="M4" s="175" t="s">
        <v>951</v>
      </c>
      <c r="N4" s="175" t="s">
        <v>952</v>
      </c>
      <c r="O4" s="175" t="s">
        <v>951</v>
      </c>
      <c r="P4" s="175" t="s">
        <v>951</v>
      </c>
      <c r="Q4" s="175" t="s">
        <v>951</v>
      </c>
      <c r="R4" s="175" t="s">
        <v>951</v>
      </c>
      <c r="S4" s="175" t="s">
        <v>951</v>
      </c>
      <c r="T4" s="176" t="s">
        <v>951</v>
      </c>
      <c r="U4" s="120" t="s">
        <v>953</v>
      </c>
      <c r="V4" s="120" t="s">
        <v>953</v>
      </c>
      <c r="W4" s="120" t="s">
        <v>953</v>
      </c>
      <c r="X4" s="120" t="s">
        <v>953</v>
      </c>
      <c r="Y4" s="120" t="s">
        <v>953</v>
      </c>
      <c r="Z4" s="120" t="s">
        <v>953</v>
      </c>
      <c r="AA4" s="120" t="s">
        <v>953</v>
      </c>
      <c r="AB4" s="120" t="s">
        <v>953</v>
      </c>
      <c r="AC4" s="120" t="s">
        <v>953</v>
      </c>
      <c r="AD4" s="120" t="s">
        <v>954</v>
      </c>
      <c r="AE4" s="120" t="s">
        <v>953</v>
      </c>
      <c r="AF4" s="120" t="s">
        <v>953</v>
      </c>
      <c r="AG4" s="120" t="s">
        <v>953</v>
      </c>
      <c r="AH4" s="120" t="s">
        <v>953</v>
      </c>
      <c r="AI4" s="120" t="s">
        <v>953</v>
      </c>
      <c r="AJ4" s="159" t="s">
        <v>953</v>
      </c>
    </row>
    <row r="5" spans="1:36" ht="12" customHeight="1" x14ac:dyDescent="0.2">
      <c r="A5" s="446">
        <v>1990</v>
      </c>
      <c r="B5" s="447" t="s">
        <v>892</v>
      </c>
      <c r="C5" s="447" t="s">
        <v>893</v>
      </c>
      <c r="D5" s="447" t="s">
        <v>894</v>
      </c>
      <c r="E5" s="447" t="s">
        <v>895</v>
      </c>
      <c r="F5" s="447" t="s">
        <v>1794</v>
      </c>
      <c r="G5" s="448" t="s">
        <v>2076</v>
      </c>
      <c r="H5" s="449">
        <v>0</v>
      </c>
      <c r="I5" s="450">
        <v>0</v>
      </c>
      <c r="J5" s="450">
        <v>0</v>
      </c>
      <c r="K5" s="450">
        <v>0</v>
      </c>
      <c r="L5" s="450">
        <v>0</v>
      </c>
      <c r="M5" s="450">
        <v>0</v>
      </c>
      <c r="N5" s="450">
        <v>0</v>
      </c>
      <c r="O5" s="450">
        <v>0</v>
      </c>
      <c r="P5" s="450">
        <v>0</v>
      </c>
      <c r="Q5" s="450">
        <v>0</v>
      </c>
      <c r="R5" s="450">
        <v>0</v>
      </c>
      <c r="S5" s="450">
        <v>0</v>
      </c>
      <c r="T5" s="450">
        <v>0</v>
      </c>
      <c r="U5" s="450">
        <v>0</v>
      </c>
      <c r="V5" s="450">
        <v>0</v>
      </c>
      <c r="W5" s="450">
        <v>0</v>
      </c>
      <c r="X5" s="450">
        <v>0</v>
      </c>
      <c r="Y5" s="450">
        <v>0</v>
      </c>
      <c r="Z5" s="450">
        <v>0</v>
      </c>
      <c r="AA5" s="450">
        <v>0</v>
      </c>
      <c r="AB5" s="450">
        <v>0</v>
      </c>
      <c r="AC5" s="450">
        <v>0</v>
      </c>
      <c r="AD5" s="450">
        <v>0</v>
      </c>
      <c r="AE5" s="450">
        <v>0</v>
      </c>
      <c r="AF5" s="450">
        <v>0</v>
      </c>
      <c r="AG5" s="450">
        <v>0</v>
      </c>
      <c r="AH5" s="450">
        <v>0</v>
      </c>
      <c r="AI5" s="450">
        <v>0</v>
      </c>
      <c r="AJ5" s="450">
        <v>0</v>
      </c>
    </row>
    <row r="6" spans="1:36" ht="12" customHeight="1" x14ac:dyDescent="0.2">
      <c r="A6" s="446">
        <v>1990</v>
      </c>
      <c r="B6" s="447" t="s">
        <v>892</v>
      </c>
      <c r="C6" s="447" t="s">
        <v>893</v>
      </c>
      <c r="D6" s="447" t="s">
        <v>894</v>
      </c>
      <c r="E6" s="447" t="s">
        <v>895</v>
      </c>
      <c r="F6" s="447" t="s">
        <v>1332</v>
      </c>
      <c r="G6" s="448" t="s">
        <v>2076</v>
      </c>
      <c r="H6" s="449">
        <v>1.6112040914191276E-5</v>
      </c>
      <c r="I6" s="450">
        <v>0</v>
      </c>
      <c r="J6" s="450">
        <v>9.6597523587004899E-5</v>
      </c>
      <c r="K6" s="450">
        <v>1.7550812365065596E-4</v>
      </c>
      <c r="L6" s="450">
        <v>2.8933281225744859E-4</v>
      </c>
      <c r="M6" s="450">
        <v>3.5319987031422356E-3</v>
      </c>
      <c r="N6" s="450">
        <v>9.1516392392606443E-4</v>
      </c>
      <c r="O6" s="450">
        <v>6.7782534439368156E-6</v>
      </c>
      <c r="P6" s="450">
        <v>1.454793830623929E-4</v>
      </c>
      <c r="Q6" s="450">
        <v>8.5352846206391896E-6</v>
      </c>
      <c r="R6" s="450">
        <v>8.5352846206391896E-6</v>
      </c>
      <c r="S6" s="450">
        <v>8.5352846206391896E-6</v>
      </c>
      <c r="T6" s="450">
        <v>1.2802926930958781E-6</v>
      </c>
      <c r="U6" s="450">
        <v>0</v>
      </c>
      <c r="V6" s="450">
        <v>4.1409466792319812E-6</v>
      </c>
      <c r="W6" s="450">
        <v>3.7268520113087828E-6</v>
      </c>
      <c r="X6" s="450">
        <v>1.4493313377311932E-5</v>
      </c>
      <c r="Y6" s="450">
        <v>0</v>
      </c>
      <c r="Z6" s="450">
        <v>4.1409466792319812E-6</v>
      </c>
      <c r="AA6" s="450">
        <v>1.2422840037695944E-5</v>
      </c>
      <c r="AB6" s="450">
        <v>0</v>
      </c>
      <c r="AC6" s="450">
        <v>8.2818933584639627E-4</v>
      </c>
      <c r="AD6" s="450">
        <v>0</v>
      </c>
      <c r="AE6" s="450">
        <v>0</v>
      </c>
      <c r="AF6" s="450">
        <v>0</v>
      </c>
      <c r="AG6" s="450">
        <v>0</v>
      </c>
      <c r="AH6" s="450">
        <v>0</v>
      </c>
      <c r="AI6" s="450">
        <v>0</v>
      </c>
      <c r="AJ6" s="450">
        <v>9.0687399094291372E-12</v>
      </c>
    </row>
    <row r="7" spans="1:36" ht="12" customHeight="1" x14ac:dyDescent="0.2">
      <c r="A7" s="446">
        <v>1990</v>
      </c>
      <c r="B7" s="447" t="s">
        <v>892</v>
      </c>
      <c r="C7" s="447" t="s">
        <v>893</v>
      </c>
      <c r="D7" s="447" t="s">
        <v>894</v>
      </c>
      <c r="E7" s="447" t="s">
        <v>895</v>
      </c>
      <c r="F7" s="447" t="s">
        <v>166</v>
      </c>
      <c r="G7" s="448" t="s">
        <v>2076</v>
      </c>
      <c r="H7" s="449">
        <v>1.4716217971083467</v>
      </c>
      <c r="I7" s="450">
        <v>137.85684282045403</v>
      </c>
      <c r="J7" s="450">
        <v>417.64381882945764</v>
      </c>
      <c r="K7" s="450">
        <v>36.890965704053272</v>
      </c>
      <c r="L7" s="450">
        <v>5.5044757459899794</v>
      </c>
      <c r="M7" s="450">
        <v>264.42964405556648</v>
      </c>
      <c r="N7" s="450">
        <v>109.0471751657285</v>
      </c>
      <c r="O7" s="450">
        <v>0</v>
      </c>
      <c r="P7" s="450">
        <v>0.68805946824874742</v>
      </c>
      <c r="Q7" s="450">
        <v>116.97010960269832</v>
      </c>
      <c r="R7" s="450">
        <v>116.97010960269832</v>
      </c>
      <c r="S7" s="450">
        <v>116.97010960269832</v>
      </c>
      <c r="T7" s="450">
        <v>64.333560281484083</v>
      </c>
      <c r="U7" s="450">
        <v>3.4464210705113514E-3</v>
      </c>
      <c r="V7" s="450">
        <v>0.43032144048859511</v>
      </c>
      <c r="W7" s="450">
        <v>1.3644413658768129</v>
      </c>
      <c r="X7" s="450">
        <v>0.96792281493515786</v>
      </c>
      <c r="Y7" s="450">
        <v>0.18266031673710159</v>
      </c>
      <c r="Z7" s="450">
        <v>0.43549107209436211</v>
      </c>
      <c r="AA7" s="450">
        <v>2.588821485072593</v>
      </c>
      <c r="AB7" s="450">
        <v>3.4464210705113514E-3</v>
      </c>
      <c r="AC7" s="450">
        <v>86.340001783359924</v>
      </c>
      <c r="AD7" s="450">
        <v>1.032089202373121E-3</v>
      </c>
      <c r="AE7" s="450">
        <v>1.341715963085057</v>
      </c>
      <c r="AF7" s="450">
        <v>1.0527309864205838</v>
      </c>
      <c r="AG7" s="450">
        <v>1.1972234747528203</v>
      </c>
      <c r="AH7" s="450">
        <v>1.1146563385629709</v>
      </c>
      <c r="AI7" s="450">
        <v>9.050474052216333E-3</v>
      </c>
      <c r="AJ7" s="450">
        <v>1.0320892023731208E-6</v>
      </c>
    </row>
    <row r="8" spans="1:36" ht="12" customHeight="1" x14ac:dyDescent="0.2">
      <c r="A8" s="446">
        <v>1990</v>
      </c>
      <c r="B8" s="447" t="s">
        <v>892</v>
      </c>
      <c r="C8" s="447" t="s">
        <v>893</v>
      </c>
      <c r="D8" s="447" t="s">
        <v>894</v>
      </c>
      <c r="E8" s="447" t="s">
        <v>895</v>
      </c>
      <c r="F8" s="447" t="s">
        <v>165</v>
      </c>
      <c r="G8" s="448" t="s">
        <v>2076</v>
      </c>
      <c r="H8" s="449">
        <v>13.555001900650407</v>
      </c>
      <c r="I8" s="450">
        <v>30.947492923859375</v>
      </c>
      <c r="J8" s="450">
        <v>17758.108737119372</v>
      </c>
      <c r="K8" s="450">
        <v>5111.5410678727867</v>
      </c>
      <c r="L8" s="450">
        <v>231.71781512824245</v>
      </c>
      <c r="M8" s="450">
        <v>52859.172042516861</v>
      </c>
      <c r="N8" s="450">
        <v>989.51513874747968</v>
      </c>
      <c r="O8" s="450">
        <v>36.784430321309898</v>
      </c>
      <c r="P8" s="450">
        <v>11.318286252710736</v>
      </c>
      <c r="Q8" s="450">
        <v>10.715909390111287</v>
      </c>
      <c r="R8" s="450">
        <v>10.715909390111287</v>
      </c>
      <c r="S8" s="450">
        <v>10.715909390111287</v>
      </c>
      <c r="T8" s="450">
        <v>0.96287445283107365</v>
      </c>
      <c r="U8" s="450">
        <v>9.2842478771578141E-2</v>
      </c>
      <c r="V8" s="450">
        <v>3.7026963585615018</v>
      </c>
      <c r="W8" s="450">
        <v>5.226413289645544</v>
      </c>
      <c r="X8" s="450">
        <v>14.135441986071914</v>
      </c>
      <c r="Y8" s="450">
        <v>2.6924318843757664</v>
      </c>
      <c r="Z8" s="450">
        <v>4.3525937099625471</v>
      </c>
      <c r="AA8" s="450">
        <v>19953.022631859265</v>
      </c>
      <c r="AB8" s="450">
        <v>6.1894985847718749E-2</v>
      </c>
      <c r="AC8" s="450">
        <v>738.37294720763032</v>
      </c>
      <c r="AD8" s="450">
        <v>0.17765849778342399</v>
      </c>
      <c r="AE8" s="450">
        <v>4.9631580333147012</v>
      </c>
      <c r="AF8" s="450">
        <v>1.6919856931754662</v>
      </c>
      <c r="AG8" s="450">
        <v>2.7071771090807468</v>
      </c>
      <c r="AH8" s="450">
        <v>5.8091508799024361</v>
      </c>
      <c r="AI8" s="450">
        <v>2.1592090016391949E-3</v>
      </c>
      <c r="AJ8" s="450">
        <v>3.6218516008674372E-5</v>
      </c>
    </row>
    <row r="9" spans="1:36" ht="12" customHeight="1" x14ac:dyDescent="0.2">
      <c r="A9" s="446">
        <v>1990</v>
      </c>
      <c r="B9" s="447" t="s">
        <v>892</v>
      </c>
      <c r="C9" s="447" t="s">
        <v>893</v>
      </c>
      <c r="D9" s="447" t="s">
        <v>894</v>
      </c>
      <c r="E9" s="447" t="s">
        <v>895</v>
      </c>
      <c r="F9" s="447" t="s">
        <v>665</v>
      </c>
      <c r="G9" s="448" t="s">
        <v>2076</v>
      </c>
      <c r="H9" s="449">
        <v>1.4776206238205756E-2</v>
      </c>
      <c r="I9" s="450">
        <v>0</v>
      </c>
      <c r="J9" s="450">
        <v>17.018048549232418</v>
      </c>
      <c r="K9" s="450">
        <v>2.7643654165476335</v>
      </c>
      <c r="L9" s="450">
        <v>0.14871383089981627</v>
      </c>
      <c r="M9" s="450">
        <v>57.837783113556121</v>
      </c>
      <c r="N9" s="450">
        <v>0.95749816423573286</v>
      </c>
      <c r="O9" s="450">
        <v>0</v>
      </c>
      <c r="P9" s="450">
        <v>0.13086817119183833</v>
      </c>
      <c r="Q9" s="450">
        <v>1.1302251148386037E-2</v>
      </c>
      <c r="R9" s="450">
        <v>1.1302251148386037E-2</v>
      </c>
      <c r="S9" s="450">
        <v>1.1302251148386037E-2</v>
      </c>
      <c r="T9" s="450">
        <v>5.6511255741930179E-4</v>
      </c>
      <c r="U9" s="450">
        <v>0</v>
      </c>
      <c r="V9" s="450">
        <v>4.4715905205983935E-3</v>
      </c>
      <c r="W9" s="450">
        <v>4.0244314685385545E-3</v>
      </c>
      <c r="X9" s="450">
        <v>1.5650566822094383E-2</v>
      </c>
      <c r="Y9" s="450">
        <v>0</v>
      </c>
      <c r="Z9" s="450">
        <v>4.4715905205983935E-3</v>
      </c>
      <c r="AA9" s="450">
        <v>1.3414771561795184E-2</v>
      </c>
      <c r="AB9" s="450">
        <v>0</v>
      </c>
      <c r="AC9" s="450">
        <v>0.89431810411967894</v>
      </c>
      <c r="AD9" s="451"/>
      <c r="AE9" s="451"/>
      <c r="AF9" s="451"/>
      <c r="AG9" s="451"/>
      <c r="AH9" s="451"/>
      <c r="AI9" s="450">
        <v>0</v>
      </c>
      <c r="AJ9" s="450">
        <v>0</v>
      </c>
    </row>
    <row r="10" spans="1:36" ht="12" customHeight="1" x14ac:dyDescent="0.2">
      <c r="A10" s="446">
        <v>1990</v>
      </c>
      <c r="B10" s="447" t="s">
        <v>892</v>
      </c>
      <c r="C10" s="447" t="s">
        <v>896</v>
      </c>
      <c r="D10" s="447" t="s">
        <v>894</v>
      </c>
      <c r="E10" s="447" t="s">
        <v>897</v>
      </c>
      <c r="F10" s="447" t="s">
        <v>1794</v>
      </c>
      <c r="G10" s="448" t="s">
        <v>2076</v>
      </c>
      <c r="H10" s="449">
        <v>0</v>
      </c>
      <c r="I10" s="450">
        <v>0</v>
      </c>
      <c r="J10" s="450">
        <v>0</v>
      </c>
      <c r="K10" s="450">
        <v>0</v>
      </c>
      <c r="L10" s="450">
        <v>0</v>
      </c>
      <c r="M10" s="450">
        <v>0</v>
      </c>
      <c r="N10" s="450">
        <v>0</v>
      </c>
      <c r="O10" s="450">
        <v>0</v>
      </c>
      <c r="P10" s="450">
        <v>0</v>
      </c>
      <c r="Q10" s="450">
        <v>0</v>
      </c>
      <c r="R10" s="450">
        <v>0</v>
      </c>
      <c r="S10" s="450">
        <v>0</v>
      </c>
      <c r="T10" s="450">
        <v>0</v>
      </c>
      <c r="U10" s="450">
        <v>0</v>
      </c>
      <c r="V10" s="450">
        <v>0</v>
      </c>
      <c r="W10" s="450">
        <v>0</v>
      </c>
      <c r="X10" s="450">
        <v>0</v>
      </c>
      <c r="Y10" s="450">
        <v>0</v>
      </c>
      <c r="Z10" s="450">
        <v>0</v>
      </c>
      <c r="AA10" s="450">
        <v>0</v>
      </c>
      <c r="AB10" s="450">
        <v>0</v>
      </c>
      <c r="AC10" s="450">
        <v>0</v>
      </c>
      <c r="AD10" s="450">
        <v>0</v>
      </c>
      <c r="AE10" s="450">
        <v>0</v>
      </c>
      <c r="AF10" s="450">
        <v>0</v>
      </c>
      <c r="AG10" s="450">
        <v>0</v>
      </c>
      <c r="AH10" s="450">
        <v>0</v>
      </c>
      <c r="AI10" s="450">
        <v>0</v>
      </c>
      <c r="AJ10" s="450">
        <v>0</v>
      </c>
    </row>
    <row r="11" spans="1:36" ht="12" customHeight="1" x14ac:dyDescent="0.2">
      <c r="A11" s="446">
        <v>1990</v>
      </c>
      <c r="B11" s="447" t="s">
        <v>892</v>
      </c>
      <c r="C11" s="447" t="s">
        <v>896</v>
      </c>
      <c r="D11" s="447" t="s">
        <v>894</v>
      </c>
      <c r="E11" s="447" t="s">
        <v>897</v>
      </c>
      <c r="F11" s="447" t="s">
        <v>1332</v>
      </c>
      <c r="G11" s="448" t="s">
        <v>2076</v>
      </c>
      <c r="H11" s="449">
        <v>3.6799085389032472E-5</v>
      </c>
      <c r="I11" s="450">
        <v>0</v>
      </c>
      <c r="J11" s="450">
        <v>3.6499624143151939E-4</v>
      </c>
      <c r="K11" s="450">
        <v>4.4514226898659796E-4</v>
      </c>
      <c r="L11" s="450">
        <v>4.4238940400266033E-4</v>
      </c>
      <c r="M11" s="450">
        <v>4.5765382361166373E-3</v>
      </c>
      <c r="N11" s="450">
        <v>2.0901880500970435E-3</v>
      </c>
      <c r="O11" s="450">
        <v>2.5650256304890984E-6</v>
      </c>
      <c r="P11" s="450">
        <v>1.2813620775434196E-4</v>
      </c>
      <c r="Q11" s="450">
        <v>2.0420426870660121E-5</v>
      </c>
      <c r="R11" s="450">
        <v>2.0420426870660121E-5</v>
      </c>
      <c r="S11" s="450">
        <v>2.0420426870660121E-5</v>
      </c>
      <c r="T11" s="450">
        <v>3.063064030599018E-6</v>
      </c>
      <c r="U11" s="450">
        <v>0</v>
      </c>
      <c r="V11" s="450">
        <v>9.9070977239687015E-6</v>
      </c>
      <c r="W11" s="450">
        <v>8.9163879515718301E-6</v>
      </c>
      <c r="X11" s="450">
        <v>3.4674842033890449E-5</v>
      </c>
      <c r="Y11" s="450">
        <v>0</v>
      </c>
      <c r="Z11" s="450">
        <v>9.9070977239687015E-6</v>
      </c>
      <c r="AA11" s="450">
        <v>2.9721293171906096E-5</v>
      </c>
      <c r="AB11" s="450">
        <v>0</v>
      </c>
      <c r="AC11" s="450">
        <v>1.98141954479374E-3</v>
      </c>
      <c r="AD11" s="450">
        <v>0</v>
      </c>
      <c r="AE11" s="450">
        <v>0</v>
      </c>
      <c r="AF11" s="450">
        <v>0</v>
      </c>
      <c r="AG11" s="450">
        <v>0</v>
      </c>
      <c r="AH11" s="450">
        <v>0</v>
      </c>
      <c r="AI11" s="450">
        <v>0</v>
      </c>
      <c r="AJ11" s="450">
        <v>2.1696703550076377E-11</v>
      </c>
    </row>
    <row r="12" spans="1:36" ht="12" customHeight="1" x14ac:dyDescent="0.2">
      <c r="A12" s="446">
        <v>1990</v>
      </c>
      <c r="B12" s="447" t="s">
        <v>892</v>
      </c>
      <c r="C12" s="447" t="s">
        <v>896</v>
      </c>
      <c r="D12" s="447" t="s">
        <v>894</v>
      </c>
      <c r="E12" s="447" t="s">
        <v>897</v>
      </c>
      <c r="F12" s="447" t="s">
        <v>166</v>
      </c>
      <c r="G12" s="448" t="s">
        <v>2076</v>
      </c>
      <c r="H12" s="449">
        <v>2.896628069610784</v>
      </c>
      <c r="I12" s="450">
        <v>271.34689176681815</v>
      </c>
      <c r="J12" s="450">
        <v>825.7825581552039</v>
      </c>
      <c r="K12" s="450">
        <v>121.92988766421944</v>
      </c>
      <c r="L12" s="450">
        <v>19.753953633925747</v>
      </c>
      <c r="M12" s="450">
        <v>776.54962153943393</v>
      </c>
      <c r="N12" s="450">
        <v>214.64013995815904</v>
      </c>
      <c r="O12" s="450">
        <v>0</v>
      </c>
      <c r="P12" s="450">
        <v>1.6461628028271456</v>
      </c>
      <c r="Q12" s="450">
        <v>217.62272253398268</v>
      </c>
      <c r="R12" s="450">
        <v>217.62272253398268</v>
      </c>
      <c r="S12" s="450">
        <v>217.62272253398268</v>
      </c>
      <c r="T12" s="450">
        <v>119.69249739369049</v>
      </c>
      <c r="U12" s="450">
        <v>6.7836722941704538E-3</v>
      </c>
      <c r="V12" s="450">
        <v>1.0288009701896599</v>
      </c>
      <c r="W12" s="450">
        <v>3.1401349801109255</v>
      </c>
      <c r="X12" s="450">
        <v>2.2324057620443507</v>
      </c>
      <c r="Y12" s="450">
        <v>0.35953463159103405</v>
      </c>
      <c r="Z12" s="450">
        <v>1.0389764786309152</v>
      </c>
      <c r="AA12" s="450">
        <v>6.1863731657262999</v>
      </c>
      <c r="AB12" s="450">
        <v>6.7836722941704538E-3</v>
      </c>
      <c r="AC12" s="450">
        <v>206.30288782146556</v>
      </c>
      <c r="AD12" s="450">
        <v>2.4692442042407183E-3</v>
      </c>
      <c r="AE12" s="450">
        <v>3.2100174655129341</v>
      </c>
      <c r="AF12" s="450">
        <v>2.5186290883255325</v>
      </c>
      <c r="AG12" s="450">
        <v>2.8643232769192344</v>
      </c>
      <c r="AH12" s="450">
        <v>2.6667837405799757</v>
      </c>
      <c r="AI12" s="450">
        <v>1.7814262628106318E-2</v>
      </c>
      <c r="AJ12" s="450">
        <v>2.469244204240719E-6</v>
      </c>
    </row>
    <row r="13" spans="1:36" ht="12" customHeight="1" x14ac:dyDescent="0.2">
      <c r="A13" s="446">
        <v>1990</v>
      </c>
      <c r="B13" s="447" t="s">
        <v>892</v>
      </c>
      <c r="C13" s="447" t="s">
        <v>896</v>
      </c>
      <c r="D13" s="447" t="s">
        <v>894</v>
      </c>
      <c r="E13" s="447" t="s">
        <v>897</v>
      </c>
      <c r="F13" s="447" t="s">
        <v>165</v>
      </c>
      <c r="G13" s="448" t="s">
        <v>2076</v>
      </c>
      <c r="H13" s="449">
        <v>28.560420689173288</v>
      </c>
      <c r="I13" s="450">
        <v>65.206439929619393</v>
      </c>
      <c r="J13" s="450">
        <v>32844.791938208342</v>
      </c>
      <c r="K13" s="450">
        <v>13640.939608127777</v>
      </c>
      <c r="L13" s="450">
        <v>1162.2711984637792</v>
      </c>
      <c r="M13" s="450">
        <v>125972.20495128898</v>
      </c>
      <c r="N13" s="450">
        <v>2084.9107103096508</v>
      </c>
      <c r="O13" s="450">
        <v>88.005708390653425</v>
      </c>
      <c r="P13" s="450">
        <v>27.078679504816446</v>
      </c>
      <c r="Q13" s="450">
        <v>24.827904334698033</v>
      </c>
      <c r="R13" s="450">
        <v>24.827904334698033</v>
      </c>
      <c r="S13" s="450">
        <v>24.827904334698033</v>
      </c>
      <c r="T13" s="450">
        <v>2.2309030368692153</v>
      </c>
      <c r="U13" s="450">
        <v>0.19561931978885819</v>
      </c>
      <c r="V13" s="450">
        <v>8.8409271141851633</v>
      </c>
      <c r="W13" s="450">
        <v>11.947468526459353</v>
      </c>
      <c r="X13" s="450">
        <v>33.421089616973617</v>
      </c>
      <c r="Y13" s="450">
        <v>5.6729602738768881</v>
      </c>
      <c r="Z13" s="450">
        <v>10.210262352707169</v>
      </c>
      <c r="AA13" s="450">
        <v>42044.183336750764</v>
      </c>
      <c r="AB13" s="450">
        <v>0.13041287985923883</v>
      </c>
      <c r="AC13" s="450">
        <v>1763.620972041959</v>
      </c>
      <c r="AD13" s="450">
        <v>0.42504292746901523</v>
      </c>
      <c r="AE13" s="450">
        <v>11.874215116594709</v>
      </c>
      <c r="AF13" s="450">
        <v>4.0480278806572878</v>
      </c>
      <c r="AG13" s="450">
        <v>6.4768446090516587</v>
      </c>
      <c r="AH13" s="450">
        <v>13.898229056923356</v>
      </c>
      <c r="AI13" s="450">
        <v>4.5494584135547999E-3</v>
      </c>
      <c r="AJ13" s="450">
        <v>8.6651774415412609E-5</v>
      </c>
    </row>
    <row r="14" spans="1:36" ht="12" customHeight="1" x14ac:dyDescent="0.2">
      <c r="A14" s="446">
        <v>1990</v>
      </c>
      <c r="B14" s="447" t="s">
        <v>892</v>
      </c>
      <c r="C14" s="447" t="s">
        <v>896</v>
      </c>
      <c r="D14" s="447" t="s">
        <v>894</v>
      </c>
      <c r="E14" s="447" t="s">
        <v>897</v>
      </c>
      <c r="F14" s="447" t="s">
        <v>665</v>
      </c>
      <c r="G14" s="448" t="s">
        <v>2076</v>
      </c>
      <c r="H14" s="449">
        <v>2.9459712663774076E-2</v>
      </c>
      <c r="I14" s="450">
        <v>0</v>
      </c>
      <c r="J14" s="450">
        <v>36.778196047141932</v>
      </c>
      <c r="K14" s="450">
        <v>8.9906924392603802</v>
      </c>
      <c r="L14" s="450">
        <v>0.49811108368700108</v>
      </c>
      <c r="M14" s="450">
        <v>33.771931473977233</v>
      </c>
      <c r="N14" s="450">
        <v>1.9089893806125595</v>
      </c>
      <c r="O14" s="450">
        <v>0</v>
      </c>
      <c r="P14" s="450">
        <v>0.1167003110352402</v>
      </c>
      <c r="Q14" s="450">
        <v>2.6186411256688056E-2</v>
      </c>
      <c r="R14" s="450">
        <v>2.6186411256688056E-2</v>
      </c>
      <c r="S14" s="450">
        <v>2.6186411256688056E-2</v>
      </c>
      <c r="T14" s="450">
        <v>1.3093205628344022E-3</v>
      </c>
      <c r="U14" s="450">
        <v>0</v>
      </c>
      <c r="V14" s="450">
        <v>1.0698153755835551E-2</v>
      </c>
      <c r="W14" s="450">
        <v>9.6283383802519933E-3</v>
      </c>
      <c r="X14" s="450">
        <v>3.7443538145424435E-2</v>
      </c>
      <c r="Y14" s="450">
        <v>0</v>
      </c>
      <c r="Z14" s="450">
        <v>1.0698153755835551E-2</v>
      </c>
      <c r="AA14" s="450">
        <v>3.2094461267506667E-2</v>
      </c>
      <c r="AB14" s="450">
        <v>0</v>
      </c>
      <c r="AC14" s="450">
        <v>2.1396307511671098</v>
      </c>
      <c r="AD14" s="451"/>
      <c r="AE14" s="451"/>
      <c r="AF14" s="451"/>
      <c r="AG14" s="451"/>
      <c r="AH14" s="451"/>
      <c r="AI14" s="450">
        <v>0</v>
      </c>
      <c r="AJ14" s="450">
        <v>0</v>
      </c>
    </row>
    <row r="15" spans="1:36" ht="12" customHeight="1" x14ac:dyDescent="0.2">
      <c r="A15" s="446">
        <v>1990</v>
      </c>
      <c r="B15" s="447" t="s">
        <v>892</v>
      </c>
      <c r="C15" s="447" t="s">
        <v>898</v>
      </c>
      <c r="D15" s="447" t="s">
        <v>894</v>
      </c>
      <c r="E15" s="447" t="s">
        <v>899</v>
      </c>
      <c r="F15" s="447" t="s">
        <v>1794</v>
      </c>
      <c r="G15" s="448" t="s">
        <v>2076</v>
      </c>
      <c r="H15" s="449">
        <v>0</v>
      </c>
      <c r="I15" s="450">
        <v>0</v>
      </c>
      <c r="J15" s="450">
        <v>0</v>
      </c>
      <c r="K15" s="450">
        <v>0</v>
      </c>
      <c r="L15" s="450">
        <v>0</v>
      </c>
      <c r="M15" s="450">
        <v>0</v>
      </c>
      <c r="N15" s="450">
        <v>0</v>
      </c>
      <c r="O15" s="450">
        <v>0</v>
      </c>
      <c r="P15" s="450">
        <v>0</v>
      </c>
      <c r="Q15" s="450">
        <v>0</v>
      </c>
      <c r="R15" s="450">
        <v>0</v>
      </c>
      <c r="S15" s="450">
        <v>0</v>
      </c>
      <c r="T15" s="450">
        <v>0</v>
      </c>
      <c r="U15" s="450">
        <v>0</v>
      </c>
      <c r="V15" s="450">
        <v>0</v>
      </c>
      <c r="W15" s="450">
        <v>0</v>
      </c>
      <c r="X15" s="450">
        <v>0</v>
      </c>
      <c r="Y15" s="450">
        <v>0</v>
      </c>
      <c r="Z15" s="450">
        <v>0</v>
      </c>
      <c r="AA15" s="450">
        <v>0</v>
      </c>
      <c r="AB15" s="450">
        <v>0</v>
      </c>
      <c r="AC15" s="450">
        <v>0</v>
      </c>
      <c r="AD15" s="450">
        <v>0</v>
      </c>
      <c r="AE15" s="450">
        <v>0</v>
      </c>
      <c r="AF15" s="450">
        <v>0</v>
      </c>
      <c r="AG15" s="450">
        <v>0</v>
      </c>
      <c r="AH15" s="450">
        <v>0</v>
      </c>
      <c r="AI15" s="450">
        <v>0</v>
      </c>
      <c r="AJ15" s="450">
        <v>0</v>
      </c>
    </row>
    <row r="16" spans="1:36" ht="12" customHeight="1" x14ac:dyDescent="0.2">
      <c r="A16" s="446">
        <v>1990</v>
      </c>
      <c r="B16" s="447" t="s">
        <v>892</v>
      </c>
      <c r="C16" s="447" t="s">
        <v>898</v>
      </c>
      <c r="D16" s="447" t="s">
        <v>894</v>
      </c>
      <c r="E16" s="447" t="s">
        <v>899</v>
      </c>
      <c r="F16" s="447" t="s">
        <v>1332</v>
      </c>
      <c r="G16" s="448" t="s">
        <v>2076</v>
      </c>
      <c r="H16" s="449">
        <v>2.2719634730103909E-5</v>
      </c>
      <c r="I16" s="450">
        <v>0</v>
      </c>
      <c r="J16" s="450">
        <v>3.3926607289058247E-4</v>
      </c>
      <c r="K16" s="450">
        <v>6.1695181458323021E-4</v>
      </c>
      <c r="L16" s="450">
        <v>1.8411210142210113E-4</v>
      </c>
      <c r="M16" s="450">
        <v>2.4940295060391529E-3</v>
      </c>
      <c r="N16" s="450">
        <v>1.2904752526699018E-3</v>
      </c>
      <c r="O16" s="450">
        <v>1.3671339057459065E-5</v>
      </c>
      <c r="P16" s="450">
        <v>3.9284368716067842E-5</v>
      </c>
      <c r="Q16" s="450">
        <v>8.4985030587915454E-6</v>
      </c>
      <c r="R16" s="450">
        <v>8.4985030587915454E-6</v>
      </c>
      <c r="S16" s="450">
        <v>8.4985030587915454E-6</v>
      </c>
      <c r="T16" s="450">
        <v>1.2747754588187314E-6</v>
      </c>
      <c r="U16" s="450">
        <v>0</v>
      </c>
      <c r="V16" s="450">
        <v>4.1231018746168342E-6</v>
      </c>
      <c r="W16" s="450">
        <v>3.7107916871551507E-6</v>
      </c>
      <c r="X16" s="450">
        <v>1.4430856561158922E-5</v>
      </c>
      <c r="Y16" s="450">
        <v>0</v>
      </c>
      <c r="Z16" s="450">
        <v>4.1231018746168342E-6</v>
      </c>
      <c r="AA16" s="450">
        <v>1.2369305623850503E-5</v>
      </c>
      <c r="AB16" s="450">
        <v>0</v>
      </c>
      <c r="AC16" s="450">
        <v>8.2462037492336696E-4</v>
      </c>
      <c r="AD16" s="450">
        <v>0</v>
      </c>
      <c r="AE16" s="450">
        <v>0</v>
      </c>
      <c r="AF16" s="450">
        <v>0</v>
      </c>
      <c r="AG16" s="450">
        <v>0</v>
      </c>
      <c r="AH16" s="450">
        <v>0</v>
      </c>
      <c r="AI16" s="450">
        <v>0</v>
      </c>
      <c r="AJ16" s="450">
        <v>9.0296594999660151E-12</v>
      </c>
    </row>
    <row r="17" spans="1:36" ht="12" customHeight="1" x14ac:dyDescent="0.2">
      <c r="A17" s="446">
        <v>1990</v>
      </c>
      <c r="B17" s="447" t="s">
        <v>892</v>
      </c>
      <c r="C17" s="447" t="s">
        <v>898</v>
      </c>
      <c r="D17" s="447" t="s">
        <v>894</v>
      </c>
      <c r="E17" s="447" t="s">
        <v>899</v>
      </c>
      <c r="F17" s="447" t="s">
        <v>166</v>
      </c>
      <c r="G17" s="448" t="s">
        <v>2076</v>
      </c>
      <c r="H17" s="449">
        <v>2.1392910218406636</v>
      </c>
      <c r="I17" s="450">
        <v>200.40196925907856</v>
      </c>
      <c r="J17" s="450">
        <v>480.81529155202082</v>
      </c>
      <c r="K17" s="450">
        <v>215.1671675786146</v>
      </c>
      <c r="L17" s="450">
        <v>15.03697133249003</v>
      </c>
      <c r="M17" s="450">
        <v>730.30886375447994</v>
      </c>
      <c r="N17" s="450">
        <v>158.52146471839316</v>
      </c>
      <c r="O17" s="450">
        <v>0</v>
      </c>
      <c r="P17" s="450">
        <v>0.68509437651354588</v>
      </c>
      <c r="Q17" s="450">
        <v>302.53454945629261</v>
      </c>
      <c r="R17" s="450">
        <v>302.53454945629261</v>
      </c>
      <c r="S17" s="450">
        <v>302.53454945629261</v>
      </c>
      <c r="T17" s="450">
        <v>166.39400220096093</v>
      </c>
      <c r="U17" s="450">
        <v>5.0100492314769651E-3</v>
      </c>
      <c r="V17" s="450">
        <v>0.42925627312633846</v>
      </c>
      <c r="W17" s="450">
        <v>1.4927323059520419</v>
      </c>
      <c r="X17" s="450">
        <v>1.0537250535132667</v>
      </c>
      <c r="Y17" s="450">
        <v>0.2655326092682791</v>
      </c>
      <c r="Z17" s="450">
        <v>0.4367713469735538</v>
      </c>
      <c r="AA17" s="450">
        <v>2.5855577372209844</v>
      </c>
      <c r="AB17" s="450">
        <v>5.0100492314769651E-3</v>
      </c>
      <c r="AC17" s="450">
        <v>86.252058563785866</v>
      </c>
      <c r="AD17" s="450">
        <v>1.0276415647703188E-3</v>
      </c>
      <c r="AE17" s="450">
        <v>1.3359340342014143</v>
      </c>
      <c r="AF17" s="450">
        <v>1.0481943960657254</v>
      </c>
      <c r="AG17" s="450">
        <v>1.1920642151335701</v>
      </c>
      <c r="AH17" s="450">
        <v>1.1098528899519442</v>
      </c>
      <c r="AI17" s="450">
        <v>1.3156639784320081E-2</v>
      </c>
      <c r="AJ17" s="450">
        <v>1.0276415647703188E-6</v>
      </c>
    </row>
    <row r="18" spans="1:36" ht="12" customHeight="1" x14ac:dyDescent="0.2">
      <c r="A18" s="446">
        <v>1990</v>
      </c>
      <c r="B18" s="447" t="s">
        <v>892</v>
      </c>
      <c r="C18" s="447" t="s">
        <v>898</v>
      </c>
      <c r="D18" s="447" t="s">
        <v>894</v>
      </c>
      <c r="E18" s="447" t="s">
        <v>899</v>
      </c>
      <c r="F18" s="447" t="s">
        <v>165</v>
      </c>
      <c r="G18" s="448" t="s">
        <v>2076</v>
      </c>
      <c r="H18" s="449">
        <v>20.298444822414368</v>
      </c>
      <c r="I18" s="450">
        <v>46.343481329713185</v>
      </c>
      <c r="J18" s="450">
        <v>11567.587881322563</v>
      </c>
      <c r="K18" s="450">
        <v>22304.112435330164</v>
      </c>
      <c r="L18" s="450">
        <v>1135.9513561966155</v>
      </c>
      <c r="M18" s="450">
        <v>241643.59374153844</v>
      </c>
      <c r="N18" s="450">
        <v>1481.7864720362495</v>
      </c>
      <c r="O18" s="450">
        <v>56.347558759989624</v>
      </c>
      <c r="P18" s="450">
        <v>11.269511751997927</v>
      </c>
      <c r="Q18" s="450">
        <v>18.082385787988173</v>
      </c>
      <c r="R18" s="450">
        <v>18.082385787988173</v>
      </c>
      <c r="S18" s="450">
        <v>18.082385787988173</v>
      </c>
      <c r="T18" s="450">
        <v>1.6247867248258498</v>
      </c>
      <c r="U18" s="450">
        <v>0.1390304439891395</v>
      </c>
      <c r="V18" s="450">
        <v>3.7177988338723864</v>
      </c>
      <c r="W18" s="450">
        <v>6.1822400078635944</v>
      </c>
      <c r="X18" s="450">
        <v>14.773348209082453</v>
      </c>
      <c r="Y18" s="450">
        <v>4.0318828756850467</v>
      </c>
      <c r="Z18" s="450">
        <v>4.6910119417963649</v>
      </c>
      <c r="AA18" s="450">
        <v>29873.919552260864</v>
      </c>
      <c r="AB18" s="450">
        <v>9.2686962659426358E-2</v>
      </c>
      <c r="AC18" s="450">
        <v>740.31572308139755</v>
      </c>
      <c r="AD18" s="450">
        <v>0.17689290444771036</v>
      </c>
      <c r="AE18" s="450">
        <v>4.9417700290154007</v>
      </c>
      <c r="AF18" s="450">
        <v>1.6846943280734314</v>
      </c>
      <c r="AG18" s="450">
        <v>2.6955109249174911</v>
      </c>
      <c r="AH18" s="450">
        <v>5.7841171930521149</v>
      </c>
      <c r="AI18" s="450">
        <v>3.2333883168050759E-3</v>
      </c>
      <c r="AJ18" s="450">
        <v>3.6062437606393357E-5</v>
      </c>
    </row>
    <row r="19" spans="1:36" ht="12" customHeight="1" x14ac:dyDescent="0.2">
      <c r="A19" s="446">
        <v>1990</v>
      </c>
      <c r="B19" s="447" t="s">
        <v>892</v>
      </c>
      <c r="C19" s="447" t="s">
        <v>898</v>
      </c>
      <c r="D19" s="447" t="s">
        <v>894</v>
      </c>
      <c r="E19" s="447" t="s">
        <v>899</v>
      </c>
      <c r="F19" s="447" t="s">
        <v>665</v>
      </c>
      <c r="G19" s="448" t="s">
        <v>2076</v>
      </c>
      <c r="H19" s="449">
        <v>2.2397298279906754E-2</v>
      </c>
      <c r="I19" s="450">
        <v>0</v>
      </c>
      <c r="J19" s="450">
        <v>13.050587806863941</v>
      </c>
      <c r="K19" s="450">
        <v>10.500147544132236</v>
      </c>
      <c r="L19" s="450">
        <v>0.47383350520472295</v>
      </c>
      <c r="M19" s="450">
        <v>34.798084742472533</v>
      </c>
      <c r="N19" s="450">
        <v>1.4513449285379576</v>
      </c>
      <c r="O19" s="450">
        <v>0</v>
      </c>
      <c r="P19" s="450">
        <v>5.6267728743060845E-2</v>
      </c>
      <c r="Q19" s="450">
        <v>1.9071798584490096E-2</v>
      </c>
      <c r="R19" s="450">
        <v>1.9071798584490096E-2</v>
      </c>
      <c r="S19" s="450">
        <v>1.9071798584490096E-2</v>
      </c>
      <c r="T19" s="450">
        <v>9.5358992922450498E-4</v>
      </c>
      <c r="U19" s="450">
        <v>0</v>
      </c>
      <c r="V19" s="450">
        <v>4.4523208546644643E-3</v>
      </c>
      <c r="W19" s="450">
        <v>4.0070887691980176E-3</v>
      </c>
      <c r="X19" s="450">
        <v>1.5583122991325622E-2</v>
      </c>
      <c r="Y19" s="450">
        <v>0</v>
      </c>
      <c r="Z19" s="450">
        <v>4.4523208546644643E-3</v>
      </c>
      <c r="AA19" s="450">
        <v>1.335696256399339E-2</v>
      </c>
      <c r="AB19" s="450">
        <v>0</v>
      </c>
      <c r="AC19" s="450">
        <v>0.89046417093289265</v>
      </c>
      <c r="AD19" s="451"/>
      <c r="AE19" s="451"/>
      <c r="AF19" s="451"/>
      <c r="AG19" s="451"/>
      <c r="AH19" s="451"/>
      <c r="AI19" s="450">
        <v>0</v>
      </c>
      <c r="AJ19" s="450">
        <v>0</v>
      </c>
    </row>
    <row r="20" spans="1:36" ht="12" customHeight="1" x14ac:dyDescent="0.2">
      <c r="A20" s="446">
        <v>1990</v>
      </c>
      <c r="B20" s="447" t="s">
        <v>892</v>
      </c>
      <c r="C20" s="447" t="s">
        <v>900</v>
      </c>
      <c r="D20" s="447" t="s">
        <v>901</v>
      </c>
      <c r="E20" s="447" t="s">
        <v>895</v>
      </c>
      <c r="F20" s="447" t="s">
        <v>1794</v>
      </c>
      <c r="G20" s="448" t="s">
        <v>2076</v>
      </c>
      <c r="H20" s="449">
        <v>0</v>
      </c>
      <c r="I20" s="450">
        <v>0</v>
      </c>
      <c r="J20" s="450">
        <v>0</v>
      </c>
      <c r="K20" s="450">
        <v>0</v>
      </c>
      <c r="L20" s="450">
        <v>0</v>
      </c>
      <c r="M20" s="450">
        <v>0</v>
      </c>
      <c r="N20" s="450">
        <v>0</v>
      </c>
      <c r="O20" s="450">
        <v>0</v>
      </c>
      <c r="P20" s="450">
        <v>0</v>
      </c>
      <c r="Q20" s="450">
        <v>0</v>
      </c>
      <c r="R20" s="450">
        <v>0</v>
      </c>
      <c r="S20" s="450">
        <v>0</v>
      </c>
      <c r="T20" s="450">
        <v>0</v>
      </c>
      <c r="U20" s="450">
        <v>0</v>
      </c>
      <c r="V20" s="450">
        <v>0</v>
      </c>
      <c r="W20" s="450">
        <v>0</v>
      </c>
      <c r="X20" s="450">
        <v>0</v>
      </c>
      <c r="Y20" s="450">
        <v>0</v>
      </c>
      <c r="Z20" s="450">
        <v>0</v>
      </c>
      <c r="AA20" s="450">
        <v>0</v>
      </c>
      <c r="AB20" s="450">
        <v>0</v>
      </c>
      <c r="AC20" s="450">
        <v>0</v>
      </c>
      <c r="AD20" s="450">
        <v>0</v>
      </c>
      <c r="AE20" s="450">
        <v>0</v>
      </c>
      <c r="AF20" s="450">
        <v>0</v>
      </c>
      <c r="AG20" s="450">
        <v>0</v>
      </c>
      <c r="AH20" s="450">
        <v>0</v>
      </c>
      <c r="AI20" s="450">
        <v>0</v>
      </c>
      <c r="AJ20" s="450">
        <v>0</v>
      </c>
    </row>
    <row r="21" spans="1:36" ht="12" customHeight="1" x14ac:dyDescent="0.2">
      <c r="A21" s="446">
        <v>1990</v>
      </c>
      <c r="B21" s="447" t="s">
        <v>892</v>
      </c>
      <c r="C21" s="447" t="s">
        <v>900</v>
      </c>
      <c r="D21" s="447" t="s">
        <v>901</v>
      </c>
      <c r="E21" s="447" t="s">
        <v>895</v>
      </c>
      <c r="F21" s="447" t="s">
        <v>1332</v>
      </c>
      <c r="G21" s="448" t="s">
        <v>2076</v>
      </c>
      <c r="H21" s="449">
        <v>5.6931103912905184E-5</v>
      </c>
      <c r="I21" s="450">
        <v>0</v>
      </c>
      <c r="J21" s="450">
        <v>4.6908751648788981E-4</v>
      </c>
      <c r="K21" s="450">
        <v>7.5681852454505174E-4</v>
      </c>
      <c r="L21" s="450">
        <v>7.1355241604731292E-4</v>
      </c>
      <c r="M21" s="450">
        <v>8.3739762246135725E-3</v>
      </c>
      <c r="N21" s="450">
        <v>3.2336867022530131E-3</v>
      </c>
      <c r="O21" s="450">
        <v>1.7353772488428793E-5</v>
      </c>
      <c r="P21" s="450">
        <v>3.5903164824860632E-4</v>
      </c>
      <c r="Q21" s="450">
        <v>3.1574571071925357E-5</v>
      </c>
      <c r="R21" s="450">
        <v>3.1574571071925357E-5</v>
      </c>
      <c r="S21" s="450">
        <v>3.1574571071925357E-5</v>
      </c>
      <c r="T21" s="450">
        <v>4.7361856607888017E-6</v>
      </c>
      <c r="U21" s="450">
        <v>0</v>
      </c>
      <c r="V21" s="450">
        <v>7.8645706867532145E-6</v>
      </c>
      <c r="W21" s="450">
        <v>7.0781136180778924E-6</v>
      </c>
      <c r="X21" s="450">
        <v>2.7525997403636253E-5</v>
      </c>
      <c r="Y21" s="450">
        <v>0</v>
      </c>
      <c r="Z21" s="450">
        <v>7.8645706867532145E-6</v>
      </c>
      <c r="AA21" s="450">
        <v>2.3593712060259639E-5</v>
      </c>
      <c r="AB21" s="450">
        <v>0</v>
      </c>
      <c r="AC21" s="450">
        <v>1.5729141373506427E-3</v>
      </c>
      <c r="AD21" s="450">
        <v>0</v>
      </c>
      <c r="AE21" s="450">
        <v>0</v>
      </c>
      <c r="AF21" s="450">
        <v>0</v>
      </c>
      <c r="AG21" s="450">
        <v>0</v>
      </c>
      <c r="AH21" s="450">
        <v>0</v>
      </c>
      <c r="AI21" s="450">
        <v>0</v>
      </c>
      <c r="AJ21" s="450">
        <v>2.2365321175947119E-11</v>
      </c>
    </row>
    <row r="22" spans="1:36" ht="12" customHeight="1" x14ac:dyDescent="0.2">
      <c r="A22" s="446">
        <v>1990</v>
      </c>
      <c r="B22" s="447" t="s">
        <v>892</v>
      </c>
      <c r="C22" s="447" t="s">
        <v>900</v>
      </c>
      <c r="D22" s="447" t="s">
        <v>901</v>
      </c>
      <c r="E22" s="447" t="s">
        <v>895</v>
      </c>
      <c r="F22" s="447" t="s">
        <v>166</v>
      </c>
      <c r="G22" s="448" t="s">
        <v>2076</v>
      </c>
      <c r="H22" s="449">
        <v>3.1378205603401721</v>
      </c>
      <c r="I22" s="450">
        <v>293.94103609744002</v>
      </c>
      <c r="J22" s="450">
        <v>846.79200882732073</v>
      </c>
      <c r="K22" s="450">
        <v>95.829177808831162</v>
      </c>
      <c r="L22" s="450">
        <v>8.4052058699879808</v>
      </c>
      <c r="M22" s="450">
        <v>1066.9973206324623</v>
      </c>
      <c r="N22" s="450">
        <v>232.5125035212067</v>
      </c>
      <c r="O22" s="450">
        <v>0</v>
      </c>
      <c r="P22" s="450">
        <v>1.0506507337484978</v>
      </c>
      <c r="Q22" s="450">
        <v>323.97619926449573</v>
      </c>
      <c r="R22" s="450">
        <v>323.97619926449573</v>
      </c>
      <c r="S22" s="450">
        <v>323.97619926449573</v>
      </c>
      <c r="T22" s="450">
        <v>178.18690959547268</v>
      </c>
      <c r="U22" s="450">
        <v>7.348525902435999E-3</v>
      </c>
      <c r="V22" s="450">
        <v>0.62455887895897111</v>
      </c>
      <c r="W22" s="450">
        <v>2.1768362417264426</v>
      </c>
      <c r="X22" s="450">
        <v>1.5364582852528073</v>
      </c>
      <c r="Y22" s="450">
        <v>0.389471872829108</v>
      </c>
      <c r="Z22" s="450">
        <v>0.63558166781262493</v>
      </c>
      <c r="AA22" s="450">
        <v>3.7620503255586986</v>
      </c>
      <c r="AB22" s="450">
        <v>7.348525902435999E-3</v>
      </c>
      <c r="AC22" s="450">
        <v>125.4996578639891</v>
      </c>
      <c r="AD22" s="450">
        <v>1.5759761006227464E-3</v>
      </c>
      <c r="AE22" s="450">
        <v>2.0487689308095707</v>
      </c>
      <c r="AF22" s="450">
        <v>1.6074956226352015</v>
      </c>
      <c r="AG22" s="450">
        <v>1.828132276722386</v>
      </c>
      <c r="AH22" s="450">
        <v>1.7020541886725664</v>
      </c>
      <c r="AI22" s="450">
        <v>1.9297596446092059E-2</v>
      </c>
      <c r="AJ22" s="450">
        <v>1.5759761006227464E-6</v>
      </c>
    </row>
    <row r="23" spans="1:36" ht="12" customHeight="1" x14ac:dyDescent="0.2">
      <c r="A23" s="446">
        <v>1990</v>
      </c>
      <c r="B23" s="447" t="s">
        <v>892</v>
      </c>
      <c r="C23" s="447" t="s">
        <v>900</v>
      </c>
      <c r="D23" s="447" t="s">
        <v>901</v>
      </c>
      <c r="E23" s="447" t="s">
        <v>895</v>
      </c>
      <c r="F23" s="447" t="s">
        <v>165</v>
      </c>
      <c r="G23" s="448" t="s">
        <v>2076</v>
      </c>
      <c r="H23" s="449">
        <v>0.80866247504180244</v>
      </c>
      <c r="I23" s="450">
        <v>1.8462613585429279</v>
      </c>
      <c r="J23" s="450">
        <v>814.87691139558876</v>
      </c>
      <c r="K23" s="450">
        <v>89.073801867461427</v>
      </c>
      <c r="L23" s="450">
        <v>13.168998093435595</v>
      </c>
      <c r="M23" s="450">
        <v>1887.3734886894676</v>
      </c>
      <c r="N23" s="450">
        <v>59.032360678051575</v>
      </c>
      <c r="O23" s="450">
        <v>2.0877679904227167</v>
      </c>
      <c r="P23" s="450">
        <v>0.64239015089929752</v>
      </c>
      <c r="Q23" s="450">
        <v>0.61027064335433279</v>
      </c>
      <c r="R23" s="450">
        <v>0.61027064335433279</v>
      </c>
      <c r="S23" s="450">
        <v>0.61027064335433279</v>
      </c>
      <c r="T23" s="450">
        <v>3.0513532167716632E-2</v>
      </c>
      <c r="U23" s="450">
        <v>5.5387840756287842E-3</v>
      </c>
      <c r="V23" s="450">
        <v>0.20261191497595202</v>
      </c>
      <c r="W23" s="450">
        <v>0.29534191862118409</v>
      </c>
      <c r="X23" s="450">
        <v>0.77929963404046332</v>
      </c>
      <c r="Y23" s="450">
        <v>0.16062473819323475</v>
      </c>
      <c r="Z23" s="450">
        <v>0.24138340350535345</v>
      </c>
      <c r="AA23" s="450">
        <v>1190.2998837014611</v>
      </c>
      <c r="AB23" s="450">
        <v>3.6925227170858561E-3</v>
      </c>
      <c r="AC23" s="450">
        <v>40.393144700092407</v>
      </c>
      <c r="AD23" s="450">
        <v>1.0117644876663934E-2</v>
      </c>
      <c r="AE23" s="450">
        <v>0.28265166639569084</v>
      </c>
      <c r="AF23" s="450">
        <v>9.6358522634894611E-2</v>
      </c>
      <c r="AG23" s="450">
        <v>0.15417363621583138</v>
      </c>
      <c r="AH23" s="450">
        <v>0.33083092771313816</v>
      </c>
      <c r="AI23" s="450">
        <v>1.2881379937794841E-4</v>
      </c>
      <c r="AJ23" s="450">
        <v>2.055648482877752E-6</v>
      </c>
    </row>
    <row r="24" spans="1:36" ht="12" customHeight="1" x14ac:dyDescent="0.2">
      <c r="A24" s="446">
        <v>1990</v>
      </c>
      <c r="B24" s="447" t="s">
        <v>892</v>
      </c>
      <c r="C24" s="447" t="s">
        <v>900</v>
      </c>
      <c r="D24" s="447" t="s">
        <v>901</v>
      </c>
      <c r="E24" s="447" t="s">
        <v>895</v>
      </c>
      <c r="F24" s="447" t="s">
        <v>665</v>
      </c>
      <c r="G24" s="448" t="s">
        <v>2076</v>
      </c>
      <c r="H24" s="449">
        <v>1.8042735778302673E-2</v>
      </c>
      <c r="I24" s="450">
        <v>0</v>
      </c>
      <c r="J24" s="450">
        <v>19.49904515400085</v>
      </c>
      <c r="K24" s="450">
        <v>4.1934634850802341</v>
      </c>
      <c r="L24" s="450">
        <v>0.12105968718667914</v>
      </c>
      <c r="M24" s="450">
        <v>29.366658917743852</v>
      </c>
      <c r="N24" s="450">
        <v>1.1691692784340129</v>
      </c>
      <c r="O24" s="450">
        <v>0</v>
      </c>
      <c r="P24" s="450">
        <v>0</v>
      </c>
      <c r="Q24" s="450">
        <v>1.3800804339281426E-2</v>
      </c>
      <c r="R24" s="450">
        <v>1.3800804339281426E-2</v>
      </c>
      <c r="S24" s="450">
        <v>1.3800804339281426E-2</v>
      </c>
      <c r="T24" s="450">
        <v>6.90040216964071E-4</v>
      </c>
      <c r="U24" s="450">
        <v>0</v>
      </c>
      <c r="V24" s="450">
        <v>3.5451372359610878E-3</v>
      </c>
      <c r="W24" s="450">
        <v>3.1906235123649778E-3</v>
      </c>
      <c r="X24" s="450">
        <v>1.2407980325863802E-2</v>
      </c>
      <c r="Y24" s="450">
        <v>0</v>
      </c>
      <c r="Z24" s="450">
        <v>3.5451372359610878E-3</v>
      </c>
      <c r="AA24" s="450">
        <v>1.0635411707883258E-2</v>
      </c>
      <c r="AB24" s="450">
        <v>0</v>
      </c>
      <c r="AC24" s="450">
        <v>0.70902744719221733</v>
      </c>
      <c r="AD24" s="450">
        <v>0</v>
      </c>
      <c r="AE24" s="450">
        <v>0</v>
      </c>
      <c r="AF24" s="450">
        <v>0</v>
      </c>
      <c r="AG24" s="450">
        <v>0</v>
      </c>
      <c r="AH24" s="450">
        <v>0</v>
      </c>
      <c r="AI24" s="450">
        <v>0</v>
      </c>
      <c r="AJ24" s="450">
        <v>0</v>
      </c>
    </row>
    <row r="25" spans="1:36" ht="12" customHeight="1" x14ac:dyDescent="0.2">
      <c r="A25" s="446">
        <v>1990</v>
      </c>
      <c r="B25" s="447" t="s">
        <v>892</v>
      </c>
      <c r="C25" s="447" t="s">
        <v>902</v>
      </c>
      <c r="D25" s="447" t="s">
        <v>901</v>
      </c>
      <c r="E25" s="447" t="s">
        <v>897</v>
      </c>
      <c r="F25" s="447" t="s">
        <v>1794</v>
      </c>
      <c r="G25" s="448" t="s">
        <v>2076</v>
      </c>
      <c r="H25" s="449">
        <v>0</v>
      </c>
      <c r="I25" s="450">
        <v>0</v>
      </c>
      <c r="J25" s="450">
        <v>0</v>
      </c>
      <c r="K25" s="450">
        <v>0</v>
      </c>
      <c r="L25" s="450">
        <v>0</v>
      </c>
      <c r="M25" s="450">
        <v>0</v>
      </c>
      <c r="N25" s="450">
        <v>0</v>
      </c>
      <c r="O25" s="450">
        <v>0</v>
      </c>
      <c r="P25" s="450">
        <v>0</v>
      </c>
      <c r="Q25" s="450">
        <v>0</v>
      </c>
      <c r="R25" s="450">
        <v>0</v>
      </c>
      <c r="S25" s="450">
        <v>0</v>
      </c>
      <c r="T25" s="450">
        <v>0</v>
      </c>
      <c r="U25" s="450">
        <v>0</v>
      </c>
      <c r="V25" s="450">
        <v>0</v>
      </c>
      <c r="W25" s="450">
        <v>0</v>
      </c>
      <c r="X25" s="450">
        <v>0</v>
      </c>
      <c r="Y25" s="450">
        <v>0</v>
      </c>
      <c r="Z25" s="450">
        <v>0</v>
      </c>
      <c r="AA25" s="450">
        <v>0</v>
      </c>
      <c r="AB25" s="450">
        <v>0</v>
      </c>
      <c r="AC25" s="450">
        <v>0</v>
      </c>
      <c r="AD25" s="450">
        <v>0</v>
      </c>
      <c r="AE25" s="450">
        <v>0</v>
      </c>
      <c r="AF25" s="450">
        <v>0</v>
      </c>
      <c r="AG25" s="450">
        <v>0</v>
      </c>
      <c r="AH25" s="450">
        <v>0</v>
      </c>
      <c r="AI25" s="450">
        <v>0</v>
      </c>
      <c r="AJ25" s="450">
        <v>0</v>
      </c>
    </row>
    <row r="26" spans="1:36" ht="12" customHeight="1" x14ac:dyDescent="0.2">
      <c r="A26" s="446">
        <v>1990</v>
      </c>
      <c r="B26" s="447" t="s">
        <v>892</v>
      </c>
      <c r="C26" s="447" t="s">
        <v>902</v>
      </c>
      <c r="D26" s="447" t="s">
        <v>901</v>
      </c>
      <c r="E26" s="447" t="s">
        <v>897</v>
      </c>
      <c r="F26" s="447" t="s">
        <v>1332</v>
      </c>
      <c r="G26" s="448" t="s">
        <v>2076</v>
      </c>
      <c r="H26" s="449">
        <v>1.4982417083357844E-4</v>
      </c>
      <c r="I26" s="450">
        <v>0</v>
      </c>
      <c r="J26" s="450">
        <v>1.6265163426994536E-3</v>
      </c>
      <c r="K26" s="450">
        <v>2.2857995421255929E-3</v>
      </c>
      <c r="L26" s="450">
        <v>1.192762086807191E-3</v>
      </c>
      <c r="M26" s="450">
        <v>1.7170089411547435E-2</v>
      </c>
      <c r="N26" s="450">
        <v>8.510012903347252E-3</v>
      </c>
      <c r="O26" s="450">
        <v>7.1794273370837739E-6</v>
      </c>
      <c r="P26" s="450">
        <v>3.4913121581920591E-4</v>
      </c>
      <c r="Q26" s="450">
        <v>8.2585762952391161E-5</v>
      </c>
      <c r="R26" s="450">
        <v>8.2585762952391161E-5</v>
      </c>
      <c r="S26" s="450">
        <v>8.2585762952391161E-5</v>
      </c>
      <c r="T26" s="450">
        <v>1.2387864442858676E-5</v>
      </c>
      <c r="U26" s="450">
        <v>0</v>
      </c>
      <c r="V26" s="450">
        <v>2.0570400433278788E-5</v>
      </c>
      <c r="W26" s="450">
        <v>1.8513360389950908E-5</v>
      </c>
      <c r="X26" s="450">
        <v>7.1996401516475755E-5</v>
      </c>
      <c r="Y26" s="450">
        <v>0</v>
      </c>
      <c r="Z26" s="450">
        <v>2.0570400433278788E-5</v>
      </c>
      <c r="AA26" s="450">
        <v>6.1711201299836371E-5</v>
      </c>
      <c r="AB26" s="450">
        <v>0</v>
      </c>
      <c r="AC26" s="450">
        <v>4.1140800866557581E-3</v>
      </c>
      <c r="AD26" s="450">
        <v>0</v>
      </c>
      <c r="AE26" s="450">
        <v>0</v>
      </c>
      <c r="AF26" s="450">
        <v>0</v>
      </c>
      <c r="AG26" s="450">
        <v>0</v>
      </c>
      <c r="AH26" s="450">
        <v>0</v>
      </c>
      <c r="AI26" s="450">
        <v>0</v>
      </c>
      <c r="AJ26" s="450">
        <v>5.8498248757943723E-11</v>
      </c>
    </row>
    <row r="27" spans="1:36" ht="12" customHeight="1" x14ac:dyDescent="0.2">
      <c r="A27" s="446">
        <v>1990</v>
      </c>
      <c r="B27" s="447" t="s">
        <v>892</v>
      </c>
      <c r="C27" s="447" t="s">
        <v>902</v>
      </c>
      <c r="D27" s="447" t="s">
        <v>901</v>
      </c>
      <c r="E27" s="447" t="s">
        <v>897</v>
      </c>
      <c r="F27" s="447" t="s">
        <v>166</v>
      </c>
      <c r="G27" s="448" t="s">
        <v>2076</v>
      </c>
      <c r="H27" s="449">
        <v>7.5376397670497193</v>
      </c>
      <c r="I27" s="450">
        <v>706.10208590629702</v>
      </c>
      <c r="J27" s="450">
        <v>2235.1499347392037</v>
      </c>
      <c r="K27" s="450">
        <v>254.43847913286913</v>
      </c>
      <c r="L27" s="450">
        <v>32.976711130784629</v>
      </c>
      <c r="M27" s="450">
        <v>2671.5533021486403</v>
      </c>
      <c r="N27" s="450">
        <v>558.53910673838413</v>
      </c>
      <c r="O27" s="450">
        <v>0</v>
      </c>
      <c r="P27" s="450">
        <v>2.74805926089872</v>
      </c>
      <c r="Q27" s="450">
        <v>800.65638791202002</v>
      </c>
      <c r="R27" s="450">
        <v>800.65638791202002</v>
      </c>
      <c r="S27" s="450">
        <v>800.65638791202002</v>
      </c>
      <c r="T27" s="450">
        <v>440.36101335161106</v>
      </c>
      <c r="U27" s="450">
        <v>1.7652552147657419E-2</v>
      </c>
      <c r="V27" s="450">
        <v>1.6327986049963001</v>
      </c>
      <c r="W27" s="450">
        <v>5.5603977548570596</v>
      </c>
      <c r="X27" s="450">
        <v>3.929345664476922</v>
      </c>
      <c r="Y27" s="450">
        <v>0.93558526382584317</v>
      </c>
      <c r="Z27" s="450">
        <v>1.6592774332177862</v>
      </c>
      <c r="AA27" s="450">
        <v>9.8320967342731169</v>
      </c>
      <c r="AB27" s="450">
        <v>1.7652552147657419E-2</v>
      </c>
      <c r="AC27" s="450">
        <v>327.97192517107266</v>
      </c>
      <c r="AD27" s="450">
        <v>4.122088891348079E-3</v>
      </c>
      <c r="AE27" s="450">
        <v>5.358715558752503</v>
      </c>
      <c r="AF27" s="450">
        <v>4.2045306691750408</v>
      </c>
      <c r="AG27" s="450">
        <v>4.7816231139637715</v>
      </c>
      <c r="AH27" s="450">
        <v>4.4518560026559264</v>
      </c>
      <c r="AI27" s="450">
        <v>4.635648456735577E-2</v>
      </c>
      <c r="AJ27" s="450">
        <v>4.1220888913480801E-6</v>
      </c>
    </row>
    <row r="28" spans="1:36" ht="12" customHeight="1" x14ac:dyDescent="0.2">
      <c r="A28" s="446">
        <v>1990</v>
      </c>
      <c r="B28" s="447" t="s">
        <v>892</v>
      </c>
      <c r="C28" s="447" t="s">
        <v>902</v>
      </c>
      <c r="D28" s="447" t="s">
        <v>901</v>
      </c>
      <c r="E28" s="447" t="s">
        <v>897</v>
      </c>
      <c r="F28" s="447" t="s">
        <v>165</v>
      </c>
      <c r="G28" s="448" t="s">
        <v>2076</v>
      </c>
      <c r="H28" s="449">
        <v>2.0711741906559973</v>
      </c>
      <c r="I28" s="450">
        <v>4.7287081978447434</v>
      </c>
      <c r="J28" s="450">
        <v>1966.7865795194627</v>
      </c>
      <c r="K28" s="450">
        <v>335.19125219912729</v>
      </c>
      <c r="L28" s="450">
        <v>72.249534791259535</v>
      </c>
      <c r="M28" s="450">
        <v>3965.8173308983669</v>
      </c>
      <c r="N28" s="450">
        <v>151.19571591788781</v>
      </c>
      <c r="O28" s="450">
        <v>5.4607206528277557</v>
      </c>
      <c r="P28" s="450">
        <v>1.6802217393316172</v>
      </c>
      <c r="Q28" s="450">
        <v>1.5458040001850879</v>
      </c>
      <c r="R28" s="450">
        <v>1.5458040001850879</v>
      </c>
      <c r="S28" s="450">
        <v>1.5458040001850879</v>
      </c>
      <c r="T28" s="450">
        <v>7.7290200009254365E-2</v>
      </c>
      <c r="U28" s="450">
        <v>1.418612459353423E-2</v>
      </c>
      <c r="V28" s="450">
        <v>0.52974666239375701</v>
      </c>
      <c r="W28" s="450">
        <v>0.76616893786247953</v>
      </c>
      <c r="X28" s="450">
        <v>2.0338042298962495</v>
      </c>
      <c r="Y28" s="450">
        <v>0.41139761321249263</v>
      </c>
      <c r="Z28" s="450">
        <v>0.62904953454849666</v>
      </c>
      <c r="AA28" s="450">
        <v>3048.6694998061789</v>
      </c>
      <c r="AB28" s="450">
        <v>9.4574163956894879E-3</v>
      </c>
      <c r="AC28" s="450">
        <v>105.61832290490227</v>
      </c>
      <c r="AD28" s="450">
        <v>2.6463492394472966E-2</v>
      </c>
      <c r="AE28" s="450">
        <v>0.73929756530591162</v>
      </c>
      <c r="AF28" s="450">
        <v>0.25203326089974248</v>
      </c>
      <c r="AG28" s="450">
        <v>0.40325321743958797</v>
      </c>
      <c r="AH28" s="450">
        <v>0.86531419575578272</v>
      </c>
      <c r="AI28" s="450">
        <v>3.2992234078643847E-4</v>
      </c>
      <c r="AJ28" s="450">
        <v>5.3767095658611729E-6</v>
      </c>
    </row>
    <row r="29" spans="1:36" ht="12" customHeight="1" x14ac:dyDescent="0.2">
      <c r="A29" s="446">
        <v>1990</v>
      </c>
      <c r="B29" s="447" t="s">
        <v>892</v>
      </c>
      <c r="C29" s="447" t="s">
        <v>902</v>
      </c>
      <c r="D29" s="447" t="s">
        <v>901</v>
      </c>
      <c r="E29" s="447" t="s">
        <v>897</v>
      </c>
      <c r="F29" s="447" t="s">
        <v>665</v>
      </c>
      <c r="G29" s="448" t="s">
        <v>2076</v>
      </c>
      <c r="H29" s="449">
        <v>3.9326823490471084E-2</v>
      </c>
      <c r="I29" s="450">
        <v>0</v>
      </c>
      <c r="J29" s="450">
        <v>48.070673169335976</v>
      </c>
      <c r="K29" s="450">
        <v>13.062303314188242</v>
      </c>
      <c r="L29" s="450">
        <v>0.44329752726778981</v>
      </c>
      <c r="M29" s="450">
        <v>34.77669101415632</v>
      </c>
      <c r="N29" s="450">
        <v>2.5483781621825257</v>
      </c>
      <c r="O29" s="450">
        <v>0</v>
      </c>
      <c r="P29" s="450">
        <v>0</v>
      </c>
      <c r="Q29" s="450">
        <v>3.4957176435974277E-2</v>
      </c>
      <c r="R29" s="450">
        <v>3.4957176435974277E-2</v>
      </c>
      <c r="S29" s="450">
        <v>3.4957176435974277E-2</v>
      </c>
      <c r="T29" s="450">
        <v>1.7478588217987141E-3</v>
      </c>
      <c r="U29" s="450">
        <v>0</v>
      </c>
      <c r="V29" s="450">
        <v>9.2725840276925257E-3</v>
      </c>
      <c r="W29" s="450">
        <v>8.3453256249232718E-3</v>
      </c>
      <c r="X29" s="450">
        <v>3.2454044096923838E-2</v>
      </c>
      <c r="Y29" s="450">
        <v>0</v>
      </c>
      <c r="Z29" s="450">
        <v>9.2725840276925257E-3</v>
      </c>
      <c r="AA29" s="450">
        <v>2.7817752083077581E-2</v>
      </c>
      <c r="AB29" s="450">
        <v>0</v>
      </c>
      <c r="AC29" s="450">
        <v>1.8545168055385053</v>
      </c>
      <c r="AD29" s="450">
        <v>0</v>
      </c>
      <c r="AE29" s="450">
        <v>0</v>
      </c>
      <c r="AF29" s="450">
        <v>0</v>
      </c>
      <c r="AG29" s="450">
        <v>0</v>
      </c>
      <c r="AH29" s="450">
        <v>0</v>
      </c>
      <c r="AI29" s="450">
        <v>0</v>
      </c>
      <c r="AJ29" s="450">
        <v>0</v>
      </c>
    </row>
    <row r="30" spans="1:36" ht="12" customHeight="1" x14ac:dyDescent="0.2">
      <c r="A30" s="446">
        <v>1990</v>
      </c>
      <c r="B30" s="447" t="s">
        <v>892</v>
      </c>
      <c r="C30" s="447" t="s">
        <v>903</v>
      </c>
      <c r="D30" s="447" t="s">
        <v>901</v>
      </c>
      <c r="E30" s="447" t="s">
        <v>899</v>
      </c>
      <c r="F30" s="447" t="s">
        <v>1794</v>
      </c>
      <c r="G30" s="448" t="s">
        <v>2076</v>
      </c>
      <c r="H30" s="449">
        <v>0</v>
      </c>
      <c r="I30" s="450">
        <v>0</v>
      </c>
      <c r="J30" s="450">
        <v>0</v>
      </c>
      <c r="K30" s="450">
        <v>0</v>
      </c>
      <c r="L30" s="450">
        <v>0</v>
      </c>
      <c r="M30" s="450">
        <v>0</v>
      </c>
      <c r="N30" s="450">
        <v>0</v>
      </c>
      <c r="O30" s="450">
        <v>0</v>
      </c>
      <c r="P30" s="450">
        <v>0</v>
      </c>
      <c r="Q30" s="450">
        <v>0</v>
      </c>
      <c r="R30" s="450">
        <v>0</v>
      </c>
      <c r="S30" s="450">
        <v>0</v>
      </c>
      <c r="T30" s="450">
        <v>0</v>
      </c>
      <c r="U30" s="450">
        <v>0</v>
      </c>
      <c r="V30" s="450">
        <v>0</v>
      </c>
      <c r="W30" s="450">
        <v>0</v>
      </c>
      <c r="X30" s="450">
        <v>0</v>
      </c>
      <c r="Y30" s="450">
        <v>0</v>
      </c>
      <c r="Z30" s="450">
        <v>0</v>
      </c>
      <c r="AA30" s="450">
        <v>0</v>
      </c>
      <c r="AB30" s="450">
        <v>0</v>
      </c>
      <c r="AC30" s="450">
        <v>0</v>
      </c>
      <c r="AD30" s="450">
        <v>0</v>
      </c>
      <c r="AE30" s="450">
        <v>0</v>
      </c>
      <c r="AF30" s="450">
        <v>0</v>
      </c>
      <c r="AG30" s="450">
        <v>0</v>
      </c>
      <c r="AH30" s="450">
        <v>0</v>
      </c>
      <c r="AI30" s="450">
        <v>0</v>
      </c>
      <c r="AJ30" s="450">
        <v>0</v>
      </c>
    </row>
    <row r="31" spans="1:36" ht="12" customHeight="1" x14ac:dyDescent="0.2">
      <c r="A31" s="446">
        <v>1990</v>
      </c>
      <c r="B31" s="447" t="s">
        <v>892</v>
      </c>
      <c r="C31" s="447" t="s">
        <v>903</v>
      </c>
      <c r="D31" s="447" t="s">
        <v>901</v>
      </c>
      <c r="E31" s="447" t="s">
        <v>899</v>
      </c>
      <c r="F31" s="447" t="s">
        <v>1332</v>
      </c>
      <c r="G31" s="448" t="s">
        <v>2076</v>
      </c>
      <c r="H31" s="449">
        <v>7.0325187538979072E-5</v>
      </c>
      <c r="I31" s="450">
        <v>0</v>
      </c>
      <c r="J31" s="450">
        <v>1.0427693686013513E-3</v>
      </c>
      <c r="K31" s="450">
        <v>2.3602074043088898E-3</v>
      </c>
      <c r="L31" s="450">
        <v>3.5769965443627221E-4</v>
      </c>
      <c r="M31" s="450">
        <v>8.2215767580214524E-3</v>
      </c>
      <c r="N31" s="450">
        <v>3.9944706522140102E-3</v>
      </c>
      <c r="O31" s="450">
        <v>2.6800540364317874E-5</v>
      </c>
      <c r="P31" s="450">
        <v>8.5003254822440627E-5</v>
      </c>
      <c r="Q31" s="450">
        <v>2.4766799008930487E-5</v>
      </c>
      <c r="R31" s="450">
        <v>2.4766799008930487E-5</v>
      </c>
      <c r="S31" s="450">
        <v>2.4766799008930487E-5</v>
      </c>
      <c r="T31" s="450">
        <v>3.7150198513395739E-6</v>
      </c>
      <c r="U31" s="450">
        <v>0</v>
      </c>
      <c r="V31" s="450">
        <v>6.1688958829129732E-6</v>
      </c>
      <c r="W31" s="450">
        <v>5.5520062946216728E-6</v>
      </c>
      <c r="X31" s="450">
        <v>2.1591135590195403E-5</v>
      </c>
      <c r="Y31" s="450">
        <v>0</v>
      </c>
      <c r="Z31" s="450">
        <v>6.1688958829129732E-6</v>
      </c>
      <c r="AA31" s="450">
        <v>1.8506687648738917E-5</v>
      </c>
      <c r="AB31" s="450">
        <v>0</v>
      </c>
      <c r="AC31" s="450">
        <v>1.2337791765825942E-3</v>
      </c>
      <c r="AD31" s="450">
        <v>0</v>
      </c>
      <c r="AE31" s="450">
        <v>0</v>
      </c>
      <c r="AF31" s="450">
        <v>0</v>
      </c>
      <c r="AG31" s="450">
        <v>0</v>
      </c>
      <c r="AH31" s="450">
        <v>0</v>
      </c>
      <c r="AI31" s="450">
        <v>0</v>
      </c>
      <c r="AJ31" s="450">
        <v>1.7543149297992436E-11</v>
      </c>
    </row>
    <row r="32" spans="1:36" ht="12" customHeight="1" x14ac:dyDescent="0.2">
      <c r="A32" s="446">
        <v>1990</v>
      </c>
      <c r="B32" s="447" t="s">
        <v>892</v>
      </c>
      <c r="C32" s="447" t="s">
        <v>903</v>
      </c>
      <c r="D32" s="447" t="s">
        <v>901</v>
      </c>
      <c r="E32" s="447" t="s">
        <v>899</v>
      </c>
      <c r="F32" s="447" t="s">
        <v>166</v>
      </c>
      <c r="G32" s="448" t="s">
        <v>2076</v>
      </c>
      <c r="H32" s="449">
        <v>3.5665816117157454</v>
      </c>
      <c r="I32" s="450">
        <v>334.10600578133449</v>
      </c>
      <c r="J32" s="450">
        <v>1621.1409445216589</v>
      </c>
      <c r="K32" s="450">
        <v>272.81985628607828</v>
      </c>
      <c r="L32" s="450">
        <v>16.728002491925029</v>
      </c>
      <c r="M32" s="450">
        <v>1628.9180355043527</v>
      </c>
      <c r="N32" s="450">
        <v>264.28369742813669</v>
      </c>
      <c r="O32" s="450">
        <v>0</v>
      </c>
      <c r="P32" s="450">
        <v>0.82412063467336527</v>
      </c>
      <c r="Q32" s="450">
        <v>586.85406475599166</v>
      </c>
      <c r="R32" s="450">
        <v>586.85406475599166</v>
      </c>
      <c r="S32" s="450">
        <v>586.85406475599166</v>
      </c>
      <c r="T32" s="450">
        <v>322.76973561579547</v>
      </c>
      <c r="U32" s="450">
        <v>8.3526501445333624E-3</v>
      </c>
      <c r="V32" s="450">
        <v>0.49119242601540242</v>
      </c>
      <c r="W32" s="450">
        <v>1.9275155146431755</v>
      </c>
      <c r="X32" s="450">
        <v>1.3527300399360458</v>
      </c>
      <c r="Y32" s="450">
        <v>0.4426904576602681</v>
      </c>
      <c r="Z32" s="450">
        <v>0.50372140123220244</v>
      </c>
      <c r="AA32" s="450">
        <v>2.9638598563814815</v>
      </c>
      <c r="AB32" s="450">
        <v>8.3526501445333624E-3</v>
      </c>
      <c r="AC32" s="450">
        <v>98.90669721464316</v>
      </c>
      <c r="AD32" s="450">
        <v>1.2361809520100475E-3</v>
      </c>
      <c r="AE32" s="450">
        <v>1.6070352376130619</v>
      </c>
      <c r="AF32" s="450">
        <v>1.260904571050248</v>
      </c>
      <c r="AG32" s="450">
        <v>1.4339699043316549</v>
      </c>
      <c r="AH32" s="450">
        <v>1.3350754281708515</v>
      </c>
      <c r="AI32" s="450">
        <v>2.1934476912051835E-2</v>
      </c>
      <c r="AJ32" s="450">
        <v>1.2361809520100474E-6</v>
      </c>
    </row>
    <row r="33" spans="1:36" ht="12" customHeight="1" x14ac:dyDescent="0.2">
      <c r="A33" s="446">
        <v>1990</v>
      </c>
      <c r="B33" s="447" t="s">
        <v>892</v>
      </c>
      <c r="C33" s="447" t="s">
        <v>903</v>
      </c>
      <c r="D33" s="447" t="s">
        <v>901</v>
      </c>
      <c r="E33" s="447" t="s">
        <v>899</v>
      </c>
      <c r="F33" s="447" t="s">
        <v>165</v>
      </c>
      <c r="G33" s="448" t="s">
        <v>2076</v>
      </c>
      <c r="H33" s="449">
        <v>1.1763978019852048</v>
      </c>
      <c r="I33" s="450">
        <v>2.6858397305598287</v>
      </c>
      <c r="J33" s="450">
        <v>555.00603920219976</v>
      </c>
      <c r="K33" s="450">
        <v>725.03469478522754</v>
      </c>
      <c r="L33" s="450">
        <v>55.643156687107464</v>
      </c>
      <c r="M33" s="450">
        <v>8478.2083459361929</v>
      </c>
      <c r="N33" s="450">
        <v>85.877039544919953</v>
      </c>
      <c r="O33" s="450">
        <v>2.5194242095003192</v>
      </c>
      <c r="P33" s="450">
        <v>0.50388484190006388</v>
      </c>
      <c r="Q33" s="450">
        <v>0.81125459545910239</v>
      </c>
      <c r="R33" s="450">
        <v>0.81125459545910239</v>
      </c>
      <c r="S33" s="450">
        <v>0.81125459545910239</v>
      </c>
      <c r="T33" s="450">
        <v>4.0562729772955136E-2</v>
      </c>
      <c r="U33" s="450">
        <v>8.0575191916794821E-3</v>
      </c>
      <c r="V33" s="450">
        <v>0.16140219515146401</v>
      </c>
      <c r="W33" s="450">
        <v>0.30963536714657908</v>
      </c>
      <c r="X33" s="450">
        <v>0.66696959279139789</v>
      </c>
      <c r="Y33" s="450">
        <v>0.23366805655870507</v>
      </c>
      <c r="Z33" s="450">
        <v>0.21780482949322041</v>
      </c>
      <c r="AA33" s="450">
        <v>1731.182926323866</v>
      </c>
      <c r="AB33" s="450">
        <v>5.3716794611196562E-3</v>
      </c>
      <c r="AC33" s="450">
        <v>32.092430249153622</v>
      </c>
      <c r="AD33" s="450">
        <v>7.9361862599260057E-3</v>
      </c>
      <c r="AE33" s="450">
        <v>0.22170933043602808</v>
      </c>
      <c r="AF33" s="450">
        <v>7.5582726285009547E-2</v>
      </c>
      <c r="AG33" s="450">
        <v>0.12093236205601529</v>
      </c>
      <c r="AH33" s="450">
        <v>0.25950069357853284</v>
      </c>
      <c r="AI33" s="450">
        <v>1.873912480553128E-4</v>
      </c>
      <c r="AJ33" s="450">
        <v>1.6124314940802042E-6</v>
      </c>
    </row>
    <row r="34" spans="1:36" ht="12" customHeight="1" x14ac:dyDescent="0.2">
      <c r="A34" s="446">
        <v>1990</v>
      </c>
      <c r="B34" s="447" t="s">
        <v>892</v>
      </c>
      <c r="C34" s="447" t="s">
        <v>903</v>
      </c>
      <c r="D34" s="447" t="s">
        <v>901</v>
      </c>
      <c r="E34" s="447" t="s">
        <v>899</v>
      </c>
      <c r="F34" s="447" t="s">
        <v>665</v>
      </c>
      <c r="G34" s="448" t="s">
        <v>2076</v>
      </c>
      <c r="H34" s="449">
        <v>2.3203938034338952E-2</v>
      </c>
      <c r="I34" s="450">
        <v>0</v>
      </c>
      <c r="J34" s="450">
        <v>12.553866648163403</v>
      </c>
      <c r="K34" s="450">
        <v>11.450674017963701</v>
      </c>
      <c r="L34" s="450">
        <v>0.30386588587952879</v>
      </c>
      <c r="M34" s="450">
        <v>39.42977252534628</v>
      </c>
      <c r="N34" s="450">
        <v>1.5036151846251644</v>
      </c>
      <c r="O34" s="450">
        <v>0</v>
      </c>
      <c r="P34" s="450">
        <v>0</v>
      </c>
      <c r="Q34" s="450">
        <v>1.8345902859976549E-2</v>
      </c>
      <c r="R34" s="450">
        <v>1.8345902859976549E-2</v>
      </c>
      <c r="S34" s="450">
        <v>1.8345902859976549E-2</v>
      </c>
      <c r="T34" s="450">
        <v>9.1729514299882756E-4</v>
      </c>
      <c r="U34" s="450">
        <v>0</v>
      </c>
      <c r="V34" s="450">
        <v>2.7807725774679761E-3</v>
      </c>
      <c r="W34" s="450">
        <v>2.5026953197211776E-3</v>
      </c>
      <c r="X34" s="450">
        <v>9.7327040211379126E-3</v>
      </c>
      <c r="Y34" s="450">
        <v>0</v>
      </c>
      <c r="Z34" s="450">
        <v>2.7807725774679761E-3</v>
      </c>
      <c r="AA34" s="450">
        <v>8.3423177324039276E-3</v>
      </c>
      <c r="AB34" s="450">
        <v>0</v>
      </c>
      <c r="AC34" s="450">
        <v>0.55615451549359518</v>
      </c>
      <c r="AD34" s="450">
        <v>0</v>
      </c>
      <c r="AE34" s="450">
        <v>0</v>
      </c>
      <c r="AF34" s="450">
        <v>0</v>
      </c>
      <c r="AG34" s="450">
        <v>0</v>
      </c>
      <c r="AH34" s="450">
        <v>0</v>
      </c>
      <c r="AI34" s="450">
        <v>0</v>
      </c>
      <c r="AJ34" s="450">
        <v>0</v>
      </c>
    </row>
    <row r="35" spans="1:36" ht="12" customHeight="1" x14ac:dyDescent="0.2">
      <c r="A35" s="446">
        <v>1990</v>
      </c>
      <c r="B35" s="447" t="s">
        <v>892</v>
      </c>
      <c r="C35" s="447" t="s">
        <v>904</v>
      </c>
      <c r="D35" s="447" t="s">
        <v>905</v>
      </c>
      <c r="E35" s="447" t="s">
        <v>895</v>
      </c>
      <c r="F35" s="447" t="s">
        <v>1794</v>
      </c>
      <c r="G35" s="448" t="s">
        <v>2076</v>
      </c>
      <c r="H35" s="449">
        <v>0</v>
      </c>
      <c r="I35" s="450">
        <v>0</v>
      </c>
      <c r="J35" s="450">
        <v>0</v>
      </c>
      <c r="K35" s="450">
        <v>0</v>
      </c>
      <c r="L35" s="450">
        <v>0</v>
      </c>
      <c r="M35" s="450">
        <v>0</v>
      </c>
      <c r="N35" s="450">
        <v>0</v>
      </c>
      <c r="O35" s="450">
        <v>0</v>
      </c>
      <c r="P35" s="450">
        <v>0</v>
      </c>
      <c r="Q35" s="450">
        <v>0</v>
      </c>
      <c r="R35" s="450">
        <v>0</v>
      </c>
      <c r="S35" s="450">
        <v>0</v>
      </c>
      <c r="T35" s="450">
        <v>0</v>
      </c>
      <c r="U35" s="450">
        <v>0</v>
      </c>
      <c r="V35" s="450">
        <v>0</v>
      </c>
      <c r="W35" s="450">
        <v>0</v>
      </c>
      <c r="X35" s="450">
        <v>0</v>
      </c>
      <c r="Y35" s="450">
        <v>0</v>
      </c>
      <c r="Z35" s="450">
        <v>0</v>
      </c>
      <c r="AA35" s="450">
        <v>0</v>
      </c>
      <c r="AB35" s="450">
        <v>0</v>
      </c>
      <c r="AC35" s="450">
        <v>0</v>
      </c>
      <c r="AD35" s="450">
        <v>0</v>
      </c>
      <c r="AE35" s="450">
        <v>0</v>
      </c>
      <c r="AF35" s="450">
        <v>0</v>
      </c>
      <c r="AG35" s="450">
        <v>0</v>
      </c>
      <c r="AH35" s="450">
        <v>0</v>
      </c>
      <c r="AI35" s="450">
        <v>0</v>
      </c>
      <c r="AJ35" s="450">
        <v>0</v>
      </c>
    </row>
    <row r="36" spans="1:36" ht="12" customHeight="1" x14ac:dyDescent="0.2">
      <c r="A36" s="446">
        <v>1990</v>
      </c>
      <c r="B36" s="447" t="s">
        <v>892</v>
      </c>
      <c r="C36" s="447" t="s">
        <v>904</v>
      </c>
      <c r="D36" s="447" t="s">
        <v>905</v>
      </c>
      <c r="E36" s="447" t="s">
        <v>895</v>
      </c>
      <c r="F36" s="447" t="s">
        <v>1332</v>
      </c>
      <c r="G36" s="448" t="s">
        <v>2076</v>
      </c>
      <c r="H36" s="449">
        <v>0</v>
      </c>
      <c r="I36" s="450">
        <v>0</v>
      </c>
      <c r="J36" s="450">
        <v>0</v>
      </c>
      <c r="K36" s="450">
        <v>0</v>
      </c>
      <c r="L36" s="450">
        <v>0</v>
      </c>
      <c r="M36" s="450">
        <v>0</v>
      </c>
      <c r="N36" s="450">
        <v>0</v>
      </c>
      <c r="O36" s="450">
        <v>0</v>
      </c>
      <c r="P36" s="450">
        <v>0</v>
      </c>
      <c r="Q36" s="450">
        <v>0</v>
      </c>
      <c r="R36" s="450">
        <v>0</v>
      </c>
      <c r="S36" s="450">
        <v>0</v>
      </c>
      <c r="T36" s="450">
        <v>0</v>
      </c>
      <c r="U36" s="450">
        <v>0</v>
      </c>
      <c r="V36" s="450">
        <v>0</v>
      </c>
      <c r="W36" s="450">
        <v>0</v>
      </c>
      <c r="X36" s="450">
        <v>0</v>
      </c>
      <c r="Y36" s="450">
        <v>0</v>
      </c>
      <c r="Z36" s="450">
        <v>0</v>
      </c>
      <c r="AA36" s="450">
        <v>0</v>
      </c>
      <c r="AB36" s="450">
        <v>0</v>
      </c>
      <c r="AC36" s="450">
        <v>0</v>
      </c>
      <c r="AD36" s="450">
        <v>0</v>
      </c>
      <c r="AE36" s="450">
        <v>0</v>
      </c>
      <c r="AF36" s="450">
        <v>0</v>
      </c>
      <c r="AG36" s="450">
        <v>0</v>
      </c>
      <c r="AH36" s="450">
        <v>0</v>
      </c>
      <c r="AI36" s="450">
        <v>0</v>
      </c>
      <c r="AJ36" s="450">
        <v>0</v>
      </c>
    </row>
    <row r="37" spans="1:36" ht="12" customHeight="1" x14ac:dyDescent="0.2">
      <c r="A37" s="446">
        <v>1990</v>
      </c>
      <c r="B37" s="447" t="s">
        <v>892</v>
      </c>
      <c r="C37" s="447" t="s">
        <v>904</v>
      </c>
      <c r="D37" s="447" t="s">
        <v>905</v>
      </c>
      <c r="E37" s="447" t="s">
        <v>895</v>
      </c>
      <c r="F37" s="447" t="s">
        <v>166</v>
      </c>
      <c r="G37" s="448" t="s">
        <v>2076</v>
      </c>
      <c r="H37" s="449">
        <v>11.895262030034262</v>
      </c>
      <c r="I37" s="450">
        <v>1114.3102604247556</v>
      </c>
      <c r="J37" s="450">
        <v>11578.366992086532</v>
      </c>
      <c r="K37" s="450">
        <v>470.19665228176882</v>
      </c>
      <c r="L37" s="450">
        <v>76.158480227553255</v>
      </c>
      <c r="M37" s="450">
        <v>2349.5974781135219</v>
      </c>
      <c r="N37" s="450">
        <v>881.43891642553899</v>
      </c>
      <c r="O37" s="450">
        <v>35.54208005405183</v>
      </c>
      <c r="P37" s="450">
        <v>3.4357344052250096</v>
      </c>
      <c r="Q37" s="450">
        <v>417.79546192234892</v>
      </c>
      <c r="R37" s="450">
        <v>417.79546192234892</v>
      </c>
      <c r="S37" s="450">
        <v>417.79546192234892</v>
      </c>
      <c r="T37" s="450">
        <v>208.89773096117446</v>
      </c>
      <c r="U37" s="450">
        <v>2.7857756510618892E-2</v>
      </c>
      <c r="V37" s="450">
        <v>1.7034067171140299</v>
      </c>
      <c r="W37" s="450">
        <v>6.5916039005494049</v>
      </c>
      <c r="X37" s="450">
        <v>4.6289522310509739</v>
      </c>
      <c r="Y37" s="450">
        <v>1.4764610950628005</v>
      </c>
      <c r="Z37" s="450">
        <v>1.7451933518799583</v>
      </c>
      <c r="AA37" s="450">
        <v>10.276155815705417</v>
      </c>
      <c r="AB37" s="450">
        <v>2.7857756510618892E-2</v>
      </c>
      <c r="AC37" s="450">
        <v>342.90996394365561</v>
      </c>
      <c r="AD37" s="450">
        <v>1.2913622419638832E-2</v>
      </c>
      <c r="AE37" s="450">
        <v>6.4568112098194144</v>
      </c>
      <c r="AF37" s="450">
        <v>7.2150422509725205</v>
      </c>
      <c r="AG37" s="450">
        <v>1.0662624016215549</v>
      </c>
      <c r="AH37" s="450">
        <v>1.6586304025224183</v>
      </c>
      <c r="AI37" s="450">
        <v>7.3155861484710719E-2</v>
      </c>
      <c r="AJ37" s="450">
        <v>1.2913622419638829E-5</v>
      </c>
    </row>
    <row r="38" spans="1:36" ht="12" customHeight="1" x14ac:dyDescent="0.2">
      <c r="A38" s="446">
        <v>1990</v>
      </c>
      <c r="B38" s="447" t="s">
        <v>892</v>
      </c>
      <c r="C38" s="447" t="s">
        <v>904</v>
      </c>
      <c r="D38" s="447" t="s">
        <v>905</v>
      </c>
      <c r="E38" s="447" t="s">
        <v>895</v>
      </c>
      <c r="F38" s="447" t="s">
        <v>165</v>
      </c>
      <c r="G38" s="448" t="s">
        <v>2076</v>
      </c>
      <c r="H38" s="449">
        <v>2.7936016037753697E-2</v>
      </c>
      <c r="I38" s="450">
        <v>6.3780858533684245E-2</v>
      </c>
      <c r="J38" s="450">
        <v>20.222320898809222</v>
      </c>
      <c r="K38" s="450">
        <v>8.1217474324064227</v>
      </c>
      <c r="L38" s="450">
        <v>0.3039762143542043</v>
      </c>
      <c r="M38" s="450">
        <v>12.141089413446528</v>
      </c>
      <c r="N38" s="450">
        <v>2.0393291707560195</v>
      </c>
      <c r="O38" s="450">
        <v>2.6055104087503222E-2</v>
      </c>
      <c r="P38" s="450">
        <v>8.6850346958344087E-3</v>
      </c>
      <c r="Q38" s="451"/>
      <c r="R38" s="451"/>
      <c r="S38" s="451"/>
      <c r="T38" s="451"/>
      <c r="U38" s="450">
        <v>1.9134257560105271E-4</v>
      </c>
      <c r="V38" s="450">
        <v>6.3461300664326183E-3</v>
      </c>
      <c r="W38" s="450">
        <v>9.6149056020508293E-3</v>
      </c>
      <c r="X38" s="450">
        <v>2.4635127856794163E-2</v>
      </c>
      <c r="Y38" s="450">
        <v>5.548934692430528E-3</v>
      </c>
      <c r="Z38" s="450">
        <v>7.6855280956399869E-3</v>
      </c>
      <c r="AA38" s="450">
        <v>41.118084231276214</v>
      </c>
      <c r="AB38" s="450">
        <v>1.2756171706736848E-4</v>
      </c>
      <c r="AC38" s="450">
        <v>1.2647613531891659</v>
      </c>
      <c r="AD38" s="451"/>
      <c r="AE38" s="451"/>
      <c r="AF38" s="451"/>
      <c r="AG38" s="451"/>
      <c r="AH38" s="451"/>
      <c r="AI38" s="450">
        <v>4.4499954880685329E-6</v>
      </c>
      <c r="AJ38" s="450">
        <v>2.7792111026670107E-8</v>
      </c>
    </row>
    <row r="39" spans="1:36" ht="12" customHeight="1" x14ac:dyDescent="0.2">
      <c r="A39" s="446">
        <v>1990</v>
      </c>
      <c r="B39" s="447" t="s">
        <v>892</v>
      </c>
      <c r="C39" s="447" t="s">
        <v>906</v>
      </c>
      <c r="D39" s="447" t="s">
        <v>905</v>
      </c>
      <c r="E39" s="447" t="s">
        <v>897</v>
      </c>
      <c r="F39" s="447" t="s">
        <v>1794</v>
      </c>
      <c r="G39" s="448" t="s">
        <v>2076</v>
      </c>
      <c r="H39" s="449">
        <v>0</v>
      </c>
      <c r="I39" s="450">
        <v>0</v>
      </c>
      <c r="J39" s="450">
        <v>0</v>
      </c>
      <c r="K39" s="450">
        <v>0</v>
      </c>
      <c r="L39" s="450">
        <v>0</v>
      </c>
      <c r="M39" s="450">
        <v>0</v>
      </c>
      <c r="N39" s="450">
        <v>0</v>
      </c>
      <c r="O39" s="450">
        <v>0</v>
      </c>
      <c r="P39" s="450">
        <v>0</v>
      </c>
      <c r="Q39" s="450">
        <v>0</v>
      </c>
      <c r="R39" s="450">
        <v>0</v>
      </c>
      <c r="S39" s="450">
        <v>0</v>
      </c>
      <c r="T39" s="450">
        <v>0</v>
      </c>
      <c r="U39" s="450">
        <v>0</v>
      </c>
      <c r="V39" s="450">
        <v>0</v>
      </c>
      <c r="W39" s="450">
        <v>0</v>
      </c>
      <c r="X39" s="450">
        <v>0</v>
      </c>
      <c r="Y39" s="450">
        <v>0</v>
      </c>
      <c r="Z39" s="450">
        <v>0</v>
      </c>
      <c r="AA39" s="450">
        <v>0</v>
      </c>
      <c r="AB39" s="450">
        <v>0</v>
      </c>
      <c r="AC39" s="450">
        <v>0</v>
      </c>
      <c r="AD39" s="450">
        <v>0</v>
      </c>
      <c r="AE39" s="450">
        <v>0</v>
      </c>
      <c r="AF39" s="450">
        <v>0</v>
      </c>
      <c r="AG39" s="450">
        <v>0</v>
      </c>
      <c r="AH39" s="450">
        <v>0</v>
      </c>
      <c r="AI39" s="450">
        <v>0</v>
      </c>
      <c r="AJ39" s="450">
        <v>0</v>
      </c>
    </row>
    <row r="40" spans="1:36" ht="12" customHeight="1" x14ac:dyDescent="0.2">
      <c r="A40" s="446">
        <v>1990</v>
      </c>
      <c r="B40" s="447" t="s">
        <v>892</v>
      </c>
      <c r="C40" s="447" t="s">
        <v>906</v>
      </c>
      <c r="D40" s="447" t="s">
        <v>905</v>
      </c>
      <c r="E40" s="447" t="s">
        <v>897</v>
      </c>
      <c r="F40" s="447" t="s">
        <v>1332</v>
      </c>
      <c r="G40" s="448" t="s">
        <v>2076</v>
      </c>
      <c r="H40" s="449">
        <v>0</v>
      </c>
      <c r="I40" s="450">
        <v>0</v>
      </c>
      <c r="J40" s="450">
        <v>0</v>
      </c>
      <c r="K40" s="450">
        <v>0</v>
      </c>
      <c r="L40" s="450">
        <v>0</v>
      </c>
      <c r="M40" s="450">
        <v>0</v>
      </c>
      <c r="N40" s="450">
        <v>0</v>
      </c>
      <c r="O40" s="450">
        <v>0</v>
      </c>
      <c r="P40" s="450">
        <v>0</v>
      </c>
      <c r="Q40" s="450">
        <v>0</v>
      </c>
      <c r="R40" s="450">
        <v>0</v>
      </c>
      <c r="S40" s="450">
        <v>0</v>
      </c>
      <c r="T40" s="450">
        <v>0</v>
      </c>
      <c r="U40" s="450">
        <v>0</v>
      </c>
      <c r="V40" s="450">
        <v>0</v>
      </c>
      <c r="W40" s="450">
        <v>0</v>
      </c>
      <c r="X40" s="450">
        <v>0</v>
      </c>
      <c r="Y40" s="450">
        <v>0</v>
      </c>
      <c r="Z40" s="450">
        <v>0</v>
      </c>
      <c r="AA40" s="450">
        <v>0</v>
      </c>
      <c r="AB40" s="450">
        <v>0</v>
      </c>
      <c r="AC40" s="450">
        <v>0</v>
      </c>
      <c r="AD40" s="450">
        <v>0</v>
      </c>
      <c r="AE40" s="450">
        <v>0</v>
      </c>
      <c r="AF40" s="450">
        <v>0</v>
      </c>
      <c r="AG40" s="450">
        <v>0</v>
      </c>
      <c r="AH40" s="450">
        <v>0</v>
      </c>
      <c r="AI40" s="450">
        <v>0</v>
      </c>
      <c r="AJ40" s="450">
        <v>0</v>
      </c>
    </row>
    <row r="41" spans="1:36" ht="12" customHeight="1" x14ac:dyDescent="0.2">
      <c r="A41" s="446">
        <v>1990</v>
      </c>
      <c r="B41" s="447" t="s">
        <v>892</v>
      </c>
      <c r="C41" s="447" t="s">
        <v>906</v>
      </c>
      <c r="D41" s="447" t="s">
        <v>905</v>
      </c>
      <c r="E41" s="447" t="s">
        <v>897</v>
      </c>
      <c r="F41" s="447" t="s">
        <v>166</v>
      </c>
      <c r="G41" s="448" t="s">
        <v>2076</v>
      </c>
      <c r="H41" s="449">
        <v>18.208239414029094</v>
      </c>
      <c r="I41" s="450">
        <v>1705.6898748505005</v>
      </c>
      <c r="J41" s="450">
        <v>17817.763169064325</v>
      </c>
      <c r="K41" s="450">
        <v>1111.6388121516266</v>
      </c>
      <c r="L41" s="450">
        <v>117.8818274380197</v>
      </c>
      <c r="M41" s="450">
        <v>3941.6914871299127</v>
      </c>
      <c r="N41" s="450">
        <v>1349.2305405795564</v>
      </c>
      <c r="O41" s="450">
        <v>50.116148562555807</v>
      </c>
      <c r="P41" s="450">
        <v>4.844561027713727</v>
      </c>
      <c r="Q41" s="450">
        <v>668.59372588551071</v>
      </c>
      <c r="R41" s="450">
        <v>668.59372588551071</v>
      </c>
      <c r="S41" s="450">
        <v>668.59372588551071</v>
      </c>
      <c r="T41" s="450">
        <v>334.29686294275535</v>
      </c>
      <c r="U41" s="450">
        <v>4.2642246871262529E-2</v>
      </c>
      <c r="V41" s="450">
        <v>2.4353032981421054</v>
      </c>
      <c r="W41" s="450">
        <v>9.6595464208234958</v>
      </c>
      <c r="X41" s="450">
        <v>6.7757759861336178</v>
      </c>
      <c r="Y41" s="450">
        <v>2.2600390841769138</v>
      </c>
      <c r="Z41" s="450">
        <v>2.4992666684489988</v>
      </c>
      <c r="AA41" s="450">
        <v>14.697104282595159</v>
      </c>
      <c r="AB41" s="450">
        <v>4.2642246871262529E-2</v>
      </c>
      <c r="AC41" s="450">
        <v>490.47203937812202</v>
      </c>
      <c r="AD41" s="450">
        <v>1.8208867311061944E-2</v>
      </c>
      <c r="AE41" s="450">
        <v>9.1044336555309737</v>
      </c>
      <c r="AF41" s="450">
        <v>10.173578158198834</v>
      </c>
      <c r="AG41" s="450">
        <v>1.5034844568766743</v>
      </c>
      <c r="AH41" s="450">
        <v>2.3387535995859374</v>
      </c>
      <c r="AI41" s="450">
        <v>0.11198067239627893</v>
      </c>
      <c r="AJ41" s="450">
        <v>1.8208867311061948E-5</v>
      </c>
    </row>
    <row r="42" spans="1:36" ht="12" customHeight="1" x14ac:dyDescent="0.2">
      <c r="A42" s="446">
        <v>1990</v>
      </c>
      <c r="B42" s="447" t="s">
        <v>892</v>
      </c>
      <c r="C42" s="447" t="s">
        <v>906</v>
      </c>
      <c r="D42" s="447" t="s">
        <v>905</v>
      </c>
      <c r="E42" s="447" t="s">
        <v>897</v>
      </c>
      <c r="F42" s="447" t="s">
        <v>165</v>
      </c>
      <c r="G42" s="448" t="s">
        <v>2076</v>
      </c>
      <c r="H42" s="449">
        <v>8.0848291568503747E-2</v>
      </c>
      <c r="I42" s="450">
        <v>0.18458514056736014</v>
      </c>
      <c r="J42" s="450">
        <v>54.580564794429641</v>
      </c>
      <c r="K42" s="450">
        <v>32.747970221224499</v>
      </c>
      <c r="L42" s="450">
        <v>1.4049138975026594</v>
      </c>
      <c r="M42" s="450">
        <v>40.050255701591745</v>
      </c>
      <c r="N42" s="450">
        <v>5.9019252845007717</v>
      </c>
      <c r="O42" s="450">
        <v>7.663166713650868E-2</v>
      </c>
      <c r="P42" s="450">
        <v>2.5543889045502886E-2</v>
      </c>
      <c r="Q42" s="451"/>
      <c r="R42" s="451"/>
      <c r="S42" s="451"/>
      <c r="T42" s="451"/>
      <c r="U42" s="450">
        <v>5.5375542170208055E-4</v>
      </c>
      <c r="V42" s="450">
        <v>1.8165519114170296E-2</v>
      </c>
      <c r="W42" s="450">
        <v>2.7645577805475701E-2</v>
      </c>
      <c r="X42" s="450">
        <v>7.059355224115571E-2</v>
      </c>
      <c r="Y42" s="450">
        <v>1.6058907229360334E-2</v>
      </c>
      <c r="Z42" s="450">
        <v>2.2041807066084853E-2</v>
      </c>
      <c r="AA42" s="450">
        <v>118.99728485099752</v>
      </c>
      <c r="AB42" s="450">
        <v>3.6917028113472037E-4</v>
      </c>
      <c r="AC42" s="450">
        <v>3.6201828629943447</v>
      </c>
      <c r="AD42" s="451"/>
      <c r="AE42" s="451"/>
      <c r="AF42" s="451"/>
      <c r="AG42" s="451"/>
      <c r="AH42" s="451"/>
      <c r="AI42" s="450">
        <v>1.2878519693419393E-5</v>
      </c>
      <c r="AJ42" s="450">
        <v>8.1740444945609251E-8</v>
      </c>
    </row>
    <row r="43" spans="1:36" ht="12" customHeight="1" x14ac:dyDescent="0.2">
      <c r="A43" s="446">
        <v>1990</v>
      </c>
      <c r="B43" s="447" t="s">
        <v>892</v>
      </c>
      <c r="C43" s="447" t="s">
        <v>907</v>
      </c>
      <c r="D43" s="447" t="s">
        <v>905</v>
      </c>
      <c r="E43" s="447" t="s">
        <v>899</v>
      </c>
      <c r="F43" s="447" t="s">
        <v>1794</v>
      </c>
      <c r="G43" s="448" t="s">
        <v>2076</v>
      </c>
      <c r="H43" s="449">
        <v>0</v>
      </c>
      <c r="I43" s="450">
        <v>0</v>
      </c>
      <c r="J43" s="450">
        <v>0</v>
      </c>
      <c r="K43" s="450">
        <v>0</v>
      </c>
      <c r="L43" s="450">
        <v>0</v>
      </c>
      <c r="M43" s="450">
        <v>0</v>
      </c>
      <c r="N43" s="450">
        <v>0</v>
      </c>
      <c r="O43" s="450">
        <v>0</v>
      </c>
      <c r="P43" s="450">
        <v>0</v>
      </c>
      <c r="Q43" s="450">
        <v>0</v>
      </c>
      <c r="R43" s="450">
        <v>0</v>
      </c>
      <c r="S43" s="450">
        <v>0</v>
      </c>
      <c r="T43" s="450">
        <v>0</v>
      </c>
      <c r="U43" s="450">
        <v>0</v>
      </c>
      <c r="V43" s="450">
        <v>0</v>
      </c>
      <c r="W43" s="450">
        <v>0</v>
      </c>
      <c r="X43" s="450">
        <v>0</v>
      </c>
      <c r="Y43" s="450">
        <v>0</v>
      </c>
      <c r="Z43" s="450">
        <v>0</v>
      </c>
      <c r="AA43" s="450">
        <v>0</v>
      </c>
      <c r="AB43" s="450">
        <v>0</v>
      </c>
      <c r="AC43" s="450">
        <v>0</v>
      </c>
      <c r="AD43" s="450">
        <v>0</v>
      </c>
      <c r="AE43" s="450">
        <v>0</v>
      </c>
      <c r="AF43" s="450">
        <v>0</v>
      </c>
      <c r="AG43" s="450">
        <v>0</v>
      </c>
      <c r="AH43" s="450">
        <v>0</v>
      </c>
      <c r="AI43" s="450">
        <v>0</v>
      </c>
      <c r="AJ43" s="450">
        <v>0</v>
      </c>
    </row>
    <row r="44" spans="1:36" ht="12" customHeight="1" x14ac:dyDescent="0.2">
      <c r="A44" s="446">
        <v>1990</v>
      </c>
      <c r="B44" s="447" t="s">
        <v>892</v>
      </c>
      <c r="C44" s="447" t="s">
        <v>907</v>
      </c>
      <c r="D44" s="447" t="s">
        <v>905</v>
      </c>
      <c r="E44" s="447" t="s">
        <v>899</v>
      </c>
      <c r="F44" s="447" t="s">
        <v>1332</v>
      </c>
      <c r="G44" s="448" t="s">
        <v>2076</v>
      </c>
      <c r="H44" s="449">
        <v>0</v>
      </c>
      <c r="I44" s="450">
        <v>0</v>
      </c>
      <c r="J44" s="450">
        <v>0</v>
      </c>
      <c r="K44" s="450">
        <v>0</v>
      </c>
      <c r="L44" s="450">
        <v>0</v>
      </c>
      <c r="M44" s="450">
        <v>0</v>
      </c>
      <c r="N44" s="450">
        <v>0</v>
      </c>
      <c r="O44" s="450">
        <v>0</v>
      </c>
      <c r="P44" s="450">
        <v>0</v>
      </c>
      <c r="Q44" s="450">
        <v>0</v>
      </c>
      <c r="R44" s="450">
        <v>0</v>
      </c>
      <c r="S44" s="450">
        <v>0</v>
      </c>
      <c r="T44" s="450">
        <v>0</v>
      </c>
      <c r="U44" s="450">
        <v>0</v>
      </c>
      <c r="V44" s="450">
        <v>0</v>
      </c>
      <c r="W44" s="450">
        <v>0</v>
      </c>
      <c r="X44" s="450">
        <v>0</v>
      </c>
      <c r="Y44" s="450">
        <v>0</v>
      </c>
      <c r="Z44" s="450">
        <v>0</v>
      </c>
      <c r="AA44" s="450">
        <v>0</v>
      </c>
      <c r="AB44" s="450">
        <v>0</v>
      </c>
      <c r="AC44" s="450">
        <v>0</v>
      </c>
      <c r="AD44" s="450">
        <v>0</v>
      </c>
      <c r="AE44" s="450">
        <v>0</v>
      </c>
      <c r="AF44" s="450">
        <v>0</v>
      </c>
      <c r="AG44" s="450">
        <v>0</v>
      </c>
      <c r="AH44" s="450">
        <v>0</v>
      </c>
      <c r="AI44" s="450">
        <v>0</v>
      </c>
      <c r="AJ44" s="450">
        <v>0</v>
      </c>
    </row>
    <row r="45" spans="1:36" ht="12" customHeight="1" x14ac:dyDescent="0.2">
      <c r="A45" s="446">
        <v>1990</v>
      </c>
      <c r="B45" s="447" t="s">
        <v>892</v>
      </c>
      <c r="C45" s="447" t="s">
        <v>907</v>
      </c>
      <c r="D45" s="447" t="s">
        <v>905</v>
      </c>
      <c r="E45" s="447" t="s">
        <v>899</v>
      </c>
      <c r="F45" s="447" t="s">
        <v>166</v>
      </c>
      <c r="G45" s="448" t="s">
        <v>2076</v>
      </c>
      <c r="H45" s="449">
        <v>8.7511899959512043</v>
      </c>
      <c r="I45" s="450">
        <v>819.78360617809903</v>
      </c>
      <c r="J45" s="450">
        <v>8338.4161352893607</v>
      </c>
      <c r="K45" s="450">
        <v>871.64489039558566</v>
      </c>
      <c r="L45" s="450">
        <v>97.673310643373256</v>
      </c>
      <c r="M45" s="450">
        <v>2521.5370367538035</v>
      </c>
      <c r="N45" s="450">
        <v>648.46317869998416</v>
      </c>
      <c r="O45" s="450">
        <v>18.03374544307227</v>
      </c>
      <c r="P45" s="450">
        <v>1.7432620594969861</v>
      </c>
      <c r="Q45" s="450">
        <v>395.6867282058073</v>
      </c>
      <c r="R45" s="450">
        <v>395.6867282058073</v>
      </c>
      <c r="S45" s="450">
        <v>395.6867282058073</v>
      </c>
      <c r="T45" s="450">
        <v>197.84336410290365</v>
      </c>
      <c r="U45" s="450">
        <v>2.0494590154452475E-2</v>
      </c>
      <c r="V45" s="450">
        <v>0.89787344813297332</v>
      </c>
      <c r="W45" s="450">
        <v>3.9611055457678281</v>
      </c>
      <c r="X45" s="450">
        <v>2.7659187143041351</v>
      </c>
      <c r="Y45" s="450">
        <v>1.086213278185981</v>
      </c>
      <c r="Z45" s="450">
        <v>0.92861533336465207</v>
      </c>
      <c r="AA45" s="450">
        <v>5.4282298691067439</v>
      </c>
      <c r="AB45" s="450">
        <v>2.0494590154452475E-2</v>
      </c>
      <c r="AC45" s="450">
        <v>181.21425683895083</v>
      </c>
      <c r="AD45" s="450">
        <v>6.5522608443162583E-3</v>
      </c>
      <c r="AE45" s="450">
        <v>3.2761304221581291</v>
      </c>
      <c r="AF45" s="450">
        <v>3.6608503249436706</v>
      </c>
      <c r="AG45" s="450">
        <v>0.54101236329216817</v>
      </c>
      <c r="AH45" s="450">
        <v>0.84157478734337254</v>
      </c>
      <c r="AI45" s="450">
        <v>5.3819818475099895E-2</v>
      </c>
      <c r="AJ45" s="450">
        <v>6.552260844316259E-6</v>
      </c>
    </row>
    <row r="46" spans="1:36" ht="12" customHeight="1" x14ac:dyDescent="0.2">
      <c r="A46" s="446">
        <v>1990</v>
      </c>
      <c r="B46" s="447" t="s">
        <v>892</v>
      </c>
      <c r="C46" s="447" t="s">
        <v>907</v>
      </c>
      <c r="D46" s="447" t="s">
        <v>905</v>
      </c>
      <c r="E46" s="447" t="s">
        <v>899</v>
      </c>
      <c r="F46" s="447" t="s">
        <v>165</v>
      </c>
      <c r="G46" s="448" t="s">
        <v>2076</v>
      </c>
      <c r="H46" s="449">
        <v>5.1862913671715874E-2</v>
      </c>
      <c r="I46" s="450">
        <v>0.11840847870254767</v>
      </c>
      <c r="J46" s="450">
        <v>31.888974306291484</v>
      </c>
      <c r="K46" s="450">
        <v>30.949113617827756</v>
      </c>
      <c r="L46" s="450">
        <v>1.0154203151327095</v>
      </c>
      <c r="M46" s="450">
        <v>31.136269550501233</v>
      </c>
      <c r="N46" s="450">
        <v>3.7859926980352596</v>
      </c>
      <c r="O46" s="450">
        <v>4.3518013505687542E-2</v>
      </c>
      <c r="P46" s="450">
        <v>1.4506004501895849E-2</v>
      </c>
      <c r="Q46" s="451"/>
      <c r="R46" s="451"/>
      <c r="S46" s="451"/>
      <c r="T46" s="451"/>
      <c r="U46" s="450">
        <v>3.5522543610764297E-4</v>
      </c>
      <c r="V46" s="450">
        <v>1.0045443277714153E-2</v>
      </c>
      <c r="W46" s="450">
        <v>1.6287497846538657E-2</v>
      </c>
      <c r="X46" s="450">
        <v>3.9658573662696345E-2</v>
      </c>
      <c r="Y46" s="450">
        <v>1.0301537647121647E-2</v>
      </c>
      <c r="Z46" s="450">
        <v>1.2532021330467656E-2</v>
      </c>
      <c r="AA46" s="450">
        <v>76.330073427702132</v>
      </c>
      <c r="AB46" s="450">
        <v>2.3681695740509535E-4</v>
      </c>
      <c r="AC46" s="450">
        <v>2.0008000620336528</v>
      </c>
      <c r="AD46" s="451"/>
      <c r="AE46" s="451"/>
      <c r="AF46" s="451"/>
      <c r="AG46" s="451"/>
      <c r="AH46" s="451"/>
      <c r="AI46" s="450">
        <v>8.2613688195670529E-6</v>
      </c>
      <c r="AJ46" s="450">
        <v>4.6419214406066717E-8</v>
      </c>
    </row>
    <row r="47" spans="1:36" ht="12" customHeight="1" x14ac:dyDescent="0.2">
      <c r="A47" s="446">
        <v>1990</v>
      </c>
      <c r="B47" s="447" t="s">
        <v>892</v>
      </c>
      <c r="C47" s="447" t="s">
        <v>908</v>
      </c>
      <c r="D47" s="447" t="s">
        <v>77</v>
      </c>
      <c r="E47" s="447" t="s">
        <v>899</v>
      </c>
      <c r="F47" s="447" t="s">
        <v>165</v>
      </c>
      <c r="G47" s="448" t="s">
        <v>2076</v>
      </c>
      <c r="H47" s="449">
        <v>0.17183753896044165</v>
      </c>
      <c r="I47" s="450">
        <v>0.39232314831151061</v>
      </c>
      <c r="J47" s="450">
        <v>8.7880385221778301</v>
      </c>
      <c r="K47" s="450">
        <v>1283.8382705345862</v>
      </c>
      <c r="L47" s="450">
        <v>34.367507792088297</v>
      </c>
      <c r="M47" s="450">
        <v>2306.8601120716803</v>
      </c>
      <c r="N47" s="450">
        <v>12.544140344112241</v>
      </c>
      <c r="O47" s="450">
        <v>0.15692925932460411</v>
      </c>
      <c r="P47" s="450">
        <v>0.15692925932460411</v>
      </c>
      <c r="Q47" s="450">
        <v>27.619549641130327</v>
      </c>
      <c r="R47" s="450">
        <v>27.619549641130327</v>
      </c>
      <c r="S47" s="450">
        <v>27.619549641130327</v>
      </c>
      <c r="T47" s="450">
        <v>2.7619549641130323</v>
      </c>
      <c r="U47" s="450">
        <v>1.1769694449345316E-3</v>
      </c>
      <c r="V47" s="450">
        <v>7.8464629662302124E-4</v>
      </c>
      <c r="W47" s="450">
        <v>2.4716358343625164E-2</v>
      </c>
      <c r="X47" s="450">
        <v>1.7654541674017976E-2</v>
      </c>
      <c r="Y47" s="450">
        <v>3.4132113903101419E-2</v>
      </c>
      <c r="Z47" s="450">
        <v>9.0234324111647408E-3</v>
      </c>
      <c r="AA47" s="450">
        <v>252.80715192471274</v>
      </c>
      <c r="AB47" s="450">
        <v>7.8464629662302124E-4</v>
      </c>
      <c r="AC47" s="450">
        <v>0.1294666389427985</v>
      </c>
      <c r="AD47" s="451"/>
      <c r="AE47" s="451"/>
      <c r="AF47" s="451"/>
      <c r="AG47" s="451"/>
      <c r="AH47" s="451"/>
      <c r="AI47" s="450">
        <v>2.7372416740502873E-5</v>
      </c>
      <c r="AJ47" s="450">
        <v>1.0043472596774663E-6</v>
      </c>
    </row>
    <row r="48" spans="1:36" ht="12" customHeight="1" x14ac:dyDescent="0.2">
      <c r="A48" s="446">
        <v>1990</v>
      </c>
      <c r="B48" s="447" t="s">
        <v>892</v>
      </c>
      <c r="C48" s="447" t="s">
        <v>909</v>
      </c>
      <c r="D48" s="447" t="s">
        <v>80</v>
      </c>
      <c r="E48" s="447" t="s">
        <v>895</v>
      </c>
      <c r="F48" s="447" t="s">
        <v>165</v>
      </c>
      <c r="G48" s="448" t="s">
        <v>2076</v>
      </c>
      <c r="H48" s="449">
        <v>7.1664716665376632E-2</v>
      </c>
      <c r="I48" s="450">
        <v>0.16361807457848551</v>
      </c>
      <c r="J48" s="450">
        <v>15.389792922422913</v>
      </c>
      <c r="K48" s="450">
        <v>89.781651880655957</v>
      </c>
      <c r="L48" s="450">
        <v>7.1280436228761301</v>
      </c>
      <c r="M48" s="450">
        <v>898.34331450098568</v>
      </c>
      <c r="N48" s="450">
        <v>5.2315243165724947</v>
      </c>
      <c r="O48" s="450">
        <v>7.4057596081829907E-2</v>
      </c>
      <c r="P48" s="450">
        <v>7.4057596081829907E-2</v>
      </c>
      <c r="Q48" s="450">
        <v>1.7403535079230033</v>
      </c>
      <c r="R48" s="450">
        <v>1.7403535079230033</v>
      </c>
      <c r="S48" s="450">
        <v>1.7403535079230033</v>
      </c>
      <c r="T48" s="450">
        <v>0.2610530261884505</v>
      </c>
      <c r="U48" s="450">
        <v>4.9085422373545636E-4</v>
      </c>
      <c r="V48" s="450">
        <v>7.4650672320856195E-3</v>
      </c>
      <c r="W48" s="450">
        <v>1.673198667308037E-2</v>
      </c>
      <c r="X48" s="450">
        <v>3.2345222146282125E-2</v>
      </c>
      <c r="Y48" s="450">
        <v>1.4234772488328237E-2</v>
      </c>
      <c r="Z48" s="450">
        <v>1.0901046798233815E-2</v>
      </c>
      <c r="AA48" s="450">
        <v>105.45444648050615</v>
      </c>
      <c r="AB48" s="450">
        <v>3.2723614915697102E-4</v>
      </c>
      <c r="AC48" s="450">
        <v>1.4815601811966304</v>
      </c>
      <c r="AD48" s="450">
        <v>9.9144606754549805E-4</v>
      </c>
      <c r="AE48" s="450">
        <v>2.7697540934604394E-2</v>
      </c>
      <c r="AF48" s="450">
        <v>9.4423435004333152E-3</v>
      </c>
      <c r="AG48" s="450">
        <v>1.5107749600693308E-2</v>
      </c>
      <c r="AH48" s="450">
        <v>3.2418712684821049E-2</v>
      </c>
      <c r="AI48" s="450">
        <v>1.1415645859583307E-5</v>
      </c>
      <c r="AJ48" s="450">
        <v>2.3698430746185575E-7</v>
      </c>
    </row>
    <row r="49" spans="1:36" ht="12" customHeight="1" x14ac:dyDescent="0.2">
      <c r="A49" s="446">
        <v>1990</v>
      </c>
      <c r="B49" s="447" t="s">
        <v>892</v>
      </c>
      <c r="C49" s="447" t="s">
        <v>910</v>
      </c>
      <c r="D49" s="447" t="s">
        <v>80</v>
      </c>
      <c r="E49" s="447" t="s">
        <v>897</v>
      </c>
      <c r="F49" s="447" t="s">
        <v>165</v>
      </c>
      <c r="G49" s="448" t="s">
        <v>2076</v>
      </c>
      <c r="H49" s="449">
        <v>0.17161568179501843</v>
      </c>
      <c r="I49" s="450">
        <v>0.39181662510278192</v>
      </c>
      <c r="J49" s="450">
        <v>26.67223496429629</v>
      </c>
      <c r="K49" s="450">
        <v>229.27704591366077</v>
      </c>
      <c r="L49" s="450">
        <v>20.946979904317558</v>
      </c>
      <c r="M49" s="450">
        <v>2060.6155539436641</v>
      </c>
      <c r="N49" s="450">
        <v>12.527944771036351</v>
      </c>
      <c r="O49" s="450">
        <v>0.21763096004485766</v>
      </c>
      <c r="P49" s="450">
        <v>0.21763096004485766</v>
      </c>
      <c r="Q49" s="450">
        <v>5.1143275610541554</v>
      </c>
      <c r="R49" s="450">
        <v>5.1143275610541554</v>
      </c>
      <c r="S49" s="450">
        <v>5.1143275610541554</v>
      </c>
      <c r="T49" s="450">
        <v>0.76714913415812325</v>
      </c>
      <c r="U49" s="450">
        <v>1.1754498753083454E-3</v>
      </c>
      <c r="V49" s="450">
        <v>2.1759375286165582E-2</v>
      </c>
      <c r="W49" s="450">
        <v>4.3562615213839286E-2</v>
      </c>
      <c r="X49" s="450">
        <v>9.1046845255485259E-2</v>
      </c>
      <c r="Y49" s="450">
        <v>3.4088046383942021E-2</v>
      </c>
      <c r="Z49" s="450">
        <v>2.9987524413324005E-2</v>
      </c>
      <c r="AA49" s="450">
        <v>252.54368319296398</v>
      </c>
      <c r="AB49" s="450">
        <v>7.8363325020556378E-4</v>
      </c>
      <c r="AC49" s="450">
        <v>4.324447893475921</v>
      </c>
      <c r="AD49" s="450">
        <v>2.9135344776005322E-3</v>
      </c>
      <c r="AE49" s="450">
        <v>8.1393979056776769E-2</v>
      </c>
      <c r="AF49" s="450">
        <v>2.7747947405719356E-2</v>
      </c>
      <c r="AG49" s="450">
        <v>4.4396715849150968E-2</v>
      </c>
      <c r="AH49" s="450">
        <v>9.526795275963644E-2</v>
      </c>
      <c r="AI49" s="450">
        <v>2.7337076576615714E-5</v>
      </c>
      <c r="AJ49" s="450">
        <v>6.9641907214354451E-7</v>
      </c>
    </row>
    <row r="50" spans="1:36" ht="12" customHeight="1" x14ac:dyDescent="0.2">
      <c r="A50" s="446">
        <v>1990</v>
      </c>
      <c r="B50" s="447" t="s">
        <v>892</v>
      </c>
      <c r="C50" s="447" t="s">
        <v>911</v>
      </c>
      <c r="D50" s="447" t="s">
        <v>80</v>
      </c>
      <c r="E50" s="447" t="s">
        <v>899</v>
      </c>
      <c r="F50" s="447" t="s">
        <v>165</v>
      </c>
      <c r="G50" s="448" t="s">
        <v>2076</v>
      </c>
      <c r="H50" s="449">
        <v>0.22031537361298345</v>
      </c>
      <c r="I50" s="450">
        <v>0.50300313610270209</v>
      </c>
      <c r="J50" s="450">
        <v>23.130017107521027</v>
      </c>
      <c r="K50" s="450">
        <v>402.70816125866196</v>
      </c>
      <c r="L50" s="450">
        <v>26.178144949038678</v>
      </c>
      <c r="M50" s="450">
        <v>2580.5180171659713</v>
      </c>
      <c r="N50" s="450">
        <v>16.083022273747794</v>
      </c>
      <c r="O50" s="450">
        <v>0.27198072674325902</v>
      </c>
      <c r="P50" s="450">
        <v>0.27198072674325902</v>
      </c>
      <c r="Q50" s="450">
        <v>6.3915470784665862</v>
      </c>
      <c r="R50" s="450">
        <v>6.3915470784665862</v>
      </c>
      <c r="S50" s="450">
        <v>6.3915470784665862</v>
      </c>
      <c r="T50" s="450">
        <v>0.95873206176998804</v>
      </c>
      <c r="U50" s="450">
        <v>1.5090094083081056E-3</v>
      </c>
      <c r="V50" s="450">
        <v>2.7220096224037767E-2</v>
      </c>
      <c r="W50" s="450">
        <v>5.5281878531119349E-2</v>
      </c>
      <c r="X50" s="450">
        <v>0.11438445595603486</v>
      </c>
      <c r="Y50" s="450">
        <v>4.3761272840935075E-2</v>
      </c>
      <c r="Z50" s="450">
        <v>3.778316208219451E-2</v>
      </c>
      <c r="AA50" s="450">
        <v>324.20631812739509</v>
      </c>
      <c r="AB50" s="450">
        <v>1.0060062722054037E-3</v>
      </c>
      <c r="AC50" s="450">
        <v>5.4088090252803633</v>
      </c>
      <c r="AD50" s="450">
        <v>3.6411419792753805E-3</v>
      </c>
      <c r="AE50" s="450">
        <v>0.10172079180197888</v>
      </c>
      <c r="AF50" s="450">
        <v>3.4677542659765526E-2</v>
      </c>
      <c r="AG50" s="450">
        <v>5.5484068255624845E-2</v>
      </c>
      <c r="AH50" s="450">
        <v>0.11905956313186164</v>
      </c>
      <c r="AI50" s="450">
        <v>3.5094568144754787E-5</v>
      </c>
      <c r="AJ50" s="450">
        <v>8.703383255784288E-7</v>
      </c>
    </row>
    <row r="51" spans="1:36" ht="12" customHeight="1" x14ac:dyDescent="0.2">
      <c r="A51" s="446">
        <v>1990</v>
      </c>
      <c r="B51" s="447" t="s">
        <v>892</v>
      </c>
      <c r="C51" s="447" t="s">
        <v>912</v>
      </c>
      <c r="D51" s="447" t="s">
        <v>913</v>
      </c>
      <c r="E51" s="447" t="s">
        <v>181</v>
      </c>
      <c r="F51" s="447" t="s">
        <v>914</v>
      </c>
      <c r="G51" s="448" t="s">
        <v>2077</v>
      </c>
      <c r="H51" s="449">
        <v>4.9134799999999996E-3</v>
      </c>
      <c r="I51" s="450">
        <v>0.11217990868410038</v>
      </c>
      <c r="J51" s="450">
        <v>0.352296516</v>
      </c>
      <c r="K51" s="450">
        <v>2.0739799079999997</v>
      </c>
      <c r="L51" s="450">
        <v>4.235419759999999E-2</v>
      </c>
      <c r="M51" s="450">
        <v>89.518692119999983</v>
      </c>
      <c r="N51" s="450">
        <v>0.35868404000000004</v>
      </c>
      <c r="O51" s="450">
        <v>9.8269599999999992E-3</v>
      </c>
      <c r="P51" s="450">
        <v>7.8615679999999993E-3</v>
      </c>
      <c r="Q51" s="450">
        <v>4.9134799999999992E-2</v>
      </c>
      <c r="R51" s="450">
        <v>4.9134799999999992E-2</v>
      </c>
      <c r="S51" s="450">
        <v>4.9134799999999992E-2</v>
      </c>
      <c r="T51" s="450">
        <v>7.3702199999999994E-3</v>
      </c>
      <c r="U51" s="450">
        <v>3.3550940128477585E-5</v>
      </c>
      <c r="V51" s="450">
        <v>1.2433927391626233E-3</v>
      </c>
      <c r="W51" s="450">
        <v>1.8034926438673042E-3</v>
      </c>
      <c r="X51" s="450">
        <v>4.776853162029901E-3</v>
      </c>
      <c r="Y51" s="450">
        <v>9.7297726372585006E-4</v>
      </c>
      <c r="Z51" s="450">
        <v>1.4782493200619677E-3</v>
      </c>
      <c r="AA51" s="450">
        <v>62.820748859165434</v>
      </c>
      <c r="AB51" s="450">
        <v>2.236729341898508E-5</v>
      </c>
      <c r="AC51" s="450">
        <v>0.2478956925628602</v>
      </c>
      <c r="AD51" s="450">
        <v>2.5096898211308206E-5</v>
      </c>
      <c r="AE51" s="450">
        <v>1.0272218802768009E-3</v>
      </c>
      <c r="AF51" s="450">
        <v>3.5018927736709125E-4</v>
      </c>
      <c r="AG51" s="450">
        <v>5.6030284378734592E-4</v>
      </c>
      <c r="AH51" s="450">
        <v>1.2023165189603468E-3</v>
      </c>
      <c r="AI51" s="450">
        <v>0</v>
      </c>
      <c r="AJ51" s="450">
        <v>1.1583326424526258E-8</v>
      </c>
    </row>
    <row r="52" spans="1:36" ht="12" customHeight="1" x14ac:dyDescent="0.2">
      <c r="A52" s="446">
        <v>1990</v>
      </c>
      <c r="B52" s="447" t="s">
        <v>892</v>
      </c>
      <c r="C52" s="447" t="s">
        <v>912</v>
      </c>
      <c r="D52" s="447" t="s">
        <v>913</v>
      </c>
      <c r="E52" s="447" t="s">
        <v>181</v>
      </c>
      <c r="F52" s="447" t="s">
        <v>166</v>
      </c>
      <c r="G52" s="448" t="s">
        <v>2077</v>
      </c>
      <c r="H52" s="449">
        <v>0.14616210000000002</v>
      </c>
      <c r="I52" s="450">
        <v>13.691999999999995</v>
      </c>
      <c r="J52" s="450">
        <v>108.29410915775293</v>
      </c>
      <c r="K52" s="450">
        <v>8.4614820178695638</v>
      </c>
      <c r="L52" s="450">
        <v>0.95665292470314323</v>
      </c>
      <c r="M52" s="450">
        <v>39.116604765385837</v>
      </c>
      <c r="N52" s="450">
        <v>10.830611609999998</v>
      </c>
      <c r="O52" s="450">
        <v>0.25427432626130442</v>
      </c>
      <c r="P52" s="450">
        <v>4.3319989024137681E-2</v>
      </c>
      <c r="Q52" s="450">
        <v>9.3936499412616516</v>
      </c>
      <c r="R52" s="450">
        <v>9.3936499412616516</v>
      </c>
      <c r="S52" s="450">
        <v>9.3936499412616516</v>
      </c>
      <c r="T52" s="450">
        <v>4.9847895196897642</v>
      </c>
      <c r="U52" s="450">
        <v>3.4229999999999992E-4</v>
      </c>
      <c r="V52" s="450">
        <v>2.3721467193790549E-2</v>
      </c>
      <c r="W52" s="450">
        <v>8.7971292984476368E-2</v>
      </c>
      <c r="X52" s="450">
        <v>6.1901670948822984E-2</v>
      </c>
      <c r="Y52" s="450">
        <v>1.8141899999999999E-2</v>
      </c>
      <c r="Z52" s="450">
        <v>2.4234917193790544E-2</v>
      </c>
      <c r="AA52" s="450">
        <v>0.1430134031627433</v>
      </c>
      <c r="AB52" s="450">
        <v>3.4229999999999992E-4</v>
      </c>
      <c r="AC52" s="450">
        <v>4.7716774387581085</v>
      </c>
      <c r="AD52" s="450">
        <v>1.0358305646732774E-4</v>
      </c>
      <c r="AE52" s="450">
        <v>8.3405830552336885E-2</v>
      </c>
      <c r="AF52" s="450">
        <v>8.3064818966121126E-2</v>
      </c>
      <c r="AG52" s="450">
        <v>4.2350858355527481E-2</v>
      </c>
      <c r="AH52" s="450">
        <v>4.2406010099439742E-2</v>
      </c>
      <c r="AI52" s="450">
        <v>8.9889691499999997E-4</v>
      </c>
      <c r="AJ52" s="450">
        <v>1.2049654476992466E-7</v>
      </c>
    </row>
    <row r="53" spans="1:36" ht="12" customHeight="1" x14ac:dyDescent="0.2">
      <c r="A53" s="446">
        <v>1990</v>
      </c>
      <c r="B53" s="447" t="s">
        <v>892</v>
      </c>
      <c r="C53" s="447" t="s">
        <v>912</v>
      </c>
      <c r="D53" s="447" t="s">
        <v>913</v>
      </c>
      <c r="E53" s="447" t="s">
        <v>181</v>
      </c>
      <c r="F53" s="447" t="s">
        <v>165</v>
      </c>
      <c r="G53" s="448" t="s">
        <v>2077</v>
      </c>
      <c r="H53" s="449">
        <v>9.8550000000000005E-4</v>
      </c>
      <c r="I53" s="450">
        <v>2.2499999999999998E-3</v>
      </c>
      <c r="J53" s="450">
        <v>0.96237595435580625</v>
      </c>
      <c r="K53" s="450">
        <v>0.88074536845819063</v>
      </c>
      <c r="L53" s="450">
        <v>4.0470455082535974E-2</v>
      </c>
      <c r="M53" s="450">
        <v>6.4864148130015904</v>
      </c>
      <c r="N53" s="450">
        <v>7.1941499999999992E-2</v>
      </c>
      <c r="O53" s="450">
        <v>2.814004851556078E-3</v>
      </c>
      <c r="P53" s="450">
        <v>7.803327373120375E-4</v>
      </c>
      <c r="Q53" s="450">
        <v>1.4278519034561412E-3</v>
      </c>
      <c r="R53" s="450">
        <v>1.4278519034561412E-3</v>
      </c>
      <c r="S53" s="450">
        <v>1.4278519034561412E-3</v>
      </c>
      <c r="T53" s="450">
        <v>1.4234404467935359E-4</v>
      </c>
      <c r="U53" s="450">
        <v>6.7500000000000014E-6</v>
      </c>
      <c r="V53" s="450">
        <v>2.5268103066713061E-4</v>
      </c>
      <c r="W53" s="450">
        <v>3.6511292760041744E-4</v>
      </c>
      <c r="X53" s="450">
        <v>9.698836073349569E-4</v>
      </c>
      <c r="Y53" s="450">
        <v>1.9575000000000004E-4</v>
      </c>
      <c r="Z53" s="450">
        <v>2.9993103066713054E-4</v>
      </c>
      <c r="AA53" s="450">
        <v>1.4506107930920009</v>
      </c>
      <c r="AB53" s="450">
        <v>4.4999999999999993E-6</v>
      </c>
      <c r="AC53" s="450">
        <v>5.0378706133426099E-2</v>
      </c>
      <c r="AD53" s="450">
        <v>6.1778496988495673E-6</v>
      </c>
      <c r="AE53" s="450">
        <v>2.7331143573363097E-4</v>
      </c>
      <c r="AF53" s="450">
        <v>1.1470150505245805E-4</v>
      </c>
      <c r="AG53" s="450">
        <v>1.3993502598892823E-4</v>
      </c>
      <c r="AH53" s="450">
        <v>2.9552617725687644E-4</v>
      </c>
      <c r="AI53" s="450">
        <v>1.5698267596800006E-7</v>
      </c>
      <c r="AJ53" s="450">
        <v>2.5044219795418185E-9</v>
      </c>
    </row>
    <row r="54" spans="1:36" ht="12" customHeight="1" x14ac:dyDescent="0.2">
      <c r="A54" s="446">
        <v>1990</v>
      </c>
      <c r="B54" s="447" t="s">
        <v>892</v>
      </c>
      <c r="C54" s="447" t="s">
        <v>912</v>
      </c>
      <c r="D54" s="447" t="s">
        <v>913</v>
      </c>
      <c r="E54" s="447" t="s">
        <v>181</v>
      </c>
      <c r="F54" s="447" t="s">
        <v>915</v>
      </c>
      <c r="G54" s="448" t="s">
        <v>2077</v>
      </c>
      <c r="H54" s="449">
        <v>1.4967828000000001</v>
      </c>
      <c r="I54" s="450">
        <v>34.408800004301106</v>
      </c>
      <c r="J54" s="450">
        <v>375.05592000000001</v>
      </c>
      <c r="K54" s="450">
        <v>37.326666239999994</v>
      </c>
      <c r="L54" s="450">
        <v>3.9638937599999999</v>
      </c>
      <c r="M54" s="450">
        <v>344.08799999999997</v>
      </c>
      <c r="N54" s="450">
        <v>107.76836159999999</v>
      </c>
      <c r="O54" s="450">
        <v>3.4408799999999999</v>
      </c>
      <c r="P54" s="451"/>
      <c r="Q54" s="450">
        <v>1.7362680479999999</v>
      </c>
      <c r="R54" s="450">
        <v>1.7362680479999999</v>
      </c>
      <c r="S54" s="450">
        <v>1.7362680479999999</v>
      </c>
      <c r="T54" s="450">
        <v>0.83340866303999994</v>
      </c>
      <c r="U54" s="451"/>
      <c r="V54" s="450">
        <v>0</v>
      </c>
      <c r="W54" s="450">
        <v>0</v>
      </c>
      <c r="X54" s="450">
        <v>0</v>
      </c>
      <c r="Y54" s="451"/>
      <c r="Z54" s="450">
        <v>0</v>
      </c>
      <c r="AA54" s="451"/>
      <c r="AB54" s="450">
        <v>0</v>
      </c>
      <c r="AC54" s="450">
        <v>0</v>
      </c>
      <c r="AD54" s="450">
        <v>0</v>
      </c>
      <c r="AE54" s="450">
        <v>0</v>
      </c>
      <c r="AF54" s="450">
        <v>0</v>
      </c>
      <c r="AG54" s="450">
        <v>0</v>
      </c>
      <c r="AH54" s="450">
        <v>0</v>
      </c>
      <c r="AI54" s="450">
        <v>0</v>
      </c>
      <c r="AJ54" s="450">
        <v>0</v>
      </c>
    </row>
    <row r="55" spans="1:36" ht="12" customHeight="1" x14ac:dyDescent="0.2">
      <c r="A55" s="446">
        <v>1990</v>
      </c>
      <c r="B55" s="447" t="s">
        <v>892</v>
      </c>
      <c r="C55" s="447" t="s">
        <v>916</v>
      </c>
      <c r="D55" s="447" t="s">
        <v>917</v>
      </c>
      <c r="E55" s="447" t="s">
        <v>181</v>
      </c>
      <c r="F55" s="447" t="s">
        <v>166</v>
      </c>
      <c r="G55" s="448" t="s">
        <v>2076</v>
      </c>
      <c r="H55" s="449">
        <v>4.0100065300000001</v>
      </c>
      <c r="I55" s="450">
        <v>375.64463981264623</v>
      </c>
      <c r="J55" s="450">
        <v>4871.2805662855289</v>
      </c>
      <c r="K55" s="450">
        <v>313.45606510942332</v>
      </c>
      <c r="L55" s="450">
        <v>12.043483290808583</v>
      </c>
      <c r="M55" s="450">
        <v>886.14166977636501</v>
      </c>
      <c r="N55" s="450">
        <v>297.14148387299997</v>
      </c>
      <c r="O55" s="450">
        <v>8.9824146272000025</v>
      </c>
      <c r="P55" s="450">
        <v>0.80200130600000008</v>
      </c>
      <c r="Q55" s="450">
        <v>198.69688597854855</v>
      </c>
      <c r="R55" s="450">
        <v>198.69688597854855</v>
      </c>
      <c r="S55" s="450">
        <v>198.69688597854855</v>
      </c>
      <c r="T55" s="450">
        <v>129.15297588605654</v>
      </c>
      <c r="U55" s="450">
        <v>9.3776828579521347E-3</v>
      </c>
      <c r="V55" s="450">
        <v>0.74401837075165733</v>
      </c>
      <c r="W55" s="450">
        <v>2.6454268662326346</v>
      </c>
      <c r="X55" s="450">
        <v>1.8653210756840977</v>
      </c>
      <c r="Y55" s="450">
        <v>0.49701719147146312</v>
      </c>
      <c r="Z55" s="450">
        <v>0.75808489503858523</v>
      </c>
      <c r="AA55" s="450">
        <v>4.4828655902258481</v>
      </c>
      <c r="AB55" s="450">
        <v>9.3776828579521347E-3</v>
      </c>
      <c r="AC55" s="450">
        <v>149.55388877896763</v>
      </c>
      <c r="AD55" s="450">
        <v>2.791177143746723E-3</v>
      </c>
      <c r="AE55" s="450">
        <v>1.3955885718733614</v>
      </c>
      <c r="AF55" s="450">
        <v>1.5594742023318844</v>
      </c>
      <c r="AG55" s="450">
        <v>0.2304641678322982</v>
      </c>
      <c r="AH55" s="450">
        <v>0.35849981662801944</v>
      </c>
      <c r="AI55" s="450">
        <v>2.4661540159500041E-2</v>
      </c>
      <c r="AJ55" s="450">
        <v>3.3773238399728839E-6</v>
      </c>
    </row>
    <row r="56" spans="1:36" ht="12" customHeight="1" x14ac:dyDescent="0.2">
      <c r="A56" s="446">
        <v>1990</v>
      </c>
      <c r="B56" s="447" t="s">
        <v>892</v>
      </c>
      <c r="C56" s="447" t="s">
        <v>916</v>
      </c>
      <c r="D56" s="447" t="s">
        <v>917</v>
      </c>
      <c r="E56" s="447" t="s">
        <v>181</v>
      </c>
      <c r="F56" s="447" t="s">
        <v>165</v>
      </c>
      <c r="G56" s="448" t="s">
        <v>2076</v>
      </c>
      <c r="H56" s="449">
        <v>0</v>
      </c>
      <c r="I56" s="450">
        <v>0</v>
      </c>
      <c r="J56" s="450">
        <v>0</v>
      </c>
      <c r="K56" s="450">
        <v>0</v>
      </c>
      <c r="L56" s="450">
        <v>0</v>
      </c>
      <c r="M56" s="450">
        <v>0</v>
      </c>
      <c r="N56" s="450">
        <v>0</v>
      </c>
      <c r="O56" s="450">
        <v>0</v>
      </c>
      <c r="P56" s="450">
        <v>0</v>
      </c>
      <c r="Q56" s="450">
        <v>0</v>
      </c>
      <c r="R56" s="450">
        <v>0</v>
      </c>
      <c r="S56" s="450">
        <v>0</v>
      </c>
      <c r="T56" s="450">
        <v>0</v>
      </c>
      <c r="U56" s="451"/>
      <c r="V56" s="450">
        <v>0</v>
      </c>
      <c r="W56" s="450">
        <v>0</v>
      </c>
      <c r="X56" s="450">
        <v>0</v>
      </c>
      <c r="Y56" s="451"/>
      <c r="Z56" s="450">
        <v>0</v>
      </c>
      <c r="AA56" s="450">
        <v>0</v>
      </c>
      <c r="AB56" s="450">
        <v>0</v>
      </c>
      <c r="AC56" s="450">
        <v>0</v>
      </c>
      <c r="AD56" s="450">
        <v>0</v>
      </c>
      <c r="AE56" s="450">
        <v>0</v>
      </c>
      <c r="AF56" s="450">
        <v>0</v>
      </c>
      <c r="AG56" s="450">
        <v>0</v>
      </c>
      <c r="AH56" s="450">
        <v>0</v>
      </c>
      <c r="AI56" s="450">
        <v>0</v>
      </c>
      <c r="AJ56" s="450">
        <v>0</v>
      </c>
    </row>
    <row r="57" spans="1:36" ht="12" customHeight="1" x14ac:dyDescent="0.2">
      <c r="A57" s="446">
        <v>1990</v>
      </c>
      <c r="B57" s="447" t="s">
        <v>892</v>
      </c>
      <c r="C57" s="447" t="s">
        <v>916</v>
      </c>
      <c r="D57" s="447" t="s">
        <v>917</v>
      </c>
      <c r="E57" s="447" t="s">
        <v>181</v>
      </c>
      <c r="F57" s="447" t="s">
        <v>918</v>
      </c>
      <c r="G57" s="448" t="s">
        <v>2076</v>
      </c>
      <c r="H57" s="449">
        <v>6.9599999999999998E-5</v>
      </c>
      <c r="I57" s="450">
        <v>3.48E-4</v>
      </c>
      <c r="J57" s="450">
        <v>3.4799999999999996E-3</v>
      </c>
      <c r="K57" s="450">
        <v>2.0879999999999998E-4</v>
      </c>
      <c r="L57" s="450">
        <v>4.8719999999999992E-4</v>
      </c>
      <c r="M57" s="450">
        <v>1.392E-3</v>
      </c>
      <c r="N57" s="450">
        <v>5.0111999999999995E-3</v>
      </c>
      <c r="O57" s="450">
        <v>1.392E-4</v>
      </c>
      <c r="P57" s="451"/>
      <c r="Q57" s="450">
        <v>8.4878048780487811E-3</v>
      </c>
      <c r="R57" s="450">
        <v>8.063414634146341E-3</v>
      </c>
      <c r="S57" s="450">
        <v>7.6602439024390234E-3</v>
      </c>
      <c r="T57" s="450">
        <v>0</v>
      </c>
      <c r="U57" s="451"/>
      <c r="V57" s="451"/>
      <c r="W57" s="451"/>
      <c r="X57" s="451"/>
      <c r="Y57" s="451"/>
      <c r="Z57" s="451"/>
      <c r="AA57" s="451"/>
      <c r="AB57" s="451"/>
      <c r="AC57" s="451"/>
      <c r="AD57" s="451"/>
      <c r="AE57" s="451"/>
      <c r="AF57" s="451"/>
      <c r="AG57" s="451"/>
      <c r="AH57" s="451"/>
      <c r="AI57" s="450">
        <v>0</v>
      </c>
      <c r="AJ57" s="450">
        <v>0</v>
      </c>
    </row>
    <row r="58" spans="1:36" ht="12" customHeight="1" x14ac:dyDescent="0.2">
      <c r="A58" s="446">
        <v>1990</v>
      </c>
      <c r="B58" s="447" t="s">
        <v>892</v>
      </c>
      <c r="C58" s="447" t="s">
        <v>919</v>
      </c>
      <c r="D58" s="447" t="s">
        <v>920</v>
      </c>
      <c r="E58" s="447" t="s">
        <v>181</v>
      </c>
      <c r="F58" s="447" t="s">
        <v>948</v>
      </c>
      <c r="G58" s="448" t="s">
        <v>2076</v>
      </c>
      <c r="H58" s="449">
        <v>0</v>
      </c>
      <c r="I58" s="450">
        <v>0</v>
      </c>
      <c r="J58" s="450">
        <v>0</v>
      </c>
      <c r="K58" s="450">
        <v>0</v>
      </c>
      <c r="L58" s="450">
        <v>0</v>
      </c>
      <c r="M58" s="450">
        <v>0</v>
      </c>
      <c r="N58" s="450">
        <v>0</v>
      </c>
      <c r="O58" s="450">
        <v>0</v>
      </c>
      <c r="P58" s="450">
        <v>0</v>
      </c>
      <c r="Q58" s="450">
        <v>0</v>
      </c>
      <c r="R58" s="450">
        <v>0</v>
      </c>
      <c r="S58" s="450">
        <v>0</v>
      </c>
      <c r="T58" s="450">
        <v>0</v>
      </c>
      <c r="U58" s="450">
        <v>0</v>
      </c>
      <c r="V58" s="450">
        <v>0</v>
      </c>
      <c r="W58" s="450">
        <v>0</v>
      </c>
      <c r="X58" s="450">
        <v>0</v>
      </c>
      <c r="Y58" s="450">
        <v>0</v>
      </c>
      <c r="Z58" s="450">
        <v>0</v>
      </c>
      <c r="AA58" s="450">
        <v>0</v>
      </c>
      <c r="AB58" s="450">
        <v>0</v>
      </c>
      <c r="AC58" s="450">
        <v>0</v>
      </c>
      <c r="AD58" s="450">
        <v>0</v>
      </c>
      <c r="AE58" s="450">
        <v>0</v>
      </c>
      <c r="AF58" s="450">
        <v>0</v>
      </c>
      <c r="AG58" s="450">
        <v>0</v>
      </c>
      <c r="AH58" s="450">
        <v>0</v>
      </c>
      <c r="AI58" s="450">
        <v>0</v>
      </c>
      <c r="AJ58" s="450">
        <v>0</v>
      </c>
    </row>
    <row r="59" spans="1:36" ht="12" customHeight="1" x14ac:dyDescent="0.2">
      <c r="A59" s="446">
        <v>1990</v>
      </c>
      <c r="B59" s="447" t="s">
        <v>892</v>
      </c>
      <c r="C59" s="447" t="s">
        <v>919</v>
      </c>
      <c r="D59" s="447" t="s">
        <v>920</v>
      </c>
      <c r="E59" s="447" t="s">
        <v>181</v>
      </c>
      <c r="F59" s="447" t="s">
        <v>166</v>
      </c>
      <c r="G59" s="448" t="s">
        <v>2076</v>
      </c>
      <c r="H59" s="449">
        <v>0.34262251981999964</v>
      </c>
      <c r="I59" s="450">
        <v>32.095786400000023</v>
      </c>
      <c r="J59" s="450">
        <v>337.01885000000038</v>
      </c>
      <c r="K59" s="450">
        <v>58.381557920000112</v>
      </c>
      <c r="L59" s="450">
        <v>1.4356120800000005</v>
      </c>
      <c r="M59" s="450">
        <v>155.43169999999969</v>
      </c>
      <c r="N59" s="450">
        <v>25.388328718661992</v>
      </c>
      <c r="O59" s="450">
        <v>1.0140934999999993</v>
      </c>
      <c r="P59" s="450">
        <v>5.7948199999999971E-2</v>
      </c>
      <c r="Q59" s="450">
        <v>36.637889999999985</v>
      </c>
      <c r="R59" s="450">
        <v>36.637889999999985</v>
      </c>
      <c r="S59" s="450">
        <v>36.637889999999985</v>
      </c>
      <c r="T59" s="450">
        <v>13.55601930000001</v>
      </c>
      <c r="U59" s="450">
        <v>8.012469074119877E-4</v>
      </c>
      <c r="V59" s="450">
        <v>6.3570332634671184E-2</v>
      </c>
      <c r="W59" s="450">
        <v>0.22603026008243188</v>
      </c>
      <c r="X59" s="450">
        <v>0.15937655024822062</v>
      </c>
      <c r="Y59" s="450">
        <v>4.2466086092835351E-2</v>
      </c>
      <c r="Z59" s="450">
        <v>6.4772202995789147E-2</v>
      </c>
      <c r="AA59" s="450">
        <v>0.38302448962285107</v>
      </c>
      <c r="AB59" s="450">
        <v>8.012469074119877E-4</v>
      </c>
      <c r="AC59" s="450">
        <v>12.778166279527197</v>
      </c>
      <c r="AD59" s="450">
        <v>2.4281183574601856E-4</v>
      </c>
      <c r="AE59" s="450">
        <v>0.1955138564068358</v>
      </c>
      <c r="AF59" s="450">
        <v>0.19471448195232907</v>
      </c>
      <c r="AG59" s="450">
        <v>9.9275789047302346E-2</v>
      </c>
      <c r="AH59" s="450">
        <v>9.9405071737354619E-2</v>
      </c>
      <c r="AI59" s="450">
        <v>2.1071284968930035E-3</v>
      </c>
      <c r="AJ59" s="450">
        <v>2.3658064889173232E-7</v>
      </c>
    </row>
    <row r="60" spans="1:36" ht="12" customHeight="1" x14ac:dyDescent="0.2">
      <c r="A60" s="446">
        <v>1990</v>
      </c>
      <c r="B60" s="447" t="s">
        <v>892</v>
      </c>
      <c r="C60" s="447" t="s">
        <v>919</v>
      </c>
      <c r="D60" s="447" t="s">
        <v>920</v>
      </c>
      <c r="E60" s="447" t="s">
        <v>181</v>
      </c>
      <c r="F60" s="447" t="s">
        <v>165</v>
      </c>
      <c r="G60" s="448" t="s">
        <v>2076</v>
      </c>
      <c r="H60" s="449">
        <v>0.30913572500700032</v>
      </c>
      <c r="I60" s="450">
        <v>0.70578932649999959</v>
      </c>
      <c r="J60" s="450">
        <v>90.061829999999986</v>
      </c>
      <c r="K60" s="450">
        <v>1055.3689324149996</v>
      </c>
      <c r="L60" s="450">
        <v>75.120865849999959</v>
      </c>
      <c r="M60" s="450">
        <v>4282.539205</v>
      </c>
      <c r="N60" s="450">
        <v>22.566907925510996</v>
      </c>
      <c r="O60" s="450">
        <v>0.24152914999999994</v>
      </c>
      <c r="P60" s="450">
        <v>2.3555830000000014E-2</v>
      </c>
      <c r="Q60" s="450">
        <v>56.399150000000006</v>
      </c>
      <c r="R60" s="450">
        <v>56.399150000000006</v>
      </c>
      <c r="S60" s="450">
        <v>56.399150000000006</v>
      </c>
      <c r="T60" s="450">
        <v>2.8199574999999997</v>
      </c>
      <c r="U60" s="450">
        <v>2.1108856047614686E-3</v>
      </c>
      <c r="V60" s="450">
        <v>7.8229099515918998E-2</v>
      </c>
      <c r="W60" s="450">
        <v>0.11346825590146106</v>
      </c>
      <c r="X60" s="450">
        <v>0.30053973263269523</v>
      </c>
      <c r="Y60" s="450">
        <v>6.1215682538082586E-2</v>
      </c>
      <c r="Z60" s="450">
        <v>9.3005298749249343E-2</v>
      </c>
      <c r="AA60" s="450">
        <v>0.23890906975727996</v>
      </c>
      <c r="AB60" s="450">
        <v>1.4072570698409803E-3</v>
      </c>
      <c r="AC60" s="450">
        <v>15.596565905739364</v>
      </c>
      <c r="AD60" s="450">
        <v>1.5789924501533846E-3</v>
      </c>
      <c r="AE60" s="450">
        <v>6.4628528192324577E-2</v>
      </c>
      <c r="AF60" s="450">
        <v>2.2032452792837921E-2</v>
      </c>
      <c r="AG60" s="450">
        <v>3.5251924468540675E-2</v>
      </c>
      <c r="AH60" s="450">
        <v>7.5644754588743549E-2</v>
      </c>
      <c r="AI60" s="450">
        <v>4.9242976508276666E-5</v>
      </c>
      <c r="AJ60" s="450">
        <v>1.394283456105718E-6</v>
      </c>
    </row>
    <row r="61" spans="1:36" ht="12" customHeight="1" x14ac:dyDescent="0.2">
      <c r="A61" s="446">
        <v>1990</v>
      </c>
      <c r="B61" s="447" t="s">
        <v>892</v>
      </c>
      <c r="C61" s="447" t="s">
        <v>921</v>
      </c>
      <c r="D61" s="447" t="s">
        <v>922</v>
      </c>
      <c r="E61" s="447" t="s">
        <v>181</v>
      </c>
      <c r="F61" s="447" t="s">
        <v>166</v>
      </c>
      <c r="G61" s="448" t="s">
        <v>2076</v>
      </c>
      <c r="H61" s="449">
        <v>4.828056524067657</v>
      </c>
      <c r="I61" s="450">
        <v>426.6556312035836</v>
      </c>
      <c r="J61" s="450">
        <v>5182.1716079791058</v>
      </c>
      <c r="K61" s="450">
        <v>244.73215298346315</v>
      </c>
      <c r="L61" s="450">
        <v>4.9945337343563914</v>
      </c>
      <c r="M61" s="450">
        <v>799.12539749702285</v>
      </c>
      <c r="N61" s="450">
        <v>357.75898843341349</v>
      </c>
      <c r="O61" s="450">
        <v>8.9430945985643167</v>
      </c>
      <c r="P61" s="451"/>
      <c r="Q61" s="450">
        <v>105.88755800252316</v>
      </c>
      <c r="R61" s="450">
        <v>104.82868242249795</v>
      </c>
      <c r="S61" s="450">
        <v>104.2992446324853</v>
      </c>
      <c r="T61" s="450">
        <v>16.531601085171523</v>
      </c>
      <c r="U61" s="450">
        <v>5.6534619719761787</v>
      </c>
      <c r="V61" s="450">
        <v>1.1306923943952358</v>
      </c>
      <c r="W61" s="450">
        <v>4.5227695775809433</v>
      </c>
      <c r="X61" s="450">
        <v>5.6534619719761787</v>
      </c>
      <c r="Y61" s="450">
        <v>3.3796395668473598</v>
      </c>
      <c r="Z61" s="450">
        <v>7.9148467607666513</v>
      </c>
      <c r="AA61" s="450">
        <v>11.297652266318318</v>
      </c>
      <c r="AB61" s="450">
        <v>22.613847887904715</v>
      </c>
      <c r="AC61" s="450">
        <v>56.534619719761785</v>
      </c>
      <c r="AD61" s="450">
        <v>5.7984958854052561E-2</v>
      </c>
      <c r="AE61" s="450">
        <v>3.0899561754033007</v>
      </c>
      <c r="AF61" s="450">
        <v>1.4484169572202972</v>
      </c>
      <c r="AG61" s="450">
        <v>0.72420847861014859</v>
      </c>
      <c r="AH61" s="450">
        <v>5.6971066983998355</v>
      </c>
      <c r="AI61" s="450">
        <v>9.4147102219319326E-3</v>
      </c>
      <c r="AJ61" s="450">
        <v>4.0663051986277725E-6</v>
      </c>
    </row>
    <row r="62" spans="1:36" ht="12" customHeight="1" x14ac:dyDescent="0.2">
      <c r="A62" s="446">
        <v>1990</v>
      </c>
      <c r="B62" s="447" t="s">
        <v>892</v>
      </c>
      <c r="C62" s="447" t="s">
        <v>921</v>
      </c>
      <c r="D62" s="447" t="s">
        <v>922</v>
      </c>
      <c r="E62" s="447" t="s">
        <v>181</v>
      </c>
      <c r="F62" s="447" t="s">
        <v>923</v>
      </c>
      <c r="G62" s="448" t="s">
        <v>2076</v>
      </c>
      <c r="H62" s="449">
        <v>4.5739875999999997</v>
      </c>
      <c r="I62" s="450">
        <v>5904.805508068458</v>
      </c>
      <c r="J62" s="450">
        <v>7365.2096239344373</v>
      </c>
      <c r="K62" s="450">
        <v>246.21734623334902</v>
      </c>
      <c r="L62" s="450">
        <v>5.0248438006805927</v>
      </c>
      <c r="M62" s="450">
        <v>803.97500810889483</v>
      </c>
      <c r="N62" s="450">
        <v>356.77103279999983</v>
      </c>
      <c r="O62" s="450">
        <v>8.8369260927220399</v>
      </c>
      <c r="P62" s="451"/>
      <c r="Q62" s="450">
        <v>709.62801545717571</v>
      </c>
      <c r="R62" s="450">
        <v>702.53173530260392</v>
      </c>
      <c r="S62" s="450">
        <v>698.98359522531803</v>
      </c>
      <c r="T62" s="450">
        <v>26.213335644325053</v>
      </c>
      <c r="U62" s="450">
        <v>55.916718826405862</v>
      </c>
      <c r="V62" s="450">
        <v>3.3550031295843517</v>
      </c>
      <c r="W62" s="450">
        <v>22.366687530562352</v>
      </c>
      <c r="X62" s="450">
        <v>55.916718826405862</v>
      </c>
      <c r="Y62" s="450">
        <v>2.2412539239999996</v>
      </c>
      <c r="Z62" s="450">
        <v>3355.0031295843519</v>
      </c>
      <c r="AA62" s="450">
        <v>22.366799363999995</v>
      </c>
      <c r="AB62" s="450">
        <v>44.733375061124704</v>
      </c>
      <c r="AC62" s="450">
        <v>100.65009388753056</v>
      </c>
      <c r="AD62" s="450">
        <v>6.1382913591999995E-2</v>
      </c>
      <c r="AE62" s="450">
        <v>1.2349766520000001</v>
      </c>
      <c r="AF62" s="450">
        <v>0.22869937999999998</v>
      </c>
      <c r="AG62" s="450">
        <v>9.1479752000000011E-2</v>
      </c>
      <c r="AH62" s="450">
        <v>0.13721962800000001</v>
      </c>
      <c r="AI62" s="450">
        <v>1.6008956599999995E-2</v>
      </c>
      <c r="AJ62" s="450">
        <v>3.8523222467720883E-6</v>
      </c>
    </row>
    <row r="63" spans="1:36" ht="12" customHeight="1" x14ac:dyDescent="0.2">
      <c r="A63" s="446">
        <v>1990</v>
      </c>
      <c r="B63" s="447" t="s">
        <v>892</v>
      </c>
      <c r="C63" s="447" t="s">
        <v>924</v>
      </c>
      <c r="D63" s="447" t="s">
        <v>925</v>
      </c>
      <c r="E63" s="447" t="s">
        <v>181</v>
      </c>
      <c r="F63" s="447" t="s">
        <v>166</v>
      </c>
      <c r="G63" s="448" t="s">
        <v>2076</v>
      </c>
      <c r="H63" s="449">
        <v>8.6473241366235367</v>
      </c>
      <c r="I63" s="450">
        <v>810.05378329026109</v>
      </c>
      <c r="J63" s="450">
        <v>6919.4028487641826</v>
      </c>
      <c r="K63" s="450">
        <v>393.35684789835523</v>
      </c>
      <c r="L63" s="450">
        <v>8.0276907734358094</v>
      </c>
      <c r="M63" s="450">
        <v>1284.4305237497317</v>
      </c>
      <c r="N63" s="450">
        <v>640.76671852380355</v>
      </c>
      <c r="O63" s="450">
        <v>15.854305560741601</v>
      </c>
      <c r="P63" s="451"/>
      <c r="Q63" s="450">
        <v>172.16826918077888</v>
      </c>
      <c r="R63" s="450">
        <v>170.44658648897118</v>
      </c>
      <c r="S63" s="450">
        <v>169.58574514306727</v>
      </c>
      <c r="T63" s="450">
        <v>36.2453119433019</v>
      </c>
      <c r="U63" s="450">
        <v>10.125672291128263</v>
      </c>
      <c r="V63" s="450">
        <v>2.0251344582256525</v>
      </c>
      <c r="W63" s="450">
        <v>8.1005378329026101</v>
      </c>
      <c r="X63" s="450">
        <v>10.125672291128263</v>
      </c>
      <c r="Y63" s="450">
        <v>6.053126895636475</v>
      </c>
      <c r="Z63" s="450">
        <v>14.175941207579569</v>
      </c>
      <c r="AA63" s="450">
        <v>20.234738479699075</v>
      </c>
      <c r="AB63" s="450">
        <v>40.50268916451305</v>
      </c>
      <c r="AC63" s="450">
        <v>101.25672291128262</v>
      </c>
      <c r="AD63" s="450">
        <v>0.10385436288084868</v>
      </c>
      <c r="AE63" s="450">
        <v>5.5342874474390644</v>
      </c>
      <c r="AF63" s="450">
        <v>2.5941972409870613</v>
      </c>
      <c r="AG63" s="450">
        <v>1.2970986204935306</v>
      </c>
      <c r="AH63" s="450">
        <v>10.203842481215775</v>
      </c>
      <c r="AI63" s="450">
        <v>1.6862282066415907E-2</v>
      </c>
      <c r="AJ63" s="450">
        <v>7.2829841398267284E-6</v>
      </c>
    </row>
    <row r="64" spans="1:36" ht="12" customHeight="1" x14ac:dyDescent="0.2">
      <c r="A64" s="446">
        <v>1990</v>
      </c>
      <c r="B64" s="447" t="s">
        <v>892</v>
      </c>
      <c r="C64" s="447" t="s">
        <v>924</v>
      </c>
      <c r="D64" s="447" t="s">
        <v>925</v>
      </c>
      <c r="E64" s="447" t="s">
        <v>181</v>
      </c>
      <c r="F64" s="447" t="s">
        <v>165</v>
      </c>
      <c r="G64" s="448" t="s">
        <v>2076</v>
      </c>
      <c r="H64" s="449">
        <v>0</v>
      </c>
      <c r="I64" s="450">
        <v>0</v>
      </c>
      <c r="J64" s="450">
        <v>0</v>
      </c>
      <c r="K64" s="450">
        <v>0</v>
      </c>
      <c r="L64" s="450">
        <v>0</v>
      </c>
      <c r="M64" s="450">
        <v>0</v>
      </c>
      <c r="N64" s="450">
        <v>0</v>
      </c>
      <c r="O64" s="450">
        <v>0</v>
      </c>
      <c r="P64" s="450">
        <v>0</v>
      </c>
      <c r="Q64" s="450">
        <v>0</v>
      </c>
      <c r="R64" s="450">
        <v>0</v>
      </c>
      <c r="S64" s="450">
        <v>0</v>
      </c>
      <c r="T64" s="450">
        <v>0</v>
      </c>
      <c r="U64" s="451"/>
      <c r="V64" s="450">
        <v>0</v>
      </c>
      <c r="W64" s="450">
        <v>0</v>
      </c>
      <c r="X64" s="450">
        <v>0</v>
      </c>
      <c r="Y64" s="451"/>
      <c r="Z64" s="450">
        <v>0</v>
      </c>
      <c r="AA64" s="450">
        <v>0</v>
      </c>
      <c r="AB64" s="450">
        <v>0</v>
      </c>
      <c r="AC64" s="450">
        <v>0</v>
      </c>
      <c r="AD64" s="450">
        <v>0</v>
      </c>
      <c r="AE64" s="450">
        <v>0</v>
      </c>
      <c r="AF64" s="450">
        <v>0</v>
      </c>
      <c r="AG64" s="450">
        <v>0</v>
      </c>
      <c r="AH64" s="450">
        <v>0</v>
      </c>
      <c r="AI64" s="450">
        <v>0</v>
      </c>
      <c r="AJ64" s="450">
        <v>0</v>
      </c>
    </row>
    <row r="65" spans="1:36" ht="12" customHeight="1" x14ac:dyDescent="0.2">
      <c r="A65" s="446">
        <v>1990</v>
      </c>
      <c r="B65" s="447" t="s">
        <v>892</v>
      </c>
      <c r="C65" s="447" t="s">
        <v>924</v>
      </c>
      <c r="D65" s="447" t="s">
        <v>925</v>
      </c>
      <c r="E65" s="447" t="s">
        <v>181</v>
      </c>
      <c r="F65" s="447" t="s">
        <v>918</v>
      </c>
      <c r="G65" s="448" t="s">
        <v>2076</v>
      </c>
      <c r="H65" s="449">
        <v>0</v>
      </c>
      <c r="I65" s="450">
        <v>0</v>
      </c>
      <c r="J65" s="450">
        <v>0</v>
      </c>
      <c r="K65" s="450">
        <v>0</v>
      </c>
      <c r="L65" s="450">
        <v>0</v>
      </c>
      <c r="M65" s="450">
        <v>0</v>
      </c>
      <c r="N65" s="450">
        <v>0</v>
      </c>
      <c r="O65" s="450">
        <v>0</v>
      </c>
      <c r="P65" s="451"/>
      <c r="Q65" s="450">
        <v>0</v>
      </c>
      <c r="R65" s="450">
        <v>0</v>
      </c>
      <c r="S65" s="450">
        <v>0</v>
      </c>
      <c r="T65" s="450">
        <v>0</v>
      </c>
      <c r="U65" s="451"/>
      <c r="V65" s="451"/>
      <c r="W65" s="451"/>
      <c r="X65" s="451"/>
      <c r="Y65" s="451"/>
      <c r="Z65" s="451"/>
      <c r="AA65" s="451"/>
      <c r="AB65" s="451"/>
      <c r="AC65" s="451"/>
      <c r="AD65" s="451"/>
      <c r="AE65" s="451"/>
      <c r="AF65" s="451"/>
      <c r="AG65" s="451"/>
      <c r="AH65" s="451"/>
      <c r="AI65" s="450">
        <v>0</v>
      </c>
      <c r="AJ65" s="450">
        <v>0</v>
      </c>
    </row>
    <row r="66" spans="1:36" ht="12" customHeight="1" x14ac:dyDescent="0.2">
      <c r="A66" s="446">
        <v>1990</v>
      </c>
      <c r="B66" s="447" t="s">
        <v>892</v>
      </c>
      <c r="C66" s="447" t="s">
        <v>924</v>
      </c>
      <c r="D66" s="447" t="s">
        <v>925</v>
      </c>
      <c r="E66" s="447" t="s">
        <v>181</v>
      </c>
      <c r="F66" s="447" t="s">
        <v>665</v>
      </c>
      <c r="G66" s="448" t="s">
        <v>2076</v>
      </c>
      <c r="H66" s="449">
        <v>0</v>
      </c>
      <c r="I66" s="451"/>
      <c r="J66" s="450">
        <v>0</v>
      </c>
      <c r="K66" s="450">
        <v>0</v>
      </c>
      <c r="L66" s="450">
        <v>0</v>
      </c>
      <c r="M66" s="450">
        <v>0</v>
      </c>
      <c r="N66" s="450">
        <v>0</v>
      </c>
      <c r="O66" s="450">
        <v>0</v>
      </c>
      <c r="P66" s="451"/>
      <c r="Q66" s="450">
        <v>0</v>
      </c>
      <c r="R66" s="450">
        <v>0</v>
      </c>
      <c r="S66" s="450">
        <v>0</v>
      </c>
      <c r="T66" s="450">
        <v>0</v>
      </c>
      <c r="U66" s="451"/>
      <c r="V66" s="451"/>
      <c r="W66" s="451"/>
      <c r="X66" s="451"/>
      <c r="Y66" s="451"/>
      <c r="Z66" s="451"/>
      <c r="AA66" s="451"/>
      <c r="AB66" s="451"/>
      <c r="AC66" s="451"/>
      <c r="AD66" s="451"/>
      <c r="AE66" s="451"/>
      <c r="AF66" s="451"/>
      <c r="AG66" s="451"/>
      <c r="AH66" s="451"/>
      <c r="AI66" s="450">
        <v>0</v>
      </c>
      <c r="AJ66" s="450">
        <v>0</v>
      </c>
    </row>
    <row r="67" spans="1:36" ht="12" customHeight="1" x14ac:dyDescent="0.2">
      <c r="A67" s="446">
        <v>1990</v>
      </c>
      <c r="B67" s="447" t="s">
        <v>892</v>
      </c>
      <c r="C67" s="447" t="s">
        <v>924</v>
      </c>
      <c r="D67" s="447" t="s">
        <v>925</v>
      </c>
      <c r="E67" s="447" t="s">
        <v>181</v>
      </c>
      <c r="F67" s="447" t="s">
        <v>923</v>
      </c>
      <c r="G67" s="448" t="s">
        <v>2076</v>
      </c>
      <c r="H67" s="449">
        <v>0</v>
      </c>
      <c r="I67" s="450">
        <v>0</v>
      </c>
      <c r="J67" s="450">
        <v>0</v>
      </c>
      <c r="K67" s="450">
        <v>0</v>
      </c>
      <c r="L67" s="450">
        <v>0</v>
      </c>
      <c r="M67" s="450">
        <v>0</v>
      </c>
      <c r="N67" s="450">
        <v>0</v>
      </c>
      <c r="O67" s="450">
        <v>0</v>
      </c>
      <c r="P67" s="451"/>
      <c r="Q67" s="450">
        <v>0</v>
      </c>
      <c r="R67" s="450">
        <v>0</v>
      </c>
      <c r="S67" s="450">
        <v>0</v>
      </c>
      <c r="T67" s="450">
        <v>0</v>
      </c>
      <c r="U67" s="450">
        <v>0</v>
      </c>
      <c r="V67" s="450">
        <v>0</v>
      </c>
      <c r="W67" s="450">
        <v>0</v>
      </c>
      <c r="X67" s="450">
        <v>0</v>
      </c>
      <c r="Y67" s="450">
        <v>0</v>
      </c>
      <c r="Z67" s="450">
        <v>0</v>
      </c>
      <c r="AA67" s="450">
        <v>0</v>
      </c>
      <c r="AB67" s="450">
        <v>0</v>
      </c>
      <c r="AC67" s="450">
        <v>0</v>
      </c>
      <c r="AD67" s="450">
        <v>0</v>
      </c>
      <c r="AE67" s="450">
        <v>0</v>
      </c>
      <c r="AF67" s="450">
        <v>0</v>
      </c>
      <c r="AG67" s="450">
        <v>0</v>
      </c>
      <c r="AH67" s="450">
        <v>0</v>
      </c>
      <c r="AI67" s="450">
        <v>0</v>
      </c>
      <c r="AJ67" s="450">
        <v>0</v>
      </c>
    </row>
    <row r="68" spans="1:36" ht="12" customHeight="1" x14ac:dyDescent="0.2">
      <c r="A68" s="446">
        <v>1990</v>
      </c>
      <c r="B68" s="447" t="s">
        <v>892</v>
      </c>
      <c r="C68" s="447" t="s">
        <v>926</v>
      </c>
      <c r="D68" s="447" t="s">
        <v>927</v>
      </c>
      <c r="E68" s="447" t="s">
        <v>181</v>
      </c>
      <c r="F68" s="447" t="s">
        <v>166</v>
      </c>
      <c r="G68" s="448" t="s">
        <v>2077</v>
      </c>
      <c r="H68" s="449">
        <v>11.290648774101802</v>
      </c>
      <c r="I68" s="450">
        <v>1057.6720163093023</v>
      </c>
      <c r="J68" s="450">
        <v>14181.964387311196</v>
      </c>
      <c r="K68" s="450">
        <v>586.12712627806332</v>
      </c>
      <c r="L68" s="450">
        <v>11.961778087307412</v>
      </c>
      <c r="M68" s="450">
        <v>1913.8844939691862</v>
      </c>
      <c r="N68" s="450">
        <v>836.63707416094348</v>
      </c>
      <c r="O68" s="450">
        <v>21.15344032618605</v>
      </c>
      <c r="P68" s="451"/>
      <c r="Q68" s="450">
        <v>258.48477286354148</v>
      </c>
      <c r="R68" s="450">
        <v>255.899925134906</v>
      </c>
      <c r="S68" s="450">
        <v>254.60750127058833</v>
      </c>
      <c r="T68" s="450">
        <v>26.657644530597018</v>
      </c>
      <c r="U68" s="450">
        <v>13.220900203866279</v>
      </c>
      <c r="V68" s="450">
        <v>2.6441800407732563</v>
      </c>
      <c r="W68" s="450">
        <v>10.576720163093025</v>
      </c>
      <c r="X68" s="450">
        <v>13.220900203866279</v>
      </c>
      <c r="Y68" s="450">
        <v>7.9034541418712614</v>
      </c>
      <c r="Z68" s="450">
        <v>18.50926028541279</v>
      </c>
      <c r="AA68" s="450">
        <v>26.420118131398215</v>
      </c>
      <c r="AB68" s="450">
        <v>52.883600815465115</v>
      </c>
      <c r="AC68" s="450">
        <v>132.20900203866279</v>
      </c>
      <c r="AD68" s="450">
        <v>0.13560069177696266</v>
      </c>
      <c r="AE68" s="450">
        <v>7.2260152154251545</v>
      </c>
      <c r="AF68" s="450">
        <v>3.3871946322305408</v>
      </c>
      <c r="AG68" s="450">
        <v>1.6935973161152704</v>
      </c>
      <c r="AH68" s="450">
        <v>13.322965553440129</v>
      </c>
      <c r="AI68" s="450">
        <v>2.2016765109498515E-2</v>
      </c>
      <c r="AJ68" s="450">
        <v>9.5092556553853368E-6</v>
      </c>
    </row>
    <row r="69" spans="1:36" ht="12" customHeight="1" x14ac:dyDescent="0.2">
      <c r="A69" s="446">
        <v>1990</v>
      </c>
      <c r="B69" s="447" t="s">
        <v>892</v>
      </c>
      <c r="C69" s="447" t="s">
        <v>926</v>
      </c>
      <c r="D69" s="447" t="s">
        <v>927</v>
      </c>
      <c r="E69" s="447" t="s">
        <v>181</v>
      </c>
      <c r="F69" s="447" t="s">
        <v>923</v>
      </c>
      <c r="G69" s="448" t="s">
        <v>2077</v>
      </c>
      <c r="H69" s="449">
        <v>27.8146115999999</v>
      </c>
      <c r="I69" s="450">
        <v>40259.780115403279</v>
      </c>
      <c r="J69" s="450">
        <v>48921.432000261673</v>
      </c>
      <c r="K69" s="450">
        <v>1578.7830564400097</v>
      </c>
      <c r="L69" s="450">
        <v>32.22006237632673</v>
      </c>
      <c r="M69" s="450">
        <v>5155.2099802122802</v>
      </c>
      <c r="N69" s="450">
        <v>2169.5397047999918</v>
      </c>
      <c r="O69" s="450">
        <v>54.405108264058491</v>
      </c>
      <c r="P69" s="451"/>
      <c r="Q69" s="450">
        <v>4884.5446382324681</v>
      </c>
      <c r="R69" s="450">
        <v>4835.6991918501453</v>
      </c>
      <c r="S69" s="450">
        <v>4811.2764686589817</v>
      </c>
      <c r="T69" s="450">
        <v>125.75440577542423</v>
      </c>
      <c r="U69" s="450">
        <v>340.03192665036556</v>
      </c>
      <c r="V69" s="450">
        <v>20.401915599021933</v>
      </c>
      <c r="W69" s="450">
        <v>136.01277066014623</v>
      </c>
      <c r="X69" s="450">
        <v>340.03192665036556</v>
      </c>
      <c r="Y69" s="450">
        <v>13.629159683999951</v>
      </c>
      <c r="Z69" s="450">
        <v>20401.915599021933</v>
      </c>
      <c r="AA69" s="450">
        <v>136.01345072399948</v>
      </c>
      <c r="AB69" s="450">
        <v>272.02554132029246</v>
      </c>
      <c r="AC69" s="450">
        <v>612.05746797065808</v>
      </c>
      <c r="AD69" s="450">
        <v>0.37327208767199871</v>
      </c>
      <c r="AE69" s="450">
        <v>5.5629223199999807</v>
      </c>
      <c r="AF69" s="450">
        <v>2.5033150439999909</v>
      </c>
      <c r="AG69" s="450">
        <v>1.9470228119999933</v>
      </c>
      <c r="AH69" s="450">
        <v>5.5629223199999807</v>
      </c>
      <c r="AI69" s="450">
        <v>9.735114059999965E-2</v>
      </c>
      <c r="AJ69" s="450">
        <v>2.3426134135563607E-5</v>
      </c>
    </row>
    <row r="70" spans="1:36" ht="12" customHeight="1" x14ac:dyDescent="0.2">
      <c r="A70" s="446">
        <v>1990</v>
      </c>
      <c r="B70" s="447" t="s">
        <v>892</v>
      </c>
      <c r="C70" s="447" t="s">
        <v>928</v>
      </c>
      <c r="D70" s="447" t="s">
        <v>929</v>
      </c>
      <c r="E70" s="447" t="s">
        <v>181</v>
      </c>
      <c r="F70" s="447" t="s">
        <v>914</v>
      </c>
      <c r="G70" s="448" t="s">
        <v>2077</v>
      </c>
      <c r="H70" s="449">
        <v>0.1049471865</v>
      </c>
      <c r="I70" s="450">
        <v>2.3960544864786772</v>
      </c>
      <c r="J70" s="450">
        <v>7.5247132720499996</v>
      </c>
      <c r="K70" s="450">
        <v>44.298207421649998</v>
      </c>
      <c r="L70" s="450">
        <v>0.9046447476299998</v>
      </c>
      <c r="M70" s="450">
        <v>1912.0327908434999</v>
      </c>
      <c r="N70" s="450">
        <v>7.6611446144999995</v>
      </c>
      <c r="O70" s="450">
        <v>0.209894373</v>
      </c>
      <c r="P70" s="450">
        <v>0.1679154984</v>
      </c>
      <c r="Q70" s="450">
        <v>1.0494718649999999</v>
      </c>
      <c r="R70" s="450">
        <v>1.0494718649999999</v>
      </c>
      <c r="S70" s="450">
        <v>1.0494718649999999</v>
      </c>
      <c r="T70" s="450">
        <v>0.15742077974999999</v>
      </c>
      <c r="U70" s="450">
        <v>7.1661567176699032E-4</v>
      </c>
      <c r="V70" s="450">
        <v>2.655766782191964E-2</v>
      </c>
      <c r="W70" s="450">
        <v>3.8520860743774282E-2</v>
      </c>
      <c r="X70" s="450">
        <v>0.10202896921910065</v>
      </c>
      <c r="Y70" s="450">
        <v>2.0781854481242718E-2</v>
      </c>
      <c r="Z70" s="450">
        <v>3.1573977524288588E-2</v>
      </c>
      <c r="AA70" s="450">
        <v>1417.3843440092612</v>
      </c>
      <c r="AB70" s="450">
        <v>4.7774378117799402E-4</v>
      </c>
      <c r="AC70" s="450">
        <v>5.2948125320426982</v>
      </c>
      <c r="AD70" s="450">
        <v>5.3604550281138397E-4</v>
      </c>
      <c r="AE70" s="450">
        <v>2.1940467091814783E-2</v>
      </c>
      <c r="AF70" s="450">
        <v>7.479704690391404E-3</v>
      </c>
      <c r="AG70" s="450">
        <v>1.1967527504626247E-2</v>
      </c>
      <c r="AH70" s="450">
        <v>2.5680319437010487E-2</v>
      </c>
      <c r="AI70" s="450">
        <v>0</v>
      </c>
      <c r="AJ70" s="450">
        <v>2.4740866322141021E-7</v>
      </c>
    </row>
    <row r="71" spans="1:36" ht="12" customHeight="1" x14ac:dyDescent="0.2">
      <c r="A71" s="446">
        <v>1990</v>
      </c>
      <c r="B71" s="447" t="s">
        <v>892</v>
      </c>
      <c r="C71" s="447" t="s">
        <v>928</v>
      </c>
      <c r="D71" s="447" t="s">
        <v>929</v>
      </c>
      <c r="E71" s="447" t="s">
        <v>181</v>
      </c>
      <c r="F71" s="447" t="s">
        <v>915</v>
      </c>
      <c r="G71" s="448" t="s">
        <v>2076</v>
      </c>
      <c r="H71" s="449">
        <v>0.36615983557732029</v>
      </c>
      <c r="I71" s="450">
        <v>8.4174674845360968</v>
      </c>
      <c r="J71" s="450">
        <v>90.209570478214758</v>
      </c>
      <c r="K71" s="450">
        <v>6.8394070209315672</v>
      </c>
      <c r="L71" s="450">
        <v>0.75993411343684081</v>
      </c>
      <c r="M71" s="450">
        <v>72.154868991862315</v>
      </c>
      <c r="N71" s="450">
        <v>26.363508161567065</v>
      </c>
      <c r="O71" s="450">
        <v>2.4607190676984625</v>
      </c>
      <c r="P71" s="451"/>
      <c r="Q71" s="450">
        <v>0.8425611231643948</v>
      </c>
      <c r="R71" s="450">
        <v>0.8425611231643948</v>
      </c>
      <c r="S71" s="450">
        <v>0.8425611231643948</v>
      </c>
      <c r="T71" s="450">
        <v>0.41939151678758579</v>
      </c>
      <c r="U71" s="451"/>
      <c r="V71" s="450">
        <v>0</v>
      </c>
      <c r="W71" s="450">
        <v>0</v>
      </c>
      <c r="X71" s="450">
        <v>0</v>
      </c>
      <c r="Y71" s="451"/>
      <c r="Z71" s="450">
        <v>0</v>
      </c>
      <c r="AA71" s="450">
        <v>0</v>
      </c>
      <c r="AB71" s="450">
        <v>0</v>
      </c>
      <c r="AC71" s="450">
        <v>0</v>
      </c>
      <c r="AD71" s="450">
        <v>0</v>
      </c>
      <c r="AE71" s="450">
        <v>0</v>
      </c>
      <c r="AF71" s="450">
        <v>0</v>
      </c>
      <c r="AG71" s="450">
        <v>0</v>
      </c>
      <c r="AH71" s="450">
        <v>0</v>
      </c>
      <c r="AI71" s="450">
        <v>0</v>
      </c>
      <c r="AJ71" s="450">
        <v>0</v>
      </c>
    </row>
    <row r="72" spans="1:36" ht="12" customHeight="1" x14ac:dyDescent="0.2">
      <c r="A72" s="446">
        <v>1990</v>
      </c>
      <c r="B72" s="447" t="s">
        <v>892</v>
      </c>
      <c r="C72" s="447" t="s">
        <v>930</v>
      </c>
      <c r="D72" s="447" t="s">
        <v>931</v>
      </c>
      <c r="E72" s="447" t="s">
        <v>181</v>
      </c>
      <c r="F72" s="447" t="s">
        <v>914</v>
      </c>
      <c r="G72" s="448" t="s">
        <v>2077</v>
      </c>
      <c r="H72" s="449">
        <v>3.0659594369999998E-2</v>
      </c>
      <c r="I72" s="450">
        <v>0.69999073909289511</v>
      </c>
      <c r="J72" s="450">
        <v>2.1982929163290001</v>
      </c>
      <c r="K72" s="450">
        <v>12.941414783577001</v>
      </c>
      <c r="L72" s="450">
        <v>0.26428570346939995</v>
      </c>
      <c r="M72" s="450">
        <v>558.58714982702986</v>
      </c>
      <c r="N72" s="450">
        <v>2.2381503890099999</v>
      </c>
      <c r="O72" s="450">
        <v>6.1319188739999995E-2</v>
      </c>
      <c r="P72" s="450">
        <v>4.9055350992000001E-2</v>
      </c>
      <c r="Q72" s="450">
        <v>0.30659594369999998</v>
      </c>
      <c r="R72" s="450">
        <v>0.30659594369999998</v>
      </c>
      <c r="S72" s="450">
        <v>0.30659594369999998</v>
      </c>
      <c r="T72" s="450">
        <v>4.5989391554999995E-2</v>
      </c>
      <c r="U72" s="450">
        <v>2.0935430999439878E-4</v>
      </c>
      <c r="V72" s="450">
        <v>7.7586388924609949E-3</v>
      </c>
      <c r="W72" s="450">
        <v>1.1253602927100634E-2</v>
      </c>
      <c r="X72" s="450">
        <v>2.9807057383542546E-2</v>
      </c>
      <c r="Y72" s="450">
        <v>6.071274989837565E-3</v>
      </c>
      <c r="Z72" s="450">
        <v>9.2241190624217928E-3</v>
      </c>
      <c r="AA72" s="450">
        <v>414.07902872853566</v>
      </c>
      <c r="AB72" s="450">
        <v>1.39569539996266E-4</v>
      </c>
      <c r="AC72" s="450">
        <v>1.5468428445923295</v>
      </c>
      <c r="AD72" s="450">
        <v>1.5660198456163215E-4</v>
      </c>
      <c r="AE72" s="450">
        <v>6.4097556471737795E-3</v>
      </c>
      <c r="AF72" s="450">
        <v>2.1851439706274249E-3</v>
      </c>
      <c r="AG72" s="450">
        <v>3.4962303530038799E-3</v>
      </c>
      <c r="AH72" s="450">
        <v>7.5023276324874925E-3</v>
      </c>
      <c r="AI72" s="450">
        <v>0</v>
      </c>
      <c r="AJ72" s="450">
        <v>7.2278729053802452E-8</v>
      </c>
    </row>
    <row r="73" spans="1:36" ht="12" customHeight="1" x14ac:dyDescent="0.2">
      <c r="A73" s="446">
        <v>1990</v>
      </c>
      <c r="B73" s="447" t="s">
        <v>892</v>
      </c>
      <c r="C73" s="447" t="s">
        <v>930</v>
      </c>
      <c r="D73" s="447" t="s">
        <v>931</v>
      </c>
      <c r="E73" s="447" t="s">
        <v>181</v>
      </c>
      <c r="F73" s="447" t="s">
        <v>915</v>
      </c>
      <c r="G73" s="448" t="s">
        <v>2076</v>
      </c>
      <c r="H73" s="449">
        <v>0.16390654827583423</v>
      </c>
      <c r="I73" s="450">
        <v>3.7679666270306722</v>
      </c>
      <c r="J73" s="450">
        <v>45.421404502081138</v>
      </c>
      <c r="K73" s="450">
        <v>7.0631205560539883</v>
      </c>
      <c r="L73" s="450">
        <v>0.78479117289488787</v>
      </c>
      <c r="M73" s="450">
        <v>41.780303515004007</v>
      </c>
      <c r="N73" s="450">
        <v>11.801271475860066</v>
      </c>
      <c r="O73" s="450">
        <v>0.96707942862340912</v>
      </c>
      <c r="P73" s="451"/>
      <c r="Q73" s="450">
        <v>0.42622276898043532</v>
      </c>
      <c r="R73" s="450">
        <v>0.42622276898043532</v>
      </c>
      <c r="S73" s="450">
        <v>0.42622276898043532</v>
      </c>
      <c r="T73" s="450">
        <v>0.19069850716215719</v>
      </c>
      <c r="U73" s="451"/>
      <c r="V73" s="450">
        <v>0</v>
      </c>
      <c r="W73" s="450">
        <v>0</v>
      </c>
      <c r="X73" s="450">
        <v>0</v>
      </c>
      <c r="Y73" s="451"/>
      <c r="Z73" s="450">
        <v>0</v>
      </c>
      <c r="AA73" s="450">
        <v>0</v>
      </c>
      <c r="AB73" s="450">
        <v>0</v>
      </c>
      <c r="AC73" s="450">
        <v>0</v>
      </c>
      <c r="AD73" s="450">
        <v>0</v>
      </c>
      <c r="AE73" s="450">
        <v>0</v>
      </c>
      <c r="AF73" s="450">
        <v>0</v>
      </c>
      <c r="AG73" s="450">
        <v>0</v>
      </c>
      <c r="AH73" s="450">
        <v>0</v>
      </c>
      <c r="AI73" s="450">
        <v>0</v>
      </c>
      <c r="AJ73" s="450">
        <v>0</v>
      </c>
    </row>
    <row r="74" spans="1:36" ht="12" customHeight="1" x14ac:dyDescent="0.2">
      <c r="A74" s="446">
        <v>1990</v>
      </c>
      <c r="B74" s="447" t="s">
        <v>892</v>
      </c>
      <c r="C74" s="447" t="s">
        <v>932</v>
      </c>
      <c r="D74" s="447" t="s">
        <v>933</v>
      </c>
      <c r="E74" s="447" t="s">
        <v>181</v>
      </c>
      <c r="F74" s="447" t="s">
        <v>915</v>
      </c>
      <c r="G74" s="448" t="s">
        <v>2076</v>
      </c>
      <c r="H74" s="449">
        <v>0.79613258999417003</v>
      </c>
      <c r="I74" s="450">
        <v>18.30189862055563</v>
      </c>
      <c r="J74" s="450">
        <v>227.00792769202366</v>
      </c>
      <c r="K74" s="450">
        <v>5.5849920551853476</v>
      </c>
      <c r="L74" s="450">
        <v>0</v>
      </c>
      <c r="M74" s="450">
        <v>81.040094842433021</v>
      </c>
      <c r="N74" s="450">
        <v>57.321546479580235</v>
      </c>
      <c r="O74" s="450">
        <v>1.8301898620555626</v>
      </c>
      <c r="P74" s="451"/>
      <c r="Q74" s="450">
        <v>1.5611875228852972</v>
      </c>
      <c r="R74" s="450">
        <v>1.5611875228852972</v>
      </c>
      <c r="S74" s="450">
        <v>1.5611875228852972</v>
      </c>
      <c r="T74" s="450">
        <v>0.70042773540515524</v>
      </c>
      <c r="U74" s="451"/>
      <c r="V74" s="450">
        <v>0</v>
      </c>
      <c r="W74" s="450">
        <v>0</v>
      </c>
      <c r="X74" s="450">
        <v>0</v>
      </c>
      <c r="Y74" s="451"/>
      <c r="Z74" s="450">
        <v>0</v>
      </c>
      <c r="AA74" s="451"/>
      <c r="AB74" s="450">
        <v>0</v>
      </c>
      <c r="AC74" s="450">
        <v>0</v>
      </c>
      <c r="AD74" s="450">
        <v>0</v>
      </c>
      <c r="AE74" s="450">
        <v>0</v>
      </c>
      <c r="AF74" s="450">
        <v>0</v>
      </c>
      <c r="AG74" s="450">
        <v>0</v>
      </c>
      <c r="AH74" s="450">
        <v>0</v>
      </c>
      <c r="AI74" s="450">
        <v>0</v>
      </c>
      <c r="AJ74" s="450">
        <v>0</v>
      </c>
    </row>
    <row r="75" spans="1:36" ht="12" customHeight="1" x14ac:dyDescent="0.2">
      <c r="A75" s="446">
        <v>1990</v>
      </c>
      <c r="B75" s="447" t="s">
        <v>892</v>
      </c>
      <c r="C75" s="447" t="s">
        <v>934</v>
      </c>
      <c r="D75" s="447" t="s">
        <v>935</v>
      </c>
      <c r="E75" s="447" t="s">
        <v>181</v>
      </c>
      <c r="F75" s="447" t="s">
        <v>915</v>
      </c>
      <c r="G75" s="448" t="s">
        <v>2076</v>
      </c>
      <c r="H75" s="449">
        <v>1.5891532033000568</v>
      </c>
      <c r="I75" s="450">
        <v>36.532257547127728</v>
      </c>
      <c r="J75" s="450">
        <v>459.28921272521893</v>
      </c>
      <c r="K75" s="450">
        <v>14.842665528239941</v>
      </c>
      <c r="L75" s="450">
        <v>0</v>
      </c>
      <c r="M75" s="450">
        <v>123.17996270058654</v>
      </c>
      <c r="N75" s="450">
        <v>114.41903063760408</v>
      </c>
      <c r="O75" s="450">
        <v>3.653225754712774</v>
      </c>
      <c r="P75" s="451"/>
      <c r="Q75" s="450">
        <v>4.6490825815239987</v>
      </c>
      <c r="R75" s="450">
        <v>4.6490825815239987</v>
      </c>
      <c r="S75" s="450">
        <v>4.6490825815239987</v>
      </c>
      <c r="T75" s="450">
        <v>1.0191868540362468</v>
      </c>
      <c r="U75" s="451"/>
      <c r="V75" s="450">
        <v>0</v>
      </c>
      <c r="W75" s="450">
        <v>0</v>
      </c>
      <c r="X75" s="450">
        <v>0</v>
      </c>
      <c r="Y75" s="451"/>
      <c r="Z75" s="450">
        <v>0</v>
      </c>
      <c r="AA75" s="451"/>
      <c r="AB75" s="450">
        <v>0</v>
      </c>
      <c r="AC75" s="450">
        <v>0</v>
      </c>
      <c r="AD75" s="450">
        <v>0</v>
      </c>
      <c r="AE75" s="450">
        <v>0</v>
      </c>
      <c r="AF75" s="450">
        <v>0</v>
      </c>
      <c r="AG75" s="450">
        <v>0</v>
      </c>
      <c r="AH75" s="450">
        <v>0</v>
      </c>
      <c r="AI75" s="450">
        <v>0</v>
      </c>
      <c r="AJ75" s="450">
        <v>0</v>
      </c>
    </row>
    <row r="76" spans="1:36" ht="12" customHeight="1" x14ac:dyDescent="0.2">
      <c r="A76" s="446">
        <v>1990</v>
      </c>
      <c r="B76" s="447" t="s">
        <v>892</v>
      </c>
      <c r="C76" s="447" t="s">
        <v>936</v>
      </c>
      <c r="D76" s="447" t="s">
        <v>937</v>
      </c>
      <c r="E76" s="447" t="s">
        <v>181</v>
      </c>
      <c r="F76" s="447" t="s">
        <v>948</v>
      </c>
      <c r="G76" s="448" t="s">
        <v>2076</v>
      </c>
      <c r="H76" s="449">
        <v>0</v>
      </c>
      <c r="I76" s="450">
        <v>0</v>
      </c>
      <c r="J76" s="450">
        <v>0</v>
      </c>
      <c r="K76" s="450">
        <v>0</v>
      </c>
      <c r="L76" s="450">
        <v>0</v>
      </c>
      <c r="M76" s="450">
        <v>0</v>
      </c>
      <c r="N76" s="450">
        <v>0</v>
      </c>
      <c r="O76" s="450">
        <v>0</v>
      </c>
      <c r="P76" s="450">
        <v>0</v>
      </c>
      <c r="Q76" s="450">
        <v>0</v>
      </c>
      <c r="R76" s="450">
        <v>0</v>
      </c>
      <c r="S76" s="450">
        <v>0</v>
      </c>
      <c r="T76" s="450">
        <v>0</v>
      </c>
      <c r="U76" s="450">
        <v>0</v>
      </c>
      <c r="V76" s="450">
        <v>0</v>
      </c>
      <c r="W76" s="450">
        <v>0</v>
      </c>
      <c r="X76" s="450">
        <v>0</v>
      </c>
      <c r="Y76" s="450">
        <v>0</v>
      </c>
      <c r="Z76" s="450">
        <v>0</v>
      </c>
      <c r="AA76" s="450">
        <v>0</v>
      </c>
      <c r="AB76" s="450">
        <v>0</v>
      </c>
      <c r="AC76" s="450">
        <v>0</v>
      </c>
      <c r="AD76" s="450">
        <v>0</v>
      </c>
      <c r="AE76" s="450">
        <v>0</v>
      </c>
      <c r="AF76" s="450">
        <v>0</v>
      </c>
      <c r="AG76" s="450">
        <v>0</v>
      </c>
      <c r="AH76" s="450">
        <v>0</v>
      </c>
      <c r="AI76" s="450">
        <v>0</v>
      </c>
      <c r="AJ76" s="450">
        <v>0</v>
      </c>
    </row>
    <row r="77" spans="1:36" ht="12" customHeight="1" x14ac:dyDescent="0.2">
      <c r="A77" s="446">
        <v>1990</v>
      </c>
      <c r="B77" s="447" t="s">
        <v>892</v>
      </c>
      <c r="C77" s="447" t="s">
        <v>936</v>
      </c>
      <c r="D77" s="447" t="s">
        <v>937</v>
      </c>
      <c r="E77" s="447" t="s">
        <v>181</v>
      </c>
      <c r="F77" s="447" t="s">
        <v>166</v>
      </c>
      <c r="G77" s="448" t="s">
        <v>2076</v>
      </c>
      <c r="H77" s="449">
        <v>6.9875332778052703</v>
      </c>
      <c r="I77" s="450">
        <v>654.56986208948524</v>
      </c>
      <c r="J77" s="450">
        <v>5833.53174709626</v>
      </c>
      <c r="K77" s="450">
        <v>1175.0388112613462</v>
      </c>
      <c r="L77" s="450">
        <v>28.894396998229801</v>
      </c>
      <c r="M77" s="450">
        <v>4689.24836987447</v>
      </c>
      <c r="N77" s="450">
        <v>517.7762158853709</v>
      </c>
      <c r="O77" s="450">
        <v>20.487421144536654</v>
      </c>
      <c r="P77" s="450">
        <v>1.1707097796878074</v>
      </c>
      <c r="Q77" s="450">
        <v>1134.0118145266804</v>
      </c>
      <c r="R77" s="450">
        <v>1134.0118145266804</v>
      </c>
      <c r="S77" s="450">
        <v>1134.0118145266804</v>
      </c>
      <c r="T77" s="450">
        <v>619.53851812589232</v>
      </c>
      <c r="U77" s="450">
        <v>1.6340838985777057E-2</v>
      </c>
      <c r="V77" s="450">
        <v>1.2964699897697336</v>
      </c>
      <c r="W77" s="450">
        <v>4.6097202394831616</v>
      </c>
      <c r="X77" s="450">
        <v>3.2503670486876128</v>
      </c>
      <c r="Y77" s="450">
        <v>0.86606446624618394</v>
      </c>
      <c r="Z77" s="450">
        <v>1.3209812482483987</v>
      </c>
      <c r="AA77" s="450">
        <v>7.8115016165899558</v>
      </c>
      <c r="AB77" s="450">
        <v>1.6340838985777057E-2</v>
      </c>
      <c r="AC77" s="450">
        <v>260.60126507280893</v>
      </c>
      <c r="AD77" s="450">
        <v>4.9519680825756808E-3</v>
      </c>
      <c r="AE77" s="450">
        <v>3.987360721742788</v>
      </c>
      <c r="AF77" s="450">
        <v>3.9710580700512774</v>
      </c>
      <c r="AG77" s="450">
        <v>2.0246564061604593</v>
      </c>
      <c r="AH77" s="450">
        <v>2.0272930311536408</v>
      </c>
      <c r="AI77" s="450">
        <v>4.2973329658502396E-2</v>
      </c>
      <c r="AJ77" s="450">
        <v>8.2414208598644208E-6</v>
      </c>
    </row>
    <row r="78" spans="1:36" ht="12" customHeight="1" x14ac:dyDescent="0.2">
      <c r="A78" s="446">
        <v>1990</v>
      </c>
      <c r="B78" s="447" t="s">
        <v>892</v>
      </c>
      <c r="C78" s="447" t="s">
        <v>936</v>
      </c>
      <c r="D78" s="447" t="s">
        <v>937</v>
      </c>
      <c r="E78" s="447" t="s">
        <v>181</v>
      </c>
      <c r="F78" s="447" t="s">
        <v>165</v>
      </c>
      <c r="G78" s="448" t="s">
        <v>2076</v>
      </c>
      <c r="H78" s="449">
        <v>0.55863436504899711</v>
      </c>
      <c r="I78" s="450">
        <v>1.2754209247693997</v>
      </c>
      <c r="J78" s="450">
        <v>19.389591381433785</v>
      </c>
      <c r="K78" s="450">
        <v>544.46296391314047</v>
      </c>
      <c r="L78" s="450">
        <v>16.1081368965833</v>
      </c>
      <c r="M78" s="450">
        <v>25516.869204450315</v>
      </c>
      <c r="N78" s="450">
        <v>40.780308648576785</v>
      </c>
      <c r="O78" s="450">
        <v>0.7180397359814058</v>
      </c>
      <c r="P78" s="450">
        <v>4.7869315732093735E-2</v>
      </c>
      <c r="Q78" s="450">
        <v>3.5444825912924998</v>
      </c>
      <c r="R78" s="450">
        <v>3.5444825912924998</v>
      </c>
      <c r="S78" s="450">
        <v>3.5444825912924998</v>
      </c>
      <c r="T78" s="450">
        <v>0.17722412956462497</v>
      </c>
      <c r="U78" s="450">
        <v>3.8145485756467907E-3</v>
      </c>
      <c r="V78" s="450">
        <v>0.14136659014560873</v>
      </c>
      <c r="W78" s="450">
        <v>0.2050467220742424</v>
      </c>
      <c r="X78" s="450">
        <v>0.54310068080115681</v>
      </c>
      <c r="Y78" s="450">
        <v>0.11062190869375695</v>
      </c>
      <c r="Z78" s="450">
        <v>0.16806843017513637</v>
      </c>
      <c r="AA78" s="450">
        <v>0.43172886758811979</v>
      </c>
      <c r="AB78" s="450">
        <v>2.5430323837645299E-3</v>
      </c>
      <c r="AC78" s="450">
        <v>28.18431189568998</v>
      </c>
      <c r="AD78" s="450">
        <v>2.8533727209581546E-3</v>
      </c>
      <c r="AE78" s="450">
        <v>0.11678920904386864</v>
      </c>
      <c r="AF78" s="450">
        <v>3.981450308313704E-2</v>
      </c>
      <c r="AG78" s="450">
        <v>6.3703204933019258E-2</v>
      </c>
      <c r="AH78" s="450">
        <v>0.13669646058543716</v>
      </c>
      <c r="AI78" s="450">
        <v>8.898621766928069E-5</v>
      </c>
      <c r="AJ78" s="450">
        <v>1.9017168397558504E-6</v>
      </c>
    </row>
    <row r="79" spans="1:36" ht="12" customHeight="1" x14ac:dyDescent="0.2">
      <c r="A79" s="446">
        <v>1990</v>
      </c>
      <c r="B79" s="447" t="s">
        <v>892</v>
      </c>
      <c r="C79" s="447" t="s">
        <v>938</v>
      </c>
      <c r="D79" s="447" t="s">
        <v>939</v>
      </c>
      <c r="E79" s="447" t="s">
        <v>181</v>
      </c>
      <c r="F79" s="447" t="s">
        <v>948</v>
      </c>
      <c r="G79" s="448" t="s">
        <v>2076</v>
      </c>
      <c r="H79" s="449">
        <v>0</v>
      </c>
      <c r="I79" s="450">
        <v>0</v>
      </c>
      <c r="J79" s="450">
        <v>0</v>
      </c>
      <c r="K79" s="450">
        <v>0</v>
      </c>
      <c r="L79" s="450">
        <v>0</v>
      </c>
      <c r="M79" s="450">
        <v>0</v>
      </c>
      <c r="N79" s="450">
        <v>0</v>
      </c>
      <c r="O79" s="450">
        <v>0</v>
      </c>
      <c r="P79" s="450">
        <v>0</v>
      </c>
      <c r="Q79" s="450">
        <v>0</v>
      </c>
      <c r="R79" s="450">
        <v>0</v>
      </c>
      <c r="S79" s="450">
        <v>0</v>
      </c>
      <c r="T79" s="450">
        <v>0</v>
      </c>
      <c r="U79" s="450">
        <v>0</v>
      </c>
      <c r="V79" s="450">
        <v>0</v>
      </c>
      <c r="W79" s="450">
        <v>0</v>
      </c>
      <c r="X79" s="450">
        <v>0</v>
      </c>
      <c r="Y79" s="450">
        <v>0</v>
      </c>
      <c r="Z79" s="450">
        <v>0</v>
      </c>
      <c r="AA79" s="450">
        <v>0</v>
      </c>
      <c r="AB79" s="450">
        <v>0</v>
      </c>
      <c r="AC79" s="450">
        <v>0</v>
      </c>
      <c r="AD79" s="450">
        <v>0</v>
      </c>
      <c r="AE79" s="450">
        <v>0</v>
      </c>
      <c r="AF79" s="450">
        <v>0</v>
      </c>
      <c r="AG79" s="450">
        <v>0</v>
      </c>
      <c r="AH79" s="450">
        <v>0</v>
      </c>
      <c r="AI79" s="450">
        <v>0</v>
      </c>
      <c r="AJ79" s="450">
        <v>0</v>
      </c>
    </row>
    <row r="80" spans="1:36" ht="12" customHeight="1" x14ac:dyDescent="0.2">
      <c r="A80" s="446">
        <v>1990</v>
      </c>
      <c r="B80" s="447" t="s">
        <v>892</v>
      </c>
      <c r="C80" s="447" t="s">
        <v>938</v>
      </c>
      <c r="D80" s="447" t="s">
        <v>939</v>
      </c>
      <c r="E80" s="447" t="s">
        <v>181</v>
      </c>
      <c r="F80" s="447" t="s">
        <v>166</v>
      </c>
      <c r="G80" s="448" t="s">
        <v>2076</v>
      </c>
      <c r="H80" s="449">
        <v>0.14657952132250016</v>
      </c>
      <c r="I80" s="450">
        <v>13.731102699999997</v>
      </c>
      <c r="J80" s="450">
        <v>113.66457374999997</v>
      </c>
      <c r="K80" s="450">
        <v>25.542092398200001</v>
      </c>
      <c r="L80" s="450">
        <v>0.62808423930000012</v>
      </c>
      <c r="M80" s="450">
        <v>106.35661000781251</v>
      </c>
      <c r="N80" s="450">
        <v>10.861542529997253</v>
      </c>
      <c r="O80" s="450">
        <v>0.43142968749999955</v>
      </c>
      <c r="P80" s="450">
        <v>2.4653125000000012E-2</v>
      </c>
      <c r="Q80" s="450">
        <v>23.937771549999997</v>
      </c>
      <c r="R80" s="450">
        <v>23.937771549999997</v>
      </c>
      <c r="S80" s="450">
        <v>23.937771549999997</v>
      </c>
      <c r="T80" s="450">
        <v>13.1657743525</v>
      </c>
      <c r="U80" s="450">
        <v>3.4278654015878601E-4</v>
      </c>
      <c r="V80" s="450">
        <v>2.7196428690086046E-2</v>
      </c>
      <c r="W80" s="450">
        <v>9.6699444463513418E-2</v>
      </c>
      <c r="X80" s="450">
        <v>6.8183896545062767E-2</v>
      </c>
      <c r="Y80" s="450">
        <v>1.8167686628415659E-2</v>
      </c>
      <c r="Z80" s="450">
        <v>2.7710608500324214E-2</v>
      </c>
      <c r="AA80" s="450">
        <v>0.16386414522083381</v>
      </c>
      <c r="AB80" s="450">
        <v>3.4278654015878601E-4</v>
      </c>
      <c r="AC80" s="450">
        <v>5.4667086612299123</v>
      </c>
      <c r="AD80" s="450">
        <v>1.0387887717884735E-4</v>
      </c>
      <c r="AE80" s="450">
        <v>8.3644027541114288E-2</v>
      </c>
      <c r="AF80" s="450">
        <v>8.3302042066952839E-2</v>
      </c>
      <c r="AG80" s="450">
        <v>4.2471807297173647E-2</v>
      </c>
      <c r="AH80" s="450">
        <v>4.2527116547812223E-2</v>
      </c>
      <c r="AI80" s="450">
        <v>9.0146405613337555E-4</v>
      </c>
      <c r="AJ80" s="450">
        <v>1.7288268644004606E-7</v>
      </c>
    </row>
    <row r="81" spans="1:36" ht="12" customHeight="1" x14ac:dyDescent="0.2">
      <c r="A81" s="446">
        <v>1990</v>
      </c>
      <c r="B81" s="447" t="s">
        <v>892</v>
      </c>
      <c r="C81" s="447" t="s">
        <v>938</v>
      </c>
      <c r="D81" s="447" t="s">
        <v>939</v>
      </c>
      <c r="E81" s="447" t="s">
        <v>181</v>
      </c>
      <c r="F81" s="447" t="s">
        <v>165</v>
      </c>
      <c r="G81" s="448" t="s">
        <v>2076</v>
      </c>
      <c r="H81" s="449">
        <v>0.34367634426542421</v>
      </c>
      <c r="I81" s="450">
        <v>0.78464918782060333</v>
      </c>
      <c r="J81" s="450">
        <v>13.853614475075695</v>
      </c>
      <c r="K81" s="450">
        <v>2323.0925026145869</v>
      </c>
      <c r="L81" s="450">
        <v>160.51110647208139</v>
      </c>
      <c r="M81" s="450">
        <v>6272.6629433855478</v>
      </c>
      <c r="N81" s="450">
        <v>25.088373131375967</v>
      </c>
      <c r="O81" s="450">
        <v>0.1308548355216716</v>
      </c>
      <c r="P81" s="450">
        <v>2.5790322368111435E-2</v>
      </c>
      <c r="Q81" s="450">
        <v>34.574281534445795</v>
      </c>
      <c r="R81" s="450">
        <v>34.574281534445795</v>
      </c>
      <c r="S81" s="450">
        <v>34.574281534445795</v>
      </c>
      <c r="T81" s="450">
        <v>1.7287140767222893</v>
      </c>
      <c r="U81" s="450">
        <v>2.3467408944420854E-3</v>
      </c>
      <c r="V81" s="450">
        <v>8.6969860685620501E-2</v>
      </c>
      <c r="W81" s="450">
        <v>0.12614638886367702</v>
      </c>
      <c r="X81" s="450">
        <v>0.33411989706260498</v>
      </c>
      <c r="Y81" s="450">
        <v>6.8055485938820492E-2</v>
      </c>
      <c r="Z81" s="450">
        <v>0.10339704694671516</v>
      </c>
      <c r="AA81" s="450">
        <v>0.26560306384574567</v>
      </c>
      <c r="AB81" s="450">
        <v>1.5644939296280587E-3</v>
      </c>
      <c r="AC81" s="450">
        <v>17.339214849587115</v>
      </c>
      <c r="AD81" s="450">
        <v>1.7554177954655088E-3</v>
      </c>
      <c r="AE81" s="450">
        <v>7.1849658605099898E-2</v>
      </c>
      <c r="AF81" s="450">
        <v>2.4494201797193145E-2</v>
      </c>
      <c r="AG81" s="450">
        <v>3.9190722875509031E-2</v>
      </c>
      <c r="AH81" s="450">
        <v>8.409675950369648E-2</v>
      </c>
      <c r="AI81" s="450">
        <v>5.4745035200087174E-5</v>
      </c>
      <c r="AJ81" s="450">
        <v>1.7063778628667919E-6</v>
      </c>
    </row>
    <row r="82" spans="1:36" ht="12" customHeight="1" x14ac:dyDescent="0.2">
      <c r="A82" s="446">
        <v>1990</v>
      </c>
      <c r="B82" s="447" t="s">
        <v>892</v>
      </c>
      <c r="C82" s="447" t="s">
        <v>940</v>
      </c>
      <c r="D82" s="447" t="s">
        <v>941</v>
      </c>
      <c r="E82" s="447" t="s">
        <v>181</v>
      </c>
      <c r="F82" s="447" t="s">
        <v>948</v>
      </c>
      <c r="G82" s="448" t="s">
        <v>2076</v>
      </c>
      <c r="H82" s="449">
        <v>0</v>
      </c>
      <c r="I82" s="450">
        <v>0</v>
      </c>
      <c r="J82" s="450">
        <v>0</v>
      </c>
      <c r="K82" s="450">
        <v>0</v>
      </c>
      <c r="L82" s="450">
        <v>0</v>
      </c>
      <c r="M82" s="450">
        <v>0</v>
      </c>
      <c r="N82" s="450">
        <v>0</v>
      </c>
      <c r="O82" s="450">
        <v>0</v>
      </c>
      <c r="P82" s="450">
        <v>0</v>
      </c>
      <c r="Q82" s="450">
        <v>0</v>
      </c>
      <c r="R82" s="450">
        <v>0</v>
      </c>
      <c r="S82" s="450">
        <v>0</v>
      </c>
      <c r="T82" s="450">
        <v>0</v>
      </c>
      <c r="U82" s="450">
        <v>0</v>
      </c>
      <c r="V82" s="450">
        <v>0</v>
      </c>
      <c r="W82" s="450">
        <v>0</v>
      </c>
      <c r="X82" s="450">
        <v>0</v>
      </c>
      <c r="Y82" s="450">
        <v>0</v>
      </c>
      <c r="Z82" s="450">
        <v>0</v>
      </c>
      <c r="AA82" s="450">
        <v>0</v>
      </c>
      <c r="AB82" s="450">
        <v>0</v>
      </c>
      <c r="AC82" s="450">
        <v>0</v>
      </c>
      <c r="AD82" s="450">
        <v>0</v>
      </c>
      <c r="AE82" s="450">
        <v>0</v>
      </c>
      <c r="AF82" s="450">
        <v>0</v>
      </c>
      <c r="AG82" s="450">
        <v>0</v>
      </c>
      <c r="AH82" s="450">
        <v>0</v>
      </c>
      <c r="AI82" s="450">
        <v>0</v>
      </c>
      <c r="AJ82" s="450">
        <v>0</v>
      </c>
    </row>
    <row r="83" spans="1:36" ht="12" customHeight="1" x14ac:dyDescent="0.2">
      <c r="A83" s="446">
        <v>1990</v>
      </c>
      <c r="B83" s="447" t="s">
        <v>892</v>
      </c>
      <c r="C83" s="447" t="s">
        <v>940</v>
      </c>
      <c r="D83" s="447" t="s">
        <v>941</v>
      </c>
      <c r="E83" s="447" t="s">
        <v>181</v>
      </c>
      <c r="F83" s="447" t="s">
        <v>166</v>
      </c>
      <c r="G83" s="448" t="s">
        <v>2076</v>
      </c>
      <c r="H83" s="449">
        <v>6.4399263887071809</v>
      </c>
      <c r="I83" s="450">
        <v>603.2717928531323</v>
      </c>
      <c r="J83" s="450">
        <v>6294.9885256794596</v>
      </c>
      <c r="K83" s="450">
        <v>1337.6919584313866</v>
      </c>
      <c r="L83" s="450">
        <v>32.894064551591569</v>
      </c>
      <c r="M83" s="450">
        <v>4205.9244873072712</v>
      </c>
      <c r="N83" s="450">
        <v>477.19854540320324</v>
      </c>
      <c r="O83" s="450">
        <v>18.092802124764656</v>
      </c>
      <c r="P83" s="450">
        <v>1.0338744071294086</v>
      </c>
      <c r="Q83" s="450">
        <v>1023.1556350060694</v>
      </c>
      <c r="R83" s="450">
        <v>1023.1556350060694</v>
      </c>
      <c r="S83" s="450">
        <v>1023.1556350060694</v>
      </c>
      <c r="T83" s="450">
        <v>551.91348451332021</v>
      </c>
      <c r="U83" s="450">
        <v>1.5060221685437735E-2</v>
      </c>
      <c r="V83" s="450">
        <v>1.1948667673332993</v>
      </c>
      <c r="W83" s="450">
        <v>4.2484604844886578</v>
      </c>
      <c r="X83" s="450">
        <v>2.995638617752995</v>
      </c>
      <c r="Y83" s="450">
        <v>0.79819174932819981</v>
      </c>
      <c r="Z83" s="450">
        <v>1.2174570998614553</v>
      </c>
      <c r="AA83" s="450">
        <v>7.1993210473706704</v>
      </c>
      <c r="AB83" s="450">
        <v>1.5060221685437735E-2</v>
      </c>
      <c r="AC83" s="450">
        <v>240.17817120149485</v>
      </c>
      <c r="AD83" s="450">
        <v>4.5638866625950895E-3</v>
      </c>
      <c r="AE83" s="450">
        <v>3.6748747393888972</v>
      </c>
      <c r="AF83" s="450">
        <v>3.6598497122927771</v>
      </c>
      <c r="AG83" s="450">
        <v>1.8659858493286658</v>
      </c>
      <c r="AH83" s="450">
        <v>1.8684158443205536</v>
      </c>
      <c r="AI83" s="450">
        <v>3.9605547290549173E-2</v>
      </c>
      <c r="AJ83" s="450">
        <v>7.5955478944857529E-6</v>
      </c>
    </row>
    <row r="84" spans="1:36" ht="12" customHeight="1" x14ac:dyDescent="0.2">
      <c r="A84" s="446">
        <v>1990</v>
      </c>
      <c r="B84" s="447" t="s">
        <v>892</v>
      </c>
      <c r="C84" s="447" t="s">
        <v>940</v>
      </c>
      <c r="D84" s="447" t="s">
        <v>941</v>
      </c>
      <c r="E84" s="447" t="s">
        <v>181</v>
      </c>
      <c r="F84" s="447" t="s">
        <v>165</v>
      </c>
      <c r="G84" s="448" t="s">
        <v>2076</v>
      </c>
      <c r="H84" s="449">
        <v>0.20339779318495788</v>
      </c>
      <c r="I84" s="450">
        <v>0.46437852325332951</v>
      </c>
      <c r="J84" s="450">
        <v>15.843211545073716</v>
      </c>
      <c r="K84" s="450">
        <v>307.66576368730676</v>
      </c>
      <c r="L84" s="450">
        <v>11.573306620412591</v>
      </c>
      <c r="M84" s="450">
        <v>6032.8749413283758</v>
      </c>
      <c r="N84" s="450">
        <v>14.848038902501937</v>
      </c>
      <c r="O84" s="450">
        <v>0.23630239884229859</v>
      </c>
      <c r="P84" s="450">
        <v>1.6215093256153213E-2</v>
      </c>
      <c r="Q84" s="450">
        <v>2.5684451540329536</v>
      </c>
      <c r="R84" s="450">
        <v>2.5684451540329536</v>
      </c>
      <c r="S84" s="450">
        <v>2.5684451540329536</v>
      </c>
      <c r="T84" s="450">
        <v>0.1284222577016477</v>
      </c>
      <c r="U84" s="450">
        <v>1.388870450559072E-3</v>
      </c>
      <c r="V84" s="450">
        <v>5.147132769602758E-2</v>
      </c>
      <c r="W84" s="450">
        <v>7.4657152117829903E-2</v>
      </c>
      <c r="X84" s="450">
        <v>0.19774200597651154</v>
      </c>
      <c r="Y84" s="450">
        <v>4.0277243066213088E-2</v>
      </c>
      <c r="Z84" s="450">
        <v>6.1193420849941116E-2</v>
      </c>
      <c r="AA84" s="450">
        <v>0.15719172398920089</v>
      </c>
      <c r="AB84" s="450">
        <v>9.259136337060489E-4</v>
      </c>
      <c r="AC84" s="450">
        <v>10.261858562025804</v>
      </c>
      <c r="AD84" s="450">
        <v>1.0389080065386664E-3</v>
      </c>
      <c r="AE84" s="450">
        <v>4.2522746314140762E-2</v>
      </c>
      <c r="AF84" s="450">
        <v>1.4496390788911623E-2</v>
      </c>
      <c r="AG84" s="450">
        <v>2.3194225262258596E-2</v>
      </c>
      <c r="AH84" s="450">
        <v>4.9770941708596576E-2</v>
      </c>
      <c r="AI84" s="450">
        <v>3.2399725885500335E-5</v>
      </c>
      <c r="AJ84" s="450">
        <v>9.5056569342346175E-7</v>
      </c>
    </row>
    <row r="85" spans="1:36" ht="12" customHeight="1" x14ac:dyDescent="0.2">
      <c r="A85" s="446">
        <v>1990</v>
      </c>
      <c r="B85" s="447" t="s">
        <v>892</v>
      </c>
      <c r="C85" s="447" t="s">
        <v>940</v>
      </c>
      <c r="D85" s="447" t="s">
        <v>941</v>
      </c>
      <c r="E85" s="447" t="s">
        <v>181</v>
      </c>
      <c r="F85" s="447" t="s">
        <v>665</v>
      </c>
      <c r="G85" s="448" t="s">
        <v>2076</v>
      </c>
      <c r="H85" s="449">
        <v>0.61817725544384594</v>
      </c>
      <c r="I85" s="450">
        <v>0</v>
      </c>
      <c r="J85" s="450">
        <v>432.11048192635678</v>
      </c>
      <c r="K85" s="450">
        <v>64.250224236372517</v>
      </c>
      <c r="L85" s="450">
        <v>3.3815907492827653</v>
      </c>
      <c r="M85" s="450">
        <v>68.783229733928025</v>
      </c>
      <c r="N85" s="450">
        <v>40.057886152761206</v>
      </c>
      <c r="O85" s="450">
        <v>2.1605524096317836</v>
      </c>
      <c r="P85" s="450">
        <v>0.12963314457790698</v>
      </c>
      <c r="Q85" s="450">
        <v>0.49347886977880645</v>
      </c>
      <c r="R85" s="450">
        <v>0.49347886977880645</v>
      </c>
      <c r="S85" s="450">
        <v>0.49347886977880645</v>
      </c>
      <c r="T85" s="450">
        <v>2.4673943488940326E-2</v>
      </c>
      <c r="U85" s="450">
        <v>0</v>
      </c>
      <c r="V85" s="450">
        <v>8.0753837973507214E-2</v>
      </c>
      <c r="W85" s="450">
        <v>7.2678454176156509E-2</v>
      </c>
      <c r="X85" s="450">
        <v>0.28263843290727525</v>
      </c>
      <c r="Y85" s="450">
        <v>0</v>
      </c>
      <c r="Z85" s="450">
        <v>8.0753837973507214E-2</v>
      </c>
      <c r="AA85" s="450">
        <v>0.24226151392052164</v>
      </c>
      <c r="AB85" s="450">
        <v>0</v>
      </c>
      <c r="AC85" s="450">
        <v>16.150767594701446</v>
      </c>
      <c r="AD85" s="451"/>
      <c r="AE85" s="451"/>
      <c r="AF85" s="451"/>
      <c r="AG85" s="451"/>
      <c r="AH85" s="451"/>
      <c r="AI85" s="450">
        <v>0</v>
      </c>
      <c r="AJ85" s="450">
        <v>0</v>
      </c>
    </row>
    <row r="86" spans="1:36" ht="12" customHeight="1" x14ac:dyDescent="0.2">
      <c r="A86" s="446">
        <v>1990</v>
      </c>
      <c r="B86" s="447" t="s">
        <v>892</v>
      </c>
      <c r="C86" s="447" t="s">
        <v>942</v>
      </c>
      <c r="D86" s="447" t="s">
        <v>943</v>
      </c>
      <c r="E86" s="447" t="s">
        <v>181</v>
      </c>
      <c r="F86" s="447" t="s">
        <v>948</v>
      </c>
      <c r="G86" s="448" t="s">
        <v>2076</v>
      </c>
      <c r="H86" s="449">
        <v>0</v>
      </c>
      <c r="I86" s="450">
        <v>0</v>
      </c>
      <c r="J86" s="450">
        <v>0</v>
      </c>
      <c r="K86" s="450">
        <v>0</v>
      </c>
      <c r="L86" s="450">
        <v>0</v>
      </c>
      <c r="M86" s="450">
        <v>0</v>
      </c>
      <c r="N86" s="450">
        <v>0</v>
      </c>
      <c r="O86" s="450">
        <v>0</v>
      </c>
      <c r="P86" s="450">
        <v>0</v>
      </c>
      <c r="Q86" s="450">
        <v>0</v>
      </c>
      <c r="R86" s="450">
        <v>0</v>
      </c>
      <c r="S86" s="450">
        <v>0</v>
      </c>
      <c r="T86" s="450">
        <v>0</v>
      </c>
      <c r="U86" s="450">
        <v>0</v>
      </c>
      <c r="V86" s="450">
        <v>0</v>
      </c>
      <c r="W86" s="450">
        <v>0</v>
      </c>
      <c r="X86" s="450">
        <v>0</v>
      </c>
      <c r="Y86" s="450">
        <v>0</v>
      </c>
      <c r="Z86" s="450">
        <v>0</v>
      </c>
      <c r="AA86" s="450">
        <v>0</v>
      </c>
      <c r="AB86" s="450">
        <v>0</v>
      </c>
      <c r="AC86" s="450">
        <v>0</v>
      </c>
      <c r="AD86" s="450">
        <v>0</v>
      </c>
      <c r="AE86" s="450">
        <v>0</v>
      </c>
      <c r="AF86" s="450">
        <v>0</v>
      </c>
      <c r="AG86" s="450">
        <v>0</v>
      </c>
      <c r="AH86" s="450">
        <v>0</v>
      </c>
      <c r="AI86" s="450">
        <v>0</v>
      </c>
      <c r="AJ86" s="450">
        <v>0</v>
      </c>
    </row>
    <row r="87" spans="1:36" ht="12" customHeight="1" x14ac:dyDescent="0.2">
      <c r="A87" s="446">
        <v>1990</v>
      </c>
      <c r="B87" s="447" t="s">
        <v>892</v>
      </c>
      <c r="C87" s="447" t="s">
        <v>942</v>
      </c>
      <c r="D87" s="447" t="s">
        <v>943</v>
      </c>
      <c r="E87" s="447" t="s">
        <v>181</v>
      </c>
      <c r="F87" s="447" t="s">
        <v>165</v>
      </c>
      <c r="G87" s="448" t="s">
        <v>2076</v>
      </c>
      <c r="H87" s="449">
        <v>0.35052325786629684</v>
      </c>
      <c r="I87" s="450">
        <v>0.80028141065364655</v>
      </c>
      <c r="J87" s="450">
        <v>24.267799579617598</v>
      </c>
      <c r="K87" s="450">
        <v>1429.8612341195476</v>
      </c>
      <c r="L87" s="450">
        <v>46.952621267493043</v>
      </c>
      <c r="M87" s="450">
        <v>10250.444855883168</v>
      </c>
      <c r="N87" s="450">
        <v>25.588197824239661</v>
      </c>
      <c r="O87" s="450">
        <v>0.38026426289480547</v>
      </c>
      <c r="P87" s="450">
        <v>2.7727768330277E-2</v>
      </c>
      <c r="Q87" s="450">
        <v>10.834547502365053</v>
      </c>
      <c r="R87" s="450">
        <v>10.834547502365053</v>
      </c>
      <c r="S87" s="450">
        <v>10.834547502365053</v>
      </c>
      <c r="T87" s="450">
        <v>0.5417273751182532</v>
      </c>
      <c r="U87" s="450">
        <v>2.3934939876240542E-3</v>
      </c>
      <c r="V87" s="450">
        <v>8.8702523209330558E-2</v>
      </c>
      <c r="W87" s="450">
        <v>0.12865954823592821</v>
      </c>
      <c r="X87" s="450">
        <v>0.34077642174256179</v>
      </c>
      <c r="Y87" s="450">
        <v>6.9411325641097574E-2</v>
      </c>
      <c r="Z87" s="450">
        <v>0.105456981122699</v>
      </c>
      <c r="AA87" s="450">
        <v>0.27089455760323983</v>
      </c>
      <c r="AB87" s="450">
        <v>1.5956626584160375E-3</v>
      </c>
      <c r="AC87" s="450">
        <v>17.684656448821549</v>
      </c>
      <c r="AD87" s="450">
        <v>1.7903902169880801E-3</v>
      </c>
      <c r="AE87" s="450">
        <v>7.3281087951140023E-2</v>
      </c>
      <c r="AF87" s="450">
        <v>2.498218907425228E-2</v>
      </c>
      <c r="AG87" s="450">
        <v>3.9971502518803645E-2</v>
      </c>
      <c r="AH87" s="450">
        <v>8.5772182488266166E-2</v>
      </c>
      <c r="AI87" s="450">
        <v>5.5835696609713418E-5</v>
      </c>
      <c r="AJ87" s="450">
        <v>1.5530463063732089E-6</v>
      </c>
    </row>
    <row r="88" spans="1:36" ht="12" customHeight="1" x14ac:dyDescent="0.2">
      <c r="A88" s="446">
        <v>1990</v>
      </c>
      <c r="B88" s="447" t="s">
        <v>892</v>
      </c>
      <c r="C88" s="447" t="s">
        <v>944</v>
      </c>
      <c r="D88" s="447" t="s">
        <v>945</v>
      </c>
      <c r="E88" s="447" t="s">
        <v>181</v>
      </c>
      <c r="F88" s="447" t="s">
        <v>948</v>
      </c>
      <c r="G88" s="448" t="s">
        <v>2076</v>
      </c>
      <c r="H88" s="449">
        <v>0</v>
      </c>
      <c r="I88" s="450">
        <v>0</v>
      </c>
      <c r="J88" s="450">
        <v>0</v>
      </c>
      <c r="K88" s="450">
        <v>0</v>
      </c>
      <c r="L88" s="450">
        <v>0</v>
      </c>
      <c r="M88" s="450">
        <v>0</v>
      </c>
      <c r="N88" s="450">
        <v>0</v>
      </c>
      <c r="O88" s="450">
        <v>0</v>
      </c>
      <c r="P88" s="450">
        <v>0</v>
      </c>
      <c r="Q88" s="450">
        <v>0</v>
      </c>
      <c r="R88" s="450">
        <v>0</v>
      </c>
      <c r="S88" s="450">
        <v>0</v>
      </c>
      <c r="T88" s="450">
        <v>0</v>
      </c>
      <c r="U88" s="450">
        <v>0</v>
      </c>
      <c r="V88" s="450">
        <v>0</v>
      </c>
      <c r="W88" s="450">
        <v>0</v>
      </c>
      <c r="X88" s="450">
        <v>0</v>
      </c>
      <c r="Y88" s="450">
        <v>0</v>
      </c>
      <c r="Z88" s="450">
        <v>0</v>
      </c>
      <c r="AA88" s="450">
        <v>0</v>
      </c>
      <c r="AB88" s="450">
        <v>0</v>
      </c>
      <c r="AC88" s="450">
        <v>0</v>
      </c>
      <c r="AD88" s="450">
        <v>0</v>
      </c>
      <c r="AE88" s="450">
        <v>0</v>
      </c>
      <c r="AF88" s="450">
        <v>0</v>
      </c>
      <c r="AG88" s="450">
        <v>0</v>
      </c>
      <c r="AH88" s="450">
        <v>0</v>
      </c>
      <c r="AI88" s="450">
        <v>0</v>
      </c>
      <c r="AJ88" s="450">
        <v>0</v>
      </c>
    </row>
    <row r="89" spans="1:36" ht="12" customHeight="1" x14ac:dyDescent="0.2">
      <c r="A89" s="446">
        <v>1990</v>
      </c>
      <c r="B89" s="447" t="s">
        <v>892</v>
      </c>
      <c r="C89" s="447" t="s">
        <v>944</v>
      </c>
      <c r="D89" s="447" t="s">
        <v>945</v>
      </c>
      <c r="E89" s="447" t="s">
        <v>181</v>
      </c>
      <c r="F89" s="447" t="s">
        <v>166</v>
      </c>
      <c r="G89" s="448" t="s">
        <v>2076</v>
      </c>
      <c r="H89" s="449">
        <v>1.2830731961018234</v>
      </c>
      <c r="I89" s="450">
        <v>120.1942104076648</v>
      </c>
      <c r="J89" s="450">
        <v>1112.2540303582778</v>
      </c>
      <c r="K89" s="450">
        <v>264.01005140929931</v>
      </c>
      <c r="L89" s="450">
        <v>6.4920504444909612</v>
      </c>
      <c r="M89" s="450">
        <v>953.08598071689551</v>
      </c>
      <c r="N89" s="450">
        <v>95.075723831145041</v>
      </c>
      <c r="O89" s="450">
        <v>3.6484032251884151</v>
      </c>
      <c r="P89" s="450">
        <v>0.20848018429648094</v>
      </c>
      <c r="Q89" s="450">
        <v>204.5852548385952</v>
      </c>
      <c r="R89" s="450">
        <v>204.5852548385952</v>
      </c>
      <c r="S89" s="450">
        <v>204.5852548385952</v>
      </c>
      <c r="T89" s="450">
        <v>111.61877776071238</v>
      </c>
      <c r="U89" s="450">
        <v>3.0005570880159952E-3</v>
      </c>
      <c r="V89" s="450">
        <v>0.23806196368433355</v>
      </c>
      <c r="W89" s="450">
        <v>0.84645156533217336</v>
      </c>
      <c r="X89" s="450">
        <v>0.59684278726949758</v>
      </c>
      <c r="Y89" s="450">
        <v>0.15902952566484774</v>
      </c>
      <c r="Z89" s="450">
        <v>0.24256279931635744</v>
      </c>
      <c r="AA89" s="450">
        <v>1.434372896282033</v>
      </c>
      <c r="AB89" s="450">
        <v>3.0005570880159952E-3</v>
      </c>
      <c r="AC89" s="450">
        <v>47.85243730390799</v>
      </c>
      <c r="AD89" s="450">
        <v>9.0929620827512618E-4</v>
      </c>
      <c r="AE89" s="450">
        <v>0.73217192131417097</v>
      </c>
      <c r="AF89" s="450">
        <v>0.7291783762991938</v>
      </c>
      <c r="AG89" s="450">
        <v>0.37177388110790865</v>
      </c>
      <c r="AH89" s="450">
        <v>0.37225802661712132</v>
      </c>
      <c r="AI89" s="450">
        <v>7.890900156026219E-3</v>
      </c>
      <c r="AJ89" s="450">
        <v>1.5133160419677945E-6</v>
      </c>
    </row>
    <row r="90" spans="1:36" ht="12" customHeight="1" x14ac:dyDescent="0.2">
      <c r="A90" s="446">
        <v>1990</v>
      </c>
      <c r="B90" s="447" t="s">
        <v>892</v>
      </c>
      <c r="C90" s="447" t="s">
        <v>944</v>
      </c>
      <c r="D90" s="447" t="s">
        <v>945</v>
      </c>
      <c r="E90" s="447" t="s">
        <v>181</v>
      </c>
      <c r="F90" s="447" t="s">
        <v>165</v>
      </c>
      <c r="G90" s="448" t="s">
        <v>2076</v>
      </c>
      <c r="H90" s="449">
        <v>0.32672465239446163</v>
      </c>
      <c r="I90" s="450">
        <v>0.74594669496452382</v>
      </c>
      <c r="J90" s="450">
        <v>19.252312308236387</v>
      </c>
      <c r="K90" s="450">
        <v>515.00498540725403</v>
      </c>
      <c r="L90" s="450">
        <v>24.202339824291105</v>
      </c>
      <c r="M90" s="450">
        <v>11314.105698365618</v>
      </c>
      <c r="N90" s="450">
        <v>23.85089962479568</v>
      </c>
      <c r="O90" s="450">
        <v>0.39454903309693323</v>
      </c>
      <c r="P90" s="450">
        <v>2.7720211974855097E-2</v>
      </c>
      <c r="Q90" s="450">
        <v>5.4803192813429478</v>
      </c>
      <c r="R90" s="450">
        <v>5.4803192813429478</v>
      </c>
      <c r="S90" s="450">
        <v>5.4803192813429478</v>
      </c>
      <c r="T90" s="450">
        <v>0.27401596406714757</v>
      </c>
      <c r="U90" s="450">
        <v>2.2309888818076462E-3</v>
      </c>
      <c r="V90" s="450">
        <v>8.2680108699476881E-2</v>
      </c>
      <c r="W90" s="450">
        <v>0.11992427101840519</v>
      </c>
      <c r="X90" s="450">
        <v>0.3176395729510661</v>
      </c>
      <c r="Y90" s="450">
        <v>6.4698677572421745E-2</v>
      </c>
      <c r="Z90" s="450">
        <v>9.8297030872130473E-2</v>
      </c>
      <c r="AA90" s="450">
        <v>0.25250230386204597</v>
      </c>
      <c r="AB90" s="450">
        <v>1.487325921205099E-3</v>
      </c>
      <c r="AC90" s="450">
        <v>16.483965332653195</v>
      </c>
      <c r="AD90" s="450">
        <v>1.6688325472514105E-3</v>
      </c>
      <c r="AE90" s="450">
        <v>6.8305704259592606E-2</v>
      </c>
      <c r="AF90" s="450">
        <v>2.3286035543042934E-2</v>
      </c>
      <c r="AG90" s="450">
        <v>3.7257656868868699E-2</v>
      </c>
      <c r="AH90" s="450">
        <v>7.9948722031114083E-2</v>
      </c>
      <c r="AI90" s="450">
        <v>5.204475924667398E-5</v>
      </c>
      <c r="AJ90" s="450">
        <v>1.2433075447180401E-6</v>
      </c>
    </row>
    <row r="91" spans="1:36" ht="12" customHeight="1" x14ac:dyDescent="0.2">
      <c r="A91" s="446">
        <v>1990</v>
      </c>
      <c r="B91" s="447" t="s">
        <v>892</v>
      </c>
      <c r="C91" s="447" t="s">
        <v>944</v>
      </c>
      <c r="D91" s="447" t="s">
        <v>945</v>
      </c>
      <c r="E91" s="447" t="s">
        <v>181</v>
      </c>
      <c r="F91" s="447" t="s">
        <v>665</v>
      </c>
      <c r="G91" s="448" t="s">
        <v>2076</v>
      </c>
      <c r="H91" s="449">
        <v>0.50692495604520182</v>
      </c>
      <c r="I91" s="450">
        <v>0</v>
      </c>
      <c r="J91" s="450">
        <v>354.34430032517957</v>
      </c>
      <c r="K91" s="450">
        <v>52.689961695848197</v>
      </c>
      <c r="L91" s="450">
        <v>2.7731558787288506</v>
      </c>
      <c r="M91" s="450">
        <v>56.408198682705851</v>
      </c>
      <c r="N91" s="450">
        <v>32.848737151729082</v>
      </c>
      <c r="O91" s="450">
        <v>1.7717215016258976</v>
      </c>
      <c r="P91" s="450">
        <v>0.10630329009755388</v>
      </c>
      <c r="Q91" s="450">
        <v>0.40467217040293696</v>
      </c>
      <c r="R91" s="450">
        <v>0.40467217040293696</v>
      </c>
      <c r="S91" s="450">
        <v>0.40467217040293696</v>
      </c>
      <c r="T91" s="450">
        <v>2.0233608520146849E-2</v>
      </c>
      <c r="U91" s="450">
        <v>0</v>
      </c>
      <c r="V91" s="450">
        <v>0</v>
      </c>
      <c r="W91" s="450">
        <v>0</v>
      </c>
      <c r="X91" s="450">
        <v>0</v>
      </c>
      <c r="Y91" s="450">
        <v>0</v>
      </c>
      <c r="Z91" s="450">
        <v>0</v>
      </c>
      <c r="AA91" s="450">
        <v>0</v>
      </c>
      <c r="AB91" s="450">
        <v>0</v>
      </c>
      <c r="AC91" s="450">
        <v>0</v>
      </c>
      <c r="AD91" s="450">
        <v>0</v>
      </c>
      <c r="AE91" s="450">
        <v>0</v>
      </c>
      <c r="AF91" s="450">
        <v>0</v>
      </c>
      <c r="AG91" s="450">
        <v>0</v>
      </c>
      <c r="AH91" s="450">
        <v>0</v>
      </c>
      <c r="AI91" s="450">
        <v>0</v>
      </c>
      <c r="AJ91" s="450">
        <v>0</v>
      </c>
    </row>
    <row r="92" spans="1:36" ht="12" customHeight="1" x14ac:dyDescent="0.2">
      <c r="A92" s="446">
        <v>1990</v>
      </c>
      <c r="B92" s="447" t="s">
        <v>946</v>
      </c>
      <c r="C92" s="447" t="s">
        <v>928</v>
      </c>
      <c r="D92" s="447" t="s">
        <v>929</v>
      </c>
      <c r="E92" s="447" t="s">
        <v>181</v>
      </c>
      <c r="F92" s="447" t="s">
        <v>914</v>
      </c>
      <c r="G92" s="448" t="s">
        <v>2077</v>
      </c>
      <c r="H92" s="449">
        <v>8.6422029081258452E-3</v>
      </c>
      <c r="I92" s="450">
        <v>0.19731056869327326</v>
      </c>
      <c r="J92" s="450">
        <v>0.61964594851262322</v>
      </c>
      <c r="K92" s="450">
        <v>3.6478738475199197</v>
      </c>
      <c r="L92" s="450">
        <v>7.4495789068044785E-2</v>
      </c>
      <c r="M92" s="450">
        <v>157.45229478314479</v>
      </c>
      <c r="N92" s="450">
        <v>0.63088081229318671</v>
      </c>
      <c r="O92" s="450">
        <v>1.728440581625169E-2</v>
      </c>
      <c r="P92" s="450">
        <v>1.3827524653001353E-2</v>
      </c>
      <c r="Q92" s="450">
        <v>8.6422029081258456E-2</v>
      </c>
      <c r="R92" s="450">
        <v>8.6422029081258456E-2</v>
      </c>
      <c r="S92" s="450">
        <v>8.6422029081258456E-2</v>
      </c>
      <c r="T92" s="450">
        <v>1.2963304362188769E-2</v>
      </c>
      <c r="U92" s="450">
        <v>5.9011949239375181E-5</v>
      </c>
      <c r="V92" s="450">
        <v>2.1869738650271879E-3</v>
      </c>
      <c r="W92" s="450">
        <v>3.1721202430077229E-3</v>
      </c>
      <c r="X92" s="450">
        <v>8.4018932179605807E-3</v>
      </c>
      <c r="Y92" s="450">
        <v>1.7113465279418802E-3</v>
      </c>
      <c r="Z92" s="450">
        <v>2.6000575097028158E-3</v>
      </c>
      <c r="AA92" s="450">
        <v>116.71892795076391</v>
      </c>
      <c r="AB92" s="450">
        <v>3.934129949291683E-5</v>
      </c>
      <c r="AC92" s="450">
        <v>0.43601782752318546</v>
      </c>
      <c r="AD92" s="450">
        <v>4.4142336329181382E-5</v>
      </c>
      <c r="AE92" s="450">
        <v>1.8067560916130055E-3</v>
      </c>
      <c r="AF92" s="450">
        <v>6.1593957668625184E-4</v>
      </c>
      <c r="AG92" s="450">
        <v>9.8550332269800307E-4</v>
      </c>
      <c r="AH92" s="450">
        <v>2.1147258799561314E-3</v>
      </c>
      <c r="AI92" s="450">
        <v>0</v>
      </c>
      <c r="AJ92" s="450">
        <v>0</v>
      </c>
    </row>
    <row r="93" spans="1:36" ht="12" customHeight="1" x14ac:dyDescent="0.2">
      <c r="A93" s="446">
        <v>1990</v>
      </c>
      <c r="B93" s="447" t="s">
        <v>946</v>
      </c>
      <c r="C93" s="447" t="s">
        <v>928</v>
      </c>
      <c r="D93" s="447" t="s">
        <v>929</v>
      </c>
      <c r="E93" s="447" t="s">
        <v>181</v>
      </c>
      <c r="F93" s="447" t="s">
        <v>915</v>
      </c>
      <c r="G93" s="448" t="s">
        <v>2076</v>
      </c>
      <c r="H93" s="449">
        <v>0.52772114967509753</v>
      </c>
      <c r="I93" s="450">
        <v>12.131520682186148</v>
      </c>
      <c r="J93" s="450">
        <v>120.47557418727281</v>
      </c>
      <c r="K93" s="450">
        <v>17.743100571699248</v>
      </c>
      <c r="L93" s="450">
        <v>1.9714556190776948</v>
      </c>
      <c r="M93" s="450">
        <v>2241.3570902120578</v>
      </c>
      <c r="N93" s="450">
        <v>37.995922776607024</v>
      </c>
      <c r="O93" s="450">
        <v>2.8840241576352383</v>
      </c>
      <c r="P93" s="451"/>
      <c r="Q93" s="450">
        <v>1.3755155651539688</v>
      </c>
      <c r="R93" s="450">
        <v>1.3755155651539688</v>
      </c>
      <c r="S93" s="450">
        <v>1.3755155651539688</v>
      </c>
      <c r="T93" s="450">
        <v>0.7055577805685066</v>
      </c>
      <c r="U93" s="451"/>
      <c r="V93" s="450">
        <v>0</v>
      </c>
      <c r="W93" s="450">
        <v>0</v>
      </c>
      <c r="X93" s="450">
        <v>0</v>
      </c>
      <c r="Y93" s="451"/>
      <c r="Z93" s="450">
        <v>0</v>
      </c>
      <c r="AA93" s="450">
        <v>0</v>
      </c>
      <c r="AB93" s="450">
        <v>0</v>
      </c>
      <c r="AC93" s="450">
        <v>0</v>
      </c>
      <c r="AD93" s="450">
        <v>0</v>
      </c>
      <c r="AE93" s="450">
        <v>0</v>
      </c>
      <c r="AF93" s="450">
        <v>0</v>
      </c>
      <c r="AG93" s="450">
        <v>0</v>
      </c>
      <c r="AH93" s="450">
        <v>0</v>
      </c>
      <c r="AI93" s="450">
        <v>0</v>
      </c>
      <c r="AJ93" s="450">
        <v>0</v>
      </c>
    </row>
    <row r="94" spans="1:36" ht="12" customHeight="1" x14ac:dyDescent="0.2">
      <c r="A94" s="446">
        <v>1990</v>
      </c>
      <c r="B94" s="447" t="s">
        <v>946</v>
      </c>
      <c r="C94" s="447" t="s">
        <v>930</v>
      </c>
      <c r="D94" s="447" t="s">
        <v>931</v>
      </c>
      <c r="E94" s="447" t="s">
        <v>181</v>
      </c>
      <c r="F94" s="447" t="s">
        <v>914</v>
      </c>
      <c r="G94" s="448" t="s">
        <v>2077</v>
      </c>
      <c r="H94" s="449">
        <v>5.612276255925963E-3</v>
      </c>
      <c r="I94" s="450">
        <v>0.12813416110368198</v>
      </c>
      <c r="J94" s="450">
        <v>0.40240020754989153</v>
      </c>
      <c r="K94" s="450">
        <v>2.3689418076263489</v>
      </c>
      <c r="L94" s="450">
        <v>4.8377821326081795E-2</v>
      </c>
      <c r="M94" s="450">
        <v>102.25006110671511</v>
      </c>
      <c r="N94" s="450">
        <v>0.40969616668259523</v>
      </c>
      <c r="O94" s="450">
        <v>1.1224552511851924E-2</v>
      </c>
      <c r="P94" s="450">
        <v>8.97964200948154E-3</v>
      </c>
      <c r="Q94" s="450">
        <v>5.6122762559259631E-2</v>
      </c>
      <c r="R94" s="450">
        <v>5.6122762559259631E-2</v>
      </c>
      <c r="S94" s="450">
        <v>5.6122762559259631E-2</v>
      </c>
      <c r="T94" s="450">
        <v>8.4184143838889423E-3</v>
      </c>
      <c r="U94" s="450">
        <v>3.8322562551806119E-5</v>
      </c>
      <c r="V94" s="450">
        <v>1.4202283405637423E-3</v>
      </c>
      <c r="W94" s="450">
        <v>2.0599857825642134E-3</v>
      </c>
      <c r="X94" s="450">
        <v>5.4562183176293114E-3</v>
      </c>
      <c r="Y94" s="450">
        <v>1.1113543140023774E-3</v>
      </c>
      <c r="Z94" s="450">
        <v>1.6884862784263862E-3</v>
      </c>
      <c r="AA94" s="450">
        <v>75.797672759949336</v>
      </c>
      <c r="AB94" s="450">
        <v>2.5548375034537439E-5</v>
      </c>
      <c r="AC94" s="450">
        <v>0.28315147498653964</v>
      </c>
      <c r="AD94" s="450">
        <v>2.8666184848359173E-5</v>
      </c>
      <c r="AE94" s="450">
        <v>1.1733136123979568E-3</v>
      </c>
      <c r="AF94" s="450">
        <v>3.9999327695384887E-4</v>
      </c>
      <c r="AG94" s="450">
        <v>6.3998924312615819E-4</v>
      </c>
      <c r="AH94" s="450">
        <v>1.3733102508748812E-3</v>
      </c>
      <c r="AI94" s="450">
        <v>0</v>
      </c>
      <c r="AJ94" s="450">
        <v>0</v>
      </c>
    </row>
    <row r="95" spans="1:36" ht="12" customHeight="1" x14ac:dyDescent="0.2">
      <c r="A95" s="446">
        <v>1990</v>
      </c>
      <c r="B95" s="447" t="s">
        <v>946</v>
      </c>
      <c r="C95" s="447" t="s">
        <v>930</v>
      </c>
      <c r="D95" s="447" t="s">
        <v>931</v>
      </c>
      <c r="E95" s="447" t="s">
        <v>181</v>
      </c>
      <c r="F95" s="447" t="s">
        <v>915</v>
      </c>
      <c r="G95" s="448" t="s">
        <v>2076</v>
      </c>
      <c r="H95" s="449">
        <v>2.4437037413267215</v>
      </c>
      <c r="I95" s="450">
        <v>56.177097501763704</v>
      </c>
      <c r="J95" s="450">
        <v>620.17237434773074</v>
      </c>
      <c r="K95" s="450">
        <v>78.215495270880467</v>
      </c>
      <c r="L95" s="450">
        <v>8.6906105856533848</v>
      </c>
      <c r="M95" s="450">
        <v>1552.7329833836366</v>
      </c>
      <c r="N95" s="450">
        <v>175.94666937552395</v>
      </c>
      <c r="O95" s="450">
        <v>8.1153083008365581</v>
      </c>
      <c r="P95" s="450">
        <v>0</v>
      </c>
      <c r="Q95" s="450">
        <v>9.8889622100075076</v>
      </c>
      <c r="R95" s="450">
        <v>9.8889622100075076</v>
      </c>
      <c r="S95" s="450">
        <v>9.8889622100075076</v>
      </c>
      <c r="T95" s="450">
        <v>6.0913012491507743</v>
      </c>
      <c r="U95" s="450">
        <v>0</v>
      </c>
      <c r="V95" s="450">
        <v>0</v>
      </c>
      <c r="W95" s="450">
        <v>0</v>
      </c>
      <c r="X95" s="450">
        <v>0</v>
      </c>
      <c r="Y95" s="450">
        <v>0</v>
      </c>
      <c r="Z95" s="450">
        <v>0</v>
      </c>
      <c r="AA95" s="450">
        <v>0</v>
      </c>
      <c r="AB95" s="450">
        <v>0</v>
      </c>
      <c r="AC95" s="450">
        <v>0</v>
      </c>
      <c r="AD95" s="450">
        <v>0</v>
      </c>
      <c r="AE95" s="450">
        <v>0</v>
      </c>
      <c r="AF95" s="450">
        <v>0</v>
      </c>
      <c r="AG95" s="450">
        <v>0</v>
      </c>
      <c r="AH95" s="450">
        <v>0</v>
      </c>
      <c r="AI95" s="450">
        <v>0</v>
      </c>
      <c r="AJ95" s="450">
        <v>0</v>
      </c>
    </row>
    <row r="96" spans="1:36" ht="12" customHeight="1" x14ac:dyDescent="0.2">
      <c r="A96" s="446">
        <v>1990</v>
      </c>
      <c r="B96" s="447" t="s">
        <v>946</v>
      </c>
      <c r="C96" s="447" t="s">
        <v>932</v>
      </c>
      <c r="D96" s="447" t="s">
        <v>933</v>
      </c>
      <c r="E96" s="447" t="s">
        <v>181</v>
      </c>
      <c r="F96" s="447" t="s">
        <v>915</v>
      </c>
      <c r="G96" s="448" t="s">
        <v>2076</v>
      </c>
      <c r="H96" s="449">
        <v>1.1789156256541611</v>
      </c>
      <c r="I96" s="450">
        <v>27.101508635727832</v>
      </c>
      <c r="J96" s="450">
        <v>340.50479004619609</v>
      </c>
      <c r="K96" s="450">
        <v>4.9134920765485806</v>
      </c>
      <c r="L96" s="450">
        <v>0</v>
      </c>
      <c r="M96" s="450">
        <v>99.96957196396022</v>
      </c>
      <c r="N96" s="450">
        <v>84.881925047099585</v>
      </c>
      <c r="O96" s="450">
        <v>2.710150863572784</v>
      </c>
      <c r="P96" s="451"/>
      <c r="Q96" s="450">
        <v>2.4899077755554959</v>
      </c>
      <c r="R96" s="450">
        <v>2.4899077755554959</v>
      </c>
      <c r="S96" s="450">
        <v>2.4899077755554959</v>
      </c>
      <c r="T96" s="450">
        <v>0.91725299151344564</v>
      </c>
      <c r="U96" s="451"/>
      <c r="V96" s="450">
        <v>0</v>
      </c>
      <c r="W96" s="450">
        <v>0</v>
      </c>
      <c r="X96" s="450">
        <v>0</v>
      </c>
      <c r="Y96" s="451"/>
      <c r="Z96" s="450">
        <v>0</v>
      </c>
      <c r="AA96" s="451"/>
      <c r="AB96" s="450">
        <v>0</v>
      </c>
      <c r="AC96" s="450">
        <v>0</v>
      </c>
      <c r="AD96" s="450">
        <v>0</v>
      </c>
      <c r="AE96" s="450">
        <v>0</v>
      </c>
      <c r="AF96" s="450">
        <v>0</v>
      </c>
      <c r="AG96" s="450">
        <v>0</v>
      </c>
      <c r="AH96" s="450">
        <v>0</v>
      </c>
      <c r="AI96" s="450">
        <v>0</v>
      </c>
      <c r="AJ96" s="450">
        <v>0</v>
      </c>
    </row>
    <row r="97" spans="1:36" ht="12" customHeight="1" x14ac:dyDescent="0.2">
      <c r="A97" s="446">
        <v>1990</v>
      </c>
      <c r="B97" s="447" t="s">
        <v>946</v>
      </c>
      <c r="C97" s="447" t="s">
        <v>934</v>
      </c>
      <c r="D97" s="447" t="s">
        <v>935</v>
      </c>
      <c r="E97" s="447" t="s">
        <v>181</v>
      </c>
      <c r="F97" s="447" t="s">
        <v>915</v>
      </c>
      <c r="G97" s="448" t="s">
        <v>2076</v>
      </c>
      <c r="H97" s="449">
        <v>20.26563570619664</v>
      </c>
      <c r="I97" s="450">
        <v>465.87668290107212</v>
      </c>
      <c r="J97" s="450">
        <v>6150.8547790139355</v>
      </c>
      <c r="K97" s="450">
        <v>92.987753268937908</v>
      </c>
      <c r="L97" s="450">
        <v>0</v>
      </c>
      <c r="M97" s="450">
        <v>1043.9679427214871</v>
      </c>
      <c r="N97" s="450">
        <v>1459.125770846158</v>
      </c>
      <c r="O97" s="450">
        <v>46.58766829010721</v>
      </c>
      <c r="P97" s="451"/>
      <c r="Q97" s="450">
        <v>59.765691499210234</v>
      </c>
      <c r="R97" s="450">
        <v>59.765691499210234</v>
      </c>
      <c r="S97" s="450">
        <v>59.765691499210234</v>
      </c>
      <c r="T97" s="450">
        <v>16.215125008640673</v>
      </c>
      <c r="U97" s="451"/>
      <c r="V97" s="450">
        <v>0</v>
      </c>
      <c r="W97" s="450">
        <v>0</v>
      </c>
      <c r="X97" s="450">
        <v>0</v>
      </c>
      <c r="Y97" s="451"/>
      <c r="Z97" s="450">
        <v>0</v>
      </c>
      <c r="AA97" s="451"/>
      <c r="AB97" s="450">
        <v>0</v>
      </c>
      <c r="AC97" s="450">
        <v>0</v>
      </c>
      <c r="AD97" s="450">
        <v>0</v>
      </c>
      <c r="AE97" s="450">
        <v>0</v>
      </c>
      <c r="AF97" s="450">
        <v>0</v>
      </c>
      <c r="AG97" s="450">
        <v>0</v>
      </c>
      <c r="AH97" s="450">
        <v>0</v>
      </c>
      <c r="AI97" s="450">
        <v>0</v>
      </c>
      <c r="AJ97" s="450">
        <v>0</v>
      </c>
    </row>
  </sheetData>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AJ125"/>
  <sheetViews>
    <sheetView zoomScale="80" zoomScaleNormal="80" workbookViewId="0"/>
  </sheetViews>
  <sheetFormatPr defaultColWidth="9.109375" defaultRowHeight="10.199999999999999" x14ac:dyDescent="0.2"/>
  <cols>
    <col min="1" max="1" width="6.44140625" style="1" bestFit="1" customWidth="1"/>
    <col min="2" max="2" width="2.109375" style="1" bestFit="1" customWidth="1"/>
    <col min="3" max="3" width="6.6640625" style="1" bestFit="1" customWidth="1"/>
    <col min="4" max="4" width="21" style="1" bestFit="1" customWidth="1"/>
    <col min="5" max="5" width="7.33203125" style="1" bestFit="1" customWidth="1"/>
    <col min="6" max="6" width="10.5546875" style="1" bestFit="1" customWidth="1"/>
    <col min="7" max="7" width="10.5546875" style="1" customWidth="1"/>
    <col min="8" max="8" width="7.6640625" style="1" customWidth="1"/>
    <col min="9" max="9" width="9.5546875" style="1" bestFit="1" customWidth="1"/>
    <col min="10" max="10" width="10.6640625" style="1" bestFit="1" customWidth="1"/>
    <col min="11" max="11" width="9.5546875" style="1" bestFit="1" customWidth="1"/>
    <col min="12" max="12" width="8.33203125" style="1" bestFit="1" customWidth="1"/>
    <col min="13" max="13" width="10.6640625" style="1" bestFit="1" customWidth="1"/>
    <col min="14" max="14" width="9.5546875" style="1" bestFit="1" customWidth="1"/>
    <col min="15" max="15" width="7.109375" style="1" bestFit="1" customWidth="1"/>
    <col min="16" max="20" width="8.33203125" style="1" bestFit="1" customWidth="1"/>
    <col min="21" max="21" width="9.33203125" style="117" bestFit="1" customWidth="1"/>
    <col min="22" max="22" width="10.109375" style="117" bestFit="1" customWidth="1"/>
    <col min="23" max="23" width="8" style="117" bestFit="1" customWidth="1"/>
    <col min="24" max="24" width="8.33203125" style="117" bestFit="1" customWidth="1"/>
    <col min="25" max="25" width="9" style="117" bestFit="1" customWidth="1"/>
    <col min="26" max="26" width="9.5546875" style="117" bestFit="1" customWidth="1"/>
    <col min="27" max="28" width="9" style="117" bestFit="1" customWidth="1"/>
    <col min="29" max="29" width="9.5546875" style="117" bestFit="1" customWidth="1"/>
    <col min="30" max="30" width="12.109375" style="117" bestFit="1" customWidth="1"/>
    <col min="31" max="33" width="9" style="117" bestFit="1" customWidth="1"/>
    <col min="34" max="34" width="11" style="117" bestFit="1" customWidth="1"/>
    <col min="35" max="35" width="6.33203125" style="117" customWidth="1"/>
    <col min="36" max="36" width="8.109375" style="156" customWidth="1"/>
    <col min="37" max="16384" width="9.109375" style="1"/>
  </cols>
  <sheetData>
    <row r="1" spans="1:36" ht="15.6" x14ac:dyDescent="0.3">
      <c r="A1" s="24" t="s">
        <v>2350</v>
      </c>
    </row>
    <row r="3" spans="1:36" ht="12.75" customHeight="1" x14ac:dyDescent="0.25">
      <c r="A3" s="67" t="s">
        <v>649</v>
      </c>
      <c r="B3" s="67"/>
      <c r="C3" s="69" t="s">
        <v>863</v>
      </c>
      <c r="D3" s="69" t="s">
        <v>864</v>
      </c>
      <c r="E3" s="69"/>
      <c r="F3" s="69" t="s">
        <v>664</v>
      </c>
      <c r="G3" s="69"/>
      <c r="H3" s="84" t="s">
        <v>740</v>
      </c>
      <c r="I3" s="84" t="s">
        <v>154</v>
      </c>
      <c r="J3" s="85" t="s">
        <v>155</v>
      </c>
      <c r="K3" s="85" t="s">
        <v>156</v>
      </c>
      <c r="L3" s="85" t="s">
        <v>865</v>
      </c>
      <c r="M3" s="85" t="s">
        <v>158</v>
      </c>
      <c r="N3" s="85" t="s">
        <v>159</v>
      </c>
      <c r="O3" s="85" t="s">
        <v>867</v>
      </c>
      <c r="P3" s="85" t="s">
        <v>868</v>
      </c>
      <c r="Q3" s="85" t="s">
        <v>162</v>
      </c>
      <c r="R3" s="85" t="s">
        <v>869</v>
      </c>
      <c r="S3" s="85" t="s">
        <v>870</v>
      </c>
      <c r="T3" s="88" t="s">
        <v>163</v>
      </c>
      <c r="U3" s="118" t="s">
        <v>871</v>
      </c>
      <c r="V3" s="118" t="s">
        <v>872</v>
      </c>
      <c r="W3" s="118" t="s">
        <v>873</v>
      </c>
      <c r="X3" s="118" t="s">
        <v>874</v>
      </c>
      <c r="Y3" s="118" t="s">
        <v>875</v>
      </c>
      <c r="Z3" s="118" t="s">
        <v>876</v>
      </c>
      <c r="AA3" s="118" t="s">
        <v>877</v>
      </c>
      <c r="AB3" s="118" t="s">
        <v>878</v>
      </c>
      <c r="AC3" s="118" t="s">
        <v>879</v>
      </c>
      <c r="AD3" s="118" t="s">
        <v>880</v>
      </c>
      <c r="AE3" s="118" t="s">
        <v>881</v>
      </c>
      <c r="AF3" s="118" t="s">
        <v>882</v>
      </c>
      <c r="AG3" s="118" t="s">
        <v>883</v>
      </c>
      <c r="AH3" s="118" t="s">
        <v>884</v>
      </c>
      <c r="AI3" s="119" t="s">
        <v>885</v>
      </c>
      <c r="AJ3" s="158" t="s">
        <v>886</v>
      </c>
    </row>
    <row r="4" spans="1:36" s="5" customFormat="1" ht="11.4" x14ac:dyDescent="0.25">
      <c r="A4" s="86"/>
      <c r="B4" s="86"/>
      <c r="C4" s="86"/>
      <c r="D4" s="86"/>
      <c r="E4" s="86"/>
      <c r="F4" s="86"/>
      <c r="G4" s="86"/>
      <c r="H4" s="89" t="s">
        <v>950</v>
      </c>
      <c r="I4" s="87" t="s">
        <v>951</v>
      </c>
      <c r="J4" s="87" t="s">
        <v>951</v>
      </c>
      <c r="K4" s="87" t="s">
        <v>951</v>
      </c>
      <c r="L4" s="87" t="s">
        <v>951</v>
      </c>
      <c r="M4" s="87" t="s">
        <v>951</v>
      </c>
      <c r="N4" s="87" t="s">
        <v>952</v>
      </c>
      <c r="O4" s="87" t="s">
        <v>951</v>
      </c>
      <c r="P4" s="87" t="s">
        <v>951</v>
      </c>
      <c r="Q4" s="87" t="s">
        <v>951</v>
      </c>
      <c r="R4" s="87" t="s">
        <v>951</v>
      </c>
      <c r="S4" s="87" t="s">
        <v>951</v>
      </c>
      <c r="T4" s="89" t="s">
        <v>951</v>
      </c>
      <c r="U4" s="120" t="s">
        <v>953</v>
      </c>
      <c r="V4" s="120" t="s">
        <v>953</v>
      </c>
      <c r="W4" s="120" t="s">
        <v>953</v>
      </c>
      <c r="X4" s="120" t="s">
        <v>953</v>
      </c>
      <c r="Y4" s="120" t="s">
        <v>953</v>
      </c>
      <c r="Z4" s="120" t="s">
        <v>953</v>
      </c>
      <c r="AA4" s="120" t="s">
        <v>953</v>
      </c>
      <c r="AB4" s="120" t="s">
        <v>953</v>
      </c>
      <c r="AC4" s="120" t="s">
        <v>953</v>
      </c>
      <c r="AD4" s="120" t="s">
        <v>954</v>
      </c>
      <c r="AE4" s="120" t="s">
        <v>953</v>
      </c>
      <c r="AF4" s="120" t="s">
        <v>953</v>
      </c>
      <c r="AG4" s="120" t="s">
        <v>953</v>
      </c>
      <c r="AH4" s="120" t="s">
        <v>953</v>
      </c>
      <c r="AI4" s="120" t="s">
        <v>953</v>
      </c>
      <c r="AJ4" s="159" t="s">
        <v>953</v>
      </c>
    </row>
    <row r="5" spans="1:36" x14ac:dyDescent="0.2">
      <c r="A5" s="1">
        <v>2023</v>
      </c>
      <c r="B5" s="1" t="s">
        <v>892</v>
      </c>
      <c r="C5" s="1" t="s">
        <v>893</v>
      </c>
      <c r="D5" s="1" t="s">
        <v>894</v>
      </c>
      <c r="E5" s="1" t="s">
        <v>895</v>
      </c>
      <c r="F5" s="1" t="s">
        <v>1794</v>
      </c>
      <c r="G5" s="1" t="s">
        <v>2076</v>
      </c>
      <c r="H5" s="184">
        <v>4.5676462945637479E-4</v>
      </c>
      <c r="I5" s="183">
        <v>0</v>
      </c>
      <c r="J5" s="183">
        <v>2.5507438516531376E-3</v>
      </c>
      <c r="K5" s="183">
        <v>4.49122736579505E-3</v>
      </c>
      <c r="L5" s="183">
        <v>7.5162647139161024E-3</v>
      </c>
      <c r="M5" s="183">
        <v>9.1857904556573999E-2</v>
      </c>
      <c r="N5" s="183">
        <v>0</v>
      </c>
      <c r="O5" s="183">
        <v>2.9337932450173735E-4</v>
      </c>
      <c r="P5" s="183">
        <v>4.3554158011780289E-3</v>
      </c>
      <c r="Q5" s="183">
        <v>2.5340776383089462E-4</v>
      </c>
      <c r="R5" s="183">
        <v>2.5340776383089462E-4</v>
      </c>
      <c r="S5" s="183">
        <v>2.5340776383089462E-4</v>
      </c>
      <c r="T5" s="183">
        <v>3.8011164574634207E-5</v>
      </c>
      <c r="U5" s="183">
        <v>0</v>
      </c>
      <c r="V5" s="183">
        <v>0</v>
      </c>
      <c r="W5" s="183">
        <v>0</v>
      </c>
      <c r="X5" s="183">
        <v>0</v>
      </c>
      <c r="Y5" s="183">
        <v>0</v>
      </c>
      <c r="Z5" s="183">
        <v>0</v>
      </c>
      <c r="AA5" s="183">
        <v>0</v>
      </c>
      <c r="AB5" s="183">
        <v>0</v>
      </c>
      <c r="AC5" s="183">
        <v>0</v>
      </c>
      <c r="AD5" s="183">
        <v>0</v>
      </c>
      <c r="AE5" s="183">
        <v>0</v>
      </c>
      <c r="AF5" s="183">
        <v>0</v>
      </c>
      <c r="AG5" s="183">
        <v>0</v>
      </c>
      <c r="AH5" s="183">
        <v>0</v>
      </c>
      <c r="AI5" s="183">
        <v>0</v>
      </c>
      <c r="AJ5" s="183">
        <v>2.6924574907032563E-10</v>
      </c>
    </row>
    <row r="6" spans="1:36" x14ac:dyDescent="0.2">
      <c r="A6" s="1">
        <v>2023</v>
      </c>
      <c r="B6" s="1" t="s">
        <v>892</v>
      </c>
      <c r="C6" s="1" t="s">
        <v>893</v>
      </c>
      <c r="D6" s="1" t="s">
        <v>894</v>
      </c>
      <c r="E6" s="1" t="s">
        <v>895</v>
      </c>
      <c r="F6" s="1" t="s">
        <v>948</v>
      </c>
      <c r="G6" s="1" t="s">
        <v>2076</v>
      </c>
      <c r="H6" s="184">
        <v>1.0629034815989655</v>
      </c>
      <c r="I6" s="183">
        <v>0</v>
      </c>
      <c r="J6" s="183">
        <v>50.55056273982914</v>
      </c>
      <c r="K6" s="183">
        <v>11.667112904502895</v>
      </c>
      <c r="L6" s="183">
        <v>2.9358823198684521</v>
      </c>
      <c r="M6" s="183">
        <v>483.44747000230922</v>
      </c>
      <c r="N6" s="183">
        <v>0</v>
      </c>
      <c r="O6" s="183">
        <v>0.66468666355740935</v>
      </c>
      <c r="P6" s="183">
        <v>17.449615931739611</v>
      </c>
      <c r="Q6" s="183">
        <v>0.32250630157528087</v>
      </c>
      <c r="R6" s="183">
        <v>0.32250630157528087</v>
      </c>
      <c r="S6" s="183">
        <v>0.32250630157528087</v>
      </c>
      <c r="T6" s="183">
        <v>4.9121920953191421E-2</v>
      </c>
      <c r="U6" s="183">
        <v>0</v>
      </c>
      <c r="V6" s="183">
        <v>0</v>
      </c>
      <c r="W6" s="183">
        <v>0</v>
      </c>
      <c r="X6" s="183">
        <v>0</v>
      </c>
      <c r="Y6" s="183">
        <v>0</v>
      </c>
      <c r="Z6" s="183">
        <v>0</v>
      </c>
      <c r="AA6" s="183">
        <v>0</v>
      </c>
      <c r="AB6" s="183">
        <v>0</v>
      </c>
      <c r="AC6" s="183">
        <v>0</v>
      </c>
      <c r="AD6" s="183">
        <v>2.3853996219192435E-4</v>
      </c>
      <c r="AE6" s="183">
        <v>0.19701155346623211</v>
      </c>
      <c r="AF6" s="183">
        <v>0.13974506132765938</v>
      </c>
      <c r="AG6" s="183">
        <v>0.17283274347911276</v>
      </c>
      <c r="AH6" s="183">
        <v>0.21400975637470543</v>
      </c>
      <c r="AI6" s="183">
        <v>1.0586518676725698E-5</v>
      </c>
      <c r="AJ6" s="183">
        <v>7.8383738510018833E-7</v>
      </c>
    </row>
    <row r="7" spans="1:36" x14ac:dyDescent="0.2">
      <c r="A7" s="1">
        <v>2023</v>
      </c>
      <c r="B7" s="1" t="s">
        <v>892</v>
      </c>
      <c r="C7" s="1" t="s">
        <v>893</v>
      </c>
      <c r="D7" s="1" t="s">
        <v>894</v>
      </c>
      <c r="E7" s="1" t="s">
        <v>895</v>
      </c>
      <c r="F7" s="1" t="s">
        <v>949</v>
      </c>
      <c r="G7" s="1" t="s">
        <v>2076</v>
      </c>
      <c r="H7" s="184">
        <v>0.56554675609764338</v>
      </c>
      <c r="I7" s="183">
        <v>0</v>
      </c>
      <c r="J7" s="183">
        <v>132.56732160230058</v>
      </c>
      <c r="K7" s="183">
        <v>1.0151548953290648</v>
      </c>
      <c r="L7" s="183">
        <v>3.5830509732241991E-3</v>
      </c>
      <c r="M7" s="183">
        <v>6.4757513576408634</v>
      </c>
      <c r="N7" s="183">
        <v>2.3729210792344921</v>
      </c>
      <c r="O7" s="183">
        <v>1.1740059897968791</v>
      </c>
      <c r="P7" s="183">
        <v>1.3094692857548644</v>
      </c>
      <c r="Q7" s="183">
        <v>0.69760640428841059</v>
      </c>
      <c r="R7" s="183">
        <v>0.69760640428841059</v>
      </c>
      <c r="S7" s="183">
        <v>0.69760640428841059</v>
      </c>
      <c r="T7" s="183">
        <v>0.55394064213500394</v>
      </c>
      <c r="U7" s="183">
        <v>0</v>
      </c>
      <c r="V7" s="183">
        <v>0</v>
      </c>
      <c r="W7" s="183">
        <v>0</v>
      </c>
      <c r="X7" s="183">
        <v>0</v>
      </c>
      <c r="Y7" s="183">
        <v>0</v>
      </c>
      <c r="Z7" s="183">
        <v>0</v>
      </c>
      <c r="AA7" s="183">
        <v>0</v>
      </c>
      <c r="AB7" s="183">
        <v>0</v>
      </c>
      <c r="AC7" s="183">
        <v>0</v>
      </c>
      <c r="AD7" s="183">
        <v>4.4023899075856603E-4</v>
      </c>
      <c r="AE7" s="183">
        <v>0.57231068798613605</v>
      </c>
      <c r="AF7" s="183">
        <v>0.44904377057373734</v>
      </c>
      <c r="AG7" s="183">
        <v>0.51067722927993664</v>
      </c>
      <c r="AH7" s="183">
        <v>0.47545811001925153</v>
      </c>
      <c r="AI7" s="183">
        <v>3.4781125500005063E-3</v>
      </c>
      <c r="AJ7" s="183">
        <v>6.7232329662970634E-7</v>
      </c>
    </row>
    <row r="8" spans="1:36" x14ac:dyDescent="0.2">
      <c r="A8" s="1">
        <v>2023</v>
      </c>
      <c r="B8" s="1" t="s">
        <v>892</v>
      </c>
      <c r="C8" s="1" t="s">
        <v>893</v>
      </c>
      <c r="D8" s="1" t="s">
        <v>894</v>
      </c>
      <c r="E8" s="1" t="s">
        <v>895</v>
      </c>
      <c r="F8" s="1" t="s">
        <v>1332</v>
      </c>
      <c r="G8" s="1" t="s">
        <v>2076</v>
      </c>
      <c r="H8" s="184">
        <v>7.8811774420184161E-4</v>
      </c>
      <c r="I8" s="183">
        <v>0</v>
      </c>
      <c r="J8" s="183">
        <v>4.4011430849935987E-3</v>
      </c>
      <c r="K8" s="183">
        <v>7.74932153665379E-3</v>
      </c>
      <c r="L8" s="183">
        <v>1.2968827289025504E-2</v>
      </c>
      <c r="M8" s="183">
        <v>0.15849485677644728</v>
      </c>
      <c r="N8" s="183">
        <v>4.4765087870664584E-2</v>
      </c>
      <c r="O8" s="183">
        <v>5.0620699701935362E-4</v>
      </c>
      <c r="P8" s="183">
        <v>7.514987490101455E-3</v>
      </c>
      <c r="Q8" s="183">
        <v>4.3723866147720689E-4</v>
      </c>
      <c r="R8" s="183">
        <v>4.3723866147720689E-4</v>
      </c>
      <c r="S8" s="183">
        <v>4.3723866147720689E-4</v>
      </c>
      <c r="T8" s="183">
        <v>6.5585799221581022E-5</v>
      </c>
      <c r="U8" s="183">
        <v>0</v>
      </c>
      <c r="V8" s="183">
        <v>3.4416865596602087E-4</v>
      </c>
      <c r="W8" s="183">
        <v>3.0975179036941877E-4</v>
      </c>
      <c r="X8" s="183">
        <v>1.2045902958810731E-3</v>
      </c>
      <c r="Y8" s="183">
        <v>0</v>
      </c>
      <c r="Z8" s="183">
        <v>3.4416865596602087E-4</v>
      </c>
      <c r="AA8" s="183">
        <v>1.0325059678980627E-3</v>
      </c>
      <c r="AB8" s="183">
        <v>0</v>
      </c>
      <c r="AC8" s="183">
        <v>6.883373119320417E-2</v>
      </c>
      <c r="AD8" s="183">
        <v>0</v>
      </c>
      <c r="AE8" s="183">
        <v>0</v>
      </c>
      <c r="AF8" s="183">
        <v>0</v>
      </c>
      <c r="AG8" s="183">
        <v>0</v>
      </c>
      <c r="AH8" s="183">
        <v>0</v>
      </c>
      <c r="AI8" s="183">
        <v>0</v>
      </c>
      <c r="AJ8" s="183">
        <v>4.6456607781953235E-10</v>
      </c>
    </row>
    <row r="9" spans="1:36" x14ac:dyDescent="0.2">
      <c r="A9" s="1">
        <v>2023</v>
      </c>
      <c r="B9" s="1" t="s">
        <v>892</v>
      </c>
      <c r="C9" s="1" t="s">
        <v>893</v>
      </c>
      <c r="D9" s="1" t="s">
        <v>894</v>
      </c>
      <c r="E9" s="1" t="s">
        <v>895</v>
      </c>
      <c r="F9" s="1" t="s">
        <v>166</v>
      </c>
      <c r="G9" s="1" t="s">
        <v>2076</v>
      </c>
      <c r="H9" s="184">
        <v>10.156388772764549</v>
      </c>
      <c r="I9" s="183">
        <v>4.7570907600770704</v>
      </c>
      <c r="J9" s="183">
        <v>2380.7143127253876</v>
      </c>
      <c r="K9" s="183">
        <v>18.23069033704612</v>
      </c>
      <c r="L9" s="183">
        <v>6.4346330845922742E-2</v>
      </c>
      <c r="M9" s="183">
        <v>116.29497945984683</v>
      </c>
      <c r="N9" s="183">
        <v>752.58840806185276</v>
      </c>
      <c r="O9" s="183">
        <v>21.083422591275014</v>
      </c>
      <c r="P9" s="183">
        <v>23.516144348327799</v>
      </c>
      <c r="Q9" s="183">
        <v>12.527986016951322</v>
      </c>
      <c r="R9" s="183">
        <v>12.527986016951322</v>
      </c>
      <c r="S9" s="183">
        <v>12.527986016951322</v>
      </c>
      <c r="T9" s="183">
        <v>9.9479600190414441</v>
      </c>
      <c r="U9" s="183">
        <v>2.378545380038535E-2</v>
      </c>
      <c r="V9" s="183">
        <v>3.657711213467933</v>
      </c>
      <c r="W9" s="183">
        <v>11.136309789452103</v>
      </c>
      <c r="X9" s="183">
        <v>7.9182441424439007</v>
      </c>
      <c r="Y9" s="183">
        <v>1.2606290514204237</v>
      </c>
      <c r="Z9" s="183">
        <v>3.693389394168511</v>
      </c>
      <c r="AA9" s="183">
        <v>21.993838188408372</v>
      </c>
      <c r="AB9" s="183">
        <v>2.378545380038535E-2</v>
      </c>
      <c r="AC9" s="183">
        <v>733.44507899761743</v>
      </c>
      <c r="AD9" s="183">
        <v>7.9060454239463854E-3</v>
      </c>
      <c r="AE9" s="183">
        <v>10.277859051130299</v>
      </c>
      <c r="AF9" s="183">
        <v>8.0641663324253141</v>
      </c>
      <c r="AG9" s="183">
        <v>9.1710126917778076</v>
      </c>
      <c r="AH9" s="183">
        <v>8.538529057862096</v>
      </c>
      <c r="AI9" s="183">
        <v>6.2461790952501976E-2</v>
      </c>
      <c r="AJ9" s="183">
        <v>1.2073938552268977E-5</v>
      </c>
    </row>
    <row r="10" spans="1:36" x14ac:dyDescent="0.2">
      <c r="A10" s="1">
        <v>2023</v>
      </c>
      <c r="B10" s="1" t="s">
        <v>892</v>
      </c>
      <c r="C10" s="1" t="s">
        <v>893</v>
      </c>
      <c r="D10" s="1" t="s">
        <v>894</v>
      </c>
      <c r="E10" s="1" t="s">
        <v>895</v>
      </c>
      <c r="F10" s="1" t="s">
        <v>165</v>
      </c>
      <c r="G10" s="1" t="s">
        <v>2076</v>
      </c>
      <c r="H10" s="184">
        <v>15.504444802535794</v>
      </c>
      <c r="I10" s="183">
        <v>7.0796551609752507</v>
      </c>
      <c r="J10" s="183">
        <v>737.37495765633025</v>
      </c>
      <c r="K10" s="183">
        <v>170.18676781516928</v>
      </c>
      <c r="L10" s="183">
        <v>42.82536106351337</v>
      </c>
      <c r="M10" s="183">
        <v>7051.9898968629695</v>
      </c>
      <c r="N10" s="183">
        <v>1131.824470585113</v>
      </c>
      <c r="O10" s="183">
        <v>9.6957041391984458</v>
      </c>
      <c r="P10" s="183">
        <v>254.53544157378491</v>
      </c>
      <c r="Q10" s="183">
        <v>4.7043604972690387</v>
      </c>
      <c r="R10" s="183">
        <v>4.7043604972690387</v>
      </c>
      <c r="S10" s="183">
        <v>4.7043604972690387</v>
      </c>
      <c r="T10" s="183">
        <v>0.7165355323397451</v>
      </c>
      <c r="U10" s="183">
        <v>0.10619482741462874</v>
      </c>
      <c r="V10" s="183">
        <v>5.8586602516799022</v>
      </c>
      <c r="W10" s="183">
        <v>7.4391687057703386</v>
      </c>
      <c r="X10" s="183">
        <v>21.850445361464946</v>
      </c>
      <c r="Y10" s="183">
        <v>3.0796499950242335</v>
      </c>
      <c r="Z10" s="183">
        <v>6.6020240435823032</v>
      </c>
      <c r="AA10" s="183">
        <v>17.788370409868957</v>
      </c>
      <c r="AB10" s="183">
        <v>7.079655160975247E-2</v>
      </c>
      <c r="AC10" s="183">
        <v>1169.2541710296396</v>
      </c>
      <c r="AD10" s="183">
        <v>3.4795536387179572E-3</v>
      </c>
      <c r="AE10" s="183">
        <v>2.8737837527674146</v>
      </c>
      <c r="AF10" s="183">
        <v>2.0384443435280426</v>
      </c>
      <c r="AG10" s="183">
        <v>2.5210903696651692</v>
      </c>
      <c r="AH10" s="183">
        <v>3.1217344870525841</v>
      </c>
      <c r="AI10" s="183">
        <v>1.5442427023325646E-4</v>
      </c>
      <c r="AJ10" s="183">
        <v>1.1433741333848777E-5</v>
      </c>
    </row>
    <row r="11" spans="1:36" x14ac:dyDescent="0.2">
      <c r="A11" s="1">
        <v>2023</v>
      </c>
      <c r="B11" s="1" t="s">
        <v>892</v>
      </c>
      <c r="C11" s="1" t="s">
        <v>893</v>
      </c>
      <c r="D11" s="1" t="s">
        <v>894</v>
      </c>
      <c r="E11" s="1" t="s">
        <v>895</v>
      </c>
      <c r="F11" s="1" t="s">
        <v>665</v>
      </c>
      <c r="G11" s="1" t="s">
        <v>2076</v>
      </c>
      <c r="H11" s="184">
        <v>1.1140035347768711E-4</v>
      </c>
      <c r="I11" s="183">
        <v>0</v>
      </c>
      <c r="J11" s="183">
        <v>2.9027875266624488E-2</v>
      </c>
      <c r="K11" s="183">
        <v>4.8719805344300884E-3</v>
      </c>
      <c r="L11" s="183">
        <v>3.1143624749275308E-4</v>
      </c>
      <c r="M11" s="183">
        <v>0.11706591828658666</v>
      </c>
      <c r="N11" s="183">
        <v>7.2187429053541243E-3</v>
      </c>
      <c r="O11" s="183">
        <v>3.8273934669657776E-5</v>
      </c>
      <c r="P11" s="183">
        <v>9.4978971819523726E-4</v>
      </c>
      <c r="Q11" s="183">
        <v>6.3842941165852883E-5</v>
      </c>
      <c r="R11" s="183">
        <v>6.3842941165852883E-5</v>
      </c>
      <c r="S11" s="183">
        <v>6.3842941165852883E-5</v>
      </c>
      <c r="T11" s="183">
        <v>8.6457593776994982E-6</v>
      </c>
      <c r="U11" s="183">
        <v>0</v>
      </c>
      <c r="V11" s="183">
        <v>3.0971077549065563E-5</v>
      </c>
      <c r="W11" s="183">
        <v>2.7873969794159002E-5</v>
      </c>
      <c r="X11" s="183">
        <v>1.0839877142172945E-4</v>
      </c>
      <c r="Y11" s="183">
        <v>0</v>
      </c>
      <c r="Z11" s="183">
        <v>3.0971077549065563E-5</v>
      </c>
      <c r="AA11" s="183">
        <v>9.291323264719667E-5</v>
      </c>
      <c r="AB11" s="183">
        <v>0</v>
      </c>
      <c r="AC11" s="183">
        <v>6.1942155098131113E-3</v>
      </c>
      <c r="AD11" s="183">
        <v>0</v>
      </c>
      <c r="AE11" s="183">
        <v>0</v>
      </c>
      <c r="AF11" s="183">
        <v>0</v>
      </c>
      <c r="AG11" s="183">
        <v>0</v>
      </c>
      <c r="AH11" s="183">
        <v>0</v>
      </c>
      <c r="AI11" s="183">
        <v>0</v>
      </c>
      <c r="AJ11" s="183">
        <v>0</v>
      </c>
    </row>
    <row r="12" spans="1:36" x14ac:dyDescent="0.2">
      <c r="A12" s="1">
        <v>2023</v>
      </c>
      <c r="B12" s="1" t="s">
        <v>892</v>
      </c>
      <c r="C12" s="1" t="s">
        <v>896</v>
      </c>
      <c r="D12" s="1" t="s">
        <v>894</v>
      </c>
      <c r="E12" s="1" t="s">
        <v>897</v>
      </c>
      <c r="F12" s="1" t="s">
        <v>1794</v>
      </c>
      <c r="G12" s="1" t="s">
        <v>2076</v>
      </c>
      <c r="H12" s="184">
        <v>6.1593869048303133E-4</v>
      </c>
      <c r="I12" s="183">
        <v>0</v>
      </c>
      <c r="J12" s="183">
        <v>5.6920245095892965E-3</v>
      </c>
      <c r="K12" s="183">
        <v>6.6948169637365742E-3</v>
      </c>
      <c r="L12" s="183">
        <v>6.8268652368249092E-3</v>
      </c>
      <c r="M12" s="183">
        <v>7.1090102590962864E-2</v>
      </c>
      <c r="N12" s="183">
        <v>0</v>
      </c>
      <c r="O12" s="183">
        <v>6.5454287347342169E-5</v>
      </c>
      <c r="P12" s="183">
        <v>2.5276512666236885E-3</v>
      </c>
      <c r="Q12" s="183">
        <v>3.5743095353946765E-4</v>
      </c>
      <c r="R12" s="183">
        <v>3.5743095353946765E-4</v>
      </c>
      <c r="S12" s="183">
        <v>3.5743095353946765E-4</v>
      </c>
      <c r="T12" s="183">
        <v>5.3614643030920136E-5</v>
      </c>
      <c r="U12" s="183">
        <v>0</v>
      </c>
      <c r="V12" s="183">
        <v>0</v>
      </c>
      <c r="W12" s="183">
        <v>0</v>
      </c>
      <c r="X12" s="183">
        <v>0</v>
      </c>
      <c r="Y12" s="183">
        <v>0</v>
      </c>
      <c r="Z12" s="183">
        <v>0</v>
      </c>
      <c r="AA12" s="183">
        <v>0</v>
      </c>
      <c r="AB12" s="183">
        <v>0</v>
      </c>
      <c r="AC12" s="183">
        <v>0</v>
      </c>
      <c r="AD12" s="183">
        <v>0</v>
      </c>
      <c r="AE12" s="183">
        <v>0</v>
      </c>
      <c r="AF12" s="183">
        <v>0</v>
      </c>
      <c r="AG12" s="183">
        <v>0</v>
      </c>
      <c r="AH12" s="183">
        <v>0</v>
      </c>
      <c r="AI12" s="183">
        <v>0</v>
      </c>
      <c r="AJ12" s="183">
        <v>3.7977038813568431E-10</v>
      </c>
    </row>
    <row r="13" spans="1:36" x14ac:dyDescent="0.2">
      <c r="A13" s="1">
        <v>2023</v>
      </c>
      <c r="B13" s="1" t="s">
        <v>892</v>
      </c>
      <c r="C13" s="1" t="s">
        <v>896</v>
      </c>
      <c r="D13" s="1" t="s">
        <v>894</v>
      </c>
      <c r="E13" s="1" t="s">
        <v>897</v>
      </c>
      <c r="F13" s="1" t="s">
        <v>948</v>
      </c>
      <c r="G13" s="1" t="s">
        <v>2076</v>
      </c>
      <c r="H13" s="184">
        <v>1.342793919019623</v>
      </c>
      <c r="I13" s="183">
        <v>0</v>
      </c>
      <c r="J13" s="183">
        <v>68.112857186097258</v>
      </c>
      <c r="K13" s="183">
        <v>18.199873942919091</v>
      </c>
      <c r="L13" s="183">
        <v>3.049959906939903</v>
      </c>
      <c r="M13" s="183">
        <v>473.45061637059655</v>
      </c>
      <c r="N13" s="183">
        <v>0</v>
      </c>
      <c r="O13" s="183">
        <v>0.34316413255822992</v>
      </c>
      <c r="P13" s="183">
        <v>11.657916603018631</v>
      </c>
      <c r="Q13" s="183">
        <v>0.39827843976642885</v>
      </c>
      <c r="R13" s="183">
        <v>0.39827843976642885</v>
      </c>
      <c r="S13" s="183">
        <v>0.39827843976642885</v>
      </c>
      <c r="T13" s="183">
        <v>6.0760735396746375E-2</v>
      </c>
      <c r="U13" s="183">
        <v>0</v>
      </c>
      <c r="V13" s="183">
        <v>0</v>
      </c>
      <c r="W13" s="183">
        <v>0</v>
      </c>
      <c r="X13" s="183">
        <v>0</v>
      </c>
      <c r="Y13" s="183">
        <v>0</v>
      </c>
      <c r="Z13" s="183">
        <v>0</v>
      </c>
      <c r="AA13" s="183">
        <v>0</v>
      </c>
      <c r="AB13" s="183">
        <v>0</v>
      </c>
      <c r="AC13" s="183">
        <v>0</v>
      </c>
      <c r="AD13" s="183">
        <v>3.36459960241886E-4</v>
      </c>
      <c r="AE13" s="183">
        <v>0.27784843473723031</v>
      </c>
      <c r="AF13" s="183">
        <v>0.19708415496478798</v>
      </c>
      <c r="AG13" s="183">
        <v>0.24374826970696342</v>
      </c>
      <c r="AH13" s="183">
        <v>0.30182136822306449</v>
      </c>
      <c r="AI13" s="183">
        <v>1.3374227433435436E-5</v>
      </c>
      <c r="AJ13" s="183">
        <v>1.1054651573978615E-6</v>
      </c>
    </row>
    <row r="14" spans="1:36" x14ac:dyDescent="0.2">
      <c r="A14" s="1">
        <v>2023</v>
      </c>
      <c r="B14" s="1" t="s">
        <v>892</v>
      </c>
      <c r="C14" s="1" t="s">
        <v>896</v>
      </c>
      <c r="D14" s="1" t="s">
        <v>894</v>
      </c>
      <c r="E14" s="1" t="s">
        <v>897</v>
      </c>
      <c r="F14" s="1" t="s">
        <v>949</v>
      </c>
      <c r="G14" s="1" t="s">
        <v>2076</v>
      </c>
      <c r="H14" s="184">
        <v>0.74995874715928701</v>
      </c>
      <c r="I14" s="183">
        <v>0</v>
      </c>
      <c r="J14" s="183">
        <v>160.06438719101232</v>
      </c>
      <c r="K14" s="183">
        <v>1.6586770550862817</v>
      </c>
      <c r="L14" s="183">
        <v>8.3124132182576006E-3</v>
      </c>
      <c r="M14" s="183">
        <v>18.165166312705878</v>
      </c>
      <c r="N14" s="183">
        <v>3.1466769113309367</v>
      </c>
      <c r="O14" s="183">
        <v>1.6559322179022575</v>
      </c>
      <c r="P14" s="183">
        <v>1.8470028240742646</v>
      </c>
      <c r="Q14" s="183">
        <v>0.80951927817237057</v>
      </c>
      <c r="R14" s="183">
        <v>0.80951927817237057</v>
      </c>
      <c r="S14" s="183">
        <v>0.80951927817237057</v>
      </c>
      <c r="T14" s="183">
        <v>0.63828728468130591</v>
      </c>
      <c r="U14" s="183">
        <v>0</v>
      </c>
      <c r="V14" s="183">
        <v>0</v>
      </c>
      <c r="W14" s="183">
        <v>0</v>
      </c>
      <c r="X14" s="183">
        <v>0</v>
      </c>
      <c r="Y14" s="183">
        <v>0</v>
      </c>
      <c r="Z14" s="183">
        <v>0</v>
      </c>
      <c r="AA14" s="183">
        <v>0</v>
      </c>
      <c r="AB14" s="183">
        <v>0</v>
      </c>
      <c r="AC14" s="183">
        <v>0</v>
      </c>
      <c r="AD14" s="183">
        <v>6.2095588498659428E-4</v>
      </c>
      <c r="AE14" s="183">
        <v>0.80724265048257271</v>
      </c>
      <c r="AF14" s="183">
        <v>0.63337500268632618</v>
      </c>
      <c r="AG14" s="183">
        <v>0.72030882658444972</v>
      </c>
      <c r="AH14" s="183">
        <v>0.67063235578552216</v>
      </c>
      <c r="AI14" s="183">
        <v>4.6122462950296157E-3</v>
      </c>
      <c r="AJ14" s="183">
        <v>9.4831015975311012E-7</v>
      </c>
    </row>
    <row r="15" spans="1:36" x14ac:dyDescent="0.2">
      <c r="A15" s="1">
        <v>2023</v>
      </c>
      <c r="B15" s="1" t="s">
        <v>892</v>
      </c>
      <c r="C15" s="1" t="s">
        <v>896</v>
      </c>
      <c r="D15" s="1" t="s">
        <v>894</v>
      </c>
      <c r="E15" s="1" t="s">
        <v>897</v>
      </c>
      <c r="F15" s="1" t="s">
        <v>1332</v>
      </c>
      <c r="G15" s="1" t="s">
        <v>2076</v>
      </c>
      <c r="H15" s="184">
        <v>1.0627622631110187E-3</v>
      </c>
      <c r="I15" s="183">
        <v>0</v>
      </c>
      <c r="J15" s="183">
        <v>9.8212191293756117E-3</v>
      </c>
      <c r="K15" s="183">
        <v>1.1551472471903005E-2</v>
      </c>
      <c r="L15" s="183">
        <v>1.1779313202994612E-2</v>
      </c>
      <c r="M15" s="183">
        <v>0.12266136140127346</v>
      </c>
      <c r="N15" s="183">
        <v>6.0364896544705872E-2</v>
      </c>
      <c r="O15" s="183">
        <v>1.1293712771481871E-4</v>
      </c>
      <c r="P15" s="183">
        <v>4.361298327217893E-3</v>
      </c>
      <c r="Q15" s="183">
        <v>6.1672392879173906E-4</v>
      </c>
      <c r="R15" s="183">
        <v>6.1672392879173906E-4</v>
      </c>
      <c r="S15" s="183">
        <v>6.1672392879173906E-4</v>
      </c>
      <c r="T15" s="183">
        <v>9.2508589318760867E-5</v>
      </c>
      <c r="U15" s="183">
        <v>0</v>
      </c>
      <c r="V15" s="183">
        <v>4.854489421343216E-4</v>
      </c>
      <c r="W15" s="183">
        <v>4.3690404792088943E-4</v>
      </c>
      <c r="X15" s="183">
        <v>1.6990712974701255E-3</v>
      </c>
      <c r="Y15" s="183">
        <v>0</v>
      </c>
      <c r="Z15" s="183">
        <v>4.854489421343216E-4</v>
      </c>
      <c r="AA15" s="183">
        <v>1.456346826402965E-3</v>
      </c>
      <c r="AB15" s="183">
        <v>0</v>
      </c>
      <c r="AC15" s="183">
        <v>9.7089788426864318E-2</v>
      </c>
      <c r="AD15" s="183">
        <v>0</v>
      </c>
      <c r="AE15" s="183">
        <v>0</v>
      </c>
      <c r="AF15" s="183">
        <v>0</v>
      </c>
      <c r="AG15" s="183">
        <v>0</v>
      </c>
      <c r="AH15" s="183">
        <v>0</v>
      </c>
      <c r="AI15" s="183">
        <v>0</v>
      </c>
      <c r="AJ15" s="183">
        <v>6.5526917434122271E-10</v>
      </c>
    </row>
    <row r="16" spans="1:36" x14ac:dyDescent="0.2">
      <c r="A16" s="1">
        <v>2023</v>
      </c>
      <c r="B16" s="1" t="s">
        <v>892</v>
      </c>
      <c r="C16" s="1" t="s">
        <v>896</v>
      </c>
      <c r="D16" s="1" t="s">
        <v>894</v>
      </c>
      <c r="E16" s="1" t="s">
        <v>897</v>
      </c>
      <c r="F16" s="1" t="s">
        <v>166</v>
      </c>
      <c r="G16" s="1" t="s">
        <v>2076</v>
      </c>
      <c r="H16" s="184">
        <v>13.468157172790981</v>
      </c>
      <c r="I16" s="183">
        <v>6.3082703385437835</v>
      </c>
      <c r="J16" s="183">
        <v>2874.5212088274393</v>
      </c>
      <c r="K16" s="183">
        <v>29.787402789048844</v>
      </c>
      <c r="L16" s="183">
        <v>0.14927872784034679</v>
      </c>
      <c r="M16" s="183">
        <v>326.2196966114567</v>
      </c>
      <c r="N16" s="183">
        <v>997.99044650381177</v>
      </c>
      <c r="O16" s="183">
        <v>29.738109546256254</v>
      </c>
      <c r="P16" s="183">
        <v>33.169456890056836</v>
      </c>
      <c r="Q16" s="183">
        <v>14.537776796560401</v>
      </c>
      <c r="R16" s="183">
        <v>14.537776796560401</v>
      </c>
      <c r="S16" s="183">
        <v>14.537776796560401</v>
      </c>
      <c r="T16" s="183">
        <v>11.462701787323713</v>
      </c>
      <c r="U16" s="183">
        <v>3.1541351692718919E-2</v>
      </c>
      <c r="V16" s="183">
        <v>5.1581876183491007</v>
      </c>
      <c r="W16" s="183">
        <v>15.537057250137963</v>
      </c>
      <c r="X16" s="183">
        <v>11.054207542989916</v>
      </c>
      <c r="Y16" s="183">
        <v>1.6716916397141031</v>
      </c>
      <c r="Z16" s="183">
        <v>5.205499645888179</v>
      </c>
      <c r="AA16" s="183">
        <v>31.012208413480039</v>
      </c>
      <c r="AB16" s="183">
        <v>3.1541351692718919E-2</v>
      </c>
      <c r="AC16" s="183">
        <v>1034.1608318052376</v>
      </c>
      <c r="AD16" s="183">
        <v>1.1151455314105023E-2</v>
      </c>
      <c r="AE16" s="183">
        <v>14.496891908336526</v>
      </c>
      <c r="AF16" s="183">
        <v>11.374484420387123</v>
      </c>
      <c r="AG16" s="183">
        <v>12.935688164361824</v>
      </c>
      <c r="AH16" s="183">
        <v>12.043571739233423</v>
      </c>
      <c r="AI16" s="183">
        <v>8.2829166612664554E-2</v>
      </c>
      <c r="AJ16" s="183">
        <v>1.7030257102123931E-5</v>
      </c>
    </row>
    <row r="17" spans="1:36" x14ac:dyDescent="0.2">
      <c r="A17" s="1">
        <v>2023</v>
      </c>
      <c r="B17" s="1" t="s">
        <v>892</v>
      </c>
      <c r="C17" s="1" t="s">
        <v>896</v>
      </c>
      <c r="D17" s="1" t="s">
        <v>894</v>
      </c>
      <c r="E17" s="1" t="s">
        <v>897</v>
      </c>
      <c r="F17" s="1" t="s">
        <v>165</v>
      </c>
      <c r="G17" s="1" t="s">
        <v>2076</v>
      </c>
      <c r="H17" s="184">
        <v>19.587172832759229</v>
      </c>
      <c r="I17" s="183">
        <v>8.9439145355065026</v>
      </c>
      <c r="J17" s="183">
        <v>993.55402712218961</v>
      </c>
      <c r="K17" s="183">
        <v>265.47936463300141</v>
      </c>
      <c r="L17" s="183">
        <v>44.489397057915298</v>
      </c>
      <c r="M17" s="183">
        <v>6906.1669994736912</v>
      </c>
      <c r="N17" s="183">
        <v>1429.8636167914237</v>
      </c>
      <c r="O17" s="183">
        <v>5.0056937845901279</v>
      </c>
      <c r="P17" s="183">
        <v>170.05262247533497</v>
      </c>
      <c r="Q17" s="183">
        <v>5.8096395320008414</v>
      </c>
      <c r="R17" s="183">
        <v>5.8096395320008414</v>
      </c>
      <c r="S17" s="183">
        <v>5.8096395320008414</v>
      </c>
      <c r="T17" s="183">
        <v>0.88630951392045343</v>
      </c>
      <c r="U17" s="183">
        <v>0.13415871803259741</v>
      </c>
      <c r="V17" s="183">
        <v>8.2512259907639116</v>
      </c>
      <c r="W17" s="183">
        <v>10.162941239552506</v>
      </c>
      <c r="X17" s="183">
        <v>30.578634729419932</v>
      </c>
      <c r="Y17" s="183">
        <v>3.8906028229453269</v>
      </c>
      <c r="Z17" s="183">
        <v>9.1903370169920944</v>
      </c>
      <c r="AA17" s="183">
        <v>25.02199540835694</v>
      </c>
      <c r="AB17" s="183">
        <v>8.9439145355064961E-2</v>
      </c>
      <c r="AC17" s="183">
        <v>1647.1148280653561</v>
      </c>
      <c r="AD17" s="183">
        <v>4.9079008321490716E-3</v>
      </c>
      <c r="AE17" s="183">
        <v>4.0529415835329106</v>
      </c>
      <c r="AF17" s="183">
        <v>2.8748427820644569</v>
      </c>
      <c r="AG17" s="183">
        <v>3.5555265918407351</v>
      </c>
      <c r="AH17" s="183">
        <v>4.4026318709584791</v>
      </c>
      <c r="AI17" s="183">
        <v>1.9508824141428188E-4</v>
      </c>
      <c r="AJ17" s="183">
        <v>1.6125286830576484E-5</v>
      </c>
    </row>
    <row r="18" spans="1:36" x14ac:dyDescent="0.2">
      <c r="A18" s="1">
        <v>2023</v>
      </c>
      <c r="B18" s="1" t="s">
        <v>892</v>
      </c>
      <c r="C18" s="1" t="s">
        <v>896</v>
      </c>
      <c r="D18" s="1" t="s">
        <v>894</v>
      </c>
      <c r="E18" s="1" t="s">
        <v>897</v>
      </c>
      <c r="F18" s="1" t="s">
        <v>665</v>
      </c>
      <c r="G18" s="1" t="s">
        <v>2076</v>
      </c>
      <c r="H18" s="184">
        <v>1.2246891505590454E-4</v>
      </c>
      <c r="I18" s="183">
        <v>0</v>
      </c>
      <c r="J18" s="183">
        <v>3.7320722533068736E-2</v>
      </c>
      <c r="K18" s="183">
        <v>8.9318997665387909E-3</v>
      </c>
      <c r="L18" s="183">
        <v>6.2507582596614856E-4</v>
      </c>
      <c r="M18" s="183">
        <v>4.6939304266910072E-2</v>
      </c>
      <c r="N18" s="183">
        <v>7.9359856956226112E-3</v>
      </c>
      <c r="O18" s="183">
        <v>4.5747229651071029E-5</v>
      </c>
      <c r="P18" s="183">
        <v>4.9933370124240965E-4</v>
      </c>
      <c r="Q18" s="183">
        <v>8.549566398894436E-5</v>
      </c>
      <c r="R18" s="183">
        <v>8.549566398894436E-5</v>
      </c>
      <c r="S18" s="183">
        <v>8.549566398894436E-5</v>
      </c>
      <c r="T18" s="183">
        <v>1.1553079930231571E-5</v>
      </c>
      <c r="U18" s="183">
        <v>0</v>
      </c>
      <c r="V18" s="183">
        <v>4.3684619654726121E-5</v>
      </c>
      <c r="W18" s="183">
        <v>3.9316157689253515E-5</v>
      </c>
      <c r="X18" s="183">
        <v>1.5289616879154145E-4</v>
      </c>
      <c r="Y18" s="183">
        <v>0</v>
      </c>
      <c r="Z18" s="183">
        <v>4.3684619654726121E-5</v>
      </c>
      <c r="AA18" s="183">
        <v>1.3105385896417838E-4</v>
      </c>
      <c r="AB18" s="183">
        <v>0</v>
      </c>
      <c r="AC18" s="183">
        <v>8.7369239309452278E-3</v>
      </c>
      <c r="AD18" s="183">
        <v>0</v>
      </c>
      <c r="AE18" s="183">
        <v>0</v>
      </c>
      <c r="AF18" s="183">
        <v>0</v>
      </c>
      <c r="AG18" s="183">
        <v>0</v>
      </c>
      <c r="AH18" s="183">
        <v>0</v>
      </c>
      <c r="AI18" s="183">
        <v>0</v>
      </c>
      <c r="AJ18" s="183">
        <v>0</v>
      </c>
    </row>
    <row r="19" spans="1:36" x14ac:dyDescent="0.2">
      <c r="A19" s="1">
        <v>2023</v>
      </c>
      <c r="B19" s="1" t="s">
        <v>892</v>
      </c>
      <c r="C19" s="1" t="s">
        <v>898</v>
      </c>
      <c r="D19" s="1" t="s">
        <v>894</v>
      </c>
      <c r="E19" s="1" t="s">
        <v>899</v>
      </c>
      <c r="F19" s="1" t="s">
        <v>1794</v>
      </c>
      <c r="G19" s="1" t="s">
        <v>2076</v>
      </c>
      <c r="H19" s="184">
        <v>3.901114521195374E-4</v>
      </c>
      <c r="I19" s="183">
        <v>0</v>
      </c>
      <c r="J19" s="183">
        <v>6.8284730298131284E-3</v>
      </c>
      <c r="K19" s="183">
        <v>5.2270425434942855E-3</v>
      </c>
      <c r="L19" s="183">
        <v>2.7507743938743738E-3</v>
      </c>
      <c r="M19" s="183">
        <v>4.4427414165412786E-2</v>
      </c>
      <c r="N19" s="183">
        <v>0</v>
      </c>
      <c r="O19" s="183">
        <v>2.732652175030186E-4</v>
      </c>
      <c r="P19" s="183">
        <v>8.2359977293424845E-4</v>
      </c>
      <c r="Q19" s="183">
        <v>1.427831954006766E-4</v>
      </c>
      <c r="R19" s="183">
        <v>1.427831954006766E-4</v>
      </c>
      <c r="S19" s="183">
        <v>1.427831954006766E-4</v>
      </c>
      <c r="T19" s="183">
        <v>2.1417479310101492E-5</v>
      </c>
      <c r="U19" s="183">
        <v>0</v>
      </c>
      <c r="V19" s="183">
        <v>0</v>
      </c>
      <c r="W19" s="183">
        <v>0</v>
      </c>
      <c r="X19" s="183">
        <v>0</v>
      </c>
      <c r="Y19" s="183">
        <v>0</v>
      </c>
      <c r="Z19" s="183">
        <v>0</v>
      </c>
      <c r="AA19" s="183">
        <v>0</v>
      </c>
      <c r="AB19" s="183">
        <v>0</v>
      </c>
      <c r="AC19" s="183">
        <v>0</v>
      </c>
      <c r="AD19" s="183">
        <v>0</v>
      </c>
      <c r="AE19" s="183">
        <v>0</v>
      </c>
      <c r="AF19" s="183">
        <v>0</v>
      </c>
      <c r="AG19" s="183">
        <v>0</v>
      </c>
      <c r="AH19" s="183">
        <v>0</v>
      </c>
      <c r="AI19" s="183">
        <v>0</v>
      </c>
      <c r="AJ19" s="183">
        <v>1.5170714511321888E-10</v>
      </c>
    </row>
    <row r="20" spans="1:36" x14ac:dyDescent="0.2">
      <c r="A20" s="1">
        <v>2023</v>
      </c>
      <c r="B20" s="1" t="s">
        <v>892</v>
      </c>
      <c r="C20" s="1" t="s">
        <v>898</v>
      </c>
      <c r="D20" s="1" t="s">
        <v>894</v>
      </c>
      <c r="E20" s="1" t="s">
        <v>899</v>
      </c>
      <c r="F20" s="1" t="s">
        <v>948</v>
      </c>
      <c r="G20" s="1" t="s">
        <v>2076</v>
      </c>
      <c r="H20" s="184">
        <v>0.82799572079174255</v>
      </c>
      <c r="I20" s="183">
        <v>0</v>
      </c>
      <c r="J20" s="183">
        <v>53.117273956815502</v>
      </c>
      <c r="K20" s="183">
        <v>85.847785876236799</v>
      </c>
      <c r="L20" s="183">
        <v>5.1222575752025259</v>
      </c>
      <c r="M20" s="183">
        <v>1085.3105625305063</v>
      </c>
      <c r="N20" s="183">
        <v>0</v>
      </c>
      <c r="O20" s="183">
        <v>0.85840851518439876</v>
      </c>
      <c r="P20" s="183">
        <v>2.1405953813728185</v>
      </c>
      <c r="Q20" s="183">
        <v>0.19867428839636228</v>
      </c>
      <c r="R20" s="183">
        <v>0.19867428839636228</v>
      </c>
      <c r="S20" s="183">
        <v>0.19867428839636228</v>
      </c>
      <c r="T20" s="183">
        <v>3.0513478026710089E-2</v>
      </c>
      <c r="U20" s="183">
        <v>0</v>
      </c>
      <c r="V20" s="183">
        <v>0</v>
      </c>
      <c r="W20" s="183">
        <v>0</v>
      </c>
      <c r="X20" s="183">
        <v>0</v>
      </c>
      <c r="Y20" s="183">
        <v>0</v>
      </c>
      <c r="Z20" s="183">
        <v>0</v>
      </c>
      <c r="AA20" s="183">
        <v>0</v>
      </c>
      <c r="AB20" s="183">
        <v>0</v>
      </c>
      <c r="AC20" s="183">
        <v>0</v>
      </c>
      <c r="AD20" s="183">
        <v>1.3440589789998818E-4</v>
      </c>
      <c r="AE20" s="183">
        <v>0.11100576845103065</v>
      </c>
      <c r="AF20" s="183">
        <v>7.8739066238767405E-2</v>
      </c>
      <c r="AG20" s="183">
        <v>9.738225611065876E-2</v>
      </c>
      <c r="AH20" s="183">
        <v>0.12058337462107155</v>
      </c>
      <c r="AI20" s="183">
        <v>8.2468373790857567E-6</v>
      </c>
      <c r="AJ20" s="183">
        <v>4.4165178847198107E-7</v>
      </c>
    </row>
    <row r="21" spans="1:36" x14ac:dyDescent="0.2">
      <c r="A21" s="1">
        <v>2023</v>
      </c>
      <c r="B21" s="1" t="s">
        <v>892</v>
      </c>
      <c r="C21" s="1" t="s">
        <v>898</v>
      </c>
      <c r="D21" s="1" t="s">
        <v>894</v>
      </c>
      <c r="E21" s="1" t="s">
        <v>899</v>
      </c>
      <c r="F21" s="1" t="s">
        <v>949</v>
      </c>
      <c r="G21" s="1" t="s">
        <v>2076</v>
      </c>
      <c r="H21" s="184">
        <v>0.4438885826826332</v>
      </c>
      <c r="I21" s="183">
        <v>0</v>
      </c>
      <c r="J21" s="183">
        <v>95.444484997683332</v>
      </c>
      <c r="K21" s="183">
        <v>1.8075582557876193</v>
      </c>
      <c r="L21" s="183">
        <v>4.5132505150063423E-2</v>
      </c>
      <c r="M21" s="183">
        <v>24.150924340001819</v>
      </c>
      <c r="N21" s="183">
        <v>1.8624677152197924</v>
      </c>
      <c r="O21" s="183">
        <v>2.1971421484202551</v>
      </c>
      <c r="P21" s="183">
        <v>0.73782352234437099</v>
      </c>
      <c r="Q21" s="183">
        <v>0.91278864532233095</v>
      </c>
      <c r="R21" s="183">
        <v>0.91278864532233095</v>
      </c>
      <c r="S21" s="183">
        <v>0.91278864532233095</v>
      </c>
      <c r="T21" s="183">
        <v>0.54098146258729074</v>
      </c>
      <c r="U21" s="183">
        <v>0</v>
      </c>
      <c r="V21" s="183">
        <v>0</v>
      </c>
      <c r="W21" s="183">
        <v>0</v>
      </c>
      <c r="X21" s="183">
        <v>0</v>
      </c>
      <c r="Y21" s="183">
        <v>0</v>
      </c>
      <c r="Z21" s="183">
        <v>0</v>
      </c>
      <c r="AA21" s="183">
        <v>0</v>
      </c>
      <c r="AB21" s="183">
        <v>0</v>
      </c>
      <c r="AC21" s="183">
        <v>0</v>
      </c>
      <c r="AD21" s="183">
        <v>2.480536858469112E-4</v>
      </c>
      <c r="AE21" s="183">
        <v>0.32246979160098449</v>
      </c>
      <c r="AF21" s="183">
        <v>0.25301475956384939</v>
      </c>
      <c r="AG21" s="183">
        <v>0.287742275582417</v>
      </c>
      <c r="AH21" s="183">
        <v>0.26789798071466414</v>
      </c>
      <c r="AI21" s="183">
        <v>2.7299147834981942E-3</v>
      </c>
      <c r="AJ21" s="183">
        <v>3.7882212914031804E-7</v>
      </c>
    </row>
    <row r="22" spans="1:36" x14ac:dyDescent="0.2">
      <c r="A22" s="1">
        <v>2023</v>
      </c>
      <c r="B22" s="1" t="s">
        <v>892</v>
      </c>
      <c r="C22" s="1" t="s">
        <v>898</v>
      </c>
      <c r="D22" s="1" t="s">
        <v>894</v>
      </c>
      <c r="E22" s="1" t="s">
        <v>899</v>
      </c>
      <c r="F22" s="1" t="s">
        <v>1332</v>
      </c>
      <c r="G22" s="1" t="s">
        <v>2076</v>
      </c>
      <c r="H22" s="184">
        <v>6.7311200956535341E-4</v>
      </c>
      <c r="I22" s="183">
        <v>0</v>
      </c>
      <c r="J22" s="183">
        <v>1.1782087345520768E-2</v>
      </c>
      <c r="K22" s="183">
        <v>9.0189229037473534E-3</v>
      </c>
      <c r="L22" s="183">
        <v>4.7462828124162307E-3</v>
      </c>
      <c r="M22" s="183">
        <v>7.6656621758209559E-2</v>
      </c>
      <c r="N22" s="183">
        <v>3.8232762143312074E-2</v>
      </c>
      <c r="O22" s="183">
        <v>4.7150140991351414E-4</v>
      </c>
      <c r="P22" s="183">
        <v>1.4210679928141918E-3</v>
      </c>
      <c r="Q22" s="183">
        <v>2.4636314331747007E-4</v>
      </c>
      <c r="R22" s="183">
        <v>2.4636314331747007E-4</v>
      </c>
      <c r="S22" s="183">
        <v>2.4636314331747007E-4</v>
      </c>
      <c r="T22" s="183">
        <v>3.6954471497620514E-5</v>
      </c>
      <c r="U22" s="183">
        <v>0</v>
      </c>
      <c r="V22" s="183">
        <v>1.9392263170112638E-4</v>
      </c>
      <c r="W22" s="183">
        <v>1.7453036853101378E-4</v>
      </c>
      <c r="X22" s="183">
        <v>6.7872921095394223E-4</v>
      </c>
      <c r="Y22" s="183">
        <v>0</v>
      </c>
      <c r="Z22" s="183">
        <v>1.9392263170112638E-4</v>
      </c>
      <c r="AA22" s="183">
        <v>5.8176789510337918E-4</v>
      </c>
      <c r="AB22" s="183">
        <v>0</v>
      </c>
      <c r="AC22" s="183">
        <v>3.8784526340225278E-2</v>
      </c>
      <c r="AD22" s="183">
        <v>0</v>
      </c>
      <c r="AE22" s="183">
        <v>0</v>
      </c>
      <c r="AF22" s="183">
        <v>0</v>
      </c>
      <c r="AG22" s="183">
        <v>0</v>
      </c>
      <c r="AH22" s="183">
        <v>0</v>
      </c>
      <c r="AI22" s="183">
        <v>0</v>
      </c>
      <c r="AJ22" s="183">
        <v>2.6176083977481192E-10</v>
      </c>
    </row>
    <row r="23" spans="1:36" x14ac:dyDescent="0.2">
      <c r="A23" s="1">
        <v>2023</v>
      </c>
      <c r="B23" s="1" t="s">
        <v>892</v>
      </c>
      <c r="C23" s="1" t="s">
        <v>898</v>
      </c>
      <c r="D23" s="1" t="s">
        <v>894</v>
      </c>
      <c r="E23" s="1" t="s">
        <v>899</v>
      </c>
      <c r="F23" s="1" t="s">
        <v>166</v>
      </c>
      <c r="G23" s="1" t="s">
        <v>2076</v>
      </c>
      <c r="H23" s="184">
        <v>7.9715867324997802</v>
      </c>
      <c r="I23" s="183">
        <v>3.7337642775174591</v>
      </c>
      <c r="J23" s="183">
        <v>1714.0427124745102</v>
      </c>
      <c r="K23" s="183">
        <v>32.46109040015363</v>
      </c>
      <c r="L23" s="183">
        <v>0.81051347859504164</v>
      </c>
      <c r="M23" s="183">
        <v>433.71511581322028</v>
      </c>
      <c r="N23" s="183">
        <v>590.69457687823331</v>
      </c>
      <c r="O23" s="183">
        <v>39.457444690091194</v>
      </c>
      <c r="P23" s="183">
        <v>13.250226365591896</v>
      </c>
      <c r="Q23" s="183">
        <v>16.392342895267319</v>
      </c>
      <c r="R23" s="183">
        <v>16.392342895267319</v>
      </c>
      <c r="S23" s="183">
        <v>16.392342895267319</v>
      </c>
      <c r="T23" s="183">
        <v>9.7152321954909677</v>
      </c>
      <c r="U23" s="183">
        <v>1.8668821387587308E-2</v>
      </c>
      <c r="V23" s="183">
        <v>2.0635793378949381</v>
      </c>
      <c r="W23" s="183">
        <v>6.7224621359477803</v>
      </c>
      <c r="X23" s="183">
        <v>4.7617636880545335</v>
      </c>
      <c r="Y23" s="183">
        <v>0.98944753354212689</v>
      </c>
      <c r="Z23" s="183">
        <v>2.0915825699763184</v>
      </c>
      <c r="AA23" s="183">
        <v>12.418813670144798</v>
      </c>
      <c r="AB23" s="183">
        <v>1.8668821387587308E-2</v>
      </c>
      <c r="AC23" s="183">
        <v>414.2093732899944</v>
      </c>
      <c r="AD23" s="183">
        <v>4.4546797286261208E-3</v>
      </c>
      <c r="AE23" s="183">
        <v>5.7910836472139575</v>
      </c>
      <c r="AF23" s="183">
        <v>4.5437733231986437</v>
      </c>
      <c r="AG23" s="183">
        <v>5.1674284852063002</v>
      </c>
      <c r="AH23" s="183">
        <v>4.8110541069162114</v>
      </c>
      <c r="AI23" s="183">
        <v>4.9025258404873651E-2</v>
      </c>
      <c r="AJ23" s="183">
        <v>6.8030888300439852E-6</v>
      </c>
    </row>
    <row r="24" spans="1:36" x14ac:dyDescent="0.2">
      <c r="A24" s="1">
        <v>2023</v>
      </c>
      <c r="B24" s="1" t="s">
        <v>892</v>
      </c>
      <c r="C24" s="1" t="s">
        <v>898</v>
      </c>
      <c r="D24" s="1" t="s">
        <v>894</v>
      </c>
      <c r="E24" s="1" t="s">
        <v>899</v>
      </c>
      <c r="F24" s="1" t="s">
        <v>165</v>
      </c>
      <c r="G24" s="1" t="s">
        <v>2076</v>
      </c>
      <c r="H24" s="184">
        <v>12.077873647040185</v>
      </c>
      <c r="I24" s="183">
        <v>5.5150107977352443</v>
      </c>
      <c r="J24" s="183">
        <v>774.81526439796278</v>
      </c>
      <c r="K24" s="183">
        <v>1252.2512914678937</v>
      </c>
      <c r="L24" s="183">
        <v>74.717753035889288</v>
      </c>
      <c r="M24" s="183">
        <v>15831.29418773717</v>
      </c>
      <c r="N24" s="183">
        <v>881.68477623393369</v>
      </c>
      <c r="O24" s="183">
        <v>12.521501408276286</v>
      </c>
      <c r="P24" s="183">
        <v>31.224606476150466</v>
      </c>
      <c r="Q24" s="183">
        <v>2.8980378665150428</v>
      </c>
      <c r="R24" s="183">
        <v>2.8980378665150428</v>
      </c>
      <c r="S24" s="183">
        <v>2.8980378665150428</v>
      </c>
      <c r="T24" s="183">
        <v>0.44509642125437532</v>
      </c>
      <c r="U24" s="183">
        <v>8.2725161966028665E-2</v>
      </c>
      <c r="V24" s="183">
        <v>3.3162884039288212</v>
      </c>
      <c r="W24" s="183">
        <v>4.6722528676429231</v>
      </c>
      <c r="X24" s="183">
        <v>12.654861465320572</v>
      </c>
      <c r="Y24" s="183">
        <v>2.3990296970148313</v>
      </c>
      <c r="Z24" s="183">
        <v>3.8953645376910218</v>
      </c>
      <c r="AA24" s="183">
        <v>10.114315535718518</v>
      </c>
      <c r="AB24" s="183">
        <v>5.5150107977352474E-2</v>
      </c>
      <c r="AC24" s="183">
        <v>661.32742700655706</v>
      </c>
      <c r="AD24" s="183">
        <v>1.9605626110009125E-3</v>
      </c>
      <c r="AE24" s="183">
        <v>1.6192277469286158</v>
      </c>
      <c r="AF24" s="183">
        <v>1.1485572560790518</v>
      </c>
      <c r="AG24" s="183">
        <v>1.4205032166634521</v>
      </c>
      <c r="AH24" s="183">
        <v>1.7589351321941498</v>
      </c>
      <c r="AI24" s="183">
        <v>1.2029562152452024E-4</v>
      </c>
      <c r="AJ24" s="183">
        <v>6.4423213347687932E-6</v>
      </c>
    </row>
    <row r="25" spans="1:36" x14ac:dyDescent="0.2">
      <c r="A25" s="1">
        <v>2023</v>
      </c>
      <c r="B25" s="1" t="s">
        <v>892</v>
      </c>
      <c r="C25" s="1" t="s">
        <v>898</v>
      </c>
      <c r="D25" s="1" t="s">
        <v>894</v>
      </c>
      <c r="E25" s="1" t="s">
        <v>899</v>
      </c>
      <c r="F25" s="1" t="s">
        <v>665</v>
      </c>
      <c r="G25" s="1" t="s">
        <v>2076</v>
      </c>
      <c r="H25" s="184">
        <v>7.8873020722631038E-5</v>
      </c>
      <c r="I25" s="183">
        <v>0</v>
      </c>
      <c r="J25" s="183">
        <v>1.5367706988909926E-2</v>
      </c>
      <c r="K25" s="183">
        <v>1.7883573168505872E-2</v>
      </c>
      <c r="L25" s="183">
        <v>5.2834955926627262E-4</v>
      </c>
      <c r="M25" s="183">
        <v>7.4098370858232648E-2</v>
      </c>
      <c r="N25" s="183">
        <v>5.1109717428264902E-3</v>
      </c>
      <c r="O25" s="183">
        <v>1.0779589167138689E-4</v>
      </c>
      <c r="P25" s="183">
        <v>2.3109234989642047E-4</v>
      </c>
      <c r="Q25" s="183">
        <v>4.7317322194989568E-5</v>
      </c>
      <c r="R25" s="183">
        <v>4.7317322194989568E-5</v>
      </c>
      <c r="S25" s="183">
        <v>4.7317322194989568E-5</v>
      </c>
      <c r="T25" s="183">
        <v>6.2088870932609366E-6</v>
      </c>
      <c r="U25" s="183">
        <v>0</v>
      </c>
      <c r="V25" s="183">
        <v>1.7450725860194031E-5</v>
      </c>
      <c r="W25" s="183">
        <v>1.5705653274174627E-5</v>
      </c>
      <c r="X25" s="183">
        <v>6.1077540510679114E-5</v>
      </c>
      <c r="Y25" s="183">
        <v>0</v>
      </c>
      <c r="Z25" s="183">
        <v>1.7450725860194031E-5</v>
      </c>
      <c r="AA25" s="183">
        <v>5.2352177580582092E-5</v>
      </c>
      <c r="AB25" s="183">
        <v>0</v>
      </c>
      <c r="AC25" s="183">
        <v>3.4901451720388064E-3</v>
      </c>
      <c r="AD25" s="183">
        <v>0</v>
      </c>
      <c r="AE25" s="183">
        <v>0</v>
      </c>
      <c r="AF25" s="183">
        <v>0</v>
      </c>
      <c r="AG25" s="183">
        <v>0</v>
      </c>
      <c r="AH25" s="183">
        <v>0</v>
      </c>
      <c r="AI25" s="183">
        <v>0</v>
      </c>
      <c r="AJ25" s="183">
        <v>0</v>
      </c>
    </row>
    <row r="26" spans="1:36" x14ac:dyDescent="0.2">
      <c r="A26" s="1">
        <v>2023</v>
      </c>
      <c r="B26" s="1" t="s">
        <v>892</v>
      </c>
      <c r="C26" s="1" t="s">
        <v>900</v>
      </c>
      <c r="D26" s="1" t="s">
        <v>901</v>
      </c>
      <c r="E26" s="1" t="s">
        <v>895</v>
      </c>
      <c r="F26" s="1" t="s">
        <v>1794</v>
      </c>
      <c r="G26" s="1" t="s">
        <v>2076</v>
      </c>
      <c r="H26" s="184">
        <v>9.7825383204022567E-4</v>
      </c>
      <c r="I26" s="183">
        <v>0</v>
      </c>
      <c r="J26" s="183">
        <v>7.6439826716587422E-3</v>
      </c>
      <c r="K26" s="183">
        <v>1.2050846413874414E-2</v>
      </c>
      <c r="L26" s="183">
        <v>1.1463051617505889E-2</v>
      </c>
      <c r="M26" s="183">
        <v>0.13562520430718369</v>
      </c>
      <c r="N26" s="183">
        <v>0</v>
      </c>
      <c r="O26" s="183">
        <v>4.3484527565329186E-4</v>
      </c>
      <c r="P26" s="183">
        <v>6.4520260686127288E-3</v>
      </c>
      <c r="Q26" s="183">
        <v>5.63081386538361E-4</v>
      </c>
      <c r="R26" s="183">
        <v>5.63081386538361E-4</v>
      </c>
      <c r="S26" s="183">
        <v>5.63081386538361E-4</v>
      </c>
      <c r="T26" s="183">
        <v>8.4462207980754152E-5</v>
      </c>
      <c r="U26" s="183">
        <v>0</v>
      </c>
      <c r="V26" s="183">
        <v>0</v>
      </c>
      <c r="W26" s="183">
        <v>0</v>
      </c>
      <c r="X26" s="183">
        <v>0</v>
      </c>
      <c r="Y26" s="183">
        <v>0</v>
      </c>
      <c r="Z26" s="183">
        <v>0</v>
      </c>
      <c r="AA26" s="183">
        <v>0</v>
      </c>
      <c r="AB26" s="183">
        <v>0</v>
      </c>
      <c r="AC26" s="183">
        <v>0</v>
      </c>
      <c r="AD26" s="183">
        <v>0</v>
      </c>
      <c r="AE26" s="183">
        <v>0</v>
      </c>
      <c r="AF26" s="183">
        <v>0</v>
      </c>
      <c r="AG26" s="183">
        <v>0</v>
      </c>
      <c r="AH26" s="183">
        <v>0</v>
      </c>
      <c r="AI26" s="183">
        <v>0</v>
      </c>
      <c r="AJ26" s="183">
        <v>3.9884931546467235E-10</v>
      </c>
    </row>
    <row r="27" spans="1:36" x14ac:dyDescent="0.2">
      <c r="A27" s="1">
        <v>2023</v>
      </c>
      <c r="B27" s="1" t="s">
        <v>892</v>
      </c>
      <c r="C27" s="1" t="s">
        <v>900</v>
      </c>
      <c r="D27" s="1" t="s">
        <v>901</v>
      </c>
      <c r="E27" s="1" t="s">
        <v>895</v>
      </c>
      <c r="F27" s="1" t="s">
        <v>948</v>
      </c>
      <c r="G27" s="1" t="s">
        <v>2076</v>
      </c>
      <c r="H27" s="184">
        <v>2.9155538547327754E-2</v>
      </c>
      <c r="I27" s="183">
        <v>0</v>
      </c>
      <c r="J27" s="183">
        <v>2.2128298354809877</v>
      </c>
      <c r="K27" s="183">
        <v>0.17857299001300864</v>
      </c>
      <c r="L27" s="183">
        <v>7.0740196356769827E-2</v>
      </c>
      <c r="M27" s="183">
        <v>9.7416540425362612</v>
      </c>
      <c r="N27" s="183">
        <v>0</v>
      </c>
      <c r="O27" s="183">
        <v>2.1299926319513003E-2</v>
      </c>
      <c r="P27" s="183">
        <v>0.39866875081248143</v>
      </c>
      <c r="Q27" s="183">
        <v>7.5404336454372558E-3</v>
      </c>
      <c r="R27" s="183">
        <v>7.5404336454372558E-3</v>
      </c>
      <c r="S27" s="183">
        <v>7.5404336454372558E-3</v>
      </c>
      <c r="T27" s="183">
        <v>1.1681699258792016E-3</v>
      </c>
      <c r="U27" s="183">
        <v>0</v>
      </c>
      <c r="V27" s="183">
        <v>0</v>
      </c>
      <c r="W27" s="183">
        <v>0</v>
      </c>
      <c r="X27" s="183">
        <v>0</v>
      </c>
      <c r="Y27" s="183">
        <v>0</v>
      </c>
      <c r="Z27" s="183">
        <v>0</v>
      </c>
      <c r="AA27" s="183">
        <v>0</v>
      </c>
      <c r="AB27" s="183">
        <v>0</v>
      </c>
      <c r="AC27" s="183">
        <v>0</v>
      </c>
      <c r="AD27" s="183">
        <v>1.1720689177645067E-5</v>
      </c>
      <c r="AE27" s="183">
        <v>4.1214239484707836E-3</v>
      </c>
      <c r="AF27" s="183">
        <v>2.8517286494987816E-3</v>
      </c>
      <c r="AG27" s="183">
        <v>3.5510354866012082E-3</v>
      </c>
      <c r="AH27" s="183">
        <v>4.4934024892651298E-3</v>
      </c>
      <c r="AI27" s="183">
        <v>2.9038916393138438E-7</v>
      </c>
      <c r="AJ27" s="183">
        <v>1.9573759042184351E-8</v>
      </c>
    </row>
    <row r="28" spans="1:36" x14ac:dyDescent="0.2">
      <c r="A28" s="1">
        <v>2023</v>
      </c>
      <c r="B28" s="1" t="s">
        <v>892</v>
      </c>
      <c r="C28" s="1" t="s">
        <v>900</v>
      </c>
      <c r="D28" s="1" t="s">
        <v>901</v>
      </c>
      <c r="E28" s="1" t="s">
        <v>895</v>
      </c>
      <c r="F28" s="1" t="s">
        <v>949</v>
      </c>
      <c r="G28" s="1" t="s">
        <v>2076</v>
      </c>
      <c r="H28" s="184">
        <v>0.40307581124884123</v>
      </c>
      <c r="I28" s="183">
        <v>0</v>
      </c>
      <c r="J28" s="183">
        <v>120.30243956600475</v>
      </c>
      <c r="K28" s="183">
        <v>1.6432465895004869</v>
      </c>
      <c r="L28" s="183">
        <v>5.0838141819963727E-3</v>
      </c>
      <c r="M28" s="183">
        <v>6.7976480709809595</v>
      </c>
      <c r="N28" s="183">
        <v>1.6912254888378881</v>
      </c>
      <c r="O28" s="183">
        <v>0.60195632493342044</v>
      </c>
      <c r="P28" s="183">
        <v>0.78314832160044134</v>
      </c>
      <c r="Q28" s="183">
        <v>0.73003174401297344</v>
      </c>
      <c r="R28" s="183">
        <v>0.73003174401297344</v>
      </c>
      <c r="S28" s="183">
        <v>0.73003174401297344</v>
      </c>
      <c r="T28" s="183">
        <v>0.57056327135218188</v>
      </c>
      <c r="U28" s="183">
        <v>0</v>
      </c>
      <c r="V28" s="183">
        <v>0</v>
      </c>
      <c r="W28" s="183">
        <v>0</v>
      </c>
      <c r="X28" s="183">
        <v>0</v>
      </c>
      <c r="Y28" s="183">
        <v>0</v>
      </c>
      <c r="Z28" s="183">
        <v>0</v>
      </c>
      <c r="AA28" s="183">
        <v>0</v>
      </c>
      <c r="AB28" s="183">
        <v>0</v>
      </c>
      <c r="AC28" s="183">
        <v>0</v>
      </c>
      <c r="AD28" s="183">
        <v>2.2583913497643319E-4</v>
      </c>
      <c r="AE28" s="183">
        <v>0.29359087546936313</v>
      </c>
      <c r="AF28" s="183">
        <v>0.23035591767596184</v>
      </c>
      <c r="AG28" s="183">
        <v>0.2619733965726625</v>
      </c>
      <c r="AH28" s="183">
        <v>0.2439062657745478</v>
      </c>
      <c r="AI28" s="183">
        <v>2.4789162391803733E-3</v>
      </c>
      <c r="AJ28" s="183">
        <v>2.3871575920303378E-7</v>
      </c>
    </row>
    <row r="29" spans="1:36" x14ac:dyDescent="0.2">
      <c r="A29" s="1">
        <v>2023</v>
      </c>
      <c r="B29" s="1" t="s">
        <v>892</v>
      </c>
      <c r="C29" s="1" t="s">
        <v>900</v>
      </c>
      <c r="D29" s="1" t="s">
        <v>901</v>
      </c>
      <c r="E29" s="1" t="s">
        <v>895</v>
      </c>
      <c r="F29" s="1" t="s">
        <v>1332</v>
      </c>
      <c r="G29" s="1" t="s">
        <v>2076</v>
      </c>
      <c r="H29" s="184">
        <v>1.6879135415584653E-3</v>
      </c>
      <c r="I29" s="183">
        <v>0</v>
      </c>
      <c r="J29" s="183">
        <v>1.3189196341835033E-2</v>
      </c>
      <c r="K29" s="183">
        <v>2.0792953917489469E-2</v>
      </c>
      <c r="L29" s="183">
        <v>1.9778752118372732E-2</v>
      </c>
      <c r="M29" s="183">
        <v>0.23401249392429227</v>
      </c>
      <c r="N29" s="183">
        <v>9.5873489160520797E-2</v>
      </c>
      <c r="O29" s="183">
        <v>7.5029732081615167E-4</v>
      </c>
      <c r="P29" s="183">
        <v>1.1132552528812217E-2</v>
      </c>
      <c r="Q29" s="183">
        <v>9.7156041326760091E-4</v>
      </c>
      <c r="R29" s="183">
        <v>9.7156041326760091E-4</v>
      </c>
      <c r="S29" s="183">
        <v>9.7156041326760091E-4</v>
      </c>
      <c r="T29" s="183">
        <v>1.4573406199014016E-4</v>
      </c>
      <c r="U29" s="183">
        <v>0</v>
      </c>
      <c r="V29" s="183">
        <v>4.9445537673088356E-4</v>
      </c>
      <c r="W29" s="183">
        <v>4.450098390577952E-4</v>
      </c>
      <c r="X29" s="183">
        <v>1.7305938185580927E-3</v>
      </c>
      <c r="Y29" s="183">
        <v>0</v>
      </c>
      <c r="Z29" s="183">
        <v>4.9445537673088356E-4</v>
      </c>
      <c r="AA29" s="183">
        <v>1.4833661301926508E-3</v>
      </c>
      <c r="AB29" s="183">
        <v>0</v>
      </c>
      <c r="AC29" s="183">
        <v>9.8891075346176707E-2</v>
      </c>
      <c r="AD29" s="183">
        <v>0</v>
      </c>
      <c r="AE29" s="183">
        <v>0</v>
      </c>
      <c r="AF29" s="183">
        <v>0</v>
      </c>
      <c r="AG29" s="183">
        <v>0</v>
      </c>
      <c r="AH29" s="183">
        <v>0</v>
      </c>
      <c r="AI29" s="183">
        <v>0</v>
      </c>
      <c r="AJ29" s="183">
        <v>6.8818862606455069E-10</v>
      </c>
    </row>
    <row r="30" spans="1:36" x14ac:dyDescent="0.2">
      <c r="A30" s="1">
        <v>2023</v>
      </c>
      <c r="B30" s="1" t="s">
        <v>892</v>
      </c>
      <c r="C30" s="1" t="s">
        <v>900</v>
      </c>
      <c r="D30" s="1" t="s">
        <v>901</v>
      </c>
      <c r="E30" s="1" t="s">
        <v>895</v>
      </c>
      <c r="F30" s="1" t="s">
        <v>166</v>
      </c>
      <c r="G30" s="1" t="s">
        <v>2076</v>
      </c>
      <c r="H30" s="184">
        <v>7.2386493243962438</v>
      </c>
      <c r="I30" s="183">
        <v>3.3904680676329004</v>
      </c>
      <c r="J30" s="183">
        <v>2160.4550523377093</v>
      </c>
      <c r="K30" s="183">
        <v>29.510294299353895</v>
      </c>
      <c r="L30" s="183">
        <v>9.1297832980469812E-2</v>
      </c>
      <c r="M30" s="183">
        <v>122.07577146352807</v>
      </c>
      <c r="N30" s="183">
        <v>536.38391493776157</v>
      </c>
      <c r="O30" s="183">
        <v>10.810251131902611</v>
      </c>
      <c r="P30" s="183">
        <v>14.06419316379006</v>
      </c>
      <c r="Q30" s="183">
        <v>13.11029747534252</v>
      </c>
      <c r="R30" s="183">
        <v>13.11029747534252</v>
      </c>
      <c r="S30" s="183">
        <v>13.11029747534252</v>
      </c>
      <c r="T30" s="183">
        <v>10.246478015891247</v>
      </c>
      <c r="U30" s="183">
        <v>1.6952340338164503E-2</v>
      </c>
      <c r="V30" s="183">
        <v>1.7301311963647428</v>
      </c>
      <c r="W30" s="183">
        <v>5.7450864942331341</v>
      </c>
      <c r="X30" s="183">
        <v>4.0652624464275657</v>
      </c>
      <c r="Y30" s="183">
        <v>0.89847403792271852</v>
      </c>
      <c r="Z30" s="183">
        <v>1.755559706871989</v>
      </c>
      <c r="AA30" s="183">
        <v>10.414691858864785</v>
      </c>
      <c r="AB30" s="183">
        <v>1.6952340338164503E-2</v>
      </c>
      <c r="AC30" s="183">
        <v>347.38242650000177</v>
      </c>
      <c r="AD30" s="183">
        <v>4.0557390351815339E-3</v>
      </c>
      <c r="AE30" s="183">
        <v>5.2724607457359953</v>
      </c>
      <c r="AF30" s="183">
        <v>4.136853815885166</v>
      </c>
      <c r="AG30" s="183">
        <v>4.7046572808105811</v>
      </c>
      <c r="AH30" s="183">
        <v>4.3801981579960572</v>
      </c>
      <c r="AI30" s="183">
        <v>4.4517693345036892E-2</v>
      </c>
      <c r="AJ30" s="183">
        <v>4.2869842864646591E-6</v>
      </c>
    </row>
    <row r="31" spans="1:36" x14ac:dyDescent="0.2">
      <c r="A31" s="1">
        <v>2023</v>
      </c>
      <c r="B31" s="1" t="s">
        <v>892</v>
      </c>
      <c r="C31" s="1" t="s">
        <v>900</v>
      </c>
      <c r="D31" s="1" t="s">
        <v>901</v>
      </c>
      <c r="E31" s="1" t="s">
        <v>895</v>
      </c>
      <c r="F31" s="1" t="s">
        <v>165</v>
      </c>
      <c r="G31" s="1" t="s">
        <v>2076</v>
      </c>
      <c r="H31" s="184">
        <v>0.42528832196054739</v>
      </c>
      <c r="I31" s="183">
        <v>0.19419558080390303</v>
      </c>
      <c r="J31" s="183">
        <v>32.278281740132677</v>
      </c>
      <c r="K31" s="183">
        <v>2.604822653055427</v>
      </c>
      <c r="L31" s="183">
        <v>1.0318787065069566</v>
      </c>
      <c r="M31" s="183">
        <v>142.10033178242071</v>
      </c>
      <c r="N31" s="183">
        <v>31.046047503119972</v>
      </c>
      <c r="O31" s="183">
        <v>0.31069945450001829</v>
      </c>
      <c r="P31" s="183">
        <v>5.8153329521223309</v>
      </c>
      <c r="Q31" s="183">
        <v>0.10999139551880407</v>
      </c>
      <c r="R31" s="183">
        <v>0.10999139551880407</v>
      </c>
      <c r="S31" s="183">
        <v>0.10999139551880407</v>
      </c>
      <c r="T31" s="183">
        <v>1.7039953720473393E-2</v>
      </c>
      <c r="U31" s="183">
        <v>2.9129337120585453E-3</v>
      </c>
      <c r="V31" s="183">
        <v>0.1180864517359444</v>
      </c>
      <c r="W31" s="183">
        <v>0.1657016542883443</v>
      </c>
      <c r="X31" s="183">
        <v>0.45019974142854702</v>
      </c>
      <c r="Y31" s="183">
        <v>8.4475077649697791E-2</v>
      </c>
      <c r="Z31" s="183">
        <v>0.13847698772035419</v>
      </c>
      <c r="AA31" s="183">
        <v>0.36008522263195036</v>
      </c>
      <c r="AB31" s="183">
        <v>1.9419558080390302E-3</v>
      </c>
      <c r="AC31" s="183">
        <v>23.549321893907514</v>
      </c>
      <c r="AD31" s="183">
        <v>1.7096827844528665E-4</v>
      </c>
      <c r="AE31" s="183">
        <v>6.0118713714990016E-2</v>
      </c>
      <c r="AF31" s="183">
        <v>4.1597821630474222E-2</v>
      </c>
      <c r="AG31" s="183">
        <v>5.1798526062808853E-2</v>
      </c>
      <c r="AH31" s="183">
        <v>6.5544719794862635E-2</v>
      </c>
      <c r="AI31" s="183">
        <v>4.235871686727052E-6</v>
      </c>
      <c r="AJ31" s="183">
        <v>2.8552006075955862E-7</v>
      </c>
    </row>
    <row r="32" spans="1:36" x14ac:dyDescent="0.2">
      <c r="A32" s="1">
        <v>2023</v>
      </c>
      <c r="B32" s="1" t="s">
        <v>892</v>
      </c>
      <c r="C32" s="1" t="s">
        <v>900</v>
      </c>
      <c r="D32" s="1" t="s">
        <v>901</v>
      </c>
      <c r="E32" s="1" t="s">
        <v>895</v>
      </c>
      <c r="F32" s="1" t="s">
        <v>665</v>
      </c>
      <c r="G32" s="1" t="s">
        <v>2076</v>
      </c>
      <c r="H32" s="184">
        <v>6.9363996811326657E-5</v>
      </c>
      <c r="I32" s="183">
        <v>0</v>
      </c>
      <c r="J32" s="183">
        <v>2.4279663735709531E-2</v>
      </c>
      <c r="K32" s="183">
        <v>1.2176957435035543E-2</v>
      </c>
      <c r="L32" s="183">
        <v>1.7798110419723473E-4</v>
      </c>
      <c r="M32" s="183">
        <v>4.4543468746443542E-2</v>
      </c>
      <c r="N32" s="183">
        <v>4.4947869933739662E-3</v>
      </c>
      <c r="O32" s="183">
        <v>2.2397696154422387E-5</v>
      </c>
      <c r="P32" s="183">
        <v>0</v>
      </c>
      <c r="Q32" s="183">
        <v>4.4832787509862402E-5</v>
      </c>
      <c r="R32" s="183">
        <v>4.4832787509862402E-5</v>
      </c>
      <c r="S32" s="183">
        <v>4.4832787509862402E-5</v>
      </c>
      <c r="T32" s="183">
        <v>5.0483941327424101E-6</v>
      </c>
      <c r="U32" s="183">
        <v>0</v>
      </c>
      <c r="V32" s="183">
        <v>1.4571084388449094E-5</v>
      </c>
      <c r="W32" s="183">
        <v>1.3113975949604184E-5</v>
      </c>
      <c r="X32" s="183">
        <v>5.0998795359571825E-5</v>
      </c>
      <c r="Y32" s="183">
        <v>0</v>
      </c>
      <c r="Z32" s="183">
        <v>1.4571084388449094E-5</v>
      </c>
      <c r="AA32" s="183">
        <v>4.3713253165347274E-5</v>
      </c>
      <c r="AB32" s="183">
        <v>0</v>
      </c>
      <c r="AC32" s="183">
        <v>2.9142168776898187E-3</v>
      </c>
      <c r="AD32" s="183">
        <v>0</v>
      </c>
      <c r="AE32" s="183">
        <v>0</v>
      </c>
      <c r="AF32" s="183">
        <v>0</v>
      </c>
      <c r="AG32" s="183">
        <v>0</v>
      </c>
      <c r="AH32" s="183">
        <v>0</v>
      </c>
      <c r="AI32" s="183">
        <v>0</v>
      </c>
      <c r="AJ32" s="183">
        <v>0</v>
      </c>
    </row>
    <row r="33" spans="1:36" x14ac:dyDescent="0.2">
      <c r="A33" s="1">
        <v>2023</v>
      </c>
      <c r="B33" s="1" t="s">
        <v>892</v>
      </c>
      <c r="C33" s="1" t="s">
        <v>902</v>
      </c>
      <c r="D33" s="1" t="s">
        <v>901</v>
      </c>
      <c r="E33" s="1" t="s">
        <v>897</v>
      </c>
      <c r="F33" s="1" t="s">
        <v>1794</v>
      </c>
      <c r="G33" s="1" t="s">
        <v>2076</v>
      </c>
      <c r="H33" s="184">
        <v>1.1141702051255455E-3</v>
      </c>
      <c r="I33" s="183">
        <v>0</v>
      </c>
      <c r="J33" s="183">
        <v>1.1424934461186477E-2</v>
      </c>
      <c r="K33" s="183">
        <v>1.5703523226199913E-2</v>
      </c>
      <c r="L33" s="183">
        <v>8.3125698617447074E-3</v>
      </c>
      <c r="M33" s="183">
        <v>0.12040143530384935</v>
      </c>
      <c r="N33" s="183">
        <v>0</v>
      </c>
      <c r="O33" s="183">
        <v>7.7590946455774519E-5</v>
      </c>
      <c r="P33" s="183">
        <v>2.9952484191385787E-3</v>
      </c>
      <c r="Q33" s="183">
        <v>6.3520089605379848E-4</v>
      </c>
      <c r="R33" s="183">
        <v>6.3520089605379848E-4</v>
      </c>
      <c r="S33" s="183">
        <v>6.3520089605379848E-4</v>
      </c>
      <c r="T33" s="183">
        <v>9.528013440806978E-5</v>
      </c>
      <c r="U33" s="183">
        <v>0</v>
      </c>
      <c r="V33" s="183">
        <v>0</v>
      </c>
      <c r="W33" s="183">
        <v>0</v>
      </c>
      <c r="X33" s="183">
        <v>0</v>
      </c>
      <c r="Y33" s="183">
        <v>0</v>
      </c>
      <c r="Z33" s="183">
        <v>0</v>
      </c>
      <c r="AA33" s="183">
        <v>0</v>
      </c>
      <c r="AB33" s="183">
        <v>0</v>
      </c>
      <c r="AC33" s="183">
        <v>0</v>
      </c>
      <c r="AD33" s="183">
        <v>0</v>
      </c>
      <c r="AE33" s="183">
        <v>0</v>
      </c>
      <c r="AF33" s="183">
        <v>0</v>
      </c>
      <c r="AG33" s="183">
        <v>0</v>
      </c>
      <c r="AH33" s="183">
        <v>0</v>
      </c>
      <c r="AI33" s="183">
        <v>0</v>
      </c>
      <c r="AJ33" s="183">
        <v>4.4993396803810721E-10</v>
      </c>
    </row>
    <row r="34" spans="1:36" x14ac:dyDescent="0.2">
      <c r="A34" s="1">
        <v>2023</v>
      </c>
      <c r="B34" s="1" t="s">
        <v>892</v>
      </c>
      <c r="C34" s="1" t="s">
        <v>902</v>
      </c>
      <c r="D34" s="1" t="s">
        <v>901</v>
      </c>
      <c r="E34" s="1" t="s">
        <v>897</v>
      </c>
      <c r="F34" s="1" t="s">
        <v>948</v>
      </c>
      <c r="G34" s="1" t="s">
        <v>2076</v>
      </c>
      <c r="H34" s="184">
        <v>3.4293353495294339E-2</v>
      </c>
      <c r="I34" s="183">
        <v>0</v>
      </c>
      <c r="J34" s="183">
        <v>2.3505882127414339</v>
      </c>
      <c r="K34" s="183">
        <v>0.31138761695583045</v>
      </c>
      <c r="L34" s="183">
        <v>7.3996126198596274E-2</v>
      </c>
      <c r="M34" s="183">
        <v>8.9559278071296564</v>
      </c>
      <c r="N34" s="183">
        <v>0</v>
      </c>
      <c r="O34" s="183">
        <v>2.2705386250306471E-2</v>
      </c>
      <c r="P34" s="183">
        <v>0.26039455533219252</v>
      </c>
      <c r="Q34" s="183">
        <v>7.2098316858787218E-3</v>
      </c>
      <c r="R34" s="183">
        <v>7.2098316858787218E-3</v>
      </c>
      <c r="S34" s="183">
        <v>7.2098316858787218E-3</v>
      </c>
      <c r="T34" s="183">
        <v>1.1220102191725864E-3</v>
      </c>
      <c r="U34" s="183">
        <v>0</v>
      </c>
      <c r="V34" s="183">
        <v>0</v>
      </c>
      <c r="W34" s="183">
        <v>0</v>
      </c>
      <c r="X34" s="183">
        <v>0</v>
      </c>
      <c r="Y34" s="183">
        <v>0</v>
      </c>
      <c r="Z34" s="183">
        <v>0</v>
      </c>
      <c r="AA34" s="183">
        <v>0</v>
      </c>
      <c r="AB34" s="183">
        <v>0</v>
      </c>
      <c r="AC34" s="183">
        <v>0</v>
      </c>
      <c r="AD34" s="183">
        <v>1.3221875995187066E-5</v>
      </c>
      <c r="AE34" s="183">
        <v>4.6492962610261554E-3</v>
      </c>
      <c r="AF34" s="183">
        <v>3.2169782855013783E-3</v>
      </c>
      <c r="AG34" s="183">
        <v>4.0058523988419142E-3</v>
      </c>
      <c r="AH34" s="183">
        <v>5.068917843401544E-3</v>
      </c>
      <c r="AI34" s="183">
        <v>3.4156180081313158E-7</v>
      </c>
      <c r="AJ34" s="183">
        <v>2.2080767682931742E-8</v>
      </c>
    </row>
    <row r="35" spans="1:36" x14ac:dyDescent="0.2">
      <c r="A35" s="1">
        <v>2023</v>
      </c>
      <c r="B35" s="1" t="s">
        <v>892</v>
      </c>
      <c r="C35" s="1" t="s">
        <v>902</v>
      </c>
      <c r="D35" s="1" t="s">
        <v>901</v>
      </c>
      <c r="E35" s="1" t="s">
        <v>897</v>
      </c>
      <c r="F35" s="1" t="s">
        <v>949</v>
      </c>
      <c r="G35" s="1" t="s">
        <v>2076</v>
      </c>
      <c r="H35" s="184">
        <v>0.43941562260658307</v>
      </c>
      <c r="I35" s="183">
        <v>0</v>
      </c>
      <c r="J35" s="183">
        <v>124.70587271001033</v>
      </c>
      <c r="K35" s="183">
        <v>1.9346084105306827</v>
      </c>
      <c r="L35" s="183">
        <v>1.1033052492620134E-2</v>
      </c>
      <c r="M35" s="183">
        <v>6.2515895874961087</v>
      </c>
      <c r="N35" s="183">
        <v>1.8437000693327017</v>
      </c>
      <c r="O35" s="183">
        <v>0.67905493970170694</v>
      </c>
      <c r="P35" s="183">
        <v>0.88345402195200873</v>
      </c>
      <c r="Q35" s="183">
        <v>0.63219961756970733</v>
      </c>
      <c r="R35" s="183">
        <v>0.63219961756970733</v>
      </c>
      <c r="S35" s="183">
        <v>0.63219961756970733</v>
      </c>
      <c r="T35" s="183">
        <v>0.48468090550024018</v>
      </c>
      <c r="U35" s="183">
        <v>0</v>
      </c>
      <c r="V35" s="183">
        <v>0</v>
      </c>
      <c r="W35" s="183">
        <v>0</v>
      </c>
      <c r="X35" s="183">
        <v>0</v>
      </c>
      <c r="Y35" s="183">
        <v>0</v>
      </c>
      <c r="Z35" s="183">
        <v>0</v>
      </c>
      <c r="AA35" s="183">
        <v>0</v>
      </c>
      <c r="AB35" s="183">
        <v>0</v>
      </c>
      <c r="AC35" s="183">
        <v>0</v>
      </c>
      <c r="AD35" s="183">
        <v>2.547646296443011E-4</v>
      </c>
      <c r="AE35" s="183">
        <v>0.33119401853759145</v>
      </c>
      <c r="AF35" s="183">
        <v>0.25985992223718718</v>
      </c>
      <c r="AG35" s="183">
        <v>0.2955269703873894</v>
      </c>
      <c r="AH35" s="183">
        <v>0.27514580001584515</v>
      </c>
      <c r="AI35" s="183">
        <v>2.7024060790304862E-3</v>
      </c>
      <c r="AJ35" s="183">
        <v>2.692904929429764E-7</v>
      </c>
    </row>
    <row r="36" spans="1:36" x14ac:dyDescent="0.2">
      <c r="A36" s="1">
        <v>2023</v>
      </c>
      <c r="B36" s="1" t="s">
        <v>892</v>
      </c>
      <c r="C36" s="1" t="s">
        <v>902</v>
      </c>
      <c r="D36" s="1" t="s">
        <v>901</v>
      </c>
      <c r="E36" s="1" t="s">
        <v>897</v>
      </c>
      <c r="F36" s="1" t="s">
        <v>1332</v>
      </c>
      <c r="G36" s="1" t="s">
        <v>2076</v>
      </c>
      <c r="H36" s="184">
        <v>1.92242842832539E-3</v>
      </c>
      <c r="I36" s="183">
        <v>0</v>
      </c>
      <c r="J36" s="183">
        <v>1.9712983437269738E-2</v>
      </c>
      <c r="K36" s="183">
        <v>2.7095410859163165E-2</v>
      </c>
      <c r="L36" s="183">
        <v>1.4342800176440022E-2</v>
      </c>
      <c r="M36" s="183">
        <v>0.20774486786174542</v>
      </c>
      <c r="N36" s="183">
        <v>0.10919393472888216</v>
      </c>
      <c r="O36" s="183">
        <v>1.3387814587130007E-4</v>
      </c>
      <c r="P36" s="183">
        <v>5.1681068874031271E-3</v>
      </c>
      <c r="Q36" s="183">
        <v>1.095997949553844E-3</v>
      </c>
      <c r="R36" s="183">
        <v>1.095997949553844E-3</v>
      </c>
      <c r="S36" s="183">
        <v>1.095997949553844E-3</v>
      </c>
      <c r="T36" s="183">
        <v>1.6439969243307661E-4</v>
      </c>
      <c r="U36" s="183">
        <v>0</v>
      </c>
      <c r="V36" s="183">
        <v>5.577852613614649E-4</v>
      </c>
      <c r="W36" s="183">
        <v>5.020067352253185E-4</v>
      </c>
      <c r="X36" s="183">
        <v>1.9522484147651272E-3</v>
      </c>
      <c r="Y36" s="183">
        <v>0</v>
      </c>
      <c r="Z36" s="183">
        <v>5.577852613614649E-4</v>
      </c>
      <c r="AA36" s="183">
        <v>1.6733557840843947E-3</v>
      </c>
      <c r="AB36" s="183">
        <v>0</v>
      </c>
      <c r="AC36" s="183">
        <v>0.111557052272293</v>
      </c>
      <c r="AD36" s="183">
        <v>0</v>
      </c>
      <c r="AE36" s="183">
        <v>0</v>
      </c>
      <c r="AF36" s="183">
        <v>0</v>
      </c>
      <c r="AG36" s="183">
        <v>0</v>
      </c>
      <c r="AH36" s="183">
        <v>0</v>
      </c>
      <c r="AI36" s="183">
        <v>0</v>
      </c>
      <c r="AJ36" s="183">
        <v>7.7633188093397268E-10</v>
      </c>
    </row>
    <row r="37" spans="1:36" x14ac:dyDescent="0.2">
      <c r="A37" s="1">
        <v>2023</v>
      </c>
      <c r="B37" s="1" t="s">
        <v>892</v>
      </c>
      <c r="C37" s="1" t="s">
        <v>902</v>
      </c>
      <c r="D37" s="1" t="s">
        <v>901</v>
      </c>
      <c r="E37" s="1" t="s">
        <v>897</v>
      </c>
      <c r="F37" s="1" t="s">
        <v>166</v>
      </c>
      <c r="G37" s="1" t="s">
        <v>2076</v>
      </c>
      <c r="H37" s="184">
        <v>7.891258941724554</v>
      </c>
      <c r="I37" s="183">
        <v>3.6961400195431158</v>
      </c>
      <c r="J37" s="183">
        <v>2239.5342415704313</v>
      </c>
      <c r="K37" s="183">
        <v>34.742724502547205</v>
      </c>
      <c r="L37" s="183">
        <v>0.19813741172979554</v>
      </c>
      <c r="M37" s="183">
        <v>112.26936343246372</v>
      </c>
      <c r="N37" s="183">
        <v>584.74228758178924</v>
      </c>
      <c r="O37" s="183">
        <v>12.194828970933001</v>
      </c>
      <c r="P37" s="183">
        <v>15.865536161360106</v>
      </c>
      <c r="Q37" s="183">
        <v>11.353376230704495</v>
      </c>
      <c r="R37" s="183">
        <v>11.353376230704495</v>
      </c>
      <c r="S37" s="183">
        <v>11.353376230704495</v>
      </c>
      <c r="T37" s="183">
        <v>8.7041569135021124</v>
      </c>
      <c r="U37" s="183">
        <v>1.8480700097715585E-2</v>
      </c>
      <c r="V37" s="183">
        <v>1.9514050912030321</v>
      </c>
      <c r="W37" s="183">
        <v>6.4262713611912607</v>
      </c>
      <c r="X37" s="183">
        <v>4.5492964396473008</v>
      </c>
      <c r="Y37" s="183">
        <v>0.97947710517892583</v>
      </c>
      <c r="Z37" s="183">
        <v>1.9791261413496053</v>
      </c>
      <c r="AA37" s="183">
        <v>11.745391947413623</v>
      </c>
      <c r="AB37" s="183">
        <v>1.8480700097715585E-2</v>
      </c>
      <c r="AC37" s="183">
        <v>391.75947424842366</v>
      </c>
      <c r="AD37" s="183">
        <v>4.5751984187319076E-3</v>
      </c>
      <c r="AE37" s="183">
        <v>5.9477579443514799</v>
      </c>
      <c r="AF37" s="183">
        <v>4.6667023871065458</v>
      </c>
      <c r="AG37" s="183">
        <v>5.3072301657290133</v>
      </c>
      <c r="AH37" s="183">
        <v>4.9412142922304589</v>
      </c>
      <c r="AI37" s="183">
        <v>4.8531242491606001E-2</v>
      </c>
      <c r="AJ37" s="183">
        <v>4.8360615804965673E-6</v>
      </c>
    </row>
    <row r="38" spans="1:36" x14ac:dyDescent="0.2">
      <c r="A38" s="1">
        <v>2023</v>
      </c>
      <c r="B38" s="1" t="s">
        <v>892</v>
      </c>
      <c r="C38" s="1" t="s">
        <v>902</v>
      </c>
      <c r="D38" s="1" t="s">
        <v>901</v>
      </c>
      <c r="E38" s="1" t="s">
        <v>897</v>
      </c>
      <c r="F38" s="1" t="s">
        <v>165</v>
      </c>
      <c r="G38" s="1" t="s">
        <v>2076</v>
      </c>
      <c r="H38" s="184">
        <v>0.50023300851530161</v>
      </c>
      <c r="I38" s="183">
        <v>0.22841689886543454</v>
      </c>
      <c r="J38" s="183">
        <v>34.287746562948399</v>
      </c>
      <c r="K38" s="183">
        <v>4.5421735866572321</v>
      </c>
      <c r="L38" s="183">
        <v>1.079372562146216</v>
      </c>
      <c r="M38" s="183">
        <v>130.63903801712064</v>
      </c>
      <c r="N38" s="183">
        <v>36.517009621617021</v>
      </c>
      <c r="O38" s="183">
        <v>0.3312007288832598</v>
      </c>
      <c r="P38" s="183">
        <v>3.7983439511886901</v>
      </c>
      <c r="Q38" s="183">
        <v>0.10516894463561144</v>
      </c>
      <c r="R38" s="183">
        <v>0.10516894463561144</v>
      </c>
      <c r="S38" s="183">
        <v>0.10516894463561144</v>
      </c>
      <c r="T38" s="183">
        <v>1.6366627649834001E-2</v>
      </c>
      <c r="U38" s="183">
        <v>3.4262534829815178E-3</v>
      </c>
      <c r="V38" s="183">
        <v>0.13330446134579871</v>
      </c>
      <c r="W38" s="183">
        <v>0.18986958626404177</v>
      </c>
      <c r="X38" s="183">
        <v>0.50996482549472788</v>
      </c>
      <c r="Y38" s="183">
        <v>9.936135100646401E-2</v>
      </c>
      <c r="Z38" s="183">
        <v>0.15728823572666925</v>
      </c>
      <c r="AA38" s="183">
        <v>0.40676589100335897</v>
      </c>
      <c r="AB38" s="183">
        <v>2.2841689886543455E-3</v>
      </c>
      <c r="AC38" s="183">
        <v>26.580946354556833</v>
      </c>
      <c r="AD38" s="183">
        <v>1.9286590937209552E-4</v>
      </c>
      <c r="AE38" s="183">
        <v>6.781872342846812E-2</v>
      </c>
      <c r="AF38" s="183">
        <v>4.6925673988272014E-2</v>
      </c>
      <c r="AG38" s="183">
        <v>5.8432885469071834E-2</v>
      </c>
      <c r="AH38" s="183">
        <v>7.3939692805767246E-2</v>
      </c>
      <c r="AI38" s="183">
        <v>4.9823207648124021E-6</v>
      </c>
      <c r="AJ38" s="183">
        <v>3.2208949322719447E-7</v>
      </c>
    </row>
    <row r="39" spans="1:36" x14ac:dyDescent="0.2">
      <c r="A39" s="1">
        <v>2023</v>
      </c>
      <c r="B39" s="1" t="s">
        <v>892</v>
      </c>
      <c r="C39" s="1" t="s">
        <v>902</v>
      </c>
      <c r="D39" s="1" t="s">
        <v>901</v>
      </c>
      <c r="E39" s="1" t="s">
        <v>897</v>
      </c>
      <c r="F39" s="1" t="s">
        <v>665</v>
      </c>
      <c r="G39" s="1" t="s">
        <v>2076</v>
      </c>
      <c r="H39" s="184">
        <v>7.0014536093840026E-5</v>
      </c>
      <c r="I39" s="183">
        <v>0</v>
      </c>
      <c r="J39" s="183">
        <v>2.5989527488798313E-2</v>
      </c>
      <c r="K39" s="183">
        <v>1.0676521431318333E-2</v>
      </c>
      <c r="L39" s="183">
        <v>2.6598139498994108E-4</v>
      </c>
      <c r="M39" s="183">
        <v>2.6280668037979949E-2</v>
      </c>
      <c r="N39" s="183">
        <v>4.5369419388808325E-3</v>
      </c>
      <c r="O39" s="183">
        <v>1.8624161432643484E-5</v>
      </c>
      <c r="P39" s="183">
        <v>0</v>
      </c>
      <c r="Q39" s="183">
        <v>4.7308796451640575E-5</v>
      </c>
      <c r="R39" s="183">
        <v>4.7308796451640575E-5</v>
      </c>
      <c r="S39" s="183">
        <v>4.7308796451640575E-5</v>
      </c>
      <c r="T39" s="183">
        <v>5.2647899344656844E-6</v>
      </c>
      <c r="U39" s="183">
        <v>0</v>
      </c>
      <c r="V39" s="183">
        <v>1.6437350055057852E-5</v>
      </c>
      <c r="W39" s="183">
        <v>1.4793615049552066E-5</v>
      </c>
      <c r="X39" s="183">
        <v>5.7530725192702485E-5</v>
      </c>
      <c r="Y39" s="183">
        <v>0</v>
      </c>
      <c r="Z39" s="183">
        <v>1.6437350055057852E-5</v>
      </c>
      <c r="AA39" s="183">
        <v>4.9312050165173547E-5</v>
      </c>
      <c r="AB39" s="183">
        <v>0</v>
      </c>
      <c r="AC39" s="183">
        <v>3.2874700110115699E-3</v>
      </c>
      <c r="AD39" s="183">
        <v>0</v>
      </c>
      <c r="AE39" s="183">
        <v>0</v>
      </c>
      <c r="AF39" s="183">
        <v>0</v>
      </c>
      <c r="AG39" s="183">
        <v>0</v>
      </c>
      <c r="AH39" s="183">
        <v>0</v>
      </c>
      <c r="AI39" s="183">
        <v>0</v>
      </c>
      <c r="AJ39" s="183">
        <v>0</v>
      </c>
    </row>
    <row r="40" spans="1:36" x14ac:dyDescent="0.2">
      <c r="A40" s="1">
        <v>2023</v>
      </c>
      <c r="B40" s="1" t="s">
        <v>892</v>
      </c>
      <c r="C40" s="1" t="s">
        <v>903</v>
      </c>
      <c r="D40" s="1" t="s">
        <v>901</v>
      </c>
      <c r="E40" s="1" t="s">
        <v>899</v>
      </c>
      <c r="F40" s="1" t="s">
        <v>1794</v>
      </c>
      <c r="G40" s="1" t="s">
        <v>2076</v>
      </c>
      <c r="H40" s="184">
        <v>8.4123526416970431E-4</v>
      </c>
      <c r="I40" s="183">
        <v>0</v>
      </c>
      <c r="J40" s="183">
        <v>1.5171290156907106E-2</v>
      </c>
      <c r="K40" s="183">
        <v>1.2130899037420996E-2</v>
      </c>
      <c r="L40" s="183">
        <v>4.1299810512842637E-3</v>
      </c>
      <c r="M40" s="183">
        <v>9.6062226075206578E-2</v>
      </c>
      <c r="N40" s="183">
        <v>0</v>
      </c>
      <c r="O40" s="183">
        <v>3.9889549345724275E-4</v>
      </c>
      <c r="P40" s="183">
        <v>1.1622117921809224E-3</v>
      </c>
      <c r="Q40" s="183">
        <v>3.1349264624624148E-4</v>
      </c>
      <c r="R40" s="183">
        <v>3.1349264624624148E-4</v>
      </c>
      <c r="S40" s="183">
        <v>3.1349264624624148E-4</v>
      </c>
      <c r="T40" s="183">
        <v>4.7023896936936229E-5</v>
      </c>
      <c r="U40" s="183">
        <v>0</v>
      </c>
      <c r="V40" s="183">
        <v>0</v>
      </c>
      <c r="W40" s="183">
        <v>0</v>
      </c>
      <c r="X40" s="183">
        <v>0</v>
      </c>
      <c r="Y40" s="183">
        <v>0</v>
      </c>
      <c r="Z40" s="183">
        <v>0</v>
      </c>
      <c r="AA40" s="183">
        <v>0</v>
      </c>
      <c r="AB40" s="183">
        <v>0</v>
      </c>
      <c r="AC40" s="183">
        <v>0</v>
      </c>
      <c r="AD40" s="183">
        <v>0</v>
      </c>
      <c r="AE40" s="183">
        <v>0</v>
      </c>
      <c r="AF40" s="183">
        <v>0</v>
      </c>
      <c r="AG40" s="183">
        <v>0</v>
      </c>
      <c r="AH40" s="183">
        <v>0</v>
      </c>
      <c r="AI40" s="183">
        <v>0</v>
      </c>
      <c r="AJ40" s="183">
        <v>2.2205729109108771E-10</v>
      </c>
    </row>
    <row r="41" spans="1:36" x14ac:dyDescent="0.2">
      <c r="A41" s="1">
        <v>2023</v>
      </c>
      <c r="B41" s="1" t="s">
        <v>892</v>
      </c>
      <c r="C41" s="1" t="s">
        <v>903</v>
      </c>
      <c r="D41" s="1" t="s">
        <v>901</v>
      </c>
      <c r="E41" s="1" t="s">
        <v>899</v>
      </c>
      <c r="F41" s="1" t="s">
        <v>948</v>
      </c>
      <c r="G41" s="1" t="s">
        <v>2076</v>
      </c>
      <c r="H41" s="184">
        <v>2.9462892710497963E-2</v>
      </c>
      <c r="I41" s="183">
        <v>0</v>
      </c>
      <c r="J41" s="183">
        <v>1.7848742926501528</v>
      </c>
      <c r="K41" s="183">
        <v>2.0939039461189632</v>
      </c>
      <c r="L41" s="183">
        <v>0.14265636411151023</v>
      </c>
      <c r="M41" s="183">
        <v>44.02728614902901</v>
      </c>
      <c r="N41" s="183">
        <v>0</v>
      </c>
      <c r="O41" s="183">
        <v>4.7413557297054355E-2</v>
      </c>
      <c r="P41" s="183">
        <v>5.1987805993860707E-2</v>
      </c>
      <c r="Q41" s="183">
        <v>5.0431934471884213E-3</v>
      </c>
      <c r="R41" s="183">
        <v>5.0431934471884213E-3</v>
      </c>
      <c r="S41" s="183">
        <v>5.0431934471884213E-3</v>
      </c>
      <c r="T41" s="183">
        <v>7.914888048134789E-4</v>
      </c>
      <c r="U41" s="183">
        <v>0</v>
      </c>
      <c r="V41" s="183">
        <v>0</v>
      </c>
      <c r="W41" s="183">
        <v>0</v>
      </c>
      <c r="X41" s="183">
        <v>0</v>
      </c>
      <c r="Y41" s="183">
        <v>0</v>
      </c>
      <c r="Z41" s="183">
        <v>0</v>
      </c>
      <c r="AA41" s="183">
        <v>0</v>
      </c>
      <c r="AB41" s="183">
        <v>0</v>
      </c>
      <c r="AC41" s="183">
        <v>0</v>
      </c>
      <c r="AD41" s="183">
        <v>6.5254330083939174E-6</v>
      </c>
      <c r="AE41" s="183">
        <v>2.2945814420394033E-3</v>
      </c>
      <c r="AF41" s="183">
        <v>1.5876851589848968E-3</v>
      </c>
      <c r="AG41" s="183">
        <v>1.9770206194394992E-3</v>
      </c>
      <c r="AH41" s="183">
        <v>2.5016785684731698E-3</v>
      </c>
      <c r="AI41" s="183">
        <v>2.9345041139655968E-7</v>
      </c>
      <c r="AJ41" s="183">
        <v>1.0897588991254333E-8</v>
      </c>
    </row>
    <row r="42" spans="1:36" x14ac:dyDescent="0.2">
      <c r="A42" s="1">
        <v>2023</v>
      </c>
      <c r="B42" s="1" t="s">
        <v>892</v>
      </c>
      <c r="C42" s="1" t="s">
        <v>903</v>
      </c>
      <c r="D42" s="1" t="s">
        <v>901</v>
      </c>
      <c r="E42" s="1" t="s">
        <v>899</v>
      </c>
      <c r="F42" s="1" t="s">
        <v>949</v>
      </c>
      <c r="G42" s="1" t="s">
        <v>2076</v>
      </c>
      <c r="H42" s="184">
        <v>0.30503588906688534</v>
      </c>
      <c r="I42" s="183">
        <v>0</v>
      </c>
      <c r="J42" s="183">
        <v>82.474932859837807</v>
      </c>
      <c r="K42" s="183">
        <v>2.0129071231681297</v>
      </c>
      <c r="L42" s="183">
        <v>2.9101568972345202E-2</v>
      </c>
      <c r="M42" s="183">
        <v>6.1911430631011815</v>
      </c>
      <c r="N42" s="183">
        <v>1.2798695833468374</v>
      </c>
      <c r="O42" s="183">
        <v>1.0292462407937417</v>
      </c>
      <c r="P42" s="183">
        <v>0.43601377280671122</v>
      </c>
      <c r="Q42" s="183">
        <v>0.76810865956145391</v>
      </c>
      <c r="R42" s="183">
        <v>0.76810865956145391</v>
      </c>
      <c r="S42" s="183">
        <v>0.76810865956145391</v>
      </c>
      <c r="T42" s="183">
        <v>0.54199888264425911</v>
      </c>
      <c r="U42" s="183">
        <v>0</v>
      </c>
      <c r="V42" s="183">
        <v>0</v>
      </c>
      <c r="W42" s="183">
        <v>0</v>
      </c>
      <c r="X42" s="183">
        <v>0</v>
      </c>
      <c r="Y42" s="183">
        <v>0</v>
      </c>
      <c r="Z42" s="183">
        <v>0</v>
      </c>
      <c r="AA42" s="183">
        <v>0</v>
      </c>
      <c r="AB42" s="183">
        <v>0</v>
      </c>
      <c r="AC42" s="183">
        <v>0</v>
      </c>
      <c r="AD42" s="183">
        <v>1.2573476897358041E-4</v>
      </c>
      <c r="AE42" s="183">
        <v>0.16345519966565455</v>
      </c>
      <c r="AF42" s="183">
        <v>0.12824946435305201</v>
      </c>
      <c r="AG42" s="183">
        <v>0.14585233200935327</v>
      </c>
      <c r="AH42" s="183">
        <v>0.13579355049146685</v>
      </c>
      <c r="AI42" s="183">
        <v>1.8759707177613445E-3</v>
      </c>
      <c r="AJ42" s="183">
        <v>1.3290376283489761E-7</v>
      </c>
    </row>
    <row r="43" spans="1:36" x14ac:dyDescent="0.2">
      <c r="A43" s="1">
        <v>2023</v>
      </c>
      <c r="B43" s="1" t="s">
        <v>892</v>
      </c>
      <c r="C43" s="1" t="s">
        <v>903</v>
      </c>
      <c r="D43" s="1" t="s">
        <v>901</v>
      </c>
      <c r="E43" s="1" t="s">
        <v>899</v>
      </c>
      <c r="F43" s="1" t="s">
        <v>1332</v>
      </c>
      <c r="G43" s="1" t="s">
        <v>2076</v>
      </c>
      <c r="H43" s="184">
        <v>1.4514968891736163E-3</v>
      </c>
      <c r="I43" s="183">
        <v>0</v>
      </c>
      <c r="J43" s="183">
        <v>2.6177077216604422E-2</v>
      </c>
      <c r="K43" s="183">
        <v>2.0931079527526434E-2</v>
      </c>
      <c r="L43" s="183">
        <v>7.1260144499550766E-3</v>
      </c>
      <c r="M43" s="183">
        <v>0.16574914088138687</v>
      </c>
      <c r="N43" s="183">
        <v>8.2445023305061385E-2</v>
      </c>
      <c r="O43" s="183">
        <v>6.8826830319581114E-4</v>
      </c>
      <c r="P43" s="183">
        <v>2.0053210710044493E-3</v>
      </c>
      <c r="Q43" s="183">
        <v>5.4091122921997431E-4</v>
      </c>
      <c r="R43" s="183">
        <v>5.4091122921997431E-4</v>
      </c>
      <c r="S43" s="183">
        <v>5.4091122921997431E-4</v>
      </c>
      <c r="T43" s="183">
        <v>8.1136684382996133E-5</v>
      </c>
      <c r="U43" s="183">
        <v>0</v>
      </c>
      <c r="V43" s="183">
        <v>2.7528547064037374E-4</v>
      </c>
      <c r="W43" s="183">
        <v>2.4775692357633636E-4</v>
      </c>
      <c r="X43" s="183">
        <v>9.6349914724130838E-4</v>
      </c>
      <c r="Y43" s="183">
        <v>0</v>
      </c>
      <c r="Z43" s="183">
        <v>2.7528547064037374E-4</v>
      </c>
      <c r="AA43" s="183">
        <v>8.2585641192112105E-4</v>
      </c>
      <c r="AB43" s="183">
        <v>0</v>
      </c>
      <c r="AC43" s="183">
        <v>5.5057094128074746E-2</v>
      </c>
      <c r="AD43" s="183">
        <v>0</v>
      </c>
      <c r="AE43" s="183">
        <v>0</v>
      </c>
      <c r="AF43" s="183">
        <v>0</v>
      </c>
      <c r="AG43" s="183">
        <v>0</v>
      </c>
      <c r="AH43" s="183">
        <v>0</v>
      </c>
      <c r="AI43" s="183">
        <v>0</v>
      </c>
      <c r="AJ43" s="183">
        <v>3.8314545403081505E-10</v>
      </c>
    </row>
    <row r="44" spans="1:36" x14ac:dyDescent="0.2">
      <c r="A44" s="1">
        <v>2023</v>
      </c>
      <c r="B44" s="1" t="s">
        <v>892</v>
      </c>
      <c r="C44" s="1" t="s">
        <v>903</v>
      </c>
      <c r="D44" s="1" t="s">
        <v>901</v>
      </c>
      <c r="E44" s="1" t="s">
        <v>899</v>
      </c>
      <c r="F44" s="1" t="s">
        <v>166</v>
      </c>
      <c r="G44" s="1" t="s">
        <v>2076</v>
      </c>
      <c r="H44" s="184">
        <v>5.4779963736088968</v>
      </c>
      <c r="I44" s="183">
        <v>2.5658062639854311</v>
      </c>
      <c r="J44" s="183">
        <v>1481.1286124458716</v>
      </c>
      <c r="K44" s="183">
        <v>36.148854335985035</v>
      </c>
      <c r="L44" s="183">
        <v>0.52262141935003736</v>
      </c>
      <c r="M44" s="183">
        <v>111.18383266936041</v>
      </c>
      <c r="N44" s="183">
        <v>405.91953128441918</v>
      </c>
      <c r="O44" s="183">
        <v>18.483750196956056</v>
      </c>
      <c r="P44" s="183">
        <v>7.8301667177103029</v>
      </c>
      <c r="Q44" s="183">
        <v>13.794102931581964</v>
      </c>
      <c r="R44" s="183">
        <v>13.794102931581964</v>
      </c>
      <c r="S44" s="183">
        <v>13.794102931581964</v>
      </c>
      <c r="T44" s="183">
        <v>9.7335035648028221</v>
      </c>
      <c r="U44" s="183">
        <v>1.2829031319927152E-2</v>
      </c>
      <c r="V44" s="183">
        <v>0.96493703653972251</v>
      </c>
      <c r="W44" s="183">
        <v>3.4867739643932052</v>
      </c>
      <c r="X44" s="183">
        <v>2.4565953228194135</v>
      </c>
      <c r="Y44" s="183">
        <v>0.679938659956139</v>
      </c>
      <c r="Z44" s="183">
        <v>0.98418058351961335</v>
      </c>
      <c r="AA44" s="183">
        <v>5.8152802818781888</v>
      </c>
      <c r="AB44" s="183">
        <v>1.2829031319927152E-2</v>
      </c>
      <c r="AC44" s="183">
        <v>194.01372981353867</v>
      </c>
      <c r="AD44" s="183">
        <v>2.2580117066906768E-3</v>
      </c>
      <c r="AE44" s="183">
        <v>2.935415218697881</v>
      </c>
      <c r="AF44" s="183">
        <v>2.3031719408244906</v>
      </c>
      <c r="AG44" s="183">
        <v>2.619293579761186</v>
      </c>
      <c r="AH44" s="183">
        <v>2.4386526432259314</v>
      </c>
      <c r="AI44" s="183">
        <v>3.3689677697694716E-2</v>
      </c>
      <c r="AJ44" s="183">
        <v>2.3867563029244308E-6</v>
      </c>
    </row>
    <row r="45" spans="1:36" x14ac:dyDescent="0.2">
      <c r="A45" s="1">
        <v>2023</v>
      </c>
      <c r="B45" s="1" t="s">
        <v>892</v>
      </c>
      <c r="C45" s="1" t="s">
        <v>903</v>
      </c>
      <c r="D45" s="1" t="s">
        <v>901</v>
      </c>
      <c r="E45" s="1" t="s">
        <v>899</v>
      </c>
      <c r="F45" s="1" t="s">
        <v>165</v>
      </c>
      <c r="G45" s="1" t="s">
        <v>2076</v>
      </c>
      <c r="H45" s="184">
        <v>0.42977166004363793</v>
      </c>
      <c r="I45" s="183">
        <v>0.1962427671432137</v>
      </c>
      <c r="J45" s="183">
        <v>26.035745887509133</v>
      </c>
      <c r="K45" s="183">
        <v>30.543524145367655</v>
      </c>
      <c r="L45" s="183">
        <v>2.0809111658662109</v>
      </c>
      <c r="M45" s="183">
        <v>642.2207093311805</v>
      </c>
      <c r="N45" s="183">
        <v>31.373331183185574</v>
      </c>
      <c r="O45" s="183">
        <v>0.69161583787285907</v>
      </c>
      <c r="P45" s="183">
        <v>0.75833985153966577</v>
      </c>
      <c r="Q45" s="183">
        <v>7.3564454142925603E-2</v>
      </c>
      <c r="R45" s="183">
        <v>7.3564454142925603E-2</v>
      </c>
      <c r="S45" s="183">
        <v>7.3564454142925603E-2</v>
      </c>
      <c r="T45" s="183">
        <v>1.1545351669744273E-2</v>
      </c>
      <c r="U45" s="183">
        <v>2.9436415071482066E-3</v>
      </c>
      <c r="V45" s="183">
        <v>6.6625274367918236E-2</v>
      </c>
      <c r="W45" s="183">
        <v>0.12001303367694979</v>
      </c>
      <c r="X45" s="183">
        <v>0.27047458604492453</v>
      </c>
      <c r="Y45" s="183">
        <v>8.5365603707297982E-2</v>
      </c>
      <c r="Z45" s="183">
        <v>8.7230764917955672E-2</v>
      </c>
      <c r="AA45" s="183">
        <v>0.20576310611805115</v>
      </c>
      <c r="AB45" s="183">
        <v>1.9624276714321374E-3</v>
      </c>
      <c r="AC45" s="183">
        <v>13.256369905083528</v>
      </c>
      <c r="AD45" s="183">
        <v>9.5185703728329073E-5</v>
      </c>
      <c r="AE45" s="183">
        <v>3.3470782558266042E-2</v>
      </c>
      <c r="AF45" s="183">
        <v>2.3159371793810998E-2</v>
      </c>
      <c r="AG45" s="183">
        <v>2.8838561165932933E-2</v>
      </c>
      <c r="AH45" s="183">
        <v>3.6491683346666706E-2</v>
      </c>
      <c r="AI45" s="183">
        <v>4.2805257340346338E-6</v>
      </c>
      <c r="AJ45" s="183">
        <v>1.5896181536770397E-7</v>
      </c>
    </row>
    <row r="46" spans="1:36" x14ac:dyDescent="0.2">
      <c r="A46" s="1">
        <v>2023</v>
      </c>
      <c r="B46" s="1" t="s">
        <v>892</v>
      </c>
      <c r="C46" s="1" t="s">
        <v>903</v>
      </c>
      <c r="D46" s="1" t="s">
        <v>901</v>
      </c>
      <c r="E46" s="1" t="s">
        <v>899</v>
      </c>
      <c r="F46" s="1" t="s">
        <v>665</v>
      </c>
      <c r="G46" s="1" t="s">
        <v>2076</v>
      </c>
      <c r="H46" s="184">
        <v>5.5643863480332398E-5</v>
      </c>
      <c r="I46" s="183">
        <v>0</v>
      </c>
      <c r="J46" s="183">
        <v>1.2059746948504172E-2</v>
      </c>
      <c r="K46" s="183">
        <v>1.9764354648621356E-2</v>
      </c>
      <c r="L46" s="183">
        <v>2.8066965715024193E-4</v>
      </c>
      <c r="M46" s="183">
        <v>4.2450676130683901E-2</v>
      </c>
      <c r="N46" s="183">
        <v>3.6057223535255383E-3</v>
      </c>
      <c r="O46" s="183">
        <v>3.9696202388045221E-5</v>
      </c>
      <c r="P46" s="183">
        <v>0</v>
      </c>
      <c r="Q46" s="183">
        <v>3.1779952515678774E-5</v>
      </c>
      <c r="R46" s="183">
        <v>3.1779952515678774E-5</v>
      </c>
      <c r="S46" s="183">
        <v>3.1779952515678774E-5</v>
      </c>
      <c r="T46" s="183">
        <v>3.1851321993234609E-6</v>
      </c>
      <c r="U46" s="183">
        <v>0</v>
      </c>
      <c r="V46" s="183">
        <v>8.1123757822902317E-6</v>
      </c>
      <c r="W46" s="183">
        <v>7.3011382040612078E-6</v>
      </c>
      <c r="X46" s="183">
        <v>2.8393315238015807E-5</v>
      </c>
      <c r="Y46" s="183">
        <v>0</v>
      </c>
      <c r="Z46" s="183">
        <v>8.1123757822902317E-6</v>
      </c>
      <c r="AA46" s="183">
        <v>2.4337127346870693E-5</v>
      </c>
      <c r="AB46" s="183">
        <v>0</v>
      </c>
      <c r="AC46" s="183">
        <v>1.6224751564580459E-3</v>
      </c>
      <c r="AD46" s="183">
        <v>0</v>
      </c>
      <c r="AE46" s="183">
        <v>0</v>
      </c>
      <c r="AF46" s="183">
        <v>0</v>
      </c>
      <c r="AG46" s="183">
        <v>0</v>
      </c>
      <c r="AH46" s="183">
        <v>0</v>
      </c>
      <c r="AI46" s="183">
        <v>0</v>
      </c>
      <c r="AJ46" s="183">
        <v>0</v>
      </c>
    </row>
    <row r="47" spans="1:36" x14ac:dyDescent="0.2">
      <c r="A47" s="1">
        <v>2023</v>
      </c>
      <c r="B47" s="1" t="s">
        <v>892</v>
      </c>
      <c r="C47" s="1" t="s">
        <v>904</v>
      </c>
      <c r="D47" s="1" t="s">
        <v>905</v>
      </c>
      <c r="E47" s="1" t="s">
        <v>895</v>
      </c>
      <c r="F47" s="1" t="s">
        <v>1794</v>
      </c>
      <c r="G47" s="1" t="s">
        <v>2076</v>
      </c>
      <c r="H47" s="184">
        <v>4.9206721130863607E-2</v>
      </c>
      <c r="I47" s="183">
        <v>0</v>
      </c>
      <c r="J47" s="183">
        <v>1.3365609549818476</v>
      </c>
      <c r="K47" s="183">
        <v>-0.40638786567462293</v>
      </c>
      <c r="L47" s="183">
        <v>1.6699522167990846</v>
      </c>
      <c r="M47" s="183">
        <v>2.3015196027129172</v>
      </c>
      <c r="N47" s="183">
        <v>0</v>
      </c>
      <c r="O47" s="183">
        <v>0.18217242962185715</v>
      </c>
      <c r="P47" s="183">
        <v>3.3245091665768299E-2</v>
      </c>
      <c r="Q47" s="183">
        <v>1.8777643990211496E-2</v>
      </c>
      <c r="R47" s="183">
        <v>1.8777643990211496E-2</v>
      </c>
      <c r="S47" s="183">
        <v>1.8777643990211496E-2</v>
      </c>
      <c r="T47" s="183">
        <v>2.8195595187028885E-3</v>
      </c>
      <c r="U47" s="183">
        <v>0</v>
      </c>
      <c r="V47" s="183">
        <v>0</v>
      </c>
      <c r="W47" s="183">
        <v>0</v>
      </c>
      <c r="X47" s="183">
        <v>0</v>
      </c>
      <c r="Y47" s="183">
        <v>0</v>
      </c>
      <c r="Z47" s="183">
        <v>0</v>
      </c>
      <c r="AA47" s="183">
        <v>0</v>
      </c>
      <c r="AB47" s="183">
        <v>0</v>
      </c>
      <c r="AC47" s="183">
        <v>0</v>
      </c>
      <c r="AD47" s="183">
        <v>0</v>
      </c>
      <c r="AE47" s="183">
        <v>0</v>
      </c>
      <c r="AF47" s="183">
        <v>0</v>
      </c>
      <c r="AG47" s="183">
        <v>0</v>
      </c>
      <c r="AH47" s="183">
        <v>0</v>
      </c>
      <c r="AI47" s="183">
        <v>0</v>
      </c>
      <c r="AJ47" s="183">
        <v>3.5828096435471939E-10</v>
      </c>
    </row>
    <row r="48" spans="1:36" x14ac:dyDescent="0.2">
      <c r="A48" s="1">
        <v>2023</v>
      </c>
      <c r="B48" s="1" t="s">
        <v>892</v>
      </c>
      <c r="C48" s="1" t="s">
        <v>904</v>
      </c>
      <c r="D48" s="1" t="s">
        <v>905</v>
      </c>
      <c r="E48" s="1" t="s">
        <v>895</v>
      </c>
      <c r="F48" s="1" t="s">
        <v>948</v>
      </c>
      <c r="G48" s="1" t="s">
        <v>2076</v>
      </c>
      <c r="H48" s="184">
        <v>9.725052326627424E-4</v>
      </c>
      <c r="I48" s="183">
        <v>0</v>
      </c>
      <c r="J48" s="183">
        <v>0.70381046990957519</v>
      </c>
      <c r="K48" s="183">
        <v>0.28311218393546911</v>
      </c>
      <c r="L48" s="183">
        <v>1.0583271472556891E-2</v>
      </c>
      <c r="M48" s="183">
        <v>0.42284666250049119</v>
      </c>
      <c r="N48" s="183">
        <v>0</v>
      </c>
      <c r="O48" s="183">
        <v>9.0713755479059034E-4</v>
      </c>
      <c r="P48" s="183">
        <v>3.0237918493019678E-4</v>
      </c>
      <c r="Q48" s="183"/>
      <c r="R48" s="183"/>
      <c r="S48" s="183"/>
      <c r="T48" s="183"/>
      <c r="U48" s="183">
        <v>0</v>
      </c>
      <c r="V48" s="183">
        <v>0</v>
      </c>
      <c r="W48" s="183">
        <v>0</v>
      </c>
      <c r="X48" s="183">
        <v>0</v>
      </c>
      <c r="Y48" s="183">
        <v>0</v>
      </c>
      <c r="Z48" s="183">
        <v>0</v>
      </c>
      <c r="AA48" s="183">
        <v>0</v>
      </c>
      <c r="AB48" s="183">
        <v>0</v>
      </c>
      <c r="AC48" s="183">
        <v>0</v>
      </c>
      <c r="AD48" s="183">
        <v>0</v>
      </c>
      <c r="AE48" s="183">
        <v>0</v>
      </c>
      <c r="AF48" s="183">
        <v>0</v>
      </c>
      <c r="AG48" s="183">
        <v>0</v>
      </c>
      <c r="AH48" s="183">
        <v>0</v>
      </c>
      <c r="AI48" s="183">
        <v>9.6861521173209142E-9</v>
      </c>
      <c r="AJ48" s="183">
        <v>9.6761339177662983E-10</v>
      </c>
    </row>
    <row r="49" spans="1:36" x14ac:dyDescent="0.2">
      <c r="A49" s="1">
        <v>2023</v>
      </c>
      <c r="B49" s="1" t="s">
        <v>892</v>
      </c>
      <c r="C49" s="1" t="s">
        <v>904</v>
      </c>
      <c r="D49" s="1" t="s">
        <v>905</v>
      </c>
      <c r="E49" s="1" t="s">
        <v>895</v>
      </c>
      <c r="F49" s="1" t="s">
        <v>949</v>
      </c>
      <c r="G49" s="1" t="s">
        <v>2076</v>
      </c>
      <c r="H49" s="184">
        <v>1.2072639672825087</v>
      </c>
      <c r="I49" s="183">
        <v>0</v>
      </c>
      <c r="J49" s="183">
        <v>54.362434983509644</v>
      </c>
      <c r="K49" s="183">
        <v>3.1131012152614814</v>
      </c>
      <c r="L49" s="183">
        <v>0.6347334863580939</v>
      </c>
      <c r="M49" s="183">
        <v>26.882645264854304</v>
      </c>
      <c r="N49" s="183">
        <v>5.0654381539239504</v>
      </c>
      <c r="O49" s="183">
        <v>5.6004841847639515</v>
      </c>
      <c r="P49" s="183">
        <v>1.1163127090778924</v>
      </c>
      <c r="Q49" s="183">
        <v>0.86431610353342414</v>
      </c>
      <c r="R49" s="183">
        <v>0.86431610353342414</v>
      </c>
      <c r="S49" s="183">
        <v>0.86431610353342414</v>
      </c>
      <c r="T49" s="183">
        <v>0.40485498770583528</v>
      </c>
      <c r="U49" s="183">
        <v>0</v>
      </c>
      <c r="V49" s="183">
        <v>0</v>
      </c>
      <c r="W49" s="183">
        <v>0</v>
      </c>
      <c r="X49" s="183">
        <v>0</v>
      </c>
      <c r="Y49" s="183">
        <v>0</v>
      </c>
      <c r="Z49" s="183">
        <v>0</v>
      </c>
      <c r="AA49" s="183">
        <v>0</v>
      </c>
      <c r="AB49" s="183">
        <v>0</v>
      </c>
      <c r="AC49" s="183">
        <v>0</v>
      </c>
      <c r="AD49" s="183">
        <v>1.3655552133645999E-3</v>
      </c>
      <c r="AE49" s="183">
        <v>0.68277760668229937</v>
      </c>
      <c r="AF49" s="183">
        <v>0.76295699535691774</v>
      </c>
      <c r="AG49" s="183">
        <v>0.11275226532368242</v>
      </c>
      <c r="AH49" s="183">
        <v>0.17539241272572817</v>
      </c>
      <c r="AI49" s="183">
        <v>7.4246733987874264E-3</v>
      </c>
      <c r="AJ49" s="183">
        <v>5.6904749844659649E-8</v>
      </c>
    </row>
    <row r="50" spans="1:36" x14ac:dyDescent="0.2">
      <c r="A50" s="1">
        <v>2023</v>
      </c>
      <c r="B50" s="1" t="s">
        <v>892</v>
      </c>
      <c r="C50" s="1" t="s">
        <v>904</v>
      </c>
      <c r="D50" s="1" t="s">
        <v>905</v>
      </c>
      <c r="E50" s="1" t="s">
        <v>895</v>
      </c>
      <c r="F50" s="1" t="s">
        <v>1332</v>
      </c>
      <c r="G50" s="1" t="s">
        <v>2076</v>
      </c>
      <c r="H50" s="184">
        <v>8.490300596037989E-2</v>
      </c>
      <c r="I50" s="183">
        <v>0</v>
      </c>
      <c r="J50" s="183">
        <v>2.3061492438287816</v>
      </c>
      <c r="K50" s="183">
        <v>-0.70119590553163558</v>
      </c>
      <c r="L50" s="183">
        <v>2.8813942436719704</v>
      </c>
      <c r="M50" s="183">
        <v>3.9711228071342228</v>
      </c>
      <c r="N50" s="183">
        <v>4.822490738549579</v>
      </c>
      <c r="O50" s="183">
        <v>0.31432671233808679</v>
      </c>
      <c r="P50" s="183">
        <v>5.7362249525739997E-2</v>
      </c>
      <c r="Q50" s="183">
        <v>3.2399606862300152E-2</v>
      </c>
      <c r="R50" s="183">
        <v>3.2399606862300152E-2</v>
      </c>
      <c r="S50" s="183">
        <v>3.2399606862300152E-2</v>
      </c>
      <c r="T50" s="183">
        <v>4.864967084180028E-3</v>
      </c>
      <c r="U50" s="183">
        <v>0</v>
      </c>
      <c r="V50" s="183">
        <v>1.6488008629065225E-2</v>
      </c>
      <c r="W50" s="183">
        <v>1.4839207766158704E-2</v>
      </c>
      <c r="X50" s="183">
        <v>5.770803020172828E-2</v>
      </c>
      <c r="Y50" s="183">
        <v>0</v>
      </c>
      <c r="Z50" s="183">
        <v>1.6488008629065225E-2</v>
      </c>
      <c r="AA50" s="183">
        <v>4.9464025887195687E-2</v>
      </c>
      <c r="AB50" s="183">
        <v>0</v>
      </c>
      <c r="AC50" s="183">
        <v>3.2976017258130454</v>
      </c>
      <c r="AD50" s="183">
        <v>0</v>
      </c>
      <c r="AE50" s="183">
        <v>0</v>
      </c>
      <c r="AF50" s="183">
        <v>0</v>
      </c>
      <c r="AG50" s="183">
        <v>0</v>
      </c>
      <c r="AH50" s="183">
        <v>0</v>
      </c>
      <c r="AI50" s="183">
        <v>0</v>
      </c>
      <c r="AJ50" s="183">
        <v>6.1819056732515791E-10</v>
      </c>
    </row>
    <row r="51" spans="1:36" x14ac:dyDescent="0.2">
      <c r="A51" s="1">
        <v>2023</v>
      </c>
      <c r="B51" s="1" t="s">
        <v>892</v>
      </c>
      <c r="C51" s="1" t="s">
        <v>904</v>
      </c>
      <c r="D51" s="1" t="s">
        <v>905</v>
      </c>
      <c r="E51" s="1" t="s">
        <v>895</v>
      </c>
      <c r="F51" s="1" t="s">
        <v>166</v>
      </c>
      <c r="G51" s="1" t="s">
        <v>2076</v>
      </c>
      <c r="H51" s="184">
        <v>21.680687000447197</v>
      </c>
      <c r="I51" s="183">
        <v>10.154888524799619</v>
      </c>
      <c r="J51" s="183">
        <v>976.26945672257307</v>
      </c>
      <c r="K51" s="183">
        <v>55.906723697487642</v>
      </c>
      <c r="L51" s="183">
        <v>11.398880791090624</v>
      </c>
      <c r="M51" s="183">
        <v>482.77280986302543</v>
      </c>
      <c r="N51" s="183">
        <v>1606.5389067331373</v>
      </c>
      <c r="O51" s="183">
        <v>100.57646707880929</v>
      </c>
      <c r="P51" s="183">
        <v>20.04733603920733</v>
      </c>
      <c r="Q51" s="183">
        <v>15.521847266207057</v>
      </c>
      <c r="R51" s="183">
        <v>15.521847266207057</v>
      </c>
      <c r="S51" s="183">
        <v>15.521847266207057</v>
      </c>
      <c r="T51" s="183">
        <v>7.2706007193918918</v>
      </c>
      <c r="U51" s="183">
        <v>5.0774442623998065E-2</v>
      </c>
      <c r="V51" s="183">
        <v>3.3230574207436474</v>
      </c>
      <c r="W51" s="183">
        <v>12.560003121618958</v>
      </c>
      <c r="X51" s="183">
        <v>8.8299495885448529</v>
      </c>
      <c r="Y51" s="183">
        <v>2.6910454590718986</v>
      </c>
      <c r="Z51" s="183">
        <v>3.3992190846796437</v>
      </c>
      <c r="AA51" s="183">
        <v>20.039893409709872</v>
      </c>
      <c r="AB51" s="183">
        <v>5.0774442623998065E-2</v>
      </c>
      <c r="AC51" s="183">
        <v>668.67343955864953</v>
      </c>
      <c r="AD51" s="183">
        <v>2.452336520026252E-2</v>
      </c>
      <c r="AE51" s="183">
        <v>12.261682600131273</v>
      </c>
      <c r="AF51" s="183">
        <v>13.701586611889793</v>
      </c>
      <c r="AG51" s="183">
        <v>2.0248650165354385</v>
      </c>
      <c r="AH51" s="183">
        <v>3.149790025721793</v>
      </c>
      <c r="AI51" s="183">
        <v>0.13333622505275014</v>
      </c>
      <c r="AJ51" s="183">
        <v>1.0219256961655921E-6</v>
      </c>
    </row>
    <row r="52" spans="1:36" x14ac:dyDescent="0.2">
      <c r="A52" s="1">
        <v>2023</v>
      </c>
      <c r="B52" s="1" t="s">
        <v>892</v>
      </c>
      <c r="C52" s="1" t="s">
        <v>904</v>
      </c>
      <c r="D52" s="1" t="s">
        <v>905</v>
      </c>
      <c r="E52" s="1" t="s">
        <v>895</v>
      </c>
      <c r="F52" s="1" t="s">
        <v>165</v>
      </c>
      <c r="G52" s="1" t="s">
        <v>2076</v>
      </c>
      <c r="H52" s="184">
        <v>1.4185816455614661E-2</v>
      </c>
      <c r="I52" s="183">
        <v>6.47754176055464E-3</v>
      </c>
      <c r="J52" s="183">
        <v>10.26639838054173</v>
      </c>
      <c r="K52" s="183">
        <v>4.1297232577971759</v>
      </c>
      <c r="L52" s="183">
        <v>0.15437690365795648</v>
      </c>
      <c r="M52" s="183">
        <v>6.1680132318438794</v>
      </c>
      <c r="N52" s="183">
        <v>1.0355646012598696</v>
      </c>
      <c r="O52" s="183">
        <v>1.3232306027824837E-2</v>
      </c>
      <c r="P52" s="183">
        <v>4.4107686759416124E-3</v>
      </c>
      <c r="Q52" s="183"/>
      <c r="R52" s="183"/>
      <c r="S52" s="183"/>
      <c r="T52" s="183"/>
      <c r="U52" s="183">
        <v>9.716312640831958E-5</v>
      </c>
      <c r="V52" s="183">
        <v>3.7804821919638944E-3</v>
      </c>
      <c r="W52" s="183">
        <v>5.3845617514972251E-3</v>
      </c>
      <c r="X52" s="183">
        <v>1.4462420606379011E-2</v>
      </c>
      <c r="Y52" s="183">
        <v>2.8177306658412685E-3</v>
      </c>
      <c r="Z52" s="183">
        <v>4.4606240768221318E-3</v>
      </c>
      <c r="AA52" s="183">
        <v>1.1535772828708324E-2</v>
      </c>
      <c r="AB52" s="183">
        <v>6.4775417605546405E-5</v>
      </c>
      <c r="AC52" s="183">
        <v>0.75382929877658489</v>
      </c>
      <c r="AD52" s="183">
        <v>0</v>
      </c>
      <c r="AE52" s="183">
        <v>0</v>
      </c>
      <c r="AF52" s="183">
        <v>0</v>
      </c>
      <c r="AG52" s="183">
        <v>0</v>
      </c>
      <c r="AH52" s="183">
        <v>0</v>
      </c>
      <c r="AI52" s="183">
        <v>1.4129073189792199E-7</v>
      </c>
      <c r="AJ52" s="183">
        <v>1.4114459763013162E-8</v>
      </c>
    </row>
    <row r="53" spans="1:36" x14ac:dyDescent="0.2">
      <c r="A53" s="1">
        <v>2023</v>
      </c>
      <c r="B53" s="1" t="s">
        <v>892</v>
      </c>
      <c r="C53" s="1" t="s">
        <v>906</v>
      </c>
      <c r="D53" s="1" t="s">
        <v>905</v>
      </c>
      <c r="E53" s="1" t="s">
        <v>897</v>
      </c>
      <c r="F53" s="1" t="s">
        <v>1794</v>
      </c>
      <c r="G53" s="1" t="s">
        <v>2076</v>
      </c>
      <c r="H53" s="184">
        <v>8.4985199292211516E-2</v>
      </c>
      <c r="I53" s="183">
        <v>0</v>
      </c>
      <c r="J53" s="183">
        <v>2.4702061257562211</v>
      </c>
      <c r="K53" s="183">
        <v>-9.4499227317398488E-2</v>
      </c>
      <c r="L53" s="183">
        <v>2.2767984775762016</v>
      </c>
      <c r="M53" s="183">
        <v>4.0498944336700911</v>
      </c>
      <c r="N53" s="183">
        <v>0</v>
      </c>
      <c r="O53" s="183">
        <v>0.29894472431795038</v>
      </c>
      <c r="P53" s="183">
        <v>3.5757899652548067E-2</v>
      </c>
      <c r="Q53" s="183">
        <v>3.3387868357791173E-2</v>
      </c>
      <c r="R53" s="183">
        <v>3.3387868357791173E-2</v>
      </c>
      <c r="S53" s="183">
        <v>3.3387868357791173E-2</v>
      </c>
      <c r="T53" s="183">
        <v>5.0116137829703455E-3</v>
      </c>
      <c r="U53" s="183">
        <v>0</v>
      </c>
      <c r="V53" s="183">
        <v>0</v>
      </c>
      <c r="W53" s="183">
        <v>0</v>
      </c>
      <c r="X53" s="183">
        <v>0</v>
      </c>
      <c r="Y53" s="183">
        <v>0</v>
      </c>
      <c r="Z53" s="183">
        <v>0</v>
      </c>
      <c r="AA53" s="183">
        <v>0</v>
      </c>
      <c r="AB53" s="183">
        <v>0</v>
      </c>
      <c r="AC53" s="183">
        <v>0</v>
      </c>
      <c r="AD53" s="183">
        <v>0</v>
      </c>
      <c r="AE53" s="183">
        <v>0</v>
      </c>
      <c r="AF53" s="183">
        <v>0</v>
      </c>
      <c r="AG53" s="183">
        <v>0</v>
      </c>
      <c r="AH53" s="183">
        <v>0</v>
      </c>
      <c r="AI53" s="183">
        <v>0</v>
      </c>
      <c r="AJ53" s="183">
        <v>4.8848567810503781E-10</v>
      </c>
    </row>
    <row r="54" spans="1:36" x14ac:dyDescent="0.2">
      <c r="A54" s="1">
        <v>2023</v>
      </c>
      <c r="B54" s="1" t="s">
        <v>892</v>
      </c>
      <c r="C54" s="1" t="s">
        <v>906</v>
      </c>
      <c r="D54" s="1" t="s">
        <v>905</v>
      </c>
      <c r="E54" s="1" t="s">
        <v>897</v>
      </c>
      <c r="F54" s="1" t="s">
        <v>948</v>
      </c>
      <c r="G54" s="1" t="s">
        <v>2076</v>
      </c>
      <c r="H54" s="184">
        <v>1.3148022419180293E-3</v>
      </c>
      <c r="I54" s="183">
        <v>0</v>
      </c>
      <c r="J54" s="183">
        <v>0.8861276321786199</v>
      </c>
      <c r="K54" s="183">
        <v>0.53748577177829437</v>
      </c>
      <c r="L54" s="183">
        <v>2.2783903079923468E-2</v>
      </c>
      <c r="M54" s="183">
        <v>0.6540140894521268</v>
      </c>
      <c r="N54" s="183">
        <v>0</v>
      </c>
      <c r="O54" s="183">
        <v>1.242758349814007E-3</v>
      </c>
      <c r="P54" s="183">
        <v>4.1425278327133575E-4</v>
      </c>
      <c r="Q54" s="183"/>
      <c r="R54" s="183"/>
      <c r="S54" s="183"/>
      <c r="T54" s="183"/>
      <c r="U54" s="183">
        <v>0</v>
      </c>
      <c r="V54" s="183">
        <v>0</v>
      </c>
      <c r="W54" s="183">
        <v>0</v>
      </c>
      <c r="X54" s="183">
        <v>0</v>
      </c>
      <c r="Y54" s="183">
        <v>0</v>
      </c>
      <c r="Z54" s="183">
        <v>0</v>
      </c>
      <c r="AA54" s="183">
        <v>0</v>
      </c>
      <c r="AB54" s="183">
        <v>0</v>
      </c>
      <c r="AC54" s="183">
        <v>0</v>
      </c>
      <c r="AD54" s="183">
        <v>0</v>
      </c>
      <c r="AE54" s="183">
        <v>0</v>
      </c>
      <c r="AF54" s="183">
        <v>0</v>
      </c>
      <c r="AG54" s="183">
        <v>0</v>
      </c>
      <c r="AH54" s="183">
        <v>0</v>
      </c>
      <c r="AI54" s="183">
        <v>1.3095430329503566E-8</v>
      </c>
      <c r="AJ54" s="183">
        <v>1.3256089064682747E-9</v>
      </c>
    </row>
    <row r="55" spans="1:36" x14ac:dyDescent="0.2">
      <c r="A55" s="1">
        <v>2023</v>
      </c>
      <c r="B55" s="1" t="s">
        <v>892</v>
      </c>
      <c r="C55" s="1" t="s">
        <v>906</v>
      </c>
      <c r="D55" s="1" t="s">
        <v>905</v>
      </c>
      <c r="E55" s="1" t="s">
        <v>897</v>
      </c>
      <c r="F55" s="1" t="s">
        <v>949</v>
      </c>
      <c r="G55" s="1" t="s">
        <v>2076</v>
      </c>
      <c r="H55" s="184">
        <v>1.1772196880744816</v>
      </c>
      <c r="I55" s="183">
        <v>0</v>
      </c>
      <c r="J55" s="183">
        <v>83.809885989404677</v>
      </c>
      <c r="K55" s="183">
        <v>3.4805616585600743</v>
      </c>
      <c r="L55" s="183">
        <v>0.74715748200186427</v>
      </c>
      <c r="M55" s="183">
        <v>34.645298529015847</v>
      </c>
      <c r="N55" s="183">
        <v>4.9393783672229103</v>
      </c>
      <c r="O55" s="183">
        <v>6.2666034322449127</v>
      </c>
      <c r="P55" s="183">
        <v>0.99693216140479657</v>
      </c>
      <c r="Q55" s="183">
        <v>1.0463774377119199</v>
      </c>
      <c r="R55" s="183">
        <v>1.0463774377119199</v>
      </c>
      <c r="S55" s="183">
        <v>1.0463774377119199</v>
      </c>
      <c r="T55" s="183">
        <v>0.54081154930395348</v>
      </c>
      <c r="U55" s="183">
        <v>0</v>
      </c>
      <c r="V55" s="183">
        <v>0</v>
      </c>
      <c r="W55" s="183">
        <v>0</v>
      </c>
      <c r="X55" s="183">
        <v>0</v>
      </c>
      <c r="Y55" s="183">
        <v>0</v>
      </c>
      <c r="Z55" s="183">
        <v>0</v>
      </c>
      <c r="AA55" s="183">
        <v>0</v>
      </c>
      <c r="AB55" s="183">
        <v>0</v>
      </c>
      <c r="AC55" s="183">
        <v>0</v>
      </c>
      <c r="AD55" s="183">
        <v>1.2206690115241596E-3</v>
      </c>
      <c r="AE55" s="183">
        <v>0.6103345057620797</v>
      </c>
      <c r="AF55" s="183">
        <v>0.68200681469560842</v>
      </c>
      <c r="AG55" s="183">
        <v>0.10078918443777465</v>
      </c>
      <c r="AH55" s="183">
        <v>0.15678317579209383</v>
      </c>
      <c r="AI55" s="183">
        <v>7.2399010816580622E-3</v>
      </c>
      <c r="AJ55" s="183">
        <v>6.0346186187474586E-8</v>
      </c>
    </row>
    <row r="56" spans="1:36" x14ac:dyDescent="0.2">
      <c r="A56" s="1">
        <v>2023</v>
      </c>
      <c r="B56" s="1" t="s">
        <v>892</v>
      </c>
      <c r="C56" s="1" t="s">
        <v>906</v>
      </c>
      <c r="D56" s="1" t="s">
        <v>905</v>
      </c>
      <c r="E56" s="1" t="s">
        <v>897</v>
      </c>
      <c r="F56" s="1" t="s">
        <v>1332</v>
      </c>
      <c r="G56" s="1" t="s">
        <v>2076</v>
      </c>
      <c r="H56" s="184">
        <v>0.14663644957893729</v>
      </c>
      <c r="I56" s="183">
        <v>0</v>
      </c>
      <c r="J56" s="183">
        <v>4.2621804623129247</v>
      </c>
      <c r="K56" s="183">
        <v>-0.16305228789463075</v>
      </c>
      <c r="L56" s="183">
        <v>3.9284681090240219</v>
      </c>
      <c r="M56" s="183">
        <v>6.9878301853592006</v>
      </c>
      <c r="N56" s="183">
        <v>8.3289503360836363</v>
      </c>
      <c r="O56" s="183">
        <v>0.51580973345267911</v>
      </c>
      <c r="P56" s="183">
        <v>6.1697936736262934E-2</v>
      </c>
      <c r="Q56" s="183">
        <v>5.7608601447900878E-2</v>
      </c>
      <c r="R56" s="183">
        <v>5.7608601447900878E-2</v>
      </c>
      <c r="S56" s="183">
        <v>5.7608601447900878E-2</v>
      </c>
      <c r="T56" s="183">
        <v>8.6472145493101983E-3</v>
      </c>
      <c r="U56" s="183">
        <v>0</v>
      </c>
      <c r="V56" s="183">
        <v>2.3306558800524079E-2</v>
      </c>
      <c r="W56" s="183">
        <v>2.0975902920471672E-2</v>
      </c>
      <c r="X56" s="183">
        <v>8.1572955801834268E-2</v>
      </c>
      <c r="Y56" s="183">
        <v>0</v>
      </c>
      <c r="Z56" s="183">
        <v>2.3306558800524079E-2</v>
      </c>
      <c r="AA56" s="183">
        <v>6.9919676401572234E-2</v>
      </c>
      <c r="AB56" s="183">
        <v>0</v>
      </c>
      <c r="AC56" s="183">
        <v>4.6613117601048142</v>
      </c>
      <c r="AD56" s="183">
        <v>0</v>
      </c>
      <c r="AE56" s="183">
        <v>0</v>
      </c>
      <c r="AF56" s="183">
        <v>0</v>
      </c>
      <c r="AG56" s="183">
        <v>0</v>
      </c>
      <c r="AH56" s="183">
        <v>0</v>
      </c>
      <c r="AI56" s="183">
        <v>0</v>
      </c>
      <c r="AJ56" s="183">
        <v>8.4285035634489463E-10</v>
      </c>
    </row>
    <row r="57" spans="1:36" x14ac:dyDescent="0.2">
      <c r="A57" s="1">
        <v>2023</v>
      </c>
      <c r="B57" s="1" t="s">
        <v>892</v>
      </c>
      <c r="C57" s="1" t="s">
        <v>906</v>
      </c>
      <c r="D57" s="1" t="s">
        <v>905</v>
      </c>
      <c r="E57" s="1" t="s">
        <v>897</v>
      </c>
      <c r="F57" s="1" t="s">
        <v>166</v>
      </c>
      <c r="G57" s="1" t="s">
        <v>2076</v>
      </c>
      <c r="H57" s="184">
        <v>21.141135890403312</v>
      </c>
      <c r="I57" s="183">
        <v>9.9021713772380746</v>
      </c>
      <c r="J57" s="183">
        <v>1505.102409185251</v>
      </c>
      <c r="K57" s="183">
        <v>62.505773343718019</v>
      </c>
      <c r="L57" s="183">
        <v>13.417850566506647</v>
      </c>
      <c r="M57" s="183">
        <v>622.17865669875948</v>
      </c>
      <c r="N57" s="183">
        <v>1566.5581694788843</v>
      </c>
      <c r="O57" s="183">
        <v>112.53899002407383</v>
      </c>
      <c r="P57" s="183">
        <v>17.903436810715995</v>
      </c>
      <c r="Q57" s="183">
        <v>18.791401322469291</v>
      </c>
      <c r="R57" s="183">
        <v>18.791401322469291</v>
      </c>
      <c r="S57" s="183">
        <v>18.791401322469291</v>
      </c>
      <c r="T57" s="183">
        <v>9.7121808025784944</v>
      </c>
      <c r="U57" s="183">
        <v>4.9510856886190391E-2</v>
      </c>
      <c r="V57" s="183">
        <v>3.0182027919823149</v>
      </c>
      <c r="W57" s="183">
        <v>11.692041244174229</v>
      </c>
      <c r="X57" s="183">
        <v>8.2103240968834488</v>
      </c>
      <c r="Y57" s="183">
        <v>2.6240754149680896</v>
      </c>
      <c r="Z57" s="183">
        <v>3.0924690773116001</v>
      </c>
      <c r="AA57" s="183">
        <v>18.208238465666277</v>
      </c>
      <c r="AB57" s="183">
        <v>4.9510856886190391E-2</v>
      </c>
      <c r="AC57" s="183">
        <v>607.6014269473585</v>
      </c>
      <c r="AD57" s="183">
        <v>2.1921421898784776E-2</v>
      </c>
      <c r="AE57" s="183">
        <v>10.96071094939238</v>
      </c>
      <c r="AF57" s="183">
        <v>12.247840308587092</v>
      </c>
      <c r="AG57" s="183">
        <v>1.8100256613675509</v>
      </c>
      <c r="AH57" s="183">
        <v>2.8155954732384125</v>
      </c>
      <c r="AI57" s="183">
        <v>0.13001798572598025</v>
      </c>
      <c r="AJ57" s="183">
        <v>1.0837288363259697E-6</v>
      </c>
    </row>
    <row r="58" spans="1:36" x14ac:dyDescent="0.2">
      <c r="A58" s="1">
        <v>2023</v>
      </c>
      <c r="B58" s="1" t="s">
        <v>892</v>
      </c>
      <c r="C58" s="1" t="s">
        <v>906</v>
      </c>
      <c r="D58" s="1" t="s">
        <v>905</v>
      </c>
      <c r="E58" s="1" t="s">
        <v>897</v>
      </c>
      <c r="F58" s="1" t="s">
        <v>165</v>
      </c>
      <c r="G58" s="1" t="s">
        <v>2076</v>
      </c>
      <c r="H58" s="184">
        <v>1.9178861617239279E-2</v>
      </c>
      <c r="I58" s="183">
        <v>8.7574710581001282E-3</v>
      </c>
      <c r="J58" s="183">
        <v>12.925836822405723</v>
      </c>
      <c r="K58" s="183">
        <v>7.8402400828988181</v>
      </c>
      <c r="L58" s="183">
        <v>0.33234604440055909</v>
      </c>
      <c r="M58" s="183">
        <v>9.5400245888150028</v>
      </c>
      <c r="N58" s="183">
        <v>1.4000568980584673</v>
      </c>
      <c r="O58" s="183">
        <v>1.8127966058212305E-2</v>
      </c>
      <c r="P58" s="183">
        <v>6.0426553527374383E-3</v>
      </c>
      <c r="Q58" s="183"/>
      <c r="R58" s="183"/>
      <c r="S58" s="183"/>
      <c r="T58" s="183"/>
      <c r="U58" s="183">
        <v>1.313620658715019E-4</v>
      </c>
      <c r="V58" s="183">
        <v>5.0592917805843129E-3</v>
      </c>
      <c r="W58" s="183">
        <v>7.2331487463045199E-3</v>
      </c>
      <c r="X58" s="183">
        <v>1.9371440733084114E-2</v>
      </c>
      <c r="Y58" s="183">
        <v>3.8094999102735549E-3</v>
      </c>
      <c r="Z58" s="183">
        <v>5.9788262416848254E-3</v>
      </c>
      <c r="AA58" s="183">
        <v>1.544059947349594E-2</v>
      </c>
      <c r="AB58" s="183">
        <v>8.7574710581001265E-5</v>
      </c>
      <c r="AC58" s="183">
        <v>1.0087932412465277</v>
      </c>
      <c r="AD58" s="183">
        <v>0</v>
      </c>
      <c r="AE58" s="183">
        <v>0</v>
      </c>
      <c r="AF58" s="183">
        <v>0</v>
      </c>
      <c r="AG58" s="183">
        <v>0</v>
      </c>
      <c r="AH58" s="183">
        <v>0</v>
      </c>
      <c r="AI58" s="183">
        <v>1.9102146170770315E-7</v>
      </c>
      <c r="AJ58" s="183">
        <v>1.9336497128759809E-8</v>
      </c>
    </row>
    <row r="59" spans="1:36" x14ac:dyDescent="0.2">
      <c r="A59" s="1">
        <v>2023</v>
      </c>
      <c r="B59" s="1" t="s">
        <v>892</v>
      </c>
      <c r="C59" s="1" t="s">
        <v>907</v>
      </c>
      <c r="D59" s="1" t="s">
        <v>905</v>
      </c>
      <c r="E59" s="1" t="s">
        <v>899</v>
      </c>
      <c r="F59" s="1" t="s">
        <v>1794</v>
      </c>
      <c r="G59" s="1" t="s">
        <v>2076</v>
      </c>
      <c r="H59" s="184">
        <v>2.6932711730005814E-2</v>
      </c>
      <c r="I59" s="183">
        <v>0</v>
      </c>
      <c r="J59" s="183">
        <v>0.79331625424771646</v>
      </c>
      <c r="K59" s="183">
        <v>0.16401558354593668</v>
      </c>
      <c r="L59" s="183">
        <v>0.5387542349464165</v>
      </c>
      <c r="M59" s="183">
        <v>1.2362193193625437</v>
      </c>
      <c r="N59" s="183">
        <v>0</v>
      </c>
      <c r="O59" s="183">
        <v>6.1763053299833372E-2</v>
      </c>
      <c r="P59" s="183">
        <v>6.8542877516538665E-3</v>
      </c>
      <c r="Q59" s="183">
        <v>1.0630401701620058E-2</v>
      </c>
      <c r="R59" s="183">
        <v>1.0630401701620058E-2</v>
      </c>
      <c r="S59" s="183">
        <v>1.0630401701620058E-2</v>
      </c>
      <c r="T59" s="183">
        <v>1.5956429218959205E-3</v>
      </c>
      <c r="U59" s="183">
        <v>0</v>
      </c>
      <c r="V59" s="183">
        <v>0</v>
      </c>
      <c r="W59" s="183">
        <v>0</v>
      </c>
      <c r="X59" s="183">
        <v>0</v>
      </c>
      <c r="Y59" s="183">
        <v>0</v>
      </c>
      <c r="Z59" s="183">
        <v>0</v>
      </c>
      <c r="AA59" s="183">
        <v>0</v>
      </c>
      <c r="AB59" s="183">
        <v>0</v>
      </c>
      <c r="AC59" s="183">
        <v>0</v>
      </c>
      <c r="AD59" s="183">
        <v>0</v>
      </c>
      <c r="AE59" s="183">
        <v>0</v>
      </c>
      <c r="AF59" s="183">
        <v>0</v>
      </c>
      <c r="AG59" s="183">
        <v>0</v>
      </c>
      <c r="AH59" s="183">
        <v>0</v>
      </c>
      <c r="AI59" s="183">
        <v>0</v>
      </c>
      <c r="AJ59" s="183">
        <v>1.1559198598642719E-10</v>
      </c>
    </row>
    <row r="60" spans="1:36" x14ac:dyDescent="0.2">
      <c r="A60" s="1">
        <v>2023</v>
      </c>
      <c r="B60" s="1" t="s">
        <v>892</v>
      </c>
      <c r="C60" s="1" t="s">
        <v>907</v>
      </c>
      <c r="D60" s="1" t="s">
        <v>905</v>
      </c>
      <c r="E60" s="1" t="s">
        <v>899</v>
      </c>
      <c r="F60" s="1" t="s">
        <v>948</v>
      </c>
      <c r="G60" s="1" t="s">
        <v>2076</v>
      </c>
      <c r="H60" s="184">
        <v>3.3968997544877992E-4</v>
      </c>
      <c r="I60" s="183">
        <v>0</v>
      </c>
      <c r="J60" s="183">
        <v>0.20870414364232451</v>
      </c>
      <c r="K60" s="183">
        <v>0.20323076047070007</v>
      </c>
      <c r="L60" s="183">
        <v>6.6323325958662586E-3</v>
      </c>
      <c r="M60" s="183">
        <v>0.2042267162767599</v>
      </c>
      <c r="N60" s="183">
        <v>0</v>
      </c>
      <c r="O60" s="183">
        <v>2.8424282553712529E-4</v>
      </c>
      <c r="P60" s="183">
        <v>9.4747608512375125E-5</v>
      </c>
      <c r="Q60" s="183"/>
      <c r="R60" s="183"/>
      <c r="S60" s="183"/>
      <c r="T60" s="183"/>
      <c r="U60" s="183">
        <v>0</v>
      </c>
      <c r="V60" s="183">
        <v>0</v>
      </c>
      <c r="W60" s="183">
        <v>0</v>
      </c>
      <c r="X60" s="183">
        <v>0</v>
      </c>
      <c r="Y60" s="183">
        <v>0</v>
      </c>
      <c r="Z60" s="183">
        <v>0</v>
      </c>
      <c r="AA60" s="183">
        <v>0</v>
      </c>
      <c r="AB60" s="183">
        <v>0</v>
      </c>
      <c r="AC60" s="183">
        <v>0</v>
      </c>
      <c r="AD60" s="183">
        <v>0</v>
      </c>
      <c r="AE60" s="183">
        <v>0</v>
      </c>
      <c r="AF60" s="183">
        <v>0</v>
      </c>
      <c r="AG60" s="183">
        <v>0</v>
      </c>
      <c r="AH60" s="183">
        <v>0</v>
      </c>
      <c r="AI60" s="183">
        <v>3.3833121554698479E-9</v>
      </c>
      <c r="AJ60" s="183">
        <v>3.0319234723960037E-10</v>
      </c>
    </row>
    <row r="61" spans="1:36" x14ac:dyDescent="0.2">
      <c r="A61" s="1">
        <v>2023</v>
      </c>
      <c r="B61" s="1" t="s">
        <v>892</v>
      </c>
      <c r="C61" s="1" t="s">
        <v>907</v>
      </c>
      <c r="D61" s="1" t="s">
        <v>905</v>
      </c>
      <c r="E61" s="1" t="s">
        <v>899</v>
      </c>
      <c r="F61" s="1" t="s">
        <v>949</v>
      </c>
      <c r="G61" s="1" t="s">
        <v>2076</v>
      </c>
      <c r="H61" s="184">
        <v>0.20651955159522514</v>
      </c>
      <c r="I61" s="183">
        <v>0</v>
      </c>
      <c r="J61" s="183">
        <v>25.181786078237863</v>
      </c>
      <c r="K61" s="183">
        <v>0.77552191479457544</v>
      </c>
      <c r="L61" s="183">
        <v>0.11666857408586673</v>
      </c>
      <c r="M61" s="183">
        <v>8.6251872247174184</v>
      </c>
      <c r="N61" s="183">
        <v>0.86651473458324602</v>
      </c>
      <c r="O61" s="183">
        <v>0.76007272417830518</v>
      </c>
      <c r="P61" s="183">
        <v>0.14455719983388288</v>
      </c>
      <c r="Q61" s="183">
        <v>0.32486120616737013</v>
      </c>
      <c r="R61" s="183">
        <v>0.32486120616737013</v>
      </c>
      <c r="S61" s="183">
        <v>0.32486120616737013</v>
      </c>
      <c r="T61" s="183">
        <v>0.1756263495320558</v>
      </c>
      <c r="U61" s="183">
        <v>0</v>
      </c>
      <c r="V61" s="183">
        <v>0</v>
      </c>
      <c r="W61" s="183">
        <v>0</v>
      </c>
      <c r="X61" s="183">
        <v>0</v>
      </c>
      <c r="Y61" s="183">
        <v>0</v>
      </c>
      <c r="Z61" s="183">
        <v>0</v>
      </c>
      <c r="AA61" s="183">
        <v>0</v>
      </c>
      <c r="AB61" s="183">
        <v>0</v>
      </c>
      <c r="AC61" s="183">
        <v>0</v>
      </c>
      <c r="AD61" s="183">
        <v>1.7701286219802624E-4</v>
      </c>
      <c r="AE61" s="183">
        <v>8.8506431099013211E-2</v>
      </c>
      <c r="AF61" s="183">
        <v>9.8899846861099039E-2</v>
      </c>
      <c r="AG61" s="183">
        <v>1.4615740915433365E-2</v>
      </c>
      <c r="AH61" s="183">
        <v>2.2735596979563004E-2</v>
      </c>
      <c r="AI61" s="183">
        <v>1.2700952423106344E-3</v>
      </c>
      <c r="AJ61" s="183">
        <v>1.0690558646854241E-8</v>
      </c>
    </row>
    <row r="62" spans="1:36" x14ac:dyDescent="0.2">
      <c r="A62" s="1">
        <v>2023</v>
      </c>
      <c r="B62" s="1" t="s">
        <v>892</v>
      </c>
      <c r="C62" s="1" t="s">
        <v>907</v>
      </c>
      <c r="D62" s="1" t="s">
        <v>905</v>
      </c>
      <c r="E62" s="1" t="s">
        <v>899</v>
      </c>
      <c r="F62" s="1" t="s">
        <v>1332</v>
      </c>
      <c r="G62" s="1" t="s">
        <v>2076</v>
      </c>
      <c r="H62" s="184">
        <v>4.6470647342271819E-2</v>
      </c>
      <c r="I62" s="183">
        <v>0</v>
      </c>
      <c r="J62" s="183">
        <v>1.368815745388358</v>
      </c>
      <c r="K62" s="183">
        <v>0.28299825201442858</v>
      </c>
      <c r="L62" s="183">
        <v>0.92958549095735543</v>
      </c>
      <c r="M62" s="183">
        <v>2.133016259324426</v>
      </c>
      <c r="N62" s="183">
        <v>2.6395327690410388</v>
      </c>
      <c r="O62" s="183">
        <v>0.10656814276450412</v>
      </c>
      <c r="P62" s="183">
        <v>1.1826628973817454E-2</v>
      </c>
      <c r="Q62" s="183">
        <v>1.8342068690851629E-2</v>
      </c>
      <c r="R62" s="183">
        <v>1.8342068690851629E-2</v>
      </c>
      <c r="S62" s="183">
        <v>1.8342068690851629E-2</v>
      </c>
      <c r="T62" s="183">
        <v>2.7531783747199189E-3</v>
      </c>
      <c r="U62" s="183">
        <v>0</v>
      </c>
      <c r="V62" s="183">
        <v>5.654896407823783E-3</v>
      </c>
      <c r="W62" s="183">
        <v>5.0894067670414038E-3</v>
      </c>
      <c r="X62" s="183">
        <v>1.9792137427383245E-2</v>
      </c>
      <c r="Y62" s="183">
        <v>0</v>
      </c>
      <c r="Z62" s="183">
        <v>5.654896407823783E-3</v>
      </c>
      <c r="AA62" s="183">
        <v>1.6964689223471347E-2</v>
      </c>
      <c r="AB62" s="183">
        <v>0</v>
      </c>
      <c r="AC62" s="183">
        <v>1.1309792815647568</v>
      </c>
      <c r="AD62" s="183">
        <v>0</v>
      </c>
      <c r="AE62" s="183">
        <v>0</v>
      </c>
      <c r="AF62" s="183">
        <v>0</v>
      </c>
      <c r="AG62" s="183">
        <v>0</v>
      </c>
      <c r="AH62" s="183">
        <v>0</v>
      </c>
      <c r="AI62" s="183">
        <v>0</v>
      </c>
      <c r="AJ62" s="183">
        <v>1.9944647498616076E-10</v>
      </c>
    </row>
    <row r="63" spans="1:36" x14ac:dyDescent="0.2">
      <c r="A63" s="1">
        <v>2023</v>
      </c>
      <c r="B63" s="1" t="s">
        <v>892</v>
      </c>
      <c r="C63" s="1" t="s">
        <v>907</v>
      </c>
      <c r="D63" s="1" t="s">
        <v>905</v>
      </c>
      <c r="E63" s="1" t="s">
        <v>899</v>
      </c>
      <c r="F63" s="1" t="s">
        <v>166</v>
      </c>
      <c r="G63" s="1" t="s">
        <v>2076</v>
      </c>
      <c r="H63" s="184">
        <v>3.7087877042229449</v>
      </c>
      <c r="I63" s="183">
        <v>1.7371370979966954</v>
      </c>
      <c r="J63" s="183">
        <v>452.22787797056418</v>
      </c>
      <c r="K63" s="183">
        <v>13.927234103156252</v>
      </c>
      <c r="L63" s="183">
        <v>2.0951961676101698</v>
      </c>
      <c r="M63" s="183">
        <v>154.89568943259513</v>
      </c>
      <c r="N63" s="183">
        <v>274.82116888292012</v>
      </c>
      <c r="O63" s="183">
        <v>13.649789339426947</v>
      </c>
      <c r="P63" s="183">
        <v>2.5960349088478258</v>
      </c>
      <c r="Q63" s="183">
        <v>5.8340299390831856</v>
      </c>
      <c r="R63" s="183">
        <v>5.8340299390831856</v>
      </c>
      <c r="S63" s="183">
        <v>5.8340299390831856</v>
      </c>
      <c r="T63" s="183">
        <v>3.1539911870364055</v>
      </c>
      <c r="U63" s="183">
        <v>8.6856854899834742E-3</v>
      </c>
      <c r="V63" s="183">
        <v>0.44928065618958535</v>
      </c>
      <c r="W63" s="183">
        <v>1.8506278002600791</v>
      </c>
      <c r="X63" s="183">
        <v>1.2959721371293262</v>
      </c>
      <c r="Y63" s="183">
        <v>0.46034133096912444</v>
      </c>
      <c r="Z63" s="183">
        <v>0.46230918442456043</v>
      </c>
      <c r="AA63" s="183">
        <v>2.7130553081174793</v>
      </c>
      <c r="AB63" s="183">
        <v>8.6856854899834742E-3</v>
      </c>
      <c r="AC63" s="183">
        <v>90.550986077115766</v>
      </c>
      <c r="AD63" s="183">
        <v>3.1788909172923521E-3</v>
      </c>
      <c r="AE63" s="183">
        <v>1.5894454586461766</v>
      </c>
      <c r="AF63" s="183">
        <v>1.7760959345238916</v>
      </c>
      <c r="AG63" s="183">
        <v>0.26247723170303822</v>
      </c>
      <c r="AH63" s="183">
        <v>0.40829791598250387</v>
      </c>
      <c r="AI63" s="183">
        <v>2.280904438097112E-2</v>
      </c>
      <c r="AJ63" s="183">
        <v>1.9198672549143774E-7</v>
      </c>
    </row>
    <row r="64" spans="1:36" x14ac:dyDescent="0.2">
      <c r="A64" s="1">
        <v>2023</v>
      </c>
      <c r="B64" s="1" t="s">
        <v>892</v>
      </c>
      <c r="C64" s="1" t="s">
        <v>907</v>
      </c>
      <c r="D64" s="1" t="s">
        <v>905</v>
      </c>
      <c r="E64" s="1" t="s">
        <v>899</v>
      </c>
      <c r="F64" s="1" t="s">
        <v>165</v>
      </c>
      <c r="G64" s="1" t="s">
        <v>2076</v>
      </c>
      <c r="H64" s="184">
        <v>4.9550166741362507E-3</v>
      </c>
      <c r="I64" s="183">
        <v>2.2625646913864155E-3</v>
      </c>
      <c r="J64" s="183">
        <v>3.0443421544683664</v>
      </c>
      <c r="K64" s="183">
        <v>2.9645025747353895</v>
      </c>
      <c r="L64" s="183">
        <v>9.6745035108903171E-2</v>
      </c>
      <c r="M64" s="183">
        <v>2.9790304618748591</v>
      </c>
      <c r="N64" s="183">
        <v>0.36171621721194624</v>
      </c>
      <c r="O64" s="183">
        <v>4.146215790381564E-3</v>
      </c>
      <c r="P64" s="183">
        <v>1.3820719301271881E-3</v>
      </c>
      <c r="Q64" s="183"/>
      <c r="R64" s="183"/>
      <c r="S64" s="183"/>
      <c r="T64" s="183"/>
      <c r="U64" s="183">
        <v>3.393847037079624E-5</v>
      </c>
      <c r="V64" s="183">
        <v>1.1079145657999999E-3</v>
      </c>
      <c r="W64" s="183">
        <v>1.689467904784243E-3</v>
      </c>
      <c r="X64" s="183">
        <v>4.3075882716634185E-3</v>
      </c>
      <c r="Y64" s="183">
        <v>9.8421564075309065E-4</v>
      </c>
      <c r="Z64" s="183">
        <v>1.3454838583955736E-3</v>
      </c>
      <c r="AA64" s="183">
        <v>3.3916206381415927E-3</v>
      </c>
      <c r="AB64" s="183">
        <v>2.2625646913864157E-5</v>
      </c>
      <c r="AC64" s="183">
        <v>0.22079101551801467</v>
      </c>
      <c r="AD64" s="183">
        <v>0</v>
      </c>
      <c r="AE64" s="183">
        <v>0</v>
      </c>
      <c r="AF64" s="183">
        <v>0</v>
      </c>
      <c r="AG64" s="183">
        <v>0</v>
      </c>
      <c r="AH64" s="183">
        <v>0</v>
      </c>
      <c r="AI64" s="183">
        <v>4.9351966074397054E-8</v>
      </c>
      <c r="AJ64" s="183">
        <v>4.4226301764070021E-9</v>
      </c>
    </row>
    <row r="65" spans="1:36" x14ac:dyDescent="0.2">
      <c r="A65" s="1">
        <v>2023</v>
      </c>
      <c r="B65" s="1" t="s">
        <v>892</v>
      </c>
      <c r="C65" s="1" t="s">
        <v>908</v>
      </c>
      <c r="D65" s="1" t="s">
        <v>77</v>
      </c>
      <c r="E65" s="1" t="s">
        <v>899</v>
      </c>
      <c r="F65" s="1" t="s">
        <v>948</v>
      </c>
      <c r="G65" s="1" t="s">
        <v>2076</v>
      </c>
      <c r="H65" s="184">
        <v>6.8466551390852885E-3</v>
      </c>
      <c r="I65" s="183">
        <v>0</v>
      </c>
      <c r="J65" s="183">
        <v>1.2738382333030029</v>
      </c>
      <c r="K65" s="183">
        <v>14.937157805784009</v>
      </c>
      <c r="L65" s="183">
        <v>0.26555274449212118</v>
      </c>
      <c r="M65" s="183">
        <v>28.569737880142618</v>
      </c>
      <c r="N65" s="183">
        <v>0</v>
      </c>
      <c r="O65" s="183">
        <v>8.4581431172797705E-3</v>
      </c>
      <c r="P65" s="183">
        <v>8.4581431172797705E-3</v>
      </c>
      <c r="Q65" s="183">
        <v>0.17305951757926305</v>
      </c>
      <c r="R65" s="183">
        <v>0.17305951757926305</v>
      </c>
      <c r="S65" s="183">
        <v>0.17305951757926305</v>
      </c>
      <c r="T65" s="183">
        <v>2.7959687703800157E-2</v>
      </c>
      <c r="U65" s="183">
        <v>0</v>
      </c>
      <c r="V65" s="183">
        <v>0</v>
      </c>
      <c r="W65" s="183">
        <v>0</v>
      </c>
      <c r="X65" s="183">
        <v>0</v>
      </c>
      <c r="Y65" s="183">
        <v>0</v>
      </c>
      <c r="Z65" s="183">
        <v>0</v>
      </c>
      <c r="AA65" s="183">
        <v>0</v>
      </c>
      <c r="AB65" s="183">
        <v>0</v>
      </c>
      <c r="AC65" s="183">
        <v>0</v>
      </c>
      <c r="AD65" s="183">
        <v>0</v>
      </c>
      <c r="AE65" s="183">
        <v>0</v>
      </c>
      <c r="AF65" s="183">
        <v>0</v>
      </c>
      <c r="AG65" s="183">
        <v>0</v>
      </c>
      <c r="AH65" s="183">
        <v>0</v>
      </c>
      <c r="AI65" s="183">
        <v>6.8192685185289439E-8</v>
      </c>
      <c r="AJ65" s="183">
        <v>3.3826834813646544E-8</v>
      </c>
    </row>
    <row r="66" spans="1:36" x14ac:dyDescent="0.2">
      <c r="A66" s="1">
        <v>2023</v>
      </c>
      <c r="B66" s="1" t="s">
        <v>892</v>
      </c>
      <c r="C66" s="1" t="s">
        <v>908</v>
      </c>
      <c r="D66" s="1" t="s">
        <v>77</v>
      </c>
      <c r="E66" s="1" t="s">
        <v>899</v>
      </c>
      <c r="F66" s="1" t="s">
        <v>165</v>
      </c>
      <c r="G66" s="1" t="s">
        <v>2076</v>
      </c>
      <c r="H66" s="184">
        <v>9.9871332179903183E-2</v>
      </c>
      <c r="I66" s="183">
        <v>4.5603348027353045E-2</v>
      </c>
      <c r="J66" s="183">
        <v>18.581324567584652</v>
      </c>
      <c r="K66" s="183">
        <v>217.88651812312426</v>
      </c>
      <c r="L66" s="183">
        <v>3.8735858339143396</v>
      </c>
      <c r="M66" s="183">
        <v>416.74331832955244</v>
      </c>
      <c r="N66" s="183">
        <v>7.2906072491329308</v>
      </c>
      <c r="O66" s="183">
        <v>0.12337791282472346</v>
      </c>
      <c r="P66" s="183">
        <v>0.12337791282472346</v>
      </c>
      <c r="Q66" s="183">
        <v>2.5243982960943261</v>
      </c>
      <c r="R66" s="183">
        <v>2.5243982960943261</v>
      </c>
      <c r="S66" s="183">
        <v>2.5243982960943261</v>
      </c>
      <c r="T66" s="183">
        <v>0.40784459003519191</v>
      </c>
      <c r="U66" s="183">
        <v>6.8405022041029566E-4</v>
      </c>
      <c r="V66" s="183">
        <v>4.5603348027353047E-4</v>
      </c>
      <c r="W66" s="183">
        <v>1.436505462861621E-2</v>
      </c>
      <c r="X66" s="183">
        <v>1.0260753306154433E-2</v>
      </c>
      <c r="Y66" s="183">
        <v>1.9837456391898572E-2</v>
      </c>
      <c r="Z66" s="183">
        <v>5.244385023145599E-3</v>
      </c>
      <c r="AA66" s="183">
        <v>2.7362008816411831E-3</v>
      </c>
      <c r="AB66" s="183">
        <v>4.5603348027353047E-4</v>
      </c>
      <c r="AC66" s="183">
        <v>7.5245524245132533E-2</v>
      </c>
      <c r="AD66" s="183">
        <v>0</v>
      </c>
      <c r="AE66" s="183">
        <v>0</v>
      </c>
      <c r="AF66" s="183">
        <v>0</v>
      </c>
      <c r="AG66" s="183">
        <v>0</v>
      </c>
      <c r="AH66" s="183">
        <v>0</v>
      </c>
      <c r="AI66" s="183">
        <v>9.9471846851183539E-7</v>
      </c>
      <c r="AJ66" s="183">
        <v>4.9342795681100301E-7</v>
      </c>
    </row>
    <row r="67" spans="1:36" x14ac:dyDescent="0.2">
      <c r="A67" s="1">
        <v>2023</v>
      </c>
      <c r="B67" s="1" t="s">
        <v>892</v>
      </c>
      <c r="C67" s="1" t="s">
        <v>909</v>
      </c>
      <c r="D67" s="1" t="s">
        <v>80</v>
      </c>
      <c r="E67" s="1" t="s">
        <v>895</v>
      </c>
      <c r="F67" s="1" t="s">
        <v>948</v>
      </c>
      <c r="G67" s="1" t="s">
        <v>2076</v>
      </c>
      <c r="H67" s="184">
        <v>9.3745485695336389E-3</v>
      </c>
      <c r="I67" s="183">
        <v>0</v>
      </c>
      <c r="J67" s="183">
        <v>1.5534999037878483</v>
      </c>
      <c r="K67" s="183">
        <v>3.8432879693653437</v>
      </c>
      <c r="L67" s="183">
        <v>0.5871195932600809</v>
      </c>
      <c r="M67" s="183">
        <v>62.31175684244338</v>
      </c>
      <c r="N67" s="183">
        <v>0</v>
      </c>
      <c r="O67" s="183">
        <v>1.0553616075010305E-2</v>
      </c>
      <c r="P67" s="183">
        <v>1.0553616075010305E-2</v>
      </c>
      <c r="Q67" s="183">
        <v>7.9957254325546581E-2</v>
      </c>
      <c r="R67" s="183">
        <v>7.9957254325546581E-2</v>
      </c>
      <c r="S67" s="183">
        <v>7.9957254325546581E-2</v>
      </c>
      <c r="T67" s="183">
        <v>1.4462965506939221E-2</v>
      </c>
      <c r="U67" s="183">
        <v>0</v>
      </c>
      <c r="V67" s="183">
        <v>0</v>
      </c>
      <c r="W67" s="183">
        <v>0</v>
      </c>
      <c r="X67" s="183">
        <v>0</v>
      </c>
      <c r="Y67" s="183">
        <v>0</v>
      </c>
      <c r="Z67" s="183">
        <v>0</v>
      </c>
      <c r="AA67" s="183">
        <v>0</v>
      </c>
      <c r="AB67" s="183">
        <v>0</v>
      </c>
      <c r="AC67" s="183">
        <v>0</v>
      </c>
      <c r="AD67" s="183">
        <v>1.6040177232006295E-4</v>
      </c>
      <c r="AE67" s="183">
        <v>4.4810653854493775E-3</v>
      </c>
      <c r="AF67" s="183">
        <v>1.5276359268577421E-3</v>
      </c>
      <c r="AG67" s="183">
        <v>2.4442174829723872E-3</v>
      </c>
      <c r="AH67" s="183">
        <v>5.2448833488782489E-3</v>
      </c>
      <c r="AI67" s="183">
        <v>9.3370503752555058E-8</v>
      </c>
      <c r="AJ67" s="183">
        <v>2.2462563721094746E-8</v>
      </c>
    </row>
    <row r="68" spans="1:36" x14ac:dyDescent="0.2">
      <c r="A68" s="1">
        <v>2023</v>
      </c>
      <c r="B68" s="1" t="s">
        <v>892</v>
      </c>
      <c r="C68" s="1" t="s">
        <v>909</v>
      </c>
      <c r="D68" s="1" t="s">
        <v>80</v>
      </c>
      <c r="E68" s="1" t="s">
        <v>895</v>
      </c>
      <c r="F68" s="1" t="s">
        <v>165</v>
      </c>
      <c r="G68" s="1" t="s">
        <v>2076</v>
      </c>
      <c r="H68" s="184">
        <v>0.13674540855428755</v>
      </c>
      <c r="I68" s="183">
        <v>6.2440825823875605E-2</v>
      </c>
      <c r="J68" s="183">
        <v>22.660715602125656</v>
      </c>
      <c r="K68" s="183">
        <v>56.061577756462256</v>
      </c>
      <c r="L68" s="183">
        <v>8.564242646467072</v>
      </c>
      <c r="M68" s="183">
        <v>908.93407655353735</v>
      </c>
      <c r="N68" s="183">
        <v>9.9824148244629924</v>
      </c>
      <c r="O68" s="183">
        <v>0.15394432395310256</v>
      </c>
      <c r="P68" s="183">
        <v>0.15394432395310256</v>
      </c>
      <c r="Q68" s="183">
        <v>1.1663268186758</v>
      </c>
      <c r="R68" s="183">
        <v>1.1663268186758</v>
      </c>
      <c r="S68" s="183">
        <v>1.1663268186758</v>
      </c>
      <c r="T68" s="183">
        <v>0.21096953229091439</v>
      </c>
      <c r="U68" s="183">
        <v>9.3661238735813393E-4</v>
      </c>
      <c r="V68" s="183">
        <v>1.7594441017115527E-2</v>
      </c>
      <c r="W68" s="183">
        <v>3.4941889617509915E-2</v>
      </c>
      <c r="X68" s="183">
        <v>7.3444300466440723E-2</v>
      </c>
      <c r="Y68" s="183">
        <v>2.7161759233385891E-2</v>
      </c>
      <c r="Z68" s="183">
        <v>2.4150727728622461E-2</v>
      </c>
      <c r="AA68" s="183">
        <v>5.4656547826062864E-2</v>
      </c>
      <c r="AB68" s="183">
        <v>6.2440825823875592E-4</v>
      </c>
      <c r="AC68" s="183">
        <v>3.4970339143847484</v>
      </c>
      <c r="AD68" s="183">
        <v>2.339761293682218E-3</v>
      </c>
      <c r="AE68" s="183">
        <v>6.5364759950487364E-2</v>
      </c>
      <c r="AF68" s="183">
        <v>2.2283440892211598E-2</v>
      </c>
      <c r="AG68" s="183">
        <v>3.5653505427538548E-2</v>
      </c>
      <c r="AH68" s="183">
        <v>7.6506480396593191E-2</v>
      </c>
      <c r="AI68" s="183">
        <v>1.3619842692007043E-6</v>
      </c>
      <c r="AJ68" s="183">
        <v>3.2765870595629387E-7</v>
      </c>
    </row>
    <row r="69" spans="1:36" x14ac:dyDescent="0.2">
      <c r="A69" s="1">
        <v>2023</v>
      </c>
      <c r="B69" s="1" t="s">
        <v>892</v>
      </c>
      <c r="C69" s="1" t="s">
        <v>910</v>
      </c>
      <c r="D69" s="1" t="s">
        <v>80</v>
      </c>
      <c r="E69" s="1" t="s">
        <v>897</v>
      </c>
      <c r="F69" s="1" t="s">
        <v>948</v>
      </c>
      <c r="G69" s="1" t="s">
        <v>2076</v>
      </c>
      <c r="H69" s="184">
        <v>2.0112946156780828E-2</v>
      </c>
      <c r="I69" s="183">
        <v>0</v>
      </c>
      <c r="J69" s="183">
        <v>2.3121731854020573</v>
      </c>
      <c r="K69" s="183">
        <v>9.2810448813084818</v>
      </c>
      <c r="L69" s="183">
        <v>1.4740390114339799</v>
      </c>
      <c r="M69" s="183">
        <v>118.26517650410078</v>
      </c>
      <c r="N69" s="183">
        <v>0</v>
      </c>
      <c r="O69" s="183">
        <v>2.6440845593641193E-2</v>
      </c>
      <c r="P69" s="183">
        <v>2.6440845593641193E-2</v>
      </c>
      <c r="Q69" s="183">
        <v>0.20032351003551266</v>
      </c>
      <c r="R69" s="183">
        <v>0.20032351003551266</v>
      </c>
      <c r="S69" s="183">
        <v>0.20032351003551266</v>
      </c>
      <c r="T69" s="183">
        <v>3.6235261457032375E-2</v>
      </c>
      <c r="U69" s="183">
        <v>0</v>
      </c>
      <c r="V69" s="183">
        <v>0</v>
      </c>
      <c r="W69" s="183">
        <v>0</v>
      </c>
      <c r="X69" s="183">
        <v>0</v>
      </c>
      <c r="Y69" s="183">
        <v>0</v>
      </c>
      <c r="Z69" s="183">
        <v>0</v>
      </c>
      <c r="AA69" s="183">
        <v>0</v>
      </c>
      <c r="AB69" s="183">
        <v>0</v>
      </c>
      <c r="AC69" s="183">
        <v>0</v>
      </c>
      <c r="AD69" s="183">
        <v>4.0186780196635404E-4</v>
      </c>
      <c r="AE69" s="183">
        <v>1.1226783039060049E-2</v>
      </c>
      <c r="AF69" s="183">
        <v>3.8273123996795614E-3</v>
      </c>
      <c r="AG69" s="183">
        <v>6.1236998394872998E-3</v>
      </c>
      <c r="AH69" s="183">
        <v>1.3140439238899829E-2</v>
      </c>
      <c r="AI69" s="183">
        <v>2.0032494372153691E-7</v>
      </c>
      <c r="AJ69" s="183">
        <v>5.6277315260041066E-8</v>
      </c>
    </row>
    <row r="70" spans="1:36" x14ac:dyDescent="0.2">
      <c r="A70" s="1">
        <v>2023</v>
      </c>
      <c r="B70" s="1" t="s">
        <v>892</v>
      </c>
      <c r="C70" s="1" t="s">
        <v>910</v>
      </c>
      <c r="D70" s="1" t="s">
        <v>80</v>
      </c>
      <c r="E70" s="1" t="s">
        <v>897</v>
      </c>
      <c r="F70" s="1" t="s">
        <v>165</v>
      </c>
      <c r="G70" s="1" t="s">
        <v>2076</v>
      </c>
      <c r="H70" s="184">
        <v>0.29338511812480844</v>
      </c>
      <c r="I70" s="183">
        <v>0.13396580736292621</v>
      </c>
      <c r="J70" s="183">
        <v>33.727391195520994</v>
      </c>
      <c r="K70" s="183">
        <v>135.38148153925928</v>
      </c>
      <c r="L70" s="183">
        <v>21.501629155623998</v>
      </c>
      <c r="M70" s="183">
        <v>1725.1198560489954</v>
      </c>
      <c r="N70" s="183">
        <v>21.417113623111014</v>
      </c>
      <c r="O70" s="183">
        <v>0.38568942348582524</v>
      </c>
      <c r="P70" s="183">
        <v>0.38568942348582524</v>
      </c>
      <c r="Q70" s="183">
        <v>2.9220948635180899</v>
      </c>
      <c r="R70" s="183">
        <v>2.9220948635180899</v>
      </c>
      <c r="S70" s="183">
        <v>2.9220948635180899</v>
      </c>
      <c r="T70" s="183">
        <v>0.5285593855811469</v>
      </c>
      <c r="U70" s="183">
        <v>2.009487110443894E-3</v>
      </c>
      <c r="V70" s="183">
        <v>4.3856082084823479E-2</v>
      </c>
      <c r="W70" s="183">
        <v>8.0464010929396548E-2</v>
      </c>
      <c r="X70" s="183">
        <v>0.17894979069583819</v>
      </c>
      <c r="Y70" s="183">
        <v>5.8275126202872916E-2</v>
      </c>
      <c r="Z70" s="183">
        <v>5.7922491857930733E-2</v>
      </c>
      <c r="AA70" s="183">
        <v>0.13558722047535823</v>
      </c>
      <c r="AB70" s="183">
        <v>1.3396580736292627E-3</v>
      </c>
      <c r="AC70" s="183">
        <v>8.72432838438767</v>
      </c>
      <c r="AD70" s="183">
        <v>5.8619971252051881E-3</v>
      </c>
      <c r="AE70" s="183">
        <v>0.16376372921208146</v>
      </c>
      <c r="AF70" s="183">
        <v>5.5828544049573194E-2</v>
      </c>
      <c r="AG70" s="183">
        <v>8.9325670479317137E-2</v>
      </c>
      <c r="AH70" s="183">
        <v>0.19167800123686804</v>
      </c>
      <c r="AI70" s="183">
        <v>2.9221157765230907E-6</v>
      </c>
      <c r="AJ70" s="183">
        <v>8.2091040549759458E-7</v>
      </c>
    </row>
    <row r="71" spans="1:36" x14ac:dyDescent="0.2">
      <c r="A71" s="1">
        <v>2023</v>
      </c>
      <c r="B71" s="1" t="s">
        <v>892</v>
      </c>
      <c r="C71" s="1" t="s">
        <v>911</v>
      </c>
      <c r="D71" s="1" t="s">
        <v>80</v>
      </c>
      <c r="E71" s="1" t="s">
        <v>899</v>
      </c>
      <c r="F71" s="1" t="s">
        <v>948</v>
      </c>
      <c r="G71" s="1" t="s">
        <v>2076</v>
      </c>
      <c r="H71" s="184">
        <v>2.452839162882104E-2</v>
      </c>
      <c r="I71" s="183">
        <v>0</v>
      </c>
      <c r="J71" s="183">
        <v>1.7970441602065179</v>
      </c>
      <c r="K71" s="183">
        <v>15.596667661088272</v>
      </c>
      <c r="L71" s="183">
        <v>1.6991373052245933</v>
      </c>
      <c r="M71" s="183">
        <v>133.86250361792469</v>
      </c>
      <c r="N71" s="183">
        <v>0</v>
      </c>
      <c r="O71" s="183">
        <v>2.9604277519199345E-2</v>
      </c>
      <c r="P71" s="183">
        <v>2.9604277519199345E-2</v>
      </c>
      <c r="Q71" s="183">
        <v>0.22429058721698572</v>
      </c>
      <c r="R71" s="183">
        <v>0.22429058721698572</v>
      </c>
      <c r="S71" s="183">
        <v>0.22429058721698572</v>
      </c>
      <c r="T71" s="183">
        <v>4.0570515506233057E-2</v>
      </c>
      <c r="U71" s="183">
        <v>0</v>
      </c>
      <c r="V71" s="183">
        <v>0</v>
      </c>
      <c r="W71" s="183">
        <v>0</v>
      </c>
      <c r="X71" s="183">
        <v>0</v>
      </c>
      <c r="Y71" s="183">
        <v>0</v>
      </c>
      <c r="Z71" s="183">
        <v>0</v>
      </c>
      <c r="AA71" s="183">
        <v>0</v>
      </c>
      <c r="AB71" s="183">
        <v>0</v>
      </c>
      <c r="AC71" s="183">
        <v>0</v>
      </c>
      <c r="AD71" s="183">
        <v>4.4994801294493097E-4</v>
      </c>
      <c r="AE71" s="183">
        <v>1.2569976234652041E-2</v>
      </c>
      <c r="AF71" s="183">
        <v>4.2852191709041032E-3</v>
      </c>
      <c r="AG71" s="183">
        <v>6.8563506734465674E-3</v>
      </c>
      <c r="AH71" s="183">
        <v>1.4712585820104091E-2</v>
      </c>
      <c r="AI71" s="183">
        <v>2.4430278062305754E-7</v>
      </c>
      <c r="AJ71" s="183">
        <v>6.3010437888355519E-8</v>
      </c>
    </row>
    <row r="72" spans="1:36" x14ac:dyDescent="0.2">
      <c r="A72" s="1">
        <v>2023</v>
      </c>
      <c r="B72" s="1" t="s">
        <v>892</v>
      </c>
      <c r="C72" s="1" t="s">
        <v>911</v>
      </c>
      <c r="D72" s="1" t="s">
        <v>80</v>
      </c>
      <c r="E72" s="1" t="s">
        <v>899</v>
      </c>
      <c r="F72" s="1" t="s">
        <v>165</v>
      </c>
      <c r="G72" s="1" t="s">
        <v>2076</v>
      </c>
      <c r="H72" s="184">
        <v>0.35779268831817046</v>
      </c>
      <c r="I72" s="183">
        <v>0.16337565676628785</v>
      </c>
      <c r="J72" s="183">
        <v>26.213266276752748</v>
      </c>
      <c r="K72" s="183">
        <v>227.50670878513142</v>
      </c>
      <c r="L72" s="183">
        <v>24.785110799668839</v>
      </c>
      <c r="M72" s="183">
        <v>1952.6361841915907</v>
      </c>
      <c r="N72" s="183">
        <v>26.118866247226435</v>
      </c>
      <c r="O72" s="183">
        <v>0.43183402318420261</v>
      </c>
      <c r="P72" s="183">
        <v>0.43183402318420261</v>
      </c>
      <c r="Q72" s="183">
        <v>3.2716997257387486</v>
      </c>
      <c r="R72" s="183">
        <v>3.2716997257387486</v>
      </c>
      <c r="S72" s="183">
        <v>3.2716997257387486</v>
      </c>
      <c r="T72" s="183">
        <v>0.59179721316798195</v>
      </c>
      <c r="U72" s="183">
        <v>2.4506348514943179E-3</v>
      </c>
      <c r="V72" s="183">
        <v>4.9236924593954859E-2</v>
      </c>
      <c r="W72" s="183">
        <v>9.4306183105043462E-2</v>
      </c>
      <c r="X72" s="183">
        <v>0.20337061086443681</v>
      </c>
      <c r="Y72" s="183">
        <v>7.1068410693335207E-2</v>
      </c>
      <c r="Z72" s="183">
        <v>6.6391368554415103E-2</v>
      </c>
      <c r="AA72" s="183">
        <v>0.15261204348485322</v>
      </c>
      <c r="AB72" s="183">
        <v>1.6337565676628784E-3</v>
      </c>
      <c r="AC72" s="183">
        <v>9.7902034389227754</v>
      </c>
      <c r="AD72" s="183">
        <v>6.5633373598709011E-3</v>
      </c>
      <c r="AE72" s="183">
        <v>0.18335672624401245</v>
      </c>
      <c r="AF72" s="183">
        <v>6.2507974855913334E-2</v>
      </c>
      <c r="AG72" s="183">
        <v>0.10001275976946135</v>
      </c>
      <c r="AH72" s="183">
        <v>0.21461071367196921</v>
      </c>
      <c r="AI72" s="183">
        <v>3.5636151756489777E-6</v>
      </c>
      <c r="AJ72" s="183">
        <v>9.1912565264530708E-7</v>
      </c>
    </row>
    <row r="73" spans="1:36" x14ac:dyDescent="0.2">
      <c r="A73" s="1">
        <v>2023</v>
      </c>
      <c r="B73" s="1" t="s">
        <v>892</v>
      </c>
      <c r="C73" s="1" t="s">
        <v>912</v>
      </c>
      <c r="D73" s="1" t="s">
        <v>913</v>
      </c>
      <c r="E73" s="1" t="s">
        <v>181</v>
      </c>
      <c r="F73" s="1" t="s">
        <v>914</v>
      </c>
      <c r="G73" s="1" t="s">
        <v>2077</v>
      </c>
      <c r="H73" s="184">
        <v>0</v>
      </c>
      <c r="I73" s="183">
        <v>0</v>
      </c>
      <c r="J73" s="183">
        <v>0</v>
      </c>
      <c r="K73" s="183">
        <v>0</v>
      </c>
      <c r="L73" s="183">
        <v>0</v>
      </c>
      <c r="M73" s="183">
        <v>0</v>
      </c>
      <c r="N73" s="183">
        <v>0</v>
      </c>
      <c r="O73" s="183">
        <v>0</v>
      </c>
      <c r="P73" s="183">
        <v>0</v>
      </c>
      <c r="Q73" s="183">
        <v>0</v>
      </c>
      <c r="R73" s="183">
        <v>0</v>
      </c>
      <c r="S73" s="183">
        <v>0</v>
      </c>
      <c r="T73" s="183">
        <v>0</v>
      </c>
      <c r="U73" s="183">
        <v>0</v>
      </c>
      <c r="V73" s="183">
        <v>0</v>
      </c>
      <c r="W73" s="183">
        <v>0</v>
      </c>
      <c r="X73" s="183">
        <v>0</v>
      </c>
      <c r="Y73" s="183">
        <v>0</v>
      </c>
      <c r="Z73" s="183">
        <v>0</v>
      </c>
      <c r="AA73" s="183">
        <v>0</v>
      </c>
      <c r="AB73" s="183">
        <v>0</v>
      </c>
      <c r="AC73" s="183">
        <v>0</v>
      </c>
      <c r="AD73" s="183">
        <v>0</v>
      </c>
      <c r="AE73" s="183">
        <v>0</v>
      </c>
      <c r="AF73" s="183">
        <v>0</v>
      </c>
      <c r="AG73" s="183">
        <v>0</v>
      </c>
      <c r="AH73" s="183">
        <v>0</v>
      </c>
      <c r="AI73" s="183">
        <v>0</v>
      </c>
      <c r="AJ73" s="183">
        <v>0</v>
      </c>
    </row>
    <row r="74" spans="1:36" x14ac:dyDescent="0.2">
      <c r="A74" s="1">
        <v>2023</v>
      </c>
      <c r="B74" s="1" t="s">
        <v>892</v>
      </c>
      <c r="C74" s="1" t="s">
        <v>912</v>
      </c>
      <c r="D74" s="1" t="s">
        <v>913</v>
      </c>
      <c r="E74" s="1" t="s">
        <v>181</v>
      </c>
      <c r="F74" s="1" t="s">
        <v>166</v>
      </c>
      <c r="G74" s="1" t="s">
        <v>2077</v>
      </c>
      <c r="H74" s="184">
        <v>0.18945477600000002</v>
      </c>
      <c r="I74" s="183">
        <v>8.4056984108513144E-2</v>
      </c>
      <c r="J74" s="183">
        <v>30.28676830120051</v>
      </c>
      <c r="K74" s="183">
        <v>0.60101671953270019</v>
      </c>
      <c r="L74" s="183">
        <v>5.5162693813278471E-2</v>
      </c>
      <c r="M74" s="183">
        <v>4.7617741367317707</v>
      </c>
      <c r="N74" s="183">
        <v>14.038598901599999</v>
      </c>
      <c r="O74" s="183">
        <v>0.68796314959869342</v>
      </c>
      <c r="P74" s="183">
        <v>0.28445187352984802</v>
      </c>
      <c r="Q74" s="183">
        <v>0.23383440701023317</v>
      </c>
      <c r="R74" s="183">
        <v>0.23383440701023317</v>
      </c>
      <c r="S74" s="183">
        <v>0.23383440701023317</v>
      </c>
      <c r="T74" s="183">
        <v>0.15340414324876098</v>
      </c>
      <c r="U74" s="183">
        <v>4.2028492054256588E-4</v>
      </c>
      <c r="V74" s="183">
        <v>4.0562810253240544E-2</v>
      </c>
      <c r="W74" s="183">
        <v>0.13660588772854129</v>
      </c>
      <c r="X74" s="183">
        <v>9.6591042498270968E-2</v>
      </c>
      <c r="Y74" s="183">
        <v>2.2275100788755983E-2</v>
      </c>
      <c r="Z74" s="183">
        <v>4.1193237634054407E-2</v>
      </c>
      <c r="AA74" s="183">
        <v>0.24421743136052843</v>
      </c>
      <c r="AB74" s="183">
        <v>4.2028492054256588E-4</v>
      </c>
      <c r="AC74" s="183">
        <v>8.1461848442915201</v>
      </c>
      <c r="AD74" s="183">
        <v>1.3467140863735979E-4</v>
      </c>
      <c r="AE74" s="183">
        <v>9.6711181063946605E-2</v>
      </c>
      <c r="AF74" s="183">
        <v>9.3953353452464514E-2</v>
      </c>
      <c r="AG74" s="183">
        <v>4.8447356861126556E-2</v>
      </c>
      <c r="AH74" s="183">
        <v>5.0073740374202182E-2</v>
      </c>
      <c r="AI74" s="183">
        <v>1.1651468724000016E-3</v>
      </c>
      <c r="AJ74" s="183">
        <v>9.5393996328822464E-8</v>
      </c>
    </row>
    <row r="75" spans="1:36" x14ac:dyDescent="0.2">
      <c r="A75" s="1">
        <v>2023</v>
      </c>
      <c r="B75" s="1" t="s">
        <v>892</v>
      </c>
      <c r="C75" s="1" t="s">
        <v>912</v>
      </c>
      <c r="D75" s="1" t="s">
        <v>913</v>
      </c>
      <c r="E75" s="1" t="s">
        <v>181</v>
      </c>
      <c r="F75" s="1" t="s">
        <v>165</v>
      </c>
      <c r="G75" s="1" t="s">
        <v>2077</v>
      </c>
      <c r="H75" s="184">
        <v>1.47825E-3</v>
      </c>
      <c r="I75" s="183">
        <v>6.3169434614552308E-4</v>
      </c>
      <c r="J75" s="183">
        <v>8.1482089776508837E-2</v>
      </c>
      <c r="K75" s="183">
        <v>0.10826736043841469</v>
      </c>
      <c r="L75" s="183">
        <v>6.74191447651145E-3</v>
      </c>
      <c r="M75" s="183">
        <v>1.0679835356355312</v>
      </c>
      <c r="N75" s="183">
        <v>0.10791225</v>
      </c>
      <c r="O75" s="183">
        <v>8.874351207226618E-4</v>
      </c>
      <c r="P75" s="183">
        <v>1.3968875918783413E-2</v>
      </c>
      <c r="Q75" s="183">
        <v>7.0504166246185068E-4</v>
      </c>
      <c r="R75" s="183">
        <v>7.0504166246185068E-4</v>
      </c>
      <c r="S75" s="183">
        <v>7.0504166246185068E-4</v>
      </c>
      <c r="T75" s="183">
        <v>1.1455300020699076E-4</v>
      </c>
      <c r="U75" s="183">
        <v>9.4754151921828431E-6</v>
      </c>
      <c r="V75" s="183">
        <v>4.9978911527602348E-4</v>
      </c>
      <c r="W75" s="183">
        <v>6.4310867366895112E-4</v>
      </c>
      <c r="X75" s="183">
        <v>1.8692838292337312E-3</v>
      </c>
      <c r="Y75" s="183">
        <v>2.7478704057330223E-4</v>
      </c>
      <c r="Z75" s="183">
        <v>5.6611702162130304E-4</v>
      </c>
      <c r="AA75" s="183">
        <v>1.5183181762124349E-3</v>
      </c>
      <c r="AB75" s="183">
        <v>6.3169434614552349E-6</v>
      </c>
      <c r="AC75" s="183">
        <v>9.9736730034053783E-2</v>
      </c>
      <c r="AD75" s="183">
        <v>1.0178866180978766E-5</v>
      </c>
      <c r="AE75" s="183">
        <v>2.6578841396007698E-4</v>
      </c>
      <c r="AF75" s="183">
        <v>1.7006263021598838E-4</v>
      </c>
      <c r="AG75" s="183">
        <v>1.7453593268919445E-4</v>
      </c>
      <c r="AH75" s="183">
        <v>2.6430398042500233E-4</v>
      </c>
      <c r="AI75" s="183">
        <v>1.4723369999999986E-8</v>
      </c>
      <c r="AJ75" s="183">
        <v>1.1170200537345664E-9</v>
      </c>
    </row>
    <row r="76" spans="1:36" x14ac:dyDescent="0.2">
      <c r="A76" s="1">
        <v>2023</v>
      </c>
      <c r="B76" s="1" t="s">
        <v>892</v>
      </c>
      <c r="C76" s="1" t="s">
        <v>912</v>
      </c>
      <c r="D76" s="1" t="s">
        <v>913</v>
      </c>
      <c r="E76" s="1" t="s">
        <v>181</v>
      </c>
      <c r="F76" s="1" t="s">
        <v>915</v>
      </c>
      <c r="G76" s="1" t="s">
        <v>2077</v>
      </c>
      <c r="H76" s="184">
        <v>2.1681444000000001</v>
      </c>
      <c r="I76" s="183">
        <v>49.842400006230299</v>
      </c>
      <c r="J76" s="183">
        <v>543.27194230800001</v>
      </c>
      <c r="K76" s="183">
        <v>54.073521335999999</v>
      </c>
      <c r="L76" s="183">
        <v>5.7455826599999984</v>
      </c>
      <c r="M76" s="183">
        <v>498.43471611599989</v>
      </c>
      <c r="N76" s="183">
        <v>156.1063968</v>
      </c>
      <c r="O76" s="183">
        <v>4.9867321199999992</v>
      </c>
      <c r="P76" s="183">
        <v>0</v>
      </c>
      <c r="Q76" s="183">
        <v>2.515047504</v>
      </c>
      <c r="R76" s="183">
        <v>2.515047504</v>
      </c>
      <c r="S76" s="183">
        <v>2.515047504</v>
      </c>
      <c r="T76" s="183">
        <v>1.20722280192</v>
      </c>
      <c r="U76" s="183">
        <v>0</v>
      </c>
      <c r="V76" s="183">
        <v>0</v>
      </c>
      <c r="W76" s="183">
        <v>0</v>
      </c>
      <c r="X76" s="183">
        <v>0</v>
      </c>
      <c r="Y76" s="183">
        <v>0</v>
      </c>
      <c r="Z76" s="183">
        <v>0</v>
      </c>
      <c r="AA76" s="183">
        <v>0</v>
      </c>
      <c r="AB76" s="183">
        <v>0</v>
      </c>
      <c r="AC76" s="183">
        <v>0</v>
      </c>
      <c r="AD76" s="183">
        <v>0</v>
      </c>
      <c r="AE76" s="183">
        <v>0</v>
      </c>
      <c r="AF76" s="183">
        <v>0</v>
      </c>
      <c r="AG76" s="183">
        <v>0</v>
      </c>
      <c r="AH76" s="183">
        <v>0</v>
      </c>
      <c r="AI76" s="183">
        <v>0</v>
      </c>
      <c r="AJ76" s="183">
        <v>0</v>
      </c>
    </row>
    <row r="77" spans="1:36" x14ac:dyDescent="0.2">
      <c r="A77" s="1">
        <v>2023</v>
      </c>
      <c r="B77" s="1" t="s">
        <v>892</v>
      </c>
      <c r="C77" s="1" t="s">
        <v>916</v>
      </c>
      <c r="D77" s="1" t="s">
        <v>917</v>
      </c>
      <c r="E77" s="1" t="s">
        <v>181</v>
      </c>
      <c r="F77" s="1" t="s">
        <v>166</v>
      </c>
      <c r="G77" s="1" t="s">
        <v>2076</v>
      </c>
      <c r="H77" s="184">
        <v>2.2609468656000002</v>
      </c>
      <c r="I77" s="183">
        <v>1.0589915061358319</v>
      </c>
      <c r="J77" s="183">
        <v>938.48282203497399</v>
      </c>
      <c r="K77" s="183">
        <v>50.29960559535386</v>
      </c>
      <c r="L77" s="183">
        <v>1.9325912845566897</v>
      </c>
      <c r="M77" s="183">
        <v>144.06254760571832</v>
      </c>
      <c r="N77" s="183">
        <v>167.53616274096012</v>
      </c>
      <c r="O77" s="183">
        <v>5.0645209789440031</v>
      </c>
      <c r="P77" s="183">
        <v>0.45218937312000024</v>
      </c>
      <c r="Q77" s="183">
        <v>8.7373660899271517</v>
      </c>
      <c r="R77" s="183">
        <v>8.7373660899271517</v>
      </c>
      <c r="S77" s="183">
        <v>8.7373660899271517</v>
      </c>
      <c r="T77" s="183">
        <v>5.679287958452651</v>
      </c>
      <c r="U77" s="183">
        <v>5.2883547186384E-3</v>
      </c>
      <c r="V77" s="183">
        <v>0.41949608144342404</v>
      </c>
      <c r="W77" s="183">
        <v>1.4915602129175136</v>
      </c>
      <c r="X77" s="183">
        <v>1.0517178706305552</v>
      </c>
      <c r="Y77" s="183">
        <v>0.28023079830992642</v>
      </c>
      <c r="Z77" s="183">
        <v>0.42742748304794881</v>
      </c>
      <c r="AA77" s="183">
        <v>2.527557719991552</v>
      </c>
      <c r="AB77" s="183">
        <v>5.2883547186384E-3</v>
      </c>
      <c r="AC77" s="183">
        <v>84.322404496359752</v>
      </c>
      <c r="AD77" s="183">
        <v>1.6259893307054931E-3</v>
      </c>
      <c r="AE77" s="183">
        <v>0.81299495023205171</v>
      </c>
      <c r="AF77" s="183">
        <v>0.90846591641261687</v>
      </c>
      <c r="AG77" s="183">
        <v>0.13425604682731127</v>
      </c>
      <c r="AH77" s="183">
        <v>0.20884273950915083</v>
      </c>
      <c r="AI77" s="183">
        <v>1.3904823223440001E-2</v>
      </c>
      <c r="AJ77" s="183">
        <v>1.9042237129330944E-6</v>
      </c>
    </row>
    <row r="78" spans="1:36" x14ac:dyDescent="0.2">
      <c r="A78" s="1">
        <v>2023</v>
      </c>
      <c r="B78" s="1" t="s">
        <v>892</v>
      </c>
      <c r="C78" s="1" t="s">
        <v>916</v>
      </c>
      <c r="D78" s="1" t="s">
        <v>917</v>
      </c>
      <c r="E78" s="1" t="s">
        <v>181</v>
      </c>
      <c r="F78" s="1" t="s">
        <v>165</v>
      </c>
      <c r="G78" s="1" t="s">
        <v>2076</v>
      </c>
      <c r="H78" s="184">
        <v>0</v>
      </c>
      <c r="I78" s="183">
        <v>0</v>
      </c>
      <c r="J78" s="183">
        <v>0</v>
      </c>
      <c r="K78" s="183">
        <v>0</v>
      </c>
      <c r="L78" s="183">
        <v>0</v>
      </c>
      <c r="M78" s="183">
        <v>0</v>
      </c>
      <c r="N78" s="183">
        <v>0</v>
      </c>
      <c r="O78" s="183">
        <v>0</v>
      </c>
      <c r="P78" s="183">
        <v>0</v>
      </c>
      <c r="Q78" s="183">
        <v>0</v>
      </c>
      <c r="R78" s="183">
        <v>0</v>
      </c>
      <c r="S78" s="183">
        <v>0</v>
      </c>
      <c r="T78" s="183">
        <v>0</v>
      </c>
      <c r="U78" s="183">
        <v>0</v>
      </c>
      <c r="V78" s="183">
        <v>0</v>
      </c>
      <c r="W78" s="183">
        <v>0</v>
      </c>
      <c r="X78" s="183">
        <v>0</v>
      </c>
      <c r="Y78" s="183">
        <v>0</v>
      </c>
      <c r="Z78" s="183">
        <v>0</v>
      </c>
      <c r="AA78" s="183">
        <v>0</v>
      </c>
      <c r="AB78" s="183">
        <v>0</v>
      </c>
      <c r="AC78" s="183">
        <v>0</v>
      </c>
      <c r="AD78" s="183">
        <v>0</v>
      </c>
      <c r="AE78" s="183">
        <v>0</v>
      </c>
      <c r="AF78" s="183">
        <v>0</v>
      </c>
      <c r="AG78" s="183">
        <v>0</v>
      </c>
      <c r="AH78" s="183">
        <v>0</v>
      </c>
      <c r="AI78" s="183">
        <v>0</v>
      </c>
      <c r="AJ78" s="183">
        <v>0</v>
      </c>
    </row>
    <row r="79" spans="1:36" x14ac:dyDescent="0.2">
      <c r="A79" s="1">
        <v>2023</v>
      </c>
      <c r="B79" s="1" t="s">
        <v>892</v>
      </c>
      <c r="C79" s="1" t="s">
        <v>916</v>
      </c>
      <c r="D79" s="1" t="s">
        <v>917</v>
      </c>
      <c r="E79" s="1" t="s">
        <v>181</v>
      </c>
      <c r="F79" s="1" t="s">
        <v>2066</v>
      </c>
      <c r="G79" s="1" t="s">
        <v>2076</v>
      </c>
      <c r="H79" s="184">
        <v>9.8089677400000019E-2</v>
      </c>
      <c r="I79" s="183">
        <v>2.2293108499999999E-2</v>
      </c>
      <c r="J79" s="183">
        <v>27.619138942495759</v>
      </c>
      <c r="K79" s="183">
        <v>3.5962382125071324</v>
      </c>
      <c r="L79" s="183">
        <v>0.13817322311813485</v>
      </c>
      <c r="M79" s="183">
        <v>17.652633235762423</v>
      </c>
      <c r="N79" s="183">
        <v>6.9741760631399989</v>
      </c>
      <c r="O79" s="183">
        <v>0.21972087737600002</v>
      </c>
      <c r="P79" s="183">
        <v>1.9617935479999998E-2</v>
      </c>
      <c r="Q79" s="183">
        <v>0.27723871862298177</v>
      </c>
      <c r="R79" s="183">
        <v>0.27723871862298177</v>
      </c>
      <c r="S79" s="183">
        <v>0.27723871862298177</v>
      </c>
      <c r="T79" s="183">
        <v>0.1802051671049382</v>
      </c>
      <c r="U79" s="183">
        <v>2.2943175543860001E-4</v>
      </c>
      <c r="V79" s="183">
        <v>1.8199558744796E-2</v>
      </c>
      <c r="W79" s="183">
        <v>6.4710348718844415E-2</v>
      </c>
      <c r="X79" s="183">
        <v>4.5628080967125811E-2</v>
      </c>
      <c r="Y79" s="183">
        <v>1.2157626975665602E-2</v>
      </c>
      <c r="Z79" s="183">
        <v>1.8543657333115204E-2</v>
      </c>
      <c r="AA79" s="183">
        <v>0.10965641215900801</v>
      </c>
      <c r="AB79" s="183">
        <v>2.2943175543860001E-4</v>
      </c>
      <c r="AC79" s="183">
        <v>3.6582714881471907</v>
      </c>
      <c r="AD79" s="183">
        <v>7.0542466668016204E-5</v>
      </c>
      <c r="AE79" s="183">
        <v>3.527124569330746E-2</v>
      </c>
      <c r="AF79" s="183">
        <v>3.9413190122077925E-2</v>
      </c>
      <c r="AG79" s="183">
        <v>5.8246093805461854E-3</v>
      </c>
      <c r="AH79" s="183">
        <v>9.0605034808496215E-3</v>
      </c>
      <c r="AI79" s="183">
        <v>6.032515160100001E-4</v>
      </c>
      <c r="AJ79" s="183">
        <v>8.2613480458537614E-8</v>
      </c>
    </row>
    <row r="80" spans="1:36" x14ac:dyDescent="0.2">
      <c r="A80" s="1">
        <v>2023</v>
      </c>
      <c r="B80" s="1" t="s">
        <v>892</v>
      </c>
      <c r="C80" s="1" t="s">
        <v>916</v>
      </c>
      <c r="D80" s="1" t="s">
        <v>917</v>
      </c>
      <c r="E80" s="1" t="s">
        <v>181</v>
      </c>
      <c r="F80" s="1" t="s">
        <v>918</v>
      </c>
      <c r="G80" s="1" t="s">
        <v>2076</v>
      </c>
      <c r="H80" s="184">
        <v>0</v>
      </c>
      <c r="I80" s="183">
        <v>0</v>
      </c>
      <c r="J80" s="183">
        <v>0</v>
      </c>
      <c r="K80" s="183">
        <v>0</v>
      </c>
      <c r="L80" s="183">
        <v>0</v>
      </c>
      <c r="M80" s="183">
        <v>0</v>
      </c>
      <c r="N80" s="183">
        <v>0</v>
      </c>
      <c r="O80" s="183">
        <v>0</v>
      </c>
      <c r="P80" s="183">
        <v>0</v>
      </c>
      <c r="Q80" s="183">
        <v>0</v>
      </c>
      <c r="R80" s="183">
        <v>0</v>
      </c>
      <c r="S80" s="183">
        <v>0</v>
      </c>
      <c r="T80" s="183">
        <v>0</v>
      </c>
      <c r="U80" s="183">
        <v>0</v>
      </c>
      <c r="V80" s="183">
        <v>0</v>
      </c>
      <c r="W80" s="183">
        <v>0</v>
      </c>
      <c r="X80" s="183">
        <v>0</v>
      </c>
      <c r="Y80" s="183">
        <v>0</v>
      </c>
      <c r="Z80" s="183">
        <v>0</v>
      </c>
      <c r="AA80" s="183">
        <v>0</v>
      </c>
      <c r="AB80" s="183">
        <v>0</v>
      </c>
      <c r="AC80" s="183">
        <v>0</v>
      </c>
      <c r="AD80" s="183">
        <v>0</v>
      </c>
      <c r="AE80" s="183">
        <v>0</v>
      </c>
      <c r="AF80" s="183">
        <v>0</v>
      </c>
      <c r="AG80" s="183">
        <v>0</v>
      </c>
      <c r="AH80" s="183">
        <v>0</v>
      </c>
      <c r="AI80" s="183">
        <v>0</v>
      </c>
      <c r="AJ80" s="183">
        <v>0</v>
      </c>
    </row>
    <row r="81" spans="1:36" x14ac:dyDescent="0.2">
      <c r="A81" s="1">
        <v>2023</v>
      </c>
      <c r="B81" s="1" t="s">
        <v>892</v>
      </c>
      <c r="C81" s="1" t="s">
        <v>919</v>
      </c>
      <c r="D81" s="1" t="s">
        <v>920</v>
      </c>
      <c r="E81" s="1" t="s">
        <v>181</v>
      </c>
      <c r="F81" s="1" t="s">
        <v>948</v>
      </c>
      <c r="G81" s="1" t="s">
        <v>2076</v>
      </c>
      <c r="H81" s="184">
        <v>2.0741857130357727E-2</v>
      </c>
      <c r="I81" s="183">
        <v>0</v>
      </c>
      <c r="J81" s="183">
        <v>10.469314012650536</v>
      </c>
      <c r="K81" s="183">
        <v>7.776457059557778</v>
      </c>
      <c r="L81" s="183">
        <v>0.21785616162867288</v>
      </c>
      <c r="M81" s="183">
        <v>146.45176976166911</v>
      </c>
      <c r="N81" s="183">
        <v>0</v>
      </c>
      <c r="O81" s="183">
        <v>3.3349181828988467E-2</v>
      </c>
      <c r="P81" s="183">
        <v>2.2232787885992306E-3</v>
      </c>
      <c r="Q81" s="183">
        <v>8.8931151543969286E-2</v>
      </c>
      <c r="R81" s="183">
        <v>8.8931151543969286E-2</v>
      </c>
      <c r="S81" s="183">
        <v>8.8931151543969286E-2</v>
      </c>
      <c r="T81" s="183">
        <v>4.4465575771984621E-3</v>
      </c>
      <c r="U81" s="183">
        <v>0</v>
      </c>
      <c r="V81" s="183">
        <v>0</v>
      </c>
      <c r="W81" s="183">
        <v>0</v>
      </c>
      <c r="X81" s="183">
        <v>0</v>
      </c>
      <c r="Y81" s="183">
        <v>0</v>
      </c>
      <c r="Z81" s="183">
        <v>0</v>
      </c>
      <c r="AA81" s="183">
        <v>0</v>
      </c>
      <c r="AB81" s="183">
        <v>0</v>
      </c>
      <c r="AC81" s="183">
        <v>0</v>
      </c>
      <c r="AD81" s="183">
        <v>1.0594451938627719E-4</v>
      </c>
      <c r="AE81" s="183">
        <v>4.3363338167406468E-3</v>
      </c>
      <c r="AF81" s="183">
        <v>1.4782956193434024E-3</v>
      </c>
      <c r="AG81" s="183">
        <v>2.3652729909494443E-3</v>
      </c>
      <c r="AH81" s="183">
        <v>5.0754816264123488E-3</v>
      </c>
      <c r="AI81" s="183">
        <v>2.0658889701836272E-7</v>
      </c>
      <c r="AJ81" s="183">
        <v>7.7365350582872783E-8</v>
      </c>
    </row>
    <row r="82" spans="1:36" x14ac:dyDescent="0.2">
      <c r="A82" s="1">
        <v>2023</v>
      </c>
      <c r="B82" s="1" t="s">
        <v>892</v>
      </c>
      <c r="C82" s="1" t="s">
        <v>919</v>
      </c>
      <c r="D82" s="1" t="s">
        <v>920</v>
      </c>
      <c r="E82" s="1" t="s">
        <v>181</v>
      </c>
      <c r="F82" s="1" t="s">
        <v>949</v>
      </c>
      <c r="G82" s="1" t="s">
        <v>2076</v>
      </c>
      <c r="H82" s="184">
        <v>5.8086724185907358E-2</v>
      </c>
      <c r="I82" s="183">
        <v>0</v>
      </c>
      <c r="J82" s="183">
        <v>30.808736629469927</v>
      </c>
      <c r="K82" s="183">
        <v>5.2063066672227407</v>
      </c>
      <c r="L82" s="183">
        <v>0.12802393443990345</v>
      </c>
      <c r="M82" s="183">
        <v>19.70716213644614</v>
      </c>
      <c r="N82" s="183">
        <v>0.24372027733923032</v>
      </c>
      <c r="O82" s="183">
        <v>0.1724376686939037</v>
      </c>
      <c r="P82" s="183">
        <v>9.8535810682230905E-3</v>
      </c>
      <c r="Q82" s="183">
        <v>2.5995292517747886</v>
      </c>
      <c r="R82" s="183">
        <v>2.5995292517747886</v>
      </c>
      <c r="S82" s="183">
        <v>2.5995292517747886</v>
      </c>
      <c r="T82" s="183">
        <v>0.96182582315667287</v>
      </c>
      <c r="U82" s="183">
        <v>1.3583989791477396E-4</v>
      </c>
      <c r="V82" s="183">
        <v>1.0777436287890454E-2</v>
      </c>
      <c r="W82" s="183">
        <v>3.8320182170088452E-2</v>
      </c>
      <c r="X82" s="183">
        <v>2.7020003591221631E-2</v>
      </c>
      <c r="Y82" s="183">
        <v>7.1995145894830203E-3</v>
      </c>
      <c r="Z82" s="183">
        <v>1.0981196134762611E-2</v>
      </c>
      <c r="AA82" s="183">
        <v>6.4936297523172259E-2</v>
      </c>
      <c r="AB82" s="183">
        <v>1.3583989791477396E-4</v>
      </c>
      <c r="AC82" s="183">
        <v>2.1663544494112728</v>
      </c>
      <c r="AD82" s="183">
        <v>4.1290192760137834E-5</v>
      </c>
      <c r="AE82" s="183">
        <v>2.9651591899454665E-2</v>
      </c>
      <c r="AF82" s="183">
        <v>2.8806043553486978E-2</v>
      </c>
      <c r="AG82" s="183">
        <v>1.4853931474407984E-2</v>
      </c>
      <c r="AH82" s="183">
        <v>1.535257968825794E-2</v>
      </c>
      <c r="AI82" s="183">
        <v>3.5723335374332927E-4</v>
      </c>
      <c r="AJ82" s="183">
        <v>4.0108863947156415E-8</v>
      </c>
    </row>
    <row r="83" spans="1:36" x14ac:dyDescent="0.2">
      <c r="A83" s="1">
        <v>2023</v>
      </c>
      <c r="B83" s="1" t="s">
        <v>892</v>
      </c>
      <c r="C83" s="1" t="s">
        <v>919</v>
      </c>
      <c r="D83" s="1" t="s">
        <v>920</v>
      </c>
      <c r="E83" s="1" t="s">
        <v>181</v>
      </c>
      <c r="F83" s="1" t="s">
        <v>166</v>
      </c>
      <c r="G83" s="1" t="s">
        <v>2076</v>
      </c>
      <c r="H83" s="184">
        <v>0.94406092581409284</v>
      </c>
      <c r="I83" s="183">
        <v>44.218310342580558</v>
      </c>
      <c r="J83" s="183">
        <v>500.7224083164337</v>
      </c>
      <c r="K83" s="183">
        <v>84.616076413598961</v>
      </c>
      <c r="L83" s="183">
        <v>2.0807231904983361</v>
      </c>
      <c r="M83" s="183">
        <v>320.29283786355302</v>
      </c>
      <c r="N83" s="183">
        <v>69.954914602824246</v>
      </c>
      <c r="O83" s="183">
        <v>2.8025623313060901</v>
      </c>
      <c r="P83" s="183">
        <v>0.16014641893177647</v>
      </c>
      <c r="Q83" s="183">
        <v>42.249137414891898</v>
      </c>
      <c r="R83" s="183">
        <v>42.249137414891898</v>
      </c>
      <c r="S83" s="183">
        <v>42.249137414891898</v>
      </c>
      <c r="T83" s="183">
        <v>15.632180843509982</v>
      </c>
      <c r="U83" s="183">
        <v>2.2077530035516527E-3</v>
      </c>
      <c r="V83" s="183">
        <v>0.17516147833168308</v>
      </c>
      <c r="W83" s="183">
        <v>0.62280300987665838</v>
      </c>
      <c r="X83" s="183">
        <v>0.43914560449627715</v>
      </c>
      <c r="Y83" s="183">
        <v>0.11701090918823759</v>
      </c>
      <c r="Z83" s="183">
        <v>0.17847310783701045</v>
      </c>
      <c r="AA83" s="183">
        <v>1.0553843759972017</v>
      </c>
      <c r="AB83" s="183">
        <v>2.2077530035516527E-3</v>
      </c>
      <c r="AC83" s="183">
        <v>35.208915906620746</v>
      </c>
      <c r="AD83" s="183">
        <v>6.7107343632291237E-4</v>
      </c>
      <c r="AE83" s="183">
        <v>0.48191578528114509</v>
      </c>
      <c r="AF83" s="183">
        <v>0.46817341702914961</v>
      </c>
      <c r="AG83" s="183">
        <v>0.24141516837527002</v>
      </c>
      <c r="AH83" s="183">
        <v>0.24951950376378459</v>
      </c>
      <c r="AI83" s="183">
        <v>5.805974693756673E-3</v>
      </c>
      <c r="AJ83" s="183">
        <v>6.5187375879755209E-7</v>
      </c>
    </row>
    <row r="84" spans="1:36" x14ac:dyDescent="0.2">
      <c r="A84" s="1">
        <v>2023</v>
      </c>
      <c r="B84" s="1" t="s">
        <v>892</v>
      </c>
      <c r="C84" s="1" t="s">
        <v>919</v>
      </c>
      <c r="D84" s="1" t="s">
        <v>920</v>
      </c>
      <c r="E84" s="1" t="s">
        <v>181</v>
      </c>
      <c r="F84" s="1" t="s">
        <v>165</v>
      </c>
      <c r="G84" s="1" t="s">
        <v>2076</v>
      </c>
      <c r="H84" s="184">
        <v>0.30718655286964275</v>
      </c>
      <c r="I84" s="183">
        <v>0.14026783236056731</v>
      </c>
      <c r="J84" s="183">
        <v>155.05036324587297</v>
      </c>
      <c r="K84" s="183">
        <v>115.16919736989612</v>
      </c>
      <c r="L84" s="183">
        <v>3.2264460646668027</v>
      </c>
      <c r="M84" s="183">
        <v>2168.9482302383331</v>
      </c>
      <c r="N84" s="183">
        <v>22.42461835948388</v>
      </c>
      <c r="O84" s="183">
        <v>0.49390081817101145</v>
      </c>
      <c r="P84" s="183">
        <v>3.2926721211400757E-2</v>
      </c>
      <c r="Q84" s="183">
        <v>1.3170688484560304</v>
      </c>
      <c r="R84" s="183">
        <v>1.3170688484560304</v>
      </c>
      <c r="S84" s="183">
        <v>1.3170688484560304</v>
      </c>
      <c r="T84" s="183">
        <v>6.5853442422801514E-2</v>
      </c>
      <c r="U84" s="183">
        <v>2.097575983539731E-3</v>
      </c>
      <c r="V84" s="183">
        <v>7.7735846977398743E-2</v>
      </c>
      <c r="W84" s="183">
        <v>0.1127528123438694</v>
      </c>
      <c r="X84" s="183">
        <v>0.298644760212399</v>
      </c>
      <c r="Y84" s="183">
        <v>6.0829703522652212E-2</v>
      </c>
      <c r="Z84" s="183">
        <v>9.2418878862176909E-2</v>
      </c>
      <c r="AA84" s="183">
        <v>0.23740269289927571</v>
      </c>
      <c r="AB84" s="183">
        <v>1.398383989026489E-3</v>
      </c>
      <c r="AC84" s="183">
        <v>15.49822595586382</v>
      </c>
      <c r="AD84" s="183">
        <v>1.5690365381057971E-3</v>
      </c>
      <c r="AE84" s="183">
        <v>6.4221030396888437E-2</v>
      </c>
      <c r="AF84" s="183">
        <v>2.189353308984833E-2</v>
      </c>
      <c r="AG84" s="183">
        <v>3.5029652943757331E-2</v>
      </c>
      <c r="AH84" s="183">
        <v>7.5167796941812595E-2</v>
      </c>
      <c r="AI84" s="183">
        <v>3.0595780665816344E-6</v>
      </c>
      <c r="AJ84" s="183">
        <v>1.1457795320709657E-6</v>
      </c>
    </row>
    <row r="85" spans="1:36" x14ac:dyDescent="0.2">
      <c r="A85" s="1">
        <v>2023</v>
      </c>
      <c r="B85" s="1" t="s">
        <v>892</v>
      </c>
      <c r="C85" s="1" t="s">
        <v>921</v>
      </c>
      <c r="D85" s="1" t="s">
        <v>922</v>
      </c>
      <c r="E85" s="1" t="s">
        <v>181</v>
      </c>
      <c r="F85" s="1" t="s">
        <v>166</v>
      </c>
      <c r="G85" s="1" t="s">
        <v>2076</v>
      </c>
      <c r="H85" s="184">
        <v>4.6501970986142194</v>
      </c>
      <c r="I85" s="183">
        <v>98.398652994295418</v>
      </c>
      <c r="J85" s="183">
        <v>5608.7695893481878</v>
      </c>
      <c r="K85" s="183">
        <v>295.48188734654082</v>
      </c>
      <c r="L85" s="183">
        <v>6.0302425989089947</v>
      </c>
      <c r="M85" s="183">
        <v>531.1097221491417</v>
      </c>
      <c r="N85" s="183">
        <v>344.57960500731366</v>
      </c>
      <c r="O85" s="183">
        <v>8.6822587528808519</v>
      </c>
      <c r="P85" s="183">
        <v>0</v>
      </c>
      <c r="Q85" s="183">
        <v>93.230846605391093</v>
      </c>
      <c r="R85" s="183">
        <v>92.298538139337182</v>
      </c>
      <c r="S85" s="183">
        <v>91.832383906310213</v>
      </c>
      <c r="T85" s="183">
        <v>17.485283029756694</v>
      </c>
      <c r="U85" s="183">
        <v>5.4407306053786355</v>
      </c>
      <c r="V85" s="183">
        <v>1.0695453326812705</v>
      </c>
      <c r="W85" s="183">
        <v>4.3711852726973657</v>
      </c>
      <c r="X85" s="183">
        <v>5.4407306053786355</v>
      </c>
      <c r="Y85" s="183">
        <v>3.2551379690299536</v>
      </c>
      <c r="Z85" s="183">
        <v>7.6263232417273192</v>
      </c>
      <c r="AA85" s="183">
        <v>10.881461210757271</v>
      </c>
      <c r="AB85" s="183">
        <v>21.762922421514542</v>
      </c>
      <c r="AC85" s="183">
        <v>54.453808024772513</v>
      </c>
      <c r="AD85" s="183">
        <v>5.5848867154356781E-2</v>
      </c>
      <c r="AE85" s="183">
        <v>2.9761261431131008</v>
      </c>
      <c r="AF85" s="183">
        <v>1.395059129584266</v>
      </c>
      <c r="AG85" s="183">
        <v>0.69752956479213302</v>
      </c>
      <c r="AH85" s="183">
        <v>5.4872325763647796</v>
      </c>
      <c r="AI85" s="183">
        <v>9.0678843422977249E-3</v>
      </c>
      <c r="AJ85" s="183">
        <v>3.9165077174381901E-6</v>
      </c>
    </row>
    <row r="86" spans="1:36" x14ac:dyDescent="0.2">
      <c r="A86" s="1">
        <v>2023</v>
      </c>
      <c r="B86" s="1" t="s">
        <v>892</v>
      </c>
      <c r="C86" s="1" t="s">
        <v>921</v>
      </c>
      <c r="D86" s="1" t="s">
        <v>922</v>
      </c>
      <c r="E86" s="1" t="s">
        <v>181</v>
      </c>
      <c r="F86" s="1" t="s">
        <v>2066</v>
      </c>
      <c r="G86" s="1" t="s">
        <v>2076</v>
      </c>
      <c r="H86" s="184">
        <v>5.8536487587834696E-2</v>
      </c>
      <c r="I86" s="183">
        <v>1.3303747179053338E-2</v>
      </c>
      <c r="J86" s="183">
        <v>56.459133732495225</v>
      </c>
      <c r="K86" s="183">
        <v>3.0182994888610661</v>
      </c>
      <c r="L86" s="183">
        <v>6.1597948752266665E-2</v>
      </c>
      <c r="M86" s="183">
        <v>8.4326603639466668</v>
      </c>
      <c r="N86" s="183">
        <v>4.1619442674950458</v>
      </c>
      <c r="O86" s="183">
        <v>0.10164508665118961</v>
      </c>
      <c r="P86" s="183">
        <v>0</v>
      </c>
      <c r="Q86" s="183">
        <v>0.6336637121238724</v>
      </c>
      <c r="R86" s="183">
        <v>0.62732707500263374</v>
      </c>
      <c r="S86" s="183">
        <v>0.62415875644201435</v>
      </c>
      <c r="T86" s="183">
        <v>0.32766257177662483</v>
      </c>
      <c r="U86" s="183">
        <v>6.8487690477766594E-2</v>
      </c>
      <c r="V86" s="183">
        <v>1.346339214520198E-2</v>
      </c>
      <c r="W86" s="183">
        <v>5.50242983325646E-2</v>
      </c>
      <c r="X86" s="183">
        <v>6.8487690477766594E-2</v>
      </c>
      <c r="Y86" s="183">
        <v>4.097554131148428E-2</v>
      </c>
      <c r="Z86" s="183">
        <v>9.5999839644048887E-2</v>
      </c>
      <c r="AA86" s="183">
        <v>0.13697538095553319</v>
      </c>
      <c r="AB86" s="183">
        <v>0.27395076191106638</v>
      </c>
      <c r="AC86" s="183">
        <v>0.68546226965354429</v>
      </c>
      <c r="AD86" s="183">
        <v>7.0302321592989473E-4</v>
      </c>
      <c r="AE86" s="183">
        <v>3.7463352056214205E-2</v>
      </c>
      <c r="AF86" s="183">
        <v>1.7560946276350409E-2</v>
      </c>
      <c r="AG86" s="183">
        <v>8.7804731381752044E-3</v>
      </c>
      <c r="AH86" s="183">
        <v>6.9073055353644941E-2</v>
      </c>
      <c r="AI86" s="183">
        <v>1.1762132634745235E-4</v>
      </c>
      <c r="AJ86" s="183">
        <v>5.080179841137942E-8</v>
      </c>
    </row>
    <row r="87" spans="1:36" x14ac:dyDescent="0.2">
      <c r="A87" s="1">
        <v>2023</v>
      </c>
      <c r="B87" s="1" t="s">
        <v>892</v>
      </c>
      <c r="C87" s="1" t="s">
        <v>921</v>
      </c>
      <c r="D87" s="1" t="s">
        <v>922</v>
      </c>
      <c r="E87" s="1" t="s">
        <v>181</v>
      </c>
      <c r="F87" s="1" t="s">
        <v>918</v>
      </c>
      <c r="G87" s="1" t="s">
        <v>2076</v>
      </c>
      <c r="H87" s="184">
        <v>0</v>
      </c>
      <c r="I87" s="183">
        <v>0</v>
      </c>
      <c r="J87" s="183">
        <v>0</v>
      </c>
      <c r="K87" s="183">
        <v>0</v>
      </c>
      <c r="L87" s="183">
        <v>0</v>
      </c>
      <c r="M87" s="183">
        <v>0</v>
      </c>
      <c r="N87" s="183">
        <v>0</v>
      </c>
      <c r="O87" s="183">
        <v>0</v>
      </c>
      <c r="P87" s="183">
        <v>0</v>
      </c>
      <c r="Q87" s="183">
        <v>0</v>
      </c>
      <c r="R87" s="183">
        <v>0</v>
      </c>
      <c r="S87" s="183">
        <v>0</v>
      </c>
      <c r="T87" s="183">
        <v>0</v>
      </c>
      <c r="U87" s="183">
        <v>0</v>
      </c>
      <c r="V87" s="183">
        <v>0</v>
      </c>
      <c r="W87" s="183">
        <v>0</v>
      </c>
      <c r="X87" s="183">
        <v>0</v>
      </c>
      <c r="Y87" s="183">
        <v>0</v>
      </c>
      <c r="Z87" s="183">
        <v>0</v>
      </c>
      <c r="AA87" s="183">
        <v>0</v>
      </c>
      <c r="AB87" s="183">
        <v>0</v>
      </c>
      <c r="AC87" s="183">
        <v>0</v>
      </c>
      <c r="AD87" s="183">
        <v>0</v>
      </c>
      <c r="AE87" s="183">
        <v>0</v>
      </c>
      <c r="AF87" s="183">
        <v>0</v>
      </c>
      <c r="AG87" s="183">
        <v>0</v>
      </c>
      <c r="AH87" s="183">
        <v>0</v>
      </c>
      <c r="AI87" s="183">
        <v>0</v>
      </c>
      <c r="AJ87" s="183">
        <v>0</v>
      </c>
    </row>
    <row r="88" spans="1:36" x14ac:dyDescent="0.2">
      <c r="A88" s="1">
        <v>2023</v>
      </c>
      <c r="B88" s="1" t="s">
        <v>892</v>
      </c>
      <c r="C88" s="1" t="s">
        <v>921</v>
      </c>
      <c r="D88" s="1" t="s">
        <v>922</v>
      </c>
      <c r="E88" s="1" t="s">
        <v>181</v>
      </c>
      <c r="F88" s="1" t="s">
        <v>1329</v>
      </c>
      <c r="G88" s="1" t="s">
        <v>2076</v>
      </c>
      <c r="H88" s="184">
        <v>1.8742089600000005E-2</v>
      </c>
      <c r="I88" s="183">
        <v>0</v>
      </c>
      <c r="J88" s="183">
        <v>3.0293064323523611</v>
      </c>
      <c r="K88" s="183">
        <v>1.7327632793055503</v>
      </c>
      <c r="L88" s="183">
        <v>4.9317108718696447</v>
      </c>
      <c r="M88" s="183">
        <v>5.0488440539206021</v>
      </c>
      <c r="N88" s="183">
        <v>1.0645506892800003</v>
      </c>
      <c r="O88" s="183">
        <v>7.4259183200435855E-2</v>
      </c>
      <c r="P88" s="183">
        <v>0</v>
      </c>
      <c r="Q88" s="183">
        <v>0.159543472103891</v>
      </c>
      <c r="R88" s="183">
        <v>0.1579480373828521</v>
      </c>
      <c r="S88" s="183">
        <v>0.15715032002233267</v>
      </c>
      <c r="T88" s="183">
        <v>4.0390752431364828E-3</v>
      </c>
      <c r="U88" s="183">
        <v>0</v>
      </c>
      <c r="V88" s="183">
        <v>0</v>
      </c>
      <c r="W88" s="183">
        <v>0</v>
      </c>
      <c r="X88" s="183">
        <v>0</v>
      </c>
      <c r="Y88" s="183">
        <v>0</v>
      </c>
      <c r="Z88" s="183">
        <v>0</v>
      </c>
      <c r="AA88" s="183">
        <v>0</v>
      </c>
      <c r="AB88" s="183">
        <v>0</v>
      </c>
      <c r="AC88" s="183">
        <v>0</v>
      </c>
      <c r="AD88" s="183">
        <v>0</v>
      </c>
      <c r="AE88" s="183">
        <v>0</v>
      </c>
      <c r="AF88" s="183">
        <v>0</v>
      </c>
      <c r="AG88" s="183">
        <v>0</v>
      </c>
      <c r="AH88" s="183">
        <v>0</v>
      </c>
      <c r="AI88" s="183">
        <v>0</v>
      </c>
      <c r="AJ88" s="183">
        <v>1.1905203967413122E-10</v>
      </c>
    </row>
    <row r="89" spans="1:36" x14ac:dyDescent="0.2">
      <c r="A89" s="1">
        <v>2023</v>
      </c>
      <c r="B89" s="1" t="s">
        <v>892</v>
      </c>
      <c r="C89" s="1" t="s">
        <v>921</v>
      </c>
      <c r="D89" s="1" t="s">
        <v>922</v>
      </c>
      <c r="E89" s="1" t="s">
        <v>181</v>
      </c>
      <c r="F89" s="1" t="s">
        <v>665</v>
      </c>
      <c r="G89" s="1" t="s">
        <v>2076</v>
      </c>
      <c r="H89" s="184">
        <v>0</v>
      </c>
      <c r="I89" s="183">
        <v>0</v>
      </c>
      <c r="J89" s="183">
        <v>0</v>
      </c>
      <c r="K89" s="183">
        <v>0</v>
      </c>
      <c r="L89" s="183">
        <v>0</v>
      </c>
      <c r="M89" s="183">
        <v>0</v>
      </c>
      <c r="N89" s="183">
        <v>0</v>
      </c>
      <c r="O89" s="183">
        <v>0</v>
      </c>
      <c r="P89" s="183">
        <v>0</v>
      </c>
      <c r="Q89" s="183">
        <v>0</v>
      </c>
      <c r="R89" s="183">
        <v>0</v>
      </c>
      <c r="S89" s="183">
        <v>0</v>
      </c>
      <c r="T89" s="183">
        <v>0</v>
      </c>
      <c r="U89" s="183">
        <v>0</v>
      </c>
      <c r="V89" s="183">
        <v>0</v>
      </c>
      <c r="W89" s="183">
        <v>0</v>
      </c>
      <c r="X89" s="183">
        <v>0</v>
      </c>
      <c r="Y89" s="183">
        <v>0</v>
      </c>
      <c r="Z89" s="183">
        <v>0</v>
      </c>
      <c r="AA89" s="183">
        <v>0</v>
      </c>
      <c r="AB89" s="183">
        <v>0</v>
      </c>
      <c r="AC89" s="183">
        <v>0</v>
      </c>
      <c r="AD89" s="183">
        <v>0</v>
      </c>
      <c r="AE89" s="183">
        <v>0</v>
      </c>
      <c r="AF89" s="183">
        <v>0</v>
      </c>
      <c r="AG89" s="183">
        <v>0</v>
      </c>
      <c r="AH89" s="183">
        <v>0</v>
      </c>
      <c r="AI89" s="183">
        <v>0</v>
      </c>
      <c r="AJ89" s="183">
        <v>0</v>
      </c>
    </row>
    <row r="90" spans="1:36" x14ac:dyDescent="0.2">
      <c r="A90" s="1">
        <v>2023</v>
      </c>
      <c r="B90" s="1" t="s">
        <v>892</v>
      </c>
      <c r="C90" s="1" t="s">
        <v>921</v>
      </c>
      <c r="D90" s="1" t="s">
        <v>922</v>
      </c>
      <c r="E90" s="1" t="s">
        <v>181</v>
      </c>
      <c r="F90" s="1" t="s">
        <v>923</v>
      </c>
      <c r="G90" s="1" t="s">
        <v>2076</v>
      </c>
      <c r="H90" s="184">
        <v>1.4484495795680719</v>
      </c>
      <c r="I90" s="183">
        <v>70.828830296727219</v>
      </c>
      <c r="J90" s="183">
        <v>2509.9656027622227</v>
      </c>
      <c r="K90" s="183">
        <v>95.137175689248437</v>
      </c>
      <c r="L90" s="183">
        <v>1.9415750140662946</v>
      </c>
      <c r="M90" s="183">
        <v>280.8253712275943</v>
      </c>
      <c r="N90" s="183">
        <v>112.97906720630961</v>
      </c>
      <c r="O90" s="183">
        <v>2.8216512701026897</v>
      </c>
      <c r="P90" s="183">
        <v>0</v>
      </c>
      <c r="Q90" s="183">
        <v>131.18645605798642</v>
      </c>
      <c r="R90" s="183">
        <v>129.87459149740658</v>
      </c>
      <c r="S90" s="183">
        <v>129.21865921711665</v>
      </c>
      <c r="T90" s="183">
        <v>7.1044992778629599</v>
      </c>
      <c r="U90" s="183">
        <v>17.700053862321838</v>
      </c>
      <c r="V90" s="183">
        <v>1.0573681930846923</v>
      </c>
      <c r="W90" s="183">
        <v>7.0829184440878699</v>
      </c>
      <c r="X90" s="183">
        <v>17.700053862321838</v>
      </c>
      <c r="Y90" s="183">
        <v>0.70974029398835514</v>
      </c>
      <c r="Z90" s="183">
        <v>1062.4377666131807</v>
      </c>
      <c r="AA90" s="183">
        <v>7.0829184440878699</v>
      </c>
      <c r="AB90" s="183">
        <v>14.16583688817574</v>
      </c>
      <c r="AC90" s="183">
        <v>31.865890750497577</v>
      </c>
      <c r="AD90" s="183">
        <v>1.9438193357803526E-2</v>
      </c>
      <c r="AE90" s="183">
        <v>0.39108138648337937</v>
      </c>
      <c r="AF90" s="183">
        <v>7.2422478978403593E-2</v>
      </c>
      <c r="AG90" s="183">
        <v>2.8968991591361435E-2</v>
      </c>
      <c r="AH90" s="183">
        <v>4.3453487387042154E-2</v>
      </c>
      <c r="AI90" s="183">
        <v>5.0695735284882514E-3</v>
      </c>
      <c r="AJ90" s="183">
        <v>1.2199190349133791E-6</v>
      </c>
    </row>
    <row r="91" spans="1:36" x14ac:dyDescent="0.2">
      <c r="A91" s="1">
        <v>2023</v>
      </c>
      <c r="B91" s="1" t="s">
        <v>892</v>
      </c>
      <c r="C91" s="1" t="s">
        <v>924</v>
      </c>
      <c r="D91" s="1" t="s">
        <v>925</v>
      </c>
      <c r="E91" s="1" t="s">
        <v>181</v>
      </c>
      <c r="F91" s="1" t="s">
        <v>166</v>
      </c>
      <c r="G91" s="1" t="s">
        <v>2076</v>
      </c>
      <c r="H91" s="184">
        <v>4.9519267265516786</v>
      </c>
      <c r="I91" s="183">
        <v>231.94036189937603</v>
      </c>
      <c r="J91" s="183">
        <v>5043.0414112163598</v>
      </c>
      <c r="K91" s="183">
        <v>280.2896389186979</v>
      </c>
      <c r="L91" s="183">
        <v>5.7201967126264828</v>
      </c>
      <c r="M91" s="183">
        <v>708.5885736828626</v>
      </c>
      <c r="N91" s="183">
        <v>366.93777043747934</v>
      </c>
      <c r="O91" s="183">
        <v>9.0344646702313334</v>
      </c>
      <c r="P91" s="183">
        <v>0</v>
      </c>
      <c r="Q91" s="183">
        <v>106.69648280074725</v>
      </c>
      <c r="R91" s="183">
        <v>105.62951797273976</v>
      </c>
      <c r="S91" s="183">
        <v>105.09603555873593</v>
      </c>
      <c r="T91" s="183">
        <v>21.990732001357358</v>
      </c>
      <c r="U91" s="183">
        <v>5.7937542700654641</v>
      </c>
      <c r="V91" s="183">
        <v>1.138943147106886</v>
      </c>
      <c r="W91" s="183">
        <v>4.654811122958578</v>
      </c>
      <c r="X91" s="183">
        <v>5.7937542700654641</v>
      </c>
      <c r="Y91" s="183">
        <v>3.4663487085861751</v>
      </c>
      <c r="Z91" s="183">
        <v>8.1211598315447535</v>
      </c>
      <c r="AA91" s="183">
        <v>11.587508540130928</v>
      </c>
      <c r="AB91" s="183">
        <v>23.175017080261856</v>
      </c>
      <c r="AC91" s="183">
        <v>57.987061967920162</v>
      </c>
      <c r="AD91" s="183">
        <v>5.9472639985885666E-2</v>
      </c>
      <c r="AE91" s="183">
        <v>3.1692331049930744</v>
      </c>
      <c r="AF91" s="183">
        <v>1.4855780179655038</v>
      </c>
      <c r="AG91" s="183">
        <v>0.74278900898275191</v>
      </c>
      <c r="AH91" s="183">
        <v>5.8432735373309814</v>
      </c>
      <c r="AI91" s="183">
        <v>9.6562571167757658E-3</v>
      </c>
      <c r="AJ91" s="183">
        <v>4.1706316591414241E-6</v>
      </c>
    </row>
    <row r="92" spans="1:36" x14ac:dyDescent="0.2">
      <c r="A92" s="1">
        <v>2023</v>
      </c>
      <c r="B92" s="1" t="s">
        <v>892</v>
      </c>
      <c r="C92" s="1" t="s">
        <v>924</v>
      </c>
      <c r="D92" s="1" t="s">
        <v>925</v>
      </c>
      <c r="E92" s="1" t="s">
        <v>181</v>
      </c>
      <c r="F92" s="1" t="s">
        <v>165</v>
      </c>
      <c r="G92" s="1" t="s">
        <v>2076</v>
      </c>
      <c r="H92" s="184">
        <v>0</v>
      </c>
      <c r="I92" s="183">
        <v>0</v>
      </c>
      <c r="J92" s="183">
        <v>0</v>
      </c>
      <c r="K92" s="183">
        <v>0</v>
      </c>
      <c r="L92" s="183">
        <v>0</v>
      </c>
      <c r="M92" s="183">
        <v>0</v>
      </c>
      <c r="N92" s="183">
        <v>0</v>
      </c>
      <c r="O92" s="183">
        <v>0</v>
      </c>
      <c r="P92" s="183">
        <v>0</v>
      </c>
      <c r="Q92" s="183">
        <v>0</v>
      </c>
      <c r="R92" s="183">
        <v>0</v>
      </c>
      <c r="S92" s="183">
        <v>0</v>
      </c>
      <c r="T92" s="183">
        <v>0</v>
      </c>
      <c r="U92" s="183">
        <v>0</v>
      </c>
      <c r="V92" s="183">
        <v>0</v>
      </c>
      <c r="W92" s="183">
        <v>0</v>
      </c>
      <c r="X92" s="183">
        <v>0</v>
      </c>
      <c r="Y92" s="183">
        <v>0</v>
      </c>
      <c r="Z92" s="183">
        <v>0</v>
      </c>
      <c r="AA92" s="183">
        <v>0</v>
      </c>
      <c r="AB92" s="183">
        <v>0</v>
      </c>
      <c r="AC92" s="183">
        <v>0</v>
      </c>
      <c r="AD92" s="183">
        <v>0</v>
      </c>
      <c r="AE92" s="183">
        <v>0</v>
      </c>
      <c r="AF92" s="183">
        <v>0</v>
      </c>
      <c r="AG92" s="183">
        <v>0</v>
      </c>
      <c r="AH92" s="183">
        <v>0</v>
      </c>
      <c r="AI92" s="183">
        <v>0</v>
      </c>
      <c r="AJ92" s="183">
        <v>0</v>
      </c>
    </row>
    <row r="93" spans="1:36" x14ac:dyDescent="0.2">
      <c r="A93" s="1">
        <v>2023</v>
      </c>
      <c r="B93" s="1" t="s">
        <v>892</v>
      </c>
      <c r="C93" s="1" t="s">
        <v>924</v>
      </c>
      <c r="D93" s="1" t="s">
        <v>925</v>
      </c>
      <c r="E93" s="1" t="s">
        <v>181</v>
      </c>
      <c r="F93" s="1" t="s">
        <v>918</v>
      </c>
      <c r="G93" s="1" t="s">
        <v>2076</v>
      </c>
      <c r="H93" s="184">
        <v>0</v>
      </c>
      <c r="I93" s="183"/>
      <c r="J93" s="183"/>
      <c r="K93" s="183"/>
      <c r="L93" s="183"/>
      <c r="M93" s="183"/>
      <c r="N93" s="183"/>
      <c r="O93" s="183"/>
      <c r="P93" s="183">
        <v>0</v>
      </c>
      <c r="Q93" s="183"/>
      <c r="R93" s="183"/>
      <c r="S93" s="183"/>
      <c r="T93" s="183"/>
      <c r="U93" s="183">
        <v>0</v>
      </c>
      <c r="V93" s="183">
        <v>0</v>
      </c>
      <c r="W93" s="183">
        <v>0</v>
      </c>
      <c r="X93" s="183">
        <v>0</v>
      </c>
      <c r="Y93" s="183">
        <v>0</v>
      </c>
      <c r="Z93" s="183">
        <v>0</v>
      </c>
      <c r="AA93" s="183">
        <v>0</v>
      </c>
      <c r="AB93" s="183">
        <v>0</v>
      </c>
      <c r="AC93" s="183">
        <v>0</v>
      </c>
      <c r="AD93" s="183">
        <v>0</v>
      </c>
      <c r="AE93" s="183">
        <v>0</v>
      </c>
      <c r="AF93" s="183">
        <v>0</v>
      </c>
      <c r="AG93" s="183">
        <v>0</v>
      </c>
      <c r="AH93" s="183">
        <v>0</v>
      </c>
      <c r="AI93" s="183"/>
      <c r="AJ93" s="183"/>
    </row>
    <row r="94" spans="1:36" x14ac:dyDescent="0.2">
      <c r="A94" s="1">
        <v>2023</v>
      </c>
      <c r="B94" s="1" t="s">
        <v>892</v>
      </c>
      <c r="C94" s="1" t="s">
        <v>924</v>
      </c>
      <c r="D94" s="1" t="s">
        <v>925</v>
      </c>
      <c r="E94" s="1" t="s">
        <v>181</v>
      </c>
      <c r="F94" s="1" t="s">
        <v>665</v>
      </c>
      <c r="G94" s="1" t="s">
        <v>2076</v>
      </c>
      <c r="H94" s="184">
        <v>0</v>
      </c>
      <c r="I94" s="183">
        <v>0</v>
      </c>
      <c r="J94" s="183">
        <v>0</v>
      </c>
      <c r="K94" s="183">
        <v>0</v>
      </c>
      <c r="L94" s="183">
        <v>0</v>
      </c>
      <c r="M94" s="183">
        <v>0</v>
      </c>
      <c r="N94" s="183">
        <v>0</v>
      </c>
      <c r="O94" s="183">
        <v>0</v>
      </c>
      <c r="P94" s="183">
        <v>0</v>
      </c>
      <c r="Q94" s="183">
        <v>0</v>
      </c>
      <c r="R94" s="183">
        <v>0</v>
      </c>
      <c r="S94" s="183">
        <v>0</v>
      </c>
      <c r="T94" s="183">
        <v>0</v>
      </c>
      <c r="U94" s="183">
        <v>0</v>
      </c>
      <c r="V94" s="183">
        <v>0</v>
      </c>
      <c r="W94" s="183">
        <v>0</v>
      </c>
      <c r="X94" s="183">
        <v>0</v>
      </c>
      <c r="Y94" s="183">
        <v>0</v>
      </c>
      <c r="Z94" s="183">
        <v>0</v>
      </c>
      <c r="AA94" s="183">
        <v>0</v>
      </c>
      <c r="AB94" s="183">
        <v>0</v>
      </c>
      <c r="AC94" s="183">
        <v>0</v>
      </c>
      <c r="AD94" s="183">
        <v>0</v>
      </c>
      <c r="AE94" s="183">
        <v>0</v>
      </c>
      <c r="AF94" s="183">
        <v>0</v>
      </c>
      <c r="AG94" s="183">
        <v>0</v>
      </c>
      <c r="AH94" s="183">
        <v>0</v>
      </c>
      <c r="AI94" s="183">
        <v>0</v>
      </c>
      <c r="AJ94" s="183">
        <v>0</v>
      </c>
    </row>
    <row r="95" spans="1:36" x14ac:dyDescent="0.2">
      <c r="A95" s="1">
        <v>2023</v>
      </c>
      <c r="B95" s="1" t="s">
        <v>892</v>
      </c>
      <c r="C95" s="1" t="s">
        <v>924</v>
      </c>
      <c r="D95" s="1" t="s">
        <v>925</v>
      </c>
      <c r="E95" s="1" t="s">
        <v>181</v>
      </c>
      <c r="F95" s="1" t="s">
        <v>923</v>
      </c>
      <c r="G95" s="1" t="s">
        <v>2076</v>
      </c>
      <c r="H95" s="184">
        <v>0</v>
      </c>
      <c r="I95" s="183">
        <v>0</v>
      </c>
      <c r="J95" s="183">
        <v>0</v>
      </c>
      <c r="K95" s="183">
        <v>0</v>
      </c>
      <c r="L95" s="183">
        <v>0</v>
      </c>
      <c r="M95" s="183">
        <v>0</v>
      </c>
      <c r="N95" s="183">
        <v>0</v>
      </c>
      <c r="O95" s="183">
        <v>0</v>
      </c>
      <c r="P95" s="183">
        <v>0</v>
      </c>
      <c r="Q95" s="183">
        <v>0</v>
      </c>
      <c r="R95" s="183">
        <v>0</v>
      </c>
      <c r="S95" s="183">
        <v>0</v>
      </c>
      <c r="T95" s="183">
        <v>0</v>
      </c>
      <c r="U95" s="183">
        <v>0</v>
      </c>
      <c r="V95" s="183">
        <v>0</v>
      </c>
      <c r="W95" s="183">
        <v>0</v>
      </c>
      <c r="X95" s="183">
        <v>0</v>
      </c>
      <c r="Y95" s="183">
        <v>0</v>
      </c>
      <c r="Z95" s="183">
        <v>0</v>
      </c>
      <c r="AA95" s="183">
        <v>0</v>
      </c>
      <c r="AB95" s="183">
        <v>0</v>
      </c>
      <c r="AC95" s="183">
        <v>0</v>
      </c>
      <c r="AD95" s="183">
        <v>0</v>
      </c>
      <c r="AE95" s="183">
        <v>0</v>
      </c>
      <c r="AF95" s="183">
        <v>0</v>
      </c>
      <c r="AG95" s="183">
        <v>0</v>
      </c>
      <c r="AH95" s="183">
        <v>0</v>
      </c>
      <c r="AI95" s="183">
        <v>0</v>
      </c>
      <c r="AJ95" s="183">
        <v>0</v>
      </c>
    </row>
    <row r="96" spans="1:36" x14ac:dyDescent="0.2">
      <c r="A96" s="1">
        <v>2023</v>
      </c>
      <c r="B96" s="1" t="s">
        <v>892</v>
      </c>
      <c r="C96" s="1" t="s">
        <v>926</v>
      </c>
      <c r="D96" s="1" t="s">
        <v>927</v>
      </c>
      <c r="E96" s="1" t="s">
        <v>181</v>
      </c>
      <c r="F96" s="1" t="s">
        <v>166</v>
      </c>
      <c r="G96" s="1" t="s">
        <v>2077</v>
      </c>
      <c r="H96" s="184">
        <v>11.660046299999999</v>
      </c>
      <c r="I96" s="183">
        <v>546.13799999999981</v>
      </c>
      <c r="J96" s="183">
        <v>17227.495056702403</v>
      </c>
      <c r="K96" s="183">
        <v>736.48449415274149</v>
      </c>
      <c r="L96" s="183">
        <v>15.030295799035542</v>
      </c>
      <c r="M96" s="183">
        <v>2024.0798342701205</v>
      </c>
      <c r="N96" s="183">
        <v>864.00943082999981</v>
      </c>
      <c r="O96" s="183">
        <v>21.84552</v>
      </c>
      <c r="P96" s="183">
        <v>0</v>
      </c>
      <c r="Q96" s="183">
        <v>285.56537116381753</v>
      </c>
      <c r="R96" s="183">
        <v>282.70971745217935</v>
      </c>
      <c r="S96" s="183">
        <v>281.2818905963602</v>
      </c>
      <c r="T96" s="183">
        <v>27.529805921221758</v>
      </c>
      <c r="U96" s="183">
        <v>13.642254170999998</v>
      </c>
      <c r="V96" s="183">
        <v>2.6818106489999995</v>
      </c>
      <c r="W96" s="183">
        <v>10.960443521999997</v>
      </c>
      <c r="X96" s="183">
        <v>13.642254170999998</v>
      </c>
      <c r="Y96" s="183">
        <v>8.1620324099999984</v>
      </c>
      <c r="Z96" s="183">
        <v>19.122475931999997</v>
      </c>
      <c r="AA96" s="183">
        <v>27.284508341999995</v>
      </c>
      <c r="AB96" s="183">
        <v>54.56901668399999</v>
      </c>
      <c r="AC96" s="183">
        <v>136.53914217299999</v>
      </c>
      <c r="AD96" s="183">
        <v>0.14003715606299999</v>
      </c>
      <c r="AE96" s="183">
        <v>7.4624296319999992</v>
      </c>
      <c r="AF96" s="183">
        <v>3.4980138899999997</v>
      </c>
      <c r="AG96" s="183">
        <v>1.7490069449999999</v>
      </c>
      <c r="AH96" s="183">
        <v>13.758854633999999</v>
      </c>
      <c r="AI96" s="183">
        <v>2.2737090284999997E-2</v>
      </c>
      <c r="AJ96" s="183">
        <v>9.8203711264723569E-6</v>
      </c>
    </row>
    <row r="97" spans="1:36" x14ac:dyDescent="0.2">
      <c r="A97" s="1">
        <v>2023</v>
      </c>
      <c r="B97" s="1" t="s">
        <v>892</v>
      </c>
      <c r="C97" s="1" t="s">
        <v>926</v>
      </c>
      <c r="D97" s="1" t="s">
        <v>927</v>
      </c>
      <c r="E97" s="1" t="s">
        <v>181</v>
      </c>
      <c r="F97" s="1" t="s">
        <v>923</v>
      </c>
      <c r="G97" s="1" t="s">
        <v>2077</v>
      </c>
      <c r="H97" s="184">
        <v>9.4121735204319261</v>
      </c>
      <c r="I97" s="183">
        <v>460.25298388420174</v>
      </c>
      <c r="J97" s="183">
        <v>18133.00488951863</v>
      </c>
      <c r="K97" s="183">
        <v>656.7269633202601</v>
      </c>
      <c r="L97" s="183">
        <v>13.402591088168574</v>
      </c>
      <c r="M97" s="183">
        <v>1804.8822665400346</v>
      </c>
      <c r="N97" s="183">
        <v>734.14953459369019</v>
      </c>
      <c r="O97" s="183">
        <v>18.410119355368074</v>
      </c>
      <c r="P97" s="183">
        <v>0</v>
      </c>
      <c r="Q97" s="183">
        <v>955.11013324803366</v>
      </c>
      <c r="R97" s="183">
        <v>945.55903191555342</v>
      </c>
      <c r="S97" s="183">
        <v>940.78348124931324</v>
      </c>
      <c r="T97" s="183">
        <v>42.553975052346367</v>
      </c>
      <c r="U97" s="183">
        <v>115.01676041967815</v>
      </c>
      <c r="V97" s="183">
        <v>6.8708866699153059</v>
      </c>
      <c r="W97" s="183">
        <v>46.025528514912118</v>
      </c>
      <c r="X97" s="183">
        <v>115.01676041967815</v>
      </c>
      <c r="Y97" s="183">
        <v>4.611965025011644</v>
      </c>
      <c r="Z97" s="183">
        <v>6903.8292772368177</v>
      </c>
      <c r="AA97" s="183">
        <v>46.025528514912118</v>
      </c>
      <c r="AB97" s="183">
        <v>92.051057029824236</v>
      </c>
      <c r="AC97" s="183">
        <v>207.06781744950237</v>
      </c>
      <c r="AD97" s="183">
        <v>0.12631136864419645</v>
      </c>
      <c r="AE97" s="183">
        <v>1.8824347040863854</v>
      </c>
      <c r="AF97" s="183">
        <v>0.84709561683887347</v>
      </c>
      <c r="AG97" s="183">
        <v>0.65885214643023493</v>
      </c>
      <c r="AH97" s="183">
        <v>1.8824347040863854</v>
      </c>
      <c r="AI97" s="183">
        <v>3.294260732151174E-2</v>
      </c>
      <c r="AJ97" s="183">
        <v>7.9271586663765958E-6</v>
      </c>
    </row>
    <row r="98" spans="1:36" x14ac:dyDescent="0.2">
      <c r="A98" s="1">
        <v>2023</v>
      </c>
      <c r="B98" s="1" t="s">
        <v>892</v>
      </c>
      <c r="C98" s="1" t="s">
        <v>928</v>
      </c>
      <c r="D98" s="1" t="s">
        <v>929</v>
      </c>
      <c r="E98" s="1" t="s">
        <v>181</v>
      </c>
      <c r="F98" s="1" t="s">
        <v>914</v>
      </c>
      <c r="G98" s="1" t="s">
        <v>2077</v>
      </c>
      <c r="H98" s="184">
        <v>3.5478531342766754E-3</v>
      </c>
      <c r="I98" s="183">
        <v>8.1001213117333701E-2</v>
      </c>
      <c r="J98" s="183">
        <v>0.25438106972763763</v>
      </c>
      <c r="K98" s="183">
        <v>1.4975488079781849</v>
      </c>
      <c r="L98" s="183">
        <v>3.0582494017464941E-2</v>
      </c>
      <c r="M98" s="183">
        <v>64.638336253386754</v>
      </c>
      <c r="N98" s="183">
        <v>0.2589932788021973</v>
      </c>
      <c r="O98" s="183">
        <v>7.0957062685533508E-3</v>
      </c>
      <c r="P98" s="183">
        <v>5.6765650148426806E-3</v>
      </c>
      <c r="Q98" s="183">
        <v>3.5478531342766753E-2</v>
      </c>
      <c r="R98" s="183">
        <v>3.5478531342766753E-2</v>
      </c>
      <c r="S98" s="183">
        <v>3.5478531342766753E-2</v>
      </c>
      <c r="T98" s="183">
        <v>5.3217797014150124E-3</v>
      </c>
      <c r="U98" s="183">
        <v>2.4225967764750908E-5</v>
      </c>
      <c r="V98" s="183">
        <v>8.9781068138569307E-4</v>
      </c>
      <c r="W98" s="183">
        <v>1.3022393556480424E-3</v>
      </c>
      <c r="X98" s="183">
        <v>3.4491996432034389E-3</v>
      </c>
      <c r="Y98" s="183">
        <v>7.0255306517777634E-4</v>
      </c>
      <c r="Z98" s="183">
        <v>1.06739245573895E-3</v>
      </c>
      <c r="AA98" s="183">
        <v>47.916210572905136</v>
      </c>
      <c r="AB98" s="183">
        <v>1.6150645176500623E-5</v>
      </c>
      <c r="AC98" s="183">
        <v>0.17899686369596107</v>
      </c>
      <c r="AD98" s="183">
        <v>1.812159792644165E-5</v>
      </c>
      <c r="AE98" s="183">
        <v>7.4172121745435583E-4</v>
      </c>
      <c r="AF98" s="183">
        <v>2.5285950595034859E-4</v>
      </c>
      <c r="AG98" s="183">
        <v>4.0457520952055776E-4</v>
      </c>
      <c r="AH98" s="183">
        <v>8.6815097042953018E-4</v>
      </c>
      <c r="AI98" s="183">
        <v>0</v>
      </c>
      <c r="AJ98" s="183">
        <v>8.3639174191418906E-9</v>
      </c>
    </row>
    <row r="99" spans="1:36" x14ac:dyDescent="0.2">
      <c r="A99" s="1">
        <v>2023</v>
      </c>
      <c r="B99" s="1" t="s">
        <v>892</v>
      </c>
      <c r="C99" s="1" t="s">
        <v>928</v>
      </c>
      <c r="D99" s="1" t="s">
        <v>929</v>
      </c>
      <c r="E99" s="1" t="s">
        <v>181</v>
      </c>
      <c r="F99" s="1" t="s">
        <v>915</v>
      </c>
      <c r="G99" s="1" t="s">
        <v>2076</v>
      </c>
      <c r="H99" s="184">
        <v>0.18772340305132804</v>
      </c>
      <c r="I99" s="183">
        <v>4.3154805299155861</v>
      </c>
      <c r="J99" s="183">
        <v>58.202816169074154</v>
      </c>
      <c r="K99" s="183">
        <v>2.6640088481649533</v>
      </c>
      <c r="L99" s="183">
        <v>0.29600098312943934</v>
      </c>
      <c r="M99" s="183">
        <v>75.323005246055629</v>
      </c>
      <c r="N99" s="183">
        <v>13.516085019695618</v>
      </c>
      <c r="O99" s="183">
        <v>1.5580363525000203</v>
      </c>
      <c r="P99" s="183">
        <v>0</v>
      </c>
      <c r="Q99" s="183">
        <v>0.34490436984441059</v>
      </c>
      <c r="R99" s="183">
        <v>0.34490436984441059</v>
      </c>
      <c r="S99" s="183">
        <v>0.34490436984441059</v>
      </c>
      <c r="T99" s="183">
        <v>0.12806568439034274</v>
      </c>
      <c r="U99" s="183">
        <v>0</v>
      </c>
      <c r="V99" s="183">
        <v>0</v>
      </c>
      <c r="W99" s="183">
        <v>0</v>
      </c>
      <c r="X99" s="183">
        <v>0</v>
      </c>
      <c r="Y99" s="183">
        <v>0</v>
      </c>
      <c r="Z99" s="183">
        <v>0</v>
      </c>
      <c r="AA99" s="183">
        <v>0</v>
      </c>
      <c r="AB99" s="183">
        <v>0</v>
      </c>
      <c r="AC99" s="183">
        <v>0</v>
      </c>
      <c r="AD99" s="183">
        <v>0</v>
      </c>
      <c r="AE99" s="183">
        <v>0</v>
      </c>
      <c r="AF99" s="183">
        <v>0</v>
      </c>
      <c r="AG99" s="183">
        <v>0</v>
      </c>
      <c r="AH99" s="183">
        <v>0</v>
      </c>
      <c r="AI99" s="183">
        <v>0</v>
      </c>
      <c r="AJ99" s="183">
        <v>0</v>
      </c>
    </row>
    <row r="100" spans="1:36" x14ac:dyDescent="0.2">
      <c r="A100" s="1">
        <v>2023</v>
      </c>
      <c r="B100" s="1" t="s">
        <v>892</v>
      </c>
      <c r="C100" s="1" t="s">
        <v>930</v>
      </c>
      <c r="D100" s="1" t="s">
        <v>931</v>
      </c>
      <c r="E100" s="1" t="s">
        <v>181</v>
      </c>
      <c r="F100" s="1" t="s">
        <v>914</v>
      </c>
      <c r="G100" s="1" t="s">
        <v>2077</v>
      </c>
      <c r="H100" s="184">
        <v>0</v>
      </c>
      <c r="I100" s="183">
        <v>0</v>
      </c>
      <c r="J100" s="183">
        <v>0</v>
      </c>
      <c r="K100" s="183">
        <v>0</v>
      </c>
      <c r="L100" s="183">
        <v>0</v>
      </c>
      <c r="M100" s="183">
        <v>0</v>
      </c>
      <c r="N100" s="183">
        <v>0</v>
      </c>
      <c r="O100" s="183">
        <v>0</v>
      </c>
      <c r="P100" s="183">
        <v>0</v>
      </c>
      <c r="Q100" s="183">
        <v>0</v>
      </c>
      <c r="R100" s="183">
        <v>0</v>
      </c>
      <c r="S100" s="183">
        <v>0</v>
      </c>
      <c r="T100" s="183">
        <v>0</v>
      </c>
      <c r="U100" s="183">
        <v>0</v>
      </c>
      <c r="V100" s="183">
        <v>0</v>
      </c>
      <c r="W100" s="183">
        <v>0</v>
      </c>
      <c r="X100" s="183">
        <v>0</v>
      </c>
      <c r="Y100" s="183">
        <v>0</v>
      </c>
      <c r="Z100" s="183">
        <v>0</v>
      </c>
      <c r="AA100" s="183">
        <v>0</v>
      </c>
      <c r="AB100" s="183">
        <v>0</v>
      </c>
      <c r="AC100" s="183">
        <v>0</v>
      </c>
      <c r="AD100" s="183">
        <v>0</v>
      </c>
      <c r="AE100" s="183">
        <v>0</v>
      </c>
      <c r="AF100" s="183">
        <v>0</v>
      </c>
      <c r="AG100" s="183">
        <v>0</v>
      </c>
      <c r="AH100" s="183">
        <v>0</v>
      </c>
      <c r="AI100" s="183">
        <v>0</v>
      </c>
      <c r="AJ100" s="183">
        <v>0</v>
      </c>
    </row>
    <row r="101" spans="1:36" x14ac:dyDescent="0.2">
      <c r="A101" s="1">
        <v>2023</v>
      </c>
      <c r="B101" s="1" t="s">
        <v>892</v>
      </c>
      <c r="C101" s="1" t="s">
        <v>930</v>
      </c>
      <c r="D101" s="1" t="s">
        <v>931</v>
      </c>
      <c r="E101" s="1" t="s">
        <v>181</v>
      </c>
      <c r="F101" s="1" t="s">
        <v>915</v>
      </c>
      <c r="G101" s="1" t="s">
        <v>2076</v>
      </c>
      <c r="H101" s="184">
        <v>0.63568646701958931</v>
      </c>
      <c r="I101" s="183">
        <v>14.613482000450329</v>
      </c>
      <c r="J101" s="183">
        <v>204.34937658794513</v>
      </c>
      <c r="K101" s="183">
        <v>12.062856823324351</v>
      </c>
      <c r="L101" s="183">
        <v>1.3403174248138172</v>
      </c>
      <c r="M101" s="183">
        <v>117.28110509859363</v>
      </c>
      <c r="N101" s="183">
        <v>45.76942562541042</v>
      </c>
      <c r="O101" s="183">
        <v>2.8207114416119068</v>
      </c>
      <c r="P101" s="183">
        <v>0</v>
      </c>
      <c r="Q101" s="183">
        <v>1.7235369733893759</v>
      </c>
      <c r="R101" s="183">
        <v>1.7235369733893759</v>
      </c>
      <c r="S101" s="183">
        <v>1.7235369733893759</v>
      </c>
      <c r="T101" s="183">
        <v>0.80674777979919177</v>
      </c>
      <c r="U101" s="183">
        <v>0</v>
      </c>
      <c r="V101" s="183">
        <v>0</v>
      </c>
      <c r="W101" s="183">
        <v>0</v>
      </c>
      <c r="X101" s="183">
        <v>0</v>
      </c>
      <c r="Y101" s="183">
        <v>0</v>
      </c>
      <c r="Z101" s="183">
        <v>0</v>
      </c>
      <c r="AA101" s="183">
        <v>0</v>
      </c>
      <c r="AB101" s="183">
        <v>0</v>
      </c>
      <c r="AC101" s="183">
        <v>0</v>
      </c>
      <c r="AD101" s="183">
        <v>0</v>
      </c>
      <c r="AE101" s="183">
        <v>0</v>
      </c>
      <c r="AF101" s="183">
        <v>0</v>
      </c>
      <c r="AG101" s="183">
        <v>0</v>
      </c>
      <c r="AH101" s="183">
        <v>0</v>
      </c>
      <c r="AI101" s="183">
        <v>0</v>
      </c>
      <c r="AJ101" s="183">
        <v>0</v>
      </c>
    </row>
    <row r="102" spans="1:36" x14ac:dyDescent="0.2">
      <c r="A102" s="1">
        <v>2023</v>
      </c>
      <c r="B102" s="1" t="s">
        <v>892</v>
      </c>
      <c r="C102" s="1" t="s">
        <v>932</v>
      </c>
      <c r="D102" s="1" t="s">
        <v>933</v>
      </c>
      <c r="E102" s="1" t="s">
        <v>181</v>
      </c>
      <c r="F102" s="1" t="s">
        <v>915</v>
      </c>
      <c r="G102" s="1" t="s">
        <v>2076</v>
      </c>
      <c r="H102" s="184">
        <v>0.4531090625529301</v>
      </c>
      <c r="I102" s="183">
        <v>10.416300288573105</v>
      </c>
      <c r="J102" s="183">
        <v>151.9041967783389</v>
      </c>
      <c r="K102" s="183">
        <v>3.3969775474385977</v>
      </c>
      <c r="L102" s="183">
        <v>0</v>
      </c>
      <c r="M102" s="183">
        <v>44.201340482974935</v>
      </c>
      <c r="N102" s="183">
        <v>32.623852503810966</v>
      </c>
      <c r="O102" s="183">
        <v>1.0416300288573106</v>
      </c>
      <c r="P102" s="183">
        <v>0</v>
      </c>
      <c r="Q102" s="183">
        <v>0.75000725489132047</v>
      </c>
      <c r="R102" s="183">
        <v>0.75000725489132047</v>
      </c>
      <c r="S102" s="183">
        <v>0.75000725489132047</v>
      </c>
      <c r="T102" s="183">
        <v>0.19546124203618742</v>
      </c>
      <c r="U102" s="183">
        <v>0</v>
      </c>
      <c r="V102" s="183">
        <v>0</v>
      </c>
      <c r="W102" s="183">
        <v>0</v>
      </c>
      <c r="X102" s="183">
        <v>0</v>
      </c>
      <c r="Y102" s="183">
        <v>0</v>
      </c>
      <c r="Z102" s="183">
        <v>0</v>
      </c>
      <c r="AA102" s="183">
        <v>0</v>
      </c>
      <c r="AB102" s="183">
        <v>0</v>
      </c>
      <c r="AC102" s="183">
        <v>0</v>
      </c>
      <c r="AD102" s="183">
        <v>0</v>
      </c>
      <c r="AE102" s="183">
        <v>0</v>
      </c>
      <c r="AF102" s="183">
        <v>0</v>
      </c>
      <c r="AG102" s="183">
        <v>0</v>
      </c>
      <c r="AH102" s="183">
        <v>0</v>
      </c>
      <c r="AI102" s="183">
        <v>0</v>
      </c>
      <c r="AJ102" s="183">
        <v>0</v>
      </c>
    </row>
    <row r="103" spans="1:36" x14ac:dyDescent="0.2">
      <c r="A103" s="1">
        <v>2023</v>
      </c>
      <c r="B103" s="1" t="s">
        <v>892</v>
      </c>
      <c r="C103" s="1" t="s">
        <v>934</v>
      </c>
      <c r="D103" s="1" t="s">
        <v>935</v>
      </c>
      <c r="E103" s="1" t="s">
        <v>181</v>
      </c>
      <c r="F103" s="1" t="s">
        <v>915</v>
      </c>
      <c r="G103" s="1" t="s">
        <v>2076</v>
      </c>
      <c r="H103" s="184">
        <v>4.6342512264194076</v>
      </c>
      <c r="I103" s="183">
        <v>106.53451095217028</v>
      </c>
      <c r="J103" s="183">
        <v>1496.8977055307723</v>
      </c>
      <c r="K103" s="183">
        <v>29.907476295850888</v>
      </c>
      <c r="L103" s="183">
        <v>0</v>
      </c>
      <c r="M103" s="183">
        <v>271.71163066491306</v>
      </c>
      <c r="N103" s="183">
        <v>333.66608830219729</v>
      </c>
      <c r="O103" s="183">
        <v>10.653451095217029</v>
      </c>
      <c r="P103" s="183">
        <v>0</v>
      </c>
      <c r="Q103" s="183">
        <v>13.593810561022398</v>
      </c>
      <c r="R103" s="183">
        <v>13.593810561022398</v>
      </c>
      <c r="S103" s="183">
        <v>13.593810561022398</v>
      </c>
      <c r="T103" s="183">
        <v>3.1626322748404636</v>
      </c>
      <c r="U103" s="183">
        <v>0</v>
      </c>
      <c r="V103" s="183">
        <v>0</v>
      </c>
      <c r="W103" s="183">
        <v>0</v>
      </c>
      <c r="X103" s="183">
        <v>0</v>
      </c>
      <c r="Y103" s="183">
        <v>0</v>
      </c>
      <c r="Z103" s="183">
        <v>0</v>
      </c>
      <c r="AA103" s="183">
        <v>0</v>
      </c>
      <c r="AB103" s="183">
        <v>0</v>
      </c>
      <c r="AC103" s="183">
        <v>0</v>
      </c>
      <c r="AD103" s="183">
        <v>0</v>
      </c>
      <c r="AE103" s="183">
        <v>0</v>
      </c>
      <c r="AF103" s="183">
        <v>0</v>
      </c>
      <c r="AG103" s="183">
        <v>0</v>
      </c>
      <c r="AH103" s="183">
        <v>0</v>
      </c>
      <c r="AI103" s="183">
        <v>0</v>
      </c>
      <c r="AJ103" s="183">
        <v>0</v>
      </c>
    </row>
    <row r="104" spans="1:36" x14ac:dyDescent="0.2">
      <c r="A104" s="1">
        <v>2023</v>
      </c>
      <c r="B104" s="1" t="s">
        <v>892</v>
      </c>
      <c r="C104" s="1" t="s">
        <v>936</v>
      </c>
      <c r="D104" s="1" t="s">
        <v>937</v>
      </c>
      <c r="E104" s="1" t="s">
        <v>181</v>
      </c>
      <c r="F104" s="1" t="s">
        <v>948</v>
      </c>
      <c r="G104" s="1" t="s">
        <v>2076</v>
      </c>
      <c r="H104" s="184">
        <v>9.2256410953204197E-3</v>
      </c>
      <c r="I104" s="183">
        <v>0</v>
      </c>
      <c r="J104" s="183">
        <v>0.99081202113813893</v>
      </c>
      <c r="K104" s="183">
        <v>10.018079839295348</v>
      </c>
      <c r="L104" s="183">
        <v>1.3936177641360659</v>
      </c>
      <c r="M104" s="183">
        <v>171.51176537478526</v>
      </c>
      <c r="N104" s="183">
        <v>0</v>
      </c>
      <c r="O104" s="183">
        <v>1.4857874594664984E-2</v>
      </c>
      <c r="P104" s="183">
        <v>1.3849271363854058E-2</v>
      </c>
      <c r="Q104" s="183">
        <v>0.28088001972117843</v>
      </c>
      <c r="R104" s="183">
        <v>0.28088001972117843</v>
      </c>
      <c r="S104" s="183">
        <v>0.28088001972117843</v>
      </c>
      <c r="T104" s="183">
        <v>1.4044000986058926E-2</v>
      </c>
      <c r="U104" s="183">
        <v>0</v>
      </c>
      <c r="V104" s="183">
        <v>0</v>
      </c>
      <c r="W104" s="183">
        <v>0</v>
      </c>
      <c r="X104" s="183">
        <v>0</v>
      </c>
      <c r="Y104" s="183">
        <v>0</v>
      </c>
      <c r="Z104" s="183">
        <v>0</v>
      </c>
      <c r="AA104" s="183">
        <v>0</v>
      </c>
      <c r="AB104" s="183">
        <v>0</v>
      </c>
      <c r="AC104" s="183">
        <v>0</v>
      </c>
      <c r="AD104" s="183">
        <v>4.712240112981401E-5</v>
      </c>
      <c r="AE104" s="183">
        <v>1.9287308369412245E-3</v>
      </c>
      <c r="AF104" s="183">
        <v>6.5752187622996282E-4</v>
      </c>
      <c r="AG104" s="183">
        <v>1.0520350019679406E-3</v>
      </c>
      <c r="AH104" s="183">
        <v>2.2574917750562062E-3</v>
      </c>
      <c r="AI104" s="183">
        <v>9.1887385309391213E-8</v>
      </c>
      <c r="AJ104" s="183">
        <v>3.1553384409813659E-8</v>
      </c>
    </row>
    <row r="105" spans="1:36" x14ac:dyDescent="0.2">
      <c r="A105" s="1">
        <v>2023</v>
      </c>
      <c r="B105" s="1" t="s">
        <v>892</v>
      </c>
      <c r="C105" s="1" t="s">
        <v>936</v>
      </c>
      <c r="D105" s="1" t="s">
        <v>937</v>
      </c>
      <c r="E105" s="1" t="s">
        <v>181</v>
      </c>
      <c r="F105" s="1" t="s">
        <v>166</v>
      </c>
      <c r="G105" s="1" t="s">
        <v>2076</v>
      </c>
      <c r="H105" s="184">
        <v>8.4806085275072096</v>
      </c>
      <c r="I105" s="183">
        <v>3.972181980097059</v>
      </c>
      <c r="J105" s="183">
        <v>1864.3228667415242</v>
      </c>
      <c r="K105" s="183">
        <v>253.90152788429688</v>
      </c>
      <c r="L105" s="183">
        <v>6.2434801938761435</v>
      </c>
      <c r="M105" s="183">
        <v>1958.006846562665</v>
      </c>
      <c r="N105" s="183">
        <v>628.41309188828529</v>
      </c>
      <c r="O105" s="183">
        <v>30.462506851262415</v>
      </c>
      <c r="P105" s="183">
        <v>1.7407146772149926</v>
      </c>
      <c r="Q105" s="183">
        <v>160.8516797079966</v>
      </c>
      <c r="R105" s="183">
        <v>160.8516797079966</v>
      </c>
      <c r="S105" s="183">
        <v>160.8516797079966</v>
      </c>
      <c r="T105" s="183">
        <v>97.4864433624264</v>
      </c>
      <c r="U105" s="183">
        <v>1.9832500675106647E-2</v>
      </c>
      <c r="V105" s="183">
        <v>1.5734958266061794</v>
      </c>
      <c r="W105" s="183">
        <v>5.5947114980556281</v>
      </c>
      <c r="X105" s="183">
        <v>3.9448957757646044</v>
      </c>
      <c r="Y105" s="183">
        <v>1.0511225357806522</v>
      </c>
      <c r="Z105" s="183">
        <v>1.6032445776188384</v>
      </c>
      <c r="AA105" s="183">
        <v>9.480639960987288</v>
      </c>
      <c r="AB105" s="183">
        <v>1.9832500675106647E-2</v>
      </c>
      <c r="AC105" s="183">
        <v>316.28576537524435</v>
      </c>
      <c r="AD105" s="183">
        <v>6.0283303238676438E-3</v>
      </c>
      <c r="AE105" s="183">
        <v>4.3291052584040788</v>
      </c>
      <c r="AF105" s="183">
        <v>4.2056559743597068</v>
      </c>
      <c r="AG105" s="183">
        <v>2.1686603900351167</v>
      </c>
      <c r="AH105" s="183">
        <v>2.241462572528103</v>
      </c>
      <c r="AI105" s="183">
        <v>5.2155742444169546E-2</v>
      </c>
      <c r="AJ105" s="183">
        <v>3.3327208603891491E-6</v>
      </c>
    </row>
    <row r="106" spans="1:36" x14ac:dyDescent="0.2">
      <c r="A106" s="1">
        <v>2023</v>
      </c>
      <c r="B106" s="1" t="s">
        <v>892</v>
      </c>
      <c r="C106" s="1" t="s">
        <v>936</v>
      </c>
      <c r="D106" s="1" t="s">
        <v>937</v>
      </c>
      <c r="E106" s="1" t="s">
        <v>181</v>
      </c>
      <c r="F106" s="1" t="s">
        <v>165</v>
      </c>
      <c r="G106" s="1" t="s">
        <v>2076</v>
      </c>
      <c r="H106" s="184">
        <v>0.13663158839987222</v>
      </c>
      <c r="I106" s="183">
        <v>6.2388853150626533E-2</v>
      </c>
      <c r="J106" s="183">
        <v>14.673909255201758</v>
      </c>
      <c r="K106" s="183">
        <v>148.36759277942878</v>
      </c>
      <c r="L106" s="183">
        <v>20.639455488114915</v>
      </c>
      <c r="M106" s="183">
        <v>2540.0863409166991</v>
      </c>
      <c r="N106" s="183">
        <v>9.9741059531906711</v>
      </c>
      <c r="O106" s="183">
        <v>0.22004487115208776</v>
      </c>
      <c r="P106" s="183">
        <v>0.20510747438289872</v>
      </c>
      <c r="Q106" s="183">
        <v>4.1598283358062096</v>
      </c>
      <c r="R106" s="183">
        <v>4.1598283358062096</v>
      </c>
      <c r="S106" s="183">
        <v>4.1598283358062096</v>
      </c>
      <c r="T106" s="183">
        <v>0.20799141679031058</v>
      </c>
      <c r="U106" s="183">
        <v>9.3296772187185162E-4</v>
      </c>
      <c r="V106" s="183">
        <v>3.4575641898747379E-2</v>
      </c>
      <c r="W106" s="183">
        <v>5.0150619235058425E-2</v>
      </c>
      <c r="X106" s="183">
        <v>0.13283233778932599</v>
      </c>
      <c r="Y106" s="183">
        <v>2.7056063934283697E-2</v>
      </c>
      <c r="Z106" s="183">
        <v>4.1106415951850363E-2</v>
      </c>
      <c r="AA106" s="183">
        <v>0.10559286113998584</v>
      </c>
      <c r="AB106" s="183">
        <v>6.2197848124790169E-4</v>
      </c>
      <c r="AC106" s="183">
        <v>6.8933591329057977</v>
      </c>
      <c r="AD106" s="183">
        <v>6.9788196278827881E-4</v>
      </c>
      <c r="AE106" s="183">
        <v>2.8564471035055133E-2</v>
      </c>
      <c r="AF106" s="183">
        <v>9.7378878528597036E-3</v>
      </c>
      <c r="AG106" s="183">
        <v>1.5580620564575529E-2</v>
      </c>
      <c r="AH106" s="183">
        <v>3.3433414961484983E-2</v>
      </c>
      <c r="AI106" s="183">
        <v>1.3608506204627252E-6</v>
      </c>
      <c r="AJ106" s="183">
        <v>4.673050888020566E-7</v>
      </c>
    </row>
    <row r="107" spans="1:36" x14ac:dyDescent="0.2">
      <c r="A107" s="1">
        <v>2023</v>
      </c>
      <c r="B107" s="1" t="s">
        <v>892</v>
      </c>
      <c r="C107" s="1" t="s">
        <v>938</v>
      </c>
      <c r="D107" s="1" t="s">
        <v>939</v>
      </c>
      <c r="E107" s="1" t="s">
        <v>181</v>
      </c>
      <c r="F107" s="1" t="s">
        <v>948</v>
      </c>
      <c r="G107" s="1" t="s">
        <v>2076</v>
      </c>
      <c r="H107" s="184">
        <v>3.3510775929958994E-3</v>
      </c>
      <c r="I107" s="183">
        <v>0</v>
      </c>
      <c r="J107" s="183">
        <v>0.18362069002717255</v>
      </c>
      <c r="K107" s="183">
        <v>12.582484678097794</v>
      </c>
      <c r="L107" s="183">
        <v>0.80708230048565599</v>
      </c>
      <c r="M107" s="183">
        <v>60.037844949217849</v>
      </c>
      <c r="N107" s="183">
        <v>0</v>
      </c>
      <c r="O107" s="183">
        <v>1.5301724168931047E-3</v>
      </c>
      <c r="P107" s="183">
        <v>3.0603448337862099E-4</v>
      </c>
      <c r="Q107" s="183">
        <v>0.27543103504075883</v>
      </c>
      <c r="R107" s="183">
        <v>0.27543103504075883</v>
      </c>
      <c r="S107" s="183">
        <v>0.27543103504075883</v>
      </c>
      <c r="T107" s="183">
        <v>1.3771551752037941E-2</v>
      </c>
      <c r="U107" s="183">
        <v>0</v>
      </c>
      <c r="V107" s="183">
        <v>0</v>
      </c>
      <c r="W107" s="183">
        <v>0</v>
      </c>
      <c r="X107" s="183">
        <v>0</v>
      </c>
      <c r="Y107" s="183">
        <v>0</v>
      </c>
      <c r="Z107" s="183">
        <v>0</v>
      </c>
      <c r="AA107" s="183">
        <v>0</v>
      </c>
      <c r="AB107" s="183">
        <v>0</v>
      </c>
      <c r="AC107" s="183">
        <v>0</v>
      </c>
      <c r="AD107" s="183">
        <v>1.711651482240974E-5</v>
      </c>
      <c r="AE107" s="183">
        <v>7.0058293226607298E-4</v>
      </c>
      <c r="AF107" s="183">
        <v>2.3883509054525216E-4</v>
      </c>
      <c r="AG107" s="183">
        <v>3.821361448724035E-4</v>
      </c>
      <c r="AH107" s="183">
        <v>8.2000047753869921E-4</v>
      </c>
      <c r="AI107" s="183">
        <v>3.3376732826239158E-8</v>
      </c>
      <c r="AJ107" s="183">
        <v>1.667300705545607E-8</v>
      </c>
    </row>
    <row r="108" spans="1:36" x14ac:dyDescent="0.2">
      <c r="A108" s="1">
        <v>2023</v>
      </c>
      <c r="B108" s="1" t="s">
        <v>892</v>
      </c>
      <c r="C108" s="1" t="s">
        <v>938</v>
      </c>
      <c r="D108" s="1" t="s">
        <v>939</v>
      </c>
      <c r="E108" s="1" t="s">
        <v>181</v>
      </c>
      <c r="F108" s="1" t="s">
        <v>166</v>
      </c>
      <c r="G108" s="1" t="s">
        <v>2076</v>
      </c>
      <c r="H108" s="184">
        <v>0.55312848359474409</v>
      </c>
      <c r="I108" s="183">
        <v>0.25907657311229243</v>
      </c>
      <c r="J108" s="183">
        <v>29.052019650461386</v>
      </c>
      <c r="K108" s="183">
        <v>8.0923859018099442</v>
      </c>
      <c r="L108" s="183">
        <v>0.19899309594614625</v>
      </c>
      <c r="M108" s="183">
        <v>96.526167168752892</v>
      </c>
      <c r="N108" s="183">
        <v>40.986820634370545</v>
      </c>
      <c r="O108" s="183">
        <v>2.0541210155401215</v>
      </c>
      <c r="P108" s="183">
        <v>0.11737834374514977</v>
      </c>
      <c r="Q108" s="183">
        <v>0.95675049661735379</v>
      </c>
      <c r="R108" s="183">
        <v>0.95675049661735379</v>
      </c>
      <c r="S108" s="183">
        <v>0.95675049661735379</v>
      </c>
      <c r="T108" s="183">
        <v>0.59734628876312046</v>
      </c>
      <c r="U108" s="183">
        <v>1.2935299381797989E-3</v>
      </c>
      <c r="V108" s="183">
        <v>0.10262770150164727</v>
      </c>
      <c r="W108" s="183">
        <v>0.3649023860766763</v>
      </c>
      <c r="X108" s="183">
        <v>0.25729689223485175</v>
      </c>
      <c r="Y108" s="183">
        <v>6.8557086723529337E-2</v>
      </c>
      <c r="Z108" s="183">
        <v>0.10456799640891692</v>
      </c>
      <c r="AA108" s="183">
        <v>0.61835326888624309</v>
      </c>
      <c r="AB108" s="183">
        <v>1.2935299381797989E-3</v>
      </c>
      <c r="AC108" s="183">
        <v>20.629022695383838</v>
      </c>
      <c r="AD108" s="183">
        <v>3.9318419189303719E-4</v>
      </c>
      <c r="AE108" s="183">
        <v>0.28235608554931557</v>
      </c>
      <c r="AF108" s="183">
        <v>0.27430438559608222</v>
      </c>
      <c r="AG108" s="183">
        <v>0.14144596217138505</v>
      </c>
      <c r="AH108" s="183">
        <v>0.14619431963584287</v>
      </c>
      <c r="AI108" s="183">
        <v>3.4017401741076739E-3</v>
      </c>
      <c r="AJ108" s="183">
        <v>1.5293902437487881E-8</v>
      </c>
    </row>
    <row r="109" spans="1:36" x14ac:dyDescent="0.2">
      <c r="A109" s="1">
        <v>2023</v>
      </c>
      <c r="B109" s="1" t="s">
        <v>892</v>
      </c>
      <c r="C109" s="1" t="s">
        <v>938</v>
      </c>
      <c r="D109" s="1" t="s">
        <v>939</v>
      </c>
      <c r="E109" s="1" t="s">
        <v>181</v>
      </c>
      <c r="F109" s="1" t="s">
        <v>165</v>
      </c>
      <c r="G109" s="1" t="s">
        <v>2076</v>
      </c>
      <c r="H109" s="184">
        <v>4.96294024070041E-2</v>
      </c>
      <c r="I109" s="183">
        <v>2.2661827583106892E-2</v>
      </c>
      <c r="J109" s="183">
        <v>2.7194193099728277</v>
      </c>
      <c r="K109" s="183">
        <v>186.34638501790221</v>
      </c>
      <c r="L109" s="183">
        <v>11.952875203514344</v>
      </c>
      <c r="M109" s="183">
        <v>889.15946705078193</v>
      </c>
      <c r="N109" s="183">
        <v>3.6229463757112987</v>
      </c>
      <c r="O109" s="183">
        <v>2.2661827583106895E-2</v>
      </c>
      <c r="P109" s="183">
        <v>4.5323655166213802E-3</v>
      </c>
      <c r="Q109" s="183">
        <v>4.0791289649592395</v>
      </c>
      <c r="R109" s="183">
        <v>4.0791289649592395</v>
      </c>
      <c r="S109" s="183">
        <v>4.0791289649592395</v>
      </c>
      <c r="T109" s="183">
        <v>0.20395644824796202</v>
      </c>
      <c r="U109" s="183">
        <v>3.3888671751376129E-4</v>
      </c>
      <c r="V109" s="183">
        <v>1.2559090217493291E-2</v>
      </c>
      <c r="W109" s="183">
        <v>1.8216470233024695E-2</v>
      </c>
      <c r="X109" s="183">
        <v>4.824938084973418E-2</v>
      </c>
      <c r="Y109" s="183">
        <v>9.8277148078990788E-3</v>
      </c>
      <c r="Z109" s="183">
        <v>1.4931297240089628E-2</v>
      </c>
      <c r="AA109" s="183">
        <v>3.8355044087507395E-2</v>
      </c>
      <c r="AB109" s="183">
        <v>2.2592447834250779E-4</v>
      </c>
      <c r="AC109" s="183">
        <v>2.5039106867566701</v>
      </c>
      <c r="AD109" s="183">
        <v>2.5349529467844306E-4</v>
      </c>
      <c r="AE109" s="183">
        <v>1.0375621363582785E-2</v>
      </c>
      <c r="AF109" s="183">
        <v>3.5371436466759497E-3</v>
      </c>
      <c r="AG109" s="183">
        <v>5.6594298346815198E-3</v>
      </c>
      <c r="AH109" s="183">
        <v>1.2144193186920761E-2</v>
      </c>
      <c r="AI109" s="183">
        <v>4.9430884797376092E-7</v>
      </c>
      <c r="AJ109" s="183">
        <v>2.4692695215997055E-7</v>
      </c>
    </row>
    <row r="110" spans="1:36" x14ac:dyDescent="0.2">
      <c r="A110" s="1">
        <v>2023</v>
      </c>
      <c r="B110" s="1" t="s">
        <v>892</v>
      </c>
      <c r="C110" s="1" t="s">
        <v>940</v>
      </c>
      <c r="D110" s="1" t="s">
        <v>941</v>
      </c>
      <c r="E110" s="1" t="s">
        <v>181</v>
      </c>
      <c r="F110" s="1" t="s">
        <v>948</v>
      </c>
      <c r="G110" s="1" t="s">
        <v>2076</v>
      </c>
      <c r="H110" s="184">
        <v>2.1704656100639375E-2</v>
      </c>
      <c r="I110" s="183">
        <v>0</v>
      </c>
      <c r="J110" s="183">
        <v>2.472867836940559</v>
      </c>
      <c r="K110" s="183">
        <v>22.828821497163279</v>
      </c>
      <c r="L110" s="183">
        <v>0.83724806109514172</v>
      </c>
      <c r="M110" s="183">
        <v>577.05076805110775</v>
      </c>
      <c r="N110" s="183">
        <v>0</v>
      </c>
      <c r="O110" s="183">
        <v>2.6407793945573108E-2</v>
      </c>
      <c r="P110" s="183">
        <v>1.8129767573008772E-3</v>
      </c>
      <c r="Q110" s="183">
        <v>0.49215421801601905</v>
      </c>
      <c r="R110" s="183">
        <v>0.49215421801601905</v>
      </c>
      <c r="S110" s="183">
        <v>0.49215421801601905</v>
      </c>
      <c r="T110" s="183">
        <v>2.4607710900800942E-2</v>
      </c>
      <c r="U110" s="183">
        <v>0</v>
      </c>
      <c r="V110" s="183">
        <v>0</v>
      </c>
      <c r="W110" s="183">
        <v>0</v>
      </c>
      <c r="X110" s="183">
        <v>0</v>
      </c>
      <c r="Y110" s="183">
        <v>0</v>
      </c>
      <c r="Z110" s="183">
        <v>0</v>
      </c>
      <c r="AA110" s="183">
        <v>0</v>
      </c>
      <c r="AB110" s="183">
        <v>0</v>
      </c>
      <c r="AC110" s="183">
        <v>0</v>
      </c>
      <c r="AD110" s="183">
        <v>1.1086226968852955E-4</v>
      </c>
      <c r="AE110" s="183">
        <v>4.537618480274697E-3</v>
      </c>
      <c r="AF110" s="183">
        <v>1.5469153910027378E-3</v>
      </c>
      <c r="AG110" s="183">
        <v>2.4750646256043807E-3</v>
      </c>
      <c r="AH110" s="183">
        <v>5.311076175776067E-3</v>
      </c>
      <c r="AI110" s="183">
        <v>2.1617837476236827E-7</v>
      </c>
      <c r="AJ110" s="183">
        <v>4.7196686463512947E-8</v>
      </c>
    </row>
    <row r="111" spans="1:36" x14ac:dyDescent="0.2">
      <c r="A111" s="1">
        <v>2023</v>
      </c>
      <c r="B111" s="1" t="s">
        <v>892</v>
      </c>
      <c r="C111" s="1" t="s">
        <v>940</v>
      </c>
      <c r="D111" s="1" t="s">
        <v>941</v>
      </c>
      <c r="E111" s="1" t="s">
        <v>181</v>
      </c>
      <c r="F111" s="1" t="s">
        <v>166</v>
      </c>
      <c r="G111" s="1" t="s">
        <v>2076</v>
      </c>
      <c r="H111" s="184">
        <v>8.5458835012334475</v>
      </c>
      <c r="I111" s="183">
        <v>4.0027557382826533</v>
      </c>
      <c r="J111" s="183">
        <v>1709.0392716629174</v>
      </c>
      <c r="K111" s="183">
        <v>238.56530504923853</v>
      </c>
      <c r="L111" s="183">
        <v>5.866359960227169</v>
      </c>
      <c r="M111" s="183">
        <v>1763.9049086819141</v>
      </c>
      <c r="N111" s="183">
        <v>633.24996744139855</v>
      </c>
      <c r="O111" s="183">
        <v>30.064788699841909</v>
      </c>
      <c r="P111" s="183">
        <v>1.7179879257052542</v>
      </c>
      <c r="Q111" s="183">
        <v>99.246949011197145</v>
      </c>
      <c r="R111" s="183">
        <v>99.246949011197145</v>
      </c>
      <c r="S111" s="183">
        <v>99.246949011197145</v>
      </c>
      <c r="T111" s="183">
        <v>72.373778155069459</v>
      </c>
      <c r="U111" s="183">
        <v>1.9985150801131706E-2</v>
      </c>
      <c r="V111" s="183">
        <v>1.5856069738672416</v>
      </c>
      <c r="W111" s="183">
        <v>5.637773814262883</v>
      </c>
      <c r="X111" s="183">
        <v>3.9752595129045227</v>
      </c>
      <c r="Y111" s="183">
        <v>1.0592129924599802</v>
      </c>
      <c r="Z111" s="183">
        <v>1.6155847000689385</v>
      </c>
      <c r="AA111" s="183">
        <v>9.5536121448057116</v>
      </c>
      <c r="AB111" s="183">
        <v>1.9985150801131706E-2</v>
      </c>
      <c r="AC111" s="183">
        <v>318.72020683753891</v>
      </c>
      <c r="AD111" s="183">
        <v>6.0747301903662804E-3</v>
      </c>
      <c r="AE111" s="183">
        <v>4.3624262436946832</v>
      </c>
      <c r="AF111" s="183">
        <v>4.2380267744429192</v>
      </c>
      <c r="AG111" s="183">
        <v>2.1853524999847176</v>
      </c>
      <c r="AH111" s="183">
        <v>2.2587150385575807</v>
      </c>
      <c r="AI111" s="183">
        <v>5.255718353258601E-2</v>
      </c>
      <c r="AJ111" s="183">
        <v>2.9297903045867231E-6</v>
      </c>
    </row>
    <row r="112" spans="1:36" x14ac:dyDescent="0.2">
      <c r="A112" s="1">
        <v>2023</v>
      </c>
      <c r="B112" s="1" t="s">
        <v>892</v>
      </c>
      <c r="C112" s="1" t="s">
        <v>940</v>
      </c>
      <c r="D112" s="1" t="s">
        <v>941</v>
      </c>
      <c r="E112" s="1" t="s">
        <v>181</v>
      </c>
      <c r="F112" s="1" t="s">
        <v>165</v>
      </c>
      <c r="G112" s="1" t="s">
        <v>2076</v>
      </c>
      <c r="H112" s="184">
        <v>0.32144558931601747</v>
      </c>
      <c r="I112" s="183">
        <v>0.1467788079068576</v>
      </c>
      <c r="J112" s="183">
        <v>36.623130790935114</v>
      </c>
      <c r="K112" s="183">
        <v>338.09445980255146</v>
      </c>
      <c r="L112" s="183">
        <v>12.39962960733078</v>
      </c>
      <c r="M112" s="183">
        <v>8546.1121033834206</v>
      </c>
      <c r="N112" s="183">
        <v>23.465528020069282</v>
      </c>
      <c r="O112" s="183">
        <v>0.39109898115919234</v>
      </c>
      <c r="P112" s="183">
        <v>2.6850155075696189E-2</v>
      </c>
      <c r="Q112" s="183">
        <v>7.2887956349542264</v>
      </c>
      <c r="R112" s="183">
        <v>7.2887956349542264</v>
      </c>
      <c r="S112" s="183">
        <v>7.2887956349542264</v>
      </c>
      <c r="T112" s="183">
        <v>0.36443978174771152</v>
      </c>
      <c r="U112" s="183">
        <v>2.1949416140301572E-3</v>
      </c>
      <c r="V112" s="183">
        <v>8.1344202437251545E-2</v>
      </c>
      <c r="W112" s="183">
        <v>0.11798659111974161</v>
      </c>
      <c r="X112" s="183">
        <v>0.31250730230809587</v>
      </c>
      <c r="Y112" s="183">
        <v>6.365330680687456E-2</v>
      </c>
      <c r="Z112" s="183">
        <v>9.6708793735462706E-2</v>
      </c>
      <c r="AA112" s="183">
        <v>0.24842249053981497</v>
      </c>
      <c r="AB112" s="183">
        <v>1.4632944093534396E-3</v>
      </c>
      <c r="AC112" s="183">
        <v>16.217625183122937</v>
      </c>
      <c r="AD112" s="183">
        <v>1.6418683368077355E-3</v>
      </c>
      <c r="AE112" s="183">
        <v>6.7202052855386385E-2</v>
      </c>
      <c r="AF112" s="183">
        <v>2.2909790746154443E-2</v>
      </c>
      <c r="AG112" s="183">
        <v>3.6655665193847116E-2</v>
      </c>
      <c r="AH112" s="183">
        <v>7.8656948228463613E-2</v>
      </c>
      <c r="AI112" s="183">
        <v>3.2015980695875347E-6</v>
      </c>
      <c r="AJ112" s="183">
        <v>6.9898212732245503E-7</v>
      </c>
    </row>
    <row r="113" spans="1:36" x14ac:dyDescent="0.2">
      <c r="A113" s="1">
        <v>2023</v>
      </c>
      <c r="B113" s="1" t="s">
        <v>892</v>
      </c>
      <c r="C113" s="1" t="s">
        <v>940</v>
      </c>
      <c r="D113" s="1" t="s">
        <v>941</v>
      </c>
      <c r="E113" s="1" t="s">
        <v>181</v>
      </c>
      <c r="F113" s="1" t="s">
        <v>665</v>
      </c>
      <c r="G113" s="1" t="s">
        <v>2076</v>
      </c>
      <c r="H113" s="184">
        <v>0.24994865875817612</v>
      </c>
      <c r="I113" s="183">
        <v>0</v>
      </c>
      <c r="J113" s="183">
        <v>34.943192892237676</v>
      </c>
      <c r="K113" s="183">
        <v>8.2990083119064462</v>
      </c>
      <c r="L113" s="183">
        <v>0.43678991115297106</v>
      </c>
      <c r="M113" s="183">
        <v>3.494319289223768</v>
      </c>
      <c r="N113" s="183">
        <v>16.196673087529813</v>
      </c>
      <c r="O113" s="183">
        <v>0.873579822305942</v>
      </c>
      <c r="P113" s="183">
        <v>5.2414789338356534E-2</v>
      </c>
      <c r="Q113" s="183">
        <v>0.17471596446118837</v>
      </c>
      <c r="R113" s="183">
        <v>0.17471596446118837</v>
      </c>
      <c r="S113" s="183">
        <v>0.17471596446118837</v>
      </c>
      <c r="T113" s="183">
        <v>8.7357982230594211E-3</v>
      </c>
      <c r="U113" s="183">
        <v>0</v>
      </c>
      <c r="V113" s="183">
        <v>3.2651336349411683E-2</v>
      </c>
      <c r="W113" s="183">
        <v>2.9386202714470521E-2</v>
      </c>
      <c r="X113" s="183">
        <v>0.11427967722294088</v>
      </c>
      <c r="Y113" s="183">
        <v>0</v>
      </c>
      <c r="Z113" s="183">
        <v>3.2651336349411683E-2</v>
      </c>
      <c r="AA113" s="183">
        <v>9.795400904823505E-2</v>
      </c>
      <c r="AB113" s="183">
        <v>0</v>
      </c>
      <c r="AC113" s="183">
        <v>6.5302672698823372</v>
      </c>
      <c r="AD113" s="183">
        <v>0</v>
      </c>
      <c r="AE113" s="183">
        <v>0</v>
      </c>
      <c r="AF113" s="183">
        <v>0</v>
      </c>
      <c r="AG113" s="183">
        <v>0</v>
      </c>
      <c r="AH113" s="183">
        <v>0</v>
      </c>
      <c r="AI113" s="183">
        <v>0</v>
      </c>
      <c r="AJ113" s="183">
        <v>0</v>
      </c>
    </row>
    <row r="114" spans="1:36" x14ac:dyDescent="0.2">
      <c r="A114" s="1">
        <v>2023</v>
      </c>
      <c r="B114" s="1" t="s">
        <v>892</v>
      </c>
      <c r="C114" s="1" t="s">
        <v>942</v>
      </c>
      <c r="D114" s="1" t="s">
        <v>943</v>
      </c>
      <c r="E114" s="1" t="s">
        <v>181</v>
      </c>
      <c r="F114" s="1" t="s">
        <v>948</v>
      </c>
      <c r="G114" s="1" t="s">
        <v>2076</v>
      </c>
      <c r="H114" s="184">
        <v>2.288582339005588E-2</v>
      </c>
      <c r="I114" s="183">
        <v>0</v>
      </c>
      <c r="J114" s="183">
        <v>1.836810923842884</v>
      </c>
      <c r="K114" s="183">
        <v>47.011598077848028</v>
      </c>
      <c r="L114" s="183">
        <v>1.1383234555833477</v>
      </c>
      <c r="M114" s="183">
        <v>690.00582634732018</v>
      </c>
      <c r="N114" s="183">
        <v>0</v>
      </c>
      <c r="O114" s="183">
        <v>2.6652868304325079E-2</v>
      </c>
      <c r="P114" s="183">
        <v>2.066435469252342E-3</v>
      </c>
      <c r="Q114" s="183">
        <v>0.93986405005218432</v>
      </c>
      <c r="R114" s="183">
        <v>0.93986405005218432</v>
      </c>
      <c r="S114" s="183">
        <v>0.93986405005218432</v>
      </c>
      <c r="T114" s="183">
        <v>4.6993202502609223E-2</v>
      </c>
      <c r="U114" s="183">
        <v>0</v>
      </c>
      <c r="V114" s="183">
        <v>0</v>
      </c>
      <c r="W114" s="183">
        <v>0</v>
      </c>
      <c r="X114" s="183">
        <v>0</v>
      </c>
      <c r="Y114" s="183">
        <v>0</v>
      </c>
      <c r="Z114" s="183">
        <v>0</v>
      </c>
      <c r="AA114" s="183">
        <v>0</v>
      </c>
      <c r="AB114" s="183">
        <v>0</v>
      </c>
      <c r="AC114" s="183">
        <v>0</v>
      </c>
      <c r="AD114" s="183">
        <v>1.1689539391677772E-4</v>
      </c>
      <c r="AE114" s="183">
        <v>4.7845556579890411E-3</v>
      </c>
      <c r="AF114" s="183">
        <v>1.6310985197689914E-3</v>
      </c>
      <c r="AG114" s="183">
        <v>2.6097576316303863E-3</v>
      </c>
      <c r="AH114" s="183">
        <v>5.6001049178735374E-3</v>
      </c>
      <c r="AI114" s="183">
        <v>2.2794280096495643E-7</v>
      </c>
      <c r="AJ114" s="183">
        <v>6.2436989068534023E-8</v>
      </c>
    </row>
    <row r="115" spans="1:36" x14ac:dyDescent="0.2">
      <c r="A115" s="1">
        <v>2023</v>
      </c>
      <c r="B115" s="1" t="s">
        <v>892</v>
      </c>
      <c r="C115" s="1" t="s">
        <v>942</v>
      </c>
      <c r="D115" s="1" t="s">
        <v>943</v>
      </c>
      <c r="E115" s="1" t="s">
        <v>181</v>
      </c>
      <c r="F115" s="1" t="s">
        <v>165</v>
      </c>
      <c r="G115" s="1" t="s">
        <v>2076</v>
      </c>
      <c r="H115" s="184">
        <v>0.33893865687105212</v>
      </c>
      <c r="I115" s="183">
        <v>0.15476650998678207</v>
      </c>
      <c r="J115" s="183">
        <v>27.203138678588932</v>
      </c>
      <c r="K115" s="183">
        <v>696.24097146493898</v>
      </c>
      <c r="L115" s="183">
        <v>16.858551101459561</v>
      </c>
      <c r="M115" s="183">
        <v>10218.974604032825</v>
      </c>
      <c r="N115" s="183">
        <v>24.742521951586824</v>
      </c>
      <c r="O115" s="183">
        <v>0.39472852826235677</v>
      </c>
      <c r="P115" s="183">
        <v>3.0603874307769986E-2</v>
      </c>
      <c r="Q115" s="183">
        <v>13.919370666143079</v>
      </c>
      <c r="R115" s="183">
        <v>13.919370666143079</v>
      </c>
      <c r="S115" s="183">
        <v>13.919370666143079</v>
      </c>
      <c r="T115" s="183">
        <v>0.69596853330715347</v>
      </c>
      <c r="U115" s="183">
        <v>2.3143903269998612E-3</v>
      </c>
      <c r="V115" s="183">
        <v>8.5770953575673062E-2</v>
      </c>
      <c r="W115" s="183">
        <v>0.12440742088890294</v>
      </c>
      <c r="X115" s="183">
        <v>0.32951394832352077</v>
      </c>
      <c r="Y115" s="183">
        <v>6.7117319482995985E-2</v>
      </c>
      <c r="Z115" s="183">
        <v>0.10197168586467215</v>
      </c>
      <c r="AA115" s="183">
        <v>0.26194164138101894</v>
      </c>
      <c r="AB115" s="183">
        <v>1.5429268846665759E-3</v>
      </c>
      <c r="AC115" s="183">
        <v>17.100188274171281</v>
      </c>
      <c r="AD115" s="183">
        <v>1.7312188044665523E-3</v>
      </c>
      <c r="AE115" s="183">
        <v>7.0859188275840271E-2</v>
      </c>
      <c r="AF115" s="183">
        <v>2.4156541457672816E-2</v>
      </c>
      <c r="AG115" s="183">
        <v>3.8650466332276513E-2</v>
      </c>
      <c r="AH115" s="183">
        <v>8.2937459004676695E-2</v>
      </c>
      <c r="AI115" s="183">
        <v>3.3758290224356811E-6</v>
      </c>
      <c r="AJ115" s="183">
        <v>9.2469075083209735E-7</v>
      </c>
    </row>
    <row r="116" spans="1:36" x14ac:dyDescent="0.2">
      <c r="A116" s="1">
        <v>2023</v>
      </c>
      <c r="B116" s="1" t="s">
        <v>892</v>
      </c>
      <c r="C116" s="1" t="s">
        <v>944</v>
      </c>
      <c r="D116" s="1" t="s">
        <v>945</v>
      </c>
      <c r="E116" s="1" t="s">
        <v>181</v>
      </c>
      <c r="F116" s="1" t="s">
        <v>948</v>
      </c>
      <c r="G116" s="1" t="s">
        <v>2076</v>
      </c>
      <c r="H116" s="184">
        <v>4.8578936094932808E-2</v>
      </c>
      <c r="I116" s="183">
        <v>0</v>
      </c>
      <c r="J116" s="183">
        <v>3.1198195248229714</v>
      </c>
      <c r="K116" s="183">
        <v>39.359895014402333</v>
      </c>
      <c r="L116" s="183">
        <v>1.6673418404881031</v>
      </c>
      <c r="M116" s="183">
        <v>1650.9378910104758</v>
      </c>
      <c r="N116" s="183">
        <v>0</v>
      </c>
      <c r="O116" s="183">
        <v>6.3424781391678037E-2</v>
      </c>
      <c r="P116" s="183">
        <v>4.5069715010583591E-3</v>
      </c>
      <c r="Q116" s="183">
        <v>0.72786913492425354</v>
      </c>
      <c r="R116" s="183">
        <v>0.72786913492425354</v>
      </c>
      <c r="S116" s="183">
        <v>0.72786913492425354</v>
      </c>
      <c r="T116" s="183">
        <v>3.639345674621268E-2</v>
      </c>
      <c r="U116" s="183">
        <v>0</v>
      </c>
      <c r="V116" s="183">
        <v>0</v>
      </c>
      <c r="W116" s="183">
        <v>0</v>
      </c>
      <c r="X116" s="183">
        <v>0</v>
      </c>
      <c r="Y116" s="183">
        <v>0</v>
      </c>
      <c r="Z116" s="183">
        <v>0</v>
      </c>
      <c r="AA116" s="183">
        <v>0</v>
      </c>
      <c r="AB116" s="183">
        <v>0</v>
      </c>
      <c r="AC116" s="183">
        <v>0</v>
      </c>
      <c r="AD116" s="183">
        <v>2.4812976024898343E-4</v>
      </c>
      <c r="AE116" s="183">
        <v>1.0156008791586298E-2</v>
      </c>
      <c r="AF116" s="183">
        <v>3.4622757244044196E-3</v>
      </c>
      <c r="AG116" s="183">
        <v>5.5396411590470712E-3</v>
      </c>
      <c r="AH116" s="183">
        <v>1.1887146653788507E-2</v>
      </c>
      <c r="AI116" s="183">
        <v>4.8384620350553078E-7</v>
      </c>
      <c r="AJ116" s="183">
        <v>6.2409868952653177E-8</v>
      </c>
    </row>
    <row r="117" spans="1:36" x14ac:dyDescent="0.2">
      <c r="A117" s="1">
        <v>2023</v>
      </c>
      <c r="B117" s="1" t="s">
        <v>892</v>
      </c>
      <c r="C117" s="1" t="s">
        <v>944</v>
      </c>
      <c r="D117" s="1" t="s">
        <v>945</v>
      </c>
      <c r="E117" s="1" t="s">
        <v>181</v>
      </c>
      <c r="F117" s="1" t="s">
        <v>166</v>
      </c>
      <c r="G117" s="1" t="s">
        <v>2076</v>
      </c>
      <c r="H117" s="184">
        <v>1.472287289760682</v>
      </c>
      <c r="I117" s="183">
        <v>0.68959592026261518</v>
      </c>
      <c r="J117" s="183">
        <v>345.93518131648733</v>
      </c>
      <c r="K117" s="183">
        <v>45.604532864782605</v>
      </c>
      <c r="L117" s="183">
        <v>1.1214229392979329</v>
      </c>
      <c r="M117" s="183">
        <v>329.68178992873925</v>
      </c>
      <c r="N117" s="183">
        <v>109.09648817126673</v>
      </c>
      <c r="O117" s="183">
        <v>5.1647859582491806</v>
      </c>
      <c r="P117" s="183">
        <v>0.29513062618566777</v>
      </c>
      <c r="Q117" s="183">
        <v>19.75352776580548</v>
      </c>
      <c r="R117" s="183">
        <v>19.75352776580548</v>
      </c>
      <c r="S117" s="183">
        <v>19.75352776580548</v>
      </c>
      <c r="T117" s="183">
        <v>13.539063997168798</v>
      </c>
      <c r="U117" s="183">
        <v>3.4430475800670468E-3</v>
      </c>
      <c r="V117" s="183">
        <v>0.27316882962934125</v>
      </c>
      <c r="W117" s="183">
        <v>0.97127730890396813</v>
      </c>
      <c r="X117" s="183">
        <v>0.6848588625745754</v>
      </c>
      <c r="Y117" s="183">
        <v>0.18248152174355345</v>
      </c>
      <c r="Z117" s="183">
        <v>0.27833340099944165</v>
      </c>
      <c r="AA117" s="183">
        <v>1.6458990729361813</v>
      </c>
      <c r="AB117" s="183">
        <v>3.4430475800670468E-3</v>
      </c>
      <c r="AC117" s="183">
        <v>54.909209732273617</v>
      </c>
      <c r="AD117" s="183">
        <v>1.0465562801916142E-3</v>
      </c>
      <c r="AE117" s="183">
        <v>0.75156005931781178</v>
      </c>
      <c r="AF117" s="183">
        <v>0.73012848265216768</v>
      </c>
      <c r="AG117" s="183">
        <v>0.37649316292573448</v>
      </c>
      <c r="AH117" s="183">
        <v>0.38913208236218771</v>
      </c>
      <c r="AI117" s="183">
        <v>9.0545668320282033E-3</v>
      </c>
      <c r="AJ117" s="183">
        <v>4.0350231985240983E-7</v>
      </c>
    </row>
    <row r="118" spans="1:36" x14ac:dyDescent="0.2">
      <c r="A118" s="1">
        <v>2023</v>
      </c>
      <c r="B118" s="1" t="s">
        <v>892</v>
      </c>
      <c r="C118" s="1" t="s">
        <v>944</v>
      </c>
      <c r="D118" s="1" t="s">
        <v>945</v>
      </c>
      <c r="E118" s="1" t="s">
        <v>181</v>
      </c>
      <c r="F118" s="1" t="s">
        <v>165</v>
      </c>
      <c r="G118" s="1" t="s">
        <v>2076</v>
      </c>
      <c r="H118" s="184">
        <v>0.71945322095754471</v>
      </c>
      <c r="I118" s="183">
        <v>0.32851745249202974</v>
      </c>
      <c r="J118" s="183">
        <v>46.204474333357275</v>
      </c>
      <c r="K118" s="183">
        <v>582.91937866495084</v>
      </c>
      <c r="L118" s="183">
        <v>24.693304423798864</v>
      </c>
      <c r="M118" s="183">
        <v>24450.362209810479</v>
      </c>
      <c r="N118" s="183">
        <v>52.520085129900764</v>
      </c>
      <c r="O118" s="183">
        <v>0.93931993841113759</v>
      </c>
      <c r="P118" s="183">
        <v>6.6748171612151116E-2</v>
      </c>
      <c r="Q118" s="183">
        <v>10.779729562901213</v>
      </c>
      <c r="R118" s="183">
        <v>10.779729562901213</v>
      </c>
      <c r="S118" s="183">
        <v>10.779729562901213</v>
      </c>
      <c r="T118" s="183">
        <v>0.53898647814506062</v>
      </c>
      <c r="U118" s="183">
        <v>4.9126753220908479E-3</v>
      </c>
      <c r="V118" s="183">
        <v>0.18206300037972556</v>
      </c>
      <c r="W118" s="183">
        <v>0.26407527691240629</v>
      </c>
      <c r="X118" s="183">
        <v>0.69944772207552375</v>
      </c>
      <c r="Y118" s="183">
        <v>0.14246758434063461</v>
      </c>
      <c r="Z118" s="183">
        <v>0.2164517276343616</v>
      </c>
      <c r="AA118" s="183">
        <v>0.55601435178335834</v>
      </c>
      <c r="AB118" s="183">
        <v>3.2751168813939025E-3</v>
      </c>
      <c r="AC118" s="183">
        <v>36.29797098509632</v>
      </c>
      <c r="AD118" s="183">
        <v>3.6747975475974943E-3</v>
      </c>
      <c r="AE118" s="183">
        <v>0.15041031822724626</v>
      </c>
      <c r="AF118" s="183">
        <v>5.1276244850197585E-2</v>
      </c>
      <c r="AG118" s="183">
        <v>8.2041991760316138E-2</v>
      </c>
      <c r="AH118" s="183">
        <v>0.17604844065234507</v>
      </c>
      <c r="AI118" s="183">
        <v>7.1657540807371511E-6</v>
      </c>
      <c r="AJ118" s="183">
        <v>9.2428910237513697E-7</v>
      </c>
    </row>
    <row r="119" spans="1:36" x14ac:dyDescent="0.2">
      <c r="A119" s="1">
        <v>2023</v>
      </c>
      <c r="B119" s="1" t="s">
        <v>892</v>
      </c>
      <c r="C119" s="1" t="s">
        <v>944</v>
      </c>
      <c r="D119" s="1" t="s">
        <v>945</v>
      </c>
      <c r="E119" s="1" t="s">
        <v>181</v>
      </c>
      <c r="F119" s="1" t="s">
        <v>665</v>
      </c>
      <c r="G119" s="1" t="s">
        <v>2076</v>
      </c>
      <c r="H119" s="184">
        <v>0.13104867853597635</v>
      </c>
      <c r="I119" s="183">
        <v>0</v>
      </c>
      <c r="J119" s="183">
        <v>18.320799459803773</v>
      </c>
      <c r="K119" s="183">
        <v>4.3511898717033963</v>
      </c>
      <c r="L119" s="183">
        <v>0.22900999324754712</v>
      </c>
      <c r="M119" s="183">
        <v>1.8320799459803769</v>
      </c>
      <c r="N119" s="183">
        <v>8.4919543691312711</v>
      </c>
      <c r="O119" s="183">
        <v>0.45801998649509423</v>
      </c>
      <c r="P119" s="183">
        <v>2.7481199189705655E-2</v>
      </c>
      <c r="Q119" s="183">
        <v>9.160399729901883E-2</v>
      </c>
      <c r="R119" s="183">
        <v>9.160399729901883E-2</v>
      </c>
      <c r="S119" s="183">
        <v>9.160399729901883E-2</v>
      </c>
      <c r="T119" s="183">
        <v>4.580199864950946E-3</v>
      </c>
      <c r="U119" s="183">
        <v>0</v>
      </c>
      <c r="V119" s="183">
        <v>0</v>
      </c>
      <c r="W119" s="183">
        <v>0</v>
      </c>
      <c r="X119" s="183">
        <v>0</v>
      </c>
      <c r="Y119" s="183">
        <v>0</v>
      </c>
      <c r="Z119" s="183">
        <v>0</v>
      </c>
      <c r="AA119" s="183">
        <v>0</v>
      </c>
      <c r="AB119" s="183">
        <v>0</v>
      </c>
      <c r="AC119" s="183">
        <v>0</v>
      </c>
      <c r="AD119" s="183">
        <v>0</v>
      </c>
      <c r="AE119" s="183">
        <v>0</v>
      </c>
      <c r="AF119" s="183">
        <v>0</v>
      </c>
      <c r="AG119" s="183">
        <v>0</v>
      </c>
      <c r="AH119" s="183">
        <v>0</v>
      </c>
      <c r="AI119" s="183">
        <v>0</v>
      </c>
      <c r="AJ119" s="183">
        <v>0</v>
      </c>
    </row>
    <row r="120" spans="1:36" x14ac:dyDescent="0.2">
      <c r="A120" s="1">
        <v>2023</v>
      </c>
      <c r="B120" s="1" t="s">
        <v>946</v>
      </c>
      <c r="C120" s="1" t="s">
        <v>928</v>
      </c>
      <c r="D120" s="1" t="s">
        <v>929</v>
      </c>
      <c r="E120" s="1" t="s">
        <v>181</v>
      </c>
      <c r="F120" s="1" t="s">
        <v>914</v>
      </c>
      <c r="G120" s="1" t="s">
        <v>2077</v>
      </c>
      <c r="H120" s="184">
        <v>2.8416865723324009E-5</v>
      </c>
      <c r="I120" s="183">
        <v>6.4878688870837571E-4</v>
      </c>
      <c r="J120" s="183">
        <v>2.0374892723623314E-3</v>
      </c>
      <c r="K120" s="183">
        <v>1.1994759021815064E-2</v>
      </c>
      <c r="L120" s="183">
        <v>2.4495338253505291E-4</v>
      </c>
      <c r="M120" s="183">
        <v>0.51772687661324013</v>
      </c>
      <c r="N120" s="183">
        <v>2.0744311978026526E-3</v>
      </c>
      <c r="O120" s="183">
        <v>5.6833731446648011E-5</v>
      </c>
      <c r="P120" s="183">
        <v>4.5466985157318415E-5</v>
      </c>
      <c r="Q120" s="183">
        <v>2.8416865723324006E-4</v>
      </c>
      <c r="R120" s="183">
        <v>2.8416865723324006E-4</v>
      </c>
      <c r="S120" s="183">
        <v>2.8416865723324006E-4</v>
      </c>
      <c r="T120" s="183">
        <v>4.2625298584986013E-5</v>
      </c>
      <c r="U120" s="183">
        <v>1.9404018343866887E-7</v>
      </c>
      <c r="V120" s="183">
        <v>7.1910996910825538E-6</v>
      </c>
      <c r="W120" s="183">
        <v>1.0430409464123146E-5</v>
      </c>
      <c r="X120" s="183">
        <v>2.7626691242345426E-5</v>
      </c>
      <c r="Y120" s="183">
        <v>5.6271653197213978E-6</v>
      </c>
      <c r="Z120" s="183">
        <v>8.5493809751532401E-6</v>
      </c>
      <c r="AA120" s="183">
        <v>0.38378942708484171</v>
      </c>
      <c r="AB120" s="183">
        <v>1.2936012229244605E-7</v>
      </c>
      <c r="AC120" s="183">
        <v>1.4336923339362752E-3</v>
      </c>
      <c r="AD120" s="183">
        <v>1.4514665502712452E-7</v>
      </c>
      <c r="AE120" s="183">
        <v>5.94088634529626E-6</v>
      </c>
      <c r="AF120" s="183">
        <v>2.0253021631691794E-6</v>
      </c>
      <c r="AG120" s="183">
        <v>3.2404834610706872E-6</v>
      </c>
      <c r="AH120" s="183">
        <v>6.9535374268808495E-6</v>
      </c>
      <c r="AI120" s="183">
        <v>0</v>
      </c>
      <c r="AJ120" s="183">
        <v>0</v>
      </c>
    </row>
    <row r="121" spans="1:36" x14ac:dyDescent="0.2">
      <c r="A121" s="1">
        <v>2023</v>
      </c>
      <c r="B121" s="1" t="s">
        <v>946</v>
      </c>
      <c r="C121" s="1" t="s">
        <v>928</v>
      </c>
      <c r="D121" s="1" t="s">
        <v>929</v>
      </c>
      <c r="E121" s="1" t="s">
        <v>181</v>
      </c>
      <c r="F121" s="1" t="s">
        <v>915</v>
      </c>
      <c r="G121" s="1" t="s">
        <v>2076</v>
      </c>
      <c r="H121" s="184">
        <v>0.22676762689094568</v>
      </c>
      <c r="I121" s="183">
        <v>5.2130488940447286</v>
      </c>
      <c r="J121" s="183">
        <v>71.219836171397432</v>
      </c>
      <c r="K121" s="183">
        <v>3.087148051631444</v>
      </c>
      <c r="L121" s="183">
        <v>0.34301645018127153</v>
      </c>
      <c r="M121" s="183">
        <v>46.459798680845097</v>
      </c>
      <c r="N121" s="183">
        <v>16.32726913614809</v>
      </c>
      <c r="O121" s="183">
        <v>1.2019842513888888</v>
      </c>
      <c r="P121" s="183"/>
      <c r="Q121" s="183">
        <v>0.39355081435158579</v>
      </c>
      <c r="R121" s="183">
        <v>0.39355081435158579</v>
      </c>
      <c r="S121" s="183">
        <v>0.39355081435158579</v>
      </c>
      <c r="T121" s="183">
        <v>0.12605677631977186</v>
      </c>
      <c r="U121" s="183"/>
      <c r="V121" s="183">
        <v>0</v>
      </c>
      <c r="W121" s="183">
        <v>0</v>
      </c>
      <c r="X121" s="183">
        <v>0</v>
      </c>
      <c r="Y121" s="183"/>
      <c r="Z121" s="183">
        <v>0</v>
      </c>
      <c r="AA121" s="183">
        <v>0</v>
      </c>
      <c r="AB121" s="183">
        <v>0</v>
      </c>
      <c r="AC121" s="183">
        <v>0</v>
      </c>
      <c r="AD121" s="183">
        <v>0</v>
      </c>
      <c r="AE121" s="183">
        <v>0</v>
      </c>
      <c r="AF121" s="183">
        <v>0</v>
      </c>
      <c r="AG121" s="183">
        <v>0</v>
      </c>
      <c r="AH121" s="183">
        <v>0</v>
      </c>
      <c r="AI121" s="183">
        <v>0</v>
      </c>
      <c r="AJ121" s="183">
        <v>0</v>
      </c>
    </row>
    <row r="122" spans="1:36" x14ac:dyDescent="0.2">
      <c r="A122" s="1">
        <v>2023</v>
      </c>
      <c r="B122" s="1" t="s">
        <v>946</v>
      </c>
      <c r="C122" s="1" t="s">
        <v>930</v>
      </c>
      <c r="D122" s="1" t="s">
        <v>931</v>
      </c>
      <c r="E122" s="1" t="s">
        <v>181</v>
      </c>
      <c r="F122" s="1" t="s">
        <v>914</v>
      </c>
      <c r="G122" s="1" t="s">
        <v>2077</v>
      </c>
      <c r="H122" s="184">
        <v>0</v>
      </c>
      <c r="I122" s="183">
        <v>0</v>
      </c>
      <c r="J122" s="183">
        <v>0</v>
      </c>
      <c r="K122" s="183">
        <v>0</v>
      </c>
      <c r="L122" s="183">
        <v>0</v>
      </c>
      <c r="M122" s="183">
        <v>0</v>
      </c>
      <c r="N122" s="183">
        <v>0</v>
      </c>
      <c r="O122" s="183">
        <v>0</v>
      </c>
      <c r="P122" s="183">
        <v>0</v>
      </c>
      <c r="Q122" s="183">
        <v>0</v>
      </c>
      <c r="R122" s="183">
        <v>0</v>
      </c>
      <c r="S122" s="183">
        <v>0</v>
      </c>
      <c r="T122" s="183">
        <v>0</v>
      </c>
      <c r="U122" s="183">
        <v>0</v>
      </c>
      <c r="V122" s="183">
        <v>0</v>
      </c>
      <c r="W122" s="183">
        <v>0</v>
      </c>
      <c r="X122" s="183">
        <v>0</v>
      </c>
      <c r="Y122" s="183">
        <v>0</v>
      </c>
      <c r="Z122" s="183">
        <v>0</v>
      </c>
      <c r="AA122" s="183">
        <v>0</v>
      </c>
      <c r="AB122" s="183">
        <v>0</v>
      </c>
      <c r="AC122" s="183">
        <v>0</v>
      </c>
      <c r="AD122" s="183">
        <v>0</v>
      </c>
      <c r="AE122" s="183">
        <v>0</v>
      </c>
      <c r="AF122" s="183">
        <v>0</v>
      </c>
      <c r="AG122" s="183">
        <v>0</v>
      </c>
      <c r="AH122" s="183">
        <v>0</v>
      </c>
      <c r="AI122" s="183">
        <v>0</v>
      </c>
      <c r="AJ122" s="183">
        <v>0</v>
      </c>
    </row>
    <row r="123" spans="1:36" x14ac:dyDescent="0.2">
      <c r="A123" s="1">
        <v>2023</v>
      </c>
      <c r="B123" s="1" t="s">
        <v>946</v>
      </c>
      <c r="C123" s="1" t="s">
        <v>930</v>
      </c>
      <c r="D123" s="1" t="s">
        <v>931</v>
      </c>
      <c r="E123" s="1" t="s">
        <v>181</v>
      </c>
      <c r="F123" s="1" t="s">
        <v>915</v>
      </c>
      <c r="G123" s="1" t="s">
        <v>2076</v>
      </c>
      <c r="H123" s="184">
        <v>3.2342522024179261</v>
      </c>
      <c r="I123" s="183">
        <v>74.35062534294083</v>
      </c>
      <c r="J123" s="183">
        <v>1053.1434756178228</v>
      </c>
      <c r="K123" s="183">
        <v>54.350692565048135</v>
      </c>
      <c r="L123" s="183">
        <v>6.0389658405609037</v>
      </c>
      <c r="M123" s="183">
        <v>615.42042931256037</v>
      </c>
      <c r="N123" s="183">
        <v>232.86615857409066</v>
      </c>
      <c r="O123" s="183">
        <v>10.601620386832328</v>
      </c>
      <c r="P123" s="183">
        <v>0</v>
      </c>
      <c r="Q123" s="183">
        <v>7.5583876573811422</v>
      </c>
      <c r="R123" s="183">
        <v>7.5583876573811422</v>
      </c>
      <c r="S123" s="183">
        <v>7.5583876573811422</v>
      </c>
      <c r="T123" s="183">
        <v>3.08100534011903</v>
      </c>
      <c r="U123" s="183">
        <v>0</v>
      </c>
      <c r="V123" s="183">
        <v>0</v>
      </c>
      <c r="W123" s="183">
        <v>0</v>
      </c>
      <c r="X123" s="183">
        <v>0</v>
      </c>
      <c r="Y123" s="183">
        <v>0</v>
      </c>
      <c r="Z123" s="183">
        <v>0</v>
      </c>
      <c r="AA123" s="183">
        <v>0</v>
      </c>
      <c r="AB123" s="183">
        <v>0</v>
      </c>
      <c r="AC123" s="183">
        <v>0</v>
      </c>
      <c r="AD123" s="183">
        <v>0</v>
      </c>
      <c r="AE123" s="183">
        <v>0</v>
      </c>
      <c r="AF123" s="183">
        <v>0</v>
      </c>
      <c r="AG123" s="183">
        <v>0</v>
      </c>
      <c r="AH123" s="183">
        <v>0</v>
      </c>
      <c r="AI123" s="183">
        <v>0</v>
      </c>
      <c r="AJ123" s="183">
        <v>0</v>
      </c>
    </row>
    <row r="124" spans="1:36" x14ac:dyDescent="0.2">
      <c r="A124" s="1">
        <v>2023</v>
      </c>
      <c r="B124" s="1" t="s">
        <v>946</v>
      </c>
      <c r="C124" s="1" t="s">
        <v>932</v>
      </c>
      <c r="D124" s="1" t="s">
        <v>933</v>
      </c>
      <c r="E124" s="1" t="s">
        <v>181</v>
      </c>
      <c r="F124" s="1" t="s">
        <v>915</v>
      </c>
      <c r="G124" s="1" t="s">
        <v>2076</v>
      </c>
      <c r="H124" s="184">
        <v>0.82292316512078956</v>
      </c>
      <c r="I124" s="183">
        <v>18.917773910822746</v>
      </c>
      <c r="J124" s="183">
        <v>345.6308985510712</v>
      </c>
      <c r="K124" s="183">
        <v>3.5870446757729182</v>
      </c>
      <c r="L124" s="183">
        <v>0</v>
      </c>
      <c r="M124" s="183">
        <v>45.233855424277671</v>
      </c>
      <c r="N124" s="183">
        <v>59.250467888696846</v>
      </c>
      <c r="O124" s="183">
        <v>1.8917773910822748</v>
      </c>
      <c r="P124" s="183">
        <v>0</v>
      </c>
      <c r="Q124" s="183">
        <v>2.0061773269461405</v>
      </c>
      <c r="R124" s="183">
        <v>2.0061773269461405</v>
      </c>
      <c r="S124" s="183">
        <v>2.0061773269461405</v>
      </c>
      <c r="T124" s="183">
        <v>0.40154251306135258</v>
      </c>
      <c r="U124" s="183">
        <v>0</v>
      </c>
      <c r="V124" s="183">
        <v>0</v>
      </c>
      <c r="W124" s="183">
        <v>0</v>
      </c>
      <c r="X124" s="183">
        <v>0</v>
      </c>
      <c r="Y124" s="183">
        <v>0</v>
      </c>
      <c r="Z124" s="183">
        <v>0</v>
      </c>
      <c r="AA124" s="183">
        <v>0</v>
      </c>
      <c r="AB124" s="183">
        <v>0</v>
      </c>
      <c r="AC124" s="183">
        <v>0</v>
      </c>
      <c r="AD124" s="183">
        <v>0</v>
      </c>
      <c r="AE124" s="183">
        <v>0</v>
      </c>
      <c r="AF124" s="183">
        <v>0</v>
      </c>
      <c r="AG124" s="183">
        <v>0</v>
      </c>
      <c r="AH124" s="183">
        <v>0</v>
      </c>
      <c r="AI124" s="183">
        <v>0</v>
      </c>
      <c r="AJ124" s="183">
        <v>0</v>
      </c>
    </row>
    <row r="125" spans="1:36" x14ac:dyDescent="0.2">
      <c r="A125" s="1">
        <v>2023</v>
      </c>
      <c r="B125" s="1" t="s">
        <v>946</v>
      </c>
      <c r="C125" s="1" t="s">
        <v>934</v>
      </c>
      <c r="D125" s="1" t="s">
        <v>935</v>
      </c>
      <c r="E125" s="1" t="s">
        <v>181</v>
      </c>
      <c r="F125" s="1" t="s">
        <v>915</v>
      </c>
      <c r="G125" s="1" t="s">
        <v>2076</v>
      </c>
      <c r="H125" s="184">
        <v>26.036888846527081</v>
      </c>
      <c r="I125" s="183">
        <v>598.54916888567993</v>
      </c>
      <c r="J125" s="183">
        <v>9092.7443228819284</v>
      </c>
      <c r="K125" s="183">
        <v>99.006664120127923</v>
      </c>
      <c r="L125" s="183">
        <v>0</v>
      </c>
      <c r="M125" s="183">
        <v>1081.8482567219362</v>
      </c>
      <c r="N125" s="183">
        <v>1874.6559969499497</v>
      </c>
      <c r="O125" s="183">
        <v>59.854916888568006</v>
      </c>
      <c r="P125" s="183">
        <v>0</v>
      </c>
      <c r="Q125" s="183">
        <v>73.222177943629063</v>
      </c>
      <c r="R125" s="183">
        <v>73.222177943629063</v>
      </c>
      <c r="S125" s="183">
        <v>73.222177943629063</v>
      </c>
      <c r="T125" s="183">
        <v>15.506487055141944</v>
      </c>
      <c r="U125" s="183">
        <v>0</v>
      </c>
      <c r="V125" s="183">
        <v>0</v>
      </c>
      <c r="W125" s="183">
        <v>0</v>
      </c>
      <c r="X125" s="183">
        <v>0</v>
      </c>
      <c r="Y125" s="183">
        <v>0</v>
      </c>
      <c r="Z125" s="183">
        <v>0</v>
      </c>
      <c r="AA125" s="183">
        <v>0</v>
      </c>
      <c r="AB125" s="183">
        <v>0</v>
      </c>
      <c r="AC125" s="183">
        <v>0</v>
      </c>
      <c r="AD125" s="183">
        <v>0</v>
      </c>
      <c r="AE125" s="183">
        <v>0</v>
      </c>
      <c r="AF125" s="183">
        <v>0</v>
      </c>
      <c r="AG125" s="183">
        <v>0</v>
      </c>
      <c r="AH125" s="183">
        <v>0</v>
      </c>
      <c r="AI125" s="183">
        <v>0</v>
      </c>
      <c r="AJ125" s="183">
        <v>0</v>
      </c>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AN92"/>
  <sheetViews>
    <sheetView zoomScale="90" zoomScaleNormal="90" zoomScaleSheetLayoutView="80" workbookViewId="0">
      <pane xSplit="3" ySplit="4" topLeftCell="D5" activePane="bottomRight" state="frozen"/>
      <selection pane="topRight"/>
      <selection pane="bottomLeft"/>
      <selection pane="bottomRight" activeCell="D5" sqref="D5"/>
    </sheetView>
  </sheetViews>
  <sheetFormatPr defaultColWidth="9.109375" defaultRowHeight="15" customHeight="1" x14ac:dyDescent="0.2"/>
  <cols>
    <col min="1" max="1" width="7.33203125" style="4" customWidth="1"/>
    <col min="2" max="2" width="31.5546875" style="4" customWidth="1"/>
    <col min="3" max="3" width="15.6640625" style="4" customWidth="1"/>
    <col min="4" max="4" width="16.5546875" style="4" customWidth="1"/>
    <col min="5" max="5" width="16" style="4" bestFit="1" customWidth="1"/>
    <col min="6" max="6" width="9" style="4" bestFit="1" customWidth="1"/>
    <col min="7" max="8" width="8.5546875" style="4" bestFit="1" customWidth="1"/>
    <col min="9" max="11" width="8" style="4" bestFit="1" customWidth="1"/>
    <col min="12" max="12" width="9.88671875" style="4" bestFit="1" customWidth="1"/>
    <col min="13" max="14" width="8" style="4" bestFit="1" customWidth="1"/>
    <col min="15" max="15" width="9" style="4" bestFit="1" customWidth="1"/>
    <col min="16" max="16" width="8" style="4" bestFit="1" customWidth="1"/>
    <col min="17" max="17" width="9.33203125" style="4" bestFit="1" customWidth="1"/>
    <col min="18" max="19" width="10.33203125" style="4" bestFit="1" customWidth="1"/>
    <col min="20" max="20" width="8.5546875" style="4" bestFit="1" customWidth="1"/>
    <col min="21" max="23" width="9.109375" style="4"/>
    <col min="24" max="24" width="27.33203125" style="4" bestFit="1" customWidth="1"/>
    <col min="25" max="25" width="10.6640625" style="4" bestFit="1" customWidth="1"/>
    <col min="26" max="27" width="9.88671875" style="4" bestFit="1" customWidth="1"/>
    <col min="28" max="29" width="9.44140625" style="4" bestFit="1" customWidth="1"/>
    <col min="30" max="30" width="11.44140625" style="4" bestFit="1" customWidth="1"/>
    <col min="31" max="31" width="9.88671875" style="4" bestFit="1" customWidth="1"/>
    <col min="32" max="32" width="10.109375" style="4" bestFit="1" customWidth="1"/>
    <col min="33" max="33" width="11.44140625" style="4" bestFit="1" customWidth="1"/>
    <col min="34" max="35" width="9.44140625" style="4" bestFit="1" customWidth="1"/>
    <col min="36" max="37" width="9.33203125" style="4" bestFit="1" customWidth="1"/>
    <col min="38" max="38" width="11.33203125" style="4" customWidth="1"/>
    <col min="39" max="39" width="13.109375" style="4" bestFit="1" customWidth="1"/>
    <col min="40" max="16384" width="9.109375" style="4"/>
  </cols>
  <sheetData>
    <row r="1" spans="1:40" ht="10.199999999999999" x14ac:dyDescent="0.2">
      <c r="A1" s="180" t="s">
        <v>2351</v>
      </c>
      <c r="V1" s="461"/>
    </row>
    <row r="2" spans="1:40" ht="15" customHeight="1" x14ac:dyDescent="0.2">
      <c r="V2" s="461"/>
    </row>
    <row r="3" spans="1:40" s="17" customFormat="1" ht="25.95" customHeight="1" x14ac:dyDescent="0.2">
      <c r="A3" s="16" t="s">
        <v>649</v>
      </c>
      <c r="B3" s="16" t="s">
        <v>947</v>
      </c>
      <c r="C3" s="16" t="s">
        <v>864</v>
      </c>
      <c r="D3" s="16" t="s">
        <v>955</v>
      </c>
      <c r="E3" s="16" t="s">
        <v>162</v>
      </c>
      <c r="F3" s="16" t="s">
        <v>971</v>
      </c>
      <c r="G3" s="16" t="s">
        <v>972</v>
      </c>
      <c r="H3" s="16" t="s">
        <v>163</v>
      </c>
      <c r="I3" s="14" t="s">
        <v>956</v>
      </c>
      <c r="J3" s="14" t="s">
        <v>957</v>
      </c>
      <c r="K3" s="14" t="s">
        <v>958</v>
      </c>
      <c r="L3" s="14" t="s">
        <v>959</v>
      </c>
      <c r="M3" s="14" t="s">
        <v>960</v>
      </c>
      <c r="N3" s="14" t="s">
        <v>961</v>
      </c>
      <c r="O3" s="14" t="s">
        <v>962</v>
      </c>
      <c r="P3" s="14" t="s">
        <v>963</v>
      </c>
      <c r="Q3" s="14" t="s">
        <v>964</v>
      </c>
      <c r="R3" s="90" t="s">
        <v>1022</v>
      </c>
      <c r="S3" s="90" t="s">
        <v>1023</v>
      </c>
      <c r="T3" s="90" t="s">
        <v>1024</v>
      </c>
      <c r="Y3" s="16" t="s">
        <v>162</v>
      </c>
      <c r="Z3" s="16" t="s">
        <v>971</v>
      </c>
      <c r="AA3" s="16" t="s">
        <v>972</v>
      </c>
      <c r="AB3" s="16" t="s">
        <v>163</v>
      </c>
      <c r="AC3" s="14" t="s">
        <v>956</v>
      </c>
      <c r="AD3" s="14" t="s">
        <v>957</v>
      </c>
      <c r="AE3" s="14" t="s">
        <v>958</v>
      </c>
      <c r="AF3" s="14" t="s">
        <v>959</v>
      </c>
      <c r="AG3" s="14" t="s">
        <v>960</v>
      </c>
      <c r="AH3" s="14" t="s">
        <v>961</v>
      </c>
      <c r="AI3" s="14" t="s">
        <v>962</v>
      </c>
      <c r="AJ3" s="14" t="s">
        <v>963</v>
      </c>
      <c r="AK3" s="14" t="s">
        <v>964</v>
      </c>
      <c r="AL3" s="461" t="s">
        <v>1022</v>
      </c>
      <c r="AM3" s="461" t="s">
        <v>1023</v>
      </c>
      <c r="AN3" s="461" t="s">
        <v>1024</v>
      </c>
    </row>
    <row r="4" spans="1:40" s="17" customFormat="1" ht="15" customHeight="1" x14ac:dyDescent="0.2">
      <c r="A4" s="14"/>
      <c r="B4" s="14"/>
      <c r="C4" s="14"/>
      <c r="D4" s="16" t="s">
        <v>965</v>
      </c>
      <c r="E4" s="16" t="s">
        <v>966</v>
      </c>
      <c r="F4" s="16" t="s">
        <v>966</v>
      </c>
      <c r="G4" s="16" t="s">
        <v>966</v>
      </c>
      <c r="H4" s="16" t="s">
        <v>966</v>
      </c>
      <c r="I4" s="14" t="s">
        <v>967</v>
      </c>
      <c r="J4" s="14" t="s">
        <v>967</v>
      </c>
      <c r="K4" s="14" t="s">
        <v>967</v>
      </c>
      <c r="L4" s="14" t="s">
        <v>967</v>
      </c>
      <c r="M4" s="14" t="s">
        <v>967</v>
      </c>
      <c r="N4" s="14" t="s">
        <v>967</v>
      </c>
      <c r="O4" s="14" t="s">
        <v>967</v>
      </c>
      <c r="P4" s="14" t="s">
        <v>967</v>
      </c>
      <c r="Q4" s="14" t="s">
        <v>967</v>
      </c>
      <c r="R4" s="14" t="s">
        <v>1795</v>
      </c>
      <c r="S4" s="14" t="s">
        <v>1795</v>
      </c>
      <c r="T4" s="14" t="s">
        <v>967</v>
      </c>
      <c r="Y4" s="14" t="s">
        <v>973</v>
      </c>
      <c r="Z4" s="14" t="s">
        <v>973</v>
      </c>
      <c r="AA4" s="14" t="s">
        <v>973</v>
      </c>
      <c r="AB4" s="14" t="s">
        <v>973</v>
      </c>
      <c r="AC4" s="14" t="s">
        <v>953</v>
      </c>
      <c r="AD4" s="14" t="s">
        <v>953</v>
      </c>
      <c r="AE4" s="14" t="s">
        <v>953</v>
      </c>
      <c r="AF4" s="14" t="s">
        <v>953</v>
      </c>
      <c r="AG4" s="26" t="s">
        <v>953</v>
      </c>
      <c r="AH4" s="14" t="s">
        <v>953</v>
      </c>
      <c r="AI4" s="14" t="s">
        <v>953</v>
      </c>
      <c r="AJ4" s="14" t="s">
        <v>953</v>
      </c>
      <c r="AK4" s="14" t="s">
        <v>953</v>
      </c>
      <c r="AL4" s="14" t="s">
        <v>953</v>
      </c>
      <c r="AM4" s="14" t="s">
        <v>953</v>
      </c>
      <c r="AN4" s="14" t="s">
        <v>953</v>
      </c>
    </row>
    <row r="5" spans="1:40" ht="15" customHeight="1" x14ac:dyDescent="0.25">
      <c r="A5" s="452">
        <v>2023</v>
      </c>
      <c r="B5" s="453" t="s">
        <v>968</v>
      </c>
      <c r="C5" s="454">
        <v>1</v>
      </c>
      <c r="D5" s="67">
        <v>46806743.100401543</v>
      </c>
      <c r="E5" s="455">
        <v>8.3114870711583571</v>
      </c>
      <c r="F5" s="455">
        <v>8.1452573297351893</v>
      </c>
      <c r="G5" s="455">
        <v>3.2414799577517575</v>
      </c>
      <c r="H5" s="456">
        <v>0.21692981255723301</v>
      </c>
      <c r="I5" s="455">
        <v>8.3114870711583549E-2</v>
      </c>
      <c r="J5" s="455">
        <v>8.1535688168063447E-2</v>
      </c>
      <c r="K5" s="455">
        <v>0.87436843988585844</v>
      </c>
      <c r="L5" s="455">
        <v>873.28379082307197</v>
      </c>
      <c r="M5" s="455">
        <v>0</v>
      </c>
      <c r="N5" s="455">
        <v>0.87519958859297475</v>
      </c>
      <c r="O5" s="455">
        <v>115.14318614029231</v>
      </c>
      <c r="P5" s="455">
        <v>0.1662297414231671</v>
      </c>
      <c r="Q5" s="455">
        <v>167.59282530283701</v>
      </c>
      <c r="R5" s="455">
        <v>3.4908245698865081</v>
      </c>
      <c r="S5" s="455">
        <v>5.1531219841181777</v>
      </c>
      <c r="T5" s="455">
        <v>6.1505004326571795</v>
      </c>
      <c r="U5" s="185"/>
      <c r="V5" s="186"/>
      <c r="W5" s="117"/>
      <c r="X5" s="187"/>
      <c r="Y5" s="70">
        <v>389.03364012201803</v>
      </c>
      <c r="Z5" s="70">
        <v>381.25296731957764</v>
      </c>
      <c r="AA5" s="70">
        <v>151.72311964758697</v>
      </c>
      <c r="AB5" s="70">
        <v>10.153778007184666</v>
      </c>
      <c r="AC5" s="70">
        <v>3.8903364012201793</v>
      </c>
      <c r="AD5" s="70">
        <v>3.8164200095969956</v>
      </c>
      <c r="AE5" s="70">
        <v>40.926338940836267</v>
      </c>
      <c r="AF5" s="70">
        <v>40875.570050800328</v>
      </c>
      <c r="AG5" s="70">
        <v>0</v>
      </c>
      <c r="AH5" s="70">
        <v>40.965242304848488</v>
      </c>
      <c r="AI5" s="70">
        <v>5389.4775334303777</v>
      </c>
      <c r="AJ5" s="70">
        <v>7.7806728024403586</v>
      </c>
      <c r="AK5" s="70">
        <v>7844.4743194203675</v>
      </c>
      <c r="AL5" s="70">
        <v>0.16339412885124749</v>
      </c>
      <c r="AM5" s="70">
        <v>0.24120085687565102</v>
      </c>
      <c r="AN5" s="70">
        <v>0.28788489369029313</v>
      </c>
    </row>
    <row r="6" spans="1:40" ht="15" customHeight="1" x14ac:dyDescent="0.25">
      <c r="A6" s="452">
        <v>2023</v>
      </c>
      <c r="B6" s="453" t="s">
        <v>968</v>
      </c>
      <c r="C6" s="454">
        <v>2</v>
      </c>
      <c r="D6" s="67">
        <v>8326746.9252287839</v>
      </c>
      <c r="E6" s="455">
        <v>16.39562957759923</v>
      </c>
      <c r="F6" s="455">
        <v>16.067716986047238</v>
      </c>
      <c r="G6" s="455">
        <v>6.3942955352637005</v>
      </c>
      <c r="H6" s="456">
        <v>0.4279259319753399</v>
      </c>
      <c r="I6" s="455">
        <v>0.1639562957759923</v>
      </c>
      <c r="J6" s="455">
        <v>0.16084112615624838</v>
      </c>
      <c r="K6" s="455">
        <v>1.7248202315634391</v>
      </c>
      <c r="L6" s="455">
        <v>1722.6806019035616</v>
      </c>
      <c r="M6" s="455">
        <v>0</v>
      </c>
      <c r="N6" s="455">
        <v>1.7264597945211988</v>
      </c>
      <c r="O6" s="455">
        <v>227.13685435327091</v>
      </c>
      <c r="P6" s="455">
        <v>0.3279125915519846</v>
      </c>
      <c r="Q6" s="455">
        <v>330.60147480271092</v>
      </c>
      <c r="R6" s="455">
        <v>6.8861644225916736</v>
      </c>
      <c r="S6" s="455">
        <v>10.16529033811152</v>
      </c>
      <c r="T6" s="455">
        <v>12.132765887423428</v>
      </c>
      <c r="U6" s="185"/>
      <c r="V6" s="186"/>
      <c r="W6" s="117"/>
      <c r="X6" s="187"/>
      <c r="Y6" s="70">
        <v>136.52225817246449</v>
      </c>
      <c r="Z6" s="70">
        <v>133.79181300901513</v>
      </c>
      <c r="AA6" s="70">
        <v>53.243680687261154</v>
      </c>
      <c r="AB6" s="70">
        <v>3.5632309383013232</v>
      </c>
      <c r="AC6" s="70">
        <v>1.3652225817246448</v>
      </c>
      <c r="AD6" s="70">
        <v>1.3392833526718759</v>
      </c>
      <c r="AE6" s="70">
        <v>14.362141559743266</v>
      </c>
      <c r="AF6" s="70">
        <v>14344.325405051752</v>
      </c>
      <c r="AG6" s="70">
        <v>0</v>
      </c>
      <c r="AH6" s="70">
        <v>14.375793785560511</v>
      </c>
      <c r="AI6" s="70">
        <v>1891.3111035922366</v>
      </c>
      <c r="AJ6" s="70">
        <v>2.7304451634492897</v>
      </c>
      <c r="AK6" s="70">
        <v>2752.8348137895741</v>
      </c>
      <c r="AL6" s="70">
        <v>5.7339348432435065E-2</v>
      </c>
      <c r="AM6" s="70">
        <v>8.4643800066927968E-2</v>
      </c>
      <c r="AN6" s="70">
        <v>0.10102647104762372</v>
      </c>
    </row>
    <row r="7" spans="1:40" ht="15" customHeight="1" x14ac:dyDescent="0.25">
      <c r="A7" s="452">
        <v>2023</v>
      </c>
      <c r="B7" s="453" t="s">
        <v>968</v>
      </c>
      <c r="C7" s="454">
        <v>3</v>
      </c>
      <c r="D7" s="67">
        <v>4191711.6874484415</v>
      </c>
      <c r="E7" s="455">
        <v>28.985718990213645</v>
      </c>
      <c r="F7" s="455">
        <v>28.406004610409372</v>
      </c>
      <c r="G7" s="455">
        <v>11.30443040618332</v>
      </c>
      <c r="H7" s="456">
        <v>0.75652726564457617</v>
      </c>
      <c r="I7" s="455">
        <v>0.28985718990213638</v>
      </c>
      <c r="J7" s="455">
        <v>8.9058621597431428E-2</v>
      </c>
      <c r="K7" s="455">
        <v>4.7536579143950384</v>
      </c>
      <c r="L7" s="455">
        <v>218.50739332177596</v>
      </c>
      <c r="M7" s="455">
        <v>0</v>
      </c>
      <c r="N7" s="455">
        <v>3.3043719648843544</v>
      </c>
      <c r="O7" s="455">
        <v>11.79718762901695</v>
      </c>
      <c r="P7" s="455">
        <v>0.57971437980427276</v>
      </c>
      <c r="Q7" s="455">
        <v>217.78419963297011</v>
      </c>
      <c r="R7" s="455">
        <v>12.174001975889732</v>
      </c>
      <c r="S7" s="455">
        <v>17.971145773932452</v>
      </c>
      <c r="T7" s="455">
        <v>21.449432052758088</v>
      </c>
      <c r="U7" s="185"/>
      <c r="V7" s="186"/>
      <c r="W7" s="117"/>
      <c r="X7" s="187"/>
      <c r="Y7" s="70">
        <v>121.49977706037477</v>
      </c>
      <c r="Z7" s="70">
        <v>119.06978151916728</v>
      </c>
      <c r="AA7" s="70">
        <v>47.384913053546157</v>
      </c>
      <c r="AB7" s="70">
        <v>3.1711441812757819</v>
      </c>
      <c r="AC7" s="70">
        <v>1.2149977706037476</v>
      </c>
      <c r="AD7" s="70">
        <v>0.37330806501800151</v>
      </c>
      <c r="AE7" s="70">
        <v>19.925963437901466</v>
      </c>
      <c r="AF7" s="70">
        <v>915.91999438078187</v>
      </c>
      <c r="AG7" s="70">
        <v>0</v>
      </c>
      <c r="AH7" s="70">
        <v>13.850974584882721</v>
      </c>
      <c r="AI7" s="70">
        <v>49.450409263572517</v>
      </c>
      <c r="AJ7" s="70">
        <v>2.4299955412074952</v>
      </c>
      <c r="AK7" s="70">
        <v>912.88857494312549</v>
      </c>
      <c r="AL7" s="70">
        <v>5.1029906365357411E-2</v>
      </c>
      <c r="AM7" s="70">
        <v>7.5329861777432325E-2</v>
      </c>
      <c r="AN7" s="70">
        <v>8.9909835024677295E-2</v>
      </c>
    </row>
    <row r="8" spans="1:40" ht="15" customHeight="1" x14ac:dyDescent="0.25">
      <c r="A8" s="452">
        <v>2023</v>
      </c>
      <c r="B8" s="453" t="s">
        <v>968</v>
      </c>
      <c r="C8" s="454">
        <v>4</v>
      </c>
      <c r="D8" s="67">
        <v>800432.54609028285</v>
      </c>
      <c r="E8" s="455">
        <v>43.410660252023412</v>
      </c>
      <c r="F8" s="455">
        <v>42.542447046982936</v>
      </c>
      <c r="G8" s="455">
        <v>16.93015749828913</v>
      </c>
      <c r="H8" s="456">
        <v>1.1330182325778113</v>
      </c>
      <c r="I8" s="455">
        <v>0.43410660252023409</v>
      </c>
      <c r="J8" s="455">
        <v>0.13110019396111067</v>
      </c>
      <c r="K8" s="455">
        <v>2.7793675226357988</v>
      </c>
      <c r="L8" s="455">
        <v>594.4720930902464</v>
      </c>
      <c r="M8" s="455">
        <v>0</v>
      </c>
      <c r="N8" s="455">
        <v>6.9022949800717228</v>
      </c>
      <c r="O8" s="455">
        <v>31.711487314103088</v>
      </c>
      <c r="P8" s="455">
        <v>0.86821320504046817</v>
      </c>
      <c r="Q8" s="455">
        <v>405.28192411289035</v>
      </c>
      <c r="R8" s="455">
        <v>18.23247730584983</v>
      </c>
      <c r="S8" s="455">
        <v>26.914609356254513</v>
      </c>
      <c r="T8" s="455">
        <v>32.123888586497316</v>
      </c>
      <c r="U8" s="185"/>
      <c r="V8" s="186"/>
      <c r="W8" s="117"/>
      <c r="X8" s="187"/>
      <c r="Y8" s="70">
        <v>34.747305312987336</v>
      </c>
      <c r="Z8" s="70">
        <v>34.052359206727587</v>
      </c>
      <c r="AA8" s="70">
        <v>13.551449072065061</v>
      </c>
      <c r="AB8" s="70">
        <v>0.9069046686689699</v>
      </c>
      <c r="AC8" s="70">
        <v>0.34747305312987337</v>
      </c>
      <c r="AD8" s="70">
        <v>0.10493686204522175</v>
      </c>
      <c r="AE8" s="70">
        <v>2.2246962226640141</v>
      </c>
      <c r="AF8" s="70">
        <v>475.83481105184558</v>
      </c>
      <c r="AG8" s="70">
        <v>0</v>
      </c>
      <c r="AH8" s="70">
        <v>5.5248215447649871</v>
      </c>
      <c r="AI8" s="70">
        <v>25.382906531137241</v>
      </c>
      <c r="AJ8" s="70">
        <v>0.69494610625974673</v>
      </c>
      <c r="AK8" s="70">
        <v>324.40084240204959</v>
      </c>
      <c r="AL8" s="70">
        <v>1.4593868231454681E-2</v>
      </c>
      <c r="AM8" s="70">
        <v>2.1543329294052147E-2</v>
      </c>
      <c r="AN8" s="70">
        <v>2.5713005931610623E-2</v>
      </c>
    </row>
    <row r="9" spans="1:40" ht="15" customHeight="1" x14ac:dyDescent="0.25">
      <c r="A9" s="452">
        <v>2023</v>
      </c>
      <c r="B9" s="453" t="s">
        <v>968</v>
      </c>
      <c r="C9" s="454">
        <v>5</v>
      </c>
      <c r="D9" s="67">
        <v>149878.41078558812</v>
      </c>
      <c r="E9" s="455">
        <v>6.1790000000000003</v>
      </c>
      <c r="F9" s="455">
        <v>6.0554199999999998</v>
      </c>
      <c r="G9" s="455">
        <v>2.4098100000000002</v>
      </c>
      <c r="H9" s="455">
        <v>0.1612719</v>
      </c>
      <c r="I9" s="455">
        <v>6.1789999999999984E-2</v>
      </c>
      <c r="J9" s="455">
        <v>6.0615990000000008E-2</v>
      </c>
      <c r="K9" s="455">
        <v>0.65003080000000002</v>
      </c>
      <c r="L9" s="455">
        <v>649.22444050000001</v>
      </c>
      <c r="M9" s="455">
        <v>0</v>
      </c>
      <c r="N9" s="455">
        <v>0.65064869999999997</v>
      </c>
      <c r="O9" s="455">
        <v>85.600776500000009</v>
      </c>
      <c r="P9" s="455">
        <v>0.12357999999999997</v>
      </c>
      <c r="Q9" s="455">
        <v>124.593356</v>
      </c>
      <c r="R9" s="455">
        <v>2.59518</v>
      </c>
      <c r="S9" s="455">
        <v>3.8309799999999998</v>
      </c>
      <c r="T9" s="455">
        <v>4.5724599999999995</v>
      </c>
      <c r="U9" s="185"/>
      <c r="V9" s="186"/>
      <c r="W9" s="117"/>
      <c r="X9" s="187"/>
      <c r="Y9" s="70">
        <v>0.92609870024414909</v>
      </c>
      <c r="Z9" s="70">
        <v>0.907576726239266</v>
      </c>
      <c r="AA9" s="70">
        <v>0.3611784930952181</v>
      </c>
      <c r="AB9" s="70">
        <v>2.417117607637229E-2</v>
      </c>
      <c r="AC9" s="70">
        <v>9.260987002441488E-3</v>
      </c>
      <c r="AD9" s="70">
        <v>9.085028249395102E-3</v>
      </c>
      <c r="AE9" s="70">
        <v>9.7425583265684471E-2</v>
      </c>
      <c r="AF9" s="70">
        <v>97.304727385302613</v>
      </c>
      <c r="AG9" s="70">
        <v>0</v>
      </c>
      <c r="AH9" s="70">
        <v>9.7518193135708892E-2</v>
      </c>
      <c r="AI9" s="70">
        <v>12.829708343832319</v>
      </c>
      <c r="AJ9" s="70">
        <v>1.8521974004882976E-2</v>
      </c>
      <c r="AK9" s="70">
        <v>18.67385419172302</v>
      </c>
      <c r="AL9" s="70">
        <v>3.8896145410254257E-4</v>
      </c>
      <c r="AM9" s="70">
        <v>5.7418119415137238E-4</v>
      </c>
      <c r="AN9" s="70">
        <v>6.8531303818067022E-4</v>
      </c>
    </row>
    <row r="10" spans="1:40" ht="15" customHeight="1" x14ac:dyDescent="0.25">
      <c r="A10" s="452">
        <v>2023</v>
      </c>
      <c r="B10" s="453" t="s">
        <v>968</v>
      </c>
      <c r="C10" s="454">
        <v>6</v>
      </c>
      <c r="D10" s="67">
        <v>520495.90392798302</v>
      </c>
      <c r="E10" s="455">
        <v>4.1184496135848647</v>
      </c>
      <c r="F10" s="455">
        <v>4.0360806213131681</v>
      </c>
      <c r="G10" s="455">
        <v>1.6061953492980974</v>
      </c>
      <c r="H10" s="455">
        <v>0.10749153491456501</v>
      </c>
      <c r="I10" s="455">
        <v>4.1184496135848653E-2</v>
      </c>
      <c r="J10" s="455">
        <v>4.0401990709267539E-2</v>
      </c>
      <c r="K10" s="455">
        <v>0.43326089934912787</v>
      </c>
      <c r="L10" s="455">
        <v>432.72344167455503</v>
      </c>
      <c r="M10" s="455">
        <v>0</v>
      </c>
      <c r="N10" s="455">
        <v>0.43367274431048636</v>
      </c>
      <c r="O10" s="455">
        <v>57.054941721797931</v>
      </c>
      <c r="P10" s="455">
        <v>8.2368992271697306E-2</v>
      </c>
      <c r="Q10" s="455">
        <v>83.044418008325252</v>
      </c>
      <c r="R10" s="455">
        <v>1.7297488377056434</v>
      </c>
      <c r="S10" s="455">
        <v>2.5534387604226163</v>
      </c>
      <c r="T10" s="455">
        <v>3.0476527140528007</v>
      </c>
      <c r="U10" s="185"/>
      <c r="V10" s="186"/>
      <c r="W10" s="117"/>
      <c r="X10" s="187"/>
      <c r="Y10" s="70">
        <v>2.1436361544047067</v>
      </c>
      <c r="Z10" s="70">
        <v>2.1007634313166128</v>
      </c>
      <c r="AA10" s="70">
        <v>0.83601810021783562</v>
      </c>
      <c r="AB10" s="70">
        <v>5.5948903629962861E-2</v>
      </c>
      <c r="AC10" s="70">
        <v>2.1436361544047069E-2</v>
      </c>
      <c r="AD10" s="70">
        <v>2.102907067471018E-2</v>
      </c>
      <c r="AE10" s="70">
        <v>0.22551052344337516</v>
      </c>
      <c r="AF10" s="70">
        <v>225.23077892522537</v>
      </c>
      <c r="AG10" s="70">
        <v>0</v>
      </c>
      <c r="AH10" s="70">
        <v>0.22572488705881566</v>
      </c>
      <c r="AI10" s="70">
        <v>29.696863465045606</v>
      </c>
      <c r="AJ10" s="70">
        <v>4.2872723088094138E-2</v>
      </c>
      <c r="AK10" s="70">
        <v>43.224279417416518</v>
      </c>
      <c r="AL10" s="70">
        <v>9.0032718484997683E-4</v>
      </c>
      <c r="AM10" s="70">
        <v>1.3290544157309181E-3</v>
      </c>
      <c r="AN10" s="70">
        <v>1.5862907542594832E-3</v>
      </c>
    </row>
    <row r="11" spans="1:40" ht="15" customHeight="1" x14ac:dyDescent="0.25">
      <c r="A11" s="452">
        <v>2023</v>
      </c>
      <c r="B11" s="453" t="s">
        <v>969</v>
      </c>
      <c r="C11" s="454">
        <v>1</v>
      </c>
      <c r="D11" s="458">
        <v>46806743.100401543</v>
      </c>
      <c r="E11" s="455">
        <v>14.53608712262815</v>
      </c>
      <c r="F11" s="455">
        <v>7.2680435613140748</v>
      </c>
      <c r="G11" s="455">
        <v>3.9247435231095986</v>
      </c>
      <c r="H11" s="455">
        <v>0</v>
      </c>
      <c r="I11" s="455">
        <v>0</v>
      </c>
      <c r="J11" s="455">
        <v>1.3809282766496737E-3</v>
      </c>
      <c r="K11" s="455">
        <v>0.28846864894855573</v>
      </c>
      <c r="L11" s="455">
        <v>0.1452155103550552</v>
      </c>
      <c r="M11" s="455">
        <v>8.2855696598980446E-4</v>
      </c>
      <c r="N11" s="455">
        <v>0.23076038307172184</v>
      </c>
      <c r="O11" s="455">
        <v>0.68355949694158891</v>
      </c>
      <c r="P11" s="455">
        <v>0</v>
      </c>
      <c r="Q11" s="455">
        <v>1.0983467429857832</v>
      </c>
      <c r="R11" s="455">
        <v>0</v>
      </c>
      <c r="S11" s="455">
        <v>0</v>
      </c>
      <c r="T11" s="455">
        <v>0</v>
      </c>
      <c r="U11" s="185"/>
      <c r="V11" s="186"/>
      <c r="W11" s="117"/>
      <c r="X11" s="187"/>
      <c r="Y11" s="70">
        <v>680.38689563391085</v>
      </c>
      <c r="Z11" s="70">
        <v>340.19344781695543</v>
      </c>
      <c r="AA11" s="70">
        <v>183.70446182115586</v>
      </c>
      <c r="AB11" s="70">
        <v>0</v>
      </c>
      <c r="AC11" s="70">
        <v>0</v>
      </c>
      <c r="AD11" s="70">
        <v>6.4636755085221501E-2</v>
      </c>
      <c r="AE11" s="70">
        <v>13.502277943854967</v>
      </c>
      <c r="AF11" s="70">
        <v>6.7970650873827694</v>
      </c>
      <c r="AG11" s="70">
        <v>3.8782053051132914E-2</v>
      </c>
      <c r="AH11" s="70">
        <v>10.801141968188332</v>
      </c>
      <c r="AI11" s="70">
        <v>31.995193767184666</v>
      </c>
      <c r="AJ11" s="70">
        <v>0</v>
      </c>
      <c r="AK11" s="70">
        <v>51.410033834098314</v>
      </c>
      <c r="AL11" s="70">
        <v>0</v>
      </c>
      <c r="AM11" s="70">
        <v>0</v>
      </c>
      <c r="AN11" s="70">
        <v>0</v>
      </c>
    </row>
    <row r="12" spans="1:40" ht="15" customHeight="1" x14ac:dyDescent="0.25">
      <c r="A12" s="452">
        <v>2023</v>
      </c>
      <c r="B12" s="453" t="s">
        <v>969</v>
      </c>
      <c r="C12" s="454">
        <v>2</v>
      </c>
      <c r="D12" s="458">
        <v>8326746.9252287839</v>
      </c>
      <c r="E12" s="455">
        <v>20.629335748328408</v>
      </c>
      <c r="F12" s="455">
        <v>10.314667874164204</v>
      </c>
      <c r="G12" s="455">
        <v>5.5699206520486699</v>
      </c>
      <c r="H12" s="455">
        <v>0</v>
      </c>
      <c r="I12" s="455">
        <v>0</v>
      </c>
      <c r="J12" s="455">
        <v>1.9597868960911985E-3</v>
      </c>
      <c r="K12" s="455">
        <v>0.40938916792557706</v>
      </c>
      <c r="L12" s="455">
        <v>0.2060870641258008</v>
      </c>
      <c r="M12" s="455">
        <v>1.1758721376547191E-3</v>
      </c>
      <c r="N12" s="455">
        <v>0.3274907050047135</v>
      </c>
      <c r="O12" s="455">
        <v>0.97009451356514331</v>
      </c>
      <c r="P12" s="455">
        <v>0</v>
      </c>
      <c r="Q12" s="455">
        <v>1.5587526091436943</v>
      </c>
      <c r="R12" s="455">
        <v>0</v>
      </c>
      <c r="S12" s="455">
        <v>0</v>
      </c>
      <c r="T12" s="455">
        <v>0</v>
      </c>
      <c r="U12" s="185"/>
      <c r="V12" s="186"/>
      <c r="W12" s="117"/>
      <c r="X12" s="187"/>
      <c r="Y12" s="70">
        <v>171.77525801190581</v>
      </c>
      <c r="Z12" s="70">
        <v>85.887629005952903</v>
      </c>
      <c r="AA12" s="70">
        <v>46.379319663214567</v>
      </c>
      <c r="AB12" s="70">
        <v>0</v>
      </c>
      <c r="AC12" s="70">
        <v>0</v>
      </c>
      <c r="AD12" s="70">
        <v>1.6318649511131048E-2</v>
      </c>
      <c r="AE12" s="70">
        <v>3.4088799952462692</v>
      </c>
      <c r="AF12" s="70">
        <v>1.716034827538939</v>
      </c>
      <c r="AG12" s="70">
        <v>9.7911897066786293E-3</v>
      </c>
      <c r="AH12" s="70">
        <v>2.726932220939005</v>
      </c>
      <c r="AI12" s="70">
        <v>8.0777315080098688</v>
      </c>
      <c r="AJ12" s="70">
        <v>0</v>
      </c>
      <c r="AK12" s="70">
        <v>12.979338495379601</v>
      </c>
      <c r="AL12" s="70">
        <v>0</v>
      </c>
      <c r="AM12" s="70">
        <v>0</v>
      </c>
      <c r="AN12" s="70">
        <v>0</v>
      </c>
    </row>
    <row r="13" spans="1:40" ht="15" customHeight="1" x14ac:dyDescent="0.25">
      <c r="A13" s="452">
        <v>2023</v>
      </c>
      <c r="B13" s="453" t="s">
        <v>969</v>
      </c>
      <c r="C13" s="454">
        <v>3</v>
      </c>
      <c r="D13" s="458">
        <v>4191711.6874484415</v>
      </c>
      <c r="E13" s="455">
        <v>75.999999999999972</v>
      </c>
      <c r="F13" s="455">
        <v>37.999999999999986</v>
      </c>
      <c r="G13" s="455">
        <v>20.519999999999989</v>
      </c>
      <c r="H13" s="455">
        <v>0</v>
      </c>
      <c r="I13" s="455">
        <v>0</v>
      </c>
      <c r="J13" s="455">
        <v>7.2200000000000007E-3</v>
      </c>
      <c r="K13" s="455">
        <v>1.5082199999999997</v>
      </c>
      <c r="L13" s="455">
        <v>0.7592399999999998</v>
      </c>
      <c r="M13" s="455">
        <v>4.331999999999999E-3</v>
      </c>
      <c r="N13" s="455">
        <v>1.2064999999999997</v>
      </c>
      <c r="O13" s="455">
        <v>3.5738999999999992</v>
      </c>
      <c r="P13" s="455">
        <v>0</v>
      </c>
      <c r="Q13" s="455">
        <v>5.7425600000000001</v>
      </c>
      <c r="R13" s="455">
        <v>0</v>
      </c>
      <c r="S13" s="455">
        <v>0</v>
      </c>
      <c r="T13" s="455">
        <v>0</v>
      </c>
      <c r="U13" s="185"/>
      <c r="V13" s="186"/>
      <c r="W13" s="117"/>
      <c r="X13" s="187"/>
      <c r="Y13" s="70">
        <v>318.57008824608147</v>
      </c>
      <c r="Z13" s="70">
        <v>159.28504412304073</v>
      </c>
      <c r="AA13" s="70">
        <v>86.013923826441982</v>
      </c>
      <c r="AB13" s="70">
        <v>0</v>
      </c>
      <c r="AC13" s="70">
        <v>0</v>
      </c>
      <c r="AD13" s="70">
        <v>3.0264158383377749E-2</v>
      </c>
      <c r="AE13" s="70">
        <v>6.3220234012434871</v>
      </c>
      <c r="AF13" s="70">
        <v>3.1825151815783541</v>
      </c>
      <c r="AG13" s="70">
        <v>1.8158495030026645E-2</v>
      </c>
      <c r="AH13" s="70">
        <v>5.0573001509065429</v>
      </c>
      <c r="AI13" s="70">
        <v>14.980758399771982</v>
      </c>
      <c r="AJ13" s="70">
        <v>0</v>
      </c>
      <c r="AK13" s="70">
        <v>24.071155867873923</v>
      </c>
      <c r="AL13" s="70">
        <v>0</v>
      </c>
      <c r="AM13" s="70">
        <v>0</v>
      </c>
      <c r="AN13" s="70">
        <v>0</v>
      </c>
    </row>
    <row r="14" spans="1:40" ht="15" customHeight="1" x14ac:dyDescent="0.25">
      <c r="A14" s="452">
        <v>2023</v>
      </c>
      <c r="B14" s="453" t="s">
        <v>969</v>
      </c>
      <c r="C14" s="454">
        <v>4</v>
      </c>
      <c r="D14" s="458">
        <v>800432.54609028285</v>
      </c>
      <c r="E14" s="455">
        <v>75.999999999999972</v>
      </c>
      <c r="F14" s="455">
        <v>37.999999999999986</v>
      </c>
      <c r="G14" s="455">
        <v>20.520000000000003</v>
      </c>
      <c r="H14" s="455">
        <v>0</v>
      </c>
      <c r="I14" s="455">
        <v>0</v>
      </c>
      <c r="J14" s="455">
        <v>7.2199999999999973E-3</v>
      </c>
      <c r="K14" s="455">
        <v>1.5082199999999994</v>
      </c>
      <c r="L14" s="455">
        <v>0.75923999999999991</v>
      </c>
      <c r="M14" s="455">
        <v>4.3319999999999999E-3</v>
      </c>
      <c r="N14" s="455">
        <v>1.2064999999999999</v>
      </c>
      <c r="O14" s="455">
        <v>3.5738999999999987</v>
      </c>
      <c r="P14" s="455">
        <v>0</v>
      </c>
      <c r="Q14" s="455">
        <v>5.7425600000000001</v>
      </c>
      <c r="R14" s="455">
        <v>0</v>
      </c>
      <c r="S14" s="455">
        <v>0</v>
      </c>
      <c r="T14" s="455">
        <v>0</v>
      </c>
      <c r="U14" s="185"/>
      <c r="V14" s="186"/>
      <c r="W14" s="117"/>
      <c r="X14" s="187"/>
      <c r="Y14" s="70">
        <v>60.832873502861482</v>
      </c>
      <c r="Z14" s="70">
        <v>30.416436751430741</v>
      </c>
      <c r="AA14" s="70">
        <v>16.424875845772608</v>
      </c>
      <c r="AB14" s="70">
        <v>0</v>
      </c>
      <c r="AC14" s="70">
        <v>0</v>
      </c>
      <c r="AD14" s="70">
        <v>5.7791229827718399E-3</v>
      </c>
      <c r="AE14" s="70">
        <v>1.207228374664286</v>
      </c>
      <c r="AF14" s="70">
        <v>0.60772040629358626</v>
      </c>
      <c r="AG14" s="70">
        <v>3.4674737896631049E-3</v>
      </c>
      <c r="AH14" s="70">
        <v>0.96572186685792605</v>
      </c>
      <c r="AI14" s="70">
        <v>2.8606658764720612</v>
      </c>
      <c r="AJ14" s="70">
        <v>0</v>
      </c>
      <c r="AK14" s="70">
        <v>4.5965319218762151</v>
      </c>
      <c r="AL14" s="70">
        <v>0</v>
      </c>
      <c r="AM14" s="70">
        <v>0</v>
      </c>
      <c r="AN14" s="70">
        <v>0</v>
      </c>
    </row>
    <row r="15" spans="1:40" ht="15" customHeight="1" x14ac:dyDescent="0.25">
      <c r="A15" s="452">
        <v>2023</v>
      </c>
      <c r="B15" s="453" t="s">
        <v>969</v>
      </c>
      <c r="C15" s="454">
        <v>5</v>
      </c>
      <c r="D15" s="458">
        <v>149878.41078558812</v>
      </c>
      <c r="E15" s="455">
        <v>6.0000000000000009</v>
      </c>
      <c r="F15" s="455">
        <v>3.0000000000000004</v>
      </c>
      <c r="G15" s="455">
        <v>1.6200000000000003</v>
      </c>
      <c r="H15" s="455">
        <v>0</v>
      </c>
      <c r="I15" s="455">
        <v>0</v>
      </c>
      <c r="J15" s="455">
        <v>5.6999999999999998E-4</v>
      </c>
      <c r="K15" s="455">
        <v>0.11907000000000001</v>
      </c>
      <c r="L15" s="455">
        <v>5.9940000000000021E-2</v>
      </c>
      <c r="M15" s="455">
        <v>3.4200000000000007E-4</v>
      </c>
      <c r="N15" s="455">
        <v>9.5250000000000015E-2</v>
      </c>
      <c r="O15" s="455">
        <v>0.28215000000000001</v>
      </c>
      <c r="P15" s="455">
        <v>0</v>
      </c>
      <c r="Q15" s="455">
        <v>0.45336000000000015</v>
      </c>
      <c r="R15" s="455">
        <v>0</v>
      </c>
      <c r="S15" s="455">
        <v>0</v>
      </c>
      <c r="T15" s="455">
        <v>0</v>
      </c>
      <c r="U15" s="185"/>
      <c r="V15" s="186"/>
      <c r="W15" s="117"/>
      <c r="X15" s="187"/>
      <c r="Y15" s="70">
        <v>0.89927046471352878</v>
      </c>
      <c r="Z15" s="70">
        <v>0.44963523235676439</v>
      </c>
      <c r="AA15" s="70">
        <v>0.24280302547265281</v>
      </c>
      <c r="AB15" s="70">
        <v>0</v>
      </c>
      <c r="AC15" s="70">
        <v>0</v>
      </c>
      <c r="AD15" s="70">
        <v>8.5430694147785232E-5</v>
      </c>
      <c r="AE15" s="70">
        <v>1.7846022372239978E-2</v>
      </c>
      <c r="AF15" s="70">
        <v>8.9837119424881536E-3</v>
      </c>
      <c r="AG15" s="70">
        <v>5.1258416488671143E-5</v>
      </c>
      <c r="AH15" s="70">
        <v>1.4275918627327269E-2</v>
      </c>
      <c r="AI15" s="70">
        <v>4.2288193603153688E-2</v>
      </c>
      <c r="AJ15" s="70">
        <v>0</v>
      </c>
      <c r="AK15" s="70">
        <v>6.794887631375425E-2</v>
      </c>
      <c r="AL15" s="70">
        <v>0</v>
      </c>
      <c r="AM15" s="70">
        <v>0</v>
      </c>
      <c r="AN15" s="70">
        <v>0</v>
      </c>
    </row>
    <row r="16" spans="1:40" ht="15" customHeight="1" x14ac:dyDescent="0.25">
      <c r="A16" s="452">
        <v>2023</v>
      </c>
      <c r="B16" s="453" t="s">
        <v>969</v>
      </c>
      <c r="C16" s="454">
        <v>6</v>
      </c>
      <c r="D16" s="458">
        <v>520495.90392798302</v>
      </c>
      <c r="E16" s="455">
        <v>6.0000000000000009</v>
      </c>
      <c r="F16" s="455">
        <v>3.0000000000000004</v>
      </c>
      <c r="G16" s="455">
        <v>1.62</v>
      </c>
      <c r="H16" s="455">
        <v>0</v>
      </c>
      <c r="I16" s="455">
        <v>0</v>
      </c>
      <c r="J16" s="455">
        <v>5.6999999999999998E-4</v>
      </c>
      <c r="K16" s="455">
        <v>0.11906999999999998</v>
      </c>
      <c r="L16" s="455">
        <v>5.9940000000000007E-2</v>
      </c>
      <c r="M16" s="455">
        <v>3.4199999999999991E-4</v>
      </c>
      <c r="N16" s="455">
        <v>9.5250000000000001E-2</v>
      </c>
      <c r="O16" s="455">
        <v>0.28214999999999985</v>
      </c>
      <c r="P16" s="455">
        <v>0</v>
      </c>
      <c r="Q16" s="455">
        <v>0.45335999999999993</v>
      </c>
      <c r="R16" s="455">
        <v>0</v>
      </c>
      <c r="S16" s="455">
        <v>0</v>
      </c>
      <c r="T16" s="455">
        <v>0</v>
      </c>
      <c r="U16" s="185"/>
      <c r="V16" s="186"/>
      <c r="W16" s="117"/>
      <c r="X16" s="187"/>
      <c r="Y16" s="70">
        <v>3.1229754235678988</v>
      </c>
      <c r="Z16" s="70">
        <v>1.5614877117839494</v>
      </c>
      <c r="AA16" s="70">
        <v>0.84320336436333254</v>
      </c>
      <c r="AB16" s="70">
        <v>0</v>
      </c>
      <c r="AC16" s="70">
        <v>0</v>
      </c>
      <c r="AD16" s="70">
        <v>2.9668266523895034E-4</v>
      </c>
      <c r="AE16" s="70">
        <v>6.1975447280704928E-2</v>
      </c>
      <c r="AF16" s="70">
        <v>3.1198524481443304E-2</v>
      </c>
      <c r="AG16" s="70">
        <v>1.7800959914337014E-4</v>
      </c>
      <c r="AH16" s="70">
        <v>4.9577234849140381E-2</v>
      </c>
      <c r="AI16" s="70">
        <v>0.14685791929328035</v>
      </c>
      <c r="AJ16" s="70">
        <v>0</v>
      </c>
      <c r="AK16" s="70">
        <v>0.23597202300479034</v>
      </c>
      <c r="AL16" s="70">
        <v>0</v>
      </c>
      <c r="AM16" s="70">
        <v>0</v>
      </c>
      <c r="AN16" s="70">
        <v>0</v>
      </c>
    </row>
    <row r="17" spans="1:40" ht="15" customHeight="1" x14ac:dyDescent="0.25">
      <c r="A17" s="452">
        <v>2023</v>
      </c>
      <c r="B17" s="453" t="s">
        <v>970</v>
      </c>
      <c r="C17" s="454">
        <v>1</v>
      </c>
      <c r="D17" s="458">
        <v>46806743.100401543</v>
      </c>
      <c r="E17" s="455">
        <v>10.472697510176229</v>
      </c>
      <c r="F17" s="455">
        <v>6.2836185061057366</v>
      </c>
      <c r="G17" s="455">
        <v>4.3985329542740184</v>
      </c>
      <c r="H17" s="455">
        <v>1.6023227190569638</v>
      </c>
      <c r="I17" s="455">
        <v>8.3781580081409845E-3</v>
      </c>
      <c r="J17" s="455">
        <v>2.722901352645821E-2</v>
      </c>
      <c r="K17" s="455">
        <v>3.7701711036634437E-2</v>
      </c>
      <c r="L17" s="455">
        <v>0.16337408115874924</v>
      </c>
      <c r="M17" s="455">
        <v>0</v>
      </c>
      <c r="N17" s="455">
        <v>0.26705378650949402</v>
      </c>
      <c r="O17" s="455">
        <v>0.84305214956918695</v>
      </c>
      <c r="P17" s="455">
        <v>0.20945395020352456</v>
      </c>
      <c r="Q17" s="455">
        <v>114.52941997128733</v>
      </c>
      <c r="R17" s="455">
        <v>0</v>
      </c>
      <c r="S17" s="455">
        <v>0</v>
      </c>
      <c r="T17" s="455">
        <v>40.843520289687312</v>
      </c>
      <c r="U17" s="185"/>
      <c r="V17" s="186"/>
      <c r="W17" s="117"/>
      <c r="X17" s="187"/>
      <c r="Y17" s="70">
        <v>490.19286192703362</v>
      </c>
      <c r="Z17" s="70">
        <v>294.11571715622011</v>
      </c>
      <c r="AA17" s="70">
        <v>205.88100200935421</v>
      </c>
      <c r="AB17" s="70">
        <v>74.999507874836183</v>
      </c>
      <c r="AC17" s="70">
        <v>0.39215428954162695</v>
      </c>
      <c r="AD17" s="70">
        <v>1.2745014410102882</v>
      </c>
      <c r="AE17" s="70">
        <v>1.7646943029373217</v>
      </c>
      <c r="AF17" s="70">
        <v>7.6470086460617281</v>
      </c>
      <c r="AG17" s="70">
        <v>0</v>
      </c>
      <c r="AH17" s="70">
        <v>12.499917979139365</v>
      </c>
      <c r="AI17" s="70">
        <v>39.460525385126232</v>
      </c>
      <c r="AJ17" s="70">
        <v>9.8038572385406724</v>
      </c>
      <c r="AK17" s="70">
        <v>5360.7491380340434</v>
      </c>
      <c r="AL17" s="70">
        <v>0</v>
      </c>
      <c r="AM17" s="70">
        <v>0</v>
      </c>
      <c r="AN17" s="70">
        <v>1.911752161515432</v>
      </c>
    </row>
    <row r="18" spans="1:40" ht="15" customHeight="1" x14ac:dyDescent="0.25">
      <c r="A18" s="452">
        <v>2023</v>
      </c>
      <c r="B18" s="453" t="s">
        <v>970</v>
      </c>
      <c r="C18" s="454">
        <v>2</v>
      </c>
      <c r="D18" s="458">
        <v>8326746.9252287839</v>
      </c>
      <c r="E18" s="455">
        <v>16.516980273272686</v>
      </c>
      <c r="F18" s="455">
        <v>9.910188163963614</v>
      </c>
      <c r="G18" s="455">
        <v>6.9371317147745239</v>
      </c>
      <c r="H18" s="455">
        <v>2.5270979818107193</v>
      </c>
      <c r="I18" s="455">
        <v>1.3213584218618147E-2</v>
      </c>
      <c r="J18" s="455">
        <v>4.2944148710508966E-2</v>
      </c>
      <c r="K18" s="455">
        <v>5.9461128983781669E-2</v>
      </c>
      <c r="L18" s="455">
        <v>0.25766489226305378</v>
      </c>
      <c r="M18" s="455">
        <v>0</v>
      </c>
      <c r="N18" s="455">
        <v>0.42118299696845346</v>
      </c>
      <c r="O18" s="455">
        <v>1.3296169119984511</v>
      </c>
      <c r="P18" s="455">
        <v>0.33033960546545371</v>
      </c>
      <c r="Q18" s="455">
        <v>180.62969626851009</v>
      </c>
      <c r="R18" s="455">
        <v>0</v>
      </c>
      <c r="S18" s="455">
        <v>0</v>
      </c>
      <c r="T18" s="455">
        <v>64.416223065763447</v>
      </c>
      <c r="U18" s="185"/>
      <c r="V18" s="186"/>
      <c r="W18" s="117"/>
      <c r="X18" s="187"/>
      <c r="Y18" s="70">
        <v>137.53271470453782</v>
      </c>
      <c r="Z18" s="70">
        <v>82.519628822722709</v>
      </c>
      <c r="AA18" s="70">
        <v>57.763740175905852</v>
      </c>
      <c r="AB18" s="70">
        <v>21.042505349794272</v>
      </c>
      <c r="AC18" s="70">
        <v>0.11002617176363023</v>
      </c>
      <c r="AD18" s="70">
        <v>0.3575850582317982</v>
      </c>
      <c r="AE18" s="70">
        <v>0.49511777293633613</v>
      </c>
      <c r="AF18" s="70">
        <v>2.1455103493907886</v>
      </c>
      <c r="AG18" s="70">
        <v>0</v>
      </c>
      <c r="AH18" s="70">
        <v>3.5070842249657139</v>
      </c>
      <c r="AI18" s="70">
        <v>11.071383533715293</v>
      </c>
      <c r="AJ18" s="70">
        <v>2.7506542940907561</v>
      </c>
      <c r="AK18" s="70">
        <v>1504.0577680088256</v>
      </c>
      <c r="AL18" s="70">
        <v>0</v>
      </c>
      <c r="AM18" s="70">
        <v>0</v>
      </c>
      <c r="AN18" s="70">
        <v>0.53637758734769714</v>
      </c>
    </row>
    <row r="19" spans="1:40" ht="15" customHeight="1" x14ac:dyDescent="0.25">
      <c r="A19" s="452">
        <v>2023</v>
      </c>
      <c r="B19" s="453" t="s">
        <v>970</v>
      </c>
      <c r="C19" s="454">
        <v>3</v>
      </c>
      <c r="D19" s="458">
        <v>4191711.6874484415</v>
      </c>
      <c r="E19" s="455">
        <v>73.849064823347391</v>
      </c>
      <c r="F19" s="455">
        <v>44.309438894008444</v>
      </c>
      <c r="G19" s="455">
        <v>31.016607225805927</v>
      </c>
      <c r="H19" s="455">
        <v>11.298906917972152</v>
      </c>
      <c r="I19" s="455">
        <v>5.907925185867792E-2</v>
      </c>
      <c r="J19" s="455">
        <v>0.19200756854070333</v>
      </c>
      <c r="K19" s="455">
        <v>0.26585663336405058</v>
      </c>
      <c r="L19" s="455">
        <v>1.15204541124422</v>
      </c>
      <c r="M19" s="455">
        <v>0</v>
      </c>
      <c r="N19" s="455">
        <v>1.8831511529953595</v>
      </c>
      <c r="O19" s="455">
        <v>5.9448497182794648</v>
      </c>
      <c r="P19" s="455">
        <v>1.4769812964669486</v>
      </c>
      <c r="Q19" s="455">
        <v>807.61337290812742</v>
      </c>
      <c r="R19" s="455">
        <v>0</v>
      </c>
      <c r="S19" s="455">
        <v>0</v>
      </c>
      <c r="T19" s="455">
        <v>288.01135281105496</v>
      </c>
      <c r="U19" s="185"/>
      <c r="V19" s="186"/>
      <c r="W19" s="117"/>
      <c r="X19" s="187"/>
      <c r="Y19" s="70">
        <v>309.55398812716282</v>
      </c>
      <c r="Z19" s="70">
        <v>185.73239287629772</v>
      </c>
      <c r="AA19" s="70">
        <v>130.01267501340848</v>
      </c>
      <c r="AB19" s="70">
        <v>47.361760183455921</v>
      </c>
      <c r="AC19" s="70">
        <v>0.24764319050173031</v>
      </c>
      <c r="AD19" s="70">
        <v>0.80484036913062384</v>
      </c>
      <c r="AE19" s="70">
        <v>1.1143943572577861</v>
      </c>
      <c r="AF19" s="70">
        <v>4.8290422147837431</v>
      </c>
      <c r="AG19" s="70">
        <v>0</v>
      </c>
      <c r="AH19" s="70">
        <v>7.8936266972426568</v>
      </c>
      <c r="AI19" s="70">
        <v>24.919096044236607</v>
      </c>
      <c r="AJ19" s="70">
        <v>6.1910797625432599</v>
      </c>
      <c r="AK19" s="70">
        <v>3385.2824141586543</v>
      </c>
      <c r="AL19" s="70">
        <v>0</v>
      </c>
      <c r="AM19" s="70">
        <v>0</v>
      </c>
      <c r="AN19" s="70">
        <v>1.2072605536959358</v>
      </c>
    </row>
    <row r="20" spans="1:40" ht="15" customHeight="1" x14ac:dyDescent="0.25">
      <c r="A20" s="452">
        <v>2023</v>
      </c>
      <c r="B20" s="453" t="s">
        <v>970</v>
      </c>
      <c r="C20" s="454">
        <v>4</v>
      </c>
      <c r="D20" s="458">
        <v>800432.54609028285</v>
      </c>
      <c r="E20" s="455">
        <v>27.049352611868692</v>
      </c>
      <c r="F20" s="455">
        <v>16.229611567121225</v>
      </c>
      <c r="G20" s="455">
        <v>11.36072809698485</v>
      </c>
      <c r="H20" s="455">
        <v>4.138550949615909</v>
      </c>
      <c r="I20" s="455">
        <v>2.1639482089494955E-2</v>
      </c>
      <c r="J20" s="455">
        <v>7.0328316790858617E-2</v>
      </c>
      <c r="K20" s="455">
        <v>9.7377669402727282E-2</v>
      </c>
      <c r="L20" s="455">
        <v>0.42196990074515167</v>
      </c>
      <c r="M20" s="455">
        <v>0</v>
      </c>
      <c r="N20" s="455">
        <v>0.68975849160265168</v>
      </c>
      <c r="O20" s="455">
        <v>2.1774728852554293</v>
      </c>
      <c r="P20" s="455">
        <v>0.54098705223737376</v>
      </c>
      <c r="Q20" s="455">
        <v>295.81172016339599</v>
      </c>
      <c r="R20" s="455">
        <v>0</v>
      </c>
      <c r="S20" s="455">
        <v>0</v>
      </c>
      <c r="T20" s="455">
        <v>105.49247518628792</v>
      </c>
      <c r="U20" s="185"/>
      <c r="V20" s="186"/>
      <c r="W20" s="117"/>
      <c r="X20" s="187"/>
      <c r="Y20" s="70">
        <v>21.651182181211897</v>
      </c>
      <c r="Z20" s="70">
        <v>12.990709308727146</v>
      </c>
      <c r="AA20" s="70">
        <v>9.0934965161089973</v>
      </c>
      <c r="AB20" s="70">
        <v>3.3126308737254204</v>
      </c>
      <c r="AC20" s="70">
        <v>1.7320945744969521E-2</v>
      </c>
      <c r="AD20" s="70">
        <v>5.6293073671150953E-2</v>
      </c>
      <c r="AE20" s="70">
        <v>7.7944255852362837E-2</v>
      </c>
      <c r="AF20" s="70">
        <v>0.33775844202690569</v>
      </c>
      <c r="AG20" s="70">
        <v>0</v>
      </c>
      <c r="AH20" s="70">
        <v>0.55210514562090351</v>
      </c>
      <c r="AI20" s="70">
        <v>1.7429201655875575</v>
      </c>
      <c r="AJ20" s="70">
        <v>0.4330236436242379</v>
      </c>
      <c r="AK20" s="70">
        <v>236.77732833373332</v>
      </c>
      <c r="AL20" s="70">
        <v>0</v>
      </c>
      <c r="AM20" s="70">
        <v>0</v>
      </c>
      <c r="AN20" s="70">
        <v>8.4439610506726423E-2</v>
      </c>
    </row>
    <row r="21" spans="1:40" ht="15" customHeight="1" x14ac:dyDescent="0.25">
      <c r="A21" s="452">
        <v>2023</v>
      </c>
      <c r="B21" s="453" t="s">
        <v>970</v>
      </c>
      <c r="C21" s="454">
        <v>5</v>
      </c>
      <c r="D21" s="458">
        <v>149878.41078558812</v>
      </c>
      <c r="E21" s="455">
        <v>4.6000000000000005</v>
      </c>
      <c r="F21" s="455">
        <v>2.7600000000000002</v>
      </c>
      <c r="G21" s="455">
        <v>1.9319999999999999</v>
      </c>
      <c r="H21" s="455">
        <v>0.70380000000000009</v>
      </c>
      <c r="I21" s="455">
        <v>3.6800000000000001E-3</v>
      </c>
      <c r="J21" s="455">
        <v>1.196E-2</v>
      </c>
      <c r="K21" s="455">
        <v>1.6560000000000002E-2</v>
      </c>
      <c r="L21" s="455">
        <v>7.1760000000000004E-2</v>
      </c>
      <c r="M21" s="455">
        <v>0</v>
      </c>
      <c r="N21" s="455">
        <v>0.11730000000000002</v>
      </c>
      <c r="O21" s="455">
        <v>0.37030000000000002</v>
      </c>
      <c r="P21" s="455">
        <v>9.1999999999999998E-2</v>
      </c>
      <c r="Q21" s="455">
        <v>50.305599999999998</v>
      </c>
      <c r="R21" s="455">
        <v>0</v>
      </c>
      <c r="S21" s="455">
        <v>0</v>
      </c>
      <c r="T21" s="455">
        <v>17.940000000000001</v>
      </c>
      <c r="U21" s="185"/>
      <c r="V21" s="186"/>
      <c r="W21" s="117"/>
      <c r="X21" s="187"/>
      <c r="Y21" s="70">
        <v>0.68944068961370542</v>
      </c>
      <c r="Z21" s="70">
        <v>0.41366441376822322</v>
      </c>
      <c r="AA21" s="70">
        <v>0.28956508963775623</v>
      </c>
      <c r="AB21" s="70">
        <v>0.10548442551089691</v>
      </c>
      <c r="AC21" s="70">
        <v>5.5155255169096425E-4</v>
      </c>
      <c r="AD21" s="70">
        <v>1.792545792995634E-3</v>
      </c>
      <c r="AE21" s="70">
        <v>2.4819864826093395E-3</v>
      </c>
      <c r="AF21" s="70">
        <v>1.0755274757973804E-2</v>
      </c>
      <c r="AG21" s="70">
        <v>0</v>
      </c>
      <c r="AH21" s="70">
        <v>1.7580737585149487E-2</v>
      </c>
      <c r="AI21" s="70">
        <v>5.5499975513903281E-2</v>
      </c>
      <c r="AJ21" s="70">
        <v>1.3788813792274106E-2</v>
      </c>
      <c r="AK21" s="70">
        <v>7.5397233816154809</v>
      </c>
      <c r="AL21" s="70">
        <v>0</v>
      </c>
      <c r="AM21" s="70">
        <v>0</v>
      </c>
      <c r="AN21" s="70">
        <v>2.688818689493451E-3</v>
      </c>
    </row>
    <row r="22" spans="1:40" ht="15" customHeight="1" x14ac:dyDescent="0.25">
      <c r="A22" s="452">
        <v>2023</v>
      </c>
      <c r="B22" s="453" t="s">
        <v>970</v>
      </c>
      <c r="C22" s="454">
        <v>6</v>
      </c>
      <c r="D22" s="458">
        <v>520495.90392798302</v>
      </c>
      <c r="E22" s="455">
        <v>4.5999999999999996</v>
      </c>
      <c r="F22" s="455">
        <v>2.76</v>
      </c>
      <c r="G22" s="455">
        <v>1.9319999999999995</v>
      </c>
      <c r="H22" s="455">
        <v>0.70379999999999987</v>
      </c>
      <c r="I22" s="455">
        <v>3.6799999999999997E-3</v>
      </c>
      <c r="J22" s="455">
        <v>1.196E-2</v>
      </c>
      <c r="K22" s="455">
        <v>1.6559999999999998E-2</v>
      </c>
      <c r="L22" s="455">
        <v>7.175999999999999E-2</v>
      </c>
      <c r="M22" s="455">
        <v>0</v>
      </c>
      <c r="N22" s="455">
        <v>0.11730000000000003</v>
      </c>
      <c r="O22" s="455">
        <v>0.37029999999999996</v>
      </c>
      <c r="P22" s="455">
        <v>9.1999999999999985E-2</v>
      </c>
      <c r="Q22" s="455">
        <v>50.305599999999991</v>
      </c>
      <c r="R22" s="455">
        <v>0</v>
      </c>
      <c r="S22" s="455">
        <v>0</v>
      </c>
      <c r="T22" s="455">
        <v>17.939999999999998</v>
      </c>
      <c r="U22" s="185"/>
      <c r="V22" s="186"/>
      <c r="W22" s="117"/>
      <c r="X22" s="187"/>
      <c r="Y22" s="70">
        <v>2.394281158068722</v>
      </c>
      <c r="Z22" s="70">
        <v>1.4365686948412331</v>
      </c>
      <c r="AA22" s="70">
        <v>1.0055980863888629</v>
      </c>
      <c r="AB22" s="70">
        <v>0.36632501718451438</v>
      </c>
      <c r="AC22" s="70">
        <v>1.9154249264549774E-3</v>
      </c>
      <c r="AD22" s="70">
        <v>6.2251310109786772E-3</v>
      </c>
      <c r="AE22" s="70">
        <v>8.6194121690473975E-3</v>
      </c>
      <c r="AF22" s="70">
        <v>3.7350786065872055E-2</v>
      </c>
      <c r="AG22" s="70">
        <v>0</v>
      </c>
      <c r="AH22" s="70">
        <v>6.105416953075242E-2</v>
      </c>
      <c r="AI22" s="70">
        <v>0.19273963322453211</v>
      </c>
      <c r="AJ22" s="70">
        <v>4.788562316137443E-2</v>
      </c>
      <c r="AK22" s="70">
        <v>26.183858744639537</v>
      </c>
      <c r="AL22" s="70">
        <v>0</v>
      </c>
      <c r="AM22" s="70">
        <v>0</v>
      </c>
      <c r="AN22" s="70">
        <v>9.3376965164680137E-3</v>
      </c>
    </row>
    <row r="23" spans="1:40" ht="15" customHeight="1" x14ac:dyDescent="0.25">
      <c r="A23" s="452">
        <v>2023</v>
      </c>
      <c r="B23" s="69" t="s">
        <v>164</v>
      </c>
      <c r="C23" s="457">
        <v>1</v>
      </c>
      <c r="D23" s="459">
        <v>46806743.100401543</v>
      </c>
      <c r="E23" s="455">
        <v>33.320271703962732</v>
      </c>
      <c r="F23" s="455">
        <v>21.696919397155</v>
      </c>
      <c r="G23" s="455">
        <v>11.564756435135374</v>
      </c>
      <c r="H23" s="455">
        <v>1.819252531614197</v>
      </c>
      <c r="I23" s="455">
        <v>9.149302871972452E-2</v>
      </c>
      <c r="J23" s="455">
        <v>0.11014562997117135</v>
      </c>
      <c r="K23" s="455">
        <v>1.2005387998710486</v>
      </c>
      <c r="L23" s="455">
        <v>873.5923804145857</v>
      </c>
      <c r="M23" s="455">
        <v>8.2855696598980446E-4</v>
      </c>
      <c r="N23" s="455">
        <v>1.3730137581741906</v>
      </c>
      <c r="O23" s="455">
        <v>116.66979778680309</v>
      </c>
      <c r="P23" s="455">
        <v>0.37568369162669157</v>
      </c>
      <c r="Q23" s="455">
        <v>283.22059201711011</v>
      </c>
      <c r="R23" s="455">
        <v>0</v>
      </c>
      <c r="S23" s="455">
        <v>0</v>
      </c>
      <c r="T23" s="455">
        <v>0</v>
      </c>
      <c r="U23" s="185"/>
      <c r="V23" s="186"/>
      <c r="W23" s="117"/>
      <c r="X23" s="187"/>
      <c r="Y23" s="70">
        <v>1559.6133976829626</v>
      </c>
      <c r="Z23" s="70">
        <v>1015.5621322927532</v>
      </c>
      <c r="AA23" s="70">
        <v>541.30858347809703</v>
      </c>
      <c r="AB23" s="70">
        <v>85.153285882020853</v>
      </c>
      <c r="AC23" s="70">
        <v>4.2824906907618061</v>
      </c>
      <c r="AD23" s="70">
        <v>5.1555582056925058</v>
      </c>
      <c r="AE23" s="70">
        <v>56.193311187628559</v>
      </c>
      <c r="AF23" s="70">
        <v>40890.014124533773</v>
      </c>
      <c r="AG23" s="70">
        <v>3.8782053051132914E-2</v>
      </c>
      <c r="AH23" s="70">
        <v>64.266302252176189</v>
      </c>
      <c r="AI23" s="70">
        <v>5460.9332525826885</v>
      </c>
      <c r="AJ23" s="70">
        <v>17.584530040981029</v>
      </c>
      <c r="AK23" s="70">
        <v>13256.63349128851</v>
      </c>
      <c r="AL23" s="70">
        <v>0</v>
      </c>
      <c r="AM23" s="70">
        <v>0</v>
      </c>
      <c r="AN23" s="70">
        <v>0</v>
      </c>
    </row>
    <row r="24" spans="1:40" ht="15" customHeight="1" x14ac:dyDescent="0.25">
      <c r="A24" s="452">
        <v>2023</v>
      </c>
      <c r="B24" s="69" t="s">
        <v>164</v>
      </c>
      <c r="C24" s="457">
        <v>2</v>
      </c>
      <c r="D24" s="459">
        <v>8326746.9252287839</v>
      </c>
      <c r="E24" s="455">
        <v>53.541945599200325</v>
      </c>
      <c r="F24" s="455">
        <v>36.292573024175049</v>
      </c>
      <c r="G24" s="455">
        <v>18.901347902086894</v>
      </c>
      <c r="H24" s="455">
        <v>2.955023913786059</v>
      </c>
      <c r="I24" s="455">
        <v>0.17716987999461042</v>
      </c>
      <c r="J24" s="455">
        <v>0.20574506176284851</v>
      </c>
      <c r="K24" s="455">
        <v>2.193670528472798</v>
      </c>
      <c r="L24" s="455">
        <v>1723.1443538599503</v>
      </c>
      <c r="M24" s="455">
        <v>1.1758721376547191E-3</v>
      </c>
      <c r="N24" s="455">
        <v>2.4751334964943661</v>
      </c>
      <c r="O24" s="455">
        <v>229.43656577883451</v>
      </c>
      <c r="P24" s="455">
        <v>0.6582521970174382</v>
      </c>
      <c r="Q24" s="455">
        <v>512.78992368036461</v>
      </c>
      <c r="R24" s="455">
        <v>34.544888070024285</v>
      </c>
      <c r="S24" s="455">
        <v>50.994834770035837</v>
      </c>
      <c r="T24" s="455">
        <v>60.864802790042773</v>
      </c>
      <c r="U24" s="185"/>
      <c r="V24" s="186"/>
      <c r="W24" s="117"/>
      <c r="X24" s="187"/>
      <c r="Y24" s="70">
        <v>445.83023088890809</v>
      </c>
      <c r="Z24" s="70">
        <v>302.19907083769073</v>
      </c>
      <c r="AA24" s="70">
        <v>157.38674052638157</v>
      </c>
      <c r="AB24" s="70">
        <v>24.605736288095596</v>
      </c>
      <c r="AC24" s="70">
        <v>1.475248753488275</v>
      </c>
      <c r="AD24" s="70">
        <v>1.7131870604148052</v>
      </c>
      <c r="AE24" s="70">
        <v>18.26613932792587</v>
      </c>
      <c r="AF24" s="70">
        <v>14348.186950228681</v>
      </c>
      <c r="AG24" s="70">
        <v>9.7911897066786293E-3</v>
      </c>
      <c r="AH24" s="70">
        <v>20.609810231465229</v>
      </c>
      <c r="AI24" s="70">
        <v>1910.4602186339619</v>
      </c>
      <c r="AJ24" s="70">
        <v>5.4810994575400453</v>
      </c>
      <c r="AK24" s="70">
        <v>4269.8719202937791</v>
      </c>
      <c r="AL24" s="70">
        <v>0.28764654051944721</v>
      </c>
      <c r="AM24" s="70">
        <v>0.42462108362394579</v>
      </c>
      <c r="AN24" s="70">
        <v>0.506805809486645</v>
      </c>
    </row>
    <row r="25" spans="1:40" ht="15" customHeight="1" x14ac:dyDescent="0.25">
      <c r="A25" s="452">
        <v>2023</v>
      </c>
      <c r="B25" s="69" t="s">
        <v>164</v>
      </c>
      <c r="C25" s="457">
        <v>3</v>
      </c>
      <c r="D25" s="459">
        <v>4191711.6874484415</v>
      </c>
      <c r="E25" s="455">
        <v>178.83478381356102</v>
      </c>
      <c r="F25" s="455">
        <v>110.71544350441782</v>
      </c>
      <c r="G25" s="455">
        <v>62.841037631989245</v>
      </c>
      <c r="H25" s="455">
        <v>12.055434183616729</v>
      </c>
      <c r="I25" s="455">
        <v>0.34893644176081434</v>
      </c>
      <c r="J25" s="455">
        <v>0.28828619013813478</v>
      </c>
      <c r="K25" s="455">
        <v>6.5277345477590893</v>
      </c>
      <c r="L25" s="455">
        <v>220.41867873302019</v>
      </c>
      <c r="M25" s="455">
        <v>4.331999999999999E-3</v>
      </c>
      <c r="N25" s="455">
        <v>6.3940231178797129</v>
      </c>
      <c r="O25" s="455">
        <v>21.315937347296416</v>
      </c>
      <c r="P25" s="455">
        <v>2.0566956762712212</v>
      </c>
      <c r="Q25" s="455">
        <v>1031.1401325410977</v>
      </c>
      <c r="R25" s="455">
        <v>0</v>
      </c>
      <c r="S25" s="455">
        <v>0</v>
      </c>
      <c r="T25" s="455">
        <v>895.06547874135026</v>
      </c>
      <c r="U25" s="185"/>
      <c r="V25" s="186"/>
      <c r="W25" s="117"/>
      <c r="X25" s="187"/>
      <c r="Y25" s="70">
        <v>749.62385343361905</v>
      </c>
      <c r="Z25" s="70">
        <v>464.08721851850578</v>
      </c>
      <c r="AA25" s="70">
        <v>263.41151189339666</v>
      </c>
      <c r="AB25" s="70">
        <v>50.532904364731706</v>
      </c>
      <c r="AC25" s="70">
        <v>1.4626409611054778</v>
      </c>
      <c r="AD25" s="70">
        <v>1.2084125925320031</v>
      </c>
      <c r="AE25" s="70">
        <v>27.36238119640274</v>
      </c>
      <c r="AF25" s="70">
        <v>923.93155177714391</v>
      </c>
      <c r="AG25" s="70">
        <v>1.8158495030026645E-2</v>
      </c>
      <c r="AH25" s="70">
        <v>26.801901433031919</v>
      </c>
      <c r="AI25" s="70">
        <v>89.350263707581107</v>
      </c>
      <c r="AJ25" s="70">
        <v>8.6210753037507555</v>
      </c>
      <c r="AK25" s="70">
        <v>4322.242144969654</v>
      </c>
      <c r="AL25" s="70">
        <v>0</v>
      </c>
      <c r="AM25" s="70">
        <v>0</v>
      </c>
      <c r="AN25" s="70">
        <v>3.7518564282717524</v>
      </c>
    </row>
    <row r="26" spans="1:40" ht="15" customHeight="1" x14ac:dyDescent="0.25">
      <c r="A26" s="452">
        <v>2023</v>
      </c>
      <c r="B26" s="69" t="s">
        <v>164</v>
      </c>
      <c r="C26" s="457">
        <v>4</v>
      </c>
      <c r="D26" s="459">
        <v>800432.54609028285</v>
      </c>
      <c r="E26" s="455">
        <v>146.46001286389208</v>
      </c>
      <c r="F26" s="455">
        <v>96.772058614104139</v>
      </c>
      <c r="G26" s="455">
        <v>48.81088559527398</v>
      </c>
      <c r="H26" s="455">
        <v>5.2715691821937209</v>
      </c>
      <c r="I26" s="455">
        <v>0.45574608460972904</v>
      </c>
      <c r="J26" s="455">
        <v>0.2086485107519693</v>
      </c>
      <c r="K26" s="455">
        <v>4.3849651920385249</v>
      </c>
      <c r="L26" s="455">
        <v>595.65330299099162</v>
      </c>
      <c r="M26" s="455">
        <v>4.3319999999999999E-3</v>
      </c>
      <c r="N26" s="455">
        <v>8.7985534716743743</v>
      </c>
      <c r="O26" s="455">
        <v>37.462860199358516</v>
      </c>
      <c r="P26" s="455">
        <v>1.4092002572778419</v>
      </c>
      <c r="Q26" s="455">
        <v>706.83620427628625</v>
      </c>
      <c r="R26" s="455">
        <v>0</v>
      </c>
      <c r="S26" s="455">
        <v>0</v>
      </c>
      <c r="T26" s="455">
        <v>0</v>
      </c>
      <c r="U26" s="185"/>
      <c r="V26" s="186"/>
      <c r="W26" s="117"/>
      <c r="X26" s="187"/>
      <c r="Y26" s="70">
        <v>117.23136099706072</v>
      </c>
      <c r="Z26" s="70">
        <v>77.459505266885472</v>
      </c>
      <c r="AA26" s="70">
        <v>39.069821433946665</v>
      </c>
      <c r="AB26" s="70">
        <v>4.2195355423943903</v>
      </c>
      <c r="AC26" s="70">
        <v>0.36479399887484287</v>
      </c>
      <c r="AD26" s="70">
        <v>0.16700905869914454</v>
      </c>
      <c r="AE26" s="70">
        <v>3.509868853180663</v>
      </c>
      <c r="AF26" s="70">
        <v>476.78028990016605</v>
      </c>
      <c r="AG26" s="70">
        <v>3.4674737896631049E-3</v>
      </c>
      <c r="AH26" s="70">
        <v>7.0426485572438171</v>
      </c>
      <c r="AI26" s="70">
        <v>29.986492573196859</v>
      </c>
      <c r="AJ26" s="70">
        <v>1.1279697498839847</v>
      </c>
      <c r="AK26" s="70">
        <v>565.77470265765908</v>
      </c>
      <c r="AL26" s="70">
        <v>0</v>
      </c>
      <c r="AM26" s="70">
        <v>0</v>
      </c>
      <c r="AN26" s="70">
        <v>0</v>
      </c>
    </row>
    <row r="27" spans="1:40" ht="15" customHeight="1" x14ac:dyDescent="0.25">
      <c r="A27" s="452">
        <v>2023</v>
      </c>
      <c r="B27" s="69" t="s">
        <v>164</v>
      </c>
      <c r="C27" s="457">
        <v>5</v>
      </c>
      <c r="D27" s="459">
        <v>149878.41078558812</v>
      </c>
      <c r="E27" s="455">
        <v>16.779000000000003</v>
      </c>
      <c r="F27" s="455">
        <v>11.815420000000001</v>
      </c>
      <c r="G27" s="455">
        <v>5.9618099999999998</v>
      </c>
      <c r="H27" s="455">
        <v>0.86507190000000012</v>
      </c>
      <c r="I27" s="455">
        <v>6.5469999999999987E-2</v>
      </c>
      <c r="J27" s="455">
        <v>7.3145990000000008E-2</v>
      </c>
      <c r="K27" s="455">
        <v>0.78566079999999994</v>
      </c>
      <c r="L27" s="455">
        <v>649.35614050000004</v>
      </c>
      <c r="M27" s="455">
        <v>3.4200000000000007E-4</v>
      </c>
      <c r="N27" s="455">
        <v>0.8631987000000001</v>
      </c>
      <c r="O27" s="455">
        <v>86.253226500000025</v>
      </c>
      <c r="P27" s="455">
        <v>0.21557999999999997</v>
      </c>
      <c r="Q27" s="455">
        <v>175.352316</v>
      </c>
      <c r="R27" s="455">
        <v>0</v>
      </c>
      <c r="S27" s="455">
        <v>0</v>
      </c>
      <c r="T27" s="455">
        <v>0</v>
      </c>
      <c r="U27" s="185"/>
      <c r="V27" s="186"/>
      <c r="W27" s="117"/>
      <c r="X27" s="187"/>
      <c r="Y27" s="70">
        <v>2.5148098545713835</v>
      </c>
      <c r="Z27" s="70">
        <v>1.7708763723642538</v>
      </c>
      <c r="AA27" s="70">
        <v>0.89354660820562715</v>
      </c>
      <c r="AB27" s="70">
        <v>0.12965560158726921</v>
      </c>
      <c r="AC27" s="70">
        <v>9.8125395541324521E-3</v>
      </c>
      <c r="AD27" s="70">
        <v>1.0963004736538521E-2</v>
      </c>
      <c r="AE27" s="70">
        <v>0.11775359212053378</v>
      </c>
      <c r="AF27" s="70">
        <v>97.324466372003073</v>
      </c>
      <c r="AG27" s="70">
        <v>5.1258416488671143E-5</v>
      </c>
      <c r="AH27" s="70">
        <v>0.12937484934818566</v>
      </c>
      <c r="AI27" s="70">
        <v>12.927496512949377</v>
      </c>
      <c r="AJ27" s="70">
        <v>3.2310787797157084E-2</v>
      </c>
      <c r="AK27" s="70">
        <v>26.281526449652254</v>
      </c>
      <c r="AL27" s="70">
        <v>0</v>
      </c>
      <c r="AM27" s="70">
        <v>0</v>
      </c>
      <c r="AN27" s="70">
        <v>0</v>
      </c>
    </row>
    <row r="28" spans="1:40" ht="15" customHeight="1" x14ac:dyDescent="0.25">
      <c r="A28" s="452">
        <v>2023</v>
      </c>
      <c r="B28" s="69" t="s">
        <v>164</v>
      </c>
      <c r="C28" s="457">
        <v>6</v>
      </c>
      <c r="D28" s="459">
        <v>520495.90392798302</v>
      </c>
      <c r="E28" s="455">
        <v>14.718449613584866</v>
      </c>
      <c r="F28" s="455">
        <v>9.7960806213131679</v>
      </c>
      <c r="G28" s="455">
        <v>5.1581953492980981</v>
      </c>
      <c r="H28" s="455">
        <v>0.81129153491456485</v>
      </c>
      <c r="I28" s="455">
        <v>4.4864496135848655E-2</v>
      </c>
      <c r="J28" s="455">
        <v>5.2931990709267539E-2</v>
      </c>
      <c r="K28" s="455">
        <v>0.56889089934912784</v>
      </c>
      <c r="L28" s="455">
        <v>432.85514167455506</v>
      </c>
      <c r="M28" s="455">
        <v>3.4199999999999991E-4</v>
      </c>
      <c r="N28" s="455">
        <v>0.64622274431048643</v>
      </c>
      <c r="O28" s="455">
        <v>57.707391721797933</v>
      </c>
      <c r="P28" s="455">
        <v>0.1743689922716973</v>
      </c>
      <c r="Q28" s="455">
        <v>133.80337800832521</v>
      </c>
      <c r="R28" s="455">
        <v>0</v>
      </c>
      <c r="S28" s="455">
        <v>0</v>
      </c>
      <c r="T28" s="455">
        <v>0</v>
      </c>
      <c r="U28" s="185"/>
      <c r="V28" s="186"/>
      <c r="W28" s="117"/>
      <c r="X28" s="187"/>
      <c r="Y28" s="70">
        <v>7.6608927360413279</v>
      </c>
      <c r="Z28" s="70">
        <v>5.0988198379417948</v>
      </c>
      <c r="AA28" s="70">
        <v>2.6848195509700314</v>
      </c>
      <c r="AB28" s="70">
        <v>0.42227392081447723</v>
      </c>
      <c r="AC28" s="70">
        <v>2.3351786470502046E-2</v>
      </c>
      <c r="AD28" s="70">
        <v>2.7550884350927809E-2</v>
      </c>
      <c r="AE28" s="70">
        <v>0.29610538289312749</v>
      </c>
      <c r="AF28" s="70">
        <v>225.29932823577269</v>
      </c>
      <c r="AG28" s="70">
        <v>1.7800959914337014E-4</v>
      </c>
      <c r="AH28" s="70">
        <v>0.33635629143870849</v>
      </c>
      <c r="AI28" s="70">
        <v>30.036461017563418</v>
      </c>
      <c r="AJ28" s="70">
        <v>9.0758346249468574E-2</v>
      </c>
      <c r="AK28" s="70">
        <v>69.644110185060839</v>
      </c>
      <c r="AL28" s="70">
        <v>0</v>
      </c>
      <c r="AM28" s="70">
        <v>0</v>
      </c>
      <c r="AN28" s="70">
        <v>0</v>
      </c>
    </row>
    <row r="30" spans="1:40" s="17" customFormat="1" ht="15" customHeight="1" x14ac:dyDescent="0.2">
      <c r="F30" s="17" t="str">
        <f>+E3</f>
        <v>TSP</v>
      </c>
      <c r="G30" s="17" t="str">
        <f t="shared" ref="G30:H30" si="0">+F3</f>
        <v>PM10</v>
      </c>
      <c r="H30" s="17" t="str">
        <f t="shared" si="0"/>
        <v>PM2.5</v>
      </c>
      <c r="I30" s="17" t="str">
        <f>+I3</f>
        <v>As</v>
      </c>
      <c r="J30" s="17" t="str">
        <f t="shared" ref="J30:L30" si="1">+J3</f>
        <v>Cd</v>
      </c>
      <c r="K30" s="17" t="str">
        <f t="shared" si="1"/>
        <v>Cr</v>
      </c>
      <c r="L30" s="17" t="str">
        <f t="shared" si="1"/>
        <v>Cu</v>
      </c>
      <c r="M30" s="17" t="str">
        <f t="shared" ref="M30:R30" si="2">+N3</f>
        <v>Ni</v>
      </c>
      <c r="N30" s="17" t="str">
        <f t="shared" si="2"/>
        <v>Pb</v>
      </c>
      <c r="O30" s="17" t="str">
        <f t="shared" si="2"/>
        <v>Se</v>
      </c>
      <c r="P30" s="17" t="str">
        <f t="shared" si="2"/>
        <v>Zn</v>
      </c>
      <c r="Q30" s="17" t="str">
        <f t="shared" si="2"/>
        <v>Benzo(b) flouranthene</v>
      </c>
      <c r="R30" s="17" t="str">
        <f t="shared" si="2"/>
        <v>Benzo(k) flouranthene</v>
      </c>
      <c r="S30" s="17" t="str">
        <f>+T3</f>
        <v>Benzo(a) pyrene</v>
      </c>
      <c r="Z30" s="17" t="str">
        <f>+F30</f>
        <v>TSP</v>
      </c>
      <c r="AA30" s="17" t="str">
        <f t="shared" ref="AA30:AM30" si="3">+G30</f>
        <v>PM10</v>
      </c>
      <c r="AB30" s="17" t="str">
        <f t="shared" si="3"/>
        <v>PM2.5</v>
      </c>
      <c r="AC30" s="17" t="str">
        <f t="shared" si="3"/>
        <v>As</v>
      </c>
      <c r="AD30" s="17" t="str">
        <f t="shared" si="3"/>
        <v>Cd</v>
      </c>
      <c r="AE30" s="17" t="str">
        <f t="shared" si="3"/>
        <v>Cr</v>
      </c>
      <c r="AF30" s="17" t="str">
        <f t="shared" si="3"/>
        <v>Cu</v>
      </c>
      <c r="AG30" s="17" t="str">
        <f t="shared" si="3"/>
        <v>Ni</v>
      </c>
      <c r="AH30" s="17" t="str">
        <f t="shared" si="3"/>
        <v>Pb</v>
      </c>
      <c r="AI30" s="17" t="str">
        <f t="shared" si="3"/>
        <v>Se</v>
      </c>
      <c r="AJ30" s="17" t="str">
        <f t="shared" si="3"/>
        <v>Zn</v>
      </c>
      <c r="AK30" s="17" t="str">
        <f t="shared" si="3"/>
        <v>Benzo(b) flouranthene</v>
      </c>
      <c r="AL30" s="17" t="str">
        <f t="shared" si="3"/>
        <v>Benzo(k) flouranthene</v>
      </c>
      <c r="AM30" s="17" t="str">
        <f t="shared" si="3"/>
        <v>Benzo(a) pyrene</v>
      </c>
    </row>
    <row r="31" spans="1:40" s="17" customFormat="1" ht="15" customHeight="1" x14ac:dyDescent="0.2">
      <c r="A31" s="268" t="s">
        <v>649</v>
      </c>
      <c r="B31" s="268" t="s">
        <v>864</v>
      </c>
      <c r="C31" s="268" t="s">
        <v>2199</v>
      </c>
      <c r="D31" s="268" t="s">
        <v>2223</v>
      </c>
      <c r="E31" s="268" t="s">
        <v>2200</v>
      </c>
      <c r="F31" s="268" t="s">
        <v>2201</v>
      </c>
      <c r="G31" s="268" t="s">
        <v>2202</v>
      </c>
      <c r="H31" s="268" t="s">
        <v>2203</v>
      </c>
      <c r="I31" s="268" t="s">
        <v>2204</v>
      </c>
      <c r="J31" s="268" t="s">
        <v>2205</v>
      </c>
      <c r="K31" s="268" t="s">
        <v>2206</v>
      </c>
      <c r="L31" s="268" t="s">
        <v>2207</v>
      </c>
      <c r="M31" s="268" t="s">
        <v>2208</v>
      </c>
      <c r="N31" s="268" t="s">
        <v>2209</v>
      </c>
      <c r="O31" s="268" t="s">
        <v>2210</v>
      </c>
      <c r="P31" s="268" t="s">
        <v>2211</v>
      </c>
      <c r="Q31" s="268" t="s">
        <v>2212</v>
      </c>
      <c r="R31" s="268" t="s">
        <v>2213</v>
      </c>
      <c r="S31" s="268" t="s">
        <v>2214</v>
      </c>
      <c r="V31" s="268" t="s">
        <v>649</v>
      </c>
      <c r="W31" s="268" t="s">
        <v>974</v>
      </c>
      <c r="X31" s="268" t="s">
        <v>2215</v>
      </c>
      <c r="Y31" s="268" t="s">
        <v>2226</v>
      </c>
      <c r="Z31" s="268" t="s">
        <v>2201</v>
      </c>
      <c r="AA31" s="268" t="s">
        <v>2202</v>
      </c>
      <c r="AB31" s="268" t="s">
        <v>2203</v>
      </c>
      <c r="AC31" s="268" t="s">
        <v>2204</v>
      </c>
      <c r="AD31" s="268" t="s">
        <v>2205</v>
      </c>
      <c r="AE31" s="268" t="s">
        <v>2206</v>
      </c>
      <c r="AF31" s="268" t="s">
        <v>2207</v>
      </c>
      <c r="AG31" s="268" t="s">
        <v>2208</v>
      </c>
      <c r="AH31" s="268" t="s">
        <v>2209</v>
      </c>
      <c r="AI31" s="268" t="s">
        <v>2210</v>
      </c>
      <c r="AJ31" s="268" t="s">
        <v>2211</v>
      </c>
      <c r="AK31" s="268" t="s">
        <v>2212</v>
      </c>
      <c r="AL31" s="268" t="s">
        <v>2213</v>
      </c>
      <c r="AM31" s="268" t="s">
        <v>2214</v>
      </c>
    </row>
    <row r="32" spans="1:40" ht="15" customHeight="1" x14ac:dyDescent="0.2">
      <c r="A32" s="4">
        <v>2023</v>
      </c>
      <c r="B32" s="4" t="s">
        <v>2216</v>
      </c>
      <c r="C32" s="4" t="s">
        <v>2217</v>
      </c>
      <c r="D32" s="4" t="s">
        <v>2224</v>
      </c>
      <c r="E32" s="6">
        <v>9579375.669288354</v>
      </c>
      <c r="F32" s="460">
        <v>0.64921768707482996</v>
      </c>
      <c r="G32" s="460">
        <v>0.47599999999999998</v>
      </c>
      <c r="H32" s="460">
        <v>0.26584489795918365</v>
      </c>
      <c r="I32" s="460">
        <v>2.6128435374149659E-3</v>
      </c>
      <c r="J32" s="460">
        <v>3.3286088435374151E-3</v>
      </c>
      <c r="K32" s="460">
        <v>2.5456367346938777E-2</v>
      </c>
      <c r="L32" s="460">
        <v>23.915249938775506</v>
      </c>
      <c r="M32" s="460">
        <v>3.4713622448979589E-2</v>
      </c>
      <c r="N32" s="460">
        <v>3.1863222278911567</v>
      </c>
      <c r="O32" s="460">
        <v>1.2984353741496601E-2</v>
      </c>
      <c r="P32" s="460">
        <v>9.1996854421768699</v>
      </c>
      <c r="Q32" s="460">
        <v>9.557142857142856E-5</v>
      </c>
      <c r="R32" s="460">
        <v>1.4108163265306122E-4</v>
      </c>
      <c r="S32" s="460">
        <v>1.8128877551020408E-3</v>
      </c>
      <c r="V32" s="4">
        <v>2023</v>
      </c>
      <c r="W32" s="4" t="s">
        <v>978</v>
      </c>
      <c r="X32" s="4" t="s">
        <v>2216</v>
      </c>
      <c r="Y32" s="4" t="s">
        <v>973</v>
      </c>
      <c r="Z32" s="189">
        <v>6.2191001156362864</v>
      </c>
      <c r="AA32" s="189">
        <v>4.5597828185812563</v>
      </c>
      <c r="AB32" s="189">
        <v>2.546628147314649</v>
      </c>
      <c r="AC32" s="189">
        <v>2.5029409809970239E-2</v>
      </c>
      <c r="AD32" s="189">
        <v>3.188599456836036E-2</v>
      </c>
      <c r="AE32" s="189">
        <v>0.24385610599173185</v>
      </c>
      <c r="AF32" s="189">
        <v>229.09316338845591</v>
      </c>
      <c r="AG32" s="189">
        <v>0.33253483028061709</v>
      </c>
      <c r="AH32" s="189">
        <v>30.522977624373208</v>
      </c>
      <c r="AI32" s="189">
        <v>0.12438200231272574</v>
      </c>
      <c r="AJ32" s="189">
        <v>88.127242889895385</v>
      </c>
      <c r="AK32" s="189">
        <v>9.1551461753627264E-4</v>
      </c>
      <c r="AL32" s="189">
        <v>1.3514739592202121E-3</v>
      </c>
      <c r="AM32" s="189">
        <v>1.7366332852375273E-2</v>
      </c>
    </row>
    <row r="33" spans="1:39" ht="15" customHeight="1" x14ac:dyDescent="0.2">
      <c r="A33" s="4">
        <v>2023</v>
      </c>
      <c r="B33" s="4" t="s">
        <v>2218</v>
      </c>
      <c r="C33" s="4" t="s">
        <v>2217</v>
      </c>
      <c r="D33" s="4" t="s">
        <v>2224</v>
      </c>
      <c r="E33" s="6">
        <v>1079815.2242727266</v>
      </c>
      <c r="F33" s="460">
        <v>0.64921768707482996</v>
      </c>
      <c r="G33" s="460">
        <v>0.47600000000000009</v>
      </c>
      <c r="H33" s="460">
        <v>0.26584489795918376</v>
      </c>
      <c r="I33" s="460">
        <v>2.6128435374149668E-3</v>
      </c>
      <c r="J33" s="460">
        <v>3.3286088435374155E-3</v>
      </c>
      <c r="K33" s="460">
        <v>2.545636734693878E-2</v>
      </c>
      <c r="L33" s="460">
        <v>23.91524993877551</v>
      </c>
      <c r="M33" s="460">
        <v>3.4713622448979596E-2</v>
      </c>
      <c r="N33" s="460">
        <v>3.1863222278911567</v>
      </c>
      <c r="O33" s="460">
        <v>1.2984353741496601E-2</v>
      </c>
      <c r="P33" s="460">
        <v>9.1996854421768717</v>
      </c>
      <c r="Q33" s="460">
        <v>9.5571428571428573E-5</v>
      </c>
      <c r="R33" s="460">
        <v>1.4108163265306125E-4</v>
      </c>
      <c r="S33" s="460">
        <v>1.8128877551020408E-3</v>
      </c>
      <c r="V33" s="4">
        <v>2023</v>
      </c>
      <c r="W33" s="4" t="s">
        <v>982</v>
      </c>
      <c r="X33" s="4" t="s">
        <v>2218</v>
      </c>
      <c r="Y33" s="4" t="s">
        <v>973</v>
      </c>
      <c r="Z33" s="189">
        <v>0.70103514237052833</v>
      </c>
      <c r="AA33" s="189">
        <v>0.51399204675381793</v>
      </c>
      <c r="AB33" s="189">
        <v>0.28706336811155608</v>
      </c>
      <c r="AC33" s="189">
        <v>2.8213882303432863E-3</v>
      </c>
      <c r="AD33" s="189">
        <v>3.5942825049005353E-3</v>
      </c>
      <c r="AE33" s="189">
        <v>2.7488173015903613E-2</v>
      </c>
      <c r="AF33" s="189">
        <v>25.82405097617719</v>
      </c>
      <c r="AG33" s="189">
        <v>3.7484298010063657E-2</v>
      </c>
      <c r="AH33" s="189">
        <v>3.4406392511154631</v>
      </c>
      <c r="AI33" s="189">
        <v>1.4020702847410567E-2</v>
      </c>
      <c r="AJ33" s="189">
        <v>9.933960398982757</v>
      </c>
      <c r="AK33" s="189">
        <v>1.0319948357692202E-4</v>
      </c>
      <c r="AL33" s="189">
        <v>1.5234209480402775E-4</v>
      </c>
      <c r="AM33" s="189">
        <v>1.9575837978567899E-3</v>
      </c>
    </row>
    <row r="34" spans="1:39" ht="15" customHeight="1" x14ac:dyDescent="0.2">
      <c r="A34" s="4">
        <v>2023</v>
      </c>
      <c r="B34" s="4" t="s">
        <v>2219</v>
      </c>
      <c r="C34" s="4" t="s">
        <v>2220</v>
      </c>
      <c r="D34" s="4" t="s">
        <v>2225</v>
      </c>
      <c r="E34" s="4">
        <v>10390989263.503561</v>
      </c>
      <c r="F34" s="460">
        <v>8.0000000000000019E-3</v>
      </c>
      <c r="G34" s="460">
        <v>8.0000000000000019E-3</v>
      </c>
      <c r="H34" s="460">
        <v>4.000000000000001E-3</v>
      </c>
      <c r="I34" s="460">
        <v>0</v>
      </c>
      <c r="J34" s="460">
        <v>0</v>
      </c>
      <c r="K34" s="460">
        <v>0.08</v>
      </c>
      <c r="L34" s="460">
        <v>0</v>
      </c>
      <c r="M34" s="460">
        <v>0.16</v>
      </c>
      <c r="N34" s="460">
        <v>0</v>
      </c>
      <c r="O34" s="460">
        <v>0</v>
      </c>
      <c r="P34" s="460">
        <v>0</v>
      </c>
      <c r="Q34" s="460">
        <v>0</v>
      </c>
      <c r="R34" s="460">
        <v>0</v>
      </c>
      <c r="S34" s="460">
        <v>0</v>
      </c>
      <c r="V34" s="4">
        <v>2023</v>
      </c>
      <c r="W34" s="4" t="s">
        <v>994</v>
      </c>
      <c r="X34" s="4" t="s">
        <v>2219</v>
      </c>
      <c r="Y34" s="4" t="s">
        <v>973</v>
      </c>
      <c r="Z34" s="189">
        <v>83.127914108028506</v>
      </c>
      <c r="AA34" s="189">
        <v>83.127914108028506</v>
      </c>
      <c r="AB34" s="189">
        <v>41.563957054014253</v>
      </c>
      <c r="AC34" s="189">
        <v>0</v>
      </c>
      <c r="AD34" s="189">
        <v>0</v>
      </c>
      <c r="AE34" s="189">
        <v>831.27914108028494</v>
      </c>
      <c r="AF34" s="189">
        <v>0</v>
      </c>
      <c r="AG34" s="189">
        <v>1662.5582821605699</v>
      </c>
      <c r="AH34" s="189">
        <v>0</v>
      </c>
      <c r="AI34" s="189">
        <v>0</v>
      </c>
      <c r="AJ34" s="189">
        <v>0</v>
      </c>
      <c r="AK34" s="189">
        <v>0</v>
      </c>
      <c r="AL34" s="189">
        <v>0</v>
      </c>
      <c r="AM34" s="189">
        <v>0</v>
      </c>
    </row>
    <row r="35" spans="1:39" ht="15" customHeight="1" x14ac:dyDescent="0.2">
      <c r="A35" s="4">
        <v>2023</v>
      </c>
      <c r="B35" s="4" t="s">
        <v>2221</v>
      </c>
      <c r="C35" s="4" t="s">
        <v>2220</v>
      </c>
      <c r="D35" s="4" t="s">
        <v>2225</v>
      </c>
      <c r="E35" s="4">
        <v>5661314402.4711456</v>
      </c>
      <c r="F35" s="460">
        <v>3.2000000000000003E-4</v>
      </c>
      <c r="G35" s="460">
        <v>3.2000000000000003E-4</v>
      </c>
      <c r="H35" s="460">
        <v>1.6000000000000001E-4</v>
      </c>
      <c r="I35" s="460">
        <v>0</v>
      </c>
      <c r="J35" s="460">
        <v>0</v>
      </c>
      <c r="K35" s="460">
        <v>0</v>
      </c>
      <c r="L35" s="460">
        <v>0.32</v>
      </c>
      <c r="M35" s="460">
        <v>0</v>
      </c>
      <c r="N35" s="460">
        <v>0</v>
      </c>
      <c r="O35" s="460">
        <v>0</v>
      </c>
      <c r="P35" s="460">
        <v>0</v>
      </c>
      <c r="Q35" s="460">
        <v>0</v>
      </c>
      <c r="R35" s="460">
        <v>0</v>
      </c>
      <c r="S35" s="460">
        <v>0</v>
      </c>
      <c r="V35" s="4">
        <v>2023</v>
      </c>
      <c r="W35" s="4" t="s">
        <v>994</v>
      </c>
      <c r="X35" s="4" t="s">
        <v>2221</v>
      </c>
      <c r="Y35" s="4" t="s">
        <v>973</v>
      </c>
      <c r="Z35" s="189">
        <v>1.8116206087907669</v>
      </c>
      <c r="AA35" s="189">
        <v>1.8116206087907669</v>
      </c>
      <c r="AB35" s="189">
        <v>0.90581030439538346</v>
      </c>
      <c r="AC35" s="189">
        <v>0</v>
      </c>
      <c r="AD35" s="189">
        <v>0</v>
      </c>
      <c r="AE35" s="189">
        <v>0</v>
      </c>
      <c r="AF35" s="189">
        <v>1811.6206087907667</v>
      </c>
      <c r="AG35" s="189">
        <v>0</v>
      </c>
      <c r="AH35" s="189">
        <v>0</v>
      </c>
      <c r="AI35" s="189">
        <v>0</v>
      </c>
      <c r="AJ35" s="189">
        <v>0</v>
      </c>
      <c r="AK35" s="189">
        <v>0</v>
      </c>
      <c r="AL35" s="189">
        <v>0</v>
      </c>
      <c r="AM35" s="189">
        <v>0</v>
      </c>
    </row>
    <row r="36" spans="1:39" ht="15" customHeight="1" x14ac:dyDescent="0.2">
      <c r="A36" s="4">
        <v>2023</v>
      </c>
      <c r="B36" s="4" t="s">
        <v>2222</v>
      </c>
      <c r="C36" s="4" t="s">
        <v>2220</v>
      </c>
      <c r="D36" s="4" t="s">
        <v>2225</v>
      </c>
      <c r="E36" s="4">
        <v>10390989263.503561</v>
      </c>
      <c r="F36" s="460">
        <v>1.8000000000000006E-2</v>
      </c>
      <c r="G36" s="460">
        <v>1.8000000000000006E-2</v>
      </c>
      <c r="H36" s="460">
        <v>9.0000000000000149E-3</v>
      </c>
      <c r="I36" s="460">
        <v>0</v>
      </c>
      <c r="J36" s="460">
        <v>0</v>
      </c>
      <c r="K36" s="460">
        <v>0</v>
      </c>
      <c r="L36" s="460">
        <v>0</v>
      </c>
      <c r="M36" s="460">
        <v>0</v>
      </c>
      <c r="N36" s="460">
        <v>0</v>
      </c>
      <c r="O36" s="460">
        <v>0</v>
      </c>
      <c r="P36" s="460">
        <v>0</v>
      </c>
      <c r="Q36" s="460">
        <v>0</v>
      </c>
      <c r="R36" s="460">
        <v>0</v>
      </c>
      <c r="S36" s="460">
        <v>0</v>
      </c>
      <c r="V36" s="4">
        <v>2023</v>
      </c>
      <c r="W36" s="4" t="s">
        <v>994</v>
      </c>
      <c r="X36" s="4" t="s">
        <v>2222</v>
      </c>
      <c r="Y36" s="4" t="s">
        <v>973</v>
      </c>
      <c r="Z36" s="189">
        <v>187.03780674306415</v>
      </c>
      <c r="AA36" s="189">
        <v>187.03780674306415</v>
      </c>
      <c r="AB36" s="189">
        <v>93.518903371532204</v>
      </c>
      <c r="AC36" s="189">
        <v>0</v>
      </c>
      <c r="AD36" s="189">
        <v>0</v>
      </c>
      <c r="AE36" s="189">
        <v>0</v>
      </c>
      <c r="AF36" s="189">
        <v>0</v>
      </c>
      <c r="AG36" s="189">
        <v>0</v>
      </c>
      <c r="AH36" s="189">
        <v>0</v>
      </c>
      <c r="AI36" s="189">
        <v>0</v>
      </c>
      <c r="AJ36" s="189">
        <v>0</v>
      </c>
      <c r="AK36" s="189">
        <v>0</v>
      </c>
      <c r="AL36" s="189">
        <v>0</v>
      </c>
      <c r="AM36" s="189">
        <v>0</v>
      </c>
    </row>
    <row r="64" spans="25:40" ht="15" customHeight="1" x14ac:dyDescent="0.2">
      <c r="Y64" s="68"/>
      <c r="Z64" s="68"/>
      <c r="AA64" s="68"/>
      <c r="AB64" s="68"/>
      <c r="AC64" s="68"/>
      <c r="AD64" s="68"/>
      <c r="AE64" s="68"/>
      <c r="AF64" s="68"/>
      <c r="AG64" s="68"/>
      <c r="AH64" s="68"/>
      <c r="AI64" s="68"/>
      <c r="AJ64" s="68"/>
      <c r="AK64" s="68"/>
      <c r="AL64" s="68"/>
      <c r="AM64" s="68"/>
      <c r="AN64" s="68"/>
    </row>
    <row r="65" spans="25:40" ht="15" customHeight="1" x14ac:dyDescent="0.2">
      <c r="Y65" s="68"/>
      <c r="Z65" s="68"/>
      <c r="AA65" s="68"/>
      <c r="AB65" s="68"/>
      <c r="AC65" s="68"/>
      <c r="AD65" s="68"/>
      <c r="AE65" s="68"/>
      <c r="AF65" s="68"/>
      <c r="AG65" s="68"/>
      <c r="AH65" s="68"/>
      <c r="AI65" s="68"/>
      <c r="AJ65" s="68"/>
      <c r="AK65" s="68"/>
      <c r="AL65" s="68"/>
      <c r="AM65" s="68"/>
      <c r="AN65" s="68"/>
    </row>
    <row r="66" spans="25:40" ht="15" customHeight="1" x14ac:dyDescent="0.2">
      <c r="Y66" s="68"/>
      <c r="Z66" s="68"/>
      <c r="AA66" s="68"/>
      <c r="AB66" s="68"/>
      <c r="AC66" s="68"/>
      <c r="AD66" s="68"/>
      <c r="AE66" s="68"/>
      <c r="AF66" s="68"/>
      <c r="AG66" s="68"/>
      <c r="AH66" s="68"/>
      <c r="AI66" s="68"/>
      <c r="AJ66" s="68"/>
      <c r="AK66" s="68"/>
      <c r="AL66" s="68"/>
      <c r="AM66" s="68"/>
      <c r="AN66" s="68"/>
    </row>
    <row r="67" spans="25:40" ht="15" customHeight="1" x14ac:dyDescent="0.2">
      <c r="Y67" s="68"/>
      <c r="Z67" s="68"/>
      <c r="AA67" s="68"/>
      <c r="AB67" s="68"/>
      <c r="AC67" s="68"/>
      <c r="AD67" s="68"/>
      <c r="AE67" s="68"/>
      <c r="AF67" s="68"/>
      <c r="AG67" s="68"/>
      <c r="AH67" s="68"/>
      <c r="AI67" s="68"/>
      <c r="AJ67" s="68"/>
      <c r="AK67" s="68"/>
      <c r="AL67" s="68"/>
      <c r="AM67" s="68"/>
      <c r="AN67" s="68"/>
    </row>
    <row r="68" spans="25:40" ht="15" customHeight="1" x14ac:dyDescent="0.2">
      <c r="Y68" s="68"/>
      <c r="Z68" s="68"/>
      <c r="AA68" s="68"/>
      <c r="AB68" s="68"/>
      <c r="AC68" s="68"/>
      <c r="AD68" s="68"/>
      <c r="AE68" s="68"/>
      <c r="AF68" s="68"/>
      <c r="AG68" s="68"/>
      <c r="AH68" s="68"/>
      <c r="AI68" s="68"/>
      <c r="AJ68" s="68"/>
      <c r="AK68" s="68"/>
      <c r="AL68" s="68"/>
      <c r="AM68" s="68"/>
      <c r="AN68" s="68"/>
    </row>
    <row r="69" spans="25:40" ht="15" customHeight="1" x14ac:dyDescent="0.2">
      <c r="Y69" s="68"/>
      <c r="Z69" s="68"/>
      <c r="AA69" s="68"/>
      <c r="AB69" s="68"/>
      <c r="AC69" s="68"/>
      <c r="AD69" s="68"/>
      <c r="AE69" s="68"/>
      <c r="AF69" s="68"/>
      <c r="AG69" s="68"/>
      <c r="AH69" s="68"/>
      <c r="AI69" s="68"/>
      <c r="AJ69" s="68"/>
      <c r="AK69" s="68"/>
      <c r="AL69" s="68"/>
      <c r="AM69" s="68"/>
      <c r="AN69" s="68"/>
    </row>
    <row r="70" spans="25:40" ht="15" customHeight="1" x14ac:dyDescent="0.2">
      <c r="Y70" s="68"/>
      <c r="Z70" s="68"/>
      <c r="AA70" s="68"/>
      <c r="AB70" s="68"/>
      <c r="AC70" s="68"/>
      <c r="AD70" s="68"/>
      <c r="AE70" s="68"/>
      <c r="AF70" s="68"/>
      <c r="AG70" s="68"/>
      <c r="AH70" s="68"/>
      <c r="AI70" s="68"/>
      <c r="AJ70" s="68"/>
      <c r="AK70" s="68"/>
      <c r="AL70" s="68"/>
      <c r="AM70" s="68"/>
      <c r="AN70" s="68"/>
    </row>
    <row r="71" spans="25:40" ht="15" customHeight="1" x14ac:dyDescent="0.2">
      <c r="Y71" s="68"/>
      <c r="Z71" s="68"/>
      <c r="AA71" s="68"/>
      <c r="AB71" s="68"/>
      <c r="AC71" s="68"/>
      <c r="AD71" s="68"/>
      <c r="AE71" s="68"/>
      <c r="AF71" s="68"/>
      <c r="AG71" s="68"/>
      <c r="AH71" s="68"/>
      <c r="AI71" s="68"/>
      <c r="AJ71" s="68"/>
      <c r="AK71" s="68"/>
      <c r="AL71" s="68"/>
      <c r="AM71" s="68"/>
      <c r="AN71" s="68"/>
    </row>
    <row r="72" spans="25:40" ht="15" customHeight="1" x14ac:dyDescent="0.2">
      <c r="Y72" s="68"/>
      <c r="Z72" s="68"/>
      <c r="AA72" s="68"/>
      <c r="AB72" s="68"/>
      <c r="AC72" s="68"/>
      <c r="AD72" s="68"/>
      <c r="AE72" s="68"/>
      <c r="AF72" s="68"/>
      <c r="AG72" s="68"/>
      <c r="AH72" s="68"/>
      <c r="AI72" s="68"/>
      <c r="AJ72" s="68"/>
      <c r="AK72" s="68"/>
      <c r="AL72" s="68"/>
      <c r="AM72" s="68"/>
      <c r="AN72" s="68"/>
    </row>
    <row r="73" spans="25:40" ht="15" customHeight="1" x14ac:dyDescent="0.2">
      <c r="Y73" s="68"/>
      <c r="Z73" s="68"/>
      <c r="AA73" s="68"/>
      <c r="AB73" s="68"/>
      <c r="AC73" s="68"/>
      <c r="AD73" s="68"/>
      <c r="AE73" s="68"/>
      <c r="AF73" s="68"/>
      <c r="AG73" s="68"/>
      <c r="AH73" s="68"/>
      <c r="AI73" s="68"/>
      <c r="AJ73" s="68"/>
      <c r="AK73" s="68"/>
      <c r="AL73" s="68"/>
      <c r="AM73" s="68"/>
      <c r="AN73" s="68"/>
    </row>
    <row r="74" spans="25:40" ht="15" customHeight="1" x14ac:dyDescent="0.2">
      <c r="Y74" s="68"/>
      <c r="Z74" s="68"/>
      <c r="AA74" s="68"/>
      <c r="AB74" s="68"/>
      <c r="AC74" s="68"/>
      <c r="AD74" s="68"/>
      <c r="AE74" s="68"/>
      <c r="AF74" s="68"/>
      <c r="AG74" s="68"/>
      <c r="AH74" s="68"/>
      <c r="AI74" s="68"/>
      <c r="AJ74" s="68"/>
      <c r="AK74" s="68"/>
      <c r="AL74" s="68"/>
      <c r="AM74" s="68"/>
      <c r="AN74" s="68"/>
    </row>
    <row r="75" spans="25:40" ht="15" customHeight="1" x14ac:dyDescent="0.2">
      <c r="Y75" s="68"/>
      <c r="Z75" s="68"/>
      <c r="AA75" s="68"/>
      <c r="AB75" s="68"/>
      <c r="AC75" s="68"/>
      <c r="AD75" s="68"/>
      <c r="AE75" s="68"/>
      <c r="AF75" s="68"/>
      <c r="AG75" s="68"/>
      <c r="AH75" s="68"/>
      <c r="AI75" s="68"/>
      <c r="AJ75" s="68"/>
      <c r="AK75" s="68"/>
      <c r="AL75" s="68"/>
      <c r="AM75" s="68"/>
      <c r="AN75" s="68"/>
    </row>
    <row r="76" spans="25:40" ht="15" customHeight="1" x14ac:dyDescent="0.2">
      <c r="Y76" s="68"/>
      <c r="Z76" s="68"/>
      <c r="AA76" s="68"/>
      <c r="AB76" s="68"/>
      <c r="AC76" s="68"/>
      <c r="AD76" s="68"/>
      <c r="AE76" s="68"/>
      <c r="AF76" s="68"/>
      <c r="AG76" s="68"/>
      <c r="AH76" s="68"/>
      <c r="AI76" s="68"/>
      <c r="AJ76" s="68"/>
      <c r="AK76" s="68"/>
      <c r="AL76" s="68"/>
      <c r="AM76" s="68"/>
      <c r="AN76" s="68"/>
    </row>
    <row r="77" spans="25:40" ht="15" customHeight="1" x14ac:dyDescent="0.2">
      <c r="Y77" s="68"/>
      <c r="Z77" s="68"/>
      <c r="AA77" s="68"/>
      <c r="AB77" s="68"/>
      <c r="AC77" s="68"/>
      <c r="AD77" s="68"/>
      <c r="AE77" s="68"/>
      <c r="AF77" s="68"/>
      <c r="AG77" s="68"/>
      <c r="AH77" s="68"/>
      <c r="AI77" s="68"/>
      <c r="AJ77" s="68"/>
      <c r="AK77" s="68"/>
      <c r="AL77" s="68"/>
      <c r="AM77" s="68"/>
      <c r="AN77" s="68"/>
    </row>
    <row r="78" spans="25:40" ht="15" customHeight="1" x14ac:dyDescent="0.2">
      <c r="Y78" s="68"/>
      <c r="Z78" s="68"/>
      <c r="AA78" s="68"/>
      <c r="AB78" s="68"/>
      <c r="AC78" s="68"/>
      <c r="AD78" s="68"/>
      <c r="AE78" s="68"/>
      <c r="AF78" s="68"/>
      <c r="AG78" s="68"/>
      <c r="AH78" s="68"/>
      <c r="AI78" s="68"/>
      <c r="AJ78" s="68"/>
      <c r="AK78" s="68"/>
      <c r="AL78" s="68"/>
      <c r="AM78" s="68"/>
      <c r="AN78" s="68"/>
    </row>
    <row r="79" spans="25:40" ht="15" customHeight="1" x14ac:dyDescent="0.2">
      <c r="Y79" s="68"/>
      <c r="Z79" s="68"/>
      <c r="AA79" s="68"/>
      <c r="AB79" s="68"/>
      <c r="AC79" s="68"/>
      <c r="AD79" s="68"/>
      <c r="AE79" s="68"/>
      <c r="AF79" s="68"/>
      <c r="AG79" s="68"/>
      <c r="AH79" s="68"/>
      <c r="AI79" s="68"/>
      <c r="AJ79" s="68"/>
      <c r="AK79" s="68"/>
      <c r="AL79" s="68"/>
      <c r="AM79" s="68"/>
      <c r="AN79" s="68"/>
    </row>
    <row r="80" spans="25:40" ht="15" customHeight="1" x14ac:dyDescent="0.2">
      <c r="Y80" s="68"/>
      <c r="Z80" s="68"/>
      <c r="AA80" s="68"/>
      <c r="AB80" s="68"/>
      <c r="AC80" s="68"/>
      <c r="AD80" s="68"/>
      <c r="AE80" s="68"/>
      <c r="AF80" s="68"/>
      <c r="AG80" s="68"/>
      <c r="AH80" s="68"/>
      <c r="AI80" s="68"/>
      <c r="AJ80" s="68"/>
      <c r="AK80" s="68"/>
      <c r="AL80" s="68"/>
      <c r="AM80" s="68"/>
      <c r="AN80" s="68"/>
    </row>
    <row r="81" spans="25:40" ht="15" customHeight="1" x14ac:dyDescent="0.2">
      <c r="Y81" s="68"/>
      <c r="Z81" s="68"/>
      <c r="AA81" s="68"/>
      <c r="AB81" s="68"/>
      <c r="AC81" s="68"/>
      <c r="AD81" s="68"/>
      <c r="AE81" s="68"/>
      <c r="AF81" s="68"/>
      <c r="AG81" s="68"/>
      <c r="AH81" s="68"/>
      <c r="AI81" s="68"/>
      <c r="AJ81" s="68"/>
      <c r="AK81" s="68"/>
      <c r="AL81" s="68"/>
      <c r="AM81" s="68"/>
      <c r="AN81" s="68"/>
    </row>
    <row r="82" spans="25:40" ht="15" customHeight="1" x14ac:dyDescent="0.2">
      <c r="Y82" s="68"/>
      <c r="Z82" s="68"/>
      <c r="AA82" s="68"/>
      <c r="AB82" s="68"/>
      <c r="AC82" s="68"/>
      <c r="AD82" s="68"/>
      <c r="AE82" s="68"/>
      <c r="AF82" s="68"/>
      <c r="AG82" s="68"/>
      <c r="AH82" s="68"/>
      <c r="AI82" s="68"/>
      <c r="AJ82" s="68"/>
      <c r="AK82" s="68"/>
      <c r="AL82" s="68"/>
      <c r="AM82" s="68"/>
      <c r="AN82" s="68"/>
    </row>
    <row r="83" spans="25:40" ht="15" customHeight="1" x14ac:dyDescent="0.2">
      <c r="Y83" s="68"/>
      <c r="Z83" s="68"/>
      <c r="AA83" s="68"/>
      <c r="AB83" s="68"/>
      <c r="AC83" s="68"/>
      <c r="AD83" s="68"/>
      <c r="AE83" s="68"/>
      <c r="AF83" s="68"/>
      <c r="AG83" s="68"/>
      <c r="AH83" s="68"/>
      <c r="AI83" s="68"/>
      <c r="AJ83" s="68"/>
      <c r="AK83" s="68"/>
      <c r="AL83" s="68"/>
      <c r="AM83" s="68"/>
      <c r="AN83" s="68"/>
    </row>
    <row r="84" spans="25:40" ht="15" customHeight="1" x14ac:dyDescent="0.2">
      <c r="Y84" s="68"/>
      <c r="Z84" s="68"/>
      <c r="AA84" s="68"/>
      <c r="AB84" s="68"/>
      <c r="AC84" s="68"/>
      <c r="AD84" s="68"/>
      <c r="AE84" s="68"/>
      <c r="AF84" s="68"/>
      <c r="AG84" s="68"/>
      <c r="AH84" s="68"/>
      <c r="AI84" s="68"/>
      <c r="AJ84" s="68"/>
      <c r="AK84" s="68"/>
      <c r="AL84" s="68"/>
      <c r="AM84" s="68"/>
      <c r="AN84" s="68"/>
    </row>
    <row r="85" spans="25:40" ht="15" customHeight="1" x14ac:dyDescent="0.2">
      <c r="Y85" s="68"/>
      <c r="Z85" s="68"/>
      <c r="AA85" s="68"/>
      <c r="AB85" s="68"/>
      <c r="AC85" s="68"/>
      <c r="AD85" s="68"/>
      <c r="AE85" s="68"/>
      <c r="AF85" s="68"/>
      <c r="AG85" s="68"/>
      <c r="AH85" s="68"/>
      <c r="AI85" s="68"/>
      <c r="AJ85" s="68"/>
      <c r="AK85" s="68"/>
      <c r="AL85" s="68"/>
      <c r="AM85" s="68"/>
      <c r="AN85" s="68"/>
    </row>
    <row r="86" spans="25:40" ht="15" customHeight="1" x14ac:dyDescent="0.2">
      <c r="Y86" s="68"/>
      <c r="Z86" s="68"/>
      <c r="AA86" s="68"/>
      <c r="AB86" s="68"/>
      <c r="AC86" s="68"/>
      <c r="AD86" s="68"/>
      <c r="AE86" s="68"/>
      <c r="AF86" s="68"/>
      <c r="AG86" s="68"/>
      <c r="AH86" s="68"/>
      <c r="AI86" s="68"/>
      <c r="AJ86" s="68"/>
      <c r="AK86" s="68"/>
      <c r="AL86" s="68"/>
      <c r="AM86" s="68"/>
      <c r="AN86" s="68"/>
    </row>
    <row r="87" spans="25:40" ht="15" customHeight="1" x14ac:dyDescent="0.2">
      <c r="Y87" s="68"/>
      <c r="Z87" s="68"/>
      <c r="AA87" s="68"/>
      <c r="AB87" s="68"/>
      <c r="AC87" s="68"/>
      <c r="AD87" s="68"/>
      <c r="AE87" s="68"/>
      <c r="AF87" s="68"/>
      <c r="AG87" s="68"/>
      <c r="AH87" s="68"/>
      <c r="AI87" s="68"/>
      <c r="AJ87" s="68"/>
      <c r="AK87" s="68"/>
      <c r="AL87" s="68"/>
      <c r="AM87" s="68"/>
      <c r="AN87" s="68"/>
    </row>
    <row r="88" spans="25:40" ht="15" customHeight="1" x14ac:dyDescent="0.2">
      <c r="Y88" s="68"/>
    </row>
    <row r="89" spans="25:40" ht="15" customHeight="1" x14ac:dyDescent="0.2">
      <c r="Y89" s="68"/>
    </row>
    <row r="90" spans="25:40" ht="15" customHeight="1" x14ac:dyDescent="0.2">
      <c r="Y90" s="68"/>
    </row>
    <row r="91" spans="25:40" ht="15" customHeight="1" x14ac:dyDescent="0.2">
      <c r="Y91" s="68"/>
    </row>
    <row r="92" spans="25:40" ht="15" customHeight="1" x14ac:dyDescent="0.2">
      <c r="Y92" s="68"/>
    </row>
  </sheetData>
  <pageMargins left="0.7" right="0.7" top="0.75" bottom="0.75" header="0.3" footer="0.3"/>
  <pageSetup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AO18"/>
  <sheetViews>
    <sheetView zoomScale="90" zoomScaleNormal="90" workbookViewId="0">
      <pane xSplit="2" ySplit="3" topLeftCell="C4" activePane="bottomRight" state="frozen"/>
      <selection pane="topRight"/>
      <selection pane="bottomLeft"/>
      <selection pane="bottomRight" activeCell="C4" sqref="C4"/>
    </sheetView>
  </sheetViews>
  <sheetFormatPr defaultColWidth="9.109375" defaultRowHeight="15" customHeight="1" x14ac:dyDescent="0.25"/>
  <cols>
    <col min="1" max="1" width="11.109375" style="8" customWidth="1"/>
    <col min="2" max="2" width="50.6640625" style="8" customWidth="1"/>
    <col min="3" max="32" width="6.109375" style="8" customWidth="1"/>
    <col min="33" max="41" width="6" style="8" customWidth="1"/>
    <col min="42" max="16384" width="9.109375" style="8"/>
  </cols>
  <sheetData>
    <row r="1" spans="1:41" ht="15.6" x14ac:dyDescent="0.25">
      <c r="A1" s="23" t="s">
        <v>2352</v>
      </c>
    </row>
    <row r="3" spans="1:41" s="17" customFormat="1" ht="15" customHeight="1" x14ac:dyDescent="0.2">
      <c r="A3" s="19" t="s">
        <v>1646</v>
      </c>
      <c r="B3" s="19" t="s">
        <v>1647</v>
      </c>
      <c r="C3" s="19" t="s">
        <v>4</v>
      </c>
      <c r="D3" s="19" t="s">
        <v>5</v>
      </c>
      <c r="E3" s="19" t="s">
        <v>6</v>
      </c>
      <c r="F3" s="19" t="s">
        <v>7</v>
      </c>
      <c r="G3" s="19" t="s">
        <v>8</v>
      </c>
      <c r="H3" s="19" t="s">
        <v>9</v>
      </c>
      <c r="I3" s="19" t="s">
        <v>10</v>
      </c>
      <c r="J3" s="19" t="s">
        <v>11</v>
      </c>
      <c r="K3" s="19" t="s">
        <v>12</v>
      </c>
      <c r="L3" s="19" t="s">
        <v>13</v>
      </c>
      <c r="M3" s="19" t="s">
        <v>14</v>
      </c>
      <c r="N3" s="19" t="s">
        <v>15</v>
      </c>
      <c r="O3" s="19" t="s">
        <v>16</v>
      </c>
      <c r="P3" s="19" t="s">
        <v>17</v>
      </c>
      <c r="Q3" s="19" t="s">
        <v>18</v>
      </c>
      <c r="R3" s="19" t="s">
        <v>19</v>
      </c>
      <c r="S3" s="19" t="s">
        <v>20</v>
      </c>
      <c r="T3" s="19" t="s">
        <v>21</v>
      </c>
      <c r="U3" s="19" t="s">
        <v>22</v>
      </c>
      <c r="V3" s="19" t="s">
        <v>23</v>
      </c>
      <c r="W3" s="19" t="s">
        <v>24</v>
      </c>
      <c r="X3" s="19" t="s">
        <v>25</v>
      </c>
      <c r="Y3" s="19" t="s">
        <v>26</v>
      </c>
      <c r="Z3" s="19" t="s">
        <v>27</v>
      </c>
      <c r="AA3" s="19" t="s">
        <v>28</v>
      </c>
      <c r="AB3" s="19" t="s">
        <v>29</v>
      </c>
      <c r="AC3" s="19" t="s">
        <v>30</v>
      </c>
      <c r="AD3" s="19" t="s">
        <v>31</v>
      </c>
      <c r="AE3" s="19" t="s">
        <v>32</v>
      </c>
      <c r="AF3" s="19" t="s">
        <v>1057</v>
      </c>
      <c r="AG3" s="19" t="s">
        <v>1287</v>
      </c>
      <c r="AH3" s="17">
        <v>2016</v>
      </c>
      <c r="AI3" s="17">
        <v>2017</v>
      </c>
      <c r="AJ3" s="17">
        <v>2018</v>
      </c>
      <c r="AK3" s="17">
        <v>2019</v>
      </c>
      <c r="AL3" s="17">
        <v>2020</v>
      </c>
      <c r="AM3" s="17">
        <v>2021</v>
      </c>
      <c r="AN3" s="17">
        <v>2022</v>
      </c>
      <c r="AO3" s="17">
        <v>2023</v>
      </c>
    </row>
    <row r="4" spans="1:41" s="4" customFormat="1" ht="15" customHeight="1" x14ac:dyDescent="0.2">
      <c r="A4" s="255" t="s">
        <v>976</v>
      </c>
      <c r="B4" s="255" t="s">
        <v>977</v>
      </c>
      <c r="C4" s="462">
        <v>7.2502520836790119</v>
      </c>
      <c r="D4" s="462">
        <v>7.3114516077956999</v>
      </c>
      <c r="E4" s="462">
        <v>7.2954596732042596</v>
      </c>
      <c r="F4" s="462">
        <v>7.2724847539271407</v>
      </c>
      <c r="G4" s="462">
        <v>7.2585458748498786</v>
      </c>
      <c r="H4" s="462">
        <v>7.2615014373359852</v>
      </c>
      <c r="I4" s="462">
        <v>7.2452827648061184</v>
      </c>
      <c r="J4" s="462">
        <v>7.2255675320216257</v>
      </c>
      <c r="K4" s="462">
        <v>7.1735312538664484</v>
      </c>
      <c r="L4" s="462">
        <v>7.2155985956619446</v>
      </c>
      <c r="M4" s="462">
        <v>7.2491290577042848</v>
      </c>
      <c r="N4" s="462">
        <v>7.2821197291065616</v>
      </c>
      <c r="O4" s="462">
        <v>7.3237286081590582</v>
      </c>
      <c r="P4" s="462">
        <v>7.352528478901748</v>
      </c>
      <c r="Q4" s="462">
        <v>7.4506915338107227</v>
      </c>
      <c r="R4" s="462">
        <v>7.6647178320756995</v>
      </c>
      <c r="S4" s="462">
        <v>7.8492116403621921</v>
      </c>
      <c r="T4" s="462">
        <v>7.9824698355744736</v>
      </c>
      <c r="U4" s="462">
        <v>8.1166348460603217</v>
      </c>
      <c r="V4" s="462">
        <v>8.3149502318071473</v>
      </c>
      <c r="W4" s="462">
        <v>8.6741014731070276</v>
      </c>
      <c r="X4" s="462">
        <v>9.309247899735734</v>
      </c>
      <c r="Y4" s="462">
        <v>10.024838815445291</v>
      </c>
      <c r="Z4" s="462">
        <v>10.448025211241509</v>
      </c>
      <c r="AA4" s="462">
        <v>7.7822175669322586</v>
      </c>
      <c r="AB4" s="462">
        <v>9.6991661656120041</v>
      </c>
      <c r="AC4" s="462">
        <v>9.1819998883382432</v>
      </c>
      <c r="AD4" s="462">
        <v>8.8060410032806633</v>
      </c>
      <c r="AE4" s="462">
        <v>8.5554041586403837</v>
      </c>
      <c r="AF4" s="462">
        <v>8.3713561742914262</v>
      </c>
      <c r="AG4" s="462">
        <v>8.2348279662157626</v>
      </c>
      <c r="AH4" s="462">
        <v>8.1385980515246121</v>
      </c>
      <c r="AI4" s="462">
        <v>8.0682852772363862</v>
      </c>
      <c r="AJ4" s="462">
        <v>8.0810898559591458</v>
      </c>
      <c r="AK4" s="462">
        <v>8.2168283267590336</v>
      </c>
      <c r="AL4" s="462">
        <v>8.2853625748637452</v>
      </c>
      <c r="AM4" s="462">
        <v>8.6331950691231469</v>
      </c>
      <c r="AN4" s="462">
        <v>8.9161975777030502</v>
      </c>
      <c r="AO4" s="463">
        <v>9.1389824054082816</v>
      </c>
    </row>
    <row r="5" spans="1:41" s="4" customFormat="1" ht="15" customHeight="1" x14ac:dyDescent="0.2">
      <c r="A5" s="255" t="s">
        <v>1644</v>
      </c>
      <c r="B5" s="255" t="s">
        <v>1642</v>
      </c>
      <c r="C5" s="462">
        <v>2.7107667939382769</v>
      </c>
      <c r="D5" s="462">
        <v>2.8890134389478002</v>
      </c>
      <c r="E5" s="462">
        <v>3.0904704088185149</v>
      </c>
      <c r="F5" s="462">
        <v>3.2958854779148172</v>
      </c>
      <c r="G5" s="462">
        <v>3.2966168667864624</v>
      </c>
      <c r="H5" s="462">
        <v>2.9825185903088745</v>
      </c>
      <c r="I5" s="462">
        <v>2.8223134918028681</v>
      </c>
      <c r="J5" s="462">
        <v>2.757223792318928</v>
      </c>
      <c r="K5" s="462">
        <v>2.6695557857280789</v>
      </c>
      <c r="L5" s="462">
        <v>2.758734406009518</v>
      </c>
      <c r="M5" s="462">
        <v>2.8498641859088423</v>
      </c>
      <c r="N5" s="462">
        <v>3.0693336911990565</v>
      </c>
      <c r="O5" s="462">
        <v>3.1163395761688562</v>
      </c>
      <c r="P5" s="462">
        <v>2.8323083186038089</v>
      </c>
      <c r="Q5" s="462">
        <v>2.6127523853487329</v>
      </c>
      <c r="R5" s="462">
        <v>2.3555969461043804</v>
      </c>
      <c r="S5" s="462">
        <v>2.5190846737564097</v>
      </c>
      <c r="T5" s="462">
        <v>2.140164269834508</v>
      </c>
      <c r="U5" s="462">
        <v>2.1264753072877998</v>
      </c>
      <c r="V5" s="462">
        <v>1.9731175171552287</v>
      </c>
      <c r="W5" s="462">
        <v>2.1606429105427685</v>
      </c>
      <c r="X5" s="462">
        <v>2.2469758938806237</v>
      </c>
      <c r="Y5" s="462">
        <v>2.4940227527393217</v>
      </c>
      <c r="Z5" s="462">
        <v>2.513266208674434</v>
      </c>
      <c r="AA5" s="462">
        <v>2.3962137200981823</v>
      </c>
      <c r="AB5" s="462">
        <v>2.4883723140163365</v>
      </c>
      <c r="AC5" s="462">
        <v>2.3687260074067691</v>
      </c>
      <c r="AD5" s="462">
        <v>2.0683523488938147</v>
      </c>
      <c r="AE5" s="462">
        <v>2.0031551131031677</v>
      </c>
      <c r="AF5" s="462">
        <v>1.9379055464170762</v>
      </c>
      <c r="AG5" s="462">
        <v>1.8227235655802998</v>
      </c>
      <c r="AH5" s="462">
        <v>1.9030911302670694</v>
      </c>
      <c r="AI5" s="462">
        <v>1.9374682458799863</v>
      </c>
      <c r="AJ5" s="462">
        <v>1.9491180131892161</v>
      </c>
      <c r="AK5" s="462">
        <v>1.9831887413116047</v>
      </c>
      <c r="AL5" s="462">
        <v>1.0506219367718004</v>
      </c>
      <c r="AM5" s="462">
        <v>1.1483992068201423</v>
      </c>
      <c r="AN5" s="462">
        <v>1.6366017629796707</v>
      </c>
      <c r="AO5" s="463">
        <v>1.6940995276159934</v>
      </c>
    </row>
    <row r="6" spans="1:41" s="4" customFormat="1" ht="15" customHeight="1" x14ac:dyDescent="0.2">
      <c r="A6" s="255" t="s">
        <v>1644</v>
      </c>
      <c r="B6" s="255" t="s">
        <v>1643</v>
      </c>
      <c r="C6" s="462">
        <v>20.164619526071881</v>
      </c>
      <c r="D6" s="462">
        <v>21.33548714105525</v>
      </c>
      <c r="E6" s="462">
        <v>23.031494151196139</v>
      </c>
      <c r="F6" s="462">
        <v>24.416124462052121</v>
      </c>
      <c r="G6" s="462">
        <v>25.467055013251731</v>
      </c>
      <c r="H6" s="462">
        <v>24.498671069725177</v>
      </c>
      <c r="I6" s="462">
        <v>22.610773218195622</v>
      </c>
      <c r="J6" s="462">
        <v>23.442426187679452</v>
      </c>
      <c r="K6" s="462">
        <v>23.007453714271605</v>
      </c>
      <c r="L6" s="462">
        <v>25.210863553981035</v>
      </c>
      <c r="M6" s="462">
        <v>25.838200564090425</v>
      </c>
      <c r="N6" s="462">
        <v>27.150348598777079</v>
      </c>
      <c r="O6" s="462">
        <v>27.748595409846953</v>
      </c>
      <c r="P6" s="462">
        <v>29.843400933374589</v>
      </c>
      <c r="Q6" s="462">
        <v>31.60968061867748</v>
      </c>
      <c r="R6" s="462">
        <v>32.418336625887932</v>
      </c>
      <c r="S6" s="462">
        <v>32.846543326243598</v>
      </c>
      <c r="T6" s="462">
        <v>28.404008730165494</v>
      </c>
      <c r="U6" s="462">
        <v>29.520500692712197</v>
      </c>
      <c r="V6" s="462">
        <v>33.795945482844779</v>
      </c>
      <c r="W6" s="462">
        <v>35.460692175457233</v>
      </c>
      <c r="X6" s="462">
        <v>35.592109772119379</v>
      </c>
      <c r="Y6" s="462">
        <v>36.50605367126068</v>
      </c>
      <c r="Z6" s="462">
        <v>36.504042925325564</v>
      </c>
      <c r="AA6" s="462">
        <v>31.899525658749901</v>
      </c>
      <c r="AB6" s="462">
        <v>33.295845813983661</v>
      </c>
      <c r="AC6" s="462">
        <v>34.267020150593225</v>
      </c>
      <c r="AD6" s="462">
        <v>34.627212257106187</v>
      </c>
      <c r="AE6" s="462">
        <v>34.296266096896829</v>
      </c>
      <c r="AF6" s="462">
        <v>37.186962361582928</v>
      </c>
      <c r="AG6" s="462">
        <v>36.419363548419703</v>
      </c>
      <c r="AH6" s="462">
        <v>39.162580005732934</v>
      </c>
      <c r="AI6" s="462">
        <v>40.325010362120032</v>
      </c>
      <c r="AJ6" s="462">
        <v>42.196756120810782</v>
      </c>
      <c r="AK6" s="462">
        <v>43.120683050688406</v>
      </c>
      <c r="AL6" s="462">
        <v>13.594105615228191</v>
      </c>
      <c r="AM6" s="462">
        <v>17.509780093179856</v>
      </c>
      <c r="AN6" s="462">
        <v>30.119598289020331</v>
      </c>
      <c r="AO6" s="463">
        <v>34.541078742384002</v>
      </c>
    </row>
    <row r="7" spans="1:41" s="4" customFormat="1" ht="15" customHeight="1" x14ac:dyDescent="0.2">
      <c r="A7" s="255" t="s">
        <v>986</v>
      </c>
      <c r="B7" s="255" t="s">
        <v>987</v>
      </c>
      <c r="C7" s="462">
        <v>63.566397124137737</v>
      </c>
      <c r="D7" s="462">
        <v>64.298858420614053</v>
      </c>
      <c r="E7" s="462">
        <v>64.657382395043342</v>
      </c>
      <c r="F7" s="462">
        <v>65.475495868829896</v>
      </c>
      <c r="G7" s="462">
        <v>64.946766989986969</v>
      </c>
      <c r="H7" s="462">
        <v>68.98811714874077</v>
      </c>
      <c r="I7" s="462">
        <v>73.729055936302103</v>
      </c>
      <c r="J7" s="462">
        <v>77.132270027239258</v>
      </c>
      <c r="K7" s="462">
        <v>79.080813705002228</v>
      </c>
      <c r="L7" s="462">
        <v>81.897081626094845</v>
      </c>
      <c r="M7" s="462">
        <v>82.661855563659756</v>
      </c>
      <c r="N7" s="462">
        <v>83.538690673975978</v>
      </c>
      <c r="O7" s="462">
        <v>85.672524497243572</v>
      </c>
      <c r="P7" s="462">
        <v>87.256562739126281</v>
      </c>
      <c r="Q7" s="462">
        <v>87.548382948909904</v>
      </c>
      <c r="R7" s="462">
        <v>87.098579119509409</v>
      </c>
      <c r="S7" s="462">
        <v>85.760416238389354</v>
      </c>
      <c r="T7" s="462">
        <v>87.082745741510593</v>
      </c>
      <c r="U7" s="462">
        <v>89.228842406598147</v>
      </c>
      <c r="V7" s="462">
        <v>89.981574566257208</v>
      </c>
      <c r="W7" s="462">
        <v>88.874793364954783</v>
      </c>
      <c r="X7" s="462">
        <v>89.736898627584182</v>
      </c>
      <c r="Y7" s="462">
        <v>92.862264340021966</v>
      </c>
      <c r="Z7" s="462">
        <v>91.814302851008676</v>
      </c>
      <c r="AA7" s="462">
        <v>89.795073945519036</v>
      </c>
      <c r="AB7" s="462">
        <v>88.870727153673414</v>
      </c>
      <c r="AC7" s="462">
        <v>88.687177214879242</v>
      </c>
      <c r="AD7" s="462">
        <v>88.453474654385872</v>
      </c>
      <c r="AE7" s="462">
        <v>88.500061677351198</v>
      </c>
      <c r="AF7" s="462">
        <v>89.240714022406564</v>
      </c>
      <c r="AG7" s="462">
        <v>91.360394224103203</v>
      </c>
      <c r="AH7" s="462">
        <v>92.050819969787653</v>
      </c>
      <c r="AI7" s="462">
        <v>93.248171395135088</v>
      </c>
      <c r="AJ7" s="462">
        <v>95.396568180327989</v>
      </c>
      <c r="AK7" s="462">
        <v>95.057859597558547</v>
      </c>
      <c r="AL7" s="462">
        <v>85.701773174199261</v>
      </c>
      <c r="AM7" s="462">
        <v>85.988730446452138</v>
      </c>
      <c r="AN7" s="462">
        <v>84.685154039361208</v>
      </c>
      <c r="AO7" s="463">
        <v>83.763010716818627</v>
      </c>
    </row>
    <row r="8" spans="1:41" s="4" customFormat="1" ht="15" customHeight="1" x14ac:dyDescent="0.2">
      <c r="A8" s="255" t="s">
        <v>988</v>
      </c>
      <c r="B8" s="255" t="s">
        <v>989</v>
      </c>
      <c r="C8" s="462">
        <v>14.717658434475503</v>
      </c>
      <c r="D8" s="462">
        <v>15.93554432311055</v>
      </c>
      <c r="E8" s="462">
        <v>16.377922796914238</v>
      </c>
      <c r="F8" s="462">
        <v>16.728626461389183</v>
      </c>
      <c r="G8" s="462">
        <v>17.225714948507676</v>
      </c>
      <c r="H8" s="462">
        <v>18.379126984554038</v>
      </c>
      <c r="I8" s="462">
        <v>19.668928840989121</v>
      </c>
      <c r="J8" s="462">
        <v>19.708974425078051</v>
      </c>
      <c r="K8" s="462">
        <v>20.141379709264186</v>
      </c>
      <c r="L8" s="462">
        <v>20.894352539471804</v>
      </c>
      <c r="M8" s="462">
        <v>20.754378679023059</v>
      </c>
      <c r="N8" s="462">
        <v>21.031856331251845</v>
      </c>
      <c r="O8" s="462">
        <v>21.259540326610644</v>
      </c>
      <c r="P8" s="462">
        <v>21.726918805716966</v>
      </c>
      <c r="Q8" s="462">
        <v>22.360463595586022</v>
      </c>
      <c r="R8" s="462">
        <v>22.87968149651946</v>
      </c>
      <c r="S8" s="462">
        <v>23.692817773938888</v>
      </c>
      <c r="T8" s="462">
        <v>23.8339521039542</v>
      </c>
      <c r="U8" s="462">
        <v>24.747764193182427</v>
      </c>
      <c r="V8" s="462">
        <v>26.467065357620335</v>
      </c>
      <c r="W8" s="462">
        <v>27.891943827362407</v>
      </c>
      <c r="X8" s="462">
        <v>30.551077284730322</v>
      </c>
      <c r="Y8" s="462">
        <v>33.2663832623088</v>
      </c>
      <c r="Z8" s="462">
        <v>32.917870487933897</v>
      </c>
      <c r="AA8" s="462">
        <v>30.376227406481966</v>
      </c>
      <c r="AB8" s="462">
        <v>29.419681580237626</v>
      </c>
      <c r="AC8" s="462">
        <v>27.561104673650966</v>
      </c>
      <c r="AD8" s="462">
        <v>26.308530525172365</v>
      </c>
      <c r="AE8" s="462">
        <v>25.003357604530176</v>
      </c>
      <c r="AF8" s="462">
        <v>23.901410170928155</v>
      </c>
      <c r="AG8" s="462">
        <v>24.105261563006085</v>
      </c>
      <c r="AH8" s="462">
        <v>23.945884316399368</v>
      </c>
      <c r="AI8" s="462">
        <v>24.09647567560814</v>
      </c>
      <c r="AJ8" s="462">
        <v>24.274280998870871</v>
      </c>
      <c r="AK8" s="462">
        <v>23.218925550731843</v>
      </c>
      <c r="AL8" s="462">
        <v>21.620020299152401</v>
      </c>
      <c r="AM8" s="462">
        <v>22.198081508519884</v>
      </c>
      <c r="AN8" s="462">
        <v>23.344970977881438</v>
      </c>
      <c r="AO8" s="463">
        <v>23.211827258481389</v>
      </c>
    </row>
    <row r="9" spans="1:41" s="4" customFormat="1" ht="15" customHeight="1" x14ac:dyDescent="0.2">
      <c r="A9" s="255" t="s">
        <v>990</v>
      </c>
      <c r="B9" s="255" t="s">
        <v>991</v>
      </c>
      <c r="C9" s="462">
        <v>33.135657839443788</v>
      </c>
      <c r="D9" s="462">
        <v>37.473600035697594</v>
      </c>
      <c r="E9" s="462">
        <v>36.816674635448486</v>
      </c>
      <c r="F9" s="462">
        <v>36.393919063706818</v>
      </c>
      <c r="G9" s="462">
        <v>37.664177132849154</v>
      </c>
      <c r="H9" s="462">
        <v>39.015338661292532</v>
      </c>
      <c r="I9" s="462">
        <v>38.591316898756972</v>
      </c>
      <c r="J9" s="462">
        <v>37.466290863331736</v>
      </c>
      <c r="K9" s="462">
        <v>36.730259890510901</v>
      </c>
      <c r="L9" s="462">
        <v>39.801193186167858</v>
      </c>
      <c r="M9" s="462">
        <v>40.394480451830582</v>
      </c>
      <c r="N9" s="462">
        <v>41.557595848963217</v>
      </c>
      <c r="O9" s="462">
        <v>41.960656171544976</v>
      </c>
      <c r="P9" s="462">
        <v>42.344802821032083</v>
      </c>
      <c r="Q9" s="462">
        <v>43.335707583894859</v>
      </c>
      <c r="R9" s="462">
        <v>41.718673283843607</v>
      </c>
      <c r="S9" s="462">
        <v>42.641650253599934</v>
      </c>
      <c r="T9" s="462">
        <v>42.994439969621382</v>
      </c>
      <c r="U9" s="462">
        <v>46.214803885711717</v>
      </c>
      <c r="V9" s="462">
        <v>48.00616412925087</v>
      </c>
      <c r="W9" s="462">
        <v>49.017283823760721</v>
      </c>
      <c r="X9" s="462">
        <v>50.662823050687351</v>
      </c>
      <c r="Y9" s="462">
        <v>52.882467208296269</v>
      </c>
      <c r="Z9" s="462">
        <v>49.957396219073779</v>
      </c>
      <c r="AA9" s="462">
        <v>45.138483316766006</v>
      </c>
      <c r="AB9" s="462">
        <v>46.76923293962183</v>
      </c>
      <c r="AC9" s="462">
        <v>48.913539598099028</v>
      </c>
      <c r="AD9" s="462">
        <v>46.063747284881153</v>
      </c>
      <c r="AE9" s="462">
        <v>44.793493040708945</v>
      </c>
      <c r="AF9" s="462">
        <v>48.252831827884485</v>
      </c>
      <c r="AG9" s="462">
        <v>48.932303247949818</v>
      </c>
      <c r="AH9" s="462">
        <v>51.204840619068868</v>
      </c>
      <c r="AI9" s="462">
        <v>52.150904437960151</v>
      </c>
      <c r="AJ9" s="462">
        <v>53.712183160161018</v>
      </c>
      <c r="AK9" s="462">
        <v>52.930612085172854</v>
      </c>
      <c r="AL9" s="462">
        <v>51.687221967226407</v>
      </c>
      <c r="AM9" s="462">
        <v>52.990756867062863</v>
      </c>
      <c r="AN9" s="462">
        <v>50.486398131565245</v>
      </c>
      <c r="AO9" s="463">
        <v>49.601695229257352</v>
      </c>
    </row>
    <row r="10" spans="1:41" s="4" customFormat="1" ht="15" customHeight="1" x14ac:dyDescent="0.2">
      <c r="A10" s="255" t="s">
        <v>992</v>
      </c>
      <c r="B10" s="255" t="s">
        <v>993</v>
      </c>
      <c r="C10" s="462">
        <v>0.67539584317609958</v>
      </c>
      <c r="D10" s="462">
        <v>0.6515059297850353</v>
      </c>
      <c r="E10" s="462">
        <v>0.62429210891477915</v>
      </c>
      <c r="F10" s="462">
        <v>0.61773821211010516</v>
      </c>
      <c r="G10" s="462">
        <v>0.60176498450414762</v>
      </c>
      <c r="H10" s="462">
        <v>0.63543331103382017</v>
      </c>
      <c r="I10" s="462">
        <v>0.6530259742557184</v>
      </c>
      <c r="J10" s="462">
        <v>0.68539240825595904</v>
      </c>
      <c r="K10" s="462">
        <v>0.71286575118582807</v>
      </c>
      <c r="L10" s="462">
        <v>0.74567347335277856</v>
      </c>
      <c r="M10" s="462">
        <v>0.78603028392930119</v>
      </c>
      <c r="N10" s="462">
        <v>0.82733691941614318</v>
      </c>
      <c r="O10" s="462">
        <v>0.90906295654058722</v>
      </c>
      <c r="P10" s="462">
        <v>0.98845632618750989</v>
      </c>
      <c r="Q10" s="462">
        <v>0.99086110618528656</v>
      </c>
      <c r="R10" s="462">
        <v>0.98916271469419526</v>
      </c>
      <c r="S10" s="462">
        <v>0.93107713248379609</v>
      </c>
      <c r="T10" s="462">
        <v>0.96199452736719449</v>
      </c>
      <c r="U10" s="462">
        <v>0.96601588568441543</v>
      </c>
      <c r="V10" s="462">
        <v>0.95413180505094686</v>
      </c>
      <c r="W10" s="462">
        <v>0.96264187234295862</v>
      </c>
      <c r="X10" s="462">
        <v>0.99750769152236729</v>
      </c>
      <c r="Y10" s="462">
        <v>1.0494593676237114</v>
      </c>
      <c r="Z10" s="462">
        <v>1.0461144718114945</v>
      </c>
      <c r="AA10" s="462">
        <v>1.0057149669900611</v>
      </c>
      <c r="AB10" s="462">
        <v>0.99430676481199853</v>
      </c>
      <c r="AC10" s="462">
        <v>0.97201150624092425</v>
      </c>
      <c r="AD10" s="462">
        <v>0.97683379839979967</v>
      </c>
      <c r="AE10" s="462">
        <v>0.97990336764854513</v>
      </c>
      <c r="AF10" s="462">
        <v>0.99367367082363378</v>
      </c>
      <c r="AG10" s="462">
        <v>0.9952807956062717</v>
      </c>
      <c r="AH10" s="462">
        <v>0.98762317038494862</v>
      </c>
      <c r="AI10" s="462">
        <v>0.99827255677512472</v>
      </c>
      <c r="AJ10" s="462">
        <v>1.0034304417360995</v>
      </c>
      <c r="AK10" s="462">
        <v>0.98815542911325904</v>
      </c>
      <c r="AL10" s="462">
        <v>0.98493561960506615</v>
      </c>
      <c r="AM10" s="462">
        <v>0.98185290699883288</v>
      </c>
      <c r="AN10" s="462">
        <v>0.95761068322584308</v>
      </c>
      <c r="AO10" s="463">
        <v>0.94865708867139042</v>
      </c>
    </row>
    <row r="11" spans="1:41" s="4" customFormat="1" ht="15" customHeight="1" x14ac:dyDescent="0.2">
      <c r="A11" s="255" t="s">
        <v>994</v>
      </c>
      <c r="B11" s="255" t="s">
        <v>917</v>
      </c>
      <c r="C11" s="462">
        <v>4.9175027999999994</v>
      </c>
      <c r="D11" s="462">
        <v>4.9489948999999998</v>
      </c>
      <c r="E11" s="462">
        <v>4.4052466200000007</v>
      </c>
      <c r="F11" s="462">
        <v>4.5622099700000005</v>
      </c>
      <c r="G11" s="462">
        <v>4.1999485100000005</v>
      </c>
      <c r="H11" s="462">
        <v>4.0100761299999998</v>
      </c>
      <c r="I11" s="462">
        <v>4.0792003600000015</v>
      </c>
      <c r="J11" s="462">
        <v>4.3141656599999996</v>
      </c>
      <c r="K11" s="462">
        <v>4.4777290800000005</v>
      </c>
      <c r="L11" s="462">
        <v>4.0581243000000002</v>
      </c>
      <c r="M11" s="462">
        <v>4.0936737599999988</v>
      </c>
      <c r="N11" s="462">
        <v>4.0626848799999999</v>
      </c>
      <c r="O11" s="462">
        <v>3.9554829000000002</v>
      </c>
      <c r="P11" s="462">
        <v>3.3375532680000002</v>
      </c>
      <c r="Q11" s="462">
        <v>3.1353294839999997</v>
      </c>
      <c r="R11" s="462">
        <v>3.0787297799999997</v>
      </c>
      <c r="S11" s="462">
        <v>2.8538374200000005</v>
      </c>
      <c r="T11" s="462">
        <v>2.8445834760000004</v>
      </c>
      <c r="U11" s="462">
        <v>2.9500353960000001</v>
      </c>
      <c r="V11" s="462">
        <v>2.9216996759999998</v>
      </c>
      <c r="W11" s="462">
        <v>3.1367642039999999</v>
      </c>
      <c r="X11" s="462">
        <v>3.0643825800000002</v>
      </c>
      <c r="Y11" s="462">
        <v>3.0755375280000012</v>
      </c>
      <c r="Z11" s="462">
        <v>3.1985647680000007</v>
      </c>
      <c r="AA11" s="462">
        <v>3.1108316400000002</v>
      </c>
      <c r="AB11" s="462">
        <v>3.2727756600000002</v>
      </c>
      <c r="AC11" s="462">
        <v>3.3700138080000004</v>
      </c>
      <c r="AD11" s="462">
        <v>3.3692605799999997</v>
      </c>
      <c r="AE11" s="462">
        <v>3.3485288759999987</v>
      </c>
      <c r="AF11" s="462">
        <v>3.407122870386861</v>
      </c>
      <c r="AG11" s="462">
        <v>3.3555034713218688</v>
      </c>
      <c r="AH11" s="462">
        <v>3.4254863176597912</v>
      </c>
      <c r="AI11" s="462">
        <v>3.2966726829268338</v>
      </c>
      <c r="AJ11" s="462">
        <v>3.0275800645554631</v>
      </c>
      <c r="AK11" s="462">
        <v>3.0220431319644754</v>
      </c>
      <c r="AL11" s="462">
        <v>2.6541732452690265</v>
      </c>
      <c r="AM11" s="462">
        <v>2.4933675790000009</v>
      </c>
      <c r="AN11" s="462">
        <v>2.4314352855118839</v>
      </c>
      <c r="AO11" s="463">
        <v>2.3590365430000002</v>
      </c>
    </row>
    <row r="12" spans="1:41" s="4" customFormat="1" ht="15" customHeight="1" x14ac:dyDescent="0.2">
      <c r="A12" s="255" t="s">
        <v>1645</v>
      </c>
      <c r="B12" s="255" t="s">
        <v>996</v>
      </c>
      <c r="C12" s="462">
        <v>16.222927980101804</v>
      </c>
      <c r="D12" s="462">
        <v>19.032261454101807</v>
      </c>
      <c r="E12" s="462">
        <v>28.359400324101806</v>
      </c>
      <c r="F12" s="462">
        <v>36.204616534101802</v>
      </c>
      <c r="G12" s="462">
        <v>37.110727744101801</v>
      </c>
      <c r="H12" s="462">
        <v>39.105260374101704</v>
      </c>
      <c r="I12" s="462">
        <v>34.893369988565368</v>
      </c>
      <c r="J12" s="462">
        <v>36.704443008884198</v>
      </c>
      <c r="K12" s="462">
        <v>54.987305876836345</v>
      </c>
      <c r="L12" s="462">
        <v>62.039810273047252</v>
      </c>
      <c r="M12" s="462">
        <v>65.151248009258168</v>
      </c>
      <c r="N12" s="462">
        <v>61.964877919999992</v>
      </c>
      <c r="O12" s="462">
        <v>56.746816026000005</v>
      </c>
      <c r="P12" s="462">
        <v>57.190377720000001</v>
      </c>
      <c r="Q12" s="462">
        <v>53.277494409303628</v>
      </c>
      <c r="R12" s="462">
        <v>52.592917937361321</v>
      </c>
      <c r="S12" s="462">
        <v>43.296169147969621</v>
      </c>
      <c r="T12" s="462">
        <v>35.464447289100193</v>
      </c>
      <c r="U12" s="462">
        <v>37.496362560452397</v>
      </c>
      <c r="V12" s="462">
        <v>30.164831088253834</v>
      </c>
      <c r="W12" s="462">
        <v>30.717784249541449</v>
      </c>
      <c r="X12" s="462">
        <v>40.730723399541446</v>
      </c>
      <c r="Y12" s="462">
        <v>42.634097076274301</v>
      </c>
      <c r="Z12" s="462">
        <v>36.642474998630497</v>
      </c>
      <c r="AA12" s="462">
        <v>19.763238389942821</v>
      </c>
      <c r="AB12" s="462">
        <v>27.220178985828746</v>
      </c>
      <c r="AC12" s="462">
        <v>27.58415962661002</v>
      </c>
      <c r="AD12" s="462">
        <v>19.980431279164787</v>
      </c>
      <c r="AE12" s="462">
        <v>24.699099830431926</v>
      </c>
      <c r="AF12" s="462">
        <v>29.370044298808587</v>
      </c>
      <c r="AG12" s="462">
        <v>30.31279100262222</v>
      </c>
      <c r="AH12" s="462">
        <v>26.099974476645603</v>
      </c>
      <c r="AI12" s="462">
        <v>20.033015985601303</v>
      </c>
      <c r="AJ12" s="462">
        <v>22.813619558636759</v>
      </c>
      <c r="AK12" s="462">
        <v>29.151996731164786</v>
      </c>
      <c r="AL12" s="462">
        <v>21.464873033897639</v>
      </c>
      <c r="AM12" s="462">
        <v>18.197510350630495</v>
      </c>
      <c r="AN12" s="462">
        <v>20.512393067520975</v>
      </c>
      <c r="AO12" s="463">
        <v>21.072219820431926</v>
      </c>
    </row>
    <row r="13" spans="1:41" s="4" customFormat="1" ht="15" customHeight="1" x14ac:dyDescent="0.2">
      <c r="A13" s="255" t="s">
        <v>1645</v>
      </c>
      <c r="B13" s="255" t="s">
        <v>998</v>
      </c>
      <c r="C13" s="462">
        <v>9.0776688438422966</v>
      </c>
      <c r="D13" s="462">
        <v>9.0776688438422966</v>
      </c>
      <c r="E13" s="462">
        <v>9.4792081240676573</v>
      </c>
      <c r="F13" s="462">
        <v>9.0776688438422966</v>
      </c>
      <c r="G13" s="462">
        <v>9.7851881240676555</v>
      </c>
      <c r="H13" s="462">
        <v>9.4020441240676575</v>
      </c>
      <c r="I13" s="462">
        <v>10.656046852424737</v>
      </c>
      <c r="J13" s="462">
        <v>10.809462731532722</v>
      </c>
      <c r="K13" s="462">
        <v>9.7386869382900283</v>
      </c>
      <c r="L13" s="462">
        <v>9.1153355777704714</v>
      </c>
      <c r="M13" s="462">
        <v>9.5179529137341152</v>
      </c>
      <c r="N13" s="462">
        <v>10.518096621167874</v>
      </c>
      <c r="O13" s="462">
        <v>10.446522713543077</v>
      </c>
      <c r="P13" s="462">
        <v>8.9632994700215498</v>
      </c>
      <c r="Q13" s="462">
        <v>7.8868762234289527</v>
      </c>
      <c r="R13" s="462">
        <v>7.9602725452996808</v>
      </c>
      <c r="S13" s="462">
        <v>8.4249030895213881</v>
      </c>
      <c r="T13" s="462">
        <v>9.1462795022788175</v>
      </c>
      <c r="U13" s="462">
        <v>9.0724190243465994</v>
      </c>
      <c r="V13" s="462">
        <v>8.098567342970167</v>
      </c>
      <c r="W13" s="462">
        <v>9.2858626920205527</v>
      </c>
      <c r="X13" s="462">
        <v>8.632948352458552</v>
      </c>
      <c r="Y13" s="462">
        <v>7.8104392857256961</v>
      </c>
      <c r="Z13" s="462">
        <v>9.6071182598135039</v>
      </c>
      <c r="AA13" s="462">
        <v>8.9965750865471836</v>
      </c>
      <c r="AB13" s="462">
        <v>8.0285716031992553</v>
      </c>
      <c r="AC13" s="462">
        <v>7.8111136179959759</v>
      </c>
      <c r="AD13" s="462">
        <v>7.6430741170352174</v>
      </c>
      <c r="AE13" s="462">
        <v>7.5328433985680707</v>
      </c>
      <c r="AF13" s="462">
        <v>6.0796576580932875</v>
      </c>
      <c r="AG13" s="462">
        <v>5.7509449523950007</v>
      </c>
      <c r="AH13" s="462">
        <v>6.5320291652089226</v>
      </c>
      <c r="AI13" s="462">
        <v>6.7783033740575238</v>
      </c>
      <c r="AJ13" s="462">
        <v>6.4533208549001548</v>
      </c>
      <c r="AK13" s="462">
        <v>6.4085499864660793</v>
      </c>
      <c r="AL13" s="462">
        <v>6.3959668023982665</v>
      </c>
      <c r="AM13" s="462">
        <v>7.2537959333942386</v>
      </c>
      <c r="AN13" s="462">
        <v>6.5955408808048857</v>
      </c>
      <c r="AO13" s="463">
        <v>6.1759252553701263</v>
      </c>
    </row>
    <row r="14" spans="1:41" s="4" customFormat="1" ht="15" customHeight="1" x14ac:dyDescent="0.2">
      <c r="A14" s="255" t="s">
        <v>999</v>
      </c>
      <c r="B14" s="255" t="s">
        <v>1000</v>
      </c>
      <c r="C14" s="462">
        <v>2.0859754315384267</v>
      </c>
      <c r="D14" s="462">
        <v>2.1148543748041013</v>
      </c>
      <c r="E14" s="462">
        <v>2.1291519679305826</v>
      </c>
      <c r="F14" s="462">
        <v>2.1387899207492151</v>
      </c>
      <c r="G14" s="462">
        <v>2.1331943050484203</v>
      </c>
      <c r="H14" s="462">
        <v>2.116722804541487</v>
      </c>
      <c r="I14" s="462">
        <v>2.0882591720948112</v>
      </c>
      <c r="J14" s="462">
        <v>2.0518788694921661</v>
      </c>
      <c r="K14" s="462">
        <v>2.0196365134608478</v>
      </c>
      <c r="L14" s="462">
        <v>1.9915873614444508</v>
      </c>
      <c r="M14" s="462">
        <v>2.0133874050382294</v>
      </c>
      <c r="N14" s="462">
        <v>2.0270722329257929</v>
      </c>
      <c r="O14" s="462">
        <v>2.0692534098230828</v>
      </c>
      <c r="P14" s="462">
        <v>2.1107090870759295</v>
      </c>
      <c r="Q14" s="462">
        <v>2.1608193351214244</v>
      </c>
      <c r="R14" s="462">
        <v>2.2091423882383738</v>
      </c>
      <c r="S14" s="462">
        <v>2.2788668287109868</v>
      </c>
      <c r="T14" s="462">
        <v>2.361510846808724</v>
      </c>
      <c r="U14" s="462">
        <v>2.4820011344187716</v>
      </c>
      <c r="V14" s="462">
        <v>2.6498568973840757</v>
      </c>
      <c r="W14" s="462">
        <v>2.836662245847422</v>
      </c>
      <c r="X14" s="462">
        <v>3.0032275202455203</v>
      </c>
      <c r="Y14" s="462">
        <v>3.3042497585797013</v>
      </c>
      <c r="Z14" s="462">
        <v>3.4109572688205745</v>
      </c>
      <c r="AA14" s="462">
        <v>3.0370099184241766</v>
      </c>
      <c r="AB14" s="462">
        <v>3.2630760913286769</v>
      </c>
      <c r="AC14" s="462">
        <v>3.1754058022444838</v>
      </c>
      <c r="AD14" s="462">
        <v>3.0816453544576761</v>
      </c>
      <c r="AE14" s="462">
        <v>3.0339193223424852</v>
      </c>
      <c r="AF14" s="462">
        <v>2.9920478886493274</v>
      </c>
      <c r="AG14" s="462">
        <v>2.9486071806261487</v>
      </c>
      <c r="AH14" s="462">
        <v>2.9162534692770241</v>
      </c>
      <c r="AI14" s="462">
        <v>2.9221324243488969</v>
      </c>
      <c r="AJ14" s="462">
        <v>2.8772579327326251</v>
      </c>
      <c r="AK14" s="462">
        <v>2.5519671721449759</v>
      </c>
      <c r="AL14" s="462">
        <v>2.4620115046839639</v>
      </c>
      <c r="AM14" s="462">
        <v>2.4268098957515281</v>
      </c>
      <c r="AN14" s="462">
        <v>2.4341157371820392</v>
      </c>
      <c r="AO14" s="463">
        <v>2.3713681253491359</v>
      </c>
    </row>
    <row r="15" spans="1:41" s="4" customFormat="1" ht="15" customHeight="1" x14ac:dyDescent="0.2">
      <c r="A15" s="255" t="s">
        <v>1001</v>
      </c>
      <c r="B15" s="255" t="s">
        <v>1002</v>
      </c>
      <c r="C15" s="462">
        <v>0.33050668522265664</v>
      </c>
      <c r="D15" s="462">
        <v>0.33353828680732561</v>
      </c>
      <c r="E15" s="462">
        <v>0.33705432108637751</v>
      </c>
      <c r="F15" s="462">
        <v>0.3411311140667907</v>
      </c>
      <c r="G15" s="462">
        <v>0.34566662089384798</v>
      </c>
      <c r="H15" s="462">
        <v>0.35052325786629684</v>
      </c>
      <c r="I15" s="462">
        <v>0.35389930907562811</v>
      </c>
      <c r="J15" s="462">
        <v>0.35618825796764797</v>
      </c>
      <c r="K15" s="462">
        <v>0.35941051846048361</v>
      </c>
      <c r="L15" s="462">
        <v>0.36403199730577568</v>
      </c>
      <c r="M15" s="462">
        <v>0.36960550031463385</v>
      </c>
      <c r="N15" s="462">
        <v>0.37616040984770055</v>
      </c>
      <c r="O15" s="462">
        <v>0.38359937326853455</v>
      </c>
      <c r="P15" s="462">
        <v>0.39170674099515235</v>
      </c>
      <c r="Q15" s="462">
        <v>0.40044202467160633</v>
      </c>
      <c r="R15" s="462">
        <v>0.40963042812650141</v>
      </c>
      <c r="S15" s="462">
        <v>0.4186747106513623</v>
      </c>
      <c r="T15" s="462">
        <v>0.42827832149846917</v>
      </c>
      <c r="U15" s="462">
        <v>0.43912605574534919</v>
      </c>
      <c r="V15" s="462">
        <v>0.45120816228788163</v>
      </c>
      <c r="W15" s="462">
        <v>0.46424978973259912</v>
      </c>
      <c r="X15" s="462">
        <v>0.48428596788739897</v>
      </c>
      <c r="Y15" s="462">
        <v>0.50947497845420509</v>
      </c>
      <c r="Z15" s="462">
        <v>0.52805696952694747</v>
      </c>
      <c r="AA15" s="462">
        <v>0.52040200161537609</v>
      </c>
      <c r="AB15" s="462">
        <v>0.49928886867786032</v>
      </c>
      <c r="AC15" s="462">
        <v>0.48873082920067035</v>
      </c>
      <c r="AD15" s="462">
        <v>0.48294346400906296</v>
      </c>
      <c r="AE15" s="462">
        <v>0.47657027776653954</v>
      </c>
      <c r="AF15" s="462">
        <v>0.46756848193973044</v>
      </c>
      <c r="AG15" s="462">
        <v>0.45907341996191536</v>
      </c>
      <c r="AH15" s="462">
        <v>0.45457641258612314</v>
      </c>
      <c r="AI15" s="462">
        <v>0.45242660643254246</v>
      </c>
      <c r="AJ15" s="462">
        <v>0.44341328728475782</v>
      </c>
      <c r="AK15" s="462">
        <v>0.42261269911812605</v>
      </c>
      <c r="AL15" s="462">
        <v>0.40182601467844831</v>
      </c>
      <c r="AM15" s="462">
        <v>0.3905505247291432</v>
      </c>
      <c r="AN15" s="462">
        <v>0.38160853146280199</v>
      </c>
      <c r="AO15" s="463">
        <v>0.36182448026110803</v>
      </c>
    </row>
    <row r="16" spans="1:41" s="4" customFormat="1" ht="15" customHeight="1" x14ac:dyDescent="0.2">
      <c r="A16" s="255" t="s">
        <v>1003</v>
      </c>
      <c r="B16" s="255" t="s">
        <v>1004</v>
      </c>
      <c r="C16" s="462">
        <v>7.4552335684349753</v>
      </c>
      <c r="D16" s="462">
        <v>7.6094194483620248</v>
      </c>
      <c r="E16" s="462">
        <v>7.5873715376653417</v>
      </c>
      <c r="F16" s="462">
        <v>7.83320088120115</v>
      </c>
      <c r="G16" s="462">
        <v>7.8773911126075973</v>
      </c>
      <c r="H16" s="462">
        <v>8.0364235084421907</v>
      </c>
      <c r="I16" s="462">
        <v>8.0914929142673699</v>
      </c>
      <c r="J16" s="462">
        <v>7.9993570402005068</v>
      </c>
      <c r="K16" s="462">
        <v>8.1784258617222907</v>
      </c>
      <c r="L16" s="462">
        <v>8.0615225758129476</v>
      </c>
      <c r="M16" s="462">
        <v>8.2999779184284304</v>
      </c>
      <c r="N16" s="462">
        <v>8.2873617252696992</v>
      </c>
      <c r="O16" s="462">
        <v>8.4326195067659082</v>
      </c>
      <c r="P16" s="462">
        <v>8.3992134796964386</v>
      </c>
      <c r="Q16" s="462">
        <v>8.4256667833870615</v>
      </c>
      <c r="R16" s="462">
        <v>8.5539045602950239</v>
      </c>
      <c r="S16" s="462">
        <v>8.7550281422769718</v>
      </c>
      <c r="T16" s="462">
        <v>8.8854049994553144</v>
      </c>
      <c r="U16" s="462">
        <v>9.1263661276730055</v>
      </c>
      <c r="V16" s="462">
        <v>9.2791759122434296</v>
      </c>
      <c r="W16" s="462">
        <v>9.4834148225961457</v>
      </c>
      <c r="X16" s="462">
        <v>9.7959476119317532</v>
      </c>
      <c r="Y16" s="462">
        <v>9.9641622982019324</v>
      </c>
      <c r="Z16" s="462">
        <v>10.207364084421439</v>
      </c>
      <c r="AA16" s="462">
        <v>10.194052149950361</v>
      </c>
      <c r="AB16" s="462">
        <v>9.960401700303759</v>
      </c>
      <c r="AC16" s="462">
        <v>9.8273913554078298</v>
      </c>
      <c r="AD16" s="462">
        <v>9.6973857493744386</v>
      </c>
      <c r="AE16" s="462">
        <v>9.5980185015936197</v>
      </c>
      <c r="AF16" s="462">
        <v>9.5683287908932559</v>
      </c>
      <c r="AG16" s="462">
        <v>9.4528104271433691</v>
      </c>
      <c r="AH16" s="462">
        <v>9.3207537565405332</v>
      </c>
      <c r="AI16" s="462">
        <v>9.2149298277865057</v>
      </c>
      <c r="AJ16" s="462">
        <v>9.1197391062107691</v>
      </c>
      <c r="AK16" s="462">
        <v>9.1928148233653051</v>
      </c>
      <c r="AL16" s="462">
        <v>9.1728785379025553</v>
      </c>
      <c r="AM16" s="462">
        <v>9.237952757467033</v>
      </c>
      <c r="AN16" s="462">
        <v>9.2576513865412107</v>
      </c>
      <c r="AO16" s="463">
        <v>9.232574720597146</v>
      </c>
    </row>
    <row r="17" spans="1:41" s="4" customFormat="1" ht="15" customHeight="1" x14ac:dyDescent="0.2">
      <c r="A17" s="255" t="s">
        <v>1005</v>
      </c>
      <c r="B17" s="255" t="s">
        <v>1006</v>
      </c>
      <c r="C17" s="462">
        <v>7.6951868837655377</v>
      </c>
      <c r="D17" s="462">
        <v>8.759413104916538</v>
      </c>
      <c r="E17" s="462">
        <v>6.8737679099765376</v>
      </c>
      <c r="F17" s="462">
        <v>8.1722052649105361</v>
      </c>
      <c r="G17" s="462">
        <v>8.1482520400585372</v>
      </c>
      <c r="H17" s="462">
        <v>8.6473241366235367</v>
      </c>
      <c r="I17" s="462">
        <v>8.9917365570018983</v>
      </c>
      <c r="J17" s="462">
        <v>8.3006220977780867</v>
      </c>
      <c r="K17" s="462">
        <v>7.9039773512376295</v>
      </c>
      <c r="L17" s="462">
        <v>8.0223876000472654</v>
      </c>
      <c r="M17" s="462">
        <v>8.1227720213412038</v>
      </c>
      <c r="N17" s="462">
        <v>7.6426260681181342</v>
      </c>
      <c r="O17" s="462">
        <v>6.2436699467879215</v>
      </c>
      <c r="P17" s="462">
        <v>6.4999952364094513</v>
      </c>
      <c r="Q17" s="462">
        <v>7.3111680285064145</v>
      </c>
      <c r="R17" s="462">
        <v>9.3468779879999992</v>
      </c>
      <c r="S17" s="462">
        <v>8.9083199519999994</v>
      </c>
      <c r="T17" s="462">
        <v>8.8877317200000014</v>
      </c>
      <c r="U17" s="462">
        <v>8.4280833000000008</v>
      </c>
      <c r="V17" s="462">
        <v>7.3372298159999998</v>
      </c>
      <c r="W17" s="462">
        <v>7.3404220679999996</v>
      </c>
      <c r="X17" s="462">
        <v>7.3620862760000003</v>
      </c>
      <c r="Y17" s="462">
        <v>6.8539803160000004</v>
      </c>
      <c r="Z17" s="462">
        <v>6.2578182240000002</v>
      </c>
      <c r="AA17" s="462">
        <v>6.075034896</v>
      </c>
      <c r="AB17" s="462">
        <v>6.0366561359999995</v>
      </c>
      <c r="AC17" s="462">
        <v>5.7390234720000004</v>
      </c>
      <c r="AD17" s="462">
        <v>4.6588230240000001</v>
      </c>
      <c r="AE17" s="462">
        <v>5.1971655959999996</v>
      </c>
      <c r="AF17" s="462">
        <v>4.8442391001009693</v>
      </c>
      <c r="AG17" s="462">
        <v>5.1929246909343414</v>
      </c>
      <c r="AH17" s="462">
        <v>5.1795145133872911</v>
      </c>
      <c r="AI17" s="462">
        <v>4.8788591732128994</v>
      </c>
      <c r="AJ17" s="462">
        <v>4.6395162151922706</v>
      </c>
      <c r="AK17" s="462">
        <v>4.7230104178696033</v>
      </c>
      <c r="AL17" s="462">
        <v>4.5673010126627274</v>
      </c>
      <c r="AM17" s="462">
        <v>4.9933424556901569</v>
      </c>
      <c r="AN17" s="462">
        <v>5.0708926034979207</v>
      </c>
      <c r="AO17" s="463">
        <v>4.9519267265516786</v>
      </c>
    </row>
    <row r="18" spans="1:41" s="4" customFormat="1" ht="15" customHeight="1" x14ac:dyDescent="0.2">
      <c r="A18" s="255" t="s">
        <v>1007</v>
      </c>
      <c r="B18" s="255" t="s">
        <v>1008</v>
      </c>
      <c r="C18" s="462">
        <v>6.0355375640000011</v>
      </c>
      <c r="D18" s="462">
        <v>4.8294402740000004</v>
      </c>
      <c r="E18" s="462">
        <v>5.5290048812272499</v>
      </c>
      <c r="F18" s="462">
        <v>3.2818600867097518</v>
      </c>
      <c r="G18" s="462">
        <v>2.886465924417001</v>
      </c>
      <c r="H18" s="462">
        <v>2.3006021248269999</v>
      </c>
      <c r="I18" s="462">
        <v>4.6327132595942508</v>
      </c>
      <c r="J18" s="462">
        <v>2.6714532666454995</v>
      </c>
      <c r="K18" s="462">
        <v>4.0608848874015004</v>
      </c>
      <c r="L18" s="462">
        <v>4.3218152981614999</v>
      </c>
      <c r="M18" s="462">
        <v>4.3441345779375</v>
      </c>
      <c r="N18" s="462">
        <v>3.3724854358710008</v>
      </c>
      <c r="O18" s="462">
        <v>3.3409649127445991</v>
      </c>
      <c r="P18" s="462">
        <v>3.8521986179818501</v>
      </c>
      <c r="Q18" s="462">
        <v>3.6219404607694496</v>
      </c>
      <c r="R18" s="462">
        <v>2.6982342777859998</v>
      </c>
      <c r="S18" s="462">
        <v>2.5524713969462516</v>
      </c>
      <c r="T18" s="462">
        <v>2.5102331446196517</v>
      </c>
      <c r="U18" s="462">
        <v>2.6096936667389521</v>
      </c>
      <c r="V18" s="462">
        <v>4.6865814080000003</v>
      </c>
      <c r="W18" s="462">
        <v>5.1211604465000011</v>
      </c>
      <c r="X18" s="462">
        <v>3.1223387375000002</v>
      </c>
      <c r="Y18" s="462">
        <v>3.7826603600000004</v>
      </c>
      <c r="Z18" s="462">
        <v>2.8404424999999982</v>
      </c>
      <c r="AA18" s="462">
        <v>3.5465152354999989</v>
      </c>
      <c r="AB18" s="462">
        <v>2.8179764525000022</v>
      </c>
      <c r="AC18" s="462">
        <v>3.9939340129999987</v>
      </c>
      <c r="AD18" s="462">
        <v>2.9208646370000007</v>
      </c>
      <c r="AE18" s="462">
        <v>3.2635531060323086</v>
      </c>
      <c r="AF18" s="462">
        <v>3.1414517401929563</v>
      </c>
      <c r="AG18" s="462">
        <v>2.6797923526163503</v>
      </c>
      <c r="AH18" s="462">
        <v>2.8093614320000002</v>
      </c>
      <c r="AI18" s="462">
        <v>4.1298032179999993</v>
      </c>
      <c r="AJ18" s="462">
        <v>2.9359810340000014</v>
      </c>
      <c r="AK18" s="462">
        <v>2.7141676280000016</v>
      </c>
      <c r="AL18" s="462">
        <v>3.3499768400000027</v>
      </c>
      <c r="AM18" s="462">
        <v>3.0762805279999998</v>
      </c>
      <c r="AN18" s="462">
        <v>2.6172254959999979</v>
      </c>
      <c r="AO18" s="463">
        <v>3.6891534860000004</v>
      </c>
    </row>
  </sheetData>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Q184"/>
  <sheetViews>
    <sheetView workbookViewId="0">
      <pane xSplit="4" ySplit="3" topLeftCell="E4" activePane="bottomRight" state="frozen"/>
      <selection pane="topRight"/>
      <selection pane="bottomLeft"/>
      <selection pane="bottomRight" activeCell="E4" sqref="E4"/>
    </sheetView>
  </sheetViews>
  <sheetFormatPr defaultColWidth="9.109375" defaultRowHeight="14.25" customHeight="1" x14ac:dyDescent="0.2"/>
  <cols>
    <col min="1" max="1" width="18.33203125" style="4" bestFit="1" customWidth="1"/>
    <col min="2" max="2" width="7.44140625" style="4" bestFit="1" customWidth="1"/>
    <col min="3" max="3" width="40.6640625" style="4" bestFit="1" customWidth="1"/>
    <col min="4" max="4" width="5.5546875" style="4" bestFit="1" customWidth="1"/>
    <col min="5" max="30" width="11.6640625" style="4" bestFit="1" customWidth="1"/>
    <col min="31" max="35" width="10.44140625" style="4" bestFit="1" customWidth="1"/>
    <col min="36" max="37" width="10" style="4" bestFit="1" customWidth="1"/>
    <col min="38" max="38" width="11.44140625" style="4" bestFit="1" customWidth="1"/>
    <col min="39" max="39" width="9.6640625" style="4" bestFit="1" customWidth="1"/>
    <col min="40" max="40" width="9.88671875" style="1" bestFit="1" customWidth="1"/>
    <col min="41" max="43" width="9.5546875" style="4" bestFit="1" customWidth="1"/>
    <col min="44" max="16384" width="9.109375" style="4"/>
  </cols>
  <sheetData>
    <row r="1" spans="1:43" ht="15.6" x14ac:dyDescent="0.2">
      <c r="A1" s="23" t="s">
        <v>2353</v>
      </c>
    </row>
    <row r="3" spans="1:43" ht="14.25" customHeight="1" x14ac:dyDescent="0.2">
      <c r="A3" s="121" t="s">
        <v>1009</v>
      </c>
      <c r="B3" s="121" t="s">
        <v>1646</v>
      </c>
      <c r="C3" s="121" t="s">
        <v>1647</v>
      </c>
      <c r="D3" s="121" t="s">
        <v>1010</v>
      </c>
      <c r="E3" s="121" t="s">
        <v>4</v>
      </c>
      <c r="F3" s="121" t="s">
        <v>5</v>
      </c>
      <c r="G3" s="121" t="s">
        <v>6</v>
      </c>
      <c r="H3" s="121" t="s">
        <v>7</v>
      </c>
      <c r="I3" s="121" t="s">
        <v>8</v>
      </c>
      <c r="J3" s="121" t="s">
        <v>9</v>
      </c>
      <c r="K3" s="121" t="s">
        <v>10</v>
      </c>
      <c r="L3" s="121" t="s">
        <v>11</v>
      </c>
      <c r="M3" s="121" t="s">
        <v>12</v>
      </c>
      <c r="N3" s="121" t="s">
        <v>13</v>
      </c>
      <c r="O3" s="121" t="s">
        <v>14</v>
      </c>
      <c r="P3" s="121" t="s">
        <v>15</v>
      </c>
      <c r="Q3" s="121" t="s">
        <v>16</v>
      </c>
      <c r="R3" s="121" t="s">
        <v>17</v>
      </c>
      <c r="S3" s="121" t="s">
        <v>18</v>
      </c>
      <c r="T3" s="121" t="s">
        <v>19</v>
      </c>
      <c r="U3" s="121" t="s">
        <v>20</v>
      </c>
      <c r="V3" s="121" t="s">
        <v>21</v>
      </c>
      <c r="W3" s="121" t="s">
        <v>22</v>
      </c>
      <c r="X3" s="121" t="s">
        <v>23</v>
      </c>
      <c r="Y3" s="121" t="s">
        <v>24</v>
      </c>
      <c r="Z3" s="121" t="s">
        <v>25</v>
      </c>
      <c r="AA3" s="121" t="s">
        <v>26</v>
      </c>
      <c r="AB3" s="121" t="s">
        <v>27</v>
      </c>
      <c r="AC3" s="121" t="s">
        <v>28</v>
      </c>
      <c r="AD3" s="121" t="s">
        <v>29</v>
      </c>
      <c r="AE3" s="121" t="s">
        <v>30</v>
      </c>
      <c r="AF3" s="121" t="s">
        <v>31</v>
      </c>
      <c r="AG3" s="121" t="s">
        <v>32</v>
      </c>
      <c r="AH3" s="121" t="s">
        <v>1057</v>
      </c>
      <c r="AI3" s="121" t="s">
        <v>1287</v>
      </c>
      <c r="AJ3" s="121" t="s">
        <v>1334</v>
      </c>
      <c r="AK3" s="121" t="s">
        <v>1580</v>
      </c>
      <c r="AL3" s="121" t="s">
        <v>1708</v>
      </c>
      <c r="AM3" s="121" t="s">
        <v>1751</v>
      </c>
      <c r="AN3" s="121" t="s">
        <v>1809</v>
      </c>
      <c r="AO3" s="121" t="s">
        <v>1982</v>
      </c>
      <c r="AP3" s="121" t="s">
        <v>2080</v>
      </c>
      <c r="AQ3" s="121" t="s">
        <v>2322</v>
      </c>
    </row>
    <row r="4" spans="1:43" ht="14.25" customHeight="1" x14ac:dyDescent="0.2">
      <c r="A4" s="464" t="s">
        <v>154</v>
      </c>
      <c r="B4" s="464" t="s">
        <v>976</v>
      </c>
      <c r="C4" s="464" t="s">
        <v>977</v>
      </c>
      <c r="D4" s="464" t="s">
        <v>1011</v>
      </c>
      <c r="E4" s="465">
        <v>1493.3994221468768</v>
      </c>
      <c r="F4" s="465">
        <v>904.17546584715092</v>
      </c>
      <c r="G4" s="465">
        <v>903.39356724763888</v>
      </c>
      <c r="H4" s="465">
        <v>902.9064970182045</v>
      </c>
      <c r="I4" s="465">
        <v>602.48107915154924</v>
      </c>
      <c r="J4" s="465">
        <v>603.73617137638564</v>
      </c>
      <c r="K4" s="465">
        <v>603.24729412895715</v>
      </c>
      <c r="L4" s="465">
        <v>602.54236862566154</v>
      </c>
      <c r="M4" s="465">
        <v>599.37402933781334</v>
      </c>
      <c r="N4" s="465">
        <v>603.7140087567609</v>
      </c>
      <c r="O4" s="465">
        <v>606.55252562121109</v>
      </c>
      <c r="P4" s="465">
        <v>152.61987156159856</v>
      </c>
      <c r="Q4" s="465">
        <v>153.34213950937689</v>
      </c>
      <c r="R4" s="465">
        <v>153.57428829376212</v>
      </c>
      <c r="S4" s="465">
        <v>155.31181106691679</v>
      </c>
      <c r="T4" s="465">
        <v>112.10075038367789</v>
      </c>
      <c r="U4" s="465">
        <v>115.09742912976992</v>
      </c>
      <c r="V4" s="465">
        <v>117.18374694683565</v>
      </c>
      <c r="W4" s="465">
        <v>119.24347509217496</v>
      </c>
      <c r="X4" s="465">
        <v>122.38656153470063</v>
      </c>
      <c r="Y4" s="465">
        <v>18.353400446294849</v>
      </c>
      <c r="Z4" s="465">
        <v>19.83286191318108</v>
      </c>
      <c r="AA4" s="465">
        <v>21.479264417479804</v>
      </c>
      <c r="AB4" s="465">
        <v>22.475803510458341</v>
      </c>
      <c r="AC4" s="465">
        <v>16.627148713404871</v>
      </c>
      <c r="AD4" s="465">
        <v>20.790747207366763</v>
      </c>
      <c r="AE4" s="465">
        <v>4.034721962212422</v>
      </c>
      <c r="AF4" s="465">
        <v>3.8791911230627734</v>
      </c>
      <c r="AG4" s="465">
        <v>3.778512193148198</v>
      </c>
      <c r="AH4" s="465">
        <v>3.7074161306069979</v>
      </c>
      <c r="AI4" s="465">
        <v>3.6546615380686895</v>
      </c>
      <c r="AJ4" s="465">
        <v>3.6170844378256102</v>
      </c>
      <c r="AK4" s="465">
        <v>3.5910904793319047</v>
      </c>
      <c r="AL4" s="465">
        <v>3.6075140817522997</v>
      </c>
      <c r="AM4" s="465">
        <v>3.6847149351827526</v>
      </c>
      <c r="AN4" s="465">
        <v>3.7282358464730398</v>
      </c>
      <c r="AO4" s="465">
        <v>3.9018820443022055</v>
      </c>
      <c r="AP4" s="465">
        <v>4.0402980653227063</v>
      </c>
      <c r="AQ4" s="465">
        <v>4.1495345461895106</v>
      </c>
    </row>
    <row r="5" spans="1:43" ht="14.25" customHeight="1" x14ac:dyDescent="0.2">
      <c r="A5" s="464" t="s">
        <v>154</v>
      </c>
      <c r="B5" s="464" t="s">
        <v>1644</v>
      </c>
      <c r="C5" s="464" t="s">
        <v>1642</v>
      </c>
      <c r="D5" s="464" t="s">
        <v>1011</v>
      </c>
      <c r="E5" s="465">
        <v>62.295320260150291</v>
      </c>
      <c r="F5" s="465">
        <v>66.392830428026073</v>
      </c>
      <c r="G5" s="465">
        <v>71.027740871822985</v>
      </c>
      <c r="H5" s="465">
        <v>75.74890172521026</v>
      </c>
      <c r="I5" s="465">
        <v>75.766070465491509</v>
      </c>
      <c r="J5" s="465">
        <v>68.545760478177655</v>
      </c>
      <c r="K5" s="465">
        <v>64.864185301094381</v>
      </c>
      <c r="L5" s="465">
        <v>63.368389686884434</v>
      </c>
      <c r="M5" s="465">
        <v>61.353613144687415</v>
      </c>
      <c r="N5" s="465">
        <v>63.400076002278155</v>
      </c>
      <c r="O5" s="465">
        <v>65.493268825992601</v>
      </c>
      <c r="P5" s="465">
        <v>70.540276691660992</v>
      </c>
      <c r="Q5" s="465">
        <v>71.621812604151515</v>
      </c>
      <c r="R5" s="465">
        <v>65.094230863266887</v>
      </c>
      <c r="S5" s="465">
        <v>60.047105617271711</v>
      </c>
      <c r="T5" s="465">
        <v>54.13568788453933</v>
      </c>
      <c r="U5" s="465">
        <v>57.894331344591883</v>
      </c>
      <c r="V5" s="465">
        <v>49.183697432985852</v>
      </c>
      <c r="W5" s="465">
        <v>48.86988881514938</v>
      </c>
      <c r="X5" s="465">
        <v>45.343817431223357</v>
      </c>
      <c r="Y5" s="465">
        <v>49.654832496988178</v>
      </c>
      <c r="Z5" s="465">
        <v>51.640099974422995</v>
      </c>
      <c r="AA5" s="465">
        <v>57.318363695323058</v>
      </c>
      <c r="AB5" s="465">
        <v>57.76245578576701</v>
      </c>
      <c r="AC5" s="465">
        <v>55.073817032218038</v>
      </c>
      <c r="AD5" s="465">
        <v>57.193130069457283</v>
      </c>
      <c r="AE5" s="465">
        <v>54.444427503700922</v>
      </c>
      <c r="AF5" s="465">
        <v>47.538448618354636</v>
      </c>
      <c r="AG5" s="465">
        <v>46.039328623170917</v>
      </c>
      <c r="AH5" s="465">
        <v>44.543432101607657</v>
      </c>
      <c r="AI5" s="465">
        <v>41.894982886975413</v>
      </c>
      <c r="AJ5" s="465">
        <v>43.741822695874085</v>
      </c>
      <c r="AK5" s="465">
        <v>44.534622939822121</v>
      </c>
      <c r="AL5" s="465">
        <v>44.799559406731817</v>
      </c>
      <c r="AM5" s="465">
        <v>45.584160673898495</v>
      </c>
      <c r="AN5" s="465">
        <v>24.145255741955285</v>
      </c>
      <c r="AO5" s="465">
        <v>26.395819697059427</v>
      </c>
      <c r="AP5" s="465">
        <v>37.62217703402456</v>
      </c>
      <c r="AQ5" s="465">
        <v>38.944253623362208</v>
      </c>
    </row>
    <row r="6" spans="1:43" ht="14.25" customHeight="1" x14ac:dyDescent="0.2">
      <c r="A6" s="464" t="s">
        <v>154</v>
      </c>
      <c r="B6" s="464" t="s">
        <v>1644</v>
      </c>
      <c r="C6" s="464" t="s">
        <v>1643</v>
      </c>
      <c r="D6" s="464" t="s">
        <v>1011</v>
      </c>
      <c r="E6" s="465">
        <v>463.55041490016947</v>
      </c>
      <c r="F6" s="465">
        <v>490.46624948099816</v>
      </c>
      <c r="G6" s="465">
        <v>529.45505912874899</v>
      </c>
      <c r="H6" s="465">
        <v>561.28440831995863</v>
      </c>
      <c r="I6" s="465">
        <v>585.44250944432724</v>
      </c>
      <c r="J6" s="465">
        <v>563.18212947719076</v>
      </c>
      <c r="K6" s="465">
        <v>519.78246469910709</v>
      </c>
      <c r="L6" s="465">
        <v>538.9010801763211</v>
      </c>
      <c r="M6" s="465">
        <v>528.90166676420415</v>
      </c>
      <c r="N6" s="465">
        <v>579.5582938607439</v>
      </c>
      <c r="O6" s="465">
        <v>593.97958117423627</v>
      </c>
      <c r="P6" s="465">
        <v>624.14447330801499</v>
      </c>
      <c r="Q6" s="465">
        <v>637.89705739642238</v>
      </c>
      <c r="R6" s="465">
        <v>686.05350913643292</v>
      </c>
      <c r="S6" s="465">
        <v>726.65787438351572</v>
      </c>
      <c r="T6" s="465">
        <v>745.24774709263988</v>
      </c>
      <c r="U6" s="465">
        <v>755.09162110402372</v>
      </c>
      <c r="V6" s="465">
        <v>652.96440396854837</v>
      </c>
      <c r="W6" s="465">
        <v>678.63096050008892</v>
      </c>
      <c r="X6" s="465">
        <v>776.91699629907487</v>
      </c>
      <c r="Y6" s="465">
        <v>815.18695847626373</v>
      </c>
      <c r="Z6" s="465">
        <v>818.20916542803434</v>
      </c>
      <c r="AA6" s="465">
        <v>839.21950710944191</v>
      </c>
      <c r="AB6" s="465">
        <v>839.17208340979721</v>
      </c>
      <c r="AC6" s="465">
        <v>733.32182175439834</v>
      </c>
      <c r="AD6" s="465">
        <v>765.42162533295891</v>
      </c>
      <c r="AE6" s="465">
        <v>787.74698249640244</v>
      </c>
      <c r="AF6" s="465">
        <v>796.02772597945386</v>
      </c>
      <c r="AG6" s="465">
        <v>788.41962137694168</v>
      </c>
      <c r="AH6" s="465">
        <v>854.87222789846305</v>
      </c>
      <c r="AI6" s="465">
        <v>837.22565630851057</v>
      </c>
      <c r="AJ6" s="465">
        <v>900.28909270650524</v>
      </c>
      <c r="AK6" s="465">
        <v>927.01173246252915</v>
      </c>
      <c r="AL6" s="465">
        <v>970.04037059335121</v>
      </c>
      <c r="AM6" s="465">
        <v>991.28007013076774</v>
      </c>
      <c r="AN6" s="465">
        <v>312.50817506271699</v>
      </c>
      <c r="AO6" s="465">
        <v>402.52368030298516</v>
      </c>
      <c r="AP6" s="465">
        <v>692.40455836828335</v>
      </c>
      <c r="AQ6" s="465">
        <v>794.04778718124135</v>
      </c>
    </row>
    <row r="7" spans="1:43" ht="14.25" customHeight="1" x14ac:dyDescent="0.2">
      <c r="A7" s="464" t="s">
        <v>154</v>
      </c>
      <c r="B7" s="464" t="s">
        <v>986</v>
      </c>
      <c r="C7" s="464" t="s">
        <v>987</v>
      </c>
      <c r="D7" s="464" t="s">
        <v>1011</v>
      </c>
      <c r="E7" s="465">
        <v>1372.1563032534195</v>
      </c>
      <c r="F7" s="465">
        <v>922.80635017439113</v>
      </c>
      <c r="G7" s="465">
        <v>928.18131050234842</v>
      </c>
      <c r="H7" s="465">
        <v>945.37601502276902</v>
      </c>
      <c r="I7" s="465">
        <v>697.38510576324813</v>
      </c>
      <c r="J7" s="465">
        <v>752.10311802954277</v>
      </c>
      <c r="K7" s="465">
        <v>820.62257802800036</v>
      </c>
      <c r="L7" s="465">
        <v>590.50497359501162</v>
      </c>
      <c r="M7" s="465">
        <v>330.45795824271181</v>
      </c>
      <c r="N7" s="465">
        <v>344.37335541689617</v>
      </c>
      <c r="O7" s="465">
        <v>345.34113917171106</v>
      </c>
      <c r="P7" s="465">
        <v>349.19335060767645</v>
      </c>
      <c r="Q7" s="465">
        <v>356.65388745624642</v>
      </c>
      <c r="R7" s="465">
        <v>362.84394874824858</v>
      </c>
      <c r="S7" s="465">
        <v>289.13771043599104</v>
      </c>
      <c r="T7" s="465">
        <v>199.39126065599973</v>
      </c>
      <c r="U7" s="465">
        <v>196.3661054564148</v>
      </c>
      <c r="V7" s="465">
        <v>199.44302110103158</v>
      </c>
      <c r="W7" s="465">
        <v>204.44915660952006</v>
      </c>
      <c r="X7" s="465">
        <v>206.27857004518597</v>
      </c>
      <c r="Y7" s="465">
        <v>40.767829979519924</v>
      </c>
      <c r="Z7" s="465">
        <v>41.127561512976399</v>
      </c>
      <c r="AA7" s="465">
        <v>42.557585259954784</v>
      </c>
      <c r="AB7" s="465">
        <v>42.122667042396927</v>
      </c>
      <c r="AC7" s="465">
        <v>41.197593218175435</v>
      </c>
      <c r="AD7" s="465">
        <v>40.44718540156169</v>
      </c>
      <c r="AE7" s="465">
        <v>39.564134372051583</v>
      </c>
      <c r="AF7" s="465">
        <v>38.930156108808838</v>
      </c>
      <c r="AG7" s="465">
        <v>38.949393000543651</v>
      </c>
      <c r="AH7" s="465">
        <v>39.278620453746427</v>
      </c>
      <c r="AI7" s="465">
        <v>40.239779077936007</v>
      </c>
      <c r="AJ7" s="465">
        <v>40.547176208134132</v>
      </c>
      <c r="AK7" s="465">
        <v>41.11314351157629</v>
      </c>
      <c r="AL7" s="465">
        <v>42.114652233388014</v>
      </c>
      <c r="AM7" s="465">
        <v>41.84832092632697</v>
      </c>
      <c r="AN7" s="465">
        <v>37.033110834304942</v>
      </c>
      <c r="AO7" s="465">
        <v>37.132787881464523</v>
      </c>
      <c r="AP7" s="465">
        <v>36.699138665586247</v>
      </c>
      <c r="AQ7" s="465">
        <v>36.337705870355308</v>
      </c>
    </row>
    <row r="8" spans="1:43" ht="14.25" customHeight="1" x14ac:dyDescent="0.2">
      <c r="A8" s="464" t="s">
        <v>154</v>
      </c>
      <c r="B8" s="464" t="s">
        <v>988</v>
      </c>
      <c r="C8" s="464" t="s">
        <v>989</v>
      </c>
      <c r="D8" s="464" t="s">
        <v>1011</v>
      </c>
      <c r="E8" s="465">
        <v>2478.3441520829433</v>
      </c>
      <c r="F8" s="465">
        <v>1668.0961474791891</v>
      </c>
      <c r="G8" s="465">
        <v>1735.0704085284162</v>
      </c>
      <c r="H8" s="465">
        <v>1782.0198644793841</v>
      </c>
      <c r="I8" s="465">
        <v>1248.0199672141907</v>
      </c>
      <c r="J8" s="465">
        <v>1343.4099370720189</v>
      </c>
      <c r="K8" s="465">
        <v>1447.900020270085</v>
      </c>
      <c r="L8" s="465">
        <v>933.49692208677232</v>
      </c>
      <c r="M8" s="465">
        <v>371.46964617759022</v>
      </c>
      <c r="N8" s="465">
        <v>385.93926856392471</v>
      </c>
      <c r="O8" s="465">
        <v>383.25868754060923</v>
      </c>
      <c r="P8" s="465">
        <v>390.27431007874327</v>
      </c>
      <c r="Q8" s="465">
        <v>395.14078735130823</v>
      </c>
      <c r="R8" s="465">
        <v>401.97709874032699</v>
      </c>
      <c r="S8" s="465">
        <v>233.67541560829306</v>
      </c>
      <c r="T8" s="465">
        <v>53.269662203659216</v>
      </c>
      <c r="U8" s="465">
        <v>55.144500513178485</v>
      </c>
      <c r="V8" s="465">
        <v>55.483212941208635</v>
      </c>
      <c r="W8" s="465">
        <v>57.636879580205147</v>
      </c>
      <c r="X8" s="465">
        <v>61.662679979314042</v>
      </c>
      <c r="Y8" s="465">
        <v>13.001269031561876</v>
      </c>
      <c r="Z8" s="465">
        <v>14.243432312071562</v>
      </c>
      <c r="AA8" s="465">
        <v>15.514505647568484</v>
      </c>
      <c r="AB8" s="465">
        <v>15.357497099609123</v>
      </c>
      <c r="AC8" s="465">
        <v>14.157497737551363</v>
      </c>
      <c r="AD8" s="465">
        <v>13.709150935727408</v>
      </c>
      <c r="AE8" s="465">
        <v>12.448792632743357</v>
      </c>
      <c r="AF8" s="465">
        <v>11.554354421262314</v>
      </c>
      <c r="AG8" s="465">
        <v>10.954135960972563</v>
      </c>
      <c r="AH8" s="465">
        <v>10.467034884331781</v>
      </c>
      <c r="AI8" s="465">
        <v>10.56949638623832</v>
      </c>
      <c r="AJ8" s="465">
        <v>10.505316865489478</v>
      </c>
      <c r="AK8" s="465">
        <v>10.587232821115368</v>
      </c>
      <c r="AL8" s="465">
        <v>10.688139940903703</v>
      </c>
      <c r="AM8" s="465">
        <v>10.168282299759714</v>
      </c>
      <c r="AN8" s="465">
        <v>9.4450274146873312</v>
      </c>
      <c r="AO8" s="465">
        <v>9.6908039616989772</v>
      </c>
      <c r="AP8" s="465">
        <v>10.261831116228416</v>
      </c>
      <c r="AQ8" s="465">
        <v>10.271269597973998</v>
      </c>
    </row>
    <row r="9" spans="1:43" ht="14.25" customHeight="1" x14ac:dyDescent="0.2">
      <c r="A9" s="464" t="s">
        <v>154</v>
      </c>
      <c r="B9" s="464" t="s">
        <v>990</v>
      </c>
      <c r="C9" s="464" t="s">
        <v>991</v>
      </c>
      <c r="D9" s="464" t="s">
        <v>1011</v>
      </c>
      <c r="E9" s="465">
        <v>7719.9581752711074</v>
      </c>
      <c r="F9" s="465">
        <v>5241.5232879731175</v>
      </c>
      <c r="G9" s="465">
        <v>5150.1428636321125</v>
      </c>
      <c r="H9" s="465">
        <v>5091.8898827059465</v>
      </c>
      <c r="I9" s="465">
        <v>3514.1285448073531</v>
      </c>
      <c r="J9" s="465">
        <v>3640.1505159311591</v>
      </c>
      <c r="K9" s="465">
        <v>3600.0306315789926</v>
      </c>
      <c r="L9" s="465">
        <v>2271.4049815059948</v>
      </c>
      <c r="M9" s="465">
        <v>856.54326658087052</v>
      </c>
      <c r="N9" s="465">
        <v>927.95911300776083</v>
      </c>
      <c r="O9" s="465">
        <v>941.19687442564612</v>
      </c>
      <c r="P9" s="465">
        <v>968.09094829719288</v>
      </c>
      <c r="Q9" s="465">
        <v>977.70814319643227</v>
      </c>
      <c r="R9" s="465">
        <v>986.82871808246819</v>
      </c>
      <c r="S9" s="465">
        <v>555.8794339170347</v>
      </c>
      <c r="T9" s="465">
        <v>97.689532730152877</v>
      </c>
      <c r="U9" s="465">
        <v>99.851489799191455</v>
      </c>
      <c r="V9" s="465">
        <v>100.6777904025184</v>
      </c>
      <c r="W9" s="465">
        <v>108.22060378836699</v>
      </c>
      <c r="X9" s="465">
        <v>112.41639337216078</v>
      </c>
      <c r="Y9" s="465">
        <v>22.957039945775932</v>
      </c>
      <c r="Z9" s="465">
        <v>23.727790923650183</v>
      </c>
      <c r="AA9" s="465">
        <v>24.767470269705314</v>
      </c>
      <c r="AB9" s="465">
        <v>23.395360533639188</v>
      </c>
      <c r="AC9" s="465">
        <v>21.110698103355602</v>
      </c>
      <c r="AD9" s="465">
        <v>21.900645418720309</v>
      </c>
      <c r="AE9" s="465">
        <v>22.149464229636308</v>
      </c>
      <c r="AF9" s="465">
        <v>20.225409379571389</v>
      </c>
      <c r="AG9" s="465">
        <v>19.60598135319594</v>
      </c>
      <c r="AH9" s="465">
        <v>21.092303810075471</v>
      </c>
      <c r="AI9" s="465">
        <v>21.413501412318869</v>
      </c>
      <c r="AJ9" s="465">
        <v>22.399987652753094</v>
      </c>
      <c r="AK9" s="465">
        <v>22.797914357173283</v>
      </c>
      <c r="AL9" s="465">
        <v>23.513056119913486</v>
      </c>
      <c r="AM9" s="465">
        <v>23.034933707046427</v>
      </c>
      <c r="AN9" s="465">
        <v>22.480287461921279</v>
      </c>
      <c r="AO9" s="465">
        <v>23.011787545595869</v>
      </c>
      <c r="AP9" s="465">
        <v>22.041082478796753</v>
      </c>
      <c r="AQ9" s="465">
        <v>21.811694577544433</v>
      </c>
    </row>
    <row r="10" spans="1:43" ht="14.25" customHeight="1" x14ac:dyDescent="0.2">
      <c r="A10" s="464" t="s">
        <v>154</v>
      </c>
      <c r="B10" s="464" t="s">
        <v>992</v>
      </c>
      <c r="C10" s="464" t="s">
        <v>993</v>
      </c>
      <c r="D10" s="464" t="s">
        <v>1011</v>
      </c>
      <c r="E10" s="465">
        <v>1.5419996419545654</v>
      </c>
      <c r="F10" s="465">
        <v>1.4874564606964273</v>
      </c>
      <c r="G10" s="465">
        <v>1.4253244495771216</v>
      </c>
      <c r="H10" s="465">
        <v>1.4103612148632538</v>
      </c>
      <c r="I10" s="465">
        <v>1.3738926586852684</v>
      </c>
      <c r="J10" s="465">
        <v>1.45076098409548</v>
      </c>
      <c r="K10" s="465">
        <v>1.4909268818623711</v>
      </c>
      <c r="L10" s="465">
        <v>1.5648228498994496</v>
      </c>
      <c r="M10" s="465">
        <v>1.6275473771365938</v>
      </c>
      <c r="N10" s="465">
        <v>1.7024508524036039</v>
      </c>
      <c r="O10" s="465">
        <v>1.7945896893363043</v>
      </c>
      <c r="P10" s="465">
        <v>1.8888970762925643</v>
      </c>
      <c r="Q10" s="465">
        <v>2.0754862021474598</v>
      </c>
      <c r="R10" s="465">
        <v>2.2567496031678309</v>
      </c>
      <c r="S10" s="465">
        <v>2.262239968459558</v>
      </c>
      <c r="T10" s="465">
        <v>2.2583623623155145</v>
      </c>
      <c r="U10" s="465">
        <v>2.1257468778168862</v>
      </c>
      <c r="V10" s="465">
        <v>2.1963345373680241</v>
      </c>
      <c r="W10" s="465">
        <v>2.2055157207406744</v>
      </c>
      <c r="X10" s="465">
        <v>2.1783831165546736</v>
      </c>
      <c r="Y10" s="465">
        <v>0.43956249878673898</v>
      </c>
      <c r="Z10" s="465">
        <v>0.45462721545028018</v>
      </c>
      <c r="AA10" s="465">
        <v>0.47769195643676077</v>
      </c>
      <c r="AB10" s="465">
        <v>0.47635589651309618</v>
      </c>
      <c r="AC10" s="465">
        <v>0.45793570588965626</v>
      </c>
      <c r="AD10" s="465">
        <v>0.44657676022907866</v>
      </c>
      <c r="AE10" s="465">
        <v>0.43014803325907791</v>
      </c>
      <c r="AF10" s="465">
        <v>0.43055280339473462</v>
      </c>
      <c r="AG10" s="465">
        <v>0.43277380691400891</v>
      </c>
      <c r="AH10" s="465">
        <v>0.43911227766760397</v>
      </c>
      <c r="AI10" s="465">
        <v>0.44001611431316068</v>
      </c>
      <c r="AJ10" s="465">
        <v>0.43652596014707512</v>
      </c>
      <c r="AK10" s="465">
        <v>0.44141337183858947</v>
      </c>
      <c r="AL10" s="465">
        <v>0.44394205720946978</v>
      </c>
      <c r="AM10" s="465">
        <v>0.43695045888919493</v>
      </c>
      <c r="AN10" s="465">
        <v>0.42157274730402217</v>
      </c>
      <c r="AO10" s="465">
        <v>0.42021345839997415</v>
      </c>
      <c r="AP10" s="465">
        <v>0.41023433526414366</v>
      </c>
      <c r="AQ10" s="465">
        <v>0.40538563798044269</v>
      </c>
    </row>
    <row r="11" spans="1:43" ht="14.25" customHeight="1" x14ac:dyDescent="0.2">
      <c r="A11" s="464" t="s">
        <v>154</v>
      </c>
      <c r="B11" s="464" t="s">
        <v>994</v>
      </c>
      <c r="C11" s="464" t="s">
        <v>917</v>
      </c>
      <c r="D11" s="464" t="s">
        <v>1011</v>
      </c>
      <c r="E11" s="465">
        <v>1151.6399999999999</v>
      </c>
      <c r="F11" s="465">
        <v>695.40911943793878</v>
      </c>
      <c r="G11" s="465">
        <v>618.2590919999999</v>
      </c>
      <c r="H11" s="465">
        <v>640.97034628103052</v>
      </c>
      <c r="I11" s="465">
        <v>393.39459618735356</v>
      </c>
      <c r="J11" s="465">
        <v>375.64498781264621</v>
      </c>
      <c r="K11" s="465">
        <v>381.93208237470725</v>
      </c>
      <c r="L11" s="465">
        <v>262.62116999999995</v>
      </c>
      <c r="M11" s="465">
        <v>104.84561999999997</v>
      </c>
      <c r="N11" s="465">
        <v>95.027783999999997</v>
      </c>
      <c r="O11" s="465">
        <v>95.862887999999998</v>
      </c>
      <c r="P11" s="465">
        <v>95.137794093676831</v>
      </c>
      <c r="Q11" s="465">
        <v>92.631696000000019</v>
      </c>
      <c r="R11" s="465">
        <v>78.162840000000003</v>
      </c>
      <c r="S11" s="465">
        <v>40.38480599999999</v>
      </c>
      <c r="T11" s="465">
        <v>7.2101399999999982</v>
      </c>
      <c r="U11" s="465">
        <v>6.683460000000002</v>
      </c>
      <c r="V11" s="465">
        <v>6.6617879999999987</v>
      </c>
      <c r="W11" s="465">
        <v>6.9087479999999983</v>
      </c>
      <c r="X11" s="465">
        <v>6.8423879999999979</v>
      </c>
      <c r="Y11" s="465">
        <v>1.4692104000000006</v>
      </c>
      <c r="Z11" s="465">
        <v>1.4353079999999976</v>
      </c>
      <c r="AA11" s="465">
        <v>1.4405327999999977</v>
      </c>
      <c r="AB11" s="465">
        <v>1.4981568000000012</v>
      </c>
      <c r="AC11" s="465">
        <v>1.4570640000000012</v>
      </c>
      <c r="AD11" s="465">
        <v>1.5329160000000008</v>
      </c>
      <c r="AE11" s="465">
        <v>1.5784608000000011</v>
      </c>
      <c r="AF11" s="465">
        <v>1.5781080000000014</v>
      </c>
      <c r="AG11" s="465">
        <v>1.5683976000000004</v>
      </c>
      <c r="AH11" s="465">
        <v>1.5958420938580156</v>
      </c>
      <c r="AI11" s="465">
        <v>1.5716643893779254</v>
      </c>
      <c r="AJ11" s="465">
        <v>1.6044432401216822</v>
      </c>
      <c r="AK11" s="465">
        <v>1.5441089849774399</v>
      </c>
      <c r="AL11" s="465">
        <v>1.3989151706477581</v>
      </c>
      <c r="AM11" s="465">
        <v>1.3920088463217679</v>
      </c>
      <c r="AN11" s="465">
        <v>1.2224756862606685</v>
      </c>
      <c r="AO11" s="465">
        <v>1.1447257986580794</v>
      </c>
      <c r="AP11" s="465">
        <v>1.1146022227643488</v>
      </c>
      <c r="AQ11" s="465">
        <v>1.0812846146358319</v>
      </c>
    </row>
    <row r="12" spans="1:43" ht="14.25" customHeight="1" x14ac:dyDescent="0.2">
      <c r="A12" s="464" t="s">
        <v>154</v>
      </c>
      <c r="B12" s="464" t="s">
        <v>1645</v>
      </c>
      <c r="C12" s="464" t="s">
        <v>996</v>
      </c>
      <c r="D12" s="464" t="s">
        <v>1011</v>
      </c>
      <c r="E12" s="465">
        <v>17037.555848901462</v>
      </c>
      <c r="F12" s="465">
        <v>20752.164781432166</v>
      </c>
      <c r="G12" s="465">
        <v>35647.467415478772</v>
      </c>
      <c r="H12" s="465">
        <v>46754.791904410173</v>
      </c>
      <c r="I12" s="465">
        <v>47057.648152617076</v>
      </c>
      <c r="J12" s="465">
        <v>41317.452131712584</v>
      </c>
      <c r="K12" s="465">
        <v>33276.97323885715</v>
      </c>
      <c r="L12" s="465">
        <v>30084.426614419968</v>
      </c>
      <c r="M12" s="465">
        <v>58492.355255653201</v>
      </c>
      <c r="N12" s="465">
        <v>58965.585399910982</v>
      </c>
      <c r="O12" s="465">
        <v>65049.316617599696</v>
      </c>
      <c r="P12" s="465">
        <v>61075.284924326756</v>
      </c>
      <c r="Q12" s="465">
        <v>55822.390282713081</v>
      </c>
      <c r="R12" s="465">
        <v>46755.666179094493</v>
      </c>
      <c r="S12" s="465">
        <v>49282.1690354936</v>
      </c>
      <c r="T12" s="465">
        <v>55182.486744966758</v>
      </c>
      <c r="U12" s="465">
        <v>43830.949393497489</v>
      </c>
      <c r="V12" s="465">
        <v>30037.00287864088</v>
      </c>
      <c r="W12" s="465">
        <v>30946.622840828946</v>
      </c>
      <c r="X12" s="465">
        <v>26497.316258915889</v>
      </c>
      <c r="Y12" s="465">
        <v>34242.775263015064</v>
      </c>
      <c r="Z12" s="465">
        <v>50378.224237572729</v>
      </c>
      <c r="AA12" s="465">
        <v>25636.057141346962</v>
      </c>
      <c r="AB12" s="465">
        <v>19369.122753420903</v>
      </c>
      <c r="AC12" s="465">
        <v>7506.9837834961327</v>
      </c>
      <c r="AD12" s="465">
        <v>8282.9461511248373</v>
      </c>
      <c r="AE12" s="465">
        <v>8927.567823661846</v>
      </c>
      <c r="AF12" s="465">
        <v>5205.518755047684</v>
      </c>
      <c r="AG12" s="465">
        <v>7160.4184999667132</v>
      </c>
      <c r="AH12" s="465">
        <v>8766.4144782543426</v>
      </c>
      <c r="AI12" s="465">
        <v>1444.6704169497418</v>
      </c>
      <c r="AJ12" s="465">
        <v>1240.8959196403719</v>
      </c>
      <c r="AK12" s="465">
        <v>946.33088086069927</v>
      </c>
      <c r="AL12" s="465">
        <v>1083.8795015470296</v>
      </c>
      <c r="AM12" s="465">
        <v>1394.2593566761179</v>
      </c>
      <c r="AN12" s="465">
        <v>1020.8208352584749</v>
      </c>
      <c r="AO12" s="465">
        <v>859.05003455405824</v>
      </c>
      <c r="AP12" s="465">
        <v>974.83236085677129</v>
      </c>
      <c r="AQ12" s="465">
        <v>1006.3909838842015</v>
      </c>
    </row>
    <row r="13" spans="1:43" ht="14.25" customHeight="1" x14ac:dyDescent="0.2">
      <c r="A13" s="464" t="s">
        <v>154</v>
      </c>
      <c r="B13" s="464" t="s">
        <v>1645</v>
      </c>
      <c r="C13" s="464" t="s">
        <v>998</v>
      </c>
      <c r="D13" s="464" t="s">
        <v>1011</v>
      </c>
      <c r="E13" s="465">
        <v>6872.3427323395599</v>
      </c>
      <c r="F13" s="465">
        <v>6872.3427323395599</v>
      </c>
      <c r="G13" s="465">
        <v>7461.3979111542712</v>
      </c>
      <c r="H13" s="465">
        <v>6872.3427323395599</v>
      </c>
      <c r="I13" s="465">
        <v>7698.7313280250992</v>
      </c>
      <c r="J13" s="465">
        <v>6331.4611392720417</v>
      </c>
      <c r="K13" s="465">
        <v>6422.0743718934273</v>
      </c>
      <c r="L13" s="465">
        <v>4430.4525410910228</v>
      </c>
      <c r="M13" s="465">
        <v>4678.6383160685546</v>
      </c>
      <c r="N13" s="465">
        <v>4420.7519969821769</v>
      </c>
      <c r="O13" s="465">
        <v>4974.9199668681786</v>
      </c>
      <c r="P13" s="465">
        <v>3859.3344325330709</v>
      </c>
      <c r="Q13" s="465">
        <v>3364.6615278412514</v>
      </c>
      <c r="R13" s="465">
        <v>2631.563536444346</v>
      </c>
      <c r="S13" s="465">
        <v>2589.4288585914928</v>
      </c>
      <c r="T13" s="465">
        <v>2481.8699724413982</v>
      </c>
      <c r="U13" s="465">
        <v>2409.2269759567025</v>
      </c>
      <c r="V13" s="465">
        <v>2625.2213914944405</v>
      </c>
      <c r="W13" s="465">
        <v>3012.7999106680772</v>
      </c>
      <c r="X13" s="465">
        <v>3269.5296609743459</v>
      </c>
      <c r="Y13" s="465">
        <v>3229.5421995024417</v>
      </c>
      <c r="Z13" s="465">
        <v>3152.6741642327265</v>
      </c>
      <c r="AA13" s="465">
        <v>1942.311138619903</v>
      </c>
      <c r="AB13" s="465">
        <v>1853.1739004000528</v>
      </c>
      <c r="AC13" s="465">
        <v>1792.2020030192566</v>
      </c>
      <c r="AD13" s="465">
        <v>1470.6288200396391</v>
      </c>
      <c r="AE13" s="465">
        <v>1398.5008829770461</v>
      </c>
      <c r="AF13" s="465">
        <v>1335.7197951596684</v>
      </c>
      <c r="AG13" s="465">
        <v>1399.3885454088897</v>
      </c>
      <c r="AH13" s="465">
        <v>1191.6672227621864</v>
      </c>
      <c r="AI13" s="465">
        <v>252.88753410376009</v>
      </c>
      <c r="AJ13" s="465">
        <v>290.36767379384304</v>
      </c>
      <c r="AK13" s="465">
        <v>260.79498258952674</v>
      </c>
      <c r="AL13" s="465">
        <v>237.59106601095033</v>
      </c>
      <c r="AM13" s="465">
        <v>217.73874670518947</v>
      </c>
      <c r="AN13" s="465">
        <v>224.52499522892256</v>
      </c>
      <c r="AO13" s="465">
        <v>221.28890534041784</v>
      </c>
      <c r="AP13" s="465">
        <v>189.0677242123534</v>
      </c>
      <c r="AQ13" s="465">
        <v>169.24078703820169</v>
      </c>
    </row>
    <row r="14" spans="1:43" ht="14.25" customHeight="1" x14ac:dyDescent="0.2">
      <c r="A14" s="464" t="s">
        <v>154</v>
      </c>
      <c r="B14" s="464" t="s">
        <v>999</v>
      </c>
      <c r="C14" s="464" t="s">
        <v>1000</v>
      </c>
      <c r="D14" s="464" t="s">
        <v>1011</v>
      </c>
      <c r="E14" s="465">
        <v>281.43802244292425</v>
      </c>
      <c r="F14" s="465">
        <v>173.72963205071611</v>
      </c>
      <c r="G14" s="465">
        <v>176.94351024721252</v>
      </c>
      <c r="H14" s="465">
        <v>180.486310326732</v>
      </c>
      <c r="I14" s="465">
        <v>121.50025410729843</v>
      </c>
      <c r="J14" s="465">
        <v>120.94015710262933</v>
      </c>
      <c r="K14" s="465">
        <v>119.37372440031432</v>
      </c>
      <c r="L14" s="465">
        <v>117.04170647468</v>
      </c>
      <c r="M14" s="465">
        <v>114.81395715724818</v>
      </c>
      <c r="N14" s="465">
        <v>112.47937574905835</v>
      </c>
      <c r="O14" s="465">
        <v>113.74151582566945</v>
      </c>
      <c r="P14" s="465">
        <v>29.089978589108771</v>
      </c>
      <c r="Q14" s="465">
        <v>29.752693123087543</v>
      </c>
      <c r="R14" s="465">
        <v>30.265515475257189</v>
      </c>
      <c r="S14" s="465">
        <v>30.970642479975556</v>
      </c>
      <c r="T14" s="465">
        <v>22.402507026880844</v>
      </c>
      <c r="U14" s="465">
        <v>22.86643467655081</v>
      </c>
      <c r="V14" s="465">
        <v>23.29621197251641</v>
      </c>
      <c r="W14" s="465">
        <v>23.939008752088622</v>
      </c>
      <c r="X14" s="465">
        <v>24.82107474467524</v>
      </c>
      <c r="Y14" s="465">
        <v>3.8356652232851141</v>
      </c>
      <c r="Z14" s="465">
        <v>3.9749820183461733</v>
      </c>
      <c r="AA14" s="465">
        <v>4.5064434907983237</v>
      </c>
      <c r="AB14" s="465">
        <v>4.7357397131342882</v>
      </c>
      <c r="AC14" s="465">
        <v>4.176406849316054</v>
      </c>
      <c r="AD14" s="465">
        <v>4.805505472918945</v>
      </c>
      <c r="AE14" s="465">
        <v>1.3029347091010379</v>
      </c>
      <c r="AF14" s="465">
        <v>1.2756986605027043</v>
      </c>
      <c r="AG14" s="465">
        <v>1.2677488723103127</v>
      </c>
      <c r="AH14" s="465">
        <v>1.2597413231465902</v>
      </c>
      <c r="AI14" s="465">
        <v>1.2490741147638802</v>
      </c>
      <c r="AJ14" s="465">
        <v>1.2404900990844725</v>
      </c>
      <c r="AK14" s="465">
        <v>1.2487442043479295</v>
      </c>
      <c r="AL14" s="465">
        <v>1.2348301139350175</v>
      </c>
      <c r="AM14" s="465">
        <v>1.0917020730188418</v>
      </c>
      <c r="AN14" s="465">
        <v>1.0475587028884821</v>
      </c>
      <c r="AO14" s="465">
        <v>1.0371652924384751</v>
      </c>
      <c r="AP14" s="465">
        <v>1.0436149314364345</v>
      </c>
      <c r="AQ14" s="465">
        <v>1.018113372754645</v>
      </c>
    </row>
    <row r="15" spans="1:43" ht="14.25" customHeight="1" x14ac:dyDescent="0.2">
      <c r="A15" s="464" t="s">
        <v>154</v>
      </c>
      <c r="B15" s="464" t="s">
        <v>1001</v>
      </c>
      <c r="C15" s="464" t="s">
        <v>1002</v>
      </c>
      <c r="D15" s="464" t="s">
        <v>1011</v>
      </c>
      <c r="E15" s="465">
        <v>0.7545814731110867</v>
      </c>
      <c r="F15" s="465">
        <v>0.76150293791626822</v>
      </c>
      <c r="G15" s="465">
        <v>0.76953041343921824</v>
      </c>
      <c r="H15" s="465">
        <v>0.7788381599698424</v>
      </c>
      <c r="I15" s="465">
        <v>0.78919319838778068</v>
      </c>
      <c r="J15" s="465">
        <v>0.80028141065364655</v>
      </c>
      <c r="K15" s="465">
        <v>0.80798929012700549</v>
      </c>
      <c r="L15" s="465">
        <v>0.81321520083937981</v>
      </c>
      <c r="M15" s="465">
        <v>0.82057195995544241</v>
      </c>
      <c r="N15" s="465">
        <v>0.83112328152003434</v>
      </c>
      <c r="O15" s="465">
        <v>0.84384817423432446</v>
      </c>
      <c r="P15" s="465">
        <v>0.85881372111347209</v>
      </c>
      <c r="Q15" s="465">
        <v>0.8757976558642343</v>
      </c>
      <c r="R15" s="465">
        <v>0.89430762784281226</v>
      </c>
      <c r="S15" s="465">
        <v>0.91425119788038078</v>
      </c>
      <c r="T15" s="465">
        <v>0.93522928796004845</v>
      </c>
      <c r="U15" s="465">
        <v>0.95587833482046092</v>
      </c>
      <c r="V15" s="465">
        <v>0.97780438698280436</v>
      </c>
      <c r="W15" s="465">
        <v>1.002570903528196</v>
      </c>
      <c r="X15" s="465">
        <v>1.0301556216618297</v>
      </c>
      <c r="Y15" s="465">
        <v>0.21198620535735099</v>
      </c>
      <c r="Z15" s="465">
        <v>0.22071713245384614</v>
      </c>
      <c r="AA15" s="465">
        <v>0.23189015870260071</v>
      </c>
      <c r="AB15" s="465">
        <v>0.24044350194598058</v>
      </c>
      <c r="AC15" s="465">
        <v>0.23694442390405973</v>
      </c>
      <c r="AD15" s="465">
        <v>0.22428331235385565</v>
      </c>
      <c r="AE15" s="465">
        <v>0.21635442383242248</v>
      </c>
      <c r="AF15" s="465">
        <v>0.2130040706610187</v>
      </c>
      <c r="AG15" s="465">
        <v>0.21054947764170179</v>
      </c>
      <c r="AH15" s="465">
        <v>0.20681793031966716</v>
      </c>
      <c r="AI15" s="465">
        <v>0.20311547922449527</v>
      </c>
      <c r="AJ15" s="465">
        <v>0.20100687079830248</v>
      </c>
      <c r="AK15" s="465">
        <v>0.20013123184045895</v>
      </c>
      <c r="AL15" s="465">
        <v>0.19625644010164964</v>
      </c>
      <c r="AM15" s="465">
        <v>0.18695300149527608</v>
      </c>
      <c r="AN15" s="465">
        <v>0.17217795818050538</v>
      </c>
      <c r="AO15" s="465">
        <v>0.16733689090713277</v>
      </c>
      <c r="AP15" s="465">
        <v>0.16362404301114264</v>
      </c>
      <c r="AQ15" s="465">
        <v>0.15476650998678207</v>
      </c>
    </row>
    <row r="16" spans="1:43" ht="14.25" customHeight="1" x14ac:dyDescent="0.2">
      <c r="A16" s="464" t="s">
        <v>154</v>
      </c>
      <c r="B16" s="464" t="s">
        <v>1003</v>
      </c>
      <c r="C16" s="464" t="s">
        <v>1004</v>
      </c>
      <c r="D16" s="464" t="s">
        <v>1011</v>
      </c>
      <c r="E16" s="465">
        <v>1499.9868560703019</v>
      </c>
      <c r="F16" s="465">
        <v>927.01464604181183</v>
      </c>
      <c r="G16" s="465">
        <v>928.29928363136514</v>
      </c>
      <c r="H16" s="465">
        <v>967.21900021178851</v>
      </c>
      <c r="I16" s="465">
        <v>652.57712334147573</v>
      </c>
      <c r="J16" s="465">
        <v>670.36103490207518</v>
      </c>
      <c r="K16" s="465">
        <v>681.25587039694108</v>
      </c>
      <c r="L16" s="465">
        <v>678.00923817878913</v>
      </c>
      <c r="M16" s="465">
        <v>699.7963979322144</v>
      </c>
      <c r="N16" s="465">
        <v>692.91971934638764</v>
      </c>
      <c r="O16" s="465">
        <v>719.21399783265701</v>
      </c>
      <c r="P16" s="465">
        <v>181.49063556373341</v>
      </c>
      <c r="Q16" s="465">
        <v>185.7630541069432</v>
      </c>
      <c r="R16" s="465">
        <v>185.82343957443456</v>
      </c>
      <c r="S16" s="465">
        <v>187.23013288035165</v>
      </c>
      <c r="T16" s="465">
        <v>133.95612678253232</v>
      </c>
      <c r="U16" s="465">
        <v>137.67418044955866</v>
      </c>
      <c r="V16" s="465">
        <v>140.23340129410363</v>
      </c>
      <c r="W16" s="465">
        <v>145.11706696800437</v>
      </c>
      <c r="X16" s="465">
        <v>147.75630030232986</v>
      </c>
      <c r="Y16" s="465">
        <v>21.614242351270864</v>
      </c>
      <c r="Z16" s="465">
        <v>22.358324429951431</v>
      </c>
      <c r="AA16" s="465">
        <v>22.712537567532291</v>
      </c>
      <c r="AB16" s="465">
        <v>23.257363901134688</v>
      </c>
      <c r="AC16" s="465">
        <v>23.215410361167198</v>
      </c>
      <c r="AD16" s="465">
        <v>22.668450154485786</v>
      </c>
      <c r="AE16" s="465">
        <v>4.5942395315931748</v>
      </c>
      <c r="AF16" s="465">
        <v>4.5330211725482732</v>
      </c>
      <c r="AG16" s="465">
        <v>4.4870716978435325</v>
      </c>
      <c r="AH16" s="465">
        <v>4.4737922723596704</v>
      </c>
      <c r="AI16" s="465">
        <v>4.42020321238296</v>
      </c>
      <c r="AJ16" s="465">
        <v>4.3587060731197163</v>
      </c>
      <c r="AK16" s="465">
        <v>4.3095510216082671</v>
      </c>
      <c r="AL16" s="465">
        <v>4.2654223875600197</v>
      </c>
      <c r="AM16" s="465">
        <v>4.2999964340114634</v>
      </c>
      <c r="AN16" s="465">
        <v>4.288119481093621</v>
      </c>
      <c r="AO16" s="465">
        <v>4.3188541392846655</v>
      </c>
      <c r="AP16" s="465">
        <v>4.3282477667499544</v>
      </c>
      <c r="AQ16" s="465">
        <v>4.3163092339430849</v>
      </c>
    </row>
    <row r="17" spans="1:43" ht="14.25" customHeight="1" x14ac:dyDescent="0.2">
      <c r="A17" s="464" t="s">
        <v>154</v>
      </c>
      <c r="B17" s="464" t="s">
        <v>1005</v>
      </c>
      <c r="C17" s="464" t="s">
        <v>1006</v>
      </c>
      <c r="D17" s="464" t="s">
        <v>1011</v>
      </c>
      <c r="E17" s="465">
        <v>1081.2908970162343</v>
      </c>
      <c r="F17" s="465">
        <v>1230.8308812529094</v>
      </c>
      <c r="G17" s="465">
        <v>965.86902716298061</v>
      </c>
      <c r="H17" s="465">
        <v>765.54616064735842</v>
      </c>
      <c r="I17" s="465">
        <v>763.30229883452307</v>
      </c>
      <c r="J17" s="465">
        <v>810.05378329026109</v>
      </c>
      <c r="K17" s="465">
        <v>842.31724187371424</v>
      </c>
      <c r="L17" s="465">
        <v>777.57584054127165</v>
      </c>
      <c r="M17" s="465">
        <v>740.41942400352548</v>
      </c>
      <c r="N17" s="465">
        <v>751.51171897398308</v>
      </c>
      <c r="O17" s="465">
        <v>760.91541183523907</v>
      </c>
      <c r="P17" s="465">
        <v>715.93686820778771</v>
      </c>
      <c r="Q17" s="465">
        <v>584.88711445320155</v>
      </c>
      <c r="R17" s="465">
        <v>608.89885118589768</v>
      </c>
      <c r="S17" s="465">
        <v>684.88693475470052</v>
      </c>
      <c r="T17" s="465">
        <v>875.58576000000085</v>
      </c>
      <c r="U17" s="465">
        <v>834.50303999999994</v>
      </c>
      <c r="V17" s="465">
        <v>832.57439999999997</v>
      </c>
      <c r="W17" s="465">
        <v>789.51600000000155</v>
      </c>
      <c r="X17" s="465">
        <v>687.32831999999996</v>
      </c>
      <c r="Y17" s="465">
        <v>687.62736000000041</v>
      </c>
      <c r="Z17" s="465">
        <v>689.65679400468321</v>
      </c>
      <c r="AA17" s="465">
        <v>642.05904599531675</v>
      </c>
      <c r="AB17" s="465">
        <v>293.10624000000013</v>
      </c>
      <c r="AC17" s="465">
        <v>284.54495999999949</v>
      </c>
      <c r="AD17" s="465">
        <v>282.7473600000007</v>
      </c>
      <c r="AE17" s="465">
        <v>268.80672000000038</v>
      </c>
      <c r="AF17" s="465">
        <v>218.21185124121698</v>
      </c>
      <c r="AG17" s="465">
        <v>243.42695999999975</v>
      </c>
      <c r="AH17" s="465">
        <v>226.8964449696002</v>
      </c>
      <c r="AI17" s="465">
        <v>243.22832276039048</v>
      </c>
      <c r="AJ17" s="465">
        <v>242.60021139987305</v>
      </c>
      <c r="AK17" s="465">
        <v>228.51799406149408</v>
      </c>
      <c r="AL17" s="465">
        <v>217.30755106286983</v>
      </c>
      <c r="AM17" s="465">
        <v>221.21828655126967</v>
      </c>
      <c r="AN17" s="465">
        <v>213.925105979519</v>
      </c>
      <c r="AO17" s="465">
        <v>233.88020869743102</v>
      </c>
      <c r="AP17" s="465">
        <v>237.51253412168242</v>
      </c>
      <c r="AQ17" s="465">
        <v>231.94036189937603</v>
      </c>
    </row>
    <row r="18" spans="1:43" ht="14.25" customHeight="1" x14ac:dyDescent="0.2">
      <c r="A18" s="464" t="s">
        <v>154</v>
      </c>
      <c r="B18" s="464" t="s">
        <v>1007</v>
      </c>
      <c r="C18" s="464" t="s">
        <v>1008</v>
      </c>
      <c r="D18" s="464" t="s">
        <v>1011</v>
      </c>
      <c r="E18" s="465">
        <v>439.80633605868309</v>
      </c>
      <c r="F18" s="465">
        <v>291.66571568134265</v>
      </c>
      <c r="G18" s="465">
        <v>227.97900704619633</v>
      </c>
      <c r="H18" s="465">
        <v>111.54696344544993</v>
      </c>
      <c r="I18" s="465">
        <v>99.902703947503582</v>
      </c>
      <c r="J18" s="465">
        <v>81.016805639485213</v>
      </c>
      <c r="K18" s="465">
        <v>242.57258986405333</v>
      </c>
      <c r="L18" s="465">
        <v>121.6369368072898</v>
      </c>
      <c r="M18" s="465">
        <v>118.81711579295326</v>
      </c>
      <c r="N18" s="465">
        <v>127.46630260469762</v>
      </c>
      <c r="O18" s="465">
        <v>131.19065061831648</v>
      </c>
      <c r="P18" s="465">
        <v>111.28491599858894</v>
      </c>
      <c r="Q18" s="465">
        <v>113.92718557464732</v>
      </c>
      <c r="R18" s="465">
        <v>128.99347874551384</v>
      </c>
      <c r="S18" s="465">
        <v>115.77929893547969</v>
      </c>
      <c r="T18" s="465">
        <v>101.12074910458891</v>
      </c>
      <c r="U18" s="465">
        <v>90.874837761395867</v>
      </c>
      <c r="V18" s="465">
        <v>103.02923528073308</v>
      </c>
      <c r="W18" s="465">
        <v>106.18616542116463</v>
      </c>
      <c r="X18" s="465">
        <v>140.88633359155165</v>
      </c>
      <c r="Y18" s="465">
        <v>150.91726747244869</v>
      </c>
      <c r="Z18" s="465">
        <v>119.64954957106274</v>
      </c>
      <c r="AA18" s="465">
        <v>134.00880606763778</v>
      </c>
      <c r="AB18" s="465">
        <v>66.589803703608013</v>
      </c>
      <c r="AC18" s="465">
        <v>72.453421532505274</v>
      </c>
      <c r="AD18" s="465">
        <v>67.322258763652087</v>
      </c>
      <c r="AE18" s="465">
        <v>82.77492046705683</v>
      </c>
      <c r="AF18" s="465">
        <v>60.412609865141988</v>
      </c>
      <c r="AG18" s="465">
        <v>68.39949551166049</v>
      </c>
      <c r="AH18" s="465">
        <v>66.301599839794875</v>
      </c>
      <c r="AI18" s="465">
        <v>60.971291371320362</v>
      </c>
      <c r="AJ18" s="465">
        <v>59.662719739104872</v>
      </c>
      <c r="AK18" s="465">
        <v>75.183058279608076</v>
      </c>
      <c r="AL18" s="465">
        <v>58.854996244688444</v>
      </c>
      <c r="AM18" s="465">
        <v>65.570293251255549</v>
      </c>
      <c r="AN18" s="465">
        <v>79.029152943258296</v>
      </c>
      <c r="AO18" s="465">
        <v>69.071342459234501</v>
      </c>
      <c r="AP18" s="465">
        <v>65.714108060556782</v>
      </c>
      <c r="AQ18" s="465">
        <v>94.285666859626076</v>
      </c>
    </row>
    <row r="19" spans="1:43" ht="14.25" customHeight="1" x14ac:dyDescent="0.2">
      <c r="A19" s="464" t="s">
        <v>155</v>
      </c>
      <c r="B19" s="464" t="s">
        <v>976</v>
      </c>
      <c r="C19" s="464" t="s">
        <v>977</v>
      </c>
      <c r="D19" s="464" t="s">
        <v>1011</v>
      </c>
      <c r="E19" s="465">
        <v>6869.3239328911877</v>
      </c>
      <c r="F19" s="465">
        <v>6879.2797487648022</v>
      </c>
      <c r="G19" s="465">
        <v>6834.005906643215</v>
      </c>
      <c r="H19" s="465">
        <v>6788.526852469422</v>
      </c>
      <c r="I19" s="465">
        <v>6756.5230412599485</v>
      </c>
      <c r="J19" s="465">
        <v>6742.9422191508902</v>
      </c>
      <c r="K19" s="465">
        <v>6736.3505092135119</v>
      </c>
      <c r="L19" s="465">
        <v>6735.0708780824052</v>
      </c>
      <c r="M19" s="465">
        <v>6706.7668799103139</v>
      </c>
      <c r="N19" s="465">
        <v>6746.7743521129614</v>
      </c>
      <c r="O19" s="465">
        <v>6768.4408738253242</v>
      </c>
      <c r="P19" s="465">
        <v>6787.1238895973538</v>
      </c>
      <c r="Q19" s="465">
        <v>6811.6759718928561</v>
      </c>
      <c r="R19" s="465">
        <v>6820.9733040234551</v>
      </c>
      <c r="S19" s="465">
        <v>6803.456805206396</v>
      </c>
      <c r="T19" s="465">
        <v>6789.5196948825824</v>
      </c>
      <c r="U19" s="465">
        <v>6736.1897919237499</v>
      </c>
      <c r="V19" s="465">
        <v>6612.8247887857497</v>
      </c>
      <c r="W19" s="465">
        <v>6441.3664486415273</v>
      </c>
      <c r="X19" s="465">
        <v>6282.4400471535755</v>
      </c>
      <c r="Y19" s="465">
        <v>6224.3351311728175</v>
      </c>
      <c r="Z19" s="465">
        <v>6298.0580925705963</v>
      </c>
      <c r="AA19" s="465">
        <v>6273.7914081373874</v>
      </c>
      <c r="AB19" s="465">
        <v>6097.5340825640023</v>
      </c>
      <c r="AC19" s="465">
        <v>4309.5330834139686</v>
      </c>
      <c r="AD19" s="465">
        <v>5243.0778093876361</v>
      </c>
      <c r="AE19" s="465">
        <v>4811.7581117432683</v>
      </c>
      <c r="AF19" s="465">
        <v>4416.5381646510386</v>
      </c>
      <c r="AG19" s="465">
        <v>4093.1561316503771</v>
      </c>
      <c r="AH19" s="465">
        <v>3794.26738328588</v>
      </c>
      <c r="AI19" s="465">
        <v>3457.3320270626459</v>
      </c>
      <c r="AJ19" s="465">
        <v>3116.4506867206014</v>
      </c>
      <c r="AK19" s="465">
        <v>2814.8135531949347</v>
      </c>
      <c r="AL19" s="465">
        <v>2549.8635472886276</v>
      </c>
      <c r="AM19" s="465">
        <v>2305.1796031124859</v>
      </c>
      <c r="AN19" s="465">
        <v>2093.5545458213328</v>
      </c>
      <c r="AO19" s="465">
        <v>1996.3891918450099</v>
      </c>
      <c r="AP19" s="465">
        <v>1889.8831390304654</v>
      </c>
      <c r="AQ19" s="465">
        <v>1783.0784631830309</v>
      </c>
    </row>
    <row r="20" spans="1:43" ht="14.25" customHeight="1" x14ac:dyDescent="0.2">
      <c r="A20" s="464" t="s">
        <v>155</v>
      </c>
      <c r="B20" s="464" t="s">
        <v>1644</v>
      </c>
      <c r="C20" s="464" t="s">
        <v>1642</v>
      </c>
      <c r="D20" s="464" t="s">
        <v>1011</v>
      </c>
      <c r="E20" s="465">
        <v>711.80399136409767</v>
      </c>
      <c r="F20" s="465">
        <v>759.75682482984269</v>
      </c>
      <c r="G20" s="465">
        <v>819.47835184388907</v>
      </c>
      <c r="H20" s="465">
        <v>873.92499701176644</v>
      </c>
      <c r="I20" s="465">
        <v>872.04650145710434</v>
      </c>
      <c r="J20" s="465">
        <v>786.34222162427</v>
      </c>
      <c r="K20" s="465">
        <v>744.18189960033408</v>
      </c>
      <c r="L20" s="465">
        <v>727.24591942472568</v>
      </c>
      <c r="M20" s="465">
        <v>703.9508896317941</v>
      </c>
      <c r="N20" s="465">
        <v>723.79287790228284</v>
      </c>
      <c r="O20" s="465">
        <v>743.31382869475556</v>
      </c>
      <c r="P20" s="465">
        <v>802.90421601140633</v>
      </c>
      <c r="Q20" s="465">
        <v>812.06385433105947</v>
      </c>
      <c r="R20" s="465">
        <v>736.55198712372339</v>
      </c>
      <c r="S20" s="465">
        <v>681.66155129130232</v>
      </c>
      <c r="T20" s="465">
        <v>618.69467249417062</v>
      </c>
      <c r="U20" s="465">
        <v>663.82680525559806</v>
      </c>
      <c r="V20" s="465">
        <v>555.76769418272931</v>
      </c>
      <c r="W20" s="465">
        <v>583.21787232127326</v>
      </c>
      <c r="X20" s="465">
        <v>537.80902787276045</v>
      </c>
      <c r="Y20" s="465">
        <v>577.89795892330858</v>
      </c>
      <c r="Z20" s="465">
        <v>583.15550774538008</v>
      </c>
      <c r="AA20" s="465">
        <v>646.9442622540821</v>
      </c>
      <c r="AB20" s="465">
        <v>647.72854241631376</v>
      </c>
      <c r="AC20" s="465">
        <v>641.85036619874109</v>
      </c>
      <c r="AD20" s="465">
        <v>693.62193748773643</v>
      </c>
      <c r="AE20" s="465">
        <v>677.95241508816787</v>
      </c>
      <c r="AF20" s="465">
        <v>602.80273359799173</v>
      </c>
      <c r="AG20" s="465">
        <v>613.2342046917762</v>
      </c>
      <c r="AH20" s="465">
        <v>619.09041987881972</v>
      </c>
      <c r="AI20" s="465">
        <v>582.66222851867087</v>
      </c>
      <c r="AJ20" s="465">
        <v>608.67991070742028</v>
      </c>
      <c r="AK20" s="465">
        <v>628.04154948894961</v>
      </c>
      <c r="AL20" s="465">
        <v>625.32435646446572</v>
      </c>
      <c r="AM20" s="465">
        <v>637.41763915224192</v>
      </c>
      <c r="AN20" s="465">
        <v>322.25421455566004</v>
      </c>
      <c r="AO20" s="465">
        <v>360.49160139051793</v>
      </c>
      <c r="AP20" s="465">
        <v>533.67184823534535</v>
      </c>
      <c r="AQ20" s="465">
        <v>627.2141662288816</v>
      </c>
    </row>
    <row r="21" spans="1:43" ht="14.25" customHeight="1" x14ac:dyDescent="0.2">
      <c r="A21" s="464" t="s">
        <v>155</v>
      </c>
      <c r="B21" s="464" t="s">
        <v>1644</v>
      </c>
      <c r="C21" s="464" t="s">
        <v>1643</v>
      </c>
      <c r="D21" s="464" t="s">
        <v>1011</v>
      </c>
      <c r="E21" s="465">
        <v>6005.2587183014748</v>
      </c>
      <c r="F21" s="465">
        <v>6356.7162502464216</v>
      </c>
      <c r="G21" s="465">
        <v>6868.6724463901282</v>
      </c>
      <c r="H21" s="465">
        <v>7284.324461737534</v>
      </c>
      <c r="I21" s="465">
        <v>7570.3913718631211</v>
      </c>
      <c r="J21" s="465">
        <v>7278.3384637128456</v>
      </c>
      <c r="K21" s="465">
        <v>6711.6932575410347</v>
      </c>
      <c r="L21" s="465">
        <v>6951.3965835647559</v>
      </c>
      <c r="M21" s="465">
        <v>6804.9017269559381</v>
      </c>
      <c r="N21" s="465">
        <v>7460.5950670760958</v>
      </c>
      <c r="O21" s="465">
        <v>7641.4714977972744</v>
      </c>
      <c r="P21" s="465">
        <v>8011.5201722901111</v>
      </c>
      <c r="Q21" s="465">
        <v>8195.4313737630782</v>
      </c>
      <c r="R21" s="465">
        <v>8845.7661696400864</v>
      </c>
      <c r="S21" s="465">
        <v>9394.1259573826374</v>
      </c>
      <c r="T21" s="465">
        <v>9654.726793580985</v>
      </c>
      <c r="U21" s="465">
        <v>9798.8861352502281</v>
      </c>
      <c r="V21" s="465">
        <v>8804.5492576645611</v>
      </c>
      <c r="W21" s="465">
        <v>9384.9191870155391</v>
      </c>
      <c r="X21" s="465">
        <v>10754.78860442236</v>
      </c>
      <c r="Y21" s="465">
        <v>11276.028652333414</v>
      </c>
      <c r="Z21" s="465">
        <v>11375.013778687617</v>
      </c>
      <c r="AA21" s="465">
        <v>11667.948203905762</v>
      </c>
      <c r="AB21" s="465">
        <v>11625.196819899862</v>
      </c>
      <c r="AC21" s="465">
        <v>10268.201022349058</v>
      </c>
      <c r="AD21" s="465">
        <v>10719.003967205339</v>
      </c>
      <c r="AE21" s="465">
        <v>11078.044757905562</v>
      </c>
      <c r="AF21" s="465">
        <v>11546.576704526149</v>
      </c>
      <c r="AG21" s="465">
        <v>11707.570548244894</v>
      </c>
      <c r="AH21" s="465">
        <v>12884.560817876416</v>
      </c>
      <c r="AI21" s="465">
        <v>12653.074224055448</v>
      </c>
      <c r="AJ21" s="465">
        <v>13674.124610940755</v>
      </c>
      <c r="AK21" s="465">
        <v>14073.475701299041</v>
      </c>
      <c r="AL21" s="465">
        <v>14779.11784504079</v>
      </c>
      <c r="AM21" s="465">
        <v>15225.375158344088</v>
      </c>
      <c r="AN21" s="465">
        <v>4872.3087975786475</v>
      </c>
      <c r="AO21" s="465">
        <v>6314.5129838256298</v>
      </c>
      <c r="AP21" s="465">
        <v>10386.91635289397</v>
      </c>
      <c r="AQ21" s="465">
        <v>11847.134880618469</v>
      </c>
    </row>
    <row r="22" spans="1:43" ht="14.25" customHeight="1" x14ac:dyDescent="0.2">
      <c r="A22" s="464" t="s">
        <v>155</v>
      </c>
      <c r="B22" s="464" t="s">
        <v>986</v>
      </c>
      <c r="C22" s="464" t="s">
        <v>987</v>
      </c>
      <c r="D22" s="464" t="s">
        <v>1011</v>
      </c>
      <c r="E22" s="465">
        <v>55488.900279985945</v>
      </c>
      <c r="F22" s="465">
        <v>56721.021831473801</v>
      </c>
      <c r="G22" s="465">
        <v>57815.227923948616</v>
      </c>
      <c r="H22" s="465">
        <v>59603.950773818244</v>
      </c>
      <c r="I22" s="465">
        <v>59678.031707352733</v>
      </c>
      <c r="J22" s="465">
        <v>63961.577858450029</v>
      </c>
      <c r="K22" s="465">
        <v>66714.399786549286</v>
      </c>
      <c r="L22" s="465">
        <v>66790.789021399542</v>
      </c>
      <c r="M22" s="465">
        <v>65155.068894864206</v>
      </c>
      <c r="N22" s="465">
        <v>63048.389097232219</v>
      </c>
      <c r="O22" s="465">
        <v>58962.432609561845</v>
      </c>
      <c r="P22" s="465">
        <v>55102.35742098531</v>
      </c>
      <c r="Q22" s="465">
        <v>52140.637498098018</v>
      </c>
      <c r="R22" s="465">
        <v>48473.870629073062</v>
      </c>
      <c r="S22" s="465">
        <v>44569.777482726109</v>
      </c>
      <c r="T22" s="465">
        <v>41483.2099375943</v>
      </c>
      <c r="U22" s="465">
        <v>38836.614541943156</v>
      </c>
      <c r="V22" s="465">
        <v>37473.341250833313</v>
      </c>
      <c r="W22" s="465">
        <v>36265.077855300435</v>
      </c>
      <c r="X22" s="465">
        <v>34634.28134287482</v>
      </c>
      <c r="Y22" s="465">
        <v>31675.138648775144</v>
      </c>
      <c r="Z22" s="465">
        <v>29397.893582543387</v>
      </c>
      <c r="AA22" s="465">
        <v>27974.04831979458</v>
      </c>
      <c r="AB22" s="465">
        <v>25678.431078532558</v>
      </c>
      <c r="AC22" s="465">
        <v>23687.343985209758</v>
      </c>
      <c r="AD22" s="465">
        <v>22219.284069885827</v>
      </c>
      <c r="AE22" s="465">
        <v>21177.702446608426</v>
      </c>
      <c r="AF22" s="465">
        <v>20166.882383942553</v>
      </c>
      <c r="AG22" s="465">
        <v>19341.731669684232</v>
      </c>
      <c r="AH22" s="465">
        <v>18362.554446490176</v>
      </c>
      <c r="AI22" s="465">
        <v>18004.184453041471</v>
      </c>
      <c r="AJ22" s="465">
        <v>17041.549083966256</v>
      </c>
      <c r="AK22" s="465">
        <v>16118.294513041383</v>
      </c>
      <c r="AL22" s="465">
        <v>15417.861336819473</v>
      </c>
      <c r="AM22" s="465">
        <v>14132.311040993492</v>
      </c>
      <c r="AN22" s="465">
        <v>11741.554023435419</v>
      </c>
      <c r="AO22" s="465">
        <v>10994.889126696358</v>
      </c>
      <c r="AP22" s="465">
        <v>10537.218208535831</v>
      </c>
      <c r="AQ22" s="465">
        <v>10035.002162873299</v>
      </c>
    </row>
    <row r="23" spans="1:43" ht="14.25" customHeight="1" x14ac:dyDescent="0.2">
      <c r="A23" s="464" t="s">
        <v>155</v>
      </c>
      <c r="B23" s="464" t="s">
        <v>988</v>
      </c>
      <c r="C23" s="464" t="s">
        <v>989</v>
      </c>
      <c r="D23" s="464" t="s">
        <v>1011</v>
      </c>
      <c r="E23" s="465">
        <v>6756.9335862409389</v>
      </c>
      <c r="F23" s="465">
        <v>7216.2655705958732</v>
      </c>
      <c r="G23" s="465">
        <v>7401.2338354232925</v>
      </c>
      <c r="H23" s="465">
        <v>7531.4974420628296</v>
      </c>
      <c r="I23" s="465">
        <v>7654.0512425344623</v>
      </c>
      <c r="J23" s="465">
        <v>8119.8791415501637</v>
      </c>
      <c r="K23" s="465">
        <v>8651.9639295568686</v>
      </c>
      <c r="L23" s="465">
        <v>8782.7478290177805</v>
      </c>
      <c r="M23" s="465">
        <v>9037.3055920698735</v>
      </c>
      <c r="N23" s="465">
        <v>9408.2904003725507</v>
      </c>
      <c r="O23" s="465">
        <v>9226.9921624807939</v>
      </c>
      <c r="P23" s="465">
        <v>9051.7071084165327</v>
      </c>
      <c r="Q23" s="465">
        <v>8868.4232954418439</v>
      </c>
      <c r="R23" s="465">
        <v>8854.7126197308717</v>
      </c>
      <c r="S23" s="465">
        <v>8871.2051771366387</v>
      </c>
      <c r="T23" s="465">
        <v>8907.6515946045074</v>
      </c>
      <c r="U23" s="465">
        <v>9192.646389529622</v>
      </c>
      <c r="V23" s="465">
        <v>9122.9519667698332</v>
      </c>
      <c r="W23" s="465">
        <v>9230.0289689145447</v>
      </c>
      <c r="X23" s="465">
        <v>9697.7649345394566</v>
      </c>
      <c r="Y23" s="465">
        <v>10003.254878060508</v>
      </c>
      <c r="Z23" s="465">
        <v>10740.141319517301</v>
      </c>
      <c r="AA23" s="465">
        <v>11378.029949646847</v>
      </c>
      <c r="AB23" s="465">
        <v>10977.23535754467</v>
      </c>
      <c r="AC23" s="465">
        <v>10019.829261161229</v>
      </c>
      <c r="AD23" s="465">
        <v>9671.1170580908965</v>
      </c>
      <c r="AE23" s="465">
        <v>9032.2762794743612</v>
      </c>
      <c r="AF23" s="465">
        <v>8728.5741041738111</v>
      </c>
      <c r="AG23" s="465">
        <v>8435.288352167805</v>
      </c>
      <c r="AH23" s="465">
        <v>8177.7513011402498</v>
      </c>
      <c r="AI23" s="465">
        <v>8364.9169128763115</v>
      </c>
      <c r="AJ23" s="465">
        <v>8370.3070496023938</v>
      </c>
      <c r="AK23" s="465">
        <v>8390.9616727909452</v>
      </c>
      <c r="AL23" s="465">
        <v>8416.8711881722284</v>
      </c>
      <c r="AM23" s="465">
        <v>7941.928958051687</v>
      </c>
      <c r="AN23" s="465">
        <v>7115.2321962679935</v>
      </c>
      <c r="AO23" s="465">
        <v>6899.520481316873</v>
      </c>
      <c r="AP23" s="465">
        <v>6821.0243774658929</v>
      </c>
      <c r="AQ23" s="465">
        <v>6307.7068664237868</v>
      </c>
    </row>
    <row r="24" spans="1:43" ht="14.25" customHeight="1" x14ac:dyDescent="0.2">
      <c r="A24" s="464" t="s">
        <v>155</v>
      </c>
      <c r="B24" s="464" t="s">
        <v>990</v>
      </c>
      <c r="C24" s="464" t="s">
        <v>991</v>
      </c>
      <c r="D24" s="464" t="s">
        <v>1011</v>
      </c>
      <c r="E24" s="465">
        <v>32243.508681977815</v>
      </c>
      <c r="F24" s="465">
        <v>36423.128843631494</v>
      </c>
      <c r="G24" s="465">
        <v>35772.716443667108</v>
      </c>
      <c r="H24" s="465">
        <v>35355.073794151016</v>
      </c>
      <c r="I24" s="465">
        <v>36588.995063485934</v>
      </c>
      <c r="J24" s="465">
        <v>37841.238156439751</v>
      </c>
      <c r="K24" s="465">
        <v>37489.829928645566</v>
      </c>
      <c r="L24" s="465">
        <v>36363.039952939253</v>
      </c>
      <c r="M24" s="465">
        <v>35493.57674790929</v>
      </c>
      <c r="N24" s="465">
        <v>37764.126207729103</v>
      </c>
      <c r="O24" s="465">
        <v>37098.233470453721</v>
      </c>
      <c r="P24" s="465">
        <v>36879.927685711235</v>
      </c>
      <c r="Q24" s="465">
        <v>36462.297631881491</v>
      </c>
      <c r="R24" s="465">
        <v>36392.332969411917</v>
      </c>
      <c r="S24" s="465">
        <v>36881.201865597512</v>
      </c>
      <c r="T24" s="465">
        <v>35251.256963447231</v>
      </c>
      <c r="U24" s="465">
        <v>35414.845241913288</v>
      </c>
      <c r="V24" s="465">
        <v>34576.647337180795</v>
      </c>
      <c r="W24" s="465">
        <v>35816.079855239324</v>
      </c>
      <c r="X24" s="465">
        <v>36062.505207143047</v>
      </c>
      <c r="Y24" s="465">
        <v>35633.445360948419</v>
      </c>
      <c r="Z24" s="465">
        <v>35573.786293146499</v>
      </c>
      <c r="AA24" s="465">
        <v>34647.720648519266</v>
      </c>
      <c r="AB24" s="465">
        <v>29835.216057128957</v>
      </c>
      <c r="AC24" s="465">
        <v>24847.721736120053</v>
      </c>
      <c r="AD24" s="465">
        <v>23978.023356200814</v>
      </c>
      <c r="AE24" s="465">
        <v>22957.570018357204</v>
      </c>
      <c r="AF24" s="465">
        <v>19652.65378409691</v>
      </c>
      <c r="AG24" s="465">
        <v>17477.857240510039</v>
      </c>
      <c r="AH24" s="465">
        <v>16084.815407833852</v>
      </c>
      <c r="AI24" s="465">
        <v>13545.156435566731</v>
      </c>
      <c r="AJ24" s="465">
        <v>11255.468324212155</v>
      </c>
      <c r="AK24" s="465">
        <v>9200.1633406965393</v>
      </c>
      <c r="AL24" s="465">
        <v>7570.6306024803498</v>
      </c>
      <c r="AM24" s="465">
        <v>6072.4119072177346</v>
      </c>
      <c r="AN24" s="465">
        <v>4722.4264159478853</v>
      </c>
      <c r="AO24" s="465">
        <v>4122.6236335345411</v>
      </c>
      <c r="AP24" s="465">
        <v>3521.2206082900066</v>
      </c>
      <c r="AQ24" s="465">
        <v>3137.5262993192027</v>
      </c>
    </row>
    <row r="25" spans="1:43" ht="14.25" customHeight="1" x14ac:dyDescent="0.2">
      <c r="A25" s="464" t="s">
        <v>155</v>
      </c>
      <c r="B25" s="464" t="s">
        <v>992</v>
      </c>
      <c r="C25" s="464" t="s">
        <v>993</v>
      </c>
      <c r="D25" s="464" t="s">
        <v>1011</v>
      </c>
      <c r="E25" s="465">
        <v>74.224487150181531</v>
      </c>
      <c r="F25" s="465">
        <v>73.033222542112654</v>
      </c>
      <c r="G25" s="465">
        <v>70.641503917117049</v>
      </c>
      <c r="H25" s="465">
        <v>70.806287368830439</v>
      </c>
      <c r="I25" s="465">
        <v>69.438046665020693</v>
      </c>
      <c r="J25" s="465">
        <v>73.980083516418063</v>
      </c>
      <c r="K25" s="465">
        <v>76.118474309848409</v>
      </c>
      <c r="L25" s="465">
        <v>80.668426265334475</v>
      </c>
      <c r="M25" s="465">
        <v>84.758037527308929</v>
      </c>
      <c r="N25" s="465">
        <v>89.689833034876429</v>
      </c>
      <c r="O25" s="465">
        <v>93.500589567210667</v>
      </c>
      <c r="P25" s="465">
        <v>96.687459308903001</v>
      </c>
      <c r="Q25" s="465">
        <v>103.61111176860273</v>
      </c>
      <c r="R25" s="465">
        <v>109.89140272642152</v>
      </c>
      <c r="S25" s="465">
        <v>111.27317625045278</v>
      </c>
      <c r="T25" s="465">
        <v>113.80975982555947</v>
      </c>
      <c r="U25" s="465">
        <v>115.11883767340441</v>
      </c>
      <c r="V25" s="465">
        <v>123.01109051535121</v>
      </c>
      <c r="W25" s="465">
        <v>126.57755087647976</v>
      </c>
      <c r="X25" s="465">
        <v>127.31217828371368</v>
      </c>
      <c r="Y25" s="465">
        <v>130.35731886469145</v>
      </c>
      <c r="Z25" s="465">
        <v>137.04443671394571</v>
      </c>
      <c r="AA25" s="465">
        <v>142.48778954619061</v>
      </c>
      <c r="AB25" s="465">
        <v>138.05737213797039</v>
      </c>
      <c r="AC25" s="465">
        <v>131.25482098823335</v>
      </c>
      <c r="AD25" s="465">
        <v>129.31994740533949</v>
      </c>
      <c r="AE25" s="465">
        <v>126.46457073639586</v>
      </c>
      <c r="AF25" s="465">
        <v>127.8633838074816</v>
      </c>
      <c r="AG25" s="465">
        <v>128.58860855220397</v>
      </c>
      <c r="AH25" s="465">
        <v>130.48640960427022</v>
      </c>
      <c r="AI25" s="465">
        <v>132.32295985628082</v>
      </c>
      <c r="AJ25" s="465">
        <v>134.52405830204614</v>
      </c>
      <c r="AK25" s="465">
        <v>135.29082127076967</v>
      </c>
      <c r="AL25" s="465">
        <v>132.97869339794732</v>
      </c>
      <c r="AM25" s="465">
        <v>128.5917883319172</v>
      </c>
      <c r="AN25" s="465">
        <v>123.33700573932086</v>
      </c>
      <c r="AO25" s="465">
        <v>118.89251812970824</v>
      </c>
      <c r="AP25" s="465">
        <v>112.11530545484419</v>
      </c>
      <c r="AQ25" s="465">
        <v>108.11925312468347</v>
      </c>
    </row>
    <row r="26" spans="1:43" ht="14.25" customHeight="1" x14ac:dyDescent="0.2">
      <c r="A26" s="464" t="s">
        <v>155</v>
      </c>
      <c r="B26" s="464" t="s">
        <v>994</v>
      </c>
      <c r="C26" s="464" t="s">
        <v>917</v>
      </c>
      <c r="D26" s="464" t="s">
        <v>1011</v>
      </c>
      <c r="E26" s="465">
        <v>5984.3273721384276</v>
      </c>
      <c r="F26" s="465">
        <v>6023.7393652839173</v>
      </c>
      <c r="G26" s="465">
        <v>5351.1151986489731</v>
      </c>
      <c r="H26" s="465">
        <v>5548.8926822465519</v>
      </c>
      <c r="I26" s="465">
        <v>5104.2418818293518</v>
      </c>
      <c r="J26" s="465">
        <v>4871.2840462855293</v>
      </c>
      <c r="K26" s="465">
        <v>4953.0606854493553</v>
      </c>
      <c r="L26" s="465">
        <v>5240.192086179989</v>
      </c>
      <c r="M26" s="465">
        <v>5440.7831610679559</v>
      </c>
      <c r="N26" s="465">
        <v>4926.0336312898462</v>
      </c>
      <c r="O26" s="465">
        <v>4969.1243187767959</v>
      </c>
      <c r="P26" s="465">
        <v>4930.5741453500668</v>
      </c>
      <c r="Q26" s="465">
        <v>4783.278087513133</v>
      </c>
      <c r="R26" s="465">
        <v>4026.1661392206943</v>
      </c>
      <c r="S26" s="465">
        <v>3672.4703046542927</v>
      </c>
      <c r="T26" s="465">
        <v>3662.4289086833664</v>
      </c>
      <c r="U26" s="465">
        <v>3334.8830522014891</v>
      </c>
      <c r="V26" s="465">
        <v>3333.8621755243066</v>
      </c>
      <c r="W26" s="465">
        <v>3474.8551713543347</v>
      </c>
      <c r="X26" s="465">
        <v>3416.021975375696</v>
      </c>
      <c r="Y26" s="465">
        <v>3652.7370611334868</v>
      </c>
      <c r="Z26" s="465">
        <v>3477.28003358158</v>
      </c>
      <c r="AA26" s="465">
        <v>3408.5188984663232</v>
      </c>
      <c r="AB26" s="465">
        <v>2835.5396214785942</v>
      </c>
      <c r="AC26" s="465">
        <v>2522.7755153731891</v>
      </c>
      <c r="AD26" s="465">
        <v>2727.4441457263215</v>
      </c>
      <c r="AE26" s="465">
        <v>2412.4824343345745</v>
      </c>
      <c r="AF26" s="465">
        <v>2431.9463455511218</v>
      </c>
      <c r="AG26" s="465">
        <v>2266.506364397163</v>
      </c>
      <c r="AH26" s="465">
        <v>2151.1525875749012</v>
      </c>
      <c r="AI26" s="465">
        <v>1944.1082080258202</v>
      </c>
      <c r="AJ26" s="465">
        <v>1982.972492413139</v>
      </c>
      <c r="AK26" s="465">
        <v>1765.6504806079213</v>
      </c>
      <c r="AL26" s="465">
        <v>1500.8395984623367</v>
      </c>
      <c r="AM26" s="465">
        <v>1569.9567918547623</v>
      </c>
      <c r="AN26" s="465">
        <v>1390.7438031963461</v>
      </c>
      <c r="AO26" s="465">
        <v>1188.5334317475126</v>
      </c>
      <c r="AP26" s="465">
        <v>995.75793749017043</v>
      </c>
      <c r="AQ26" s="465">
        <v>966.10196097746973</v>
      </c>
    </row>
    <row r="27" spans="1:43" ht="14.25" customHeight="1" x14ac:dyDescent="0.2">
      <c r="A27" s="464" t="s">
        <v>155</v>
      </c>
      <c r="B27" s="464" t="s">
        <v>1645</v>
      </c>
      <c r="C27" s="464" t="s">
        <v>996</v>
      </c>
      <c r="D27" s="464" t="s">
        <v>1011</v>
      </c>
      <c r="E27" s="465">
        <v>23331.27283842643</v>
      </c>
      <c r="F27" s="465">
        <v>27981.657016898444</v>
      </c>
      <c r="G27" s="465">
        <v>43745.288952214214</v>
      </c>
      <c r="H27" s="465">
        <v>57192.96994476908</v>
      </c>
      <c r="I27" s="465">
        <v>59242.408715912286</v>
      </c>
      <c r="J27" s="465">
        <v>63103.396387572866</v>
      </c>
      <c r="K27" s="465">
        <v>56137.045279938022</v>
      </c>
      <c r="L27" s="465">
        <v>58078.399171474914</v>
      </c>
      <c r="M27" s="465">
        <v>91437.577412809231</v>
      </c>
      <c r="N27" s="465">
        <v>103332.32496752459</v>
      </c>
      <c r="O27" s="465">
        <v>109360.51115923942</v>
      </c>
      <c r="P27" s="465">
        <v>104529.06519917518</v>
      </c>
      <c r="Q27" s="465">
        <v>96925.55058646675</v>
      </c>
      <c r="R27" s="465">
        <v>95940.377823361341</v>
      </c>
      <c r="S27" s="465">
        <v>92546.335865459754</v>
      </c>
      <c r="T27" s="465">
        <v>95068.026486492075</v>
      </c>
      <c r="U27" s="465">
        <v>78188.471209420532</v>
      </c>
      <c r="V27" s="465">
        <v>62538.438413416981</v>
      </c>
      <c r="W27" s="465">
        <v>67571.272420205321</v>
      </c>
      <c r="X27" s="465">
        <v>55213.85963966907</v>
      </c>
      <c r="Y27" s="465">
        <v>58398.562503594498</v>
      </c>
      <c r="Z27" s="465">
        <v>80550.636188352553</v>
      </c>
      <c r="AA27" s="465">
        <v>86224.449028762392</v>
      </c>
      <c r="AB27" s="465">
        <v>72764.431704244431</v>
      </c>
      <c r="AC27" s="465">
        <v>37136.935064790887</v>
      </c>
      <c r="AD27" s="465">
        <v>52986.470222997756</v>
      </c>
      <c r="AE27" s="465">
        <v>54418.268855802642</v>
      </c>
      <c r="AF27" s="465">
        <v>37863.026858468264</v>
      </c>
      <c r="AG27" s="465">
        <v>47703.225041029626</v>
      </c>
      <c r="AH27" s="465">
        <v>56979.251594196627</v>
      </c>
      <c r="AI27" s="465">
        <v>55890.836837176204</v>
      </c>
      <c r="AJ27" s="465">
        <v>47229.857448347742</v>
      </c>
      <c r="AK27" s="465">
        <v>34567.677189153059</v>
      </c>
      <c r="AL27" s="465">
        <v>40801.348154983913</v>
      </c>
      <c r="AM27" s="465">
        <v>54209.14086223991</v>
      </c>
      <c r="AN27" s="465">
        <v>38264.635363767127</v>
      </c>
      <c r="AO27" s="465">
        <v>30045.28482572893</v>
      </c>
      <c r="AP27" s="465">
        <v>34394.973353130103</v>
      </c>
      <c r="AQ27" s="465">
        <v>35360.499946221033</v>
      </c>
    </row>
    <row r="28" spans="1:43" ht="14.25" customHeight="1" x14ac:dyDescent="0.2">
      <c r="A28" s="464" t="s">
        <v>155</v>
      </c>
      <c r="B28" s="464" t="s">
        <v>1645</v>
      </c>
      <c r="C28" s="464" t="s">
        <v>998</v>
      </c>
      <c r="D28" s="464" t="s">
        <v>1011</v>
      </c>
      <c r="E28" s="465">
        <v>11862.594997856275</v>
      </c>
      <c r="F28" s="465">
        <v>11883.363294994419</v>
      </c>
      <c r="G28" s="465">
        <v>12580.768898833474</v>
      </c>
      <c r="H28" s="465">
        <v>11928.26005569209</v>
      </c>
      <c r="I28" s="465">
        <v>13177.64123535613</v>
      </c>
      <c r="J28" s="465">
        <v>12547.381231913543</v>
      </c>
      <c r="K28" s="465">
        <v>14174.438107123966</v>
      </c>
      <c r="L28" s="465">
        <v>13787.169215681577</v>
      </c>
      <c r="M28" s="465">
        <v>12088.686655102279</v>
      </c>
      <c r="N28" s="465">
        <v>10994.516775275002</v>
      </c>
      <c r="O28" s="465">
        <v>11571.655653545338</v>
      </c>
      <c r="P28" s="465">
        <v>12762.203184698459</v>
      </c>
      <c r="Q28" s="465">
        <v>11936.529905257481</v>
      </c>
      <c r="R28" s="465">
        <v>10755.57829027329</v>
      </c>
      <c r="S28" s="465">
        <v>8890.1108916925605</v>
      </c>
      <c r="T28" s="465">
        <v>9746.5101949516084</v>
      </c>
      <c r="U28" s="465">
        <v>10654.580692802454</v>
      </c>
      <c r="V28" s="465">
        <v>12418.548611644794</v>
      </c>
      <c r="W28" s="465">
        <v>12465.731427287337</v>
      </c>
      <c r="X28" s="465">
        <v>10678.692187351142</v>
      </c>
      <c r="Y28" s="465">
        <v>12664.771158020299</v>
      </c>
      <c r="Z28" s="465">
        <v>11913.028167713303</v>
      </c>
      <c r="AA28" s="465">
        <v>10622.025584290095</v>
      </c>
      <c r="AB28" s="465">
        <v>13620.141764584412</v>
      </c>
      <c r="AC28" s="465">
        <v>12692.196890591784</v>
      </c>
      <c r="AD28" s="465">
        <v>11114.96498586601</v>
      </c>
      <c r="AE28" s="465">
        <v>10896.255676557621</v>
      </c>
      <c r="AF28" s="465">
        <v>11531.775425914955</v>
      </c>
      <c r="AG28" s="465">
        <v>11554.646989982986</v>
      </c>
      <c r="AH28" s="465">
        <v>9109.4437670543466</v>
      </c>
      <c r="AI28" s="465">
        <v>8025.4859106726872</v>
      </c>
      <c r="AJ28" s="465">
        <v>9151.6226604531203</v>
      </c>
      <c r="AK28" s="465">
        <v>9644.3095910440443</v>
      </c>
      <c r="AL28" s="465">
        <v>9005.2367235622532</v>
      </c>
      <c r="AM28" s="465">
        <v>8991.1679760474908</v>
      </c>
      <c r="AN28" s="465">
        <v>9168.6353141729687</v>
      </c>
      <c r="AO28" s="465">
        <v>10436.778040093574</v>
      </c>
      <c r="AP28" s="465">
        <v>9035.8656021303796</v>
      </c>
      <c r="AQ28" s="465">
        <v>8178.2236322752588</v>
      </c>
    </row>
    <row r="29" spans="1:43" ht="14.25" customHeight="1" x14ac:dyDescent="0.2">
      <c r="A29" s="464" t="s">
        <v>155</v>
      </c>
      <c r="B29" s="464" t="s">
        <v>999</v>
      </c>
      <c r="C29" s="464" t="s">
        <v>1000</v>
      </c>
      <c r="D29" s="464" t="s">
        <v>1011</v>
      </c>
      <c r="E29" s="465">
        <v>1432.2699220738214</v>
      </c>
      <c r="F29" s="465">
        <v>1461.0325581476145</v>
      </c>
      <c r="G29" s="465">
        <v>1478.8071821816059</v>
      </c>
      <c r="H29" s="465">
        <v>1492.4480745838841</v>
      </c>
      <c r="I29" s="465">
        <v>1494.2095356124532</v>
      </c>
      <c r="J29" s="465">
        <v>1485.8506429916938</v>
      </c>
      <c r="K29" s="465">
        <v>1480.8128197453766</v>
      </c>
      <c r="L29" s="465">
        <v>1473.1647857241953</v>
      </c>
      <c r="M29" s="465">
        <v>1459.0673996283601</v>
      </c>
      <c r="N29" s="465">
        <v>1439.7611073797357</v>
      </c>
      <c r="O29" s="465">
        <v>1453.1300926499075</v>
      </c>
      <c r="P29" s="465">
        <v>1461.9928036260749</v>
      </c>
      <c r="Q29" s="465">
        <v>1491.8662739073607</v>
      </c>
      <c r="R29" s="465">
        <v>1524.0279555862551</v>
      </c>
      <c r="S29" s="465">
        <v>1533.934841804388</v>
      </c>
      <c r="T29" s="465">
        <v>1517.9233280047404</v>
      </c>
      <c r="U29" s="465">
        <v>1486.3755220608314</v>
      </c>
      <c r="V29" s="465">
        <v>1445.3801861389936</v>
      </c>
      <c r="W29" s="465">
        <v>1404.7885099647058</v>
      </c>
      <c r="X29" s="465">
        <v>1361.6179134853007</v>
      </c>
      <c r="Y29" s="465">
        <v>1323.8722116677698</v>
      </c>
      <c r="Z29" s="465">
        <v>1254.6804499614386</v>
      </c>
      <c r="AA29" s="465">
        <v>1307.1413204783337</v>
      </c>
      <c r="AB29" s="465">
        <v>1264.4431799007452</v>
      </c>
      <c r="AC29" s="465">
        <v>1053.4925315539699</v>
      </c>
      <c r="AD29" s="465">
        <v>1151.8805234553781</v>
      </c>
      <c r="AE29" s="465">
        <v>1079.8586473627613</v>
      </c>
      <c r="AF29" s="465">
        <v>1011.3585592484156</v>
      </c>
      <c r="AG29" s="465">
        <v>958.84738447353516</v>
      </c>
      <c r="AH29" s="465">
        <v>898.1902062499671</v>
      </c>
      <c r="AI29" s="465">
        <v>833.67316789017218</v>
      </c>
      <c r="AJ29" s="465">
        <v>774.51532904113208</v>
      </c>
      <c r="AK29" s="465">
        <v>726.77888051163438</v>
      </c>
      <c r="AL29" s="465">
        <v>668.42706585560484</v>
      </c>
      <c r="AM29" s="465">
        <v>571.36073204699358</v>
      </c>
      <c r="AN29" s="465">
        <v>515.33391039240496</v>
      </c>
      <c r="AO29" s="465">
        <v>476.47226796696958</v>
      </c>
      <c r="AP29" s="465">
        <v>447.60428160876808</v>
      </c>
      <c r="AQ29" s="465">
        <v>413.58027463447132</v>
      </c>
    </row>
    <row r="30" spans="1:43" ht="14.25" customHeight="1" x14ac:dyDescent="0.2">
      <c r="A30" s="464" t="s">
        <v>155</v>
      </c>
      <c r="B30" s="464" t="s">
        <v>1001</v>
      </c>
      <c r="C30" s="464" t="s">
        <v>1002</v>
      </c>
      <c r="D30" s="464" t="s">
        <v>1011</v>
      </c>
      <c r="E30" s="465">
        <v>22.07018149933554</v>
      </c>
      <c r="F30" s="465">
        <v>22.800395212008368</v>
      </c>
      <c r="G30" s="465">
        <v>23.353404052651761</v>
      </c>
      <c r="H30" s="465">
        <v>23.759895493989426</v>
      </c>
      <c r="I30" s="465">
        <v>24.052789855066731</v>
      </c>
      <c r="J30" s="465">
        <v>24.267799579617598</v>
      </c>
      <c r="K30" s="465">
        <v>25.455151401411726</v>
      </c>
      <c r="L30" s="465">
        <v>27.437967833423855</v>
      </c>
      <c r="M30" s="465">
        <v>29.195145155396723</v>
      </c>
      <c r="N30" s="465">
        <v>30.724653134315528</v>
      </c>
      <c r="O30" s="465">
        <v>32.030231576227585</v>
      </c>
      <c r="P30" s="465">
        <v>33.140273187184981</v>
      </c>
      <c r="Q30" s="465">
        <v>34.088418258654038</v>
      </c>
      <c r="R30" s="465">
        <v>34.897922596640925</v>
      </c>
      <c r="S30" s="465">
        <v>35.600383535655709</v>
      </c>
      <c r="T30" s="465">
        <v>36.230145395800484</v>
      </c>
      <c r="U30" s="465">
        <v>36.879211911784033</v>
      </c>
      <c r="V30" s="465">
        <v>37.624241072521265</v>
      </c>
      <c r="W30" s="465">
        <v>38.457120301127425</v>
      </c>
      <c r="X30" s="465">
        <v>39.355681835304367</v>
      </c>
      <c r="Y30" s="465">
        <v>40.86387665872784</v>
      </c>
      <c r="Z30" s="465">
        <v>44.197229808557481</v>
      </c>
      <c r="AA30" s="465">
        <v>48.063877206896493</v>
      </c>
      <c r="AB30" s="465">
        <v>51.107046299473481</v>
      </c>
      <c r="AC30" s="465">
        <v>51.160008650564734</v>
      </c>
      <c r="AD30" s="465">
        <v>49.686069911135078</v>
      </c>
      <c r="AE30" s="465">
        <v>49.446521432357287</v>
      </c>
      <c r="AF30" s="465">
        <v>49.70436581579505</v>
      </c>
      <c r="AG30" s="465">
        <v>49.760705412581132</v>
      </c>
      <c r="AH30" s="465">
        <v>49.135865605130078</v>
      </c>
      <c r="AI30" s="465">
        <v>48.288327478198205</v>
      </c>
      <c r="AJ30" s="465">
        <v>47.527647093516137</v>
      </c>
      <c r="AK30" s="465">
        <v>46.750182174196169</v>
      </c>
      <c r="AL30" s="465">
        <v>45.189757976212952</v>
      </c>
      <c r="AM30" s="465">
        <v>41.578123500171955</v>
      </c>
      <c r="AN30" s="465">
        <v>37.403951536332436</v>
      </c>
      <c r="AO30" s="465">
        <v>34.445258005582915</v>
      </c>
      <c r="AP30" s="465">
        <v>32.064839946781106</v>
      </c>
      <c r="AQ30" s="465">
        <v>29.039949602431815</v>
      </c>
    </row>
    <row r="31" spans="1:43" ht="14.25" customHeight="1" x14ac:dyDescent="0.2">
      <c r="A31" s="464" t="s">
        <v>155</v>
      </c>
      <c r="B31" s="464" t="s">
        <v>1003</v>
      </c>
      <c r="C31" s="464" t="s">
        <v>1004</v>
      </c>
      <c r="D31" s="464" t="s">
        <v>1011</v>
      </c>
      <c r="E31" s="465">
        <v>5079.8762805622127</v>
      </c>
      <c r="F31" s="465">
        <v>5272.8561200312452</v>
      </c>
      <c r="G31" s="465">
        <v>5350.7282564078005</v>
      </c>
      <c r="H31" s="465">
        <v>5659.4406012304016</v>
      </c>
      <c r="I31" s="465">
        <v>5772.6028830950227</v>
      </c>
      <c r="J31" s="465">
        <v>5980.4395267027694</v>
      </c>
      <c r="K31" s="465">
        <v>6141.1827043056173</v>
      </c>
      <c r="L31" s="465">
        <v>6207.945477619849</v>
      </c>
      <c r="M31" s="465">
        <v>6500.5177023486249</v>
      </c>
      <c r="N31" s="465">
        <v>6552.7066670908771</v>
      </c>
      <c r="O31" s="465">
        <v>6877.3944469740645</v>
      </c>
      <c r="P31" s="465">
        <v>7039.5839876842647</v>
      </c>
      <c r="Q31" s="465">
        <v>7334.2674567728718</v>
      </c>
      <c r="R31" s="465">
        <v>7501.664177788125</v>
      </c>
      <c r="S31" s="465">
        <v>7618.1558207224452</v>
      </c>
      <c r="T31" s="465">
        <v>7802.333651150976</v>
      </c>
      <c r="U31" s="465">
        <v>7997.881604299987</v>
      </c>
      <c r="V31" s="465">
        <v>7989.0866430536425</v>
      </c>
      <c r="W31" s="465">
        <v>7993.6902104078572</v>
      </c>
      <c r="X31" s="465">
        <v>7803.6246846314089</v>
      </c>
      <c r="Y31" s="465">
        <v>7606.5369554008657</v>
      </c>
      <c r="Z31" s="465">
        <v>7430.0110979650754</v>
      </c>
      <c r="AA31" s="465">
        <v>7058.8308660872335</v>
      </c>
      <c r="AB31" s="465">
        <v>6751.4870009912493</v>
      </c>
      <c r="AC31" s="465">
        <v>6389.2886581411713</v>
      </c>
      <c r="AD31" s="465">
        <v>5957.7219396959963</v>
      </c>
      <c r="AE31" s="465">
        <v>5576.7157935320502</v>
      </c>
      <c r="AF31" s="465">
        <v>5196.2999146864122</v>
      </c>
      <c r="AG31" s="465">
        <v>4822.6478662820246</v>
      </c>
      <c r="AH31" s="465">
        <v>4470.1688073707774</v>
      </c>
      <c r="AI31" s="465">
        <v>4085.1738272565804</v>
      </c>
      <c r="AJ31" s="465">
        <v>3707.5918647567114</v>
      </c>
      <c r="AK31" s="465">
        <v>3375.7958968273933</v>
      </c>
      <c r="AL31" s="465">
        <v>3073.6126790334565</v>
      </c>
      <c r="AM31" s="465">
        <v>2808.0789810435231</v>
      </c>
      <c r="AN31" s="465">
        <v>2542.4732771631548</v>
      </c>
      <c r="AO31" s="465">
        <v>2326.3232359935932</v>
      </c>
      <c r="AP31" s="465">
        <v>2116.4161813805663</v>
      </c>
      <c r="AQ31" s="465">
        <v>1911.9426476683254</v>
      </c>
    </row>
    <row r="32" spans="1:43" ht="14.25" customHeight="1" x14ac:dyDescent="0.2">
      <c r="A32" s="464" t="s">
        <v>155</v>
      </c>
      <c r="B32" s="464" t="s">
        <v>1005</v>
      </c>
      <c r="C32" s="464" t="s">
        <v>1006</v>
      </c>
      <c r="D32" s="464" t="s">
        <v>1011</v>
      </c>
      <c r="E32" s="465">
        <v>6038.5247233955761</v>
      </c>
      <c r="F32" s="465">
        <v>6810.640071860149</v>
      </c>
      <c r="G32" s="465">
        <v>5367.4324125248086</v>
      </c>
      <c r="H32" s="465">
        <v>6484.4040190149908</v>
      </c>
      <c r="I32" s="465">
        <v>6466.4921554030479</v>
      </c>
      <c r="J32" s="465">
        <v>6919.4028487641826</v>
      </c>
      <c r="K32" s="465">
        <v>7207.0534140848358</v>
      </c>
      <c r="L32" s="465">
        <v>6723.5606454285944</v>
      </c>
      <c r="M32" s="465">
        <v>6468.4739433991354</v>
      </c>
      <c r="N32" s="465">
        <v>6613.3458612564309</v>
      </c>
      <c r="O32" s="465">
        <v>6740.9708254377638</v>
      </c>
      <c r="P32" s="465">
        <v>6354.7582910781484</v>
      </c>
      <c r="Q32" s="465">
        <v>5275.5273596101733</v>
      </c>
      <c r="R32" s="465">
        <v>5560.7498668659409</v>
      </c>
      <c r="S32" s="465">
        <v>6277.4526548330314</v>
      </c>
      <c r="T32" s="465">
        <v>8215.3214589392192</v>
      </c>
      <c r="U32" s="465">
        <v>7904.4611091357274</v>
      </c>
      <c r="V32" s="465">
        <v>7971.0307271187521</v>
      </c>
      <c r="W32" s="465">
        <v>7759.7038375418078</v>
      </c>
      <c r="X32" s="465">
        <v>6958.1718850730449</v>
      </c>
      <c r="Y32" s="465">
        <v>7044.7111835508285</v>
      </c>
      <c r="Z32" s="465">
        <v>7293.8170895613093</v>
      </c>
      <c r="AA32" s="465">
        <v>7119.569037458572</v>
      </c>
      <c r="AB32" s="465">
        <v>6646.9214564425683</v>
      </c>
      <c r="AC32" s="465">
        <v>6579.9020029071462</v>
      </c>
      <c r="AD32" s="465">
        <v>6850.2761731480769</v>
      </c>
      <c r="AE32" s="465">
        <v>6551.9853308298498</v>
      </c>
      <c r="AF32" s="465">
        <v>5299.5935421102749</v>
      </c>
      <c r="AG32" s="465">
        <v>6028.9439667848601</v>
      </c>
      <c r="AH32" s="465">
        <v>5578.6788230038137</v>
      </c>
      <c r="AI32" s="465">
        <v>6136.284319050269</v>
      </c>
      <c r="AJ32" s="465">
        <v>6086.5059097992234</v>
      </c>
      <c r="AK32" s="465">
        <v>5772.5321928641397</v>
      </c>
      <c r="AL32" s="465">
        <v>5429.3807622463164</v>
      </c>
      <c r="AM32" s="465">
        <v>5504.8200842830511</v>
      </c>
      <c r="AN32" s="465">
        <v>5458.3671183673505</v>
      </c>
      <c r="AO32" s="465">
        <v>5912.1484892685285</v>
      </c>
      <c r="AP32" s="465">
        <v>5722.7572353133082</v>
      </c>
      <c r="AQ32" s="465">
        <v>5043.0414112163598</v>
      </c>
    </row>
    <row r="33" spans="1:43" ht="14.25" customHeight="1" x14ac:dyDescent="0.2">
      <c r="A33" s="464" t="s">
        <v>155</v>
      </c>
      <c r="B33" s="464" t="s">
        <v>1007</v>
      </c>
      <c r="C33" s="464" t="s">
        <v>1008</v>
      </c>
      <c r="D33" s="464" t="s">
        <v>1011</v>
      </c>
      <c r="E33" s="465">
        <v>2600.6510781616912</v>
      </c>
      <c r="F33" s="465">
        <v>2276.3368968715313</v>
      </c>
      <c r="G33" s="465">
        <v>1925.7189693894179</v>
      </c>
      <c r="H33" s="465">
        <v>1359.0443685164887</v>
      </c>
      <c r="I33" s="465">
        <v>1268.5145836517083</v>
      </c>
      <c r="J33" s="465">
        <v>911.74538162810916</v>
      </c>
      <c r="K33" s="465">
        <v>2230.471840307142</v>
      </c>
      <c r="L33" s="465">
        <v>1449.1777495918147</v>
      </c>
      <c r="M33" s="465">
        <v>1769.5588531841279</v>
      </c>
      <c r="N33" s="465">
        <v>1801.3784975021927</v>
      </c>
      <c r="O33" s="465">
        <v>2270.4573835599476</v>
      </c>
      <c r="P33" s="465">
        <v>1565.2532715625325</v>
      </c>
      <c r="Q33" s="465">
        <v>1820.440834418574</v>
      </c>
      <c r="R33" s="465">
        <v>2054.16824686576</v>
      </c>
      <c r="S33" s="465">
        <v>1818.9412012791699</v>
      </c>
      <c r="T33" s="465">
        <v>1354.7480788387065</v>
      </c>
      <c r="U33" s="465">
        <v>1549.8013268178656</v>
      </c>
      <c r="V33" s="465">
        <v>1395.546816361539</v>
      </c>
      <c r="W33" s="465">
        <v>1504.7567673680333</v>
      </c>
      <c r="X33" s="465">
        <v>2329.5045966564576</v>
      </c>
      <c r="Y33" s="465">
        <v>2375.4081075555059</v>
      </c>
      <c r="Z33" s="465">
        <v>1653.6400126431058</v>
      </c>
      <c r="AA33" s="465">
        <v>1799.0947808812953</v>
      </c>
      <c r="AB33" s="465">
        <v>1517.5002625566142</v>
      </c>
      <c r="AC33" s="465">
        <v>1751.3137391778173</v>
      </c>
      <c r="AD33" s="465">
        <v>1456.9703790100464</v>
      </c>
      <c r="AE33" s="465">
        <v>1792.2554971298214</v>
      </c>
      <c r="AF33" s="465">
        <v>1469.9257449887443</v>
      </c>
      <c r="AG33" s="465">
        <v>1528.849535638727</v>
      </c>
      <c r="AH33" s="465">
        <v>1460.4130002470706</v>
      </c>
      <c r="AI33" s="465">
        <v>1298.9652681384882</v>
      </c>
      <c r="AJ33" s="465">
        <v>1304.1756337754532</v>
      </c>
      <c r="AK33" s="465">
        <v>1577.8294925847313</v>
      </c>
      <c r="AL33" s="465">
        <v>1220.8743016234716</v>
      </c>
      <c r="AM33" s="465">
        <v>1131.7462670930081</v>
      </c>
      <c r="AN33" s="465">
        <v>1241.7786890718376</v>
      </c>
      <c r="AO33" s="465">
        <v>1130.8882285505545</v>
      </c>
      <c r="AP33" s="465">
        <v>1013.9862368302063</v>
      </c>
      <c r="AQ33" s="465">
        <v>1270.691014903404</v>
      </c>
    </row>
    <row r="34" spans="1:43" ht="14.25" customHeight="1" x14ac:dyDescent="0.2">
      <c r="A34" s="464" t="s">
        <v>156</v>
      </c>
      <c r="B34" s="464" t="s">
        <v>976</v>
      </c>
      <c r="C34" s="464" t="s">
        <v>977</v>
      </c>
      <c r="D34" s="464" t="s">
        <v>1011</v>
      </c>
      <c r="E34" s="465">
        <v>1928.3456402801319</v>
      </c>
      <c r="F34" s="465">
        <v>1891.1607123475098</v>
      </c>
      <c r="G34" s="465">
        <v>1835.4823806855657</v>
      </c>
      <c r="H34" s="465">
        <v>1784.6979237246503</v>
      </c>
      <c r="I34" s="465">
        <v>1742.313622704725</v>
      </c>
      <c r="J34" s="465">
        <v>1709.6079463550659</v>
      </c>
      <c r="K34" s="465">
        <v>1655.0638342398722</v>
      </c>
      <c r="L34" s="465">
        <v>1598.6873800331084</v>
      </c>
      <c r="M34" s="465">
        <v>1540.5396874161731</v>
      </c>
      <c r="N34" s="465">
        <v>1514.2722102451776</v>
      </c>
      <c r="O34" s="465">
        <v>1482.1997810276846</v>
      </c>
      <c r="P34" s="465">
        <v>1459.14010763448</v>
      </c>
      <c r="Q34" s="465">
        <v>1444.3678281388625</v>
      </c>
      <c r="R34" s="465">
        <v>1426.8292611373029</v>
      </c>
      <c r="S34" s="465">
        <v>1401.8818725967692</v>
      </c>
      <c r="T34" s="465">
        <v>1372.8263801572252</v>
      </c>
      <c r="U34" s="465">
        <v>1332.7995030121172</v>
      </c>
      <c r="V34" s="465">
        <v>1286.9529825684817</v>
      </c>
      <c r="W34" s="465">
        <v>1241.3702713280697</v>
      </c>
      <c r="X34" s="465">
        <v>1213.9772105564166</v>
      </c>
      <c r="Y34" s="465">
        <v>1198.9443021725492</v>
      </c>
      <c r="Z34" s="465">
        <v>1213.4769840440517</v>
      </c>
      <c r="AA34" s="465">
        <v>1211.2462671727069</v>
      </c>
      <c r="AB34" s="465">
        <v>1184.3729941893455</v>
      </c>
      <c r="AC34" s="465">
        <v>840.57382495090553</v>
      </c>
      <c r="AD34" s="465">
        <v>1051.9094592334086</v>
      </c>
      <c r="AE34" s="465">
        <v>992.69439108313122</v>
      </c>
      <c r="AF34" s="465">
        <v>930.77807322951048</v>
      </c>
      <c r="AG34" s="465">
        <v>884.33338256801653</v>
      </c>
      <c r="AH34" s="465">
        <v>846.2346760572774</v>
      </c>
      <c r="AI34" s="465">
        <v>813.35590254607382</v>
      </c>
      <c r="AJ34" s="465">
        <v>786.24211939712279</v>
      </c>
      <c r="AK34" s="465">
        <v>760.1398933389786</v>
      </c>
      <c r="AL34" s="465">
        <v>737.23738652939846</v>
      </c>
      <c r="AM34" s="465">
        <v>698.06626710542764</v>
      </c>
      <c r="AN34" s="465">
        <v>648.66956980203963</v>
      </c>
      <c r="AO34" s="465">
        <v>646.27669388697927</v>
      </c>
      <c r="AP34" s="465">
        <v>629.30261930023596</v>
      </c>
      <c r="AQ34" s="465">
        <v>607.78759466085967</v>
      </c>
    </row>
    <row r="35" spans="1:43" ht="14.25" customHeight="1" x14ac:dyDescent="0.2">
      <c r="A35" s="464" t="s">
        <v>156</v>
      </c>
      <c r="B35" s="464" t="s">
        <v>1644</v>
      </c>
      <c r="C35" s="464" t="s">
        <v>1642</v>
      </c>
      <c r="D35" s="464" t="s">
        <v>1011</v>
      </c>
      <c r="E35" s="465">
        <v>87.318989643005139</v>
      </c>
      <c r="F35" s="465">
        <v>89.625012305941908</v>
      </c>
      <c r="G35" s="465">
        <v>81.910457397523118</v>
      </c>
      <c r="H35" s="465">
        <v>86.768485161632782</v>
      </c>
      <c r="I35" s="465">
        <v>86.91513322344872</v>
      </c>
      <c r="J35" s="465">
        <v>83.027072993534659</v>
      </c>
      <c r="K35" s="465">
        <v>78.11343481406881</v>
      </c>
      <c r="L35" s="465">
        <v>69.270679750624339</v>
      </c>
      <c r="M35" s="465">
        <v>66.445781030151053</v>
      </c>
      <c r="N35" s="465">
        <v>77.091934622441585</v>
      </c>
      <c r="O35" s="465">
        <v>82.504082099249075</v>
      </c>
      <c r="P35" s="465">
        <v>78.892272967896787</v>
      </c>
      <c r="Q35" s="465">
        <v>76.709846515079718</v>
      </c>
      <c r="R35" s="465">
        <v>70.018895875443405</v>
      </c>
      <c r="S35" s="465">
        <v>69.13368657999716</v>
      </c>
      <c r="T35" s="465">
        <v>64.19293028113853</v>
      </c>
      <c r="U35" s="465">
        <v>62.611614464469078</v>
      </c>
      <c r="V35" s="465">
        <v>59.407394689385548</v>
      </c>
      <c r="W35" s="465">
        <v>58.457262921122734</v>
      </c>
      <c r="X35" s="465">
        <v>67.73221149723976</v>
      </c>
      <c r="Y35" s="465">
        <v>83.254794624965825</v>
      </c>
      <c r="Z35" s="465">
        <v>75.576283321718506</v>
      </c>
      <c r="AA35" s="465">
        <v>74.073247272152528</v>
      </c>
      <c r="AB35" s="465">
        <v>64.008942682617999</v>
      </c>
      <c r="AC35" s="465">
        <v>58.108189610756121</v>
      </c>
      <c r="AD35" s="465">
        <v>50.827757301426907</v>
      </c>
      <c r="AE35" s="465">
        <v>40.997455877089116</v>
      </c>
      <c r="AF35" s="465">
        <v>43.993706233698134</v>
      </c>
      <c r="AG35" s="465">
        <v>47.217684859872442</v>
      </c>
      <c r="AH35" s="465">
        <v>36.279601522090964</v>
      </c>
      <c r="AI35" s="465">
        <v>35.477754285815308</v>
      </c>
      <c r="AJ35" s="465">
        <v>38.675609879081463</v>
      </c>
      <c r="AK35" s="465">
        <v>31.841482757884123</v>
      </c>
      <c r="AL35" s="465">
        <v>39.210309389306303</v>
      </c>
      <c r="AM35" s="465">
        <v>34.422021451651879</v>
      </c>
      <c r="AN35" s="465">
        <v>26.115219141318448</v>
      </c>
      <c r="AO35" s="465">
        <v>19.433065196908139</v>
      </c>
      <c r="AP35" s="465">
        <v>14.851697969873264</v>
      </c>
      <c r="AQ35" s="465">
        <v>14.244722690007913</v>
      </c>
    </row>
    <row r="36" spans="1:43" ht="14.25" customHeight="1" x14ac:dyDescent="0.2">
      <c r="A36" s="464" t="s">
        <v>156</v>
      </c>
      <c r="B36" s="464" t="s">
        <v>1644</v>
      </c>
      <c r="C36" s="464" t="s">
        <v>1643</v>
      </c>
      <c r="D36" s="464" t="s">
        <v>1011</v>
      </c>
      <c r="E36" s="465">
        <v>162.74823145303463</v>
      </c>
      <c r="F36" s="465">
        <v>171.61708811345881</v>
      </c>
      <c r="G36" s="465">
        <v>180.78454872837003</v>
      </c>
      <c r="H36" s="465">
        <v>192.09588397672923</v>
      </c>
      <c r="I36" s="465">
        <v>215.9756209236952</v>
      </c>
      <c r="J36" s="465">
        <v>208.41939121531567</v>
      </c>
      <c r="K36" s="465">
        <v>195.98788271142297</v>
      </c>
      <c r="L36" s="465">
        <v>197.01498993044595</v>
      </c>
      <c r="M36" s="465">
        <v>190.72423508363198</v>
      </c>
      <c r="N36" s="465">
        <v>194.12986552933455</v>
      </c>
      <c r="O36" s="465">
        <v>208.3920655364484</v>
      </c>
      <c r="P36" s="465">
        <v>209.52624624274353</v>
      </c>
      <c r="Q36" s="465">
        <v>210.84973672182522</v>
      </c>
      <c r="R36" s="465">
        <v>224.71093841572809</v>
      </c>
      <c r="S36" s="465">
        <v>232.91866009380203</v>
      </c>
      <c r="T36" s="465">
        <v>230.78531884342237</v>
      </c>
      <c r="U36" s="465">
        <v>235.0426081636669</v>
      </c>
      <c r="V36" s="465">
        <v>189.21286718174295</v>
      </c>
      <c r="W36" s="465">
        <v>195.82444489107704</v>
      </c>
      <c r="X36" s="465">
        <v>211.76212319378681</v>
      </c>
      <c r="Y36" s="465">
        <v>247.20600418047383</v>
      </c>
      <c r="Z36" s="465">
        <v>260.82922871431396</v>
      </c>
      <c r="AA36" s="465">
        <v>262.82171943410611</v>
      </c>
      <c r="AB36" s="465">
        <v>263.46600896219059</v>
      </c>
      <c r="AC36" s="465">
        <v>231.58560193286132</v>
      </c>
      <c r="AD36" s="465">
        <v>250.62345317083393</v>
      </c>
      <c r="AE36" s="465">
        <v>235.95715416041733</v>
      </c>
      <c r="AF36" s="465">
        <v>246.77982454114601</v>
      </c>
      <c r="AG36" s="465">
        <v>253.60242706836991</v>
      </c>
      <c r="AH36" s="465">
        <v>265.64627344893631</v>
      </c>
      <c r="AI36" s="465">
        <v>256.76625127277595</v>
      </c>
      <c r="AJ36" s="465">
        <v>292.35785614147261</v>
      </c>
      <c r="AK36" s="465">
        <v>285.86767059814747</v>
      </c>
      <c r="AL36" s="465">
        <v>300.63261157942333</v>
      </c>
      <c r="AM36" s="465">
        <v>295.10727932355474</v>
      </c>
      <c r="AN36" s="465">
        <v>78.213201844624237</v>
      </c>
      <c r="AO36" s="465">
        <v>93.90278750027079</v>
      </c>
      <c r="AP36" s="465">
        <v>178.86308628906806</v>
      </c>
      <c r="AQ36" s="465">
        <v>195.32768980435128</v>
      </c>
    </row>
    <row r="37" spans="1:43" ht="14.25" customHeight="1" x14ac:dyDescent="0.2">
      <c r="A37" s="464" t="s">
        <v>156</v>
      </c>
      <c r="B37" s="464" t="s">
        <v>986</v>
      </c>
      <c r="C37" s="464" t="s">
        <v>987</v>
      </c>
      <c r="D37" s="464" t="s">
        <v>1011</v>
      </c>
      <c r="E37" s="465">
        <v>43275.036650299677</v>
      </c>
      <c r="F37" s="465">
        <v>42912.121855071593</v>
      </c>
      <c r="G37" s="465">
        <v>42812.940320180758</v>
      </c>
      <c r="H37" s="465">
        <v>41316.171722409301</v>
      </c>
      <c r="I37" s="465">
        <v>39748.716942362022</v>
      </c>
      <c r="J37" s="465">
        <v>41452.837575279758</v>
      </c>
      <c r="K37" s="465">
        <v>43799.837516529791</v>
      </c>
      <c r="L37" s="465">
        <v>43255.010666726273</v>
      </c>
      <c r="M37" s="465">
        <v>42988.334806210456</v>
      </c>
      <c r="N37" s="465">
        <v>40788.026890270223</v>
      </c>
      <c r="O37" s="465">
        <v>38857.567477501711</v>
      </c>
      <c r="P37" s="465">
        <v>37743.327787132745</v>
      </c>
      <c r="Q37" s="465">
        <v>34228.704608427186</v>
      </c>
      <c r="R37" s="465">
        <v>31670.398042613473</v>
      </c>
      <c r="S37" s="465">
        <v>27847.456382290919</v>
      </c>
      <c r="T37" s="465">
        <v>25150.482049288195</v>
      </c>
      <c r="U37" s="465">
        <v>23644.902848341655</v>
      </c>
      <c r="V37" s="465">
        <v>21355.427109225813</v>
      </c>
      <c r="W37" s="465">
        <v>20128.324377031968</v>
      </c>
      <c r="X37" s="465">
        <v>17329.905853033473</v>
      </c>
      <c r="Y37" s="465">
        <v>16074.175853705681</v>
      </c>
      <c r="Z37" s="465">
        <v>13956.962046213739</v>
      </c>
      <c r="AA37" s="465">
        <v>12444.265845647378</v>
      </c>
      <c r="AB37" s="465">
        <v>11183.977599128026</v>
      </c>
      <c r="AC37" s="465">
        <v>9885.5626819520385</v>
      </c>
      <c r="AD37" s="465">
        <v>9205.8673841855179</v>
      </c>
      <c r="AE37" s="465">
        <v>7472.7444579556914</v>
      </c>
      <c r="AF37" s="465">
        <v>6656.8263440549654</v>
      </c>
      <c r="AG37" s="465">
        <v>5919.8220613754893</v>
      </c>
      <c r="AH37" s="465">
        <v>5007.1675761599909</v>
      </c>
      <c r="AI37" s="465">
        <v>4646.1704937443919</v>
      </c>
      <c r="AJ37" s="465">
        <v>4038.2250771607974</v>
      </c>
      <c r="AK37" s="465">
        <v>3659.3915786326324</v>
      </c>
      <c r="AL37" s="465">
        <v>3169.7062038225276</v>
      </c>
      <c r="AM37" s="465">
        <v>2805.479213699477</v>
      </c>
      <c r="AN37" s="465">
        <v>2297.0142504910273</v>
      </c>
      <c r="AO37" s="465">
        <v>2200.2948427104843</v>
      </c>
      <c r="AP37" s="465">
        <v>1967.4270372044966</v>
      </c>
      <c r="AQ37" s="465">
        <v>1888.6691906294297</v>
      </c>
    </row>
    <row r="38" spans="1:43" ht="14.25" customHeight="1" x14ac:dyDescent="0.2">
      <c r="A38" s="464" t="s">
        <v>156</v>
      </c>
      <c r="B38" s="464" t="s">
        <v>988</v>
      </c>
      <c r="C38" s="464" t="s">
        <v>989</v>
      </c>
      <c r="D38" s="464" t="s">
        <v>1011</v>
      </c>
      <c r="E38" s="465">
        <v>1654.815822176723</v>
      </c>
      <c r="F38" s="465">
        <v>1729.3436973560576</v>
      </c>
      <c r="G38" s="465">
        <v>1788.4338382177598</v>
      </c>
      <c r="H38" s="465">
        <v>1737.9407224024601</v>
      </c>
      <c r="I38" s="465">
        <v>1714.317736692597</v>
      </c>
      <c r="J38" s="465">
        <v>1801.0991057222982</v>
      </c>
      <c r="K38" s="465">
        <v>1960.874168897097</v>
      </c>
      <c r="L38" s="465">
        <v>1991.2299592092963</v>
      </c>
      <c r="M38" s="465">
        <v>2121.5366649503476</v>
      </c>
      <c r="N38" s="465">
        <v>2186.2241196322861</v>
      </c>
      <c r="O38" s="465">
        <v>2167.9222220426036</v>
      </c>
      <c r="P38" s="465">
        <v>2165.9442308209273</v>
      </c>
      <c r="Q38" s="465">
        <v>2031.0559572735579</v>
      </c>
      <c r="R38" s="465">
        <v>2041.3190402486555</v>
      </c>
      <c r="S38" s="465">
        <v>1991.7697098971694</v>
      </c>
      <c r="T38" s="465">
        <v>1972.7504743730019</v>
      </c>
      <c r="U38" s="465">
        <v>2127.2948259769773</v>
      </c>
      <c r="V38" s="465">
        <v>2033.9827543132544</v>
      </c>
      <c r="W38" s="465">
        <v>1980.0452476566904</v>
      </c>
      <c r="X38" s="465">
        <v>1953.1721088725235</v>
      </c>
      <c r="Y38" s="465">
        <v>1979.284964317774</v>
      </c>
      <c r="Z38" s="465">
        <v>1981.0876457139216</v>
      </c>
      <c r="AA38" s="465">
        <v>1931.3048950983025</v>
      </c>
      <c r="AB38" s="465">
        <v>1778.3284674671868</v>
      </c>
      <c r="AC38" s="465">
        <v>1573.2333777229442</v>
      </c>
      <c r="AD38" s="465">
        <v>1533.003852603422</v>
      </c>
      <c r="AE38" s="465">
        <v>1308.7431959695928</v>
      </c>
      <c r="AF38" s="465">
        <v>1169.15501961522</v>
      </c>
      <c r="AG38" s="465">
        <v>1019.7554733423677</v>
      </c>
      <c r="AH38" s="465">
        <v>845.09404928629488</v>
      </c>
      <c r="AI38" s="465">
        <v>747.94581738679346</v>
      </c>
      <c r="AJ38" s="465">
        <v>630.59587218483875</v>
      </c>
      <c r="AK38" s="465">
        <v>528.50362013662311</v>
      </c>
      <c r="AL38" s="465">
        <v>431.7639712784096</v>
      </c>
      <c r="AM38" s="465">
        <v>330.96815207593318</v>
      </c>
      <c r="AN38" s="465">
        <v>245.44832642447355</v>
      </c>
      <c r="AO38" s="465">
        <v>204.41827536940764</v>
      </c>
      <c r="AP38" s="465">
        <v>173.48648123387875</v>
      </c>
      <c r="AQ38" s="465">
        <v>146.41834274575018</v>
      </c>
    </row>
    <row r="39" spans="1:43" ht="14.25" customHeight="1" x14ac:dyDescent="0.2">
      <c r="A39" s="464" t="s">
        <v>156</v>
      </c>
      <c r="B39" s="464" t="s">
        <v>990</v>
      </c>
      <c r="C39" s="464" t="s">
        <v>991</v>
      </c>
      <c r="D39" s="464" t="s">
        <v>1011</v>
      </c>
      <c r="E39" s="465">
        <v>2296.3780954451267</v>
      </c>
      <c r="F39" s="465">
        <v>2500.6421661246977</v>
      </c>
      <c r="G39" s="465">
        <v>2441.7696971005616</v>
      </c>
      <c r="H39" s="465">
        <v>2398.8041128014465</v>
      </c>
      <c r="I39" s="465">
        <v>2468.661108712422</v>
      </c>
      <c r="J39" s="465">
        <v>2525.2991861004398</v>
      </c>
      <c r="K39" s="465">
        <v>2575.1872461751923</v>
      </c>
      <c r="L39" s="465">
        <v>2472.528773417403</v>
      </c>
      <c r="M39" s="465">
        <v>2384.162057931972</v>
      </c>
      <c r="N39" s="465">
        <v>2455.0678037175689</v>
      </c>
      <c r="O39" s="465">
        <v>2390.8375654240526</v>
      </c>
      <c r="P39" s="465">
        <v>2309.2558174514515</v>
      </c>
      <c r="Q39" s="465">
        <v>2170.6254868505266</v>
      </c>
      <c r="R39" s="465">
        <v>2003.257983034669</v>
      </c>
      <c r="S39" s="465">
        <v>1867.787586292008</v>
      </c>
      <c r="T39" s="465">
        <v>1670.7724292121929</v>
      </c>
      <c r="U39" s="465">
        <v>1589.3185753162461</v>
      </c>
      <c r="V39" s="465">
        <v>1474.2280722081268</v>
      </c>
      <c r="W39" s="465">
        <v>1454.6516452258775</v>
      </c>
      <c r="X39" s="465">
        <v>1420.6108593882891</v>
      </c>
      <c r="Y39" s="465">
        <v>1357.1410862423345</v>
      </c>
      <c r="Z39" s="465">
        <v>1313.0690227936414</v>
      </c>
      <c r="AA39" s="465">
        <v>1188.3569087498411</v>
      </c>
      <c r="AB39" s="465">
        <v>926.90303718145844</v>
      </c>
      <c r="AC39" s="465">
        <v>705.88019948880992</v>
      </c>
      <c r="AD39" s="465">
        <v>630.13447144343422</v>
      </c>
      <c r="AE39" s="465">
        <v>556.37246599132993</v>
      </c>
      <c r="AF39" s="465">
        <v>444.55823761728732</v>
      </c>
      <c r="AG39" s="465">
        <v>373.1088917290777</v>
      </c>
      <c r="AH39" s="465">
        <v>330.84969290340723</v>
      </c>
      <c r="AI39" s="465">
        <v>292.25747907463722</v>
      </c>
      <c r="AJ39" s="465">
        <v>259.90542975765931</v>
      </c>
      <c r="AK39" s="465">
        <v>229.85328772921406</v>
      </c>
      <c r="AL39" s="465">
        <v>207.23974569662894</v>
      </c>
      <c r="AM39" s="465">
        <v>184.77060618760632</v>
      </c>
      <c r="AN39" s="465">
        <v>158.35550775613464</v>
      </c>
      <c r="AO39" s="465">
        <v>153.96442237600672</v>
      </c>
      <c r="AP39" s="465">
        <v>146.83756559207774</v>
      </c>
      <c r="AQ39" s="465">
        <v>154.74908911373598</v>
      </c>
    </row>
    <row r="40" spans="1:43" ht="14.25" customHeight="1" x14ac:dyDescent="0.2">
      <c r="A40" s="464" t="s">
        <v>156</v>
      </c>
      <c r="B40" s="464" t="s">
        <v>992</v>
      </c>
      <c r="C40" s="464" t="s">
        <v>993</v>
      </c>
      <c r="D40" s="464" t="s">
        <v>1011</v>
      </c>
      <c r="E40" s="465">
        <v>2408.1740472647302</v>
      </c>
      <c r="F40" s="465">
        <v>2230.6473880051435</v>
      </c>
      <c r="G40" s="465">
        <v>2096.6340294223273</v>
      </c>
      <c r="H40" s="465">
        <v>2017.460787437147</v>
      </c>
      <c r="I40" s="465">
        <v>1937.5550776067726</v>
      </c>
      <c r="J40" s="465">
        <v>2005.6051295875648</v>
      </c>
      <c r="K40" s="465">
        <v>2058.3872817193214</v>
      </c>
      <c r="L40" s="465">
        <v>2112.5277703093907</v>
      </c>
      <c r="M40" s="465">
        <v>2144.3857900696253</v>
      </c>
      <c r="N40" s="465">
        <v>2179.0399789593143</v>
      </c>
      <c r="O40" s="465">
        <v>2369.631749608981</v>
      </c>
      <c r="P40" s="465">
        <v>2611.7260369933147</v>
      </c>
      <c r="Q40" s="465">
        <v>3046.4851796964444</v>
      </c>
      <c r="R40" s="465">
        <v>3498.5521453345045</v>
      </c>
      <c r="S40" s="465">
        <v>3438.6337567288565</v>
      </c>
      <c r="T40" s="465">
        <v>3374.2951989564408</v>
      </c>
      <c r="U40" s="465">
        <v>2817.6734854794727</v>
      </c>
      <c r="V40" s="465">
        <v>2829.6944207697766</v>
      </c>
      <c r="W40" s="465">
        <v>2749.7997101975584</v>
      </c>
      <c r="X40" s="465">
        <v>2600.4297416041545</v>
      </c>
      <c r="Y40" s="465">
        <v>2466.8287808014366</v>
      </c>
      <c r="Z40" s="465">
        <v>2377.8263609945739</v>
      </c>
      <c r="AA40" s="465">
        <v>2288.8653690297156</v>
      </c>
      <c r="AB40" s="465">
        <v>2117.0823272099215</v>
      </c>
      <c r="AC40" s="465">
        <v>1942.7067609974615</v>
      </c>
      <c r="AD40" s="465">
        <v>1796.928895502195</v>
      </c>
      <c r="AE40" s="465">
        <v>1661.8263274943888</v>
      </c>
      <c r="AF40" s="465">
        <v>1579.8888679198458</v>
      </c>
      <c r="AG40" s="465">
        <v>1504.485722100475</v>
      </c>
      <c r="AH40" s="465">
        <v>1438.5161540018262</v>
      </c>
      <c r="AI40" s="465">
        <v>1354.1931904883641</v>
      </c>
      <c r="AJ40" s="465">
        <v>1250.8458377520492</v>
      </c>
      <c r="AK40" s="465">
        <v>1162.3278126695109</v>
      </c>
      <c r="AL40" s="465">
        <v>1062.5258289781596</v>
      </c>
      <c r="AM40" s="465">
        <v>936.80466089151787</v>
      </c>
      <c r="AN40" s="465">
        <v>857.54316656168237</v>
      </c>
      <c r="AO40" s="465">
        <v>797.97876736380385</v>
      </c>
      <c r="AP40" s="465">
        <v>728.08073462835137</v>
      </c>
      <c r="AQ40" s="465">
        <v>680.49444452152329</v>
      </c>
    </row>
    <row r="41" spans="1:43" ht="14.25" customHeight="1" x14ac:dyDescent="0.2">
      <c r="A41" s="464" t="s">
        <v>156</v>
      </c>
      <c r="B41" s="464" t="s">
        <v>1012</v>
      </c>
      <c r="C41" s="464" t="s">
        <v>1013</v>
      </c>
      <c r="D41" s="464" t="s">
        <v>1011</v>
      </c>
      <c r="E41" s="465">
        <v>14497.596008234539</v>
      </c>
      <c r="F41" s="465">
        <v>14847.147015371933</v>
      </c>
      <c r="G41" s="465">
        <v>15050.405102085278</v>
      </c>
      <c r="H41" s="465">
        <v>15342.071156836928</v>
      </c>
      <c r="I41" s="465">
        <v>15301.038536574673</v>
      </c>
      <c r="J41" s="465">
        <v>15832.744684222658</v>
      </c>
      <c r="K41" s="465">
        <v>15838.740178821501</v>
      </c>
      <c r="L41" s="465">
        <v>15549.208825570204</v>
      </c>
      <c r="M41" s="465">
        <v>14989.225900041194</v>
      </c>
      <c r="N41" s="465">
        <v>14056.178785859849</v>
      </c>
      <c r="O41" s="465">
        <v>13001.566293308813</v>
      </c>
      <c r="P41" s="465">
        <v>11854.45522652354</v>
      </c>
      <c r="Q41" s="465">
        <v>10806.439110629819</v>
      </c>
      <c r="R41" s="465">
        <v>9636.2582104021658</v>
      </c>
      <c r="S41" s="465">
        <v>8452.3024932965782</v>
      </c>
      <c r="T41" s="465">
        <v>7437.035287883391</v>
      </c>
      <c r="U41" s="465">
        <v>6660.497124726392</v>
      </c>
      <c r="V41" s="465">
        <v>5929.9419583509671</v>
      </c>
      <c r="W41" s="465">
        <v>5198.1586339552478</v>
      </c>
      <c r="X41" s="465">
        <v>4452.3121410382591</v>
      </c>
      <c r="Y41" s="465">
        <v>3713.8496254743309</v>
      </c>
      <c r="Z41" s="465">
        <v>3136.071520979458</v>
      </c>
      <c r="AA41" s="465">
        <v>2719.479593114097</v>
      </c>
      <c r="AB41" s="465">
        <v>2317.8996024388243</v>
      </c>
      <c r="AC41" s="465">
        <v>2021.4789725030384</v>
      </c>
      <c r="AD41" s="465">
        <v>1770.2987157008288</v>
      </c>
      <c r="AE41" s="465">
        <v>1588.8007145600709</v>
      </c>
      <c r="AF41" s="465">
        <v>1455.7900065854858</v>
      </c>
      <c r="AG41" s="465">
        <v>1390.548389635034</v>
      </c>
      <c r="AH41" s="465">
        <v>1350.0012355942044</v>
      </c>
      <c r="AI41" s="465">
        <v>1331.8027830688961</v>
      </c>
      <c r="AJ41" s="465">
        <v>1323.9156840776623</v>
      </c>
      <c r="AK41" s="465">
        <v>1328.8072482981481</v>
      </c>
      <c r="AL41" s="465">
        <v>1331.8207712691978</v>
      </c>
      <c r="AM41" s="465">
        <v>1335.2702896406288</v>
      </c>
      <c r="AN41" s="465">
        <v>1327.0928504809035</v>
      </c>
      <c r="AO41" s="465">
        <v>1339.2849205917671</v>
      </c>
      <c r="AP41" s="465">
        <v>1331.2804438225544</v>
      </c>
      <c r="AQ41" s="465">
        <v>1329.7268153838156</v>
      </c>
    </row>
    <row r="42" spans="1:43" ht="14.25" customHeight="1" x14ac:dyDescent="0.2">
      <c r="A42" s="464" t="s">
        <v>156</v>
      </c>
      <c r="B42" s="464" t="s">
        <v>994</v>
      </c>
      <c r="C42" s="464" t="s">
        <v>917</v>
      </c>
      <c r="D42" s="464" t="s">
        <v>1011</v>
      </c>
      <c r="E42" s="465">
        <v>386.21009520971268</v>
      </c>
      <c r="F42" s="465">
        <v>388.86917946641432</v>
      </c>
      <c r="G42" s="465">
        <v>344.98121295734791</v>
      </c>
      <c r="H42" s="465">
        <v>357.86491983482597</v>
      </c>
      <c r="I42" s="465">
        <v>328.74348098292967</v>
      </c>
      <c r="J42" s="465">
        <v>313.45627390942332</v>
      </c>
      <c r="K42" s="465">
        <v>318.74758452748989</v>
      </c>
      <c r="L42" s="465">
        <v>337.28418658571343</v>
      </c>
      <c r="M42" s="465">
        <v>350.37214294798838</v>
      </c>
      <c r="N42" s="465">
        <v>316.65452495537767</v>
      </c>
      <c r="O42" s="465">
        <v>319.40007533695962</v>
      </c>
      <c r="P42" s="465">
        <v>316.81879952369377</v>
      </c>
      <c r="Q42" s="465">
        <v>308.07649402328889</v>
      </c>
      <c r="R42" s="465">
        <v>258.68979159944291</v>
      </c>
      <c r="S42" s="465">
        <v>265.88269937276675</v>
      </c>
      <c r="T42" s="465">
        <v>244.44190970886763</v>
      </c>
      <c r="U42" s="465">
        <v>238.51221563782101</v>
      </c>
      <c r="V42" s="465">
        <v>233.79436602576268</v>
      </c>
      <c r="W42" s="465">
        <v>215.57280135339931</v>
      </c>
      <c r="X42" s="465">
        <v>210.3655818655846</v>
      </c>
      <c r="Y42" s="465">
        <v>228.32908912530306</v>
      </c>
      <c r="Z42" s="465">
        <v>222.78088256326467</v>
      </c>
      <c r="AA42" s="465">
        <v>219.54890362245686</v>
      </c>
      <c r="AB42" s="465">
        <v>196.46164356841339</v>
      </c>
      <c r="AC42" s="465">
        <v>167.52730042417954</v>
      </c>
      <c r="AD42" s="465">
        <v>181.97618116807618</v>
      </c>
      <c r="AE42" s="465">
        <v>168.40197268243827</v>
      </c>
      <c r="AF42" s="465">
        <v>181.529162556709</v>
      </c>
      <c r="AG42" s="465">
        <v>158.62988847858375</v>
      </c>
      <c r="AH42" s="465">
        <v>155.478142549474</v>
      </c>
      <c r="AI42" s="465">
        <v>134.96882444295994</v>
      </c>
      <c r="AJ42" s="465">
        <v>128.87846931461442</v>
      </c>
      <c r="AK42" s="465">
        <v>107.9024321744769</v>
      </c>
      <c r="AL42" s="465">
        <v>91.286408859635884</v>
      </c>
      <c r="AM42" s="465">
        <v>81.230489604264747</v>
      </c>
      <c r="AN42" s="465">
        <v>71.362626772827568</v>
      </c>
      <c r="AO42" s="465">
        <v>60.582497953173799</v>
      </c>
      <c r="AP42" s="465">
        <v>55.593285645612319</v>
      </c>
      <c r="AQ42" s="465">
        <v>53.895843807860992</v>
      </c>
    </row>
    <row r="43" spans="1:43" ht="14.25" customHeight="1" x14ac:dyDescent="0.2">
      <c r="A43" s="464" t="s">
        <v>156</v>
      </c>
      <c r="B43" s="464" t="s">
        <v>1645</v>
      </c>
      <c r="C43" s="464" t="s">
        <v>996</v>
      </c>
      <c r="D43" s="464" t="s">
        <v>1011</v>
      </c>
      <c r="E43" s="465">
        <v>865.72753333107812</v>
      </c>
      <c r="F43" s="465">
        <v>1022.6783284403377</v>
      </c>
      <c r="G43" s="465">
        <v>1545.5034348264649</v>
      </c>
      <c r="H43" s="465">
        <v>1988.1431821646661</v>
      </c>
      <c r="I43" s="465">
        <v>2046.0140411049042</v>
      </c>
      <c r="J43" s="465">
        <v>2164.910182718073</v>
      </c>
      <c r="K43" s="465">
        <v>1932.4230759341326</v>
      </c>
      <c r="L43" s="465">
        <v>2026.4718943794762</v>
      </c>
      <c r="M43" s="465">
        <v>3083.2929411987075</v>
      </c>
      <c r="N43" s="465">
        <v>3487.1255354364675</v>
      </c>
      <c r="O43" s="465">
        <v>3678.0605991583079</v>
      </c>
      <c r="P43" s="465">
        <v>3511.5617890851427</v>
      </c>
      <c r="Q43" s="465">
        <v>3235.7305838428638</v>
      </c>
      <c r="R43" s="465">
        <v>3253.8432569539982</v>
      </c>
      <c r="S43" s="465">
        <v>3070.723206559258</v>
      </c>
      <c r="T43" s="465">
        <v>3080.4087427052964</v>
      </c>
      <c r="U43" s="465">
        <v>2546.6594589116048</v>
      </c>
      <c r="V43" s="465">
        <v>2080.7118159299844</v>
      </c>
      <c r="W43" s="465">
        <v>2224.3376862472032</v>
      </c>
      <c r="X43" s="465">
        <v>1806.0629352584938</v>
      </c>
      <c r="Y43" s="465">
        <v>1869.4016828233207</v>
      </c>
      <c r="Z43" s="465">
        <v>2521.7355462964374</v>
      </c>
      <c r="AA43" s="465">
        <v>2671.100221532226</v>
      </c>
      <c r="AB43" s="465">
        <v>2291.7648565516174</v>
      </c>
      <c r="AC43" s="465">
        <v>1219.0271451610797</v>
      </c>
      <c r="AD43" s="465">
        <v>1705.5227305053259</v>
      </c>
      <c r="AE43" s="465">
        <v>1746.4363035221006</v>
      </c>
      <c r="AF43" s="465">
        <v>1255.4420223411362</v>
      </c>
      <c r="AG43" s="465">
        <v>1571.1448832440442</v>
      </c>
      <c r="AH43" s="465">
        <v>1882.5243008480656</v>
      </c>
      <c r="AI43" s="465">
        <v>1921.422722825213</v>
      </c>
      <c r="AJ43" s="465">
        <v>1654.0755009892273</v>
      </c>
      <c r="AK43" s="465">
        <v>1257.2929685961135</v>
      </c>
      <c r="AL43" s="465">
        <v>1458.0368909878923</v>
      </c>
      <c r="AM43" s="465">
        <v>1900.8436207270533</v>
      </c>
      <c r="AN43" s="465">
        <v>1387.858278015422</v>
      </c>
      <c r="AO43" s="465">
        <v>1161.5356444023228</v>
      </c>
      <c r="AP43" s="465">
        <v>1335.4322452566819</v>
      </c>
      <c r="AQ43" s="465">
        <v>1393.2114574730017</v>
      </c>
    </row>
    <row r="44" spans="1:43" ht="14.25" customHeight="1" x14ac:dyDescent="0.2">
      <c r="A44" s="464" t="s">
        <v>156</v>
      </c>
      <c r="B44" s="464" t="s">
        <v>1645</v>
      </c>
      <c r="C44" s="464" t="s">
        <v>998</v>
      </c>
      <c r="D44" s="464" t="s">
        <v>1011</v>
      </c>
      <c r="E44" s="465">
        <v>471.14904229701995</v>
      </c>
      <c r="F44" s="465">
        <v>471.40439826120712</v>
      </c>
      <c r="G44" s="465">
        <v>494.10349549311775</v>
      </c>
      <c r="H44" s="465">
        <v>471.94806669716149</v>
      </c>
      <c r="I44" s="465">
        <v>512.17707273865608</v>
      </c>
      <c r="J44" s="465">
        <v>490.94949921681217</v>
      </c>
      <c r="K44" s="465">
        <v>561.123634393624</v>
      </c>
      <c r="L44" s="465">
        <v>568.54844075931169</v>
      </c>
      <c r="M44" s="465">
        <v>509.37049146686252</v>
      </c>
      <c r="N44" s="465">
        <v>474.21012949302485</v>
      </c>
      <c r="O44" s="465">
        <v>497.99768542029204</v>
      </c>
      <c r="P44" s="465">
        <v>567.64248688913415</v>
      </c>
      <c r="Q44" s="465">
        <v>551.07186396969087</v>
      </c>
      <c r="R44" s="465">
        <v>480.37368940400944</v>
      </c>
      <c r="S44" s="465">
        <v>423.28166928163733</v>
      </c>
      <c r="T44" s="465">
        <v>444.99244911219523</v>
      </c>
      <c r="U44" s="465">
        <v>474.33074901558018</v>
      </c>
      <c r="V44" s="465">
        <v>527.90068783522815</v>
      </c>
      <c r="W44" s="465">
        <v>525.35709721999081</v>
      </c>
      <c r="X44" s="465">
        <v>467.04516708422648</v>
      </c>
      <c r="Y44" s="465">
        <v>538.81567730695099</v>
      </c>
      <c r="Z44" s="465">
        <v>504.29823720386355</v>
      </c>
      <c r="AA44" s="465">
        <v>456.97713950785976</v>
      </c>
      <c r="AB44" s="465">
        <v>565.05609518907477</v>
      </c>
      <c r="AC44" s="465">
        <v>531.22180741969908</v>
      </c>
      <c r="AD44" s="465">
        <v>473.49030041449964</v>
      </c>
      <c r="AE44" s="465">
        <v>456.4899025727243</v>
      </c>
      <c r="AF44" s="465">
        <v>464.84236267124663</v>
      </c>
      <c r="AG44" s="465">
        <v>463.29540859547961</v>
      </c>
      <c r="AH44" s="465">
        <v>371.06896389806514</v>
      </c>
      <c r="AI44" s="465">
        <v>349.59501355562566</v>
      </c>
      <c r="AJ44" s="465">
        <v>393.80373667567</v>
      </c>
      <c r="AK44" s="465">
        <v>419.93037730469445</v>
      </c>
      <c r="AL44" s="465">
        <v>394.02249756231555</v>
      </c>
      <c r="AM44" s="465">
        <v>395.84724697347906</v>
      </c>
      <c r="AN44" s="465">
        <v>399.65212619228254</v>
      </c>
      <c r="AO44" s="465">
        <v>457.94149351396823</v>
      </c>
      <c r="AP44" s="465">
        <v>415.29744774376564</v>
      </c>
      <c r="AQ44" s="465">
        <v>395.37012580395594</v>
      </c>
    </row>
    <row r="45" spans="1:43" ht="14.25" customHeight="1" x14ac:dyDescent="0.2">
      <c r="A45" s="464" t="s">
        <v>156</v>
      </c>
      <c r="B45" s="464" t="s">
        <v>999</v>
      </c>
      <c r="C45" s="464" t="s">
        <v>1000</v>
      </c>
      <c r="D45" s="464" t="s">
        <v>1011</v>
      </c>
      <c r="E45" s="465">
        <v>871.69492032389098</v>
      </c>
      <c r="F45" s="465">
        <v>861.17088999606892</v>
      </c>
      <c r="G45" s="465">
        <v>851.82680157964739</v>
      </c>
      <c r="H45" s="465">
        <v>845.76593454531042</v>
      </c>
      <c r="I45" s="465">
        <v>839.06199307387942</v>
      </c>
      <c r="J45" s="465">
        <v>831.70499851240152</v>
      </c>
      <c r="K45" s="465">
        <v>789.81228926388542</v>
      </c>
      <c r="L45" s="465">
        <v>751.54895157502915</v>
      </c>
      <c r="M45" s="465">
        <v>749.34711931143613</v>
      </c>
      <c r="N45" s="465">
        <v>757.23453658941196</v>
      </c>
      <c r="O45" s="465">
        <v>779.400304692124</v>
      </c>
      <c r="P45" s="465">
        <v>801.89804375227027</v>
      </c>
      <c r="Q45" s="465">
        <v>832.04905134482817</v>
      </c>
      <c r="R45" s="465">
        <v>861.71227097668839</v>
      </c>
      <c r="S45" s="465">
        <v>888.09672658121849</v>
      </c>
      <c r="T45" s="465">
        <v>909.32389809128858</v>
      </c>
      <c r="U45" s="465">
        <v>1069.6472797825402</v>
      </c>
      <c r="V45" s="465">
        <v>1198.9593094642055</v>
      </c>
      <c r="W45" s="465">
        <v>1273.0381440218155</v>
      </c>
      <c r="X45" s="465">
        <v>1370.8703763841218</v>
      </c>
      <c r="Y45" s="465">
        <v>1466.1567314439076</v>
      </c>
      <c r="Z45" s="465">
        <v>1689.6698548617812</v>
      </c>
      <c r="AA45" s="465">
        <v>1773.0412062186808</v>
      </c>
      <c r="AB45" s="465">
        <v>1620.2812614560637</v>
      </c>
      <c r="AC45" s="465">
        <v>1257.4259216063406</v>
      </c>
      <c r="AD45" s="465">
        <v>1088.5469571096751</v>
      </c>
      <c r="AE45" s="465">
        <v>1047.0637721179146</v>
      </c>
      <c r="AF45" s="465">
        <v>978.16512492193999</v>
      </c>
      <c r="AG45" s="465">
        <v>949.47893204281706</v>
      </c>
      <c r="AH45" s="465">
        <v>955.61211246502614</v>
      </c>
      <c r="AI45" s="465">
        <v>921.26610336958777</v>
      </c>
      <c r="AJ45" s="465">
        <v>906.0680044004057</v>
      </c>
      <c r="AK45" s="465">
        <v>909.64523553141885</v>
      </c>
      <c r="AL45" s="465">
        <v>886.66679861320495</v>
      </c>
      <c r="AM45" s="465">
        <v>803.86756413562216</v>
      </c>
      <c r="AN45" s="465">
        <v>756.03611514961847</v>
      </c>
      <c r="AO45" s="465">
        <v>734.87536784350016</v>
      </c>
      <c r="AP45" s="465">
        <v>740.77514957786434</v>
      </c>
      <c r="AQ45" s="465">
        <v>672.23499641583919</v>
      </c>
    </row>
    <row r="46" spans="1:43" ht="14.25" customHeight="1" x14ac:dyDescent="0.2">
      <c r="A46" s="464" t="s">
        <v>156</v>
      </c>
      <c r="B46" s="464" t="s">
        <v>1001</v>
      </c>
      <c r="C46" s="464" t="s">
        <v>1002</v>
      </c>
      <c r="D46" s="464" t="s">
        <v>1011</v>
      </c>
      <c r="E46" s="465">
        <v>1220.1292809956267</v>
      </c>
      <c r="F46" s="465">
        <v>1255.8857428823028</v>
      </c>
      <c r="G46" s="465">
        <v>1294.9730525764387</v>
      </c>
      <c r="H46" s="465">
        <v>1337.5877655232764</v>
      </c>
      <c r="I46" s="465">
        <v>1382.8683930600625</v>
      </c>
      <c r="J46" s="465">
        <v>1429.8612341195476</v>
      </c>
      <c r="K46" s="465">
        <v>1452.0152463604722</v>
      </c>
      <c r="L46" s="465">
        <v>1447.2463308588308</v>
      </c>
      <c r="M46" s="465">
        <v>1443.0505410996352</v>
      </c>
      <c r="N46" s="465">
        <v>1444.5954020570214</v>
      </c>
      <c r="O46" s="465">
        <v>1450.6152719476895</v>
      </c>
      <c r="P46" s="465">
        <v>1462.2836181840712</v>
      </c>
      <c r="Q46" s="465">
        <v>1479.9630031284116</v>
      </c>
      <c r="R46" s="465">
        <v>1503.0446173338839</v>
      </c>
      <c r="S46" s="465">
        <v>1531.5239321148731</v>
      </c>
      <c r="T46" s="465">
        <v>1563.9856364917912</v>
      </c>
      <c r="U46" s="465">
        <v>1589.9021004491308</v>
      </c>
      <c r="V46" s="465">
        <v>1609.3877108217871</v>
      </c>
      <c r="W46" s="465">
        <v>1630.1716632454779</v>
      </c>
      <c r="X46" s="465">
        <v>1654.4875152576665</v>
      </c>
      <c r="Y46" s="465">
        <v>1676.060676939941</v>
      </c>
      <c r="Z46" s="465">
        <v>1738.9067945475406</v>
      </c>
      <c r="AA46" s="465">
        <v>1790.8578538987326</v>
      </c>
      <c r="AB46" s="465">
        <v>1768.4764187578498</v>
      </c>
      <c r="AC46" s="465">
        <v>1616.2609965781048</v>
      </c>
      <c r="AD46" s="465">
        <v>1486.9446583381916</v>
      </c>
      <c r="AE46" s="465">
        <v>1383.1708695076632</v>
      </c>
      <c r="AF46" s="465">
        <v>1313.5480601521563</v>
      </c>
      <c r="AG46" s="465">
        <v>1247.4244172353508</v>
      </c>
      <c r="AH46" s="465">
        <v>1191.7333131208079</v>
      </c>
      <c r="AI46" s="465">
        <v>1147.9997061143097</v>
      </c>
      <c r="AJ46" s="465">
        <v>1120.9088165051905</v>
      </c>
      <c r="AK46" s="465">
        <v>1103.1076006917883</v>
      </c>
      <c r="AL46" s="465">
        <v>1063.8326945907645</v>
      </c>
      <c r="AM46" s="465">
        <v>984.85351656448256</v>
      </c>
      <c r="AN46" s="465">
        <v>917.87299164254341</v>
      </c>
      <c r="AO46" s="465">
        <v>871.57141081044188</v>
      </c>
      <c r="AP46" s="465">
        <v>820.73275748389437</v>
      </c>
      <c r="AQ46" s="465">
        <v>743.252569542787</v>
      </c>
    </row>
    <row r="47" spans="1:43" ht="14.25" customHeight="1" x14ac:dyDescent="0.2">
      <c r="A47" s="464" t="s">
        <v>156</v>
      </c>
      <c r="B47" s="464" t="s">
        <v>1003</v>
      </c>
      <c r="C47" s="464" t="s">
        <v>1004</v>
      </c>
      <c r="D47" s="464" t="s">
        <v>1011</v>
      </c>
      <c r="E47" s="465">
        <v>4167.6113701009963</v>
      </c>
      <c r="F47" s="465">
        <v>4163.0550026107385</v>
      </c>
      <c r="G47" s="465">
        <v>4113.1319506446107</v>
      </c>
      <c r="H47" s="465">
        <v>4116.1913256400521</v>
      </c>
      <c r="I47" s="465">
        <v>4082.466434083588</v>
      </c>
      <c r="J47" s="465">
        <v>4068.1363701872738</v>
      </c>
      <c r="K47" s="465">
        <v>3777.1191553859671</v>
      </c>
      <c r="L47" s="465">
        <v>3464.0609459679818</v>
      </c>
      <c r="M47" s="465">
        <v>3205.0927646380442</v>
      </c>
      <c r="N47" s="465">
        <v>3026.1930085950926</v>
      </c>
      <c r="O47" s="465">
        <v>2927.0507068908464</v>
      </c>
      <c r="P47" s="465">
        <v>2753.7907015467454</v>
      </c>
      <c r="Q47" s="465">
        <v>2625.7436209200541</v>
      </c>
      <c r="R47" s="465">
        <v>2449.3537943542719</v>
      </c>
      <c r="S47" s="465">
        <v>2303.9273122335208</v>
      </c>
      <c r="T47" s="465">
        <v>2170.3374310419904</v>
      </c>
      <c r="U47" s="465">
        <v>2055.0062879517477</v>
      </c>
      <c r="V47" s="465">
        <v>1925.5444478649949</v>
      </c>
      <c r="W47" s="465">
        <v>1743.4292450554203</v>
      </c>
      <c r="X47" s="465">
        <v>1600.5461421760115</v>
      </c>
      <c r="Y47" s="465">
        <v>1558.5152212379996</v>
      </c>
      <c r="Z47" s="465">
        <v>1516.9015936891024</v>
      </c>
      <c r="AA47" s="465">
        <v>1499.7904186797227</v>
      </c>
      <c r="AB47" s="465">
        <v>1471.5368600058846</v>
      </c>
      <c r="AC47" s="465">
        <v>1369.7228095173607</v>
      </c>
      <c r="AD47" s="465">
        <v>1248.4438337136085</v>
      </c>
      <c r="AE47" s="465">
        <v>1117.3515589450349</v>
      </c>
      <c r="AF47" s="465">
        <v>1056.6596809888911</v>
      </c>
      <c r="AG47" s="465">
        <v>992.14931209618601</v>
      </c>
      <c r="AH47" s="465">
        <v>931.11247230071308</v>
      </c>
      <c r="AI47" s="465">
        <v>869.13037288100782</v>
      </c>
      <c r="AJ47" s="465">
        <v>820.2195645101317</v>
      </c>
      <c r="AK47" s="465">
        <v>779.1267256751953</v>
      </c>
      <c r="AL47" s="465">
        <v>740.09512352180184</v>
      </c>
      <c r="AM47" s="465">
        <v>703.68474448745837</v>
      </c>
      <c r="AN47" s="465">
        <v>668.37430499703157</v>
      </c>
      <c r="AO47" s="465">
        <v>649.27465209763216</v>
      </c>
      <c r="AP47" s="465">
        <v>633.48369302065578</v>
      </c>
      <c r="AQ47" s="465">
        <v>619.30845610083088</v>
      </c>
    </row>
    <row r="48" spans="1:43" ht="14.25" customHeight="1" x14ac:dyDescent="0.2">
      <c r="A48" s="464" t="s">
        <v>156</v>
      </c>
      <c r="B48" s="464" t="s">
        <v>1005</v>
      </c>
      <c r="C48" s="464" t="s">
        <v>1006</v>
      </c>
      <c r="D48" s="464" t="s">
        <v>1011</v>
      </c>
      <c r="E48" s="465">
        <v>347.28011809974652</v>
      </c>
      <c r="F48" s="465">
        <v>394.00422222891757</v>
      </c>
      <c r="G48" s="465">
        <v>309.81248480742437</v>
      </c>
      <c r="H48" s="465">
        <v>370.70390105689722</v>
      </c>
      <c r="I48" s="465">
        <v>369.72499752407066</v>
      </c>
      <c r="J48" s="465">
        <v>393.35684789835523</v>
      </c>
      <c r="K48" s="465">
        <v>409.10456230833978</v>
      </c>
      <c r="L48" s="465">
        <v>378.99811227378893</v>
      </c>
      <c r="M48" s="465">
        <v>361.78835481566625</v>
      </c>
      <c r="N48" s="465">
        <v>367.63877107083039</v>
      </c>
      <c r="O48" s="465">
        <v>373.02035392840571</v>
      </c>
      <c r="P48" s="465">
        <v>351.20854524182181</v>
      </c>
      <c r="Q48" s="465">
        <v>288.59908603625632</v>
      </c>
      <c r="R48" s="465">
        <v>301.65027318653767</v>
      </c>
      <c r="S48" s="465">
        <v>339.78112324897614</v>
      </c>
      <c r="T48" s="465">
        <v>438.03230980671628</v>
      </c>
      <c r="U48" s="465">
        <v>419.42927038592143</v>
      </c>
      <c r="V48" s="465">
        <v>420.34739133424591</v>
      </c>
      <c r="W48" s="465">
        <v>402.38984475162761</v>
      </c>
      <c r="X48" s="465">
        <v>353.97888263276593</v>
      </c>
      <c r="Y48" s="465">
        <v>355.61248178607212</v>
      </c>
      <c r="Z48" s="465">
        <v>361.03382588234962</v>
      </c>
      <c r="AA48" s="465">
        <v>342.45647013451367</v>
      </c>
      <c r="AB48" s="465">
        <v>315.71853656225539</v>
      </c>
      <c r="AC48" s="465">
        <v>309.49028407323539</v>
      </c>
      <c r="AD48" s="465">
        <v>313.79302819711569</v>
      </c>
      <c r="AE48" s="465">
        <v>299.60222753142608</v>
      </c>
      <c r="AF48" s="465">
        <v>243.09366413003914</v>
      </c>
      <c r="AG48" s="465">
        <v>273.89512252334328</v>
      </c>
      <c r="AH48" s="465">
        <v>256.27967682468818</v>
      </c>
      <c r="AI48" s="465">
        <v>278.39118955083779</v>
      </c>
      <c r="AJ48" s="465">
        <v>276.75833651897028</v>
      </c>
      <c r="AK48" s="465">
        <v>263.47180547388189</v>
      </c>
      <c r="AL48" s="465">
        <v>252.84929972468981</v>
      </c>
      <c r="AM48" s="465">
        <v>258.19536022617166</v>
      </c>
      <c r="AN48" s="465">
        <v>252.23744154671124</v>
      </c>
      <c r="AO48" s="465">
        <v>276.921896541379</v>
      </c>
      <c r="AP48" s="465">
        <v>283.02370201590276</v>
      </c>
      <c r="AQ48" s="465">
        <v>280.2896389186979</v>
      </c>
    </row>
    <row r="49" spans="1:43" ht="14.25" customHeight="1" x14ac:dyDescent="0.2">
      <c r="A49" s="464" t="s">
        <v>156</v>
      </c>
      <c r="B49" s="464" t="s">
        <v>1007</v>
      </c>
      <c r="C49" s="464" t="s">
        <v>1008</v>
      </c>
      <c r="D49" s="464" t="s">
        <v>1011</v>
      </c>
      <c r="E49" s="465">
        <v>1493.0465308708051</v>
      </c>
      <c r="F49" s="465">
        <v>1383.6463653451128</v>
      </c>
      <c r="G49" s="465">
        <v>1184.2819695395863</v>
      </c>
      <c r="H49" s="465">
        <v>1442.1487830590484</v>
      </c>
      <c r="I49" s="465">
        <v>1335.1014483229335</v>
      </c>
      <c r="J49" s="465">
        <v>1162.4933638693276</v>
      </c>
      <c r="K49" s="465">
        <v>1300.6666699827751</v>
      </c>
      <c r="L49" s="465">
        <v>1257.1864512313998</v>
      </c>
      <c r="M49" s="465">
        <v>1319.5326199898016</v>
      </c>
      <c r="N49" s="465">
        <v>1349.0876927032214</v>
      </c>
      <c r="O49" s="465">
        <v>1407.7929080526569</v>
      </c>
      <c r="P49" s="465">
        <v>1381.9548593068071</v>
      </c>
      <c r="Q49" s="465">
        <v>1414.2697719567416</v>
      </c>
      <c r="R49" s="465">
        <v>1437.65418525015</v>
      </c>
      <c r="S49" s="465">
        <v>1430.8121313856984</v>
      </c>
      <c r="T49" s="465">
        <v>1368.2299444011715</v>
      </c>
      <c r="U49" s="465">
        <v>1346.4562706016836</v>
      </c>
      <c r="V49" s="465">
        <v>1299.4624355335095</v>
      </c>
      <c r="W49" s="465">
        <v>1251.6724674613793</v>
      </c>
      <c r="X49" s="465">
        <v>1245.5875009007152</v>
      </c>
      <c r="Y49" s="465">
        <v>1148.3474841626376</v>
      </c>
      <c r="Z49" s="465">
        <v>962.66426942039948</v>
      </c>
      <c r="AA49" s="465">
        <v>861.15586870860045</v>
      </c>
      <c r="AB49" s="465">
        <v>729.98284799831481</v>
      </c>
      <c r="AC49" s="465">
        <v>651.67631659675624</v>
      </c>
      <c r="AD49" s="465">
        <v>551.65434168576451</v>
      </c>
      <c r="AE49" s="465">
        <v>503.93114291740574</v>
      </c>
      <c r="AF49" s="465">
        <v>417.94139568347691</v>
      </c>
      <c r="AG49" s="465">
        <v>377.47067213528305</v>
      </c>
      <c r="AH49" s="465">
        <v>338.23904053876623</v>
      </c>
      <c r="AI49" s="465">
        <v>303.61713088699952</v>
      </c>
      <c r="AJ49" s="465">
        <v>298.02335581480179</v>
      </c>
      <c r="AK49" s="465">
        <v>307.51739144503324</v>
      </c>
      <c r="AL49" s="465">
        <v>274.69211530419454</v>
      </c>
      <c r="AM49" s="465">
        <v>268.58221621531226</v>
      </c>
      <c r="AN49" s="465">
        <v>272.58702404188131</v>
      </c>
      <c r="AO49" s="465">
        <v>255.53010428247313</v>
      </c>
      <c r="AP49" s="465">
        <v>243.80020743711523</v>
      </c>
      <c r="AQ49" s="465">
        <v>267.55084292624673</v>
      </c>
    </row>
    <row r="50" spans="1:43" ht="14.25" customHeight="1" x14ac:dyDescent="0.2">
      <c r="A50" s="464" t="s">
        <v>157</v>
      </c>
      <c r="B50" s="464" t="s">
        <v>976</v>
      </c>
      <c r="C50" s="464" t="s">
        <v>977</v>
      </c>
      <c r="D50" s="464" t="s">
        <v>1011</v>
      </c>
      <c r="E50" s="465">
        <v>57.104779991270235</v>
      </c>
      <c r="F50" s="465">
        <v>55.383548469659139</v>
      </c>
      <c r="G50" s="465">
        <v>53.101929956977905</v>
      </c>
      <c r="H50" s="465">
        <v>51.001451540549638</v>
      </c>
      <c r="I50" s="465">
        <v>49.233323196948184</v>
      </c>
      <c r="J50" s="465">
        <v>47.848961921286929</v>
      </c>
      <c r="K50" s="465">
        <v>45.954226734972949</v>
      </c>
      <c r="L50" s="465">
        <v>44.257381616917833</v>
      </c>
      <c r="M50" s="465">
        <v>42.633744257877126</v>
      </c>
      <c r="N50" s="465">
        <v>42.02234077987282</v>
      </c>
      <c r="O50" s="465">
        <v>41.20634317880117</v>
      </c>
      <c r="P50" s="465">
        <v>40.696894843088884</v>
      </c>
      <c r="Q50" s="465">
        <v>40.424692325476116</v>
      </c>
      <c r="R50" s="465">
        <v>40.062316282296337</v>
      </c>
      <c r="S50" s="465">
        <v>39.561964593501919</v>
      </c>
      <c r="T50" s="465">
        <v>38.996821832071305</v>
      </c>
      <c r="U50" s="465">
        <v>38.047150994698029</v>
      </c>
      <c r="V50" s="465">
        <v>36.944503374053753</v>
      </c>
      <c r="W50" s="465">
        <v>35.846341465938593</v>
      </c>
      <c r="X50" s="465">
        <v>35.299994804603159</v>
      </c>
      <c r="Y50" s="465">
        <v>35.062669441274174</v>
      </c>
      <c r="Z50" s="465">
        <v>35.642105486182615</v>
      </c>
      <c r="AA50" s="465">
        <v>35.686030097539764</v>
      </c>
      <c r="AB50" s="465">
        <v>34.976098092107264</v>
      </c>
      <c r="AC50" s="465">
        <v>24.84198048393112</v>
      </c>
      <c r="AD50" s="465">
        <v>31.3892409510878</v>
      </c>
      <c r="AE50" s="465">
        <v>29.821225307048085</v>
      </c>
      <c r="AF50" s="465">
        <v>28.124883088888986</v>
      </c>
      <c r="AG50" s="465">
        <v>26.928564408647308</v>
      </c>
      <c r="AH50" s="465">
        <v>25.964380591044126</v>
      </c>
      <c r="AI50" s="465">
        <v>25.224369399609838</v>
      </c>
      <c r="AJ50" s="465">
        <v>24.677666140660943</v>
      </c>
      <c r="AK50" s="465">
        <v>24.138975080005132</v>
      </c>
      <c r="AL50" s="465">
        <v>23.6562216672944</v>
      </c>
      <c r="AM50" s="465">
        <v>22.518414554950677</v>
      </c>
      <c r="AN50" s="465">
        <v>20.913954365169257</v>
      </c>
      <c r="AO50" s="465">
        <v>20.885205118249633</v>
      </c>
      <c r="AP50" s="465">
        <v>20.297630755179515</v>
      </c>
      <c r="AQ50" s="465">
        <v>19.540027539806061</v>
      </c>
    </row>
    <row r="51" spans="1:43" ht="14.25" customHeight="1" x14ac:dyDescent="0.2">
      <c r="A51" s="464" t="s">
        <v>157</v>
      </c>
      <c r="B51" s="464" t="s">
        <v>1644</v>
      </c>
      <c r="C51" s="464" t="s">
        <v>1642</v>
      </c>
      <c r="D51" s="464" t="s">
        <v>1011</v>
      </c>
      <c r="E51" s="465">
        <v>3.4740139179700003</v>
      </c>
      <c r="F51" s="465">
        <v>3.629591160115905</v>
      </c>
      <c r="G51" s="465">
        <v>3.5755151508473717</v>
      </c>
      <c r="H51" s="465">
        <v>3.7809540334701657</v>
      </c>
      <c r="I51" s="465">
        <v>3.910852386046404</v>
      </c>
      <c r="J51" s="465">
        <v>3.7105302692125806</v>
      </c>
      <c r="K51" s="465">
        <v>3.5441473986975351</v>
      </c>
      <c r="L51" s="465">
        <v>2.7157710903011418</v>
      </c>
      <c r="M51" s="465">
        <v>2.5912221736684464</v>
      </c>
      <c r="N51" s="465">
        <v>2.8603916542526395</v>
      </c>
      <c r="O51" s="465">
        <v>3.0173712941739783</v>
      </c>
      <c r="P51" s="465">
        <v>2.9347704299833595</v>
      </c>
      <c r="Q51" s="465">
        <v>2.925707307019358</v>
      </c>
      <c r="R51" s="465">
        <v>2.7436722639509008</v>
      </c>
      <c r="S51" s="465">
        <v>2.7503779010063165</v>
      </c>
      <c r="T51" s="465">
        <v>2.3592938768584459</v>
      </c>
      <c r="U51" s="465">
        <v>2.1797119197166079</v>
      </c>
      <c r="V51" s="465">
        <v>1.9498104058059138</v>
      </c>
      <c r="W51" s="465">
        <v>1.9455295906283103</v>
      </c>
      <c r="X51" s="465">
        <v>2.5029421722408705</v>
      </c>
      <c r="Y51" s="465">
        <v>3.7699398391955405</v>
      </c>
      <c r="Z51" s="465">
        <v>3.3123149734434993</v>
      </c>
      <c r="AA51" s="465">
        <v>3.0269621814867511</v>
      </c>
      <c r="AB51" s="465">
        <v>2.645674006029699</v>
      </c>
      <c r="AC51" s="465">
        <v>2.5049395239458803</v>
      </c>
      <c r="AD51" s="465">
        <v>1.9584129866172131</v>
      </c>
      <c r="AE51" s="465">
        <v>1.4417203406907311</v>
      </c>
      <c r="AF51" s="465">
        <v>1.4592213208783569</v>
      </c>
      <c r="AG51" s="465">
        <v>1.5640497444766879</v>
      </c>
      <c r="AH51" s="465">
        <v>1.3071900254797022</v>
      </c>
      <c r="AI51" s="465">
        <v>1.1996310584334555</v>
      </c>
      <c r="AJ51" s="465">
        <v>1.3216677165383597</v>
      </c>
      <c r="AK51" s="465">
        <v>1.1993425786344762</v>
      </c>
      <c r="AL51" s="465">
        <v>1.3460429692287172</v>
      </c>
      <c r="AM51" s="465">
        <v>1.1979875206890187</v>
      </c>
      <c r="AN51" s="465">
        <v>0.76297159439292017</v>
      </c>
      <c r="AO51" s="465">
        <v>0.66088235399269135</v>
      </c>
      <c r="AP51" s="465">
        <v>0.69774060131120896</v>
      </c>
      <c r="AQ51" s="465">
        <v>0.6698448807107108</v>
      </c>
    </row>
    <row r="52" spans="1:43" ht="14.25" customHeight="1" x14ac:dyDescent="0.2">
      <c r="A52" s="464" t="s">
        <v>157</v>
      </c>
      <c r="B52" s="464" t="s">
        <v>1644</v>
      </c>
      <c r="C52" s="464" t="s">
        <v>1643</v>
      </c>
      <c r="D52" s="464" t="s">
        <v>1011</v>
      </c>
      <c r="E52" s="465">
        <v>7.5174420837884082</v>
      </c>
      <c r="F52" s="465">
        <v>7.8717512011501531</v>
      </c>
      <c r="G52" s="465">
        <v>8.1819866284876888</v>
      </c>
      <c r="H52" s="465">
        <v>8.5675200314225357</v>
      </c>
      <c r="I52" s="465">
        <v>9.7296905259564301</v>
      </c>
      <c r="J52" s="465">
        <v>9.7880652833437534</v>
      </c>
      <c r="K52" s="465">
        <v>9.4399194054140949</v>
      </c>
      <c r="L52" s="465">
        <v>9.2578401180257188</v>
      </c>
      <c r="M52" s="465">
        <v>8.7159442298246859</v>
      </c>
      <c r="N52" s="465">
        <v>8.7761411543633621</v>
      </c>
      <c r="O52" s="465">
        <v>9.9667283327346379</v>
      </c>
      <c r="P52" s="465">
        <v>9.4253789488073778</v>
      </c>
      <c r="Q52" s="465">
        <v>9.2172039405975283</v>
      </c>
      <c r="R52" s="465">
        <v>9.638013304667961</v>
      </c>
      <c r="S52" s="465">
        <v>9.8875724765300692</v>
      </c>
      <c r="T52" s="465">
        <v>9.3480866293489324</v>
      </c>
      <c r="U52" s="465">
        <v>9.6761568340928381</v>
      </c>
      <c r="V52" s="465">
        <v>8.0696265927714563</v>
      </c>
      <c r="W52" s="465">
        <v>7.719730859768088</v>
      </c>
      <c r="X52" s="465">
        <v>7.8889446622373436</v>
      </c>
      <c r="Y52" s="465">
        <v>9.5049332015793411</v>
      </c>
      <c r="Z52" s="465">
        <v>10.259157228549887</v>
      </c>
      <c r="AA52" s="465">
        <v>10.002230544146069</v>
      </c>
      <c r="AB52" s="465">
        <v>10.432506722790885</v>
      </c>
      <c r="AC52" s="465">
        <v>8.7464794596255473</v>
      </c>
      <c r="AD52" s="465">
        <v>9.5565135658573439</v>
      </c>
      <c r="AE52" s="465">
        <v>8.5888893694327368</v>
      </c>
      <c r="AF52" s="465">
        <v>8.4410278369683258</v>
      </c>
      <c r="AG52" s="465">
        <v>9.4910083302008914</v>
      </c>
      <c r="AH52" s="465">
        <v>9.6563705294815811</v>
      </c>
      <c r="AI52" s="465">
        <v>9.3492754016855368</v>
      </c>
      <c r="AJ52" s="465">
        <v>10.648497230939817</v>
      </c>
      <c r="AK52" s="465">
        <v>10.586353161267207</v>
      </c>
      <c r="AL52" s="465">
        <v>11.525133362868633</v>
      </c>
      <c r="AM52" s="465">
        <v>11.227423577476335</v>
      </c>
      <c r="AN52" s="465">
        <v>3.2833172031768454</v>
      </c>
      <c r="AO52" s="465">
        <v>3.7685457674260663</v>
      </c>
      <c r="AP52" s="465">
        <v>6.7692292426849932</v>
      </c>
      <c r="AQ52" s="465">
        <v>7.3792832653747205</v>
      </c>
    </row>
    <row r="53" spans="1:43" ht="14.25" customHeight="1" x14ac:dyDescent="0.2">
      <c r="A53" s="464" t="s">
        <v>157</v>
      </c>
      <c r="B53" s="464" t="s">
        <v>986</v>
      </c>
      <c r="C53" s="464" t="s">
        <v>987</v>
      </c>
      <c r="D53" s="464" t="s">
        <v>1011</v>
      </c>
      <c r="E53" s="465">
        <v>2307.4003921001522</v>
      </c>
      <c r="F53" s="465">
        <v>2347.0025161992785</v>
      </c>
      <c r="G53" s="465">
        <v>2379.8112583862412</v>
      </c>
      <c r="H53" s="465">
        <v>2429.8995092083469</v>
      </c>
      <c r="I53" s="465">
        <v>2413.467919770449</v>
      </c>
      <c r="J53" s="465">
        <v>2571.3573447551526</v>
      </c>
      <c r="K53" s="465">
        <v>2679.4644388149964</v>
      </c>
      <c r="L53" s="465">
        <v>2687.8715266390518</v>
      </c>
      <c r="M53" s="465">
        <v>2633.5064494499502</v>
      </c>
      <c r="N53" s="465">
        <v>2534.0951395561401</v>
      </c>
      <c r="O53" s="465">
        <v>2359.7557670137689</v>
      </c>
      <c r="P53" s="465">
        <v>2189.9533035581226</v>
      </c>
      <c r="Q53" s="465">
        <v>2054.1425647569054</v>
      </c>
      <c r="R53" s="465">
        <v>1901.0306998623287</v>
      </c>
      <c r="S53" s="465">
        <v>1721.0569856624227</v>
      </c>
      <c r="T53" s="465">
        <v>1565.8600303919095</v>
      </c>
      <c r="U53" s="465">
        <v>1420.1474373551657</v>
      </c>
      <c r="V53" s="465">
        <v>1301.0014798576026</v>
      </c>
      <c r="W53" s="465">
        <v>1189.7801864878174</v>
      </c>
      <c r="X53" s="465">
        <v>1051.2892918936723</v>
      </c>
      <c r="Y53" s="465">
        <v>909.45935614015866</v>
      </c>
      <c r="Z53" s="465">
        <v>789.02948703890399</v>
      </c>
      <c r="AA53" s="465">
        <v>702.21449987263679</v>
      </c>
      <c r="AB53" s="465">
        <v>604.85674575489452</v>
      </c>
      <c r="AC53" s="465">
        <v>535.30585060440558</v>
      </c>
      <c r="AD53" s="465">
        <v>471.67706407165309</v>
      </c>
      <c r="AE53" s="465">
        <v>414.01353957571098</v>
      </c>
      <c r="AF53" s="465">
        <v>365.01496103833585</v>
      </c>
      <c r="AG53" s="465">
        <v>329.21317364342576</v>
      </c>
      <c r="AH53" s="465">
        <v>299.75656013631999</v>
      </c>
      <c r="AI53" s="465">
        <v>278.65335563840767</v>
      </c>
      <c r="AJ53" s="465">
        <v>255.88250751223154</v>
      </c>
      <c r="AK53" s="465">
        <v>239.29317716182106</v>
      </c>
      <c r="AL53" s="465">
        <v>223.76658695265041</v>
      </c>
      <c r="AM53" s="465">
        <v>212.01751655346081</v>
      </c>
      <c r="AN53" s="465">
        <v>185.05537338338223</v>
      </c>
      <c r="AO53" s="465">
        <v>183.01507778535662</v>
      </c>
      <c r="AP53" s="465">
        <v>174.89442238691191</v>
      </c>
      <c r="AQ53" s="465">
        <v>174.26983065523348</v>
      </c>
    </row>
    <row r="54" spans="1:43" ht="14.25" customHeight="1" x14ac:dyDescent="0.2">
      <c r="A54" s="464" t="s">
        <v>157</v>
      </c>
      <c r="B54" s="464" t="s">
        <v>988</v>
      </c>
      <c r="C54" s="464" t="s">
        <v>989</v>
      </c>
      <c r="D54" s="464" t="s">
        <v>1011</v>
      </c>
      <c r="E54" s="465">
        <v>188.28038712696463</v>
      </c>
      <c r="F54" s="465">
        <v>190.83884093549034</v>
      </c>
      <c r="G54" s="465">
        <v>190.50927689329001</v>
      </c>
      <c r="H54" s="465">
        <v>192.96803361505016</v>
      </c>
      <c r="I54" s="465">
        <v>191.4775392805883</v>
      </c>
      <c r="J54" s="465">
        <v>200.04209617899153</v>
      </c>
      <c r="K54" s="465">
        <v>209.76420113243518</v>
      </c>
      <c r="L54" s="465">
        <v>216.91528535291866</v>
      </c>
      <c r="M54" s="465">
        <v>223.30707141530897</v>
      </c>
      <c r="N54" s="465">
        <v>231.33685553325853</v>
      </c>
      <c r="O54" s="465">
        <v>221.66226425539696</v>
      </c>
      <c r="P54" s="465">
        <v>206.35986787713631</v>
      </c>
      <c r="Q54" s="465">
        <v>193.70080222956989</v>
      </c>
      <c r="R54" s="465">
        <v>187.23380900490554</v>
      </c>
      <c r="S54" s="465">
        <v>178.48785522420897</v>
      </c>
      <c r="T54" s="465">
        <v>166.1678723445533</v>
      </c>
      <c r="U54" s="465">
        <v>165.11266724453321</v>
      </c>
      <c r="V54" s="465">
        <v>148.93220045819612</v>
      </c>
      <c r="W54" s="465">
        <v>131.96579320151977</v>
      </c>
      <c r="X54" s="465">
        <v>121.23778746945399</v>
      </c>
      <c r="Y54" s="465">
        <v>101.7960495404698</v>
      </c>
      <c r="Z54" s="465">
        <v>86.898225117181681</v>
      </c>
      <c r="AA54" s="465">
        <v>75.038182257067319</v>
      </c>
      <c r="AB54" s="465">
        <v>63.798722270275292</v>
      </c>
      <c r="AC54" s="465">
        <v>50.904683018393698</v>
      </c>
      <c r="AD54" s="465">
        <v>42.885863618399256</v>
      </c>
      <c r="AE54" s="465">
        <v>34.750549175519623</v>
      </c>
      <c r="AF54" s="465">
        <v>28.106518595334151</v>
      </c>
      <c r="AG54" s="465">
        <v>22.82042234754708</v>
      </c>
      <c r="AH54" s="465">
        <v>18.556670300797343</v>
      </c>
      <c r="AI54" s="465">
        <v>15.633499432896695</v>
      </c>
      <c r="AJ54" s="465">
        <v>13.084876441905099</v>
      </c>
      <c r="AK54" s="465">
        <v>11.065400225712187</v>
      </c>
      <c r="AL54" s="465">
        <v>9.1436752727662487</v>
      </c>
      <c r="AM54" s="465">
        <v>7.4913225344988721</v>
      </c>
      <c r="AN54" s="465">
        <v>6.1359762334061827</v>
      </c>
      <c r="AO54" s="465">
        <v>5.856624916833951</v>
      </c>
      <c r="AP54" s="465">
        <v>5.6460901020413541</v>
      </c>
      <c r="AQ54" s="465">
        <v>5.4027080223251644</v>
      </c>
    </row>
    <row r="55" spans="1:43" ht="14.25" customHeight="1" x14ac:dyDescent="0.2">
      <c r="A55" s="464" t="s">
        <v>157</v>
      </c>
      <c r="B55" s="464" t="s">
        <v>990</v>
      </c>
      <c r="C55" s="464" t="s">
        <v>991</v>
      </c>
      <c r="D55" s="464" t="s">
        <v>1011</v>
      </c>
      <c r="E55" s="465">
        <v>251.34465772092472</v>
      </c>
      <c r="F55" s="465">
        <v>282.71702694679129</v>
      </c>
      <c r="G55" s="465">
        <v>277.30598429508336</v>
      </c>
      <c r="H55" s="465">
        <v>274.45098855382082</v>
      </c>
      <c r="I55" s="465">
        <v>284.02223094778196</v>
      </c>
      <c r="J55" s="465">
        <v>294.43792873593577</v>
      </c>
      <c r="K55" s="465">
        <v>293.14925575119605</v>
      </c>
      <c r="L55" s="465">
        <v>285.38700188200005</v>
      </c>
      <c r="M55" s="465">
        <v>279.68039670783844</v>
      </c>
      <c r="N55" s="465">
        <v>304.35480032962369</v>
      </c>
      <c r="O55" s="465">
        <v>315.62055948537966</v>
      </c>
      <c r="P55" s="465">
        <v>328.65873620994961</v>
      </c>
      <c r="Q55" s="465">
        <v>330.21697558960801</v>
      </c>
      <c r="R55" s="465">
        <v>328.33562016481972</v>
      </c>
      <c r="S55" s="465">
        <v>330.96941256270236</v>
      </c>
      <c r="T55" s="465">
        <v>312.10294924977273</v>
      </c>
      <c r="U55" s="465">
        <v>312.53162749282222</v>
      </c>
      <c r="V55" s="465">
        <v>307.08679535391468</v>
      </c>
      <c r="W55" s="465">
        <v>322.6847027147507</v>
      </c>
      <c r="X55" s="465">
        <v>331.04026407849318</v>
      </c>
      <c r="Y55" s="465">
        <v>331.88054899859145</v>
      </c>
      <c r="Z55" s="465">
        <v>332.95450619318643</v>
      </c>
      <c r="AA55" s="465">
        <v>302.67368208565568</v>
      </c>
      <c r="AB55" s="465">
        <v>229.11479733376746</v>
      </c>
      <c r="AC55" s="465">
        <v>167.88699927251278</v>
      </c>
      <c r="AD55" s="465">
        <v>148.96921089345227</v>
      </c>
      <c r="AE55" s="465">
        <v>130.7004808905549</v>
      </c>
      <c r="AF55" s="465">
        <v>101.11133675772646</v>
      </c>
      <c r="AG55" s="465">
        <v>83.189231100004164</v>
      </c>
      <c r="AH55" s="465">
        <v>73.8660424241058</v>
      </c>
      <c r="AI55" s="465">
        <v>64.77135176872369</v>
      </c>
      <c r="AJ55" s="465">
        <v>58.261806648461111</v>
      </c>
      <c r="AK55" s="465">
        <v>54.151826129204856</v>
      </c>
      <c r="AL55" s="465">
        <v>50.133486603639668</v>
      </c>
      <c r="AM55" s="465">
        <v>45.359869064116388</v>
      </c>
      <c r="AN55" s="465">
        <v>40.079034530040616</v>
      </c>
      <c r="AO55" s="465">
        <v>40.535222069857767</v>
      </c>
      <c r="AP55" s="465">
        <v>41.369003091887507</v>
      </c>
      <c r="AQ55" s="465">
        <v>41.258907330944083</v>
      </c>
    </row>
    <row r="56" spans="1:43" ht="14.25" customHeight="1" x14ac:dyDescent="0.2">
      <c r="A56" s="464" t="s">
        <v>157</v>
      </c>
      <c r="B56" s="464" t="s">
        <v>992</v>
      </c>
      <c r="C56" s="464" t="s">
        <v>993</v>
      </c>
      <c r="D56" s="464" t="s">
        <v>1011</v>
      </c>
      <c r="E56" s="465">
        <v>98.086897797229938</v>
      </c>
      <c r="F56" s="465">
        <v>93.3195072289476</v>
      </c>
      <c r="G56" s="465">
        <v>88.845925185581848</v>
      </c>
      <c r="H56" s="465">
        <v>87.108568391424214</v>
      </c>
      <c r="I56" s="465">
        <v>84.464179114321581</v>
      </c>
      <c r="J56" s="465">
        <v>88.620676268320665</v>
      </c>
      <c r="K56" s="465">
        <v>91.032483876684523</v>
      </c>
      <c r="L56" s="465">
        <v>94.869124523209763</v>
      </c>
      <c r="M56" s="465">
        <v>97.926989248301055</v>
      </c>
      <c r="N56" s="465">
        <v>101.53121690194908</v>
      </c>
      <c r="O56" s="465">
        <v>108.0417170454114</v>
      </c>
      <c r="P56" s="465">
        <v>115.36516827392757</v>
      </c>
      <c r="Q56" s="465">
        <v>129.23775576299448</v>
      </c>
      <c r="R56" s="465">
        <v>143.13097768721474</v>
      </c>
      <c r="S56" s="465">
        <v>142.5136091228826</v>
      </c>
      <c r="T56" s="465">
        <v>139.65911591321603</v>
      </c>
      <c r="U56" s="465">
        <v>124.29522101271682</v>
      </c>
      <c r="V56" s="465">
        <v>124.94084830244614</v>
      </c>
      <c r="W56" s="465">
        <v>122.89202265478613</v>
      </c>
      <c r="X56" s="465">
        <v>118.36627314920455</v>
      </c>
      <c r="Y56" s="465">
        <v>115.37457015108228</v>
      </c>
      <c r="Z56" s="465">
        <v>114.96163347640362</v>
      </c>
      <c r="AA56" s="465">
        <v>113.9346762299724</v>
      </c>
      <c r="AB56" s="465">
        <v>106.88380712589063</v>
      </c>
      <c r="AC56" s="465">
        <v>98.658596162895321</v>
      </c>
      <c r="AD56" s="465">
        <v>94.653939889393257</v>
      </c>
      <c r="AE56" s="465">
        <v>90.117427726643413</v>
      </c>
      <c r="AF56" s="465">
        <v>87.931292078175403</v>
      </c>
      <c r="AG56" s="465">
        <v>86.128007929984648</v>
      </c>
      <c r="AH56" s="465">
        <v>85.262023417610322</v>
      </c>
      <c r="AI56" s="465">
        <v>83.4283867800021</v>
      </c>
      <c r="AJ56" s="465">
        <v>80.385052479710666</v>
      </c>
      <c r="AK56" s="465">
        <v>78.540163961965945</v>
      </c>
      <c r="AL56" s="465">
        <v>76.179550053415056</v>
      </c>
      <c r="AM56" s="465">
        <v>72.461946250016865</v>
      </c>
      <c r="AN56" s="465">
        <v>70.502330938194504</v>
      </c>
      <c r="AO56" s="465">
        <v>68.450620786703524</v>
      </c>
      <c r="AP56" s="465">
        <v>64.871631477380674</v>
      </c>
      <c r="AQ56" s="465">
        <v>62.750417090085023</v>
      </c>
    </row>
    <row r="57" spans="1:43" ht="14.25" customHeight="1" x14ac:dyDescent="0.2">
      <c r="A57" s="464" t="s">
        <v>157</v>
      </c>
      <c r="B57" s="464" t="s">
        <v>994</v>
      </c>
      <c r="C57" s="464" t="s">
        <v>917</v>
      </c>
      <c r="D57" s="464" t="s">
        <v>1011</v>
      </c>
      <c r="E57" s="465">
        <v>14.838809473270375</v>
      </c>
      <c r="F57" s="465">
        <v>14.940975742738658</v>
      </c>
      <c r="G57" s="465">
        <v>13.292584913210664</v>
      </c>
      <c r="H57" s="465">
        <v>13.754294693549907</v>
      </c>
      <c r="I57" s="465">
        <v>12.634204498824923</v>
      </c>
      <c r="J57" s="465">
        <v>12.043970490808583</v>
      </c>
      <c r="K57" s="465">
        <v>12.26188602234385</v>
      </c>
      <c r="L57" s="465">
        <v>12.967383430603734</v>
      </c>
      <c r="M57" s="465">
        <v>13.469045699974636</v>
      </c>
      <c r="N57" s="465">
        <v>12.17020665352957</v>
      </c>
      <c r="O57" s="465">
        <v>12.274736734649537</v>
      </c>
      <c r="P57" s="465">
        <v>12.175320401221883</v>
      </c>
      <c r="Q57" s="465">
        <v>11.837749921974751</v>
      </c>
      <c r="R57" s="465">
        <v>9.9392754820139011</v>
      </c>
      <c r="S57" s="465">
        <v>10.215638501342026</v>
      </c>
      <c r="T57" s="465">
        <v>9.3918490750032255</v>
      </c>
      <c r="U57" s="465">
        <v>9.1640207462091148</v>
      </c>
      <c r="V57" s="465">
        <v>8.9827534194737488</v>
      </c>
      <c r="W57" s="465">
        <v>8.282651765395407</v>
      </c>
      <c r="X57" s="465">
        <v>8.0825820654482126</v>
      </c>
      <c r="Y57" s="465">
        <v>8.7727687410552573</v>
      </c>
      <c r="Z57" s="465">
        <v>8.5595977724203465</v>
      </c>
      <c r="AA57" s="465">
        <v>8.435419973033131</v>
      </c>
      <c r="AB57" s="465">
        <v>7.5483705213201411</v>
      </c>
      <c r="AC57" s="465">
        <v>6.4366667868064837</v>
      </c>
      <c r="AD57" s="465">
        <v>6.9918158911929593</v>
      </c>
      <c r="AE57" s="465">
        <v>6.4702730937177737</v>
      </c>
      <c r="AF57" s="465">
        <v>6.9746407212858044</v>
      </c>
      <c r="AG57" s="465">
        <v>6.0948139913889925</v>
      </c>
      <c r="AH57" s="465">
        <v>5.97371887261738</v>
      </c>
      <c r="AI57" s="465">
        <v>5.1857180730939962</v>
      </c>
      <c r="AJ57" s="465">
        <v>4.9517168895542394</v>
      </c>
      <c r="AK57" s="465">
        <v>4.1457839983963094</v>
      </c>
      <c r="AL57" s="465">
        <v>3.5073698108063645</v>
      </c>
      <c r="AM57" s="465">
        <v>3.1210053118980219</v>
      </c>
      <c r="AN57" s="465">
        <v>2.7418662415312776</v>
      </c>
      <c r="AO57" s="465">
        <v>2.327676453029524</v>
      </c>
      <c r="AP57" s="465">
        <v>2.1359829375780448</v>
      </c>
      <c r="AQ57" s="465">
        <v>2.0707645076748245</v>
      </c>
    </row>
    <row r="58" spans="1:43" ht="14.25" customHeight="1" x14ac:dyDescent="0.2">
      <c r="A58" s="464" t="s">
        <v>157</v>
      </c>
      <c r="B58" s="464" t="s">
        <v>1645</v>
      </c>
      <c r="C58" s="464" t="s">
        <v>996</v>
      </c>
      <c r="D58" s="464" t="s">
        <v>1011</v>
      </c>
      <c r="E58" s="465">
        <v>17.667908843491389</v>
      </c>
      <c r="F58" s="465">
        <v>20.870986294700771</v>
      </c>
      <c r="G58" s="465">
        <v>31.540886425029896</v>
      </c>
      <c r="H58" s="465">
        <v>40.574350656421757</v>
      </c>
      <c r="I58" s="465">
        <v>41.755388593977635</v>
      </c>
      <c r="J58" s="465">
        <v>44.181840463634146</v>
      </c>
      <c r="K58" s="465">
        <v>39.437205631308828</v>
      </c>
      <c r="L58" s="465">
        <v>41.356569273050539</v>
      </c>
      <c r="M58" s="465">
        <v>62.924345738749139</v>
      </c>
      <c r="N58" s="465">
        <v>71.165827253805446</v>
      </c>
      <c r="O58" s="465">
        <v>75.06246120731241</v>
      </c>
      <c r="P58" s="465">
        <v>71.664526307860058</v>
      </c>
      <c r="Q58" s="465">
        <v>66.035318037609471</v>
      </c>
      <c r="R58" s="465">
        <v>66.404964427632621</v>
      </c>
      <c r="S58" s="465">
        <v>62.66782054202568</v>
      </c>
      <c r="T58" s="465">
        <v>62.865484545006055</v>
      </c>
      <c r="U58" s="465">
        <v>51.972642018604191</v>
      </c>
      <c r="V58" s="465">
        <v>42.463506447550706</v>
      </c>
      <c r="W58" s="465">
        <v>45.39464665810619</v>
      </c>
      <c r="X58" s="465">
        <v>36.858427250173349</v>
      </c>
      <c r="Y58" s="465">
        <v>38.151054751496346</v>
      </c>
      <c r="Z58" s="465">
        <v>51.463990740743625</v>
      </c>
      <c r="AA58" s="465">
        <v>54.512249419025025</v>
      </c>
      <c r="AB58" s="465">
        <v>46.770711358196266</v>
      </c>
      <c r="AC58" s="465">
        <v>24.878105003287345</v>
      </c>
      <c r="AD58" s="465">
        <v>34.806586336843381</v>
      </c>
      <c r="AE58" s="465">
        <v>35.64155721473675</v>
      </c>
      <c r="AF58" s="465">
        <v>25.621265762064006</v>
      </c>
      <c r="AG58" s="465">
        <v>32.064181290694791</v>
      </c>
      <c r="AH58" s="465">
        <v>38.418863282613586</v>
      </c>
      <c r="AI58" s="465">
        <v>39.212708629085981</v>
      </c>
      <c r="AJ58" s="465">
        <v>33.756642877331167</v>
      </c>
      <c r="AK58" s="465">
        <v>25.659040175430892</v>
      </c>
      <c r="AL58" s="465">
        <v>29.755854918120249</v>
      </c>
      <c r="AM58" s="465">
        <v>38.792726953613332</v>
      </c>
      <c r="AN58" s="465">
        <v>28.323638326845352</v>
      </c>
      <c r="AO58" s="465">
        <v>23.704809069435161</v>
      </c>
      <c r="AP58" s="465">
        <v>27.253719290952695</v>
      </c>
      <c r="AQ58" s="465">
        <v>28.432886887204116</v>
      </c>
    </row>
    <row r="59" spans="1:43" ht="14.25" customHeight="1" x14ac:dyDescent="0.2">
      <c r="A59" s="464" t="s">
        <v>157</v>
      </c>
      <c r="B59" s="464" t="s">
        <v>1645</v>
      </c>
      <c r="C59" s="464" t="s">
        <v>998</v>
      </c>
      <c r="D59" s="464" t="s">
        <v>1011</v>
      </c>
      <c r="E59" s="465">
        <v>9.6152865774902025</v>
      </c>
      <c r="F59" s="465">
        <v>9.6204979236981032</v>
      </c>
      <c r="G59" s="465">
        <v>10.083744805981995</v>
      </c>
      <c r="H59" s="465">
        <v>9.631593197901255</v>
      </c>
      <c r="I59" s="465">
        <v>10.452593321197062</v>
      </c>
      <c r="J59" s="465">
        <v>10.019377535036984</v>
      </c>
      <c r="K59" s="465">
        <v>11.451502742727023</v>
      </c>
      <c r="L59" s="465">
        <v>11.603029403251259</v>
      </c>
      <c r="M59" s="465">
        <v>10.39531615238495</v>
      </c>
      <c r="N59" s="465">
        <v>9.677757744755608</v>
      </c>
      <c r="O59" s="465">
        <v>10.163218069801877</v>
      </c>
      <c r="P59" s="465">
        <v>11.58454054875784</v>
      </c>
      <c r="Q59" s="465">
        <v>11.24636457081002</v>
      </c>
      <c r="R59" s="465">
        <v>9.8035446817144791</v>
      </c>
      <c r="S59" s="465">
        <v>8.6384014139109659</v>
      </c>
      <c r="T59" s="465">
        <v>9.0814785533101059</v>
      </c>
      <c r="U59" s="465">
        <v>9.6802193676649004</v>
      </c>
      <c r="V59" s="465">
        <v>10.773483425208736</v>
      </c>
      <c r="W59" s="465">
        <v>10.721573412652875</v>
      </c>
      <c r="X59" s="465">
        <v>9.5315340221270688</v>
      </c>
      <c r="Y59" s="465">
        <v>10.996238312386755</v>
      </c>
      <c r="Z59" s="465">
        <v>10.291800759262522</v>
      </c>
      <c r="AA59" s="465">
        <v>9.3260640715889735</v>
      </c>
      <c r="AB59" s="465">
        <v>11.531757044674995</v>
      </c>
      <c r="AC59" s="465">
        <v>10.841261375912225</v>
      </c>
      <c r="AD59" s="465">
        <v>9.6630673553979509</v>
      </c>
      <c r="AE59" s="465">
        <v>9.3161204606678432</v>
      </c>
      <c r="AF59" s="465">
        <v>9.4865788300254401</v>
      </c>
      <c r="AG59" s="465">
        <v>9.4550083386832569</v>
      </c>
      <c r="AH59" s="465">
        <v>7.5728359979196949</v>
      </c>
      <c r="AI59" s="465">
        <v>25.642136119696147</v>
      </c>
      <c r="AJ59" s="465">
        <v>19.999633703137043</v>
      </c>
      <c r="AK59" s="465">
        <v>26.375001442280006</v>
      </c>
      <c r="AL59" s="465">
        <v>19.94738632223639</v>
      </c>
      <c r="AM59" s="465">
        <v>28.2467865015482</v>
      </c>
      <c r="AN59" s="465">
        <v>28.275343223971227</v>
      </c>
      <c r="AO59" s="465">
        <v>31.246691192274056</v>
      </c>
      <c r="AP59" s="465">
        <v>9.1204500464588012</v>
      </c>
      <c r="AQ59" s="465">
        <v>12.965126433597201</v>
      </c>
    </row>
    <row r="60" spans="1:43" ht="14.25" customHeight="1" x14ac:dyDescent="0.2">
      <c r="A60" s="464" t="s">
        <v>157</v>
      </c>
      <c r="B60" s="464" t="s">
        <v>999</v>
      </c>
      <c r="C60" s="464" t="s">
        <v>1000</v>
      </c>
      <c r="D60" s="464" t="s">
        <v>1011</v>
      </c>
      <c r="E60" s="465">
        <v>34.010224543475495</v>
      </c>
      <c r="F60" s="465">
        <v>33.655016208881776</v>
      </c>
      <c r="G60" s="465">
        <v>33.44532701432955</v>
      </c>
      <c r="H60" s="465">
        <v>33.382546356988406</v>
      </c>
      <c r="I60" s="465">
        <v>33.386663287938667</v>
      </c>
      <c r="J60" s="465">
        <v>33.467546147510916</v>
      </c>
      <c r="K60" s="465">
        <v>31.483804675830878</v>
      </c>
      <c r="L60" s="465">
        <v>29.895746418397135</v>
      </c>
      <c r="M60" s="465">
        <v>30.418875782940233</v>
      </c>
      <c r="N60" s="465">
        <v>31.542071452280041</v>
      </c>
      <c r="O60" s="465">
        <v>33.14986485326564</v>
      </c>
      <c r="P60" s="465">
        <v>34.845600381700926</v>
      </c>
      <c r="Q60" s="465">
        <v>36.787903233959611</v>
      </c>
      <c r="R60" s="465">
        <v>38.773909088850125</v>
      </c>
      <c r="S60" s="465">
        <v>40.726069207058181</v>
      </c>
      <c r="T60" s="465">
        <v>42.59637727557692</v>
      </c>
      <c r="U60" s="465">
        <v>53.490744938125644</v>
      </c>
      <c r="V60" s="465">
        <v>61.596500469021365</v>
      </c>
      <c r="W60" s="465">
        <v>65.149593170408679</v>
      </c>
      <c r="X60" s="465">
        <v>69.188448514268472</v>
      </c>
      <c r="Y60" s="465">
        <v>72.818257817686387</v>
      </c>
      <c r="Z60" s="465">
        <v>85.288591938053798</v>
      </c>
      <c r="AA60" s="465">
        <v>88.386780900213765</v>
      </c>
      <c r="AB60" s="465">
        <v>76.874559974072469</v>
      </c>
      <c r="AC60" s="465">
        <v>53.332006372683907</v>
      </c>
      <c r="AD60" s="465">
        <v>43.176767728148583</v>
      </c>
      <c r="AE60" s="465">
        <v>41.758279888139064</v>
      </c>
      <c r="AF60" s="465">
        <v>38.152519981004325</v>
      </c>
      <c r="AG60" s="465">
        <v>36.686318417971641</v>
      </c>
      <c r="AH60" s="465">
        <v>37.561732211802891</v>
      </c>
      <c r="AI60" s="465">
        <v>36.018371538188624</v>
      </c>
      <c r="AJ60" s="465">
        <v>35.424239697037876</v>
      </c>
      <c r="AK60" s="465">
        <v>35.855714917536652</v>
      </c>
      <c r="AL60" s="465">
        <v>34.923339213739666</v>
      </c>
      <c r="AM60" s="465">
        <v>31.482429771597261</v>
      </c>
      <c r="AN60" s="465">
        <v>30.306895192599381</v>
      </c>
      <c r="AO60" s="465">
        <v>30.004756077669693</v>
      </c>
      <c r="AP60" s="465">
        <v>30.957959678689054</v>
      </c>
      <c r="AQ60" s="465">
        <v>27.711079196832447</v>
      </c>
    </row>
    <row r="61" spans="1:43" ht="14.25" customHeight="1" x14ac:dyDescent="0.2">
      <c r="A61" s="464" t="s">
        <v>157</v>
      </c>
      <c r="B61" s="464" t="s">
        <v>1001</v>
      </c>
      <c r="C61" s="464" t="s">
        <v>1002</v>
      </c>
      <c r="D61" s="464" t="s">
        <v>1011</v>
      </c>
      <c r="E61" s="465">
        <v>32.235584965140326</v>
      </c>
      <c r="F61" s="465">
        <v>34.845692678976228</v>
      </c>
      <c r="G61" s="465">
        <v>37.63797717314042</v>
      </c>
      <c r="H61" s="465">
        <v>40.623200288098488</v>
      </c>
      <c r="I61" s="465">
        <v>43.74647446279819</v>
      </c>
      <c r="J61" s="465">
        <v>46.952621267493043</v>
      </c>
      <c r="K61" s="465">
        <v>48.469054595407236</v>
      </c>
      <c r="L61" s="465">
        <v>48.165723588964653</v>
      </c>
      <c r="M61" s="465">
        <v>47.854724260537125</v>
      </c>
      <c r="N61" s="465">
        <v>47.878987104995105</v>
      </c>
      <c r="O61" s="465">
        <v>48.156887117360689</v>
      </c>
      <c r="P61" s="465">
        <v>48.770064638963539</v>
      </c>
      <c r="Q61" s="465">
        <v>49.75241726291241</v>
      </c>
      <c r="R61" s="465">
        <v>51.069511489274952</v>
      </c>
      <c r="S61" s="465">
        <v>52.725713945999345</v>
      </c>
      <c r="T61" s="465">
        <v>54.631447178490703</v>
      </c>
      <c r="U61" s="465">
        <v>56.055184681907811</v>
      </c>
      <c r="V61" s="465">
        <v>56.970556224923328</v>
      </c>
      <c r="W61" s="465">
        <v>57.925557697604049</v>
      </c>
      <c r="X61" s="465">
        <v>59.080435767759731</v>
      </c>
      <c r="Y61" s="465">
        <v>59.956720749329087</v>
      </c>
      <c r="Z61" s="465">
        <v>61.263175644644491</v>
      </c>
      <c r="AA61" s="465">
        <v>63.049440386993531</v>
      </c>
      <c r="AB61" s="465">
        <v>60.32939484410192</v>
      </c>
      <c r="AC61" s="465">
        <v>52.446112433689343</v>
      </c>
      <c r="AD61" s="465">
        <v>44.858614771464325</v>
      </c>
      <c r="AE61" s="465">
        <v>38.554114124863617</v>
      </c>
      <c r="AF61" s="465">
        <v>33.318227964857584</v>
      </c>
      <c r="AG61" s="465">
        <v>29.023978322147101</v>
      </c>
      <c r="AH61" s="465">
        <v>25.838275488757386</v>
      </c>
      <c r="AI61" s="465">
        <v>23.930229069859472</v>
      </c>
      <c r="AJ61" s="465">
        <v>23.385078313525323</v>
      </c>
      <c r="AK61" s="465">
        <v>23.787458886857735</v>
      </c>
      <c r="AL61" s="465">
        <v>23.798817837438058</v>
      </c>
      <c r="AM61" s="465">
        <v>22.573708461276755</v>
      </c>
      <c r="AN61" s="465">
        <v>21.22952292013316</v>
      </c>
      <c r="AO61" s="465">
        <v>20.482624407483449</v>
      </c>
      <c r="AP61" s="465">
        <v>19.487846910882382</v>
      </c>
      <c r="AQ61" s="465">
        <v>17.996874557042908</v>
      </c>
    </row>
    <row r="62" spans="1:43" ht="14.25" customHeight="1" x14ac:dyDescent="0.2">
      <c r="A62" s="464" t="s">
        <v>157</v>
      </c>
      <c r="B62" s="464" t="s">
        <v>1003</v>
      </c>
      <c r="C62" s="464" t="s">
        <v>1004</v>
      </c>
      <c r="D62" s="464" t="s">
        <v>1011</v>
      </c>
      <c r="E62" s="465">
        <v>209.25010923836311</v>
      </c>
      <c r="F62" s="465">
        <v>209.01586455505233</v>
      </c>
      <c r="G62" s="465">
        <v>207.66058361338662</v>
      </c>
      <c r="H62" s="465">
        <v>207.60304067805112</v>
      </c>
      <c r="I62" s="465">
        <v>206.63617451667446</v>
      </c>
      <c r="J62" s="465">
        <v>206.14172460619449</v>
      </c>
      <c r="K62" s="465">
        <v>186.92778149508632</v>
      </c>
      <c r="L62" s="465">
        <v>167.80755929789143</v>
      </c>
      <c r="M62" s="465">
        <v>150.75274599092808</v>
      </c>
      <c r="N62" s="465">
        <v>142.51552200049196</v>
      </c>
      <c r="O62" s="465">
        <v>136.34578024865289</v>
      </c>
      <c r="P62" s="465">
        <v>128.44414406926819</v>
      </c>
      <c r="Q62" s="465">
        <v>121.71345432227055</v>
      </c>
      <c r="R62" s="465">
        <v>113.9050398214552</v>
      </c>
      <c r="S62" s="465">
        <v>107.14377311683062</v>
      </c>
      <c r="T62" s="465">
        <v>101.21610793205552</v>
      </c>
      <c r="U62" s="465">
        <v>96.114067894192559</v>
      </c>
      <c r="V62" s="465">
        <v>90.622563708184089</v>
      </c>
      <c r="W62" s="465">
        <v>83.501491039053235</v>
      </c>
      <c r="X62" s="465">
        <v>77.425408776556324</v>
      </c>
      <c r="Y62" s="465">
        <v>78.334144471462864</v>
      </c>
      <c r="Z62" s="465">
        <v>80.770483859660587</v>
      </c>
      <c r="AA62" s="465">
        <v>84.472184201763213</v>
      </c>
      <c r="AB62" s="465">
        <v>86.113561372560881</v>
      </c>
      <c r="AC62" s="465">
        <v>81.895799939092868</v>
      </c>
      <c r="AD62" s="465">
        <v>75.96912780156066</v>
      </c>
      <c r="AE62" s="465">
        <v>68.77393459536826</v>
      </c>
      <c r="AF62" s="465">
        <v>66.472005763198752</v>
      </c>
      <c r="AG62" s="465">
        <v>63.455895593021296</v>
      </c>
      <c r="AH62" s="465">
        <v>59.926359678065445</v>
      </c>
      <c r="AI62" s="465">
        <v>56.286561766831099</v>
      </c>
      <c r="AJ62" s="465">
        <v>53.304687256248741</v>
      </c>
      <c r="AK62" s="465">
        <v>50.874423519487344</v>
      </c>
      <c r="AL62" s="465">
        <v>48.373967120422463</v>
      </c>
      <c r="AM62" s="465">
        <v>45.926210416238213</v>
      </c>
      <c r="AN62" s="465">
        <v>43.764135250702559</v>
      </c>
      <c r="AO62" s="465">
        <v>42.428667585493081</v>
      </c>
      <c r="AP62" s="465">
        <v>41.667392321068306</v>
      </c>
      <c r="AQ62" s="465">
        <v>41.235504046073274</v>
      </c>
    </row>
    <row r="63" spans="1:43" ht="14.25" customHeight="1" x14ac:dyDescent="0.2">
      <c r="A63" s="464" t="s">
        <v>157</v>
      </c>
      <c r="B63" s="464" t="s">
        <v>1005</v>
      </c>
      <c r="C63" s="464" t="s">
        <v>1006</v>
      </c>
      <c r="D63" s="464" t="s">
        <v>1011</v>
      </c>
      <c r="E63" s="465">
        <v>7.0873493489744277</v>
      </c>
      <c r="F63" s="465">
        <v>8.0409024944676961</v>
      </c>
      <c r="G63" s="465">
        <v>6.3227037715801018</v>
      </c>
      <c r="H63" s="465">
        <v>7.5653857358550498</v>
      </c>
      <c r="I63" s="465">
        <v>7.545408112736137</v>
      </c>
      <c r="J63" s="465">
        <v>8.0276907734358094</v>
      </c>
      <c r="K63" s="465">
        <v>8.3490727001701988</v>
      </c>
      <c r="L63" s="465">
        <v>7.7346553525263042</v>
      </c>
      <c r="M63" s="465">
        <v>7.3834358125646196</v>
      </c>
      <c r="N63" s="465">
        <v>7.5028320626700182</v>
      </c>
      <c r="O63" s="465">
        <v>7.6126602842531632</v>
      </c>
      <c r="P63" s="465">
        <v>7.1675213314657631</v>
      </c>
      <c r="Q63" s="465">
        <v>5.8897772660460337</v>
      </c>
      <c r="R63" s="465">
        <v>6.1561280242150787</v>
      </c>
      <c r="S63" s="465">
        <v>6.9343086377342029</v>
      </c>
      <c r="T63" s="465">
        <v>8.9394348940146156</v>
      </c>
      <c r="U63" s="465">
        <v>8.5597810282841085</v>
      </c>
      <c r="V63" s="465">
        <v>8.5785181904948278</v>
      </c>
      <c r="W63" s="465">
        <v>8.2120376479923962</v>
      </c>
      <c r="X63" s="465">
        <v>7.224058829240116</v>
      </c>
      <c r="Y63" s="465">
        <v>7.2573975874708738</v>
      </c>
      <c r="Z63" s="465">
        <v>7.3680372629050916</v>
      </c>
      <c r="AA63" s="465">
        <v>6.9889075537655758</v>
      </c>
      <c r="AB63" s="465">
        <v>6.4432354400460223</v>
      </c>
      <c r="AC63" s="465">
        <v>6.3161282463925517</v>
      </c>
      <c r="AD63" s="465">
        <v>6.4039393509615525</v>
      </c>
      <c r="AE63" s="465">
        <v>6.114331174110724</v>
      </c>
      <c r="AF63" s="465">
        <v>4.9610951863273378</v>
      </c>
      <c r="AG63" s="465">
        <v>5.5896963780274049</v>
      </c>
      <c r="AH63" s="465">
        <v>5.2301974862181124</v>
      </c>
      <c r="AI63" s="465">
        <v>5.6814528479762743</v>
      </c>
      <c r="AJ63" s="465">
        <v>5.6481293167136917</v>
      </c>
      <c r="AK63" s="465">
        <v>5.3769756219159506</v>
      </c>
      <c r="AL63" s="465">
        <v>5.1601897902997953</v>
      </c>
      <c r="AM63" s="465">
        <v>5.2692930658402481</v>
      </c>
      <c r="AN63" s="465">
        <v>5.1477028887083929</v>
      </c>
      <c r="AO63" s="465">
        <v>5.6514672763546701</v>
      </c>
      <c r="AP63" s="465">
        <v>5.7759939186918947</v>
      </c>
      <c r="AQ63" s="465">
        <v>5.7201967126264828</v>
      </c>
    </row>
    <row r="64" spans="1:43" ht="14.25" customHeight="1" x14ac:dyDescent="0.2">
      <c r="A64" s="464" t="s">
        <v>157</v>
      </c>
      <c r="B64" s="464" t="s">
        <v>1007</v>
      </c>
      <c r="C64" s="464" t="s">
        <v>1008</v>
      </c>
      <c r="D64" s="464" t="s">
        <v>1011</v>
      </c>
      <c r="E64" s="465">
        <v>101.42828822627283</v>
      </c>
      <c r="F64" s="465">
        <v>95.424224064649536</v>
      </c>
      <c r="G64" s="465">
        <v>87.215122109563893</v>
      </c>
      <c r="H64" s="465">
        <v>93.900345545458563</v>
      </c>
      <c r="I64" s="465">
        <v>89.865220966284056</v>
      </c>
      <c r="J64" s="465">
        <v>81.55984926738563</v>
      </c>
      <c r="K64" s="465">
        <v>95.146334753797305</v>
      </c>
      <c r="L64" s="465">
        <v>89.172318984364566</v>
      </c>
      <c r="M64" s="465">
        <v>94.20265654859935</v>
      </c>
      <c r="N64" s="465">
        <v>96.208081572513834</v>
      </c>
      <c r="O64" s="465">
        <v>102.02826037273199</v>
      </c>
      <c r="P64" s="465">
        <v>97.047606611887943</v>
      </c>
      <c r="Q64" s="465">
        <v>100.11988993273233</v>
      </c>
      <c r="R64" s="465">
        <v>102.09199910416001</v>
      </c>
      <c r="S64" s="465">
        <v>99.226181818299011</v>
      </c>
      <c r="T64" s="465">
        <v>92.050380985438835</v>
      </c>
      <c r="U64" s="465">
        <v>90.327988382398871</v>
      </c>
      <c r="V64" s="465">
        <v>85.0266371246272</v>
      </c>
      <c r="W64" s="465">
        <v>80.723070806184069</v>
      </c>
      <c r="X64" s="465">
        <v>81.871993780258592</v>
      </c>
      <c r="Y64" s="465">
        <v>74.105426084124659</v>
      </c>
      <c r="Z64" s="465">
        <v>57.887477756349107</v>
      </c>
      <c r="AA64" s="465">
        <v>50.621942286012533</v>
      </c>
      <c r="AB64" s="465">
        <v>39.918231831647958</v>
      </c>
      <c r="AC64" s="465">
        <v>34.364076408855325</v>
      </c>
      <c r="AD64" s="465">
        <v>26.656896791375907</v>
      </c>
      <c r="AE64" s="465">
        <v>24.075646012010232</v>
      </c>
      <c r="AF64" s="465">
        <v>17.104856583816346</v>
      </c>
      <c r="AG64" s="465">
        <v>14.707406158059506</v>
      </c>
      <c r="AH64" s="465">
        <v>12.0931442590767</v>
      </c>
      <c r="AI64" s="465">
        <v>9.8785227213576956</v>
      </c>
      <c r="AJ64" s="465">
        <v>9.649633364688869</v>
      </c>
      <c r="AK64" s="465">
        <v>11.343666768812074</v>
      </c>
      <c r="AL64" s="465">
        <v>8.8818530069579946</v>
      </c>
      <c r="AM64" s="465">
        <v>9.1990427560744159</v>
      </c>
      <c r="AN64" s="465">
        <v>10.455643075549386</v>
      </c>
      <c r="AO64" s="465">
        <v>9.1452396218978542</v>
      </c>
      <c r="AP64" s="465">
        <v>8.4309540901239473</v>
      </c>
      <c r="AQ64" s="465">
        <v>11.460536619523502</v>
      </c>
    </row>
    <row r="65" spans="1:43" ht="14.25" customHeight="1" x14ac:dyDescent="0.2">
      <c r="A65" s="464" t="s">
        <v>158</v>
      </c>
      <c r="B65" s="464" t="s">
        <v>976</v>
      </c>
      <c r="C65" s="464" t="s">
        <v>977</v>
      </c>
      <c r="D65" s="464" t="s">
        <v>1011</v>
      </c>
      <c r="E65" s="465">
        <v>10425.113987920131</v>
      </c>
      <c r="F65" s="465">
        <v>10610.74935048656</v>
      </c>
      <c r="G65" s="465">
        <v>10504.698941727553</v>
      </c>
      <c r="H65" s="465">
        <v>10389.738020861032</v>
      </c>
      <c r="I65" s="465">
        <v>10320.303919808837</v>
      </c>
      <c r="J65" s="465">
        <v>10307.582658369576</v>
      </c>
      <c r="K65" s="465">
        <v>10160.456208913041</v>
      </c>
      <c r="L65" s="465">
        <v>10021.256662443926</v>
      </c>
      <c r="M65" s="465">
        <v>9754.5767895640711</v>
      </c>
      <c r="N65" s="465">
        <v>9804.065055983845</v>
      </c>
      <c r="O65" s="465">
        <v>9711.5052401021258</v>
      </c>
      <c r="P65" s="465">
        <v>9786.7916052747951</v>
      </c>
      <c r="Q65" s="465">
        <v>9889.9868792328707</v>
      </c>
      <c r="R65" s="465">
        <v>9924.863056733082</v>
      </c>
      <c r="S65" s="465">
        <v>9960.836034461734</v>
      </c>
      <c r="T65" s="465">
        <v>10020.424258395256</v>
      </c>
      <c r="U65" s="465">
        <v>9952.5767375277992</v>
      </c>
      <c r="V65" s="465">
        <v>9836.8131184870508</v>
      </c>
      <c r="W65" s="465">
        <v>9705.3177050486083</v>
      </c>
      <c r="X65" s="465">
        <v>9782.6534609104474</v>
      </c>
      <c r="Y65" s="465">
        <v>9948.6236160007065</v>
      </c>
      <c r="Z65" s="465">
        <v>10323.924649552248</v>
      </c>
      <c r="AA65" s="465">
        <v>10552.777923626023</v>
      </c>
      <c r="AB65" s="465">
        <v>10617.052664610348</v>
      </c>
      <c r="AC65" s="465">
        <v>7670.6940431426983</v>
      </c>
      <c r="AD65" s="465">
        <v>10118.722811393469</v>
      </c>
      <c r="AE65" s="465">
        <v>10020.531018644551</v>
      </c>
      <c r="AF65" s="465">
        <v>9867.2243495130642</v>
      </c>
      <c r="AG65" s="465">
        <v>9787.0837792792427</v>
      </c>
      <c r="AH65" s="465">
        <v>9780.4098287418619</v>
      </c>
      <c r="AI65" s="465">
        <v>9809.4189749311645</v>
      </c>
      <c r="AJ65" s="465">
        <v>9917.0290526150657</v>
      </c>
      <c r="AK65" s="465">
        <v>10007.231298193374</v>
      </c>
      <c r="AL65" s="465">
        <v>10063.695200298644</v>
      </c>
      <c r="AM65" s="465">
        <v>10120.045460227981</v>
      </c>
      <c r="AN65" s="465">
        <v>9868.2483287572632</v>
      </c>
      <c r="AO65" s="465">
        <v>10444.439352131489</v>
      </c>
      <c r="AP65" s="465">
        <v>10703.578314742965</v>
      </c>
      <c r="AQ65" s="465">
        <v>10890.562099405666</v>
      </c>
    </row>
    <row r="66" spans="1:43" ht="14.25" customHeight="1" x14ac:dyDescent="0.2">
      <c r="A66" s="464" t="s">
        <v>158</v>
      </c>
      <c r="B66" s="464" t="s">
        <v>1644</v>
      </c>
      <c r="C66" s="464" t="s">
        <v>1642</v>
      </c>
      <c r="D66" s="464" t="s">
        <v>1011</v>
      </c>
      <c r="E66" s="465">
        <v>4527.471789821313</v>
      </c>
      <c r="F66" s="465">
        <v>4685.8043761933704</v>
      </c>
      <c r="G66" s="465">
        <v>4405.7636409841107</v>
      </c>
      <c r="H66" s="465">
        <v>4671.6166706938238</v>
      </c>
      <c r="I66" s="465">
        <v>4758.2546471659525</v>
      </c>
      <c r="J66" s="465">
        <v>4564.0067116369582</v>
      </c>
      <c r="K66" s="465">
        <v>4283.990914331026</v>
      </c>
      <c r="L66" s="465">
        <v>3740.7579675751449</v>
      </c>
      <c r="M66" s="465">
        <v>3459.5311406995656</v>
      </c>
      <c r="N66" s="465">
        <v>3281.7432675995533</v>
      </c>
      <c r="O66" s="465">
        <v>3524.4950322801824</v>
      </c>
      <c r="P66" s="465">
        <v>3189.1151836465069</v>
      </c>
      <c r="Q66" s="465">
        <v>3562.9071077213871</v>
      </c>
      <c r="R66" s="465">
        <v>3183.5075340252861</v>
      </c>
      <c r="S66" s="465">
        <v>2596.8137406045939</v>
      </c>
      <c r="T66" s="465">
        <v>2480.9761609658754</v>
      </c>
      <c r="U66" s="465">
        <v>2103.3263385140717</v>
      </c>
      <c r="V66" s="465">
        <v>2079.5333386724569</v>
      </c>
      <c r="W66" s="465">
        <v>1991.7652514914294</v>
      </c>
      <c r="X66" s="465">
        <v>2049.2129219197045</v>
      </c>
      <c r="Y66" s="465">
        <v>2067.8899527333579</v>
      </c>
      <c r="Z66" s="465">
        <v>2012.4203272218122</v>
      </c>
      <c r="AA66" s="465">
        <v>2160.8697984740229</v>
      </c>
      <c r="AB66" s="465">
        <v>1959.0791475579572</v>
      </c>
      <c r="AC66" s="465">
        <v>1691.4340532438425</v>
      </c>
      <c r="AD66" s="465">
        <v>1612.1682905870598</v>
      </c>
      <c r="AE66" s="465">
        <v>1376.2973995303826</v>
      </c>
      <c r="AF66" s="465">
        <v>1443.289986999268</v>
      </c>
      <c r="AG66" s="465">
        <v>1489.2295163174485</v>
      </c>
      <c r="AH66" s="465">
        <v>997.76910355399002</v>
      </c>
      <c r="AI66" s="465">
        <v>1042.5774355537576</v>
      </c>
      <c r="AJ66" s="465">
        <v>1137.62233119652</v>
      </c>
      <c r="AK66" s="465">
        <v>822.36067659196317</v>
      </c>
      <c r="AL66" s="465">
        <v>1146.652088056167</v>
      </c>
      <c r="AM66" s="465">
        <v>996.17595709426507</v>
      </c>
      <c r="AN66" s="465">
        <v>958.58833420662586</v>
      </c>
      <c r="AO66" s="465">
        <v>638.737548243947</v>
      </c>
      <c r="AP66" s="465">
        <v>309.31125821811656</v>
      </c>
      <c r="AQ66" s="465">
        <v>276.37406296415332</v>
      </c>
    </row>
    <row r="67" spans="1:43" ht="14.25" customHeight="1" x14ac:dyDescent="0.2">
      <c r="A67" s="464" t="s">
        <v>158</v>
      </c>
      <c r="B67" s="464" t="s">
        <v>1644</v>
      </c>
      <c r="C67" s="464" t="s">
        <v>1643</v>
      </c>
      <c r="D67" s="464" t="s">
        <v>1011</v>
      </c>
      <c r="E67" s="465">
        <v>2684.8298688526647</v>
      </c>
      <c r="F67" s="465">
        <v>2878.5363720866376</v>
      </c>
      <c r="G67" s="465">
        <v>3006.5353827712606</v>
      </c>
      <c r="H67" s="465">
        <v>3276.7844155112025</v>
      </c>
      <c r="I67" s="465">
        <v>3604.7205483688304</v>
      </c>
      <c r="J67" s="465">
        <v>3422.4984032544594</v>
      </c>
      <c r="K67" s="465">
        <v>3236.2941956328941</v>
      </c>
      <c r="L67" s="465">
        <v>3055.7457314470266</v>
      </c>
      <c r="M67" s="465">
        <v>2864.6256305352881</v>
      </c>
      <c r="N67" s="465">
        <v>2786.4588938686484</v>
      </c>
      <c r="O67" s="465">
        <v>2694.4111821285824</v>
      </c>
      <c r="P67" s="465">
        <v>2688.7295861178245</v>
      </c>
      <c r="Q67" s="465">
        <v>2760.1727774011142</v>
      </c>
      <c r="R67" s="465">
        <v>2837.3644766284342</v>
      </c>
      <c r="S67" s="465">
        <v>2851.1855156861766</v>
      </c>
      <c r="T67" s="465">
        <v>2788.0381258200832</v>
      </c>
      <c r="U67" s="465">
        <v>2550.0565238922591</v>
      </c>
      <c r="V67" s="465">
        <v>2307.0055725108878</v>
      </c>
      <c r="W67" s="465">
        <v>2261.4537738373283</v>
      </c>
      <c r="X67" s="465">
        <v>2504.7616917879395</v>
      </c>
      <c r="Y67" s="465">
        <v>2631.5351244272192</v>
      </c>
      <c r="Z67" s="465">
        <v>2468.5325763544215</v>
      </c>
      <c r="AA67" s="465">
        <v>2497.0568142887505</v>
      </c>
      <c r="AB67" s="465">
        <v>2706.3808065300045</v>
      </c>
      <c r="AC67" s="465">
        <v>2229.2466219352309</v>
      </c>
      <c r="AD67" s="465">
        <v>2314.1453317648325</v>
      </c>
      <c r="AE67" s="465">
        <v>2408.757017382492</v>
      </c>
      <c r="AF67" s="465">
        <v>2294.2860925453647</v>
      </c>
      <c r="AG67" s="465">
        <v>2290.3415550244449</v>
      </c>
      <c r="AH67" s="465">
        <v>2417.3744723717086</v>
      </c>
      <c r="AI67" s="465">
        <v>2434.5600310187037</v>
      </c>
      <c r="AJ67" s="465">
        <v>2518.2080746608531</v>
      </c>
      <c r="AK67" s="465">
        <v>2522.1666939926527</v>
      </c>
      <c r="AL67" s="465">
        <v>2669.0433700165449</v>
      </c>
      <c r="AM67" s="465">
        <v>2691.0048210453997</v>
      </c>
      <c r="AN67" s="465">
        <v>861.83509358591743</v>
      </c>
      <c r="AO67" s="465">
        <v>1045.3702461031032</v>
      </c>
      <c r="AP67" s="465">
        <v>1853.4638043338614</v>
      </c>
      <c r="AQ67" s="465">
        <v>2086.2614217980035</v>
      </c>
    </row>
    <row r="68" spans="1:43" ht="14.25" customHeight="1" x14ac:dyDescent="0.2">
      <c r="A68" s="464" t="s">
        <v>158</v>
      </c>
      <c r="B68" s="464" t="s">
        <v>986</v>
      </c>
      <c r="C68" s="464" t="s">
        <v>987</v>
      </c>
      <c r="D68" s="464" t="s">
        <v>1011</v>
      </c>
      <c r="E68" s="465">
        <v>528589.92357481935</v>
      </c>
      <c r="F68" s="465">
        <v>503329.5185058323</v>
      </c>
      <c r="G68" s="465">
        <v>482410.52734273835</v>
      </c>
      <c r="H68" s="465">
        <v>446561.0910936406</v>
      </c>
      <c r="I68" s="465">
        <v>415417.84829057811</v>
      </c>
      <c r="J68" s="465">
        <v>422372.67726659018</v>
      </c>
      <c r="K68" s="465">
        <v>441095.27057255665</v>
      </c>
      <c r="L68" s="465">
        <v>428070.22499731154</v>
      </c>
      <c r="M68" s="465">
        <v>414987.96875689836</v>
      </c>
      <c r="N68" s="465">
        <v>383750.46471900132</v>
      </c>
      <c r="O68" s="465">
        <v>363908.43335011671</v>
      </c>
      <c r="P68" s="465">
        <v>352274.4152622103</v>
      </c>
      <c r="Q68" s="465">
        <v>315971.79140640073</v>
      </c>
      <c r="R68" s="465">
        <v>292804.78934644593</v>
      </c>
      <c r="S68" s="465">
        <v>257451.23389668795</v>
      </c>
      <c r="T68" s="465">
        <v>234330.530947291</v>
      </c>
      <c r="U68" s="465">
        <v>224292.84107924235</v>
      </c>
      <c r="V68" s="465">
        <v>206575.589370334</v>
      </c>
      <c r="W68" s="465">
        <v>199625.32746359217</v>
      </c>
      <c r="X68" s="465">
        <v>176721.85938791308</v>
      </c>
      <c r="Y68" s="465">
        <v>170696.30623029161</v>
      </c>
      <c r="Z68" s="465">
        <v>153176.42570040224</v>
      </c>
      <c r="AA68" s="465">
        <v>139828.75641079189</v>
      </c>
      <c r="AB68" s="465">
        <v>129573.30952821768</v>
      </c>
      <c r="AC68" s="465">
        <v>117584.64937516369</v>
      </c>
      <c r="AD68" s="465">
        <v>112210.23247666858</v>
      </c>
      <c r="AE68" s="465">
        <v>93802.317670864984</v>
      </c>
      <c r="AF68" s="465">
        <v>86441.996398448915</v>
      </c>
      <c r="AG68" s="465">
        <v>79252.736786004316</v>
      </c>
      <c r="AH68" s="465">
        <v>69860.205293423001</v>
      </c>
      <c r="AI68" s="465">
        <v>66541.694885876408</v>
      </c>
      <c r="AJ68" s="465">
        <v>59784.491096406789</v>
      </c>
      <c r="AK68" s="465">
        <v>56024.745060392575</v>
      </c>
      <c r="AL68" s="465">
        <v>50210.84456010272</v>
      </c>
      <c r="AM68" s="465">
        <v>45667.022025008264</v>
      </c>
      <c r="AN68" s="465">
        <v>38277.810263841377</v>
      </c>
      <c r="AO68" s="465">
        <v>37043.658111822362</v>
      </c>
      <c r="AP68" s="465">
        <v>33784.811485234313</v>
      </c>
      <c r="AQ68" s="465">
        <v>32757.484658726775</v>
      </c>
    </row>
    <row r="69" spans="1:43" ht="14.25" customHeight="1" x14ac:dyDescent="0.2">
      <c r="A69" s="464" t="s">
        <v>158</v>
      </c>
      <c r="B69" s="464" t="s">
        <v>988</v>
      </c>
      <c r="C69" s="464" t="s">
        <v>989</v>
      </c>
      <c r="D69" s="464" t="s">
        <v>1011</v>
      </c>
      <c r="E69" s="465">
        <v>18687.963842892779</v>
      </c>
      <c r="F69" s="465">
        <v>19239.636599079131</v>
      </c>
      <c r="G69" s="465">
        <v>19711.748431751465</v>
      </c>
      <c r="H69" s="465">
        <v>19249.2046056084</v>
      </c>
      <c r="I69" s="465">
        <v>18912.707695434961</v>
      </c>
      <c r="J69" s="465">
        <v>19802.474711909123</v>
      </c>
      <c r="K69" s="465">
        <v>21381.019023183551</v>
      </c>
      <c r="L69" s="465">
        <v>21878.564982199438</v>
      </c>
      <c r="M69" s="465">
        <v>23228.441467137618</v>
      </c>
      <c r="N69" s="465">
        <v>24031.5331122102</v>
      </c>
      <c r="O69" s="465">
        <v>23537.86526987809</v>
      </c>
      <c r="P69" s="465">
        <v>22835.849807227263</v>
      </c>
      <c r="Q69" s="465">
        <v>20808.684071291085</v>
      </c>
      <c r="R69" s="465">
        <v>20291.993598114495</v>
      </c>
      <c r="S69" s="465">
        <v>18892.218170340089</v>
      </c>
      <c r="T69" s="465">
        <v>17850.045914367827</v>
      </c>
      <c r="U69" s="465">
        <v>18886.586669719822</v>
      </c>
      <c r="V69" s="465">
        <v>17282.499842410529</v>
      </c>
      <c r="W69" s="465">
        <v>15959.261071245886</v>
      </c>
      <c r="X69" s="465">
        <v>14950.957489854714</v>
      </c>
      <c r="Y69" s="465">
        <v>14735.7669968431</v>
      </c>
      <c r="Z69" s="465">
        <v>14067.250076848344</v>
      </c>
      <c r="AA69" s="465">
        <v>13214.794436855043</v>
      </c>
      <c r="AB69" s="465">
        <v>11946.292468742256</v>
      </c>
      <c r="AC69" s="465">
        <v>10386.335591394363</v>
      </c>
      <c r="AD69" s="465">
        <v>9774.0561465811898</v>
      </c>
      <c r="AE69" s="465">
        <v>7976.5220032211982</v>
      </c>
      <c r="AF69" s="465">
        <v>6995.1412817972514</v>
      </c>
      <c r="AG69" s="465">
        <v>6003.5991017641663</v>
      </c>
      <c r="AH69" s="465">
        <v>5011.2164154629154</v>
      </c>
      <c r="AI69" s="465">
        <v>4509.5200520520166</v>
      </c>
      <c r="AJ69" s="465">
        <v>3869.0242205483073</v>
      </c>
      <c r="AK69" s="465">
        <v>3378.3784817861147</v>
      </c>
      <c r="AL69" s="465">
        <v>2783.6798235006636</v>
      </c>
      <c r="AM69" s="465">
        <v>2251.7168901799264</v>
      </c>
      <c r="AN69" s="465">
        <v>1792.0844311533688</v>
      </c>
      <c r="AO69" s="465">
        <v>1656.3672435786257</v>
      </c>
      <c r="AP69" s="465">
        <v>1492.4464582547048</v>
      </c>
      <c r="AQ69" s="465">
        <v>1343.5271655976162</v>
      </c>
    </row>
    <row r="70" spans="1:43" ht="14.25" customHeight="1" x14ac:dyDescent="0.2">
      <c r="A70" s="464" t="s">
        <v>158</v>
      </c>
      <c r="B70" s="464" t="s">
        <v>990</v>
      </c>
      <c r="C70" s="464" t="s">
        <v>991</v>
      </c>
      <c r="D70" s="464" t="s">
        <v>1011</v>
      </c>
      <c r="E70" s="465">
        <v>7764.2522986485192</v>
      </c>
      <c r="F70" s="465">
        <v>8633.4992956979368</v>
      </c>
      <c r="G70" s="465">
        <v>8463.323716357505</v>
      </c>
      <c r="H70" s="465">
        <v>8355.8984130357749</v>
      </c>
      <c r="I70" s="465">
        <v>8629.3606235279749</v>
      </c>
      <c r="J70" s="465">
        <v>8896.1536166627775</v>
      </c>
      <c r="K70" s="465">
        <v>8922.6239476023038</v>
      </c>
      <c r="L70" s="465">
        <v>8616.9894649354865</v>
      </c>
      <c r="M70" s="465">
        <v>8384.6443331644768</v>
      </c>
      <c r="N70" s="465">
        <v>8842.5203784269579</v>
      </c>
      <c r="O70" s="465">
        <v>8725.0825074756413</v>
      </c>
      <c r="P70" s="465">
        <v>8672.7993654540041</v>
      </c>
      <c r="Q70" s="465">
        <v>8473.7630343414312</v>
      </c>
      <c r="R70" s="465">
        <v>8228.8251983646533</v>
      </c>
      <c r="S70" s="465">
        <v>8114.7616105281459</v>
      </c>
      <c r="T70" s="465">
        <v>7600.8342883043579</v>
      </c>
      <c r="U70" s="465">
        <v>7592.5826678026315</v>
      </c>
      <c r="V70" s="465">
        <v>7547.4656307275136</v>
      </c>
      <c r="W70" s="465">
        <v>8048.1817533478206</v>
      </c>
      <c r="X70" s="465">
        <v>8322.808941995896</v>
      </c>
      <c r="Y70" s="465">
        <v>8424.718924811712</v>
      </c>
      <c r="Z70" s="465">
        <v>8592.3653046807995</v>
      </c>
      <c r="AA70" s="465">
        <v>8462.2616510983062</v>
      </c>
      <c r="AB70" s="465">
        <v>7364.2446517930621</v>
      </c>
      <c r="AC70" s="465">
        <v>6273.2998983174903</v>
      </c>
      <c r="AD70" s="465">
        <v>6383.181979315993</v>
      </c>
      <c r="AE70" s="465">
        <v>6669.1478019322567</v>
      </c>
      <c r="AF70" s="465">
        <v>6365.8414893062836</v>
      </c>
      <c r="AG70" s="465">
        <v>6261.8949815496017</v>
      </c>
      <c r="AH70" s="465">
        <v>6291.3448704400153</v>
      </c>
      <c r="AI70" s="465">
        <v>5389.8740126360644</v>
      </c>
      <c r="AJ70" s="465">
        <v>4600.8525014762627</v>
      </c>
      <c r="AK70" s="465">
        <v>3814.8132776643943</v>
      </c>
      <c r="AL70" s="465">
        <v>3169.1870532915841</v>
      </c>
      <c r="AM70" s="465">
        <v>2577.1214860506998</v>
      </c>
      <c r="AN70" s="465">
        <v>2077.9883481092784</v>
      </c>
      <c r="AO70" s="465">
        <v>1827.5981307812751</v>
      </c>
      <c r="AP70" s="465">
        <v>1531.5442183028495</v>
      </c>
      <c r="AQ70" s="465">
        <v>1370.6480453712941</v>
      </c>
    </row>
    <row r="71" spans="1:43" ht="14.25" customHeight="1" x14ac:dyDescent="0.2">
      <c r="A71" s="464" t="s">
        <v>158</v>
      </c>
      <c r="B71" s="464" t="s">
        <v>992</v>
      </c>
      <c r="C71" s="464" t="s">
        <v>993</v>
      </c>
      <c r="D71" s="464" t="s">
        <v>1011</v>
      </c>
      <c r="E71" s="465">
        <v>8406.6063280343496</v>
      </c>
      <c r="F71" s="465">
        <v>8086.5634145576623</v>
      </c>
      <c r="G71" s="465">
        <v>7738.9861940370847</v>
      </c>
      <c r="H71" s="465">
        <v>7643.8763485365916</v>
      </c>
      <c r="I71" s="465">
        <v>7439.7142204809206</v>
      </c>
      <c r="J71" s="465">
        <v>7846.3369976823014</v>
      </c>
      <c r="K71" s="465">
        <v>8063.3522267719691</v>
      </c>
      <c r="L71" s="465">
        <v>8451.5612230650459</v>
      </c>
      <c r="M71" s="465">
        <v>8777.7001970864658</v>
      </c>
      <c r="N71" s="465">
        <v>9166.2881292096754</v>
      </c>
      <c r="O71" s="465">
        <v>9681.0446534832954</v>
      </c>
      <c r="P71" s="465">
        <v>10219.626323193403</v>
      </c>
      <c r="Q71" s="465">
        <v>11273.698902825825</v>
      </c>
      <c r="R71" s="465">
        <v>12305.137366533727</v>
      </c>
      <c r="S71" s="465">
        <v>12318.757339276861</v>
      </c>
      <c r="T71" s="465">
        <v>12090.07413549074</v>
      </c>
      <c r="U71" s="465">
        <v>11016.040997775275</v>
      </c>
      <c r="V71" s="465">
        <v>11095.315752194976</v>
      </c>
      <c r="W71" s="465">
        <v>10931.131796197498</v>
      </c>
      <c r="X71" s="465">
        <v>10504.8977084568</v>
      </c>
      <c r="Y71" s="465">
        <v>10155.966563123136</v>
      </c>
      <c r="Z71" s="465">
        <v>9999.6176857953214</v>
      </c>
      <c r="AA71" s="465">
        <v>9839.3015551913231</v>
      </c>
      <c r="AB71" s="465">
        <v>9198.0878098129961</v>
      </c>
      <c r="AC71" s="465">
        <v>8477.5838505312167</v>
      </c>
      <c r="AD71" s="465">
        <v>8149.7814011810678</v>
      </c>
      <c r="AE71" s="465">
        <v>7774.860547199225</v>
      </c>
      <c r="AF71" s="465">
        <v>7615.05353200229</v>
      </c>
      <c r="AG71" s="465">
        <v>7475.6064285758703</v>
      </c>
      <c r="AH71" s="465">
        <v>7411.5466042234912</v>
      </c>
      <c r="AI71" s="465">
        <v>7262.2709696704987</v>
      </c>
      <c r="AJ71" s="465">
        <v>6999.4697366311739</v>
      </c>
      <c r="AK71" s="465">
        <v>6832.9619951081768</v>
      </c>
      <c r="AL71" s="465">
        <v>6631.228588109936</v>
      </c>
      <c r="AM71" s="465">
        <v>6308.209674718446</v>
      </c>
      <c r="AN71" s="465">
        <v>6094.7035410899907</v>
      </c>
      <c r="AO71" s="465">
        <v>5888.1424739815429</v>
      </c>
      <c r="AP71" s="465">
        <v>5552.8401214046216</v>
      </c>
      <c r="AQ71" s="465">
        <v>5346.4426099682878</v>
      </c>
    </row>
    <row r="72" spans="1:43" ht="14.25" customHeight="1" x14ac:dyDescent="0.2">
      <c r="A72" s="464" t="s">
        <v>158</v>
      </c>
      <c r="B72" s="464" t="s">
        <v>994</v>
      </c>
      <c r="C72" s="464" t="s">
        <v>917</v>
      </c>
      <c r="D72" s="464" t="s">
        <v>1011</v>
      </c>
      <c r="E72" s="465">
        <v>1088.9698471367683</v>
      </c>
      <c r="F72" s="465">
        <v>1096.1776168322201</v>
      </c>
      <c r="G72" s="465">
        <v>973.69131377056988</v>
      </c>
      <c r="H72" s="465">
        <v>1009.6651322705404</v>
      </c>
      <c r="I72" s="465">
        <v>928.61772255830635</v>
      </c>
      <c r="J72" s="465">
        <v>886.14306177636502</v>
      </c>
      <c r="K72" s="465">
        <v>901.05153517319786</v>
      </c>
      <c r="L72" s="465">
        <v>953.29210560045806</v>
      </c>
      <c r="M72" s="465">
        <v>989.83613304329833</v>
      </c>
      <c r="N72" s="465">
        <v>896.00692648511472</v>
      </c>
      <c r="O72" s="465">
        <v>903.8356121130148</v>
      </c>
      <c r="P72" s="465">
        <v>896.79119083335411</v>
      </c>
      <c r="Q72" s="465">
        <v>872.67382563209571</v>
      </c>
      <c r="R72" s="465">
        <v>734.77186540906735</v>
      </c>
      <c r="S72" s="465">
        <v>705.41329464183002</v>
      </c>
      <c r="T72" s="465">
        <v>684.55041253614502</v>
      </c>
      <c r="U72" s="465">
        <v>627.5131281760622</v>
      </c>
      <c r="V72" s="465">
        <v>617.88090536833909</v>
      </c>
      <c r="W72" s="465">
        <v>604.36189185516616</v>
      </c>
      <c r="X72" s="465">
        <v>592.7496313515087</v>
      </c>
      <c r="Y72" s="465">
        <v>643.90091602104019</v>
      </c>
      <c r="Z72" s="465">
        <v>622.58669226490838</v>
      </c>
      <c r="AA72" s="465">
        <v>621.71380672360931</v>
      </c>
      <c r="AB72" s="465">
        <v>528.91658440727576</v>
      </c>
      <c r="AC72" s="465">
        <v>458.66529977607723</v>
      </c>
      <c r="AD72" s="465">
        <v>489.54904968234376</v>
      </c>
      <c r="AE72" s="465">
        <v>414.13345835976156</v>
      </c>
      <c r="AF72" s="465">
        <v>439.13863667673525</v>
      </c>
      <c r="AG72" s="465">
        <v>392.75697196713605</v>
      </c>
      <c r="AH72" s="465">
        <v>358.88288129955185</v>
      </c>
      <c r="AI72" s="465">
        <v>323.24218457129706</v>
      </c>
      <c r="AJ72" s="465">
        <v>313.06852729295701</v>
      </c>
      <c r="AK72" s="465">
        <v>278.13037920188378</v>
      </c>
      <c r="AL72" s="465">
        <v>242.0160112249865</v>
      </c>
      <c r="AM72" s="465">
        <v>240.35230414735588</v>
      </c>
      <c r="AN72" s="465">
        <v>215.6301608004874</v>
      </c>
      <c r="AO72" s="465">
        <v>181.97202336346083</v>
      </c>
      <c r="AP72" s="465">
        <v>165.750424588702</v>
      </c>
      <c r="AQ72" s="465">
        <v>161.71518084148073</v>
      </c>
    </row>
    <row r="73" spans="1:43" ht="14.25" customHeight="1" x14ac:dyDescent="0.2">
      <c r="A73" s="464" t="s">
        <v>158</v>
      </c>
      <c r="B73" s="464" t="s">
        <v>1645</v>
      </c>
      <c r="C73" s="464" t="s">
        <v>996</v>
      </c>
      <c r="D73" s="464" t="s">
        <v>1011</v>
      </c>
      <c r="E73" s="465">
        <v>2826.8654149586237</v>
      </c>
      <c r="F73" s="465">
        <v>3339.3578071521242</v>
      </c>
      <c r="G73" s="465">
        <v>5046.5418280047852</v>
      </c>
      <c r="H73" s="465">
        <v>6491.8961050274838</v>
      </c>
      <c r="I73" s="465">
        <v>6680.8621750364237</v>
      </c>
      <c r="J73" s="465">
        <v>7069.0944741814665</v>
      </c>
      <c r="K73" s="465">
        <v>6309.9529010094157</v>
      </c>
      <c r="L73" s="465">
        <v>6617.0510836880885</v>
      </c>
      <c r="M73" s="465">
        <v>10067.895318199866</v>
      </c>
      <c r="N73" s="465">
        <v>11386.532360608877</v>
      </c>
      <c r="O73" s="465">
        <v>12009.99379316999</v>
      </c>
      <c r="P73" s="465">
        <v>11466.324209257615</v>
      </c>
      <c r="Q73" s="465">
        <v>10565.65088601752</v>
      </c>
      <c r="R73" s="465">
        <v>10624.794308421224</v>
      </c>
      <c r="S73" s="465">
        <v>10026.851286724112</v>
      </c>
      <c r="T73" s="465">
        <v>10058.477527200974</v>
      </c>
      <c r="U73" s="465">
        <v>8315.6227229766737</v>
      </c>
      <c r="V73" s="465">
        <v>6794.1610316081169</v>
      </c>
      <c r="W73" s="465">
        <v>7263.1434652969929</v>
      </c>
      <c r="X73" s="465">
        <v>5897.3483600277386</v>
      </c>
      <c r="Y73" s="465">
        <v>6104.1687602394177</v>
      </c>
      <c r="Z73" s="465">
        <v>8234.2385185189833</v>
      </c>
      <c r="AA73" s="465">
        <v>8721.9599070440072</v>
      </c>
      <c r="AB73" s="465">
        <v>7483.3138173114075</v>
      </c>
      <c r="AC73" s="465">
        <v>3980.4968005259766</v>
      </c>
      <c r="AD73" s="465">
        <v>5569.0538138949441</v>
      </c>
      <c r="AE73" s="465">
        <v>5702.6491543578813</v>
      </c>
      <c r="AF73" s="465">
        <v>4099.402521930243</v>
      </c>
      <c r="AG73" s="465">
        <v>5108.8928856507055</v>
      </c>
      <c r="AH73" s="465">
        <v>6070.1803986529503</v>
      </c>
      <c r="AI73" s="465">
        <v>6117.1825461374165</v>
      </c>
      <c r="AJ73" s="465">
        <v>5176.0185745241142</v>
      </c>
      <c r="AK73" s="465">
        <v>3865.9620530982561</v>
      </c>
      <c r="AL73" s="465">
        <v>4403.8665278817989</v>
      </c>
      <c r="AM73" s="465">
        <v>5637.8763172584713</v>
      </c>
      <c r="AN73" s="465">
        <v>4040.8390679632712</v>
      </c>
      <c r="AO73" s="465">
        <v>3318.6732697209236</v>
      </c>
      <c r="AP73" s="465">
        <v>3742.844115957505</v>
      </c>
      <c r="AQ73" s="465">
        <v>3828.9621008101549</v>
      </c>
    </row>
    <row r="74" spans="1:43" ht="14.25" customHeight="1" x14ac:dyDescent="0.2">
      <c r="A74" s="464" t="s">
        <v>158</v>
      </c>
      <c r="B74" s="464" t="s">
        <v>1645</v>
      </c>
      <c r="C74" s="464" t="s">
        <v>998</v>
      </c>
      <c r="D74" s="464" t="s">
        <v>1011</v>
      </c>
      <c r="E74" s="465">
        <v>1538.4458523984329</v>
      </c>
      <c r="F74" s="465">
        <v>1539.2796677916972</v>
      </c>
      <c r="G74" s="465">
        <v>1613.3991689571194</v>
      </c>
      <c r="H74" s="465">
        <v>1541.054911664201</v>
      </c>
      <c r="I74" s="465">
        <v>1672.41493139153</v>
      </c>
      <c r="J74" s="465">
        <v>1603.1004056059178</v>
      </c>
      <c r="K74" s="465">
        <v>1832.2404388363234</v>
      </c>
      <c r="L74" s="465">
        <v>1856.4847045202016</v>
      </c>
      <c r="M74" s="465">
        <v>1663.250584381592</v>
      </c>
      <c r="N74" s="465">
        <v>1548.4412391608976</v>
      </c>
      <c r="O74" s="465">
        <v>1626.1148911683006</v>
      </c>
      <c r="P74" s="465">
        <v>1668.5606431740546</v>
      </c>
      <c r="Q74" s="465">
        <v>1443.421447590403</v>
      </c>
      <c r="R74" s="465">
        <v>1225.7569523079169</v>
      </c>
      <c r="S74" s="465">
        <v>885.92044502575504</v>
      </c>
      <c r="T74" s="465">
        <v>954.76539428428396</v>
      </c>
      <c r="U74" s="465">
        <v>1075.1522487650514</v>
      </c>
      <c r="V74" s="465">
        <v>1251.9526597853978</v>
      </c>
      <c r="W74" s="465">
        <v>1256.95225549166</v>
      </c>
      <c r="X74" s="465">
        <v>1055.9812942952649</v>
      </c>
      <c r="Y74" s="465">
        <v>1297.9045598778816</v>
      </c>
      <c r="Z74" s="465">
        <v>1199.9075492288835</v>
      </c>
      <c r="AA74" s="465">
        <v>1056.2220121445557</v>
      </c>
      <c r="AB74" s="465">
        <v>1415.8963830478081</v>
      </c>
      <c r="AC74" s="465">
        <v>1319.1060402531566</v>
      </c>
      <c r="AD74" s="465">
        <v>1141.8326979846966</v>
      </c>
      <c r="AE74" s="465">
        <v>1148.4200706640554</v>
      </c>
      <c r="AF74" s="465">
        <v>1249.5160213474355</v>
      </c>
      <c r="AG74" s="465">
        <v>1234.1119238557374</v>
      </c>
      <c r="AH74" s="465">
        <v>986.17148455616541</v>
      </c>
      <c r="AI74" s="465">
        <v>883.93687703215278</v>
      </c>
      <c r="AJ74" s="465">
        <v>994.03773545269337</v>
      </c>
      <c r="AK74" s="465">
        <v>1048.0022014425022</v>
      </c>
      <c r="AL74" s="465">
        <v>954.2960786045719</v>
      </c>
      <c r="AM74" s="465">
        <v>921.22469831332864</v>
      </c>
      <c r="AN74" s="465">
        <v>941.53171609291917</v>
      </c>
      <c r="AO74" s="465">
        <v>1062.819270916566</v>
      </c>
      <c r="AP74" s="465">
        <v>906.91631426866559</v>
      </c>
      <c r="AQ74" s="465">
        <v>825.41659779460315</v>
      </c>
    </row>
    <row r="75" spans="1:43" ht="14.25" customHeight="1" x14ac:dyDescent="0.2">
      <c r="A75" s="464" t="s">
        <v>158</v>
      </c>
      <c r="B75" s="464" t="s">
        <v>999</v>
      </c>
      <c r="C75" s="464" t="s">
        <v>1000</v>
      </c>
      <c r="D75" s="464" t="s">
        <v>1011</v>
      </c>
      <c r="E75" s="465">
        <v>12739.414414485213</v>
      </c>
      <c r="F75" s="465">
        <v>12637.492939660408</v>
      </c>
      <c r="G75" s="465">
        <v>12554.845566920332</v>
      </c>
      <c r="H75" s="465">
        <v>12487.193653070575</v>
      </c>
      <c r="I75" s="465">
        <v>12410.796265897729</v>
      </c>
      <c r="J75" s="465">
        <v>12323.59987776522</v>
      </c>
      <c r="K75" s="465">
        <v>11884.743650069891</v>
      </c>
      <c r="L75" s="465">
        <v>11281.377892537506</v>
      </c>
      <c r="M75" s="465">
        <v>10983.759524001309</v>
      </c>
      <c r="N75" s="465">
        <v>10846.243511531073</v>
      </c>
      <c r="O75" s="465">
        <v>10927.86510218376</v>
      </c>
      <c r="P75" s="465">
        <v>11112.777202135429</v>
      </c>
      <c r="Q75" s="465">
        <v>11347.222718774035</v>
      </c>
      <c r="R75" s="465">
        <v>11586.401629488157</v>
      </c>
      <c r="S75" s="465">
        <v>11812.426528104132</v>
      </c>
      <c r="T75" s="465">
        <v>12018.812859620077</v>
      </c>
      <c r="U75" s="465">
        <v>12946.007082968665</v>
      </c>
      <c r="V75" s="465">
        <v>14742.451885845521</v>
      </c>
      <c r="W75" s="465">
        <v>17400.248382663289</v>
      </c>
      <c r="X75" s="465">
        <v>21540.972523313401</v>
      </c>
      <c r="Y75" s="465">
        <v>26533.604163749045</v>
      </c>
      <c r="Z75" s="465">
        <v>32060.504760262815</v>
      </c>
      <c r="AA75" s="465">
        <v>36628.984783055123</v>
      </c>
      <c r="AB75" s="465">
        <v>39600.392884085588</v>
      </c>
      <c r="AC75" s="465">
        <v>39024.8992503806</v>
      </c>
      <c r="AD75" s="465">
        <v>35748.518772061529</v>
      </c>
      <c r="AE75" s="465">
        <v>33533.692024944517</v>
      </c>
      <c r="AF75" s="465">
        <v>31980.263321658837</v>
      </c>
      <c r="AG75" s="465">
        <v>31579.474148902198</v>
      </c>
      <c r="AH75" s="465">
        <v>31571.299967053244</v>
      </c>
      <c r="AI75" s="465">
        <v>30929.684361198066</v>
      </c>
      <c r="AJ75" s="465">
        <v>30673.674665207713</v>
      </c>
      <c r="AK75" s="465">
        <v>30760.269008512183</v>
      </c>
      <c r="AL75" s="465">
        <v>30659.242358368007</v>
      </c>
      <c r="AM75" s="465">
        <v>29326.738276461911</v>
      </c>
      <c r="AN75" s="465">
        <v>27772.80048383812</v>
      </c>
      <c r="AO75" s="465">
        <v>27035.878012348065</v>
      </c>
      <c r="AP75" s="465">
        <v>27307.824295276652</v>
      </c>
      <c r="AQ75" s="465">
        <v>26432.813970695672</v>
      </c>
    </row>
    <row r="76" spans="1:43" ht="14.25" customHeight="1" x14ac:dyDescent="0.2">
      <c r="A76" s="464" t="s">
        <v>158</v>
      </c>
      <c r="B76" s="464" t="s">
        <v>1001</v>
      </c>
      <c r="C76" s="464" t="s">
        <v>1002</v>
      </c>
      <c r="D76" s="464" t="s">
        <v>1011</v>
      </c>
      <c r="E76" s="465">
        <v>10391.460908025436</v>
      </c>
      <c r="F76" s="465">
        <v>10277.204776912429</v>
      </c>
      <c r="G76" s="465">
        <v>10206.294701874856</v>
      </c>
      <c r="H76" s="465">
        <v>10181.720408857895</v>
      </c>
      <c r="I76" s="465">
        <v>10199.335203959456</v>
      </c>
      <c r="J76" s="465">
        <v>10250.444855883168</v>
      </c>
      <c r="K76" s="465">
        <v>10162.255680156833</v>
      </c>
      <c r="L76" s="465">
        <v>9919.4991144575506</v>
      </c>
      <c r="M76" s="465">
        <v>9713.4274930723604</v>
      </c>
      <c r="N76" s="465">
        <v>9566.8909271716384</v>
      </c>
      <c r="O76" s="465">
        <v>9480.1111286633495</v>
      </c>
      <c r="P76" s="465">
        <v>9457.8868458264387</v>
      </c>
      <c r="Q76" s="465">
        <v>9497.5695679990331</v>
      </c>
      <c r="R76" s="465">
        <v>9594.157987999366</v>
      </c>
      <c r="S76" s="465">
        <v>9742.9578975438362</v>
      </c>
      <c r="T76" s="465">
        <v>9932.5595228544389</v>
      </c>
      <c r="U76" s="465">
        <v>10151.093503541055</v>
      </c>
      <c r="V76" s="465">
        <v>10409.722193940599</v>
      </c>
      <c r="W76" s="465">
        <v>10709.745322162535</v>
      </c>
      <c r="X76" s="465">
        <v>11044.101405748232</v>
      </c>
      <c r="Y76" s="465">
        <v>11444.041726104402</v>
      </c>
      <c r="Z76" s="465">
        <v>12074.269568435817</v>
      </c>
      <c r="AA76" s="465">
        <v>12890.177055618713</v>
      </c>
      <c r="AB76" s="465">
        <v>13717.834616382013</v>
      </c>
      <c r="AC76" s="465">
        <v>14019.548897264098</v>
      </c>
      <c r="AD76" s="465">
        <v>13853.897689999487</v>
      </c>
      <c r="AE76" s="465">
        <v>13849.137482646889</v>
      </c>
      <c r="AF76" s="465">
        <v>13898.693926066622</v>
      </c>
      <c r="AG76" s="465">
        <v>13874.039309727992</v>
      </c>
      <c r="AH76" s="465">
        <v>13722.245008459086</v>
      </c>
      <c r="AI76" s="465">
        <v>13515.385632698628</v>
      </c>
      <c r="AJ76" s="465">
        <v>13366.866387094356</v>
      </c>
      <c r="AK76" s="465">
        <v>13258.159133692807</v>
      </c>
      <c r="AL76" s="465">
        <v>13021.805444658345</v>
      </c>
      <c r="AM76" s="465">
        <v>12518.863034056221</v>
      </c>
      <c r="AN76" s="465">
        <v>11973.674749680888</v>
      </c>
      <c r="AO76" s="465">
        <v>11641.114815995763</v>
      </c>
      <c r="AP76" s="465">
        <v>11396.360165417693</v>
      </c>
      <c r="AQ76" s="465">
        <v>10908.980430380145</v>
      </c>
    </row>
    <row r="77" spans="1:43" ht="14.25" customHeight="1" x14ac:dyDescent="0.2">
      <c r="A77" s="464" t="s">
        <v>158</v>
      </c>
      <c r="B77" s="464" t="s">
        <v>1003</v>
      </c>
      <c r="C77" s="464" t="s">
        <v>1004</v>
      </c>
      <c r="D77" s="464" t="s">
        <v>1011</v>
      </c>
      <c r="E77" s="465">
        <v>43098.811676124889</v>
      </c>
      <c r="F77" s="465">
        <v>41891.836447749076</v>
      </c>
      <c r="G77" s="465">
        <v>40509.120476750133</v>
      </c>
      <c r="H77" s="465">
        <v>39271.87513176525</v>
      </c>
      <c r="I77" s="465">
        <v>37900.747171958865</v>
      </c>
      <c r="J77" s="465">
        <v>36585.137127718146</v>
      </c>
      <c r="K77" s="465">
        <v>34392.465073471729</v>
      </c>
      <c r="L77" s="465">
        <v>32138.89396613574</v>
      </c>
      <c r="M77" s="465">
        <v>30114.689021220373</v>
      </c>
      <c r="N77" s="465">
        <v>28263.216852174453</v>
      </c>
      <c r="O77" s="465">
        <v>26714.44345845404</v>
      </c>
      <c r="P77" s="465">
        <v>24929.595410027727</v>
      </c>
      <c r="Q77" s="465">
        <v>23298.085940571662</v>
      </c>
      <c r="R77" s="465">
        <v>21518.205641020504</v>
      </c>
      <c r="S77" s="465">
        <v>19851.913115334963</v>
      </c>
      <c r="T77" s="465">
        <v>18300.549628692857</v>
      </c>
      <c r="U77" s="465">
        <v>16936.115481069293</v>
      </c>
      <c r="V77" s="465">
        <v>15502.667506191598</v>
      </c>
      <c r="W77" s="465">
        <v>12176.927147441569</v>
      </c>
      <c r="X77" s="465">
        <v>11771.862593753225</v>
      </c>
      <c r="Y77" s="465">
        <v>11657.947152823679</v>
      </c>
      <c r="Z77" s="465">
        <v>10557.255692568915</v>
      </c>
      <c r="AA77" s="465">
        <v>10824.763291420943</v>
      </c>
      <c r="AB77" s="465">
        <v>10939.289969867492</v>
      </c>
      <c r="AC77" s="465">
        <v>10884.268988266276</v>
      </c>
      <c r="AD77" s="465">
        <v>10630.864627700861</v>
      </c>
      <c r="AE77" s="465">
        <v>10265.403553962091</v>
      </c>
      <c r="AF77" s="465">
        <v>9849.94790463135</v>
      </c>
      <c r="AG77" s="465">
        <v>9355.9025405313205</v>
      </c>
      <c r="AH77" s="465">
        <v>8826.4958987926657</v>
      </c>
      <c r="AI77" s="465">
        <v>8242.7817312873376</v>
      </c>
      <c r="AJ77" s="465">
        <v>7733.7840143788253</v>
      </c>
      <c r="AK77" s="465">
        <v>7291.9922926839145</v>
      </c>
      <c r="AL77" s="465">
        <v>6847.5526900166406</v>
      </c>
      <c r="AM77" s="465">
        <v>6432.7413881743851</v>
      </c>
      <c r="AN77" s="465">
        <v>6034.1106430480195</v>
      </c>
      <c r="AO77" s="465">
        <v>5887.475780740122</v>
      </c>
      <c r="AP77" s="465">
        <v>5789.2078347614588</v>
      </c>
      <c r="AQ77" s="465">
        <v>5715.3284320229022</v>
      </c>
    </row>
    <row r="78" spans="1:43" ht="14.25" customHeight="1" x14ac:dyDescent="0.2">
      <c r="A78" s="464" t="s">
        <v>158</v>
      </c>
      <c r="B78" s="464" t="s">
        <v>1005</v>
      </c>
      <c r="C78" s="464" t="s">
        <v>1006</v>
      </c>
      <c r="D78" s="464" t="s">
        <v>1011</v>
      </c>
      <c r="E78" s="465">
        <v>1133.9758958359066</v>
      </c>
      <c r="F78" s="465">
        <v>1286.5443991148318</v>
      </c>
      <c r="G78" s="465">
        <v>1011.6326034528134</v>
      </c>
      <c r="H78" s="465">
        <v>1210.4617177368038</v>
      </c>
      <c r="I78" s="465">
        <v>1207.2652980377834</v>
      </c>
      <c r="J78" s="465">
        <v>1284.4305237497317</v>
      </c>
      <c r="K78" s="465">
        <v>1335.8516320272308</v>
      </c>
      <c r="L78" s="465">
        <v>1237.5448564042092</v>
      </c>
      <c r="M78" s="465">
        <v>1181.3497300103393</v>
      </c>
      <c r="N78" s="465">
        <v>1200.4531300271999</v>
      </c>
      <c r="O78" s="465">
        <v>1218.025645480506</v>
      </c>
      <c r="P78" s="465">
        <v>1146.8034130345218</v>
      </c>
      <c r="Q78" s="465">
        <v>942.36436256736556</v>
      </c>
      <c r="R78" s="465">
        <v>984.98048387441179</v>
      </c>
      <c r="S78" s="465">
        <v>1109.4893820374755</v>
      </c>
      <c r="T78" s="465">
        <v>1430.3095830423388</v>
      </c>
      <c r="U78" s="465">
        <v>1369.5649645254562</v>
      </c>
      <c r="V78" s="465">
        <v>1372.5629104791728</v>
      </c>
      <c r="W78" s="465">
        <v>1313.9260236787825</v>
      </c>
      <c r="X78" s="465">
        <v>1155.8494126784196</v>
      </c>
      <c r="Y78" s="465">
        <v>1161.1836139953398</v>
      </c>
      <c r="Z78" s="465">
        <v>1178.8859620648154</v>
      </c>
      <c r="AA78" s="465">
        <v>1118.225208602496</v>
      </c>
      <c r="AB78" s="465">
        <v>1030.9176704073627</v>
      </c>
      <c r="AC78" s="465">
        <v>1010.5805194228069</v>
      </c>
      <c r="AD78" s="465">
        <v>1024.6302961538488</v>
      </c>
      <c r="AE78" s="465">
        <v>978.29298785771869</v>
      </c>
      <c r="AF78" s="465">
        <v>793.77522981237178</v>
      </c>
      <c r="AG78" s="465">
        <v>894.34771282665167</v>
      </c>
      <c r="AH78" s="465">
        <v>831.82200306774541</v>
      </c>
      <c r="AI78" s="465">
        <v>899.81354081924769</v>
      </c>
      <c r="AJ78" s="465">
        <v>882.52233849603499</v>
      </c>
      <c r="AK78" s="465">
        <v>820.51993036727879</v>
      </c>
      <c r="AL78" s="465">
        <v>748.04185926582738</v>
      </c>
      <c r="AM78" s="465">
        <v>748.90952364344412</v>
      </c>
      <c r="AN78" s="465">
        <v>733.41501588656206</v>
      </c>
      <c r="AO78" s="465">
        <v>791.2121036274176</v>
      </c>
      <c r="AP78" s="465">
        <v>781.48472346641256</v>
      </c>
      <c r="AQ78" s="465">
        <v>708.5885736828626</v>
      </c>
    </row>
    <row r="79" spans="1:43" ht="14.25" customHeight="1" x14ac:dyDescent="0.2">
      <c r="A79" s="464" t="s">
        <v>158</v>
      </c>
      <c r="B79" s="464" t="s">
        <v>1007</v>
      </c>
      <c r="C79" s="464" t="s">
        <v>1008</v>
      </c>
      <c r="D79" s="464" t="s">
        <v>1011</v>
      </c>
      <c r="E79" s="465">
        <v>8003.4628175253038</v>
      </c>
      <c r="F79" s="465">
        <v>6936.935262936634</v>
      </c>
      <c r="G79" s="465">
        <v>5394.6617419303802</v>
      </c>
      <c r="H79" s="465">
        <v>7303.5995979028867</v>
      </c>
      <c r="I79" s="465">
        <v>6264.1350149493828</v>
      </c>
      <c r="J79" s="465">
        <v>4917.1806166983879</v>
      </c>
      <c r="K79" s="465">
        <v>5690.9275169939392</v>
      </c>
      <c r="L79" s="465">
        <v>5337.5746293732036</v>
      </c>
      <c r="M79" s="465">
        <v>5887.2198409171742</v>
      </c>
      <c r="N79" s="465">
        <v>6042.4419933127519</v>
      </c>
      <c r="O79" s="465">
        <v>6242.9541536239622</v>
      </c>
      <c r="P79" s="465">
        <v>6134.1522154212334</v>
      </c>
      <c r="Q79" s="465">
        <v>6309.1242686321148</v>
      </c>
      <c r="R79" s="465">
        <v>6556.0675883647637</v>
      </c>
      <c r="S79" s="465">
        <v>6705.5528779212009</v>
      </c>
      <c r="T79" s="465">
        <v>6621.6490897968515</v>
      </c>
      <c r="U79" s="465">
        <v>6691.2713467317271</v>
      </c>
      <c r="V79" s="465">
        <v>6893.3759569844533</v>
      </c>
      <c r="W79" s="465">
        <v>7047.6388895782766</v>
      </c>
      <c r="X79" s="465">
        <v>7651.3903390949472</v>
      </c>
      <c r="Y79" s="465">
        <v>7740.8373146788654</v>
      </c>
      <c r="Z79" s="465">
        <v>6897.6278729514188</v>
      </c>
      <c r="AA79" s="465">
        <v>6674.5858342568845</v>
      </c>
      <c r="AB79" s="465">
        <v>5993.4935003899518</v>
      </c>
      <c r="AC79" s="465">
        <v>5712.2736382426365</v>
      </c>
      <c r="AD79" s="465">
        <v>5199.8709147369418</v>
      </c>
      <c r="AE79" s="465">
        <v>4938.8314723107451</v>
      </c>
      <c r="AF79" s="465">
        <v>4289.8746961709394</v>
      </c>
      <c r="AG79" s="465">
        <v>3923.1563143101325</v>
      </c>
      <c r="AH79" s="465">
        <v>3528.3770670626814</v>
      </c>
      <c r="AI79" s="465">
        <v>2978.6719800613746</v>
      </c>
      <c r="AJ79" s="465">
        <v>2917.0602700543031</v>
      </c>
      <c r="AK79" s="465">
        <v>3064.3309737101304</v>
      </c>
      <c r="AL79" s="465">
        <v>2859.8842051688807</v>
      </c>
      <c r="AM79" s="465">
        <v>2899.7858775546365</v>
      </c>
      <c r="AN79" s="465">
        <v>3024.2889303403931</v>
      </c>
      <c r="AO79" s="465">
        <v>2926.5752327754749</v>
      </c>
      <c r="AP79" s="465">
        <v>2880.0124607584544</v>
      </c>
      <c r="AQ79" s="465">
        <v>3159.6644737883685</v>
      </c>
    </row>
    <row r="80" spans="1:43" ht="14.25" customHeight="1" x14ac:dyDescent="0.2">
      <c r="A80" s="464" t="s">
        <v>159</v>
      </c>
      <c r="B80" s="464" t="s">
        <v>976</v>
      </c>
      <c r="C80" s="464" t="s">
        <v>977</v>
      </c>
      <c r="D80" s="464" t="s">
        <v>1014</v>
      </c>
      <c r="E80" s="465">
        <v>530.67877907012348</v>
      </c>
      <c r="F80" s="465">
        <v>535.24135445053298</v>
      </c>
      <c r="G80" s="465">
        <v>534.15316433917189</v>
      </c>
      <c r="H80" s="465">
        <v>532.62783429996705</v>
      </c>
      <c r="I80" s="465">
        <v>531.76932765464869</v>
      </c>
      <c r="J80" s="465">
        <v>532.10447045846638</v>
      </c>
      <c r="K80" s="465">
        <v>531.01394929939579</v>
      </c>
      <c r="L80" s="465">
        <v>529.684361073677</v>
      </c>
      <c r="M80" s="465">
        <v>525.98442983011762</v>
      </c>
      <c r="N80" s="465">
        <v>529.21314110560309</v>
      </c>
      <c r="O80" s="465">
        <v>531.70428187035725</v>
      </c>
      <c r="P80" s="465">
        <v>534.12499539730959</v>
      </c>
      <c r="Q80" s="465">
        <v>537.15676236296213</v>
      </c>
      <c r="R80" s="465">
        <v>539.14793552483548</v>
      </c>
      <c r="S80" s="465">
        <v>546.24488278235219</v>
      </c>
      <c r="T80" s="465">
        <v>561.9967342122651</v>
      </c>
      <c r="U80" s="465">
        <v>575.66475015548497</v>
      </c>
      <c r="V80" s="465">
        <v>585.49019836109346</v>
      </c>
      <c r="W80" s="465">
        <v>595.3559521819725</v>
      </c>
      <c r="X80" s="465">
        <v>610.0366888912439</v>
      </c>
      <c r="Y80" s="465">
        <v>636.66728193859035</v>
      </c>
      <c r="Z80" s="465">
        <v>683.72633552207094</v>
      </c>
      <c r="AA80" s="465">
        <v>736.62372608352234</v>
      </c>
      <c r="AB80" s="465">
        <v>768.00221916965802</v>
      </c>
      <c r="AC80" s="465">
        <v>571.53892274236216</v>
      </c>
      <c r="AD80" s="465">
        <v>712.47335281218329</v>
      </c>
      <c r="AE80" s="465">
        <v>674.33813719608418</v>
      </c>
      <c r="AF80" s="465">
        <v>646.82394549759351</v>
      </c>
      <c r="AG80" s="465">
        <v>628.60488805347654</v>
      </c>
      <c r="AH80" s="465">
        <v>615.27459437485527</v>
      </c>
      <c r="AI80" s="465">
        <v>605.36612223631516</v>
      </c>
      <c r="AJ80" s="465">
        <v>598.34699396519761</v>
      </c>
      <c r="AK80" s="465">
        <v>593.25759789214385</v>
      </c>
      <c r="AL80" s="465">
        <v>594.40709373174207</v>
      </c>
      <c r="AM80" s="465">
        <v>604.71261830159369</v>
      </c>
      <c r="AN80" s="465">
        <v>609.44302095037051</v>
      </c>
      <c r="AO80" s="465">
        <v>635.32834182515796</v>
      </c>
      <c r="AP80" s="465">
        <v>656.3868140999607</v>
      </c>
      <c r="AQ80" s="465">
        <v>672.91216854899767</v>
      </c>
    </row>
    <row r="81" spans="1:43" ht="14.25" customHeight="1" x14ac:dyDescent="0.2">
      <c r="A81" s="464" t="s">
        <v>159</v>
      </c>
      <c r="B81" s="464" t="s">
        <v>1644</v>
      </c>
      <c r="C81" s="464" t="s">
        <v>1642</v>
      </c>
      <c r="D81" s="464" t="s">
        <v>1014</v>
      </c>
      <c r="E81" s="465">
        <v>195.30958210777163</v>
      </c>
      <c r="F81" s="465">
        <v>208.1440636436763</v>
      </c>
      <c r="G81" s="465">
        <v>222.62536684668481</v>
      </c>
      <c r="H81" s="465">
        <v>237.4217593298859</v>
      </c>
      <c r="I81" s="465">
        <v>237.47216343435406</v>
      </c>
      <c r="J81" s="465">
        <v>214.85492789164709</v>
      </c>
      <c r="K81" s="465">
        <v>203.31190036690498</v>
      </c>
      <c r="L81" s="465">
        <v>198.62214382521802</v>
      </c>
      <c r="M81" s="465">
        <v>192.30636420786664</v>
      </c>
      <c r="N81" s="465">
        <v>198.75021782090835</v>
      </c>
      <c r="O81" s="465">
        <v>205.32264221566936</v>
      </c>
      <c r="P81" s="465">
        <v>221.11344741395806</v>
      </c>
      <c r="Q81" s="465">
        <v>224.49189575708291</v>
      </c>
      <c r="R81" s="465">
        <v>204.02975324413347</v>
      </c>
      <c r="S81" s="465">
        <v>188.22085223183268</v>
      </c>
      <c r="T81" s="465">
        <v>169.70438049713363</v>
      </c>
      <c r="U81" s="465">
        <v>181.47356051046151</v>
      </c>
      <c r="V81" s="465">
        <v>154.19014842808457</v>
      </c>
      <c r="W81" s="465">
        <v>153.19895312472156</v>
      </c>
      <c r="X81" s="465">
        <v>142.16103423517646</v>
      </c>
      <c r="Y81" s="465">
        <v>155.66231331098197</v>
      </c>
      <c r="Z81" s="465">
        <v>161.87446992940491</v>
      </c>
      <c r="AA81" s="465">
        <v>179.66803226923116</v>
      </c>
      <c r="AB81" s="465">
        <v>181.04267679655925</v>
      </c>
      <c r="AC81" s="465">
        <v>172.6007790105744</v>
      </c>
      <c r="AD81" s="465">
        <v>179.23159538517621</v>
      </c>
      <c r="AE81" s="465">
        <v>170.60571053928737</v>
      </c>
      <c r="AF81" s="465">
        <v>148.98412488435466</v>
      </c>
      <c r="AG81" s="465">
        <v>144.29203857142807</v>
      </c>
      <c r="AH81" s="465">
        <v>139.5680718420295</v>
      </c>
      <c r="AI81" s="465">
        <v>131.27870098178155</v>
      </c>
      <c r="AJ81" s="465">
        <v>137.06955045722898</v>
      </c>
      <c r="AK81" s="465">
        <v>139.52868731135902</v>
      </c>
      <c r="AL81" s="465">
        <v>140.38572508362356</v>
      </c>
      <c r="AM81" s="465">
        <v>142.83014116643554</v>
      </c>
      <c r="AN81" s="465">
        <v>75.689062999569614</v>
      </c>
      <c r="AO81" s="465">
        <v>82.711176191050242</v>
      </c>
      <c r="AP81" s="465">
        <v>117.84073798653628</v>
      </c>
      <c r="AQ81" s="465">
        <v>121.97874225835152</v>
      </c>
    </row>
    <row r="82" spans="1:43" ht="14.25" customHeight="1" x14ac:dyDescent="0.2">
      <c r="A82" s="464" t="s">
        <v>159</v>
      </c>
      <c r="B82" s="464" t="s">
        <v>1644</v>
      </c>
      <c r="C82" s="464" t="s">
        <v>1643</v>
      </c>
      <c r="D82" s="464" t="s">
        <v>1014</v>
      </c>
      <c r="E82" s="465">
        <v>1451.8783716529697</v>
      </c>
      <c r="F82" s="465">
        <v>1536.1850462965463</v>
      </c>
      <c r="G82" s="465">
        <v>1658.2966444343847</v>
      </c>
      <c r="H82" s="465">
        <v>1757.9978554877002</v>
      </c>
      <c r="I82" s="465">
        <v>1833.672615408434</v>
      </c>
      <c r="J82" s="465">
        <v>1763.9405888908386</v>
      </c>
      <c r="K82" s="465">
        <v>1628.0101282629848</v>
      </c>
      <c r="L82" s="465">
        <v>1687.8881487146634</v>
      </c>
      <c r="M82" s="465">
        <v>1656.5704240921102</v>
      </c>
      <c r="N82" s="465">
        <v>1815.1935304584017</v>
      </c>
      <c r="O82" s="465">
        <v>1860.363402934277</v>
      </c>
      <c r="P82" s="465">
        <v>1954.8344445542994</v>
      </c>
      <c r="Q82" s="465">
        <v>1997.9095878220708</v>
      </c>
      <c r="R82" s="465">
        <v>2148.7355669502895</v>
      </c>
      <c r="S82" s="465">
        <v>2275.9062146620809</v>
      </c>
      <c r="T82" s="465">
        <v>2334.1289426583048</v>
      </c>
      <c r="U82" s="465">
        <v>2364.9595594895386</v>
      </c>
      <c r="V82" s="465">
        <v>2045.0969735719154</v>
      </c>
      <c r="W82" s="465">
        <v>2125.4839208752783</v>
      </c>
      <c r="X82" s="465">
        <v>2433.3162717648238</v>
      </c>
      <c r="Y82" s="465">
        <v>2553.1785209670179</v>
      </c>
      <c r="Z82" s="465">
        <v>2562.6335206885956</v>
      </c>
      <c r="AA82" s="465">
        <v>2628.4366106827683</v>
      </c>
      <c r="AB82" s="465">
        <v>2628.2994559854405</v>
      </c>
      <c r="AC82" s="465">
        <v>2296.7697036453355</v>
      </c>
      <c r="AD82" s="465">
        <v>2397.3016449588235</v>
      </c>
      <c r="AE82" s="465">
        <v>2467.2293069947123</v>
      </c>
      <c r="AF82" s="465">
        <v>2493.160184353645</v>
      </c>
      <c r="AG82" s="465">
        <v>2469.3329937585722</v>
      </c>
      <c r="AH82" s="465">
        <v>2677.4642754419701</v>
      </c>
      <c r="AI82" s="465">
        <v>2622.2011103402187</v>
      </c>
      <c r="AJ82" s="465">
        <v>2819.7064134707707</v>
      </c>
      <c r="AK82" s="465">
        <v>2903.4007460726411</v>
      </c>
      <c r="AL82" s="465">
        <v>3038.1664406983764</v>
      </c>
      <c r="AM82" s="465">
        <v>3104.6891796495647</v>
      </c>
      <c r="AN82" s="465">
        <v>978.77560429642983</v>
      </c>
      <c r="AO82" s="465">
        <v>1260.7041667089497</v>
      </c>
      <c r="AP82" s="465">
        <v>2168.6110768094636</v>
      </c>
      <c r="AQ82" s="465">
        <v>2486.9576694516481</v>
      </c>
    </row>
    <row r="83" spans="1:43" ht="14.25" customHeight="1" x14ac:dyDescent="0.2">
      <c r="A83" s="464" t="s">
        <v>159</v>
      </c>
      <c r="B83" s="464" t="s">
        <v>986</v>
      </c>
      <c r="C83" s="464" t="s">
        <v>987</v>
      </c>
      <c r="D83" s="464" t="s">
        <v>1014</v>
      </c>
      <c r="E83" s="465">
        <v>4645.6743441781182</v>
      </c>
      <c r="F83" s="465">
        <v>4699.4915700824567</v>
      </c>
      <c r="G83" s="465">
        <v>4725.692591914928</v>
      </c>
      <c r="H83" s="465">
        <v>4785.5273843384111</v>
      </c>
      <c r="I83" s="465">
        <v>4747.2105161909476</v>
      </c>
      <c r="J83" s="465">
        <v>5042.7432292362737</v>
      </c>
      <c r="K83" s="465">
        <v>5389.4871836158418</v>
      </c>
      <c r="L83" s="465">
        <v>5637.8156209857034</v>
      </c>
      <c r="M83" s="465">
        <v>5780.0668818894865</v>
      </c>
      <c r="N83" s="465">
        <v>5986.2772228230624</v>
      </c>
      <c r="O83" s="465">
        <v>6042.2016399646691</v>
      </c>
      <c r="P83" s="465">
        <v>6106.4134917477732</v>
      </c>
      <c r="Q83" s="465">
        <v>6262.3921076271672</v>
      </c>
      <c r="R83" s="465">
        <v>6378.2017716562559</v>
      </c>
      <c r="S83" s="465">
        <v>6400.272685172702</v>
      </c>
      <c r="T83" s="465">
        <v>6368.2808310284736</v>
      </c>
      <c r="U83" s="465">
        <v>6271.1416101695295</v>
      </c>
      <c r="V83" s="465">
        <v>6368.7458782528356</v>
      </c>
      <c r="W83" s="465">
        <v>6527.3899403841879</v>
      </c>
      <c r="X83" s="465">
        <v>6584.4114283463296</v>
      </c>
      <c r="Y83" s="465">
        <v>6505.2509076644028</v>
      </c>
      <c r="Z83" s="465">
        <v>6560.9336267994349</v>
      </c>
      <c r="AA83" s="465">
        <v>6786.6351083492573</v>
      </c>
      <c r="AB83" s="465">
        <v>6715.2737084760865</v>
      </c>
      <c r="AC83" s="465">
        <v>6566.8551514248466</v>
      </c>
      <c r="AD83" s="465">
        <v>6444.665995661363</v>
      </c>
      <c r="AE83" s="465">
        <v>6306.2142076555929</v>
      </c>
      <c r="AF83" s="465">
        <v>6208.0799939015742</v>
      </c>
      <c r="AG83" s="465">
        <v>6210.7787363786429</v>
      </c>
      <c r="AH83" s="465">
        <v>6263.0561632385798</v>
      </c>
      <c r="AI83" s="465">
        <v>6415.4789584112004</v>
      </c>
      <c r="AJ83" s="465">
        <v>6464.0476329225485</v>
      </c>
      <c r="AK83" s="465">
        <v>6553.8951156562152</v>
      </c>
      <c r="AL83" s="465">
        <v>6712.6943296583486</v>
      </c>
      <c r="AM83" s="465">
        <v>6671.5539394756634</v>
      </c>
      <c r="AN83" s="465">
        <v>5904.0467541391399</v>
      </c>
      <c r="AO83" s="465">
        <v>5920.5315709474744</v>
      </c>
      <c r="AP83" s="465">
        <v>5850.3502850876375</v>
      </c>
      <c r="AQ83" s="465">
        <v>5792.1919892070555</v>
      </c>
    </row>
    <row r="84" spans="1:43" ht="14.25" customHeight="1" x14ac:dyDescent="0.2">
      <c r="A84" s="464" t="s">
        <v>159</v>
      </c>
      <c r="B84" s="464" t="s">
        <v>988</v>
      </c>
      <c r="C84" s="464" t="s">
        <v>989</v>
      </c>
      <c r="D84" s="464" t="s">
        <v>1014</v>
      </c>
      <c r="E84" s="465">
        <v>1085.3791683535928</v>
      </c>
      <c r="F84" s="465">
        <v>1175.6536422522365</v>
      </c>
      <c r="G84" s="465">
        <v>1208.45859423705</v>
      </c>
      <c r="H84" s="465">
        <v>1234.4194459350078</v>
      </c>
      <c r="I84" s="465">
        <v>1271.3901399834917</v>
      </c>
      <c r="J84" s="465">
        <v>1356.6773246240864</v>
      </c>
      <c r="K84" s="465">
        <v>1452.0226249391212</v>
      </c>
      <c r="L84" s="465">
        <v>1454.6976042997667</v>
      </c>
      <c r="M84" s="465">
        <v>1486.4981925603515</v>
      </c>
      <c r="N84" s="465">
        <v>1542.3949410066298</v>
      </c>
      <c r="O84" s="465">
        <v>1532.2200704257166</v>
      </c>
      <c r="P84" s="465">
        <v>1552.9336076754678</v>
      </c>
      <c r="Q84" s="465">
        <v>1569.8562576213592</v>
      </c>
      <c r="R84" s="465">
        <v>1604.3232592179356</v>
      </c>
      <c r="S84" s="465">
        <v>1651.2155620679641</v>
      </c>
      <c r="T84" s="465">
        <v>1689.6833555715109</v>
      </c>
      <c r="U84" s="465">
        <v>1749.323344058349</v>
      </c>
      <c r="V84" s="465">
        <v>1759.9093013584052</v>
      </c>
      <c r="W84" s="465">
        <v>1827.8560694301825</v>
      </c>
      <c r="X84" s="465">
        <v>1955.2379046423612</v>
      </c>
      <c r="Y84" s="465">
        <v>2060.950645472401</v>
      </c>
      <c r="Z84" s="465">
        <v>2257.3850843660994</v>
      </c>
      <c r="AA84" s="465">
        <v>2458.3555578820851</v>
      </c>
      <c r="AB84" s="465">
        <v>2433.1434797040861</v>
      </c>
      <c r="AC84" s="465">
        <v>2243.0459947405388</v>
      </c>
      <c r="AD84" s="465">
        <v>2171.6020519757058</v>
      </c>
      <c r="AE84" s="465">
        <v>1975.2348518525405</v>
      </c>
      <c r="AF84" s="465">
        <v>1836.2759727157159</v>
      </c>
      <c r="AG84" s="465">
        <v>1741.0638546233019</v>
      </c>
      <c r="AH84" s="465">
        <v>1663.7530159667081</v>
      </c>
      <c r="AI84" s="465">
        <v>1679.8370269877562</v>
      </c>
      <c r="AJ84" s="465">
        <v>1669.5819649749365</v>
      </c>
      <c r="AK84" s="465">
        <v>1682.5043377673335</v>
      </c>
      <c r="AL84" s="465">
        <v>1698.2946401513441</v>
      </c>
      <c r="AM84" s="465">
        <v>1616.1835506555703</v>
      </c>
      <c r="AN84" s="465">
        <v>1501.1721300343634</v>
      </c>
      <c r="AO84" s="465">
        <v>1540.255132134261</v>
      </c>
      <c r="AP84" s="465">
        <v>1630.276554894047</v>
      </c>
      <c r="AQ84" s="465">
        <v>1631.0970671518905</v>
      </c>
    </row>
    <row r="85" spans="1:43" ht="14.25" customHeight="1" x14ac:dyDescent="0.2">
      <c r="A85" s="464" t="s">
        <v>159</v>
      </c>
      <c r="B85" s="464" t="s">
        <v>990</v>
      </c>
      <c r="C85" s="464" t="s">
        <v>991</v>
      </c>
      <c r="D85" s="464" t="s">
        <v>1014</v>
      </c>
      <c r="E85" s="465">
        <v>2455.1618092890549</v>
      </c>
      <c r="F85" s="465">
        <v>2776.6020795937147</v>
      </c>
      <c r="G85" s="465">
        <v>2727.9312888882118</v>
      </c>
      <c r="H85" s="465">
        <v>2696.614257168681</v>
      </c>
      <c r="I85" s="465">
        <v>2790.7454397802994</v>
      </c>
      <c r="J85" s="465">
        <v>2890.8598828583713</v>
      </c>
      <c r="K85" s="465">
        <v>2859.4350694452451</v>
      </c>
      <c r="L85" s="465">
        <v>2776.066059960518</v>
      </c>
      <c r="M85" s="465">
        <v>2721.5222894883318</v>
      </c>
      <c r="N85" s="465">
        <v>2949.0522704973582</v>
      </c>
      <c r="O85" s="465">
        <v>2992.9806874110886</v>
      </c>
      <c r="P85" s="465">
        <v>3079.1495748128145</v>
      </c>
      <c r="Q85" s="465">
        <v>3109.0256003215736</v>
      </c>
      <c r="R85" s="465">
        <v>3137.4973291141578</v>
      </c>
      <c r="S85" s="465">
        <v>3210.9362781734608</v>
      </c>
      <c r="T85" s="465">
        <v>3091.1240553394177</v>
      </c>
      <c r="U85" s="465">
        <v>3159.524475802436</v>
      </c>
      <c r="V85" s="465">
        <v>3185.6679738616685</v>
      </c>
      <c r="W85" s="465">
        <v>3424.3152221493765</v>
      </c>
      <c r="X85" s="465">
        <v>3557.0656117984754</v>
      </c>
      <c r="Y85" s="465">
        <v>3632.0053763092938</v>
      </c>
      <c r="Z85" s="465">
        <v>3753.932022831646</v>
      </c>
      <c r="AA85" s="465">
        <v>3918.40590605742</v>
      </c>
      <c r="AB85" s="465">
        <v>3701.3398826334628</v>
      </c>
      <c r="AC85" s="465">
        <v>3340.1362709969371</v>
      </c>
      <c r="AD85" s="465">
        <v>3464.8619513249037</v>
      </c>
      <c r="AE85" s="465">
        <v>3510.9810665402688</v>
      </c>
      <c r="AF85" s="465">
        <v>3211.8594452599255</v>
      </c>
      <c r="AG85" s="465">
        <v>3114.6668139437488</v>
      </c>
      <c r="AH85" s="465">
        <v>3353.3968070645851</v>
      </c>
      <c r="AI85" s="465">
        <v>3404.8377453139428</v>
      </c>
      <c r="AJ85" s="465">
        <v>3564.4239245115796</v>
      </c>
      <c r="AK85" s="465">
        <v>3633.9600948555212</v>
      </c>
      <c r="AL85" s="465">
        <v>3749.8457775852412</v>
      </c>
      <c r="AM85" s="465">
        <v>3674.886457698457</v>
      </c>
      <c r="AN85" s="465">
        <v>3585.8006945638745</v>
      </c>
      <c r="AO85" s="465">
        <v>3671.5723270536596</v>
      </c>
      <c r="AP85" s="465">
        <v>3516.5396498684154</v>
      </c>
      <c r="AQ85" s="465">
        <v>3477.3778879108759</v>
      </c>
    </row>
    <row r="86" spans="1:43" ht="14.25" customHeight="1" x14ac:dyDescent="0.2">
      <c r="A86" s="464" t="s">
        <v>159</v>
      </c>
      <c r="B86" s="464" t="s">
        <v>992</v>
      </c>
      <c r="C86" s="464" t="s">
        <v>993</v>
      </c>
      <c r="D86" s="464" t="s">
        <v>1014</v>
      </c>
      <c r="E86" s="465">
        <v>49.303896551855267</v>
      </c>
      <c r="F86" s="465">
        <v>47.559932874307577</v>
      </c>
      <c r="G86" s="465">
        <v>45.573323950778871</v>
      </c>
      <c r="H86" s="465">
        <v>45.094889484037679</v>
      </c>
      <c r="I86" s="465">
        <v>43.928843868802772</v>
      </c>
      <c r="J86" s="465">
        <v>46.386631705468879</v>
      </c>
      <c r="K86" s="465">
        <v>47.670896120667443</v>
      </c>
      <c r="L86" s="465">
        <v>50.033645802685001</v>
      </c>
      <c r="M86" s="465">
        <v>52.039199836565459</v>
      </c>
      <c r="N86" s="465">
        <v>54.434163554752828</v>
      </c>
      <c r="O86" s="465">
        <v>57.380210726838982</v>
      </c>
      <c r="P86" s="465">
        <v>60.395595117378448</v>
      </c>
      <c r="Q86" s="465">
        <v>66.361595827462878</v>
      </c>
      <c r="R86" s="465">
        <v>72.157311811688231</v>
      </c>
      <c r="S86" s="465">
        <v>72.332860751525914</v>
      </c>
      <c r="T86" s="465">
        <v>72.208878172676251</v>
      </c>
      <c r="U86" s="465">
        <v>67.968630671317115</v>
      </c>
      <c r="V86" s="465">
        <v>70.225600497805189</v>
      </c>
      <c r="W86" s="465">
        <v>70.519159654962323</v>
      </c>
      <c r="X86" s="465">
        <v>69.65162176871911</v>
      </c>
      <c r="Y86" s="465">
        <v>70.272856681035975</v>
      </c>
      <c r="Z86" s="465">
        <v>72.681252934036294</v>
      </c>
      <c r="AA86" s="465">
        <v>76.368613075544943</v>
      </c>
      <c r="AB86" s="465">
        <v>76.155017175548707</v>
      </c>
      <c r="AC86" s="465">
        <v>73.210181300579364</v>
      </c>
      <c r="AD86" s="465">
        <v>71.394226657822813</v>
      </c>
      <c r="AE86" s="465">
        <v>68.767766077128783</v>
      </c>
      <c r="AF86" s="465">
        <v>68.832476678716219</v>
      </c>
      <c r="AG86" s="465">
        <v>69.187548511342612</v>
      </c>
      <c r="AH86" s="465">
        <v>70.200879830719842</v>
      </c>
      <c r="AI86" s="465">
        <v>70.345376195245024</v>
      </c>
      <c r="AJ86" s="465">
        <v>69.787405248712901</v>
      </c>
      <c r="AK86" s="465">
        <v>70.568755755835298</v>
      </c>
      <c r="AL86" s="465">
        <v>70.973016686077941</v>
      </c>
      <c r="AM86" s="465">
        <v>69.855269862615586</v>
      </c>
      <c r="AN86" s="465">
        <v>67.396835111493999</v>
      </c>
      <c r="AO86" s="465">
        <v>67.179525594403856</v>
      </c>
      <c r="AP86" s="465">
        <v>65.584163178678665</v>
      </c>
      <c r="AQ86" s="465">
        <v>64.809001943933367</v>
      </c>
    </row>
    <row r="87" spans="1:43" ht="14.25" customHeight="1" x14ac:dyDescent="0.2">
      <c r="A87" s="464" t="s">
        <v>159</v>
      </c>
      <c r="B87" s="464" t="s">
        <v>994</v>
      </c>
      <c r="C87" s="464" t="s">
        <v>917</v>
      </c>
      <c r="D87" s="464" t="s">
        <v>1014</v>
      </c>
      <c r="E87" s="465">
        <v>364.38695747999992</v>
      </c>
      <c r="F87" s="465">
        <v>366.72052208999997</v>
      </c>
      <c r="G87" s="465">
        <v>326.41722790200004</v>
      </c>
      <c r="H87" s="465">
        <v>338.05837025699998</v>
      </c>
      <c r="I87" s="465">
        <v>311.21516147099999</v>
      </c>
      <c r="J87" s="465">
        <v>297.14649507299998</v>
      </c>
      <c r="K87" s="465">
        <v>302.26414263600003</v>
      </c>
      <c r="L87" s="465">
        <v>319.67711760599997</v>
      </c>
      <c r="M87" s="465">
        <v>331.79753242800001</v>
      </c>
      <c r="N87" s="465">
        <v>300.70584134999996</v>
      </c>
      <c r="O87" s="465">
        <v>303.340348656</v>
      </c>
      <c r="P87" s="465">
        <v>301.04414572799993</v>
      </c>
      <c r="Q87" s="465">
        <v>293.10099056999996</v>
      </c>
      <c r="R87" s="465">
        <v>247.31269715880001</v>
      </c>
      <c r="S87" s="465">
        <v>232.32791476439994</v>
      </c>
      <c r="T87" s="465">
        <v>228.13387669799991</v>
      </c>
      <c r="U87" s="465">
        <v>211.46935282200002</v>
      </c>
      <c r="V87" s="465">
        <v>210.78363557159997</v>
      </c>
      <c r="W87" s="465">
        <v>218.59762284359999</v>
      </c>
      <c r="X87" s="465">
        <v>216.49794599159989</v>
      </c>
      <c r="Y87" s="465">
        <v>232.4342275164</v>
      </c>
      <c r="Z87" s="465">
        <v>227.07074917799997</v>
      </c>
      <c r="AA87" s="465">
        <v>227.89733082479998</v>
      </c>
      <c r="AB87" s="465">
        <v>237.01364930880004</v>
      </c>
      <c r="AC87" s="465">
        <v>230.51262452399996</v>
      </c>
      <c r="AD87" s="465">
        <v>242.51267640599997</v>
      </c>
      <c r="AE87" s="465">
        <v>249.7180231728</v>
      </c>
      <c r="AF87" s="465">
        <v>249.66220897799997</v>
      </c>
      <c r="AG87" s="465">
        <v>248.12598971159994</v>
      </c>
      <c r="AH87" s="465">
        <v>252.46780469566636</v>
      </c>
      <c r="AI87" s="465">
        <v>248.64280722495045</v>
      </c>
      <c r="AJ87" s="465">
        <v>253.82853613859049</v>
      </c>
      <c r="AK87" s="465">
        <v>244.2834458048784</v>
      </c>
      <c r="AL87" s="465">
        <v>224.10534745775988</v>
      </c>
      <c r="AM87" s="465">
        <v>223.64139782916763</v>
      </c>
      <c r="AN87" s="465">
        <v>196.41672001423478</v>
      </c>
      <c r="AO87" s="465">
        <v>184.47077178269993</v>
      </c>
      <c r="AP87" s="465">
        <v>179.86770965563073</v>
      </c>
      <c r="AQ87" s="465">
        <v>174.51033880410012</v>
      </c>
    </row>
    <row r="88" spans="1:43" ht="14.25" customHeight="1" x14ac:dyDescent="0.2">
      <c r="A88" s="464" t="s">
        <v>159</v>
      </c>
      <c r="B88" s="464" t="s">
        <v>1645</v>
      </c>
      <c r="C88" s="464" t="s">
        <v>996</v>
      </c>
      <c r="D88" s="464" t="s">
        <v>1014</v>
      </c>
      <c r="E88" s="465">
        <v>1238.7561514455435</v>
      </c>
      <c r="F88" s="465">
        <v>1455.1694103489438</v>
      </c>
      <c r="G88" s="465">
        <v>2180.0348581359435</v>
      </c>
      <c r="H88" s="465">
        <v>2787.2961314169434</v>
      </c>
      <c r="I88" s="465">
        <v>2854.9644346779432</v>
      </c>
      <c r="J88" s="465">
        <v>3006.1767789609353</v>
      </c>
      <c r="K88" s="465">
        <v>2674.2913648726935</v>
      </c>
      <c r="L88" s="465">
        <v>2798.8474705183189</v>
      </c>
      <c r="M88" s="465">
        <v>4215.9698570335722</v>
      </c>
      <c r="N88" s="465">
        <v>4746.5031899528012</v>
      </c>
      <c r="O88" s="465">
        <v>4978.9493979260296</v>
      </c>
      <c r="P88" s="465">
        <v>4728.1377057719992</v>
      </c>
      <c r="Q88" s="465">
        <v>4328.5613983716003</v>
      </c>
      <c r="R88" s="465">
        <v>4340.0770334219997</v>
      </c>
      <c r="S88" s="465">
        <v>4056.2719650443987</v>
      </c>
      <c r="T88" s="465">
        <v>4023.6378138834734</v>
      </c>
      <c r="U88" s="465">
        <v>3306.5063524795482</v>
      </c>
      <c r="V88" s="465">
        <v>2693.505345542324</v>
      </c>
      <c r="W88" s="465">
        <v>2853.4524406168871</v>
      </c>
      <c r="X88" s="465">
        <v>2297.9684957465988</v>
      </c>
      <c r="Y88" s="465">
        <v>2351.7987012422332</v>
      </c>
      <c r="Z88" s="465">
        <v>3135.7242310322326</v>
      </c>
      <c r="AA88" s="465">
        <v>3291.1061386065953</v>
      </c>
      <c r="AB88" s="465">
        <v>2815.4699925635787</v>
      </c>
      <c r="AC88" s="465">
        <v>1501.8356980803399</v>
      </c>
      <c r="AD88" s="465">
        <v>2078.8282679290423</v>
      </c>
      <c r="AE88" s="465">
        <v>2111.3346526591813</v>
      </c>
      <c r="AF88" s="465">
        <v>1518.2099317292532</v>
      </c>
      <c r="AG88" s="465">
        <v>1883.1567485196902</v>
      </c>
      <c r="AH88" s="465">
        <v>2241.5094725094696</v>
      </c>
      <c r="AI88" s="465">
        <v>2293.2263865749328</v>
      </c>
      <c r="AJ88" s="465">
        <v>1968.8480531963569</v>
      </c>
      <c r="AK88" s="465">
        <v>1499.6130782257014</v>
      </c>
      <c r="AL88" s="465">
        <v>1719.4852737844672</v>
      </c>
      <c r="AM88" s="465">
        <v>2214.7012464224531</v>
      </c>
      <c r="AN88" s="465">
        <v>1619.7597353884159</v>
      </c>
      <c r="AO88" s="465">
        <v>1361.1261225767785</v>
      </c>
      <c r="AP88" s="465">
        <v>1546.5779472718359</v>
      </c>
      <c r="AQ88" s="465">
        <v>1598.15896542369</v>
      </c>
    </row>
    <row r="89" spans="1:43" ht="14.25" customHeight="1" x14ac:dyDescent="0.2">
      <c r="A89" s="464" t="s">
        <v>159</v>
      </c>
      <c r="B89" s="464" t="s">
        <v>1645</v>
      </c>
      <c r="C89" s="464" t="s">
        <v>998</v>
      </c>
      <c r="D89" s="464" t="s">
        <v>1014</v>
      </c>
      <c r="E89" s="465">
        <v>689.22874937583515</v>
      </c>
      <c r="F89" s="465">
        <v>689.22874937583515</v>
      </c>
      <c r="G89" s="465">
        <v>720.54881323341328</v>
      </c>
      <c r="H89" s="465">
        <v>689.22874937583515</v>
      </c>
      <c r="I89" s="465">
        <v>744.4152532334133</v>
      </c>
      <c r="J89" s="465">
        <v>714.53002123341332</v>
      </c>
      <c r="K89" s="465">
        <v>809.72994100467304</v>
      </c>
      <c r="L89" s="465">
        <v>818.0439146065745</v>
      </c>
      <c r="M89" s="465">
        <v>735.3890927272912</v>
      </c>
      <c r="N89" s="465">
        <v>687.24000347973742</v>
      </c>
      <c r="O89" s="465">
        <v>717.151491965324</v>
      </c>
      <c r="P89" s="465">
        <v>789.10985960161497</v>
      </c>
      <c r="Q89" s="465">
        <v>781.64970256354184</v>
      </c>
      <c r="R89" s="465">
        <v>672.35543945859683</v>
      </c>
      <c r="S89" s="465">
        <v>592.85580352108548</v>
      </c>
      <c r="T89" s="465">
        <v>598.58268760170631</v>
      </c>
      <c r="U89" s="465">
        <v>633.02877417353488</v>
      </c>
      <c r="V89" s="465">
        <v>688.64692764386041</v>
      </c>
      <c r="W89" s="465">
        <v>684.5322804767186</v>
      </c>
      <c r="X89" s="465">
        <v>611.4588917820995</v>
      </c>
      <c r="Y89" s="465">
        <v>698.64672414751135</v>
      </c>
      <c r="Z89" s="465">
        <v>650.55780534096709</v>
      </c>
      <c r="AA89" s="465">
        <v>588.61201485260415</v>
      </c>
      <c r="AB89" s="465">
        <v>722.14072613212147</v>
      </c>
      <c r="AC89" s="465">
        <v>676.66479922256917</v>
      </c>
      <c r="AD89" s="465">
        <v>604.71441021793271</v>
      </c>
      <c r="AE89" s="465">
        <v>588.0538165761227</v>
      </c>
      <c r="AF89" s="465">
        <v>575.11007345416692</v>
      </c>
      <c r="AG89" s="465">
        <v>567.55843853420947</v>
      </c>
      <c r="AH89" s="465">
        <v>458.64745305195902</v>
      </c>
      <c r="AI89" s="465">
        <v>431.05587544184277</v>
      </c>
      <c r="AJ89" s="465">
        <v>489.37237271406326</v>
      </c>
      <c r="AK89" s="465">
        <v>507.96347311001739</v>
      </c>
      <c r="AL89" s="465">
        <v>483.20900943139668</v>
      </c>
      <c r="AM89" s="465">
        <v>479.32882606259341</v>
      </c>
      <c r="AN89" s="465">
        <v>479.13564574233754</v>
      </c>
      <c r="AO89" s="465">
        <v>544.03020634310781</v>
      </c>
      <c r="AP89" s="465">
        <v>495.10767344770909</v>
      </c>
      <c r="AQ89" s="465">
        <v>462.78516717039832</v>
      </c>
    </row>
    <row r="90" spans="1:43" ht="14.25" customHeight="1" x14ac:dyDescent="0.2">
      <c r="A90" s="464" t="s">
        <v>159</v>
      </c>
      <c r="B90" s="464" t="s">
        <v>999</v>
      </c>
      <c r="C90" s="464" t="s">
        <v>1000</v>
      </c>
      <c r="D90" s="464" t="s">
        <v>1014</v>
      </c>
      <c r="E90" s="465">
        <v>149.00039484883473</v>
      </c>
      <c r="F90" s="465">
        <v>151.1712636735457</v>
      </c>
      <c r="G90" s="465">
        <v>152.30982495793407</v>
      </c>
      <c r="H90" s="465">
        <v>153.16879140251899</v>
      </c>
      <c r="I90" s="465">
        <v>152.89829229962126</v>
      </c>
      <c r="J90" s="465">
        <v>151.77536060766982</v>
      </c>
      <c r="K90" s="465">
        <v>149.76071892800354</v>
      </c>
      <c r="L90" s="465">
        <v>147.17375208518888</v>
      </c>
      <c r="M90" s="465">
        <v>144.90447245864857</v>
      </c>
      <c r="N90" s="465">
        <v>142.91765295121627</v>
      </c>
      <c r="O90" s="465">
        <v>144.53320369024914</v>
      </c>
      <c r="P90" s="465">
        <v>145.52128550024537</v>
      </c>
      <c r="Q90" s="465">
        <v>148.59826589292837</v>
      </c>
      <c r="R90" s="465">
        <v>151.57031444973927</v>
      </c>
      <c r="S90" s="465">
        <v>155.18074624373159</v>
      </c>
      <c r="T90" s="465">
        <v>158.64976609496279</v>
      </c>
      <c r="U90" s="465">
        <v>163.76377496448649</v>
      </c>
      <c r="V90" s="465">
        <v>169.86868044588869</v>
      </c>
      <c r="W90" s="465">
        <v>178.71564815721439</v>
      </c>
      <c r="X90" s="465">
        <v>191.06292547636932</v>
      </c>
      <c r="Y90" s="465">
        <v>204.84901748367633</v>
      </c>
      <c r="Z90" s="465">
        <v>217.01334604058152</v>
      </c>
      <c r="AA90" s="465">
        <v>239.14944109451525</v>
      </c>
      <c r="AB90" s="465">
        <v>247.25932823041143</v>
      </c>
      <c r="AC90" s="465">
        <v>220.42814659956849</v>
      </c>
      <c r="AD90" s="465">
        <v>235.91560855694749</v>
      </c>
      <c r="AE90" s="465">
        <v>228.88973007292262</v>
      </c>
      <c r="AF90" s="465">
        <v>222.17223628667466</v>
      </c>
      <c r="AG90" s="465">
        <v>219.04763101024483</v>
      </c>
      <c r="AH90" s="465">
        <v>216.24612178837205</v>
      </c>
      <c r="AI90" s="465">
        <v>213.29477126715926</v>
      </c>
      <c r="AJ90" s="465">
        <v>211.01163567581668</v>
      </c>
      <c r="AK90" s="465">
        <v>211.56203816920487</v>
      </c>
      <c r="AL90" s="465">
        <v>208.43049109249876</v>
      </c>
      <c r="AM90" s="465">
        <v>184.61870760721072</v>
      </c>
      <c r="AN90" s="465">
        <v>176.47155929258867</v>
      </c>
      <c r="AO90" s="465">
        <v>174.04515660552755</v>
      </c>
      <c r="AP90" s="465">
        <v>174.60457330509288</v>
      </c>
      <c r="AQ90" s="465">
        <v>170.10852767029874</v>
      </c>
    </row>
    <row r="91" spans="1:43" ht="14.25" customHeight="1" x14ac:dyDescent="0.2">
      <c r="A91" s="464" t="s">
        <v>159</v>
      </c>
      <c r="B91" s="464" t="s">
        <v>1001</v>
      </c>
      <c r="C91" s="464" t="s">
        <v>1002</v>
      </c>
      <c r="D91" s="464" t="s">
        <v>1014</v>
      </c>
      <c r="E91" s="465">
        <v>24.126988021253908</v>
      </c>
      <c r="F91" s="465">
        <v>24.348294936934767</v>
      </c>
      <c r="G91" s="465">
        <v>24.604965439305534</v>
      </c>
      <c r="H91" s="465">
        <v>24.902571326875684</v>
      </c>
      <c r="I91" s="465">
        <v>25.23366332525093</v>
      </c>
      <c r="J91" s="465">
        <v>25.588197824239661</v>
      </c>
      <c r="K91" s="465">
        <v>25.834649562520859</v>
      </c>
      <c r="L91" s="465">
        <v>26.001742831638335</v>
      </c>
      <c r="M91" s="465">
        <v>26.236967847615311</v>
      </c>
      <c r="N91" s="465">
        <v>26.574335803321585</v>
      </c>
      <c r="O91" s="465">
        <v>26.981201522968306</v>
      </c>
      <c r="P91" s="465">
        <v>27.459709918882112</v>
      </c>
      <c r="Q91" s="465">
        <v>28.002754248603011</v>
      </c>
      <c r="R91" s="465">
        <v>28.594592092646135</v>
      </c>
      <c r="S91" s="465">
        <v>29.232267801027259</v>
      </c>
      <c r="T91" s="465">
        <v>29.903021253234563</v>
      </c>
      <c r="U91" s="465">
        <v>30.56325387754941</v>
      </c>
      <c r="V91" s="465">
        <v>31.264317469388196</v>
      </c>
      <c r="W91" s="465">
        <v>32.056202069410546</v>
      </c>
      <c r="X91" s="465">
        <v>32.938195847015457</v>
      </c>
      <c r="Y91" s="465">
        <v>33.890234650479862</v>
      </c>
      <c r="Z91" s="465">
        <v>35.286047965396399</v>
      </c>
      <c r="AA91" s="465">
        <v>37.072279671784834</v>
      </c>
      <c r="AB91" s="465">
        <v>38.439702656103911</v>
      </c>
      <c r="AC91" s="465">
        <v>37.880305049542038</v>
      </c>
      <c r="AD91" s="465">
        <v>35.856173146010867</v>
      </c>
      <c r="AE91" s="465">
        <v>34.588581738089346</v>
      </c>
      <c r="AF91" s="465">
        <v>34.052960776577038</v>
      </c>
      <c r="AG91" s="465">
        <v>33.660544990578863</v>
      </c>
      <c r="AH91" s="465">
        <v>33.063982520205215</v>
      </c>
      <c r="AI91" s="465">
        <v>32.472071663620078</v>
      </c>
      <c r="AJ91" s="465">
        <v>32.134968434524623</v>
      </c>
      <c r="AK91" s="465">
        <v>31.99498003433418</v>
      </c>
      <c r="AL91" s="465">
        <v>31.375517079050731</v>
      </c>
      <c r="AM91" s="465">
        <v>29.888176349049797</v>
      </c>
      <c r="AN91" s="465">
        <v>27.526090174317414</v>
      </c>
      <c r="AO91" s="465">
        <v>26.752148749323329</v>
      </c>
      <c r="AP91" s="465">
        <v>26.158575756191397</v>
      </c>
      <c r="AQ91" s="465">
        <v>24.742521951586824</v>
      </c>
    </row>
    <row r="92" spans="1:43" ht="14.25" customHeight="1" x14ac:dyDescent="0.2">
      <c r="A92" s="464" t="s">
        <v>159</v>
      </c>
      <c r="B92" s="464" t="s">
        <v>1003</v>
      </c>
      <c r="C92" s="464" t="s">
        <v>1004</v>
      </c>
      <c r="D92" s="464" t="s">
        <v>1014</v>
      </c>
      <c r="E92" s="465">
        <v>551.26611483787076</v>
      </c>
      <c r="F92" s="465">
        <v>562.72621026130435</v>
      </c>
      <c r="G92" s="465">
        <v>561.12733601939351</v>
      </c>
      <c r="H92" s="465">
        <v>579.37812053598054</v>
      </c>
      <c r="I92" s="465">
        <v>582.68740106365078</v>
      </c>
      <c r="J92" s="465">
        <v>594.50644019532092</v>
      </c>
      <c r="K92" s="465">
        <v>598.65612205215473</v>
      </c>
      <c r="L92" s="465">
        <v>591.8936591113652</v>
      </c>
      <c r="M92" s="465">
        <v>605.22298918720992</v>
      </c>
      <c r="N92" s="465">
        <v>596.60949511324668</v>
      </c>
      <c r="O92" s="465">
        <v>614.32665629814096</v>
      </c>
      <c r="P92" s="465">
        <v>613.43812958882563</v>
      </c>
      <c r="Q92" s="465">
        <v>624.24704025265589</v>
      </c>
      <c r="R92" s="465">
        <v>621.81551230001139</v>
      </c>
      <c r="S92" s="465">
        <v>623.81666972991411</v>
      </c>
      <c r="T92" s="465">
        <v>633.35539571033632</v>
      </c>
      <c r="U92" s="465">
        <v>648.2914688165373</v>
      </c>
      <c r="V92" s="465">
        <v>657.98528363898993</v>
      </c>
      <c r="W92" s="465">
        <v>675.91327482041925</v>
      </c>
      <c r="X92" s="465">
        <v>687.24693817444347</v>
      </c>
      <c r="Y92" s="465">
        <v>702.37378525584973</v>
      </c>
      <c r="Z92" s="465">
        <v>725.49705987948494</v>
      </c>
      <c r="AA92" s="465">
        <v>737.90401791976103</v>
      </c>
      <c r="AB92" s="465">
        <v>755.91767368419266</v>
      </c>
      <c r="AC92" s="465">
        <v>754.92236163742609</v>
      </c>
      <c r="AD92" s="465">
        <v>737.27118846331041</v>
      </c>
      <c r="AE92" s="465">
        <v>727.07608710038767</v>
      </c>
      <c r="AF92" s="465">
        <v>717.38400838351902</v>
      </c>
      <c r="AG92" s="465">
        <v>710.10552238470325</v>
      </c>
      <c r="AH92" s="465">
        <v>707.99196136681883</v>
      </c>
      <c r="AI92" s="465">
        <v>699.50035225165357</v>
      </c>
      <c r="AJ92" s="465">
        <v>689.75906698764459</v>
      </c>
      <c r="AK92" s="465">
        <v>681.97224721949431</v>
      </c>
      <c r="AL92" s="465">
        <v>674.97979836738989</v>
      </c>
      <c r="AM92" s="465">
        <v>680.43807613757804</v>
      </c>
      <c r="AN92" s="465">
        <v>678.54426264799463</v>
      </c>
      <c r="AO92" s="465">
        <v>683.40193269164297</v>
      </c>
      <c r="AP92" s="465">
        <v>684.88625753415999</v>
      </c>
      <c r="AQ92" s="465">
        <v>682.99696485155789</v>
      </c>
    </row>
    <row r="93" spans="1:43" ht="14.25" customHeight="1" x14ac:dyDescent="0.2">
      <c r="A93" s="464" t="s">
        <v>159</v>
      </c>
      <c r="B93" s="464" t="s">
        <v>1005</v>
      </c>
      <c r="C93" s="464" t="s">
        <v>1006</v>
      </c>
      <c r="D93" s="464" t="s">
        <v>1014</v>
      </c>
      <c r="E93" s="465">
        <v>570.21334808702704</v>
      </c>
      <c r="F93" s="465">
        <v>649.07251107431478</v>
      </c>
      <c r="G93" s="465">
        <v>509.34620212926126</v>
      </c>
      <c r="H93" s="465">
        <v>605.56041012987134</v>
      </c>
      <c r="I93" s="465">
        <v>603.78547616833691</v>
      </c>
      <c r="J93" s="465">
        <v>640.76671852380355</v>
      </c>
      <c r="K93" s="465">
        <v>666.2876788738397</v>
      </c>
      <c r="L93" s="465">
        <v>615.07609744535648</v>
      </c>
      <c r="M93" s="465">
        <v>585.68472172670783</v>
      </c>
      <c r="N93" s="465">
        <v>594.4589211635016</v>
      </c>
      <c r="O93" s="465">
        <v>601.89740678138014</v>
      </c>
      <c r="P93" s="465">
        <v>566.31859164755269</v>
      </c>
      <c r="Q93" s="465">
        <v>462.65594305698477</v>
      </c>
      <c r="R93" s="465">
        <v>481.64964701794025</v>
      </c>
      <c r="S93" s="465">
        <v>541.75755091232634</v>
      </c>
      <c r="T93" s="465">
        <v>692.6036589108005</v>
      </c>
      <c r="U93" s="465">
        <v>660.10650844319946</v>
      </c>
      <c r="V93" s="465">
        <v>658.58092045199976</v>
      </c>
      <c r="W93" s="465">
        <v>624.52097252999977</v>
      </c>
      <c r="X93" s="465">
        <v>543.68872936560081</v>
      </c>
      <c r="Y93" s="465">
        <v>543.92527523880085</v>
      </c>
      <c r="Z93" s="465">
        <v>545.53059305159877</v>
      </c>
      <c r="AA93" s="465">
        <v>507.87994141560029</v>
      </c>
      <c r="AB93" s="465">
        <v>463.70433039840037</v>
      </c>
      <c r="AC93" s="465">
        <v>450.16008579359897</v>
      </c>
      <c r="AD93" s="465">
        <v>447.31621967760015</v>
      </c>
      <c r="AE93" s="465">
        <v>425.26163927519985</v>
      </c>
      <c r="AF93" s="465">
        <v>345.21878607839915</v>
      </c>
      <c r="AG93" s="465">
        <v>385.10997066359977</v>
      </c>
      <c r="AH93" s="465">
        <v>358.95811731748148</v>
      </c>
      <c r="AI93" s="465">
        <v>384.79571959823454</v>
      </c>
      <c r="AJ93" s="465">
        <v>383.80202544199869</v>
      </c>
      <c r="AK93" s="465">
        <v>361.52346473507538</v>
      </c>
      <c r="AL93" s="465">
        <v>343.78815154574778</v>
      </c>
      <c r="AM93" s="465">
        <v>349.97507196413761</v>
      </c>
      <c r="AN93" s="465">
        <v>338.43700503830763</v>
      </c>
      <c r="AO93" s="465">
        <v>370.00667596664022</v>
      </c>
      <c r="AP93" s="465">
        <v>375.7531419191958</v>
      </c>
      <c r="AQ93" s="465">
        <v>366.93777043747934</v>
      </c>
    </row>
    <row r="94" spans="1:43" ht="14.25" customHeight="1" x14ac:dyDescent="0.2">
      <c r="A94" s="464" t="s">
        <v>159</v>
      </c>
      <c r="B94" s="464" t="s">
        <v>1007</v>
      </c>
      <c r="C94" s="464" t="s">
        <v>1008</v>
      </c>
      <c r="D94" s="464" t="s">
        <v>1014</v>
      </c>
      <c r="E94" s="465">
        <v>438.47996960799998</v>
      </c>
      <c r="F94" s="465">
        <v>351.65729794999999</v>
      </c>
      <c r="G94" s="465">
        <v>400.29547757760452</v>
      </c>
      <c r="H94" s="465">
        <v>237.81914845535891</v>
      </c>
      <c r="I94" s="465">
        <v>209.642822312291</v>
      </c>
      <c r="J94" s="465">
        <v>166.98483539417299</v>
      </c>
      <c r="K94" s="465">
        <v>338.12075771034154</v>
      </c>
      <c r="L94" s="465">
        <v>195.63997229634018</v>
      </c>
      <c r="M94" s="465">
        <v>295.57720486518474</v>
      </c>
      <c r="N94" s="465">
        <v>314.21288851000168</v>
      </c>
      <c r="O94" s="465">
        <v>318.04002562646872</v>
      </c>
      <c r="P94" s="465">
        <v>245.93169552140648</v>
      </c>
      <c r="Q94" s="465">
        <v>244.99777666456984</v>
      </c>
      <c r="R94" s="465">
        <v>282.33006839854374</v>
      </c>
      <c r="S94" s="465">
        <v>264.81798775391746</v>
      </c>
      <c r="T94" s="465">
        <v>197.08477403879368</v>
      </c>
      <c r="U94" s="465">
        <v>187.78894988247632</v>
      </c>
      <c r="V94" s="465">
        <v>183.92223261224279</v>
      </c>
      <c r="W94" s="465">
        <v>191.52540040794742</v>
      </c>
      <c r="X94" s="465">
        <v>342.92358395460008</v>
      </c>
      <c r="Y94" s="465">
        <v>373.90216750950003</v>
      </c>
      <c r="Z94" s="465">
        <v>228.57830171725385</v>
      </c>
      <c r="AA94" s="465">
        <v>276.17843556649808</v>
      </c>
      <c r="AB94" s="465">
        <v>208.2345139472676</v>
      </c>
      <c r="AC94" s="465">
        <v>259.94437000149719</v>
      </c>
      <c r="AD94" s="465">
        <v>206.18667005476635</v>
      </c>
      <c r="AE94" s="465">
        <v>288.86482484219664</v>
      </c>
      <c r="AF94" s="465">
        <v>208.99694477886641</v>
      </c>
      <c r="AG94" s="465">
        <v>233.54755108516201</v>
      </c>
      <c r="AH94" s="465">
        <v>224.51808538210582</v>
      </c>
      <c r="AI94" s="465">
        <v>190.92087236426391</v>
      </c>
      <c r="AJ94" s="465">
        <v>200.62823885632849</v>
      </c>
      <c r="AK94" s="465">
        <v>297.23399234278088</v>
      </c>
      <c r="AL94" s="465">
        <v>210.45987662891133</v>
      </c>
      <c r="AM94" s="465">
        <v>192.91701074435065</v>
      </c>
      <c r="AN94" s="465">
        <v>237.99715146081445</v>
      </c>
      <c r="AO94" s="465">
        <v>218.57868857258217</v>
      </c>
      <c r="AP94" s="465">
        <v>185.60028150861427</v>
      </c>
      <c r="AQ94" s="465">
        <v>262.87616119124738</v>
      </c>
    </row>
    <row r="95" spans="1:43" ht="14.25" customHeight="1" x14ac:dyDescent="0.2">
      <c r="A95" s="464" t="s">
        <v>160</v>
      </c>
      <c r="B95" s="464" t="s">
        <v>976</v>
      </c>
      <c r="C95" s="464" t="s">
        <v>977</v>
      </c>
      <c r="D95" s="464" t="s">
        <v>1011</v>
      </c>
      <c r="E95" s="465">
        <v>20.179896606876945</v>
      </c>
      <c r="F95" s="465">
        <v>20.419146081478051</v>
      </c>
      <c r="G95" s="465">
        <v>20.438884729782089</v>
      </c>
      <c r="H95" s="465">
        <v>20.427277463452224</v>
      </c>
      <c r="I95" s="465">
        <v>20.435606930458913</v>
      </c>
      <c r="J95" s="465">
        <v>20.489656933238738</v>
      </c>
      <c r="K95" s="465">
        <v>20.541872956744921</v>
      </c>
      <c r="L95" s="465">
        <v>20.610228647278674</v>
      </c>
      <c r="M95" s="465">
        <v>20.581969194709369</v>
      </c>
      <c r="N95" s="465">
        <v>20.8062857361626</v>
      </c>
      <c r="O95" s="465">
        <v>21.005437028838525</v>
      </c>
      <c r="P95" s="465">
        <v>21.192520571244682</v>
      </c>
      <c r="Q95" s="465">
        <v>21.395566664656751</v>
      </c>
      <c r="R95" s="465">
        <v>21.563043142035788</v>
      </c>
      <c r="S95" s="465">
        <v>21.930452754282356</v>
      </c>
      <c r="T95" s="465">
        <v>22.630549801416219</v>
      </c>
      <c r="U95" s="465">
        <v>23.224593068612013</v>
      </c>
      <c r="V95" s="465">
        <v>23.662021046932029</v>
      </c>
      <c r="W95" s="465">
        <v>24.105323944853133</v>
      </c>
      <c r="X95" s="465">
        <v>24.716423353615017</v>
      </c>
      <c r="Y95" s="465">
        <v>25.791467779329505</v>
      </c>
      <c r="Z95" s="465">
        <v>27.78366674501742</v>
      </c>
      <c r="AA95" s="465">
        <v>30.229499325632027</v>
      </c>
      <c r="AB95" s="465">
        <v>31.846257102918766</v>
      </c>
      <c r="AC95" s="465">
        <v>23.912366883384578</v>
      </c>
      <c r="AD95" s="465">
        <v>29.856858430707611</v>
      </c>
      <c r="AE95" s="465">
        <v>28.38267950605972</v>
      </c>
      <c r="AF95" s="465">
        <v>27.470974765604296</v>
      </c>
      <c r="AG95" s="465">
        <v>27.010024655457432</v>
      </c>
      <c r="AH95" s="465">
        <v>26.756951630793669</v>
      </c>
      <c r="AI95" s="465">
        <v>26.665632596548512</v>
      </c>
      <c r="AJ95" s="465">
        <v>26.671078785070399</v>
      </c>
      <c r="AK95" s="465">
        <v>26.693874342990931</v>
      </c>
      <c r="AL95" s="465">
        <v>26.965555511035731</v>
      </c>
      <c r="AM95" s="465">
        <v>27.635489699170726</v>
      </c>
      <c r="AN95" s="465">
        <v>28.090268525510062</v>
      </c>
      <c r="AO95" s="465">
        <v>29.399618707226985</v>
      </c>
      <c r="AP95" s="465">
        <v>30.49323520638087</v>
      </c>
      <c r="AQ95" s="465">
        <v>31.355875297252616</v>
      </c>
    </row>
    <row r="96" spans="1:43" ht="14.25" customHeight="1" x14ac:dyDescent="0.2">
      <c r="A96" s="464" t="s">
        <v>160</v>
      </c>
      <c r="B96" s="464" t="s">
        <v>1644</v>
      </c>
      <c r="C96" s="464" t="s">
        <v>1642</v>
      </c>
      <c r="D96" s="464" t="s">
        <v>1011</v>
      </c>
      <c r="E96" s="465">
        <v>8.9827760964405101</v>
      </c>
      <c r="F96" s="465">
        <v>9.5833444243332266</v>
      </c>
      <c r="G96" s="465">
        <v>10.244538381739567</v>
      </c>
      <c r="H96" s="465">
        <v>10.905834181794337</v>
      </c>
      <c r="I96" s="465">
        <v>11.099211733821104</v>
      </c>
      <c r="J96" s="465">
        <v>10.112262729778299</v>
      </c>
      <c r="K96" s="465">
        <v>9.6597728124127222</v>
      </c>
      <c r="L96" s="465">
        <v>9.4405158276458678</v>
      </c>
      <c r="M96" s="465">
        <v>9.1880428417370226</v>
      </c>
      <c r="N96" s="465">
        <v>9.3689277156397193</v>
      </c>
      <c r="O96" s="465">
        <v>9.8088652722805616</v>
      </c>
      <c r="P96" s="465">
        <v>11.106290539251042</v>
      </c>
      <c r="Q96" s="465">
        <v>11.192758481939904</v>
      </c>
      <c r="R96" s="465">
        <v>9.8641537129999008</v>
      </c>
      <c r="S96" s="465">
        <v>9.0708553321430507</v>
      </c>
      <c r="T96" s="465">
        <v>8.1538869156119347</v>
      </c>
      <c r="U96" s="465">
        <v>8.3472211770692351</v>
      </c>
      <c r="V96" s="465">
        <v>8.0207792222476009</v>
      </c>
      <c r="W96" s="465">
        <v>8.4312312984309798</v>
      </c>
      <c r="X96" s="465">
        <v>8.263481962841432</v>
      </c>
      <c r="Y96" s="465">
        <v>8.4784032684186634</v>
      </c>
      <c r="Z96" s="465">
        <v>8.6188560595619705</v>
      </c>
      <c r="AA96" s="465">
        <v>9.0677930177810637</v>
      </c>
      <c r="AB96" s="465">
        <v>8.918588562061263</v>
      </c>
      <c r="AC96" s="465">
        <v>8.4785591115483516</v>
      </c>
      <c r="AD96" s="465">
        <v>8.915902764722599</v>
      </c>
      <c r="AE96" s="465">
        <v>8.7408587179445281</v>
      </c>
      <c r="AF96" s="465">
        <v>6.9691276459201745</v>
      </c>
      <c r="AG96" s="465">
        <v>6.9681490323614579</v>
      </c>
      <c r="AH96" s="465">
        <v>7.1412043275286727</v>
      </c>
      <c r="AI96" s="465">
        <v>6.8552752988712253</v>
      </c>
      <c r="AJ96" s="465">
        <v>7.0725092078078067</v>
      </c>
      <c r="AK96" s="465">
        <v>7.0042910619510499</v>
      </c>
      <c r="AL96" s="465">
        <v>6.8609418850126538</v>
      </c>
      <c r="AM96" s="465">
        <v>6.8935459320768047</v>
      </c>
      <c r="AN96" s="465">
        <v>3.8323572687516307</v>
      </c>
      <c r="AO96" s="465">
        <v>4.2549147103456066</v>
      </c>
      <c r="AP96" s="465">
        <v>5.7003518933918489</v>
      </c>
      <c r="AQ96" s="465">
        <v>5.7005805638284945</v>
      </c>
    </row>
    <row r="97" spans="1:43" ht="14.25" customHeight="1" x14ac:dyDescent="0.2">
      <c r="A97" s="464" t="s">
        <v>160</v>
      </c>
      <c r="B97" s="464" t="s">
        <v>1644</v>
      </c>
      <c r="C97" s="464" t="s">
        <v>1643</v>
      </c>
      <c r="D97" s="464" t="s">
        <v>1011</v>
      </c>
      <c r="E97" s="465">
        <v>48.585180471742511</v>
      </c>
      <c r="F97" s="465">
        <v>51.334437980473645</v>
      </c>
      <c r="G97" s="465">
        <v>55.292440499728592</v>
      </c>
      <c r="H97" s="465">
        <v>58.532023976216536</v>
      </c>
      <c r="I97" s="465">
        <v>61.589095390190437</v>
      </c>
      <c r="J97" s="465">
        <v>59.395825515531797</v>
      </c>
      <c r="K97" s="465">
        <v>54.956795732012942</v>
      </c>
      <c r="L97" s="465">
        <v>57.028551604361382</v>
      </c>
      <c r="M97" s="465">
        <v>56.518328356775079</v>
      </c>
      <c r="N97" s="465">
        <v>61.76821095016107</v>
      </c>
      <c r="O97" s="465">
        <v>63.489534343686756</v>
      </c>
      <c r="P97" s="465">
        <v>67.321153727773591</v>
      </c>
      <c r="Q97" s="465">
        <v>69.144261669085054</v>
      </c>
      <c r="R97" s="465">
        <v>74.144605155621775</v>
      </c>
      <c r="S97" s="465">
        <v>78.808857618462767</v>
      </c>
      <c r="T97" s="465">
        <v>80.771813064107789</v>
      </c>
      <c r="U97" s="465">
        <v>80.910381291294954</v>
      </c>
      <c r="V97" s="465">
        <v>70.632409154531587</v>
      </c>
      <c r="W97" s="465">
        <v>73.503254789485098</v>
      </c>
      <c r="X97" s="465">
        <v>83.515703430664502</v>
      </c>
      <c r="Y97" s="465">
        <v>87.109647868765634</v>
      </c>
      <c r="Z97" s="465">
        <v>87.120309099784606</v>
      </c>
      <c r="AA97" s="465">
        <v>89.249813725290679</v>
      </c>
      <c r="AB97" s="465">
        <v>89.054954487520433</v>
      </c>
      <c r="AC97" s="465">
        <v>77.97684153946382</v>
      </c>
      <c r="AD97" s="465">
        <v>81.220723199812795</v>
      </c>
      <c r="AE97" s="465">
        <v>83.812188915351427</v>
      </c>
      <c r="AF97" s="465">
        <v>84.667979684030001</v>
      </c>
      <c r="AG97" s="465">
        <v>84.063824940926878</v>
      </c>
      <c r="AH97" s="465">
        <v>90.649210564819228</v>
      </c>
      <c r="AI97" s="465">
        <v>88.923115061350273</v>
      </c>
      <c r="AJ97" s="465">
        <v>95.107916626951322</v>
      </c>
      <c r="AK97" s="465">
        <v>97.555698578241035</v>
      </c>
      <c r="AL97" s="465">
        <v>101.73353234780947</v>
      </c>
      <c r="AM97" s="465">
        <v>103.74532800399905</v>
      </c>
      <c r="AN97" s="465">
        <v>33.011626499952435</v>
      </c>
      <c r="AO97" s="465">
        <v>42.129781853458397</v>
      </c>
      <c r="AP97" s="465">
        <v>73.191466345144249</v>
      </c>
      <c r="AQ97" s="465">
        <v>83.930699812229278</v>
      </c>
    </row>
    <row r="98" spans="1:43" ht="14.25" customHeight="1" x14ac:dyDescent="0.2">
      <c r="A98" s="464" t="s">
        <v>160</v>
      </c>
      <c r="B98" s="464" t="s">
        <v>986</v>
      </c>
      <c r="C98" s="464" t="s">
        <v>987</v>
      </c>
      <c r="D98" s="464" t="s">
        <v>1011</v>
      </c>
      <c r="E98" s="465">
        <v>161.23890797553068</v>
      </c>
      <c r="F98" s="465">
        <v>164.19720053049073</v>
      </c>
      <c r="G98" s="465">
        <v>166.4296290655887</v>
      </c>
      <c r="H98" s="465">
        <v>170.84869646417883</v>
      </c>
      <c r="I98" s="465">
        <v>169.92000842100077</v>
      </c>
      <c r="J98" s="465">
        <v>181.13772048657106</v>
      </c>
      <c r="K98" s="465">
        <v>195.14418319272031</v>
      </c>
      <c r="L98" s="465">
        <v>211.48748089017636</v>
      </c>
      <c r="M98" s="465">
        <v>222.12127096307916</v>
      </c>
      <c r="N98" s="465">
        <v>237.75932906469814</v>
      </c>
      <c r="O98" s="465">
        <v>246.99705291883595</v>
      </c>
      <c r="P98" s="465">
        <v>255.17339231171673</v>
      </c>
      <c r="Q98" s="465">
        <v>266.08310132655498</v>
      </c>
      <c r="R98" s="465">
        <v>267.54886267079837</v>
      </c>
      <c r="S98" s="465">
        <v>265.79953981102369</v>
      </c>
      <c r="T98" s="465">
        <v>263.06735237050714</v>
      </c>
      <c r="U98" s="465">
        <v>253.90221606234203</v>
      </c>
      <c r="V98" s="465">
        <v>251.29900843260731</v>
      </c>
      <c r="W98" s="465">
        <v>249.37896204105647</v>
      </c>
      <c r="X98" s="465">
        <v>242.49785132321938</v>
      </c>
      <c r="Y98" s="465">
        <v>228.2017231464132</v>
      </c>
      <c r="Z98" s="465">
        <v>218.52612144183749</v>
      </c>
      <c r="AA98" s="465">
        <v>215.82403821603947</v>
      </c>
      <c r="AB98" s="465">
        <v>204.74693068219898</v>
      </c>
      <c r="AC98" s="465">
        <v>196.26617773937727</v>
      </c>
      <c r="AD98" s="465">
        <v>189.14272135575953</v>
      </c>
      <c r="AE98" s="465">
        <v>186.96951771150373</v>
      </c>
      <c r="AF98" s="465">
        <v>182.07876873436186</v>
      </c>
      <c r="AG98" s="465">
        <v>178.1838991506348</v>
      </c>
      <c r="AH98" s="465">
        <v>172.57109931255468</v>
      </c>
      <c r="AI98" s="465">
        <v>172.68027722155747</v>
      </c>
      <c r="AJ98" s="465">
        <v>167.67438690190119</v>
      </c>
      <c r="AK98" s="465">
        <v>162.72796128615107</v>
      </c>
      <c r="AL98" s="465">
        <v>161.61038808240403</v>
      </c>
      <c r="AM98" s="465">
        <v>155.54709686034937</v>
      </c>
      <c r="AN98" s="465">
        <v>136.01041183564212</v>
      </c>
      <c r="AO98" s="465">
        <v>131.81052105329422</v>
      </c>
      <c r="AP98" s="465">
        <v>129.12611049753502</v>
      </c>
      <c r="AQ98" s="465">
        <v>124.39713038852675</v>
      </c>
    </row>
    <row r="99" spans="1:43" ht="14.25" customHeight="1" x14ac:dyDescent="0.2">
      <c r="A99" s="464" t="s">
        <v>160</v>
      </c>
      <c r="B99" s="464" t="s">
        <v>988</v>
      </c>
      <c r="C99" s="464" t="s">
        <v>989</v>
      </c>
      <c r="D99" s="464" t="s">
        <v>1011</v>
      </c>
      <c r="E99" s="465">
        <v>10.20810616392459</v>
      </c>
      <c r="F99" s="465">
        <v>10.050330647446806</v>
      </c>
      <c r="G99" s="465">
        <v>9.9028011443357862</v>
      </c>
      <c r="H99" s="465">
        <v>10.007594978501432</v>
      </c>
      <c r="I99" s="465">
        <v>9.7416061608521503</v>
      </c>
      <c r="J99" s="465">
        <v>10.067964186490981</v>
      </c>
      <c r="K99" s="465">
        <v>10.440789522336921</v>
      </c>
      <c r="L99" s="465">
        <v>11.018236564917901</v>
      </c>
      <c r="M99" s="465">
        <v>11.399771518811466</v>
      </c>
      <c r="N99" s="465">
        <v>11.853183004356303</v>
      </c>
      <c r="O99" s="465">
        <v>13.801266443587231</v>
      </c>
      <c r="P99" s="465">
        <v>17.694168117944784</v>
      </c>
      <c r="Q99" s="465">
        <v>22.075536936249122</v>
      </c>
      <c r="R99" s="465">
        <v>26.627759494634773</v>
      </c>
      <c r="S99" s="465">
        <v>31.411260525389128</v>
      </c>
      <c r="T99" s="465">
        <v>36.429418456917709</v>
      </c>
      <c r="U99" s="465">
        <v>43.202278031353629</v>
      </c>
      <c r="V99" s="465">
        <v>46.836556151418392</v>
      </c>
      <c r="W99" s="465">
        <v>51.406305607597041</v>
      </c>
      <c r="X99" s="465">
        <v>57.03191012405928</v>
      </c>
      <c r="Y99" s="465">
        <v>61.207667166649031</v>
      </c>
      <c r="Z99" s="465">
        <v>67.774256974020034</v>
      </c>
      <c r="AA99" s="465">
        <v>73.57292390602899</v>
      </c>
      <c r="AB99" s="465">
        <v>73.597781765560541</v>
      </c>
      <c r="AC99" s="465">
        <v>68.254998655937072</v>
      </c>
      <c r="AD99" s="465">
        <v>66.641409259855436</v>
      </c>
      <c r="AE99" s="465">
        <v>63.022337744679405</v>
      </c>
      <c r="AF99" s="465">
        <v>60.059133308946016</v>
      </c>
      <c r="AG99" s="465">
        <v>56.802403705477573</v>
      </c>
      <c r="AH99" s="465">
        <v>53.867294947211704</v>
      </c>
      <c r="AI99" s="465">
        <v>53.696226185120366</v>
      </c>
      <c r="AJ99" s="465">
        <v>52.48263147951775</v>
      </c>
      <c r="AK99" s="465">
        <v>51.721581179044023</v>
      </c>
      <c r="AL99" s="465">
        <v>50.886374082665391</v>
      </c>
      <c r="AM99" s="465">
        <v>47.6966476882086</v>
      </c>
      <c r="AN99" s="465">
        <v>43.678194081246673</v>
      </c>
      <c r="AO99" s="465">
        <v>44.073637698722159</v>
      </c>
      <c r="AP99" s="465">
        <v>45.890688794883829</v>
      </c>
      <c r="AQ99" s="465">
        <v>45.226587189888974</v>
      </c>
    </row>
    <row r="100" spans="1:43" ht="14.25" customHeight="1" x14ac:dyDescent="0.2">
      <c r="A100" s="464" t="s">
        <v>160</v>
      </c>
      <c r="B100" s="464" t="s">
        <v>990</v>
      </c>
      <c r="C100" s="464" t="s">
        <v>991</v>
      </c>
      <c r="D100" s="464" t="s">
        <v>1011</v>
      </c>
      <c r="E100" s="465">
        <v>91.201221921426907</v>
      </c>
      <c r="F100" s="465">
        <v>102.40302365716839</v>
      </c>
      <c r="G100" s="465">
        <v>100.20946015035439</v>
      </c>
      <c r="H100" s="465">
        <v>98.170729227827763</v>
      </c>
      <c r="I100" s="465">
        <v>101.54455231914787</v>
      </c>
      <c r="J100" s="465">
        <v>103.83817884440961</v>
      </c>
      <c r="K100" s="465">
        <v>103.58800213953003</v>
      </c>
      <c r="L100" s="465">
        <v>99.998613219927876</v>
      </c>
      <c r="M100" s="465">
        <v>95.968607819873384</v>
      </c>
      <c r="N100" s="465">
        <v>98.595529005442955</v>
      </c>
      <c r="O100" s="465">
        <v>92.262044257921914</v>
      </c>
      <c r="P100" s="465">
        <v>85.127397635245813</v>
      </c>
      <c r="Q100" s="465">
        <v>77.900659398261226</v>
      </c>
      <c r="R100" s="465">
        <v>72.204722580242418</v>
      </c>
      <c r="S100" s="465">
        <v>68.169153550562541</v>
      </c>
      <c r="T100" s="465">
        <v>61.011829636041575</v>
      </c>
      <c r="U100" s="465">
        <v>57.110962382184411</v>
      </c>
      <c r="V100" s="465">
        <v>52.37509738289171</v>
      </c>
      <c r="W100" s="465">
        <v>50.856924235779388</v>
      </c>
      <c r="X100" s="465">
        <v>48.548633902602973</v>
      </c>
      <c r="Y100" s="465">
        <v>45.847270363996813</v>
      </c>
      <c r="Z100" s="465">
        <v>46.154014627647889</v>
      </c>
      <c r="AA100" s="465">
        <v>59.747222584273359</v>
      </c>
      <c r="AB100" s="465">
        <v>75.25746936402517</v>
      </c>
      <c r="AC100" s="465">
        <v>81.654807764159244</v>
      </c>
      <c r="AD100" s="465">
        <v>101.99468276165513</v>
      </c>
      <c r="AE100" s="465">
        <v>129.06636227492427</v>
      </c>
      <c r="AF100" s="465">
        <v>140.40518852369814</v>
      </c>
      <c r="AG100" s="465">
        <v>152.48866906834795</v>
      </c>
      <c r="AH100" s="465">
        <v>181.71886107916978</v>
      </c>
      <c r="AI100" s="465">
        <v>194.44977739302925</v>
      </c>
      <c r="AJ100" s="465">
        <v>212.68509985619559</v>
      </c>
      <c r="AK100" s="465">
        <v>223.50130896234126</v>
      </c>
      <c r="AL100" s="465">
        <v>236.65719315062259</v>
      </c>
      <c r="AM100" s="465">
        <v>238.85539337047732</v>
      </c>
      <c r="AN100" s="465">
        <v>239.22005920674744</v>
      </c>
      <c r="AO100" s="465">
        <v>248.93070921962379</v>
      </c>
      <c r="AP100" s="465">
        <v>239.71511062246512</v>
      </c>
      <c r="AQ100" s="465">
        <v>240.90993220589871</v>
      </c>
    </row>
    <row r="101" spans="1:43" ht="14.25" customHeight="1" x14ac:dyDescent="0.2">
      <c r="A101" s="464" t="s">
        <v>160</v>
      </c>
      <c r="B101" s="464" t="s">
        <v>992</v>
      </c>
      <c r="C101" s="464" t="s">
        <v>993</v>
      </c>
      <c r="D101" s="464" t="s">
        <v>1011</v>
      </c>
      <c r="E101" s="465">
        <v>0.75221273498648777</v>
      </c>
      <c r="F101" s="465">
        <v>0.73025890846649832</v>
      </c>
      <c r="G101" s="465">
        <v>0.70176523390432988</v>
      </c>
      <c r="H101" s="465">
        <v>0.69724193280648961</v>
      </c>
      <c r="I101" s="465">
        <v>0.68054839619675112</v>
      </c>
      <c r="J101" s="465">
        <v>0.72059854219455066</v>
      </c>
      <c r="K101" s="465">
        <v>0.74059425381657018</v>
      </c>
      <c r="L101" s="465">
        <v>0.77964715464643497</v>
      </c>
      <c r="M101" s="465">
        <v>0.81348933255489075</v>
      </c>
      <c r="N101" s="465">
        <v>0.85408193255073206</v>
      </c>
      <c r="O101" s="465">
        <v>0.89647769517309306</v>
      </c>
      <c r="P101" s="465">
        <v>0.93746969480869224</v>
      </c>
      <c r="Q101" s="465">
        <v>1.0209366197629501</v>
      </c>
      <c r="R101" s="465">
        <v>1.1004927093454278</v>
      </c>
      <c r="S101" s="465">
        <v>1.106514232554618</v>
      </c>
      <c r="T101" s="465">
        <v>1.1092345398810277</v>
      </c>
      <c r="U101" s="465">
        <v>1.0630371145671735</v>
      </c>
      <c r="V101" s="465">
        <v>1.1028448478653123</v>
      </c>
      <c r="W101" s="465">
        <v>1.1120864720555916</v>
      </c>
      <c r="X101" s="465">
        <v>1.104524648335099</v>
      </c>
      <c r="Y101" s="465">
        <v>1.1234916386778759</v>
      </c>
      <c r="Z101" s="465">
        <v>1.175302577147183</v>
      </c>
      <c r="AA101" s="465">
        <v>1.2433185589648232</v>
      </c>
      <c r="AB101" s="465">
        <v>1.2399768425004847</v>
      </c>
      <c r="AC101" s="465">
        <v>1.1915966909147602</v>
      </c>
      <c r="AD101" s="465">
        <v>1.1801926807887226</v>
      </c>
      <c r="AE101" s="465">
        <v>1.1548292132974807</v>
      </c>
      <c r="AF101" s="465">
        <v>1.1615599796103377</v>
      </c>
      <c r="AG101" s="465">
        <v>1.1657880882581497</v>
      </c>
      <c r="AH101" s="465">
        <v>1.1829611744191972</v>
      </c>
      <c r="AI101" s="465">
        <v>1.1866810553554641</v>
      </c>
      <c r="AJ101" s="465">
        <v>1.1807180671939808</v>
      </c>
      <c r="AK101" s="465">
        <v>1.1990319048045035</v>
      </c>
      <c r="AL101" s="465">
        <v>1.2129906150285039</v>
      </c>
      <c r="AM101" s="465">
        <v>1.2006101553327655</v>
      </c>
      <c r="AN101" s="465">
        <v>1.2023219836706094</v>
      </c>
      <c r="AO101" s="465">
        <v>1.2033438714709574</v>
      </c>
      <c r="AP101" s="465">
        <v>1.1779621746176243</v>
      </c>
      <c r="AQ101" s="465">
        <v>1.1699025657529845</v>
      </c>
    </row>
    <row r="102" spans="1:43" ht="14.25" customHeight="1" x14ac:dyDescent="0.2">
      <c r="A102" s="464" t="s">
        <v>160</v>
      </c>
      <c r="B102" s="464" t="s">
        <v>994</v>
      </c>
      <c r="C102" s="464" t="s">
        <v>917</v>
      </c>
      <c r="D102" s="464" t="s">
        <v>1011</v>
      </c>
      <c r="E102" s="465">
        <v>11.015206271999999</v>
      </c>
      <c r="F102" s="465">
        <v>11.085748575999999</v>
      </c>
      <c r="G102" s="465">
        <v>9.8664328128000029</v>
      </c>
      <c r="H102" s="465">
        <v>10.219191644799999</v>
      </c>
      <c r="I102" s="465">
        <v>9.4077677344000019</v>
      </c>
      <c r="J102" s="465">
        <v>8.9825538272000021</v>
      </c>
      <c r="K102" s="465">
        <v>9.1368826304000024</v>
      </c>
      <c r="L102" s="465">
        <v>9.6634387583999999</v>
      </c>
      <c r="M102" s="465">
        <v>10.029862579200003</v>
      </c>
      <c r="N102" s="465">
        <v>9.0900647999999986</v>
      </c>
      <c r="O102" s="465">
        <v>9.1697289984000001</v>
      </c>
      <c r="P102" s="465">
        <v>9.1003222592000004</v>
      </c>
      <c r="Q102" s="465">
        <v>8.8602482880000011</v>
      </c>
      <c r="R102" s="465">
        <v>7.4761193203200005</v>
      </c>
      <c r="S102" s="465">
        <v>7.0231380441599995</v>
      </c>
      <c r="T102" s="465">
        <v>6.8963547072000013</v>
      </c>
      <c r="U102" s="465">
        <v>6.3925958208000013</v>
      </c>
      <c r="V102" s="465">
        <v>6.3718669862400024</v>
      </c>
      <c r="W102" s="465">
        <v>6.6080792870400007</v>
      </c>
      <c r="X102" s="465">
        <v>6.5446072742399997</v>
      </c>
      <c r="Y102" s="465">
        <v>7.0263518169600028</v>
      </c>
      <c r="Z102" s="465">
        <v>6.864216979200001</v>
      </c>
      <c r="AA102" s="465">
        <v>6.889204062720002</v>
      </c>
      <c r="AB102" s="465">
        <v>7.1647850803199988</v>
      </c>
      <c r="AC102" s="465">
        <v>6.9682628736000005</v>
      </c>
      <c r="AD102" s="465">
        <v>7.3310174784000006</v>
      </c>
      <c r="AE102" s="465">
        <v>7.5488309299200003</v>
      </c>
      <c r="AF102" s="465">
        <v>7.5471436992000012</v>
      </c>
      <c r="AG102" s="465">
        <v>7.5007046822399985</v>
      </c>
      <c r="AH102" s="465">
        <v>7.6319552296665689</v>
      </c>
      <c r="AI102" s="465">
        <v>7.5163277757609874</v>
      </c>
      <c r="AJ102" s="465">
        <v>7.6730893515579304</v>
      </c>
      <c r="AK102" s="465">
        <v>7.3845468097561069</v>
      </c>
      <c r="AL102" s="465">
        <v>6.7817793446042387</v>
      </c>
      <c r="AM102" s="465">
        <v>6.7693766156004251</v>
      </c>
      <c r="AN102" s="465">
        <v>5.9453480694026233</v>
      </c>
      <c r="AO102" s="465">
        <v>5.5851433769600023</v>
      </c>
      <c r="AP102" s="465">
        <v>5.4464150395466255</v>
      </c>
      <c r="AQ102" s="465">
        <v>5.2842418563200031</v>
      </c>
    </row>
    <row r="103" spans="1:43" ht="14.25" customHeight="1" x14ac:dyDescent="0.2">
      <c r="A103" s="464" t="s">
        <v>160</v>
      </c>
      <c r="B103" s="464" t="s">
        <v>1645</v>
      </c>
      <c r="C103" s="464" t="s">
        <v>996</v>
      </c>
      <c r="D103" s="464" t="s">
        <v>1011</v>
      </c>
      <c r="E103" s="465">
        <v>31.168829020397673</v>
      </c>
      <c r="F103" s="465">
        <v>36.606462448435444</v>
      </c>
      <c r="G103" s="465">
        <v>54.794199215348513</v>
      </c>
      <c r="H103" s="465">
        <v>70.040725325367248</v>
      </c>
      <c r="I103" s="465">
        <v>71.749466915422374</v>
      </c>
      <c r="J103" s="465">
        <v>75.558548590244541</v>
      </c>
      <c r="K103" s="465">
        <v>67.249138009416853</v>
      </c>
      <c r="L103" s="465">
        <v>70.438346743166974</v>
      </c>
      <c r="M103" s="465">
        <v>106.01041856049686</v>
      </c>
      <c r="N103" s="465">
        <v>119.39146756790171</v>
      </c>
      <c r="O103" s="465">
        <v>125.26078946690834</v>
      </c>
      <c r="P103" s="465">
        <v>118.98018631049626</v>
      </c>
      <c r="Q103" s="465">
        <v>108.93084685230556</v>
      </c>
      <c r="R103" s="465">
        <v>109.31044508800238</v>
      </c>
      <c r="S103" s="465">
        <v>102.10931946292808</v>
      </c>
      <c r="T103" s="465">
        <v>101.20926262549673</v>
      </c>
      <c r="U103" s="465">
        <v>83.19436511200368</v>
      </c>
      <c r="V103" s="465">
        <v>67.830630951790681</v>
      </c>
      <c r="W103" s="465">
        <v>71.835856171527851</v>
      </c>
      <c r="X103" s="465">
        <v>57.84166385057695</v>
      </c>
      <c r="Y103" s="465">
        <v>59.149451573388909</v>
      </c>
      <c r="Z103" s="465">
        <v>78.796318623771697</v>
      </c>
      <c r="AA103" s="465">
        <v>82.665575574552079</v>
      </c>
      <c r="AB103" s="465">
        <v>70.770761902455746</v>
      </c>
      <c r="AC103" s="465">
        <v>37.817428000579852</v>
      </c>
      <c r="AD103" s="465">
        <v>52.304845875881085</v>
      </c>
      <c r="AE103" s="465">
        <v>53.103806823265657</v>
      </c>
      <c r="AF103" s="465">
        <v>38.230271617099405</v>
      </c>
      <c r="AG103" s="465">
        <v>47.394203599866842</v>
      </c>
      <c r="AH103" s="465">
        <v>56.404075984399114</v>
      </c>
      <c r="AI103" s="465">
        <v>57.786816677989684</v>
      </c>
      <c r="AJ103" s="465">
        <v>49.63583678561487</v>
      </c>
      <c r="AK103" s="465">
        <v>37.853235234427977</v>
      </c>
      <c r="AL103" s="465">
        <v>43.355180061881192</v>
      </c>
      <c r="AM103" s="465">
        <v>55.77037426704473</v>
      </c>
      <c r="AN103" s="465">
        <v>40.832833410338999</v>
      </c>
      <c r="AO103" s="465">
        <v>34.36200138216234</v>
      </c>
      <c r="AP103" s="465">
        <v>38.993294434270858</v>
      </c>
      <c r="AQ103" s="465">
        <v>40.255639355368075</v>
      </c>
    </row>
    <row r="104" spans="1:43" ht="14.25" customHeight="1" x14ac:dyDescent="0.2">
      <c r="A104" s="464" t="s">
        <v>160</v>
      </c>
      <c r="B104" s="464" t="s">
        <v>1645</v>
      </c>
      <c r="C104" s="464" t="s">
        <v>998</v>
      </c>
      <c r="D104" s="464" t="s">
        <v>1011</v>
      </c>
      <c r="E104" s="465">
        <v>17.145545815539929</v>
      </c>
      <c r="F104" s="465">
        <v>17.145545815539929</v>
      </c>
      <c r="G104" s="465">
        <v>17.930952720626209</v>
      </c>
      <c r="H104" s="465">
        <v>17.145545815539929</v>
      </c>
      <c r="I104" s="465">
        <v>18.529446608156775</v>
      </c>
      <c r="J104" s="465">
        <v>17.780020691286357</v>
      </c>
      <c r="K104" s="465">
        <v>20.180464381963763</v>
      </c>
      <c r="L104" s="465">
        <v>20.40919893625977</v>
      </c>
      <c r="M104" s="465">
        <v>18.343317284119877</v>
      </c>
      <c r="N104" s="465">
        <v>17.134157781786548</v>
      </c>
      <c r="O104" s="465">
        <v>17.880983218994729</v>
      </c>
      <c r="P104" s="465">
        <v>19.698342774223867</v>
      </c>
      <c r="Q104" s="465">
        <v>19.540641533289701</v>
      </c>
      <c r="R104" s="465">
        <v>16.810193231252711</v>
      </c>
      <c r="S104" s="465">
        <v>14.827532351204338</v>
      </c>
      <c r="T104" s="465">
        <v>14.985094030013618</v>
      </c>
      <c r="U104" s="465">
        <v>15.86203829284004</v>
      </c>
      <c r="V104" s="465">
        <v>17.26178802176733</v>
      </c>
      <c r="W104" s="465">
        <v>17.156677465723963</v>
      </c>
      <c r="X104" s="465">
        <v>15.304851109549315</v>
      </c>
      <c r="Y104" s="465">
        <v>17.549203900627411</v>
      </c>
      <c r="Z104" s="465">
        <v>16.353365370355434</v>
      </c>
      <c r="AA104" s="465">
        <v>14.792208982320687</v>
      </c>
      <c r="AB104" s="465">
        <v>18.163316925828461</v>
      </c>
      <c r="AC104" s="465">
        <v>17.015086455305578</v>
      </c>
      <c r="AD104" s="465">
        <v>15.19779283767007</v>
      </c>
      <c r="AE104" s="465">
        <v>14.780521388474423</v>
      </c>
      <c r="AF104" s="465">
        <v>14.456408210300753</v>
      </c>
      <c r="AG104" s="465">
        <v>14.262767082322508</v>
      </c>
      <c r="AH104" s="465">
        <v>11.515030746163028</v>
      </c>
      <c r="AI104" s="465">
        <v>11.003498540990083</v>
      </c>
      <c r="AJ104" s="465">
        <v>12.414180969881308</v>
      </c>
      <c r="AK104" s="465">
        <v>12.936423416593083</v>
      </c>
      <c r="AL104" s="465">
        <v>12.260056299232739</v>
      </c>
      <c r="AM104" s="465">
        <v>12.245853029753835</v>
      </c>
      <c r="AN104" s="465">
        <v>12.237742270964418</v>
      </c>
      <c r="AO104" s="465">
        <v>13.88861413021548</v>
      </c>
      <c r="AP104" s="465">
        <v>12.450758630073683</v>
      </c>
      <c r="AQ104" s="465">
        <v>11.679814292835166</v>
      </c>
    </row>
    <row r="105" spans="1:43" ht="14.25" customHeight="1" x14ac:dyDescent="0.2">
      <c r="A105" s="464" t="s">
        <v>160</v>
      </c>
      <c r="B105" s="464" t="s">
        <v>999</v>
      </c>
      <c r="C105" s="464" t="s">
        <v>1000</v>
      </c>
      <c r="D105" s="464" t="s">
        <v>1011</v>
      </c>
      <c r="E105" s="465">
        <v>5.7076904834409827</v>
      </c>
      <c r="F105" s="465">
        <v>5.7983307839521716</v>
      </c>
      <c r="G105" s="465">
        <v>5.8447397363218325</v>
      </c>
      <c r="H105" s="465">
        <v>5.8719285617625978</v>
      </c>
      <c r="I105" s="465">
        <v>5.8563730083618397</v>
      </c>
      <c r="J105" s="465">
        <v>5.8146737599112459</v>
      </c>
      <c r="K105" s="465">
        <v>5.7532543014737625</v>
      </c>
      <c r="L105" s="465">
        <v>5.6701489862935119</v>
      </c>
      <c r="M105" s="465">
        <v>5.5819603482053495</v>
      </c>
      <c r="N105" s="465">
        <v>5.5018762052528478</v>
      </c>
      <c r="O105" s="465">
        <v>5.5651476020374364</v>
      </c>
      <c r="P105" s="465">
        <v>5.607402072195856</v>
      </c>
      <c r="Q105" s="465">
        <v>5.730206933958363</v>
      </c>
      <c r="R105" s="465">
        <v>5.8561695374529128</v>
      </c>
      <c r="S105" s="465">
        <v>6.0029021626623278</v>
      </c>
      <c r="T105" s="465">
        <v>6.1449688705881842</v>
      </c>
      <c r="U105" s="465">
        <v>6.2577225464266011</v>
      </c>
      <c r="V105" s="465">
        <v>6.37424128056381</v>
      </c>
      <c r="W105" s="465">
        <v>6.5787125504119022</v>
      </c>
      <c r="X105" s="465">
        <v>6.8509768511171441</v>
      </c>
      <c r="Y105" s="465">
        <v>7.1744536378807373</v>
      </c>
      <c r="Z105" s="465">
        <v>7.4018484696410773</v>
      </c>
      <c r="AA105" s="465">
        <v>8.183171016051455</v>
      </c>
      <c r="AB105" s="465">
        <v>8.5141586342680231</v>
      </c>
      <c r="AC105" s="465">
        <v>7.5030831531157167</v>
      </c>
      <c r="AD105" s="465">
        <v>8.4621555745242318</v>
      </c>
      <c r="AE105" s="465">
        <v>8.3390196157078016</v>
      </c>
      <c r="AF105" s="465">
        <v>8.1736160832004607</v>
      </c>
      <c r="AG105" s="465">
        <v>8.1094700784924356</v>
      </c>
      <c r="AH105" s="465">
        <v>8.0420754594598041</v>
      </c>
      <c r="AI105" s="465">
        <v>8.0198072133807372</v>
      </c>
      <c r="AJ105" s="465">
        <v>7.9894158426724387</v>
      </c>
      <c r="AK105" s="465">
        <v>8.0611513274510411</v>
      </c>
      <c r="AL105" s="465">
        <v>7.9881627107339899</v>
      </c>
      <c r="AM105" s="465">
        <v>6.9830059910258138</v>
      </c>
      <c r="AN105" s="465">
        <v>6.8022785721903567</v>
      </c>
      <c r="AO105" s="465">
        <v>6.7300225559320026</v>
      </c>
      <c r="AP105" s="465">
        <v>6.733003723808328</v>
      </c>
      <c r="AQ105" s="465">
        <v>6.6255506645470899</v>
      </c>
    </row>
    <row r="106" spans="1:43" ht="14.25" customHeight="1" x14ac:dyDescent="0.2">
      <c r="A106" s="464" t="s">
        <v>160</v>
      </c>
      <c r="B106" s="464" t="s">
        <v>1001</v>
      </c>
      <c r="C106" s="464" t="s">
        <v>1002</v>
      </c>
      <c r="D106" s="464" t="s">
        <v>1011</v>
      </c>
      <c r="E106" s="465">
        <v>0.37336895101497702</v>
      </c>
      <c r="F106" s="465">
        <v>0.37469454022492155</v>
      </c>
      <c r="G106" s="465">
        <v>0.37601860326845704</v>
      </c>
      <c r="H106" s="465">
        <v>0.3773935655087936</v>
      </c>
      <c r="I106" s="465">
        <v>0.37881406685177632</v>
      </c>
      <c r="J106" s="465">
        <v>0.38026426289480547</v>
      </c>
      <c r="K106" s="465">
        <v>0.38233355859342871</v>
      </c>
      <c r="L106" s="465">
        <v>0.38561246382046699</v>
      </c>
      <c r="M106" s="465">
        <v>0.38997769938002808</v>
      </c>
      <c r="N106" s="465">
        <v>0.39547952224455651</v>
      </c>
      <c r="O106" s="465">
        <v>0.40183989798122222</v>
      </c>
      <c r="P106" s="465">
        <v>0.40896348970508994</v>
      </c>
      <c r="Q106" s="465">
        <v>0.41671390048828538</v>
      </c>
      <c r="R106" s="465">
        <v>0.42491085490343089</v>
      </c>
      <c r="S106" s="465">
        <v>0.4334565160470098</v>
      </c>
      <c r="T106" s="465">
        <v>0.44222996729442665</v>
      </c>
      <c r="U106" s="465">
        <v>0.45206483217093257</v>
      </c>
      <c r="V106" s="465">
        <v>0.46386783694383732</v>
      </c>
      <c r="W106" s="465">
        <v>0.47729047792876894</v>
      </c>
      <c r="X106" s="465">
        <v>0.49195157091359693</v>
      </c>
      <c r="Y106" s="465">
        <v>0.50829723587876541</v>
      </c>
      <c r="Z106" s="465">
        <v>0.5329392933559387</v>
      </c>
      <c r="AA106" s="465">
        <v>0.56405283005224727</v>
      </c>
      <c r="AB106" s="465">
        <v>0.59285279901429389</v>
      </c>
      <c r="AC106" s="465">
        <v>0.59405031219696858</v>
      </c>
      <c r="AD106" s="465">
        <v>0.57618610842077889</v>
      </c>
      <c r="AE106" s="465">
        <v>0.56948569690962592</v>
      </c>
      <c r="AF106" s="465">
        <v>0.56799023068805921</v>
      </c>
      <c r="AG106" s="465">
        <v>0.56494902852007134</v>
      </c>
      <c r="AH106" s="465">
        <v>0.55638466201590586</v>
      </c>
      <c r="AI106" s="465">
        <v>0.54610642188117997</v>
      </c>
      <c r="AJ106" s="465">
        <v>0.53790812501861751</v>
      </c>
      <c r="AK106" s="465">
        <v>0.5307013402516525</v>
      </c>
      <c r="AL106" s="465">
        <v>0.51809252212222479</v>
      </c>
      <c r="AM106" s="465">
        <v>0.49370244242798161</v>
      </c>
      <c r="AN106" s="465">
        <v>0.46846052452382442</v>
      </c>
      <c r="AO106" s="465">
        <v>0.45356321503678665</v>
      </c>
      <c r="AP106" s="465">
        <v>0.44357440802213172</v>
      </c>
      <c r="AQ106" s="465">
        <v>0.42138139656668183</v>
      </c>
    </row>
    <row r="107" spans="1:43" ht="14.25" customHeight="1" x14ac:dyDescent="0.2">
      <c r="A107" s="464" t="s">
        <v>160</v>
      </c>
      <c r="B107" s="464" t="s">
        <v>1003</v>
      </c>
      <c r="C107" s="464" t="s">
        <v>1004</v>
      </c>
      <c r="D107" s="464" t="s">
        <v>1011</v>
      </c>
      <c r="E107" s="465">
        <v>19.465791304260193</v>
      </c>
      <c r="F107" s="465">
        <v>20.017399874116318</v>
      </c>
      <c r="G107" s="465">
        <v>20.098859354609274</v>
      </c>
      <c r="H107" s="465">
        <v>20.931864675090562</v>
      </c>
      <c r="I107" s="465">
        <v>21.185754136286597</v>
      </c>
      <c r="J107" s="465">
        <v>21.767745403539731</v>
      </c>
      <c r="K107" s="465">
        <v>22.14263579858666</v>
      </c>
      <c r="L107" s="465">
        <v>22.109210652261876</v>
      </c>
      <c r="M107" s="465">
        <v>22.863097459855059</v>
      </c>
      <c r="N107" s="465">
        <v>22.752936796302155</v>
      </c>
      <c r="O107" s="465">
        <v>23.633817136536976</v>
      </c>
      <c r="P107" s="465">
        <v>23.862534479987346</v>
      </c>
      <c r="Q107" s="465">
        <v>24.512248026190466</v>
      </c>
      <c r="R107" s="465">
        <v>24.687655460200421</v>
      </c>
      <c r="S107" s="465">
        <v>24.962534999782996</v>
      </c>
      <c r="T107" s="465">
        <v>25.538635449870831</v>
      </c>
      <c r="U107" s="465">
        <v>26.307807003618521</v>
      </c>
      <c r="V107" s="465">
        <v>26.844134166996046</v>
      </c>
      <c r="W107" s="465">
        <v>27.8227473011172</v>
      </c>
      <c r="X107" s="465">
        <v>28.423094427667436</v>
      </c>
      <c r="Y107" s="465">
        <v>29.129455921239661</v>
      </c>
      <c r="Z107" s="465">
        <v>30.350333871591086</v>
      </c>
      <c r="AA107" s="465">
        <v>31.22693629191803</v>
      </c>
      <c r="AB107" s="465">
        <v>32.436989775140795</v>
      </c>
      <c r="AC107" s="465">
        <v>32.718647460781156</v>
      </c>
      <c r="AD107" s="465">
        <v>32.221764644363958</v>
      </c>
      <c r="AE107" s="465">
        <v>32.09624179693666</v>
      </c>
      <c r="AF107" s="465">
        <v>31.978663417663558</v>
      </c>
      <c r="AG107" s="465">
        <v>32.006984863182446</v>
      </c>
      <c r="AH107" s="465">
        <v>32.281942061342818</v>
      </c>
      <c r="AI107" s="465">
        <v>32.203569814890407</v>
      </c>
      <c r="AJ107" s="465">
        <v>32.004887244138871</v>
      </c>
      <c r="AK107" s="465">
        <v>31.8626201795215</v>
      </c>
      <c r="AL107" s="465">
        <v>31.733141552369524</v>
      </c>
      <c r="AM107" s="465">
        <v>32.202803782450168</v>
      </c>
      <c r="AN107" s="465">
        <v>32.308643014238349</v>
      </c>
      <c r="AO107" s="465">
        <v>32.643019061619889</v>
      </c>
      <c r="AP107" s="465">
        <v>32.795866095511101</v>
      </c>
      <c r="AQ107" s="465">
        <v>32.775722612549288</v>
      </c>
    </row>
    <row r="108" spans="1:43" ht="14.25" customHeight="1" x14ac:dyDescent="0.2">
      <c r="A108" s="464" t="s">
        <v>160</v>
      </c>
      <c r="B108" s="464" t="s">
        <v>1005</v>
      </c>
      <c r="C108" s="464" t="s">
        <v>1006</v>
      </c>
      <c r="D108" s="464" t="s">
        <v>1011</v>
      </c>
      <c r="E108" s="465">
        <v>14.073093825422431</v>
      </c>
      <c r="F108" s="465">
        <v>16.076639319896817</v>
      </c>
      <c r="G108" s="465">
        <v>12.616557500913775</v>
      </c>
      <c r="H108" s="465">
        <v>14.990247762162932</v>
      </c>
      <c r="I108" s="465">
        <v>14.952016086081555</v>
      </c>
      <c r="J108" s="465">
        <v>15.854305560741601</v>
      </c>
      <c r="K108" s="465">
        <v>16.492234804708783</v>
      </c>
      <c r="L108" s="465">
        <v>15.225891661147745</v>
      </c>
      <c r="M108" s="465">
        <v>14.484347119961805</v>
      </c>
      <c r="N108" s="465">
        <v>14.692987515266514</v>
      </c>
      <c r="O108" s="465">
        <v>14.875939025725598</v>
      </c>
      <c r="P108" s="465">
        <v>14.004442633963629</v>
      </c>
      <c r="Q108" s="465">
        <v>11.438899380706117</v>
      </c>
      <c r="R108" s="465">
        <v>11.901930595509159</v>
      </c>
      <c r="S108" s="465">
        <v>13.390672255000664</v>
      </c>
      <c r="T108" s="465">
        <v>17.109585254332593</v>
      </c>
      <c r="U108" s="465">
        <v>16.316617086296937</v>
      </c>
      <c r="V108" s="465">
        <v>16.277764849997652</v>
      </c>
      <c r="W108" s="465">
        <v>15.42281792486375</v>
      </c>
      <c r="X108" s="465">
        <v>13.422928325603944</v>
      </c>
      <c r="Y108" s="465">
        <v>13.429008841968008</v>
      </c>
      <c r="Z108" s="465">
        <v>13.458879585196335</v>
      </c>
      <c r="AA108" s="465">
        <v>12.520432852242916</v>
      </c>
      <c r="AB108" s="465">
        <v>11.432093190750656</v>
      </c>
      <c r="AC108" s="465">
        <v>11.100313533329086</v>
      </c>
      <c r="AD108" s="465">
        <v>11.025976846217642</v>
      </c>
      <c r="AE108" s="465">
        <v>10.487964010511696</v>
      </c>
      <c r="AF108" s="465">
        <v>8.5220918350051864</v>
      </c>
      <c r="AG108" s="465">
        <v>9.4903301811015979</v>
      </c>
      <c r="AH108" s="465">
        <v>8.8484822006642396</v>
      </c>
      <c r="AI108" s="465">
        <v>9.4736984621876275</v>
      </c>
      <c r="AJ108" s="465">
        <v>9.4518365729169354</v>
      </c>
      <c r="AK108" s="465">
        <v>8.8933073521287724</v>
      </c>
      <c r="AL108" s="465">
        <v>8.4539840528245449</v>
      </c>
      <c r="AM108" s="465">
        <v>8.6071604178170755</v>
      </c>
      <c r="AN108" s="465">
        <v>8.3198193259994326</v>
      </c>
      <c r="AO108" s="465">
        <v>9.1118577723748846</v>
      </c>
      <c r="AP108" s="465">
        <v>9.2604405259718465</v>
      </c>
      <c r="AQ108" s="465">
        <v>9.0344646702313334</v>
      </c>
    </row>
    <row r="109" spans="1:43" ht="14.25" customHeight="1" x14ac:dyDescent="0.2">
      <c r="A109" s="464" t="s">
        <v>160</v>
      </c>
      <c r="B109" s="464" t="s">
        <v>1007</v>
      </c>
      <c r="C109" s="464" t="s">
        <v>1008</v>
      </c>
      <c r="D109" s="464" t="s">
        <v>1011</v>
      </c>
      <c r="E109" s="465">
        <v>13.148737921595893</v>
      </c>
      <c r="F109" s="465">
        <v>10.331686819409825</v>
      </c>
      <c r="G109" s="465">
        <v>12.13462983224208</v>
      </c>
      <c r="H109" s="465">
        <v>7.3912306743385363</v>
      </c>
      <c r="I109" s="465">
        <v>6.3324895399956835</v>
      </c>
      <c r="J109" s="465">
        <v>4.9634179411128594</v>
      </c>
      <c r="K109" s="465">
        <v>9.4447608267443179</v>
      </c>
      <c r="L109" s="465">
        <v>5.3242921812304207</v>
      </c>
      <c r="M109" s="465">
        <v>8.5459055156013211</v>
      </c>
      <c r="N109" s="465">
        <v>9.195665798540837</v>
      </c>
      <c r="O109" s="465">
        <v>8.4120195886056326</v>
      </c>
      <c r="P109" s="465">
        <v>6.9587289818955886</v>
      </c>
      <c r="Q109" s="465">
        <v>6.3076225143910385</v>
      </c>
      <c r="R109" s="465">
        <v>7.2655791797795199</v>
      </c>
      <c r="S109" s="465">
        <v>7.2917094676901808</v>
      </c>
      <c r="T109" s="465">
        <v>5.7967663130678844</v>
      </c>
      <c r="U109" s="465">
        <v>4.9933822250684514</v>
      </c>
      <c r="V109" s="465">
        <v>5.3990633707617697</v>
      </c>
      <c r="W109" s="465">
        <v>5.5504985864820844</v>
      </c>
      <c r="X109" s="465">
        <v>9.6408340918165756</v>
      </c>
      <c r="Y109" s="465">
        <v>10.86184604907081</v>
      </c>
      <c r="Z109" s="465">
        <v>6.9187964293294542</v>
      </c>
      <c r="AA109" s="465">
        <v>8.566946401496681</v>
      </c>
      <c r="AB109" s="465">
        <v>6.6297741930102072</v>
      </c>
      <c r="AC109" s="465">
        <v>8.3383264412474638</v>
      </c>
      <c r="AD109" s="465">
        <v>6.8946424161635242</v>
      </c>
      <c r="AE109" s="465">
        <v>9.9305430419657093</v>
      </c>
      <c r="AF109" s="465">
        <v>7.6171188741673141</v>
      </c>
      <c r="AG109" s="465">
        <v>8.5687160374833873</v>
      </c>
      <c r="AH109" s="465">
        <v>8.4257210716695177</v>
      </c>
      <c r="AI109" s="465">
        <v>7.2202996045069563</v>
      </c>
      <c r="AJ109" s="465">
        <v>7.7722533956578834</v>
      </c>
      <c r="AK109" s="465">
        <v>11.582923265356381</v>
      </c>
      <c r="AL109" s="465">
        <v>8.3136618682361583</v>
      </c>
      <c r="AM109" s="465">
        <v>7.1968700977967366</v>
      </c>
      <c r="AN109" s="465">
        <v>8.7635390232632151</v>
      </c>
      <c r="AO109" s="465">
        <v>8.3598585006661814</v>
      </c>
      <c r="AP109" s="465">
        <v>6.9125067853212094</v>
      </c>
      <c r="AQ109" s="465">
        <v>9.1778327047194104</v>
      </c>
    </row>
    <row r="110" spans="1:43" ht="14.25" customHeight="1" x14ac:dyDescent="0.2">
      <c r="A110" s="464" t="s">
        <v>161</v>
      </c>
      <c r="B110" s="464" t="s">
        <v>976</v>
      </c>
      <c r="C110" s="464" t="s">
        <v>977</v>
      </c>
      <c r="D110" s="464" t="s">
        <v>1011</v>
      </c>
      <c r="E110" s="465">
        <v>1.1624989016436589</v>
      </c>
      <c r="F110" s="465">
        <v>1.1762499719524482</v>
      </c>
      <c r="G110" s="465">
        <v>1.1772782345536186</v>
      </c>
      <c r="H110" s="465">
        <v>1.1764228412993496</v>
      </c>
      <c r="I110" s="465">
        <v>1.1767251503239184</v>
      </c>
      <c r="J110" s="465">
        <v>1.1797226449634688</v>
      </c>
      <c r="K110" s="465">
        <v>1.1826205856116427</v>
      </c>
      <c r="L110" s="465">
        <v>1.1864337359817927</v>
      </c>
      <c r="M110" s="465">
        <v>1.1846512754460128</v>
      </c>
      <c r="N110" s="465">
        <v>1.1974839679018801</v>
      </c>
      <c r="O110" s="465">
        <v>1.2089374513261972</v>
      </c>
      <c r="P110" s="465">
        <v>1.2197316368154925</v>
      </c>
      <c r="Q110" s="465">
        <v>1.2314799261248874</v>
      </c>
      <c r="R110" s="465">
        <v>1.2412663397845876</v>
      </c>
      <c r="S110" s="465">
        <v>1.2625374384901835</v>
      </c>
      <c r="T110" s="465">
        <v>1.3027718891760653</v>
      </c>
      <c r="U110" s="465">
        <v>1.3367444933012032</v>
      </c>
      <c r="V110" s="465">
        <v>1.3618058428397291</v>
      </c>
      <c r="W110" s="465">
        <v>1.3872260804313241</v>
      </c>
      <c r="X110" s="465">
        <v>1.4222482449802476</v>
      </c>
      <c r="Y110" s="465">
        <v>1.4837397682699833</v>
      </c>
      <c r="Z110" s="465">
        <v>1.5976736064659542</v>
      </c>
      <c r="AA110" s="465">
        <v>1.7375757652117803</v>
      </c>
      <c r="AB110" s="465">
        <v>1.829930876310778</v>
      </c>
      <c r="AC110" s="465">
        <v>1.3744114387885873</v>
      </c>
      <c r="AD110" s="465">
        <v>1.7159003797561914</v>
      </c>
      <c r="AE110" s="465">
        <v>1.6311979823654859</v>
      </c>
      <c r="AF110" s="465">
        <v>1.5786611051362032</v>
      </c>
      <c r="AG110" s="465">
        <v>1.5520033719939423</v>
      </c>
      <c r="AH110" s="465">
        <v>1.5372828511530692</v>
      </c>
      <c r="AI110" s="465">
        <v>1.5319148261223752</v>
      </c>
      <c r="AJ110" s="465">
        <v>1.5321895937296379</v>
      </c>
      <c r="AK110" s="465">
        <v>1.5334573239212375</v>
      </c>
      <c r="AL110" s="465">
        <v>1.548842683061866</v>
      </c>
      <c r="AM110" s="465">
        <v>1.5868948759288326</v>
      </c>
      <c r="AN110" s="465">
        <v>1.6124454545739852</v>
      </c>
      <c r="AO110" s="465">
        <v>1.6873128552144252</v>
      </c>
      <c r="AP110" s="465">
        <v>1.7498002279601317</v>
      </c>
      <c r="AQ110" s="465">
        <v>1.7990658468766079</v>
      </c>
    </row>
    <row r="111" spans="1:43" ht="14.25" customHeight="1" x14ac:dyDescent="0.2">
      <c r="A111" s="464" t="s">
        <v>161</v>
      </c>
      <c r="B111" s="464" t="s">
        <v>1644</v>
      </c>
      <c r="C111" s="464" t="s">
        <v>1642</v>
      </c>
      <c r="D111" s="464" t="s">
        <v>1011</v>
      </c>
      <c r="E111" s="465">
        <v>0.21499671074515078</v>
      </c>
      <c r="F111" s="465">
        <v>0.2161536630954948</v>
      </c>
      <c r="G111" s="465">
        <v>0.17839585880278799</v>
      </c>
      <c r="H111" s="465">
        <v>0.1888078720305145</v>
      </c>
      <c r="I111" s="465">
        <v>0.1851984411660724</v>
      </c>
      <c r="J111" s="465">
        <v>0.18174302305300136</v>
      </c>
      <c r="K111" s="465">
        <v>0.16852633135754075</v>
      </c>
      <c r="L111" s="465">
        <v>0.16324924520825226</v>
      </c>
      <c r="M111" s="465">
        <v>0.15735621671192565</v>
      </c>
      <c r="N111" s="465">
        <v>0.19414494115686959</v>
      </c>
      <c r="O111" s="465">
        <v>0.21187332837241621</v>
      </c>
      <c r="P111" s="465">
        <v>0.19427463620162938</v>
      </c>
      <c r="Q111" s="465">
        <v>0.18471403668049241</v>
      </c>
      <c r="R111" s="465">
        <v>0.16568688745475205</v>
      </c>
      <c r="S111" s="465">
        <v>0.16428877875829265</v>
      </c>
      <c r="T111" s="465">
        <v>0.16224060418916822</v>
      </c>
      <c r="U111" s="465">
        <v>0.15914240000000002</v>
      </c>
      <c r="V111" s="465">
        <v>0.1573136</v>
      </c>
      <c r="W111" s="465">
        <v>0.14836959999999999</v>
      </c>
      <c r="X111" s="465">
        <v>0.15451680000000001</v>
      </c>
      <c r="Y111" s="465">
        <v>0.15363800304420477</v>
      </c>
      <c r="Z111" s="465">
        <v>0.14752891200000001</v>
      </c>
      <c r="AA111" s="465">
        <v>0.15743051520000001</v>
      </c>
      <c r="AB111" s="465">
        <v>0.14001563519999999</v>
      </c>
      <c r="AC111" s="465">
        <v>0.11742586160844583</v>
      </c>
      <c r="AD111" s="465">
        <v>0.11006204159999999</v>
      </c>
      <c r="AE111" s="465">
        <v>9.1900809599999994E-2</v>
      </c>
      <c r="AF111" s="465">
        <v>0.1004092224</v>
      </c>
      <c r="AG111" s="465">
        <v>0.10379268479999998</v>
      </c>
      <c r="AH111" s="465">
        <v>6.2195999999999994E-2</v>
      </c>
      <c r="AI111" s="465">
        <v>6.8166815999999991E-2</v>
      </c>
      <c r="AJ111" s="465">
        <v>7.5182524799999984E-2</v>
      </c>
      <c r="AK111" s="465">
        <v>4.9557772800028793E-2</v>
      </c>
      <c r="AL111" s="465">
        <v>7.8765014399999972E-2</v>
      </c>
      <c r="AM111" s="465">
        <v>6.4882867200000013E-2</v>
      </c>
      <c r="AN111" s="465">
        <v>7.0853683199985917E-2</v>
      </c>
      <c r="AO111" s="465">
        <v>4.2293280000000003E-2</v>
      </c>
      <c r="AP111" s="465">
        <v>8.6576832000000003E-3</v>
      </c>
      <c r="AQ111" s="465">
        <v>5.7220319999999993E-3</v>
      </c>
    </row>
    <row r="112" spans="1:43" ht="14.25" customHeight="1" x14ac:dyDescent="0.2">
      <c r="A112" s="464" t="s">
        <v>161</v>
      </c>
      <c r="B112" s="464" t="s">
        <v>1644</v>
      </c>
      <c r="C112" s="464" t="s">
        <v>1643</v>
      </c>
      <c r="D112" s="464" t="s">
        <v>1011</v>
      </c>
      <c r="E112" s="465">
        <v>4.122524127111285E-2</v>
      </c>
      <c r="F112" s="465">
        <v>4.7955424909386646E-2</v>
      </c>
      <c r="G112" s="465">
        <v>4.6504877220665604E-2</v>
      </c>
      <c r="H112" s="465">
        <v>5.9030751916595653E-2</v>
      </c>
      <c r="I112" s="465">
        <v>7.1447126895037724E-2</v>
      </c>
      <c r="J112" s="465">
        <v>5.8034993001481544E-2</v>
      </c>
      <c r="K112" s="465">
        <v>5.5130484640033228E-2</v>
      </c>
      <c r="L112" s="465">
        <v>5.3541122789151456E-2</v>
      </c>
      <c r="M112" s="465">
        <v>5.401066328758581E-2</v>
      </c>
      <c r="N112" s="465">
        <v>1.8167314828003628E-2</v>
      </c>
      <c r="O112" s="465">
        <v>2.0739711626418411E-2</v>
      </c>
      <c r="P112" s="465">
        <v>1.4952707760156444E-2</v>
      </c>
      <c r="Q112" s="465">
        <v>1.714930094480091E-2</v>
      </c>
      <c r="R112" s="465">
        <v>1.7119595710670239E-2</v>
      </c>
      <c r="S112" s="465">
        <v>1.4736187683645648E-2</v>
      </c>
      <c r="T112" s="465">
        <v>1.3928950998518012E-2</v>
      </c>
      <c r="U112" s="465">
        <v>1.3504E-2</v>
      </c>
      <c r="V112" s="465">
        <v>1.3351999999999999E-2</v>
      </c>
      <c r="W112" s="465">
        <v>1.25936E-2</v>
      </c>
      <c r="X112" s="465">
        <v>1.31152E-2</v>
      </c>
      <c r="Y112" s="465">
        <v>1.3894934555795199E-2</v>
      </c>
      <c r="Z112" s="465">
        <v>2.5873535999999999E-3</v>
      </c>
      <c r="AA112" s="465">
        <v>1.1941631999999999E-3</v>
      </c>
      <c r="AB112" s="465">
        <v>1.33845792E-2</v>
      </c>
      <c r="AC112" s="465">
        <v>6.1699445484913618E-3</v>
      </c>
      <c r="AD112" s="465">
        <v>1.1941631999999995E-3</v>
      </c>
      <c r="AE112" s="465">
        <v>6.1698431999999987E-3</v>
      </c>
      <c r="AF112" s="465">
        <v>1.4429472E-3</v>
      </c>
      <c r="AG112" s="465">
        <v>2.9356511999999997E-3</v>
      </c>
      <c r="AH112" s="465">
        <v>4.7766527999999978E-3</v>
      </c>
      <c r="AI112" s="465">
        <v>1.1095766399999998E-2</v>
      </c>
      <c r="AJ112" s="465">
        <v>1.0448928E-3</v>
      </c>
      <c r="AK112" s="465">
        <v>0</v>
      </c>
      <c r="AL112" s="465">
        <v>0</v>
      </c>
      <c r="AM112" s="465">
        <v>0</v>
      </c>
      <c r="AN112" s="465">
        <v>0</v>
      </c>
      <c r="AO112" s="465">
        <v>0</v>
      </c>
      <c r="AP112" s="465">
        <v>0</v>
      </c>
      <c r="AQ112" s="465">
        <v>0</v>
      </c>
    </row>
    <row r="113" spans="1:43" ht="14.25" customHeight="1" x14ac:dyDescent="0.2">
      <c r="A113" s="464" t="s">
        <v>161</v>
      </c>
      <c r="B113" s="464" t="s">
        <v>986</v>
      </c>
      <c r="C113" s="464" t="s">
        <v>987</v>
      </c>
      <c r="D113" s="464" t="s">
        <v>1011</v>
      </c>
      <c r="E113" s="465">
        <v>46.819565703659663</v>
      </c>
      <c r="F113" s="465">
        <v>47.805755285679425</v>
      </c>
      <c r="G113" s="465">
        <v>48.451573034389483</v>
      </c>
      <c r="H113" s="465">
        <v>49.757376034570918</v>
      </c>
      <c r="I113" s="465">
        <v>49.643377913674712</v>
      </c>
      <c r="J113" s="465">
        <v>52.989943268044222</v>
      </c>
      <c r="K113" s="465">
        <v>140.10684029018705</v>
      </c>
      <c r="L113" s="465">
        <v>324.64278396854229</v>
      </c>
      <c r="M113" s="465">
        <v>506.26383613506692</v>
      </c>
      <c r="N113" s="465">
        <v>774.11670740537568</v>
      </c>
      <c r="O113" s="465">
        <v>1032.0923997832804</v>
      </c>
      <c r="P113" s="465">
        <v>1275.8516940019229</v>
      </c>
      <c r="Q113" s="465">
        <v>1610.6321567924897</v>
      </c>
      <c r="R113" s="465">
        <v>1961.2376689524153</v>
      </c>
      <c r="S113" s="465">
        <v>2245.0023303503435</v>
      </c>
      <c r="T113" s="465">
        <v>2434.6236737324184</v>
      </c>
      <c r="U113" s="465">
        <v>2446.9883067219516</v>
      </c>
      <c r="V113" s="465">
        <v>2477.5183297281274</v>
      </c>
      <c r="W113" s="465">
        <v>2476.2424021362899</v>
      </c>
      <c r="X113" s="465">
        <v>2460.7068808790891</v>
      </c>
      <c r="Y113" s="465">
        <v>2337.842019374727</v>
      </c>
      <c r="Z113" s="465">
        <v>2245.3349650960081</v>
      </c>
      <c r="AA113" s="465">
        <v>2161.5939431197226</v>
      </c>
      <c r="AB113" s="465">
        <v>2002.7356801573153</v>
      </c>
      <c r="AC113" s="465">
        <v>1877.3313141236463</v>
      </c>
      <c r="AD113" s="465">
        <v>1717.9723707137905</v>
      </c>
      <c r="AE113" s="465">
        <v>1579.2800302626065</v>
      </c>
      <c r="AF113" s="465">
        <v>1404.9705517134582</v>
      </c>
      <c r="AG113" s="465">
        <v>1260.9941125455791</v>
      </c>
      <c r="AH113" s="465">
        <v>1147.3076935035672</v>
      </c>
      <c r="AI113" s="465">
        <v>1040.0289404168486</v>
      </c>
      <c r="AJ113" s="465">
        <v>942.43681467378508</v>
      </c>
      <c r="AK113" s="465">
        <v>865.79468366265701</v>
      </c>
      <c r="AL113" s="465">
        <v>795.8560915486155</v>
      </c>
      <c r="AM113" s="465">
        <v>735.41113488480448</v>
      </c>
      <c r="AN113" s="465">
        <v>627.86960776376361</v>
      </c>
      <c r="AO113" s="465">
        <v>604.49084401662049</v>
      </c>
      <c r="AP113" s="465">
        <v>573.76327899746627</v>
      </c>
      <c r="AQ113" s="465">
        <v>560.91360591397165</v>
      </c>
    </row>
    <row r="114" spans="1:43" ht="14.25" customHeight="1" x14ac:dyDescent="0.2">
      <c r="A114" s="464" t="s">
        <v>161</v>
      </c>
      <c r="B114" s="464" t="s">
        <v>988</v>
      </c>
      <c r="C114" s="464" t="s">
        <v>989</v>
      </c>
      <c r="D114" s="464" t="s">
        <v>1011</v>
      </c>
      <c r="E114" s="465">
        <v>6.2851107896351133</v>
      </c>
      <c r="F114" s="465">
        <v>6.6406635006529831</v>
      </c>
      <c r="G114" s="465">
        <v>6.7390075209594498</v>
      </c>
      <c r="H114" s="465">
        <v>6.8994114203102521</v>
      </c>
      <c r="I114" s="465">
        <v>7.0294060871990887</v>
      </c>
      <c r="J114" s="465">
        <v>7.4501205275704514</v>
      </c>
      <c r="K114" s="465">
        <v>7.8955308571455003</v>
      </c>
      <c r="L114" s="465">
        <v>8.0069600902847267</v>
      </c>
      <c r="M114" s="465">
        <v>8.1733052929321541</v>
      </c>
      <c r="N114" s="465">
        <v>8.5000699554933163</v>
      </c>
      <c r="O114" s="465">
        <v>15.916445294034355</v>
      </c>
      <c r="P114" s="465">
        <v>29.837045539766564</v>
      </c>
      <c r="Q114" s="465">
        <v>44.026679586413529</v>
      </c>
      <c r="R114" s="465">
        <v>57.623414327226527</v>
      </c>
      <c r="S114" s="465">
        <v>69.619031930132763</v>
      </c>
      <c r="T114" s="465">
        <v>81.068144660759955</v>
      </c>
      <c r="U114" s="465">
        <v>99.169590059492549</v>
      </c>
      <c r="V114" s="465">
        <v>104.07386102055221</v>
      </c>
      <c r="W114" s="465">
        <v>106.08867524626037</v>
      </c>
      <c r="X114" s="465">
        <v>105.20248109410348</v>
      </c>
      <c r="Y114" s="465">
        <v>102.36882459669704</v>
      </c>
      <c r="Z114" s="465">
        <v>99.582818300467707</v>
      </c>
      <c r="AA114" s="465">
        <v>96.828075091043786</v>
      </c>
      <c r="AB114" s="465">
        <v>86.56779462459555</v>
      </c>
      <c r="AC114" s="465">
        <v>77.466576635466083</v>
      </c>
      <c r="AD114" s="465">
        <v>69.15528823941132</v>
      </c>
      <c r="AE114" s="465">
        <v>59.768487020969033</v>
      </c>
      <c r="AF114" s="465">
        <v>52.652215102579952</v>
      </c>
      <c r="AG114" s="465">
        <v>46.487621340877439</v>
      </c>
      <c r="AH114" s="465">
        <v>42.759929164035469</v>
      </c>
      <c r="AI114" s="465">
        <v>40.010060959604289</v>
      </c>
      <c r="AJ114" s="465">
        <v>38.728281408684062</v>
      </c>
      <c r="AK114" s="465">
        <v>39.817932996975316</v>
      </c>
      <c r="AL114" s="465">
        <v>41.56046368777146</v>
      </c>
      <c r="AM114" s="465">
        <v>42.194297430096597</v>
      </c>
      <c r="AN114" s="465">
        <v>41.68919685440806</v>
      </c>
      <c r="AO114" s="465">
        <v>45.353003745115124</v>
      </c>
      <c r="AP114" s="465">
        <v>49.646635852679239</v>
      </c>
      <c r="AQ114" s="465">
        <v>50.974495492976004</v>
      </c>
    </row>
    <row r="115" spans="1:43" ht="14.25" customHeight="1" x14ac:dyDescent="0.2">
      <c r="A115" s="464" t="s">
        <v>161</v>
      </c>
      <c r="B115" s="464" t="s">
        <v>990</v>
      </c>
      <c r="C115" s="464" t="s">
        <v>991</v>
      </c>
      <c r="D115" s="464" t="s">
        <v>1011</v>
      </c>
      <c r="E115" s="465">
        <v>8.8534441385390981</v>
      </c>
      <c r="F115" s="465">
        <v>9.9365308905543657</v>
      </c>
      <c r="G115" s="465">
        <v>9.7230380756613446</v>
      </c>
      <c r="H115" s="465">
        <v>9.5241548534994145</v>
      </c>
      <c r="I115" s="465">
        <v>9.8493004277108902</v>
      </c>
      <c r="J115" s="465">
        <v>10.072292420678956</v>
      </c>
      <c r="K115" s="465">
        <v>10.049054455004885</v>
      </c>
      <c r="L115" s="465">
        <v>9.702975188213836</v>
      </c>
      <c r="M115" s="465">
        <v>9.3976629520309345</v>
      </c>
      <c r="N115" s="465">
        <v>10.214390957419319</v>
      </c>
      <c r="O115" s="465">
        <v>10.612991766502901</v>
      </c>
      <c r="P115" s="465">
        <v>11.022288318784593</v>
      </c>
      <c r="Q115" s="465">
        <v>11.279756373718151</v>
      </c>
      <c r="R115" s="465">
        <v>11.572951814269656</v>
      </c>
      <c r="S115" s="465">
        <v>12.004308722976917</v>
      </c>
      <c r="T115" s="465">
        <v>11.563885454795869</v>
      </c>
      <c r="U115" s="465">
        <v>11.863513498170045</v>
      </c>
      <c r="V115" s="465">
        <v>11.849405985563031</v>
      </c>
      <c r="W115" s="465">
        <v>12.693104026418006</v>
      </c>
      <c r="X115" s="465">
        <v>13.200999085781389</v>
      </c>
      <c r="Y115" s="465">
        <v>13.376218361873995</v>
      </c>
      <c r="Z115" s="465">
        <v>14.055658993235904</v>
      </c>
      <c r="AA115" s="465">
        <v>16.102799588908738</v>
      </c>
      <c r="AB115" s="465">
        <v>17.496897851092704</v>
      </c>
      <c r="AC115" s="465">
        <v>17.729196615664705</v>
      </c>
      <c r="AD115" s="465">
        <v>21.478335543554934</v>
      </c>
      <c r="AE115" s="465">
        <v>26.541833310398165</v>
      </c>
      <c r="AF115" s="465">
        <v>28.608171221211421</v>
      </c>
      <c r="AG115" s="465">
        <v>30.887004256651178</v>
      </c>
      <c r="AH115" s="465">
        <v>36.017817483109617</v>
      </c>
      <c r="AI115" s="465">
        <v>37.879420400247604</v>
      </c>
      <c r="AJ115" s="465">
        <v>40.660907107834831</v>
      </c>
      <c r="AK115" s="465">
        <v>42.185303317781198</v>
      </c>
      <c r="AL115" s="465">
        <v>43.947930003346855</v>
      </c>
      <c r="AM115" s="465">
        <v>43.78960142632144</v>
      </c>
      <c r="AN115" s="465">
        <v>43.25938551867408</v>
      </c>
      <c r="AO115" s="465">
        <v>44.730531157794651</v>
      </c>
      <c r="AP115" s="465">
        <v>43.076704905282568</v>
      </c>
      <c r="AQ115" s="465">
        <v>43.024000798929038</v>
      </c>
    </row>
    <row r="116" spans="1:43" ht="14.25" customHeight="1" x14ac:dyDescent="0.2">
      <c r="A116" s="464" t="s">
        <v>161</v>
      </c>
      <c r="B116" s="464" t="s">
        <v>992</v>
      </c>
      <c r="C116" s="464" t="s">
        <v>993</v>
      </c>
      <c r="D116" s="464" t="s">
        <v>1011</v>
      </c>
      <c r="E116" s="465">
        <v>0.75221273498648777</v>
      </c>
      <c r="F116" s="465">
        <v>0.73025890846649832</v>
      </c>
      <c r="G116" s="465">
        <v>0.70176523390432988</v>
      </c>
      <c r="H116" s="465">
        <v>0.69724193280648961</v>
      </c>
      <c r="I116" s="465">
        <v>0.68054839619675112</v>
      </c>
      <c r="J116" s="465">
        <v>0.72059854219455066</v>
      </c>
      <c r="K116" s="465">
        <v>0.74059425381657018</v>
      </c>
      <c r="L116" s="465">
        <v>0.77964715464643497</v>
      </c>
      <c r="M116" s="465">
        <v>0.81348933255489075</v>
      </c>
      <c r="N116" s="465">
        <v>0.85408193255073206</v>
      </c>
      <c r="O116" s="465">
        <v>0.89647769517309306</v>
      </c>
      <c r="P116" s="465">
        <v>0.93746969480869224</v>
      </c>
      <c r="Q116" s="465">
        <v>1.0209366197629501</v>
      </c>
      <c r="R116" s="465">
        <v>1.1004927093454278</v>
      </c>
      <c r="S116" s="465">
        <v>1.106514232554618</v>
      </c>
      <c r="T116" s="465">
        <v>1.1092345398810277</v>
      </c>
      <c r="U116" s="465">
        <v>1.0630371145671735</v>
      </c>
      <c r="V116" s="465">
        <v>1.1028448478653123</v>
      </c>
      <c r="W116" s="465">
        <v>1.1120864720555916</v>
      </c>
      <c r="X116" s="465">
        <v>1.104524648335099</v>
      </c>
      <c r="Y116" s="465">
        <v>1.1234916386778759</v>
      </c>
      <c r="Z116" s="465">
        <v>1.175302577147183</v>
      </c>
      <c r="AA116" s="465">
        <v>1.2433185589648232</v>
      </c>
      <c r="AB116" s="465">
        <v>1.2399768425004847</v>
      </c>
      <c r="AC116" s="465">
        <v>1.1915966909147602</v>
      </c>
      <c r="AD116" s="465">
        <v>1.1801926807887226</v>
      </c>
      <c r="AE116" s="465">
        <v>1.1548292132974807</v>
      </c>
      <c r="AF116" s="465">
        <v>1.1615599796103377</v>
      </c>
      <c r="AG116" s="465">
        <v>1.1657880882581497</v>
      </c>
      <c r="AH116" s="465">
        <v>1.1829611744191972</v>
      </c>
      <c r="AI116" s="465">
        <v>1.1866810553554641</v>
      </c>
      <c r="AJ116" s="465">
        <v>1.1807180671939808</v>
      </c>
      <c r="AK116" s="465">
        <v>1.1990319048045035</v>
      </c>
      <c r="AL116" s="465">
        <v>1.2129906150285039</v>
      </c>
      <c r="AM116" s="465">
        <v>1.2006101553327655</v>
      </c>
      <c r="AN116" s="465">
        <v>1.2023219836706094</v>
      </c>
      <c r="AO116" s="465">
        <v>1.2033438714709574</v>
      </c>
      <c r="AP116" s="465">
        <v>1.1779621746176243</v>
      </c>
      <c r="AQ116" s="465">
        <v>1.1699025657529845</v>
      </c>
    </row>
    <row r="117" spans="1:43" ht="14.25" customHeight="1" x14ac:dyDescent="0.2">
      <c r="A117" s="464" t="s">
        <v>161</v>
      </c>
      <c r="B117" s="464" t="s">
        <v>994</v>
      </c>
      <c r="C117" s="464" t="s">
        <v>917</v>
      </c>
      <c r="D117" s="464" t="s">
        <v>1011</v>
      </c>
      <c r="E117" s="465">
        <v>0.98350055999999997</v>
      </c>
      <c r="F117" s="465">
        <v>0.98979898000000011</v>
      </c>
      <c r="G117" s="465">
        <v>0.87994964400000031</v>
      </c>
      <c r="H117" s="465">
        <v>0.91230975400000014</v>
      </c>
      <c r="I117" s="465">
        <v>0.839892262</v>
      </c>
      <c r="J117" s="465">
        <v>0.80200130600000008</v>
      </c>
      <c r="K117" s="465">
        <v>0.81540159200000017</v>
      </c>
      <c r="L117" s="465">
        <v>0.8625895320000001</v>
      </c>
      <c r="M117" s="465">
        <v>0.89533701600000015</v>
      </c>
      <c r="N117" s="465">
        <v>0.8115135</v>
      </c>
      <c r="O117" s="465">
        <v>0.81865123200000001</v>
      </c>
      <c r="P117" s="465">
        <v>0.81246041600000019</v>
      </c>
      <c r="Q117" s="465">
        <v>0.79106874000000016</v>
      </c>
      <c r="R117" s="465">
        <v>0.66751065359999995</v>
      </c>
      <c r="S117" s="465">
        <v>0.62706589680000002</v>
      </c>
      <c r="T117" s="465">
        <v>0.61574595599999993</v>
      </c>
      <c r="U117" s="465">
        <v>0.5707674840000001</v>
      </c>
      <c r="V117" s="465">
        <v>0.5689166952000001</v>
      </c>
      <c r="W117" s="465">
        <v>0.59000707920000006</v>
      </c>
      <c r="X117" s="465">
        <v>0.58433993520000005</v>
      </c>
      <c r="Y117" s="465">
        <v>0.62735284080000009</v>
      </c>
      <c r="Z117" s="465">
        <v>0.61287651600000015</v>
      </c>
      <c r="AA117" s="465">
        <v>0.61510750560000005</v>
      </c>
      <c r="AB117" s="465">
        <v>0.63971295360000002</v>
      </c>
      <c r="AC117" s="465">
        <v>0.62216632800000005</v>
      </c>
      <c r="AD117" s="465">
        <v>0.65455513199999993</v>
      </c>
      <c r="AE117" s="465">
        <v>0.67400276160000006</v>
      </c>
      <c r="AF117" s="465">
        <v>0.67385211600000017</v>
      </c>
      <c r="AG117" s="465">
        <v>0.66970577519999952</v>
      </c>
      <c r="AH117" s="465">
        <v>0.68142457407737222</v>
      </c>
      <c r="AI117" s="465">
        <v>0.6711006942643738</v>
      </c>
      <c r="AJ117" s="465">
        <v>0.68509726353195821</v>
      </c>
      <c r="AK117" s="465">
        <v>0.65933453658536678</v>
      </c>
      <c r="AL117" s="465">
        <v>0.60551601291109258</v>
      </c>
      <c r="AM117" s="465">
        <v>0.60440862639289494</v>
      </c>
      <c r="AN117" s="465">
        <v>0.53083464905380529</v>
      </c>
      <c r="AO117" s="465">
        <v>0.49867351580000013</v>
      </c>
      <c r="AP117" s="465">
        <v>0.48628705710237718</v>
      </c>
      <c r="AQ117" s="465">
        <v>0.47180730860000025</v>
      </c>
    </row>
    <row r="118" spans="1:43" ht="14.25" customHeight="1" x14ac:dyDescent="0.2">
      <c r="A118" s="464" t="s">
        <v>161</v>
      </c>
      <c r="B118" s="464" t="s">
        <v>1645</v>
      </c>
      <c r="C118" s="464" t="s">
        <v>996</v>
      </c>
      <c r="D118" s="464" t="s">
        <v>1011</v>
      </c>
      <c r="E118" s="466"/>
      <c r="F118" s="465">
        <v>0</v>
      </c>
      <c r="G118" s="466"/>
      <c r="H118" s="466"/>
      <c r="I118" s="466"/>
      <c r="J118" s="466"/>
      <c r="K118" s="466"/>
      <c r="L118" s="465">
        <v>0</v>
      </c>
      <c r="M118" s="465">
        <v>0</v>
      </c>
      <c r="N118" s="466"/>
      <c r="O118" s="466"/>
      <c r="P118" s="466"/>
      <c r="Q118" s="466"/>
      <c r="R118" s="466"/>
      <c r="S118" s="466"/>
      <c r="T118" s="466"/>
      <c r="U118" s="466"/>
      <c r="V118" s="466"/>
      <c r="W118" s="466"/>
      <c r="X118" s="466"/>
      <c r="Y118" s="466"/>
      <c r="Z118" s="466"/>
      <c r="AA118" s="466"/>
      <c r="AB118" s="466"/>
      <c r="AC118" s="466"/>
      <c r="AD118" s="466"/>
      <c r="AE118" s="466"/>
      <c r="AF118" s="466"/>
      <c r="AG118" s="466"/>
      <c r="AH118" s="466"/>
      <c r="AI118" s="465">
        <v>0</v>
      </c>
      <c r="AJ118" s="465">
        <v>0</v>
      </c>
      <c r="AK118" s="465">
        <v>0</v>
      </c>
      <c r="AL118" s="465">
        <v>0</v>
      </c>
      <c r="AM118" s="465">
        <v>0</v>
      </c>
      <c r="AN118" s="465">
        <v>0</v>
      </c>
      <c r="AO118" s="465">
        <v>0</v>
      </c>
      <c r="AP118" s="465">
        <v>0</v>
      </c>
      <c r="AQ118" s="465">
        <v>0</v>
      </c>
    </row>
    <row r="119" spans="1:43" ht="14.25" customHeight="1" x14ac:dyDescent="0.2">
      <c r="A119" s="464" t="s">
        <v>161</v>
      </c>
      <c r="B119" s="464" t="s">
        <v>1645</v>
      </c>
      <c r="C119" s="464" t="s">
        <v>998</v>
      </c>
      <c r="D119" s="464" t="s">
        <v>1011</v>
      </c>
      <c r="E119" s="466"/>
      <c r="F119" s="466"/>
      <c r="G119" s="466"/>
      <c r="H119" s="466"/>
      <c r="I119" s="466"/>
      <c r="J119" s="466"/>
      <c r="K119" s="466"/>
      <c r="L119" s="466"/>
      <c r="M119" s="466"/>
      <c r="N119" s="466"/>
      <c r="O119" s="466"/>
      <c r="P119" s="466"/>
      <c r="Q119" s="466"/>
      <c r="R119" s="466"/>
      <c r="S119" s="465">
        <v>0</v>
      </c>
      <c r="T119" s="465">
        <v>0</v>
      </c>
      <c r="U119" s="465">
        <v>0</v>
      </c>
      <c r="V119" s="465">
        <v>0</v>
      </c>
      <c r="W119" s="465">
        <v>0</v>
      </c>
      <c r="X119" s="465">
        <v>0</v>
      </c>
      <c r="Y119" s="465">
        <v>0</v>
      </c>
      <c r="Z119" s="465">
        <v>0</v>
      </c>
      <c r="AA119" s="465">
        <v>0</v>
      </c>
      <c r="AB119" s="465">
        <v>0</v>
      </c>
      <c r="AC119" s="465">
        <v>0</v>
      </c>
      <c r="AD119" s="465">
        <v>0</v>
      </c>
      <c r="AE119" s="465">
        <v>0</v>
      </c>
      <c r="AF119" s="465">
        <v>0</v>
      </c>
      <c r="AG119" s="465">
        <v>0</v>
      </c>
      <c r="AH119" s="465">
        <v>0</v>
      </c>
      <c r="AI119" s="465">
        <v>0</v>
      </c>
      <c r="AJ119" s="465">
        <v>0</v>
      </c>
      <c r="AK119" s="465">
        <v>0</v>
      </c>
      <c r="AL119" s="465">
        <v>0</v>
      </c>
      <c r="AM119" s="465">
        <v>0</v>
      </c>
      <c r="AN119" s="465">
        <v>0</v>
      </c>
      <c r="AO119" s="465">
        <v>0</v>
      </c>
      <c r="AP119" s="465">
        <v>0</v>
      </c>
      <c r="AQ119" s="465">
        <v>0</v>
      </c>
    </row>
    <row r="120" spans="1:43" ht="14.25" customHeight="1" x14ac:dyDescent="0.2">
      <c r="A120" s="464" t="s">
        <v>161</v>
      </c>
      <c r="B120" s="464" t="s">
        <v>999</v>
      </c>
      <c r="C120" s="464" t="s">
        <v>1000</v>
      </c>
      <c r="D120" s="464" t="s">
        <v>1011</v>
      </c>
      <c r="E120" s="465">
        <v>0.3365630954174279</v>
      </c>
      <c r="F120" s="465">
        <v>0.34177721976488423</v>
      </c>
      <c r="G120" s="465">
        <v>0.3444170082940754</v>
      </c>
      <c r="H120" s="465">
        <v>0.34588843451582152</v>
      </c>
      <c r="I120" s="465">
        <v>0.34491804273757148</v>
      </c>
      <c r="J120" s="465">
        <v>0.34250368636888995</v>
      </c>
      <c r="K120" s="465">
        <v>0.33904947234438015</v>
      </c>
      <c r="L120" s="465">
        <v>0.33441252216720774</v>
      </c>
      <c r="M120" s="465">
        <v>0.32950598792988772</v>
      </c>
      <c r="N120" s="465">
        <v>0.32512028625966427</v>
      </c>
      <c r="O120" s="465">
        <v>0.3290410764366547</v>
      </c>
      <c r="P120" s="465">
        <v>0.33179928687110072</v>
      </c>
      <c r="Q120" s="465">
        <v>0.33919411581445963</v>
      </c>
      <c r="R120" s="465">
        <v>0.34683319758672282</v>
      </c>
      <c r="S120" s="465">
        <v>0.35567109582532153</v>
      </c>
      <c r="T120" s="465">
        <v>0.36426084613413845</v>
      </c>
      <c r="U120" s="465">
        <v>0.37254303158236451</v>
      </c>
      <c r="V120" s="465">
        <v>0.3808576374048841</v>
      </c>
      <c r="W120" s="465">
        <v>0.39401879955219465</v>
      </c>
      <c r="X120" s="465">
        <v>0.41154403279988599</v>
      </c>
      <c r="Y120" s="465">
        <v>0.43195924924093271</v>
      </c>
      <c r="Z120" s="465">
        <v>0.44796785570035652</v>
      </c>
      <c r="AA120" s="465">
        <v>0.49393452632032175</v>
      </c>
      <c r="AB120" s="465">
        <v>0.51232637555970373</v>
      </c>
      <c r="AC120" s="465">
        <v>0.45226196515114869</v>
      </c>
      <c r="AD120" s="465">
        <v>0.50607392906103998</v>
      </c>
      <c r="AE120" s="465">
        <v>0.49802217780324831</v>
      </c>
      <c r="AF120" s="465">
        <v>0.4870413192814983</v>
      </c>
      <c r="AG120" s="465">
        <v>0.48270634691801551</v>
      </c>
      <c r="AH120" s="465">
        <v>0.47887407173612939</v>
      </c>
      <c r="AI120" s="465">
        <v>0.47690485084213935</v>
      </c>
      <c r="AJ120" s="465">
        <v>0.47497273333238343</v>
      </c>
      <c r="AK120" s="465">
        <v>0.47921872261812676</v>
      </c>
      <c r="AL120" s="465">
        <v>0.47459623001514795</v>
      </c>
      <c r="AM120" s="465">
        <v>0.41576956021696648</v>
      </c>
      <c r="AN120" s="465">
        <v>0.40485245247884921</v>
      </c>
      <c r="AO120" s="465">
        <v>0.40063227046534433</v>
      </c>
      <c r="AP120" s="465">
        <v>0.40127295159916004</v>
      </c>
      <c r="AQ120" s="465">
        <v>0.39386696848858288</v>
      </c>
    </row>
    <row r="121" spans="1:43" ht="14.25" customHeight="1" x14ac:dyDescent="0.2">
      <c r="A121" s="464" t="s">
        <v>161</v>
      </c>
      <c r="B121" s="464" t="s">
        <v>1001</v>
      </c>
      <c r="C121" s="464" t="s">
        <v>1002</v>
      </c>
      <c r="D121" s="464" t="s">
        <v>1011</v>
      </c>
      <c r="E121" s="465">
        <v>2.6359556278657981E-2</v>
      </c>
      <c r="F121" s="465">
        <v>2.6620028323651471E-2</v>
      </c>
      <c r="G121" s="465">
        <v>2.6882617848516362E-2</v>
      </c>
      <c r="H121" s="465">
        <v>2.7156343784744966E-2</v>
      </c>
      <c r="I121" s="465">
        <v>2.7439155320317279E-2</v>
      </c>
      <c r="J121" s="465">
        <v>2.7727768330277E-2</v>
      </c>
      <c r="K121" s="465">
        <v>2.8056109920217724E-2</v>
      </c>
      <c r="L121" s="465">
        <v>2.84629433504969E-2</v>
      </c>
      <c r="M121" s="465">
        <v>2.8933257225033929E-2</v>
      </c>
      <c r="N121" s="465">
        <v>2.9489531046830216E-2</v>
      </c>
      <c r="O121" s="465">
        <v>3.009363524623657E-2</v>
      </c>
      <c r="P121" s="465">
        <v>3.0745070809866368E-2</v>
      </c>
      <c r="Q121" s="465">
        <v>3.1436522367064956E-2</v>
      </c>
      <c r="R121" s="465">
        <v>3.2152211813971349E-2</v>
      </c>
      <c r="S121" s="465">
        <v>3.2891304687476933E-2</v>
      </c>
      <c r="T121" s="465">
        <v>3.3646394445552938E-2</v>
      </c>
      <c r="U121" s="465">
        <v>3.4414357478785053E-2</v>
      </c>
      <c r="V121" s="465">
        <v>3.5265082824617176E-2</v>
      </c>
      <c r="W121" s="465">
        <v>3.6226641920511796E-2</v>
      </c>
      <c r="X121" s="465">
        <v>3.7290135355177438E-2</v>
      </c>
      <c r="Y121" s="465">
        <v>3.8467165162735559E-2</v>
      </c>
      <c r="Z121" s="465">
        <v>4.0244783097477754E-2</v>
      </c>
      <c r="AA121" s="465">
        <v>4.2472451658885038E-2</v>
      </c>
      <c r="AB121" s="465">
        <v>4.4498550890812352E-2</v>
      </c>
      <c r="AC121" s="465">
        <v>4.4496920926552115E-2</v>
      </c>
      <c r="AD121" s="465">
        <v>4.318668836513255E-2</v>
      </c>
      <c r="AE121" s="465">
        <v>4.2728968107620759E-2</v>
      </c>
      <c r="AF121" s="465">
        <v>4.2591783565195308E-2</v>
      </c>
      <c r="AG121" s="465">
        <v>4.2295434216119449E-2</v>
      </c>
      <c r="AH121" s="465">
        <v>4.1682346685052302E-2</v>
      </c>
      <c r="AI121" s="465">
        <v>4.1044627296147877E-2</v>
      </c>
      <c r="AJ121" s="465">
        <v>4.0722747462363998E-2</v>
      </c>
      <c r="AK121" s="465">
        <v>4.0586174159105808E-2</v>
      </c>
      <c r="AL121" s="465">
        <v>3.9821016768026789E-2</v>
      </c>
      <c r="AM121" s="465">
        <v>3.7997577392276445E-2</v>
      </c>
      <c r="AN121" s="465">
        <v>3.6177199600556112E-2</v>
      </c>
      <c r="AO121" s="465">
        <v>3.5188423167412886E-2</v>
      </c>
      <c r="AP121" s="465">
        <v>3.4420995471631848E-2</v>
      </c>
      <c r="AQ121" s="465">
        <v>3.267030977702233E-2</v>
      </c>
    </row>
    <row r="122" spans="1:43" ht="14.25" customHeight="1" x14ac:dyDescent="0.2">
      <c r="A122" s="464" t="s">
        <v>161</v>
      </c>
      <c r="B122" s="464" t="s">
        <v>1003</v>
      </c>
      <c r="C122" s="464" t="s">
        <v>1004</v>
      </c>
      <c r="D122" s="464" t="s">
        <v>1011</v>
      </c>
      <c r="E122" s="465">
        <v>1.1393620539364986</v>
      </c>
      <c r="F122" s="465">
        <v>1.1705065945639583</v>
      </c>
      <c r="G122" s="465">
        <v>1.1747854729420917</v>
      </c>
      <c r="H122" s="465">
        <v>1.2220098278909888</v>
      </c>
      <c r="I122" s="465">
        <v>1.2361418480235851</v>
      </c>
      <c r="J122" s="465">
        <v>1.2690225427880126</v>
      </c>
      <c r="K122" s="465">
        <v>1.2890501978471645</v>
      </c>
      <c r="L122" s="465">
        <v>1.2891641810146515</v>
      </c>
      <c r="M122" s="465">
        <v>1.3380161445852408</v>
      </c>
      <c r="N122" s="465">
        <v>1.338415428495584</v>
      </c>
      <c r="O122" s="465">
        <v>1.3966720259708152</v>
      </c>
      <c r="P122" s="465">
        <v>1.4187080211152689</v>
      </c>
      <c r="Q122" s="465">
        <v>1.4654872100390621</v>
      </c>
      <c r="R122" s="465">
        <v>1.4864323776814592</v>
      </c>
      <c r="S122" s="465">
        <v>1.5163009605092173</v>
      </c>
      <c r="T122" s="465">
        <v>1.5696217110601076</v>
      </c>
      <c r="U122" s="465">
        <v>1.6381584163114118</v>
      </c>
      <c r="V122" s="465">
        <v>1.6929864609774945</v>
      </c>
      <c r="W122" s="465">
        <v>1.7714095254436022</v>
      </c>
      <c r="X122" s="465">
        <v>1.8257799605128582</v>
      </c>
      <c r="Y122" s="465">
        <v>1.8904382440116978</v>
      </c>
      <c r="Z122" s="465">
        <v>2.0019802214729081</v>
      </c>
      <c r="AA122" s="465">
        <v>2.0985364585944746</v>
      </c>
      <c r="AB122" s="465">
        <v>2.1983450674093876</v>
      </c>
      <c r="AC122" s="465">
        <v>2.2341815161576331</v>
      </c>
      <c r="AD122" s="465">
        <v>2.2129300099573181</v>
      </c>
      <c r="AE122" s="465">
        <v>2.2025174170817658</v>
      </c>
      <c r="AF122" s="465">
        <v>2.1880088614610753</v>
      </c>
      <c r="AG122" s="465">
        <v>2.1747685276313851</v>
      </c>
      <c r="AH122" s="465">
        <v>2.1688869561693771</v>
      </c>
      <c r="AI122" s="465">
        <v>2.1419044160015344</v>
      </c>
      <c r="AJ122" s="465">
        <v>2.1119366385853784</v>
      </c>
      <c r="AK122" s="465">
        <v>2.0893372550388842</v>
      </c>
      <c r="AL122" s="465">
        <v>2.0661484500821543</v>
      </c>
      <c r="AM122" s="465">
        <v>2.0771018192850184</v>
      </c>
      <c r="AN122" s="465">
        <v>2.0702013183724954</v>
      </c>
      <c r="AO122" s="465">
        <v>2.0795542301895118</v>
      </c>
      <c r="AP122" s="465">
        <v>2.0840437781485011</v>
      </c>
      <c r="AQ122" s="465">
        <v>2.0818881667068951</v>
      </c>
    </row>
    <row r="123" spans="1:43" ht="14.25" customHeight="1" x14ac:dyDescent="0.2">
      <c r="A123" s="464" t="s">
        <v>161</v>
      </c>
      <c r="B123" s="464" t="s">
        <v>1005</v>
      </c>
      <c r="C123" s="464" t="s">
        <v>1006</v>
      </c>
      <c r="D123" s="464" t="s">
        <v>1011</v>
      </c>
      <c r="E123" s="466"/>
      <c r="F123" s="465">
        <v>0</v>
      </c>
      <c r="G123" s="465">
        <v>0</v>
      </c>
      <c r="H123" s="465">
        <v>0</v>
      </c>
      <c r="I123" s="465">
        <v>0</v>
      </c>
      <c r="J123" s="465">
        <v>0</v>
      </c>
      <c r="K123" s="465">
        <v>0</v>
      </c>
      <c r="L123" s="465">
        <v>0</v>
      </c>
      <c r="M123" s="465">
        <v>0</v>
      </c>
      <c r="N123" s="465">
        <v>0</v>
      </c>
      <c r="O123" s="465">
        <v>0</v>
      </c>
      <c r="P123" s="466"/>
      <c r="Q123" s="465">
        <v>0</v>
      </c>
      <c r="R123" s="465">
        <v>0</v>
      </c>
      <c r="S123" s="465">
        <v>0</v>
      </c>
      <c r="T123" s="465">
        <v>0</v>
      </c>
      <c r="U123" s="465">
        <v>0</v>
      </c>
      <c r="V123" s="465">
        <v>0</v>
      </c>
      <c r="W123" s="465">
        <v>0</v>
      </c>
      <c r="X123" s="465">
        <v>0</v>
      </c>
      <c r="Y123" s="465">
        <v>0</v>
      </c>
      <c r="Z123" s="465">
        <v>0</v>
      </c>
      <c r="AA123" s="465">
        <v>0</v>
      </c>
      <c r="AB123" s="465">
        <v>0</v>
      </c>
      <c r="AC123" s="465">
        <v>0</v>
      </c>
      <c r="AD123" s="465">
        <v>0</v>
      </c>
      <c r="AE123" s="465">
        <v>0</v>
      </c>
      <c r="AF123" s="465">
        <v>0</v>
      </c>
      <c r="AG123" s="465">
        <v>0</v>
      </c>
      <c r="AH123" s="465">
        <v>0</v>
      </c>
      <c r="AI123" s="465">
        <v>0</v>
      </c>
      <c r="AJ123" s="465">
        <v>0</v>
      </c>
      <c r="AK123" s="465">
        <v>0</v>
      </c>
      <c r="AL123" s="465">
        <v>0</v>
      </c>
      <c r="AM123" s="465">
        <v>0</v>
      </c>
      <c r="AN123" s="465">
        <v>0</v>
      </c>
      <c r="AO123" s="465">
        <v>0</v>
      </c>
      <c r="AP123" s="465">
        <v>0</v>
      </c>
      <c r="AQ123" s="465">
        <v>0</v>
      </c>
    </row>
    <row r="124" spans="1:43" ht="14.25" customHeight="1" x14ac:dyDescent="0.2">
      <c r="A124" s="464" t="s">
        <v>161</v>
      </c>
      <c r="B124" s="464" t="s">
        <v>1007</v>
      </c>
      <c r="C124" s="464" t="s">
        <v>1008</v>
      </c>
      <c r="D124" s="464" t="s">
        <v>1011</v>
      </c>
      <c r="E124" s="465">
        <v>0.72318620407229361</v>
      </c>
      <c r="F124" s="465">
        <v>0.67483640293992064</v>
      </c>
      <c r="G124" s="465">
        <v>0.28385067851667961</v>
      </c>
      <c r="H124" s="465">
        <v>0.39358567487175561</v>
      </c>
      <c r="I124" s="465">
        <v>0.33837996430620987</v>
      </c>
      <c r="J124" s="465">
        <v>0.1334659197614497</v>
      </c>
      <c r="K124" s="465">
        <v>0.59178866540842678</v>
      </c>
      <c r="L124" s="465">
        <v>0.4046359898093097</v>
      </c>
      <c r="M124" s="465">
        <v>0.38873050713946972</v>
      </c>
      <c r="N124" s="465">
        <v>0.35869017432356087</v>
      </c>
      <c r="O124" s="465">
        <v>0.67294960046868124</v>
      </c>
      <c r="P124" s="465">
        <v>0.36165693648451358</v>
      </c>
      <c r="Q124" s="465">
        <v>0.55478379922854038</v>
      </c>
      <c r="R124" s="465">
        <v>0.62281088440078036</v>
      </c>
      <c r="S124" s="465">
        <v>1.3503466283585193</v>
      </c>
      <c r="T124" s="465">
        <v>0.32076189085850676</v>
      </c>
      <c r="U124" s="465">
        <v>0.46582679886590711</v>
      </c>
      <c r="V124" s="465">
        <v>0.33794828332832949</v>
      </c>
      <c r="W124" s="465">
        <v>0.51536559876663879</v>
      </c>
      <c r="X124" s="465">
        <v>0.89677153200310533</v>
      </c>
      <c r="Y124" s="465">
        <v>0.85493784561026698</v>
      </c>
      <c r="Z124" s="465">
        <v>0.61808327716278555</v>
      </c>
      <c r="AA124" s="465">
        <v>0.63846157915638857</v>
      </c>
      <c r="AB124" s="465">
        <v>0.77973598745365158</v>
      </c>
      <c r="AC124" s="465">
        <v>0.90060553923992381</v>
      </c>
      <c r="AD124" s="465">
        <v>0.62755677029902412</v>
      </c>
      <c r="AE124" s="465">
        <v>0.72719282684438746</v>
      </c>
      <c r="AF124" s="465">
        <v>0.73613744117283453</v>
      </c>
      <c r="AG124" s="465">
        <v>0.82134479963007467</v>
      </c>
      <c r="AH124" s="465">
        <v>0.83714473313029059</v>
      </c>
      <c r="AI124" s="465">
        <v>0.70073822806139485</v>
      </c>
      <c r="AJ124" s="465">
        <v>0.93266760493019729</v>
      </c>
      <c r="AK124" s="465">
        <v>1.6939499287004016</v>
      </c>
      <c r="AL124" s="465">
        <v>1.3360260563776487</v>
      </c>
      <c r="AM124" s="465">
        <v>0.79551231867656513</v>
      </c>
      <c r="AN124" s="465">
        <v>0.86591791295122167</v>
      </c>
      <c r="AO124" s="465">
        <v>1.1075591942902321</v>
      </c>
      <c r="AP124" s="465">
        <v>0.71722926961735156</v>
      </c>
      <c r="AQ124" s="465">
        <v>0.50357074944863101</v>
      </c>
    </row>
    <row r="125" spans="1:43" ht="14.25" customHeight="1" x14ac:dyDescent="0.2">
      <c r="A125" s="464" t="s">
        <v>162</v>
      </c>
      <c r="B125" s="464" t="s">
        <v>976</v>
      </c>
      <c r="C125" s="464" t="s">
        <v>977</v>
      </c>
      <c r="D125" s="464" t="s">
        <v>1011</v>
      </c>
      <c r="E125" s="465">
        <v>1127.0393441048993</v>
      </c>
      <c r="F125" s="465">
        <v>1111.1160156025717</v>
      </c>
      <c r="G125" s="465">
        <v>1086.756792939271</v>
      </c>
      <c r="H125" s="465">
        <v>1064.3583337629311</v>
      </c>
      <c r="I125" s="465">
        <v>1044.0619396999853</v>
      </c>
      <c r="J125" s="465">
        <v>1026.2175590298812</v>
      </c>
      <c r="K125" s="465">
        <v>992.78171276089154</v>
      </c>
      <c r="L125" s="465">
        <v>949.19235421117855</v>
      </c>
      <c r="M125" s="465">
        <v>903.36966954980574</v>
      </c>
      <c r="N125" s="465">
        <v>872.254493282819</v>
      </c>
      <c r="O125" s="465">
        <v>842.91570268026885</v>
      </c>
      <c r="P125" s="465">
        <v>815.59473565609846</v>
      </c>
      <c r="Q125" s="465">
        <v>793.33316194897827</v>
      </c>
      <c r="R125" s="465">
        <v>771.01026169516604</v>
      </c>
      <c r="S125" s="465">
        <v>745.83463404281804</v>
      </c>
      <c r="T125" s="465">
        <v>719.14375870555159</v>
      </c>
      <c r="U125" s="465">
        <v>690.78171479928119</v>
      </c>
      <c r="V125" s="465">
        <v>657.11811241232169</v>
      </c>
      <c r="W125" s="465">
        <v>621.98174132043107</v>
      </c>
      <c r="X125" s="465">
        <v>595.11661740395732</v>
      </c>
      <c r="Y125" s="465">
        <v>573.05450772349047</v>
      </c>
      <c r="Z125" s="465">
        <v>565.67891195529239</v>
      </c>
      <c r="AA125" s="465">
        <v>553.67907742678244</v>
      </c>
      <c r="AB125" s="465">
        <v>534.63839026798519</v>
      </c>
      <c r="AC125" s="465">
        <v>375.88839648006638</v>
      </c>
      <c r="AD125" s="465">
        <v>461.49062097260276</v>
      </c>
      <c r="AE125" s="465">
        <v>427.28958812171442</v>
      </c>
      <c r="AF125" s="465">
        <v>393.09055512953626</v>
      </c>
      <c r="AG125" s="465">
        <v>360.39375356631348</v>
      </c>
      <c r="AH125" s="465">
        <v>330.83422296425215</v>
      </c>
      <c r="AI125" s="465">
        <v>302.00544892313644</v>
      </c>
      <c r="AJ125" s="465">
        <v>273.95974362958731</v>
      </c>
      <c r="AK125" s="465">
        <v>246.32933707194408</v>
      </c>
      <c r="AL125" s="465">
        <v>220.49789522393306</v>
      </c>
      <c r="AM125" s="465">
        <v>188.16970602111957</v>
      </c>
      <c r="AN125" s="465">
        <v>159.3544605347752</v>
      </c>
      <c r="AO125" s="465">
        <v>141.24452106010298</v>
      </c>
      <c r="AP125" s="465">
        <v>124.04319790372082</v>
      </c>
      <c r="AQ125" s="465">
        <v>107.20261482862858</v>
      </c>
    </row>
    <row r="126" spans="1:43" ht="14.25" customHeight="1" x14ac:dyDescent="0.2">
      <c r="A126" s="464" t="s">
        <v>162</v>
      </c>
      <c r="B126" s="464" t="s">
        <v>1644</v>
      </c>
      <c r="C126" s="464" t="s">
        <v>1642</v>
      </c>
      <c r="D126" s="464" t="s">
        <v>1011</v>
      </c>
      <c r="E126" s="465">
        <v>6.9726950509441608</v>
      </c>
      <c r="F126" s="465">
        <v>7.3502529305775832</v>
      </c>
      <c r="G126" s="465">
        <v>7.5764568195788744</v>
      </c>
      <c r="H126" s="465">
        <v>8.0531853377079496</v>
      </c>
      <c r="I126" s="465">
        <v>8.0636338173203086</v>
      </c>
      <c r="J126" s="465">
        <v>7.4050658808404144</v>
      </c>
      <c r="K126" s="465">
        <v>7.012464796405105</v>
      </c>
      <c r="L126" s="465">
        <v>6.7534171172536803</v>
      </c>
      <c r="M126" s="465">
        <v>6.4399656695147698</v>
      </c>
      <c r="N126" s="465">
        <v>6.7949503436499157</v>
      </c>
      <c r="O126" s="465">
        <v>7.0553176592437357</v>
      </c>
      <c r="P126" s="465">
        <v>7.3808320157271092</v>
      </c>
      <c r="Q126" s="465">
        <v>7.4443728539023146</v>
      </c>
      <c r="R126" s="465">
        <v>6.8504198328491857</v>
      </c>
      <c r="S126" s="465">
        <v>6.5164551189522459</v>
      </c>
      <c r="T126" s="465">
        <v>6.0319799420361999</v>
      </c>
      <c r="U126" s="465">
        <v>6.4139691909231438</v>
      </c>
      <c r="V126" s="465">
        <v>5.0823331663543527</v>
      </c>
      <c r="W126" s="465">
        <v>4.9853745333956994</v>
      </c>
      <c r="X126" s="465">
        <v>3.65491406812479</v>
      </c>
      <c r="Y126" s="465">
        <v>4.0733631828967747</v>
      </c>
      <c r="Z126" s="465">
        <v>4.6425435114782907</v>
      </c>
      <c r="AA126" s="465">
        <v>5.7145960088082175</v>
      </c>
      <c r="AB126" s="465">
        <v>6.0506216544435096</v>
      </c>
      <c r="AC126" s="465">
        <v>5.6553556491970767</v>
      </c>
      <c r="AD126" s="465">
        <v>5.555750466616395</v>
      </c>
      <c r="AE126" s="465">
        <v>5.21513292877178</v>
      </c>
      <c r="AF126" s="465">
        <v>5.1618456235163492</v>
      </c>
      <c r="AG126" s="465">
        <v>4.8674172439905101</v>
      </c>
      <c r="AH126" s="465">
        <v>4.1309257307463758</v>
      </c>
      <c r="AI126" s="465">
        <v>3.8448247623180376</v>
      </c>
      <c r="AJ126" s="465">
        <v>4.0930803284959687</v>
      </c>
      <c r="AK126" s="465">
        <v>4.1490361177177846</v>
      </c>
      <c r="AL126" s="465">
        <v>4.4387347352786204</v>
      </c>
      <c r="AM126" s="465">
        <v>4.3978204035788124</v>
      </c>
      <c r="AN126" s="465">
        <v>2.3268392805956233</v>
      </c>
      <c r="AO126" s="465">
        <v>2.32078734433526</v>
      </c>
      <c r="AP126" s="465">
        <v>3.3090872757580114</v>
      </c>
      <c r="AQ126" s="465">
        <v>3.5304024660334576</v>
      </c>
    </row>
    <row r="127" spans="1:43" ht="14.25" customHeight="1" x14ac:dyDescent="0.2">
      <c r="A127" s="464" t="s">
        <v>162</v>
      </c>
      <c r="B127" s="464" t="s">
        <v>1644</v>
      </c>
      <c r="C127" s="464" t="s">
        <v>1643</v>
      </c>
      <c r="D127" s="464" t="s">
        <v>1011</v>
      </c>
      <c r="E127" s="465">
        <v>61.769944311606608</v>
      </c>
      <c r="F127" s="465">
        <v>65.380915523988918</v>
      </c>
      <c r="G127" s="465">
        <v>70.504414376760323</v>
      </c>
      <c r="H127" s="465">
        <v>74.77158879589274</v>
      </c>
      <c r="I127" s="465">
        <v>77.958418483059177</v>
      </c>
      <c r="J127" s="465">
        <v>75.092677765981435</v>
      </c>
      <c r="K127" s="465">
        <v>69.415140072913871</v>
      </c>
      <c r="L127" s="465">
        <v>71.342264764064581</v>
      </c>
      <c r="M127" s="465">
        <v>69.32514211308532</v>
      </c>
      <c r="N127" s="465">
        <v>75.733640966407947</v>
      </c>
      <c r="O127" s="465">
        <v>78.650272794032503</v>
      </c>
      <c r="P127" s="465">
        <v>81.559690534250279</v>
      </c>
      <c r="Q127" s="465">
        <v>83.089167394894119</v>
      </c>
      <c r="R127" s="465">
        <v>88.768616616748758</v>
      </c>
      <c r="S127" s="465">
        <v>92.902105105610659</v>
      </c>
      <c r="T127" s="465">
        <v>94.97873489581275</v>
      </c>
      <c r="U127" s="465">
        <v>96.066938736889341</v>
      </c>
      <c r="V127" s="465">
        <v>90.912549139819077</v>
      </c>
      <c r="W127" s="465">
        <v>96.104644418424996</v>
      </c>
      <c r="X127" s="465">
        <v>111.8264314950676</v>
      </c>
      <c r="Y127" s="465">
        <v>113.37456136466349</v>
      </c>
      <c r="Z127" s="465">
        <v>112.02005056076143</v>
      </c>
      <c r="AA127" s="465">
        <v>113.699967523975</v>
      </c>
      <c r="AB127" s="465">
        <v>115.12182863952158</v>
      </c>
      <c r="AC127" s="465">
        <v>99.298807030734949</v>
      </c>
      <c r="AD127" s="465">
        <v>103.02689579785599</v>
      </c>
      <c r="AE127" s="465">
        <v>110.48177390219578</v>
      </c>
      <c r="AF127" s="465">
        <v>115.42535765622064</v>
      </c>
      <c r="AG127" s="465">
        <v>111.86842835656731</v>
      </c>
      <c r="AH127" s="465">
        <v>120.68385774334634</v>
      </c>
      <c r="AI127" s="465">
        <v>117.49500770451797</v>
      </c>
      <c r="AJ127" s="465">
        <v>126.84344354103467</v>
      </c>
      <c r="AK127" s="465">
        <v>131.02044469769578</v>
      </c>
      <c r="AL127" s="465">
        <v>135.40153438123542</v>
      </c>
      <c r="AM127" s="465">
        <v>136.78682411292607</v>
      </c>
      <c r="AN127" s="465">
        <v>39.678919711978629</v>
      </c>
      <c r="AO127" s="465">
        <v>48.314779386404425</v>
      </c>
      <c r="AP127" s="465">
        <v>85.1028386841882</v>
      </c>
      <c r="AQ127" s="465">
        <v>96.097913135421976</v>
      </c>
    </row>
    <row r="128" spans="1:43" ht="14.25" customHeight="1" x14ac:dyDescent="0.2">
      <c r="A128" s="464" t="s">
        <v>162</v>
      </c>
      <c r="B128" s="464" t="s">
        <v>986</v>
      </c>
      <c r="C128" s="464" t="s">
        <v>987</v>
      </c>
      <c r="D128" s="464" t="s">
        <v>1011</v>
      </c>
      <c r="E128" s="465">
        <v>604.42501081151488</v>
      </c>
      <c r="F128" s="465">
        <v>631.85864965810038</v>
      </c>
      <c r="G128" s="465">
        <v>640.3280375272102</v>
      </c>
      <c r="H128" s="465">
        <v>626.43742941838468</v>
      </c>
      <c r="I128" s="465">
        <v>641.25158489970931</v>
      </c>
      <c r="J128" s="465">
        <v>690.81017902097528</v>
      </c>
      <c r="K128" s="465">
        <v>753.7733095605837</v>
      </c>
      <c r="L128" s="465">
        <v>704.61190557303462</v>
      </c>
      <c r="M128" s="465">
        <v>700.63898989301401</v>
      </c>
      <c r="N128" s="465">
        <v>696.15876237312887</v>
      </c>
      <c r="O128" s="465">
        <v>672.37564070840165</v>
      </c>
      <c r="P128" s="465">
        <v>667.69939904638045</v>
      </c>
      <c r="Q128" s="465">
        <v>618.79336919467164</v>
      </c>
      <c r="R128" s="465">
        <v>575.00427750225492</v>
      </c>
      <c r="S128" s="465">
        <v>551.13417223226247</v>
      </c>
      <c r="T128" s="465">
        <v>531.48042882248467</v>
      </c>
      <c r="U128" s="465">
        <v>512.10821694560275</v>
      </c>
      <c r="V128" s="465">
        <v>492.56070219066072</v>
      </c>
      <c r="W128" s="465">
        <v>518.93287298176654</v>
      </c>
      <c r="X128" s="465">
        <v>520.38828855102179</v>
      </c>
      <c r="Y128" s="465">
        <v>526.93466186052137</v>
      </c>
      <c r="Z128" s="465">
        <v>530.19650444207844</v>
      </c>
      <c r="AA128" s="465">
        <v>537.33269058865994</v>
      </c>
      <c r="AB128" s="465">
        <v>509.81309146876185</v>
      </c>
      <c r="AC128" s="465">
        <v>455.95159460788204</v>
      </c>
      <c r="AD128" s="465">
        <v>443.51488850162798</v>
      </c>
      <c r="AE128" s="465">
        <v>405.44812651384035</v>
      </c>
      <c r="AF128" s="465">
        <v>377.40785680824064</v>
      </c>
      <c r="AG128" s="465">
        <v>346.5345280693266</v>
      </c>
      <c r="AH128" s="465">
        <v>299.06984583505147</v>
      </c>
      <c r="AI128" s="465">
        <v>278.07194383188283</v>
      </c>
      <c r="AJ128" s="465">
        <v>243.96757036246666</v>
      </c>
      <c r="AK128" s="465">
        <v>208.64390233152753</v>
      </c>
      <c r="AL128" s="465">
        <v>177.50490074150341</v>
      </c>
      <c r="AM128" s="465">
        <v>142.94280421353241</v>
      </c>
      <c r="AN128" s="465">
        <v>106.36417034182216</v>
      </c>
      <c r="AO128" s="465">
        <v>87.54772297956562</v>
      </c>
      <c r="AP128" s="465">
        <v>73.807927721798848</v>
      </c>
      <c r="AQ128" s="465">
        <v>60.211767565658853</v>
      </c>
    </row>
    <row r="129" spans="1:43" ht="14.25" customHeight="1" x14ac:dyDescent="0.2">
      <c r="A129" s="464" t="s">
        <v>162</v>
      </c>
      <c r="B129" s="464" t="s">
        <v>988</v>
      </c>
      <c r="C129" s="464" t="s">
        <v>989</v>
      </c>
      <c r="D129" s="464" t="s">
        <v>1011</v>
      </c>
      <c r="E129" s="465">
        <v>1338.5464507613628</v>
      </c>
      <c r="F129" s="465">
        <v>1486.0427699192501</v>
      </c>
      <c r="G129" s="465">
        <v>1556.8797334212436</v>
      </c>
      <c r="H129" s="465">
        <v>1543.1813811698535</v>
      </c>
      <c r="I129" s="465">
        <v>1597.104611911378</v>
      </c>
      <c r="J129" s="465">
        <v>1714.521223982274</v>
      </c>
      <c r="K129" s="465">
        <v>1890.4258468465607</v>
      </c>
      <c r="L129" s="465">
        <v>1843.3600787111832</v>
      </c>
      <c r="M129" s="465">
        <v>1914.4842319266088</v>
      </c>
      <c r="N129" s="465">
        <v>1961.743491216539</v>
      </c>
      <c r="O129" s="465">
        <v>1882.5912963382041</v>
      </c>
      <c r="P129" s="465">
        <v>1797.3885896061847</v>
      </c>
      <c r="Q129" s="465">
        <v>1593.1232722687928</v>
      </c>
      <c r="R129" s="465">
        <v>1461.8704808028247</v>
      </c>
      <c r="S129" s="465">
        <v>1344.5449296044428</v>
      </c>
      <c r="T129" s="465">
        <v>1233.8004294623634</v>
      </c>
      <c r="U129" s="465">
        <v>1152.4912110633084</v>
      </c>
      <c r="V129" s="465">
        <v>1023.7641661991133</v>
      </c>
      <c r="W129" s="465">
        <v>966.33796162296653</v>
      </c>
      <c r="X129" s="465">
        <v>886.94494487193515</v>
      </c>
      <c r="Y129" s="465">
        <v>855.36524273575435</v>
      </c>
      <c r="Z129" s="465">
        <v>845.83736694163463</v>
      </c>
      <c r="AA129" s="465">
        <v>835.29564155904404</v>
      </c>
      <c r="AB129" s="465">
        <v>766.69891379280955</v>
      </c>
      <c r="AC129" s="465">
        <v>657.58654018765731</v>
      </c>
      <c r="AD129" s="465">
        <v>621.6532864055639</v>
      </c>
      <c r="AE129" s="465">
        <v>514.45496276180666</v>
      </c>
      <c r="AF129" s="465">
        <v>450.24260810294084</v>
      </c>
      <c r="AG129" s="465">
        <v>384.20745498463316</v>
      </c>
      <c r="AH129" s="465">
        <v>307.61302361770282</v>
      </c>
      <c r="AI129" s="465">
        <v>261.05405870420537</v>
      </c>
      <c r="AJ129" s="465">
        <v>217.34275903963356</v>
      </c>
      <c r="AK129" s="465">
        <v>178.91075551893709</v>
      </c>
      <c r="AL129" s="465">
        <v>142.12801050241524</v>
      </c>
      <c r="AM129" s="465">
        <v>106.10071233671891</v>
      </c>
      <c r="AN129" s="465">
        <v>76.352215930337508</v>
      </c>
      <c r="AO129" s="465">
        <v>60.183759414683024</v>
      </c>
      <c r="AP129" s="465">
        <v>49.395687769080183</v>
      </c>
      <c r="AQ129" s="465">
        <v>40.700879077906308</v>
      </c>
    </row>
    <row r="130" spans="1:43" ht="14.25" customHeight="1" x14ac:dyDescent="0.2">
      <c r="A130" s="464" t="s">
        <v>162</v>
      </c>
      <c r="B130" s="464" t="s">
        <v>990</v>
      </c>
      <c r="C130" s="464" t="s">
        <v>991</v>
      </c>
      <c r="D130" s="464" t="s">
        <v>1011</v>
      </c>
      <c r="E130" s="465">
        <v>1272.1009258202271</v>
      </c>
      <c r="F130" s="465">
        <v>1427.0955911169872</v>
      </c>
      <c r="G130" s="465">
        <v>1401.1930438197855</v>
      </c>
      <c r="H130" s="465">
        <v>1385.2142549755474</v>
      </c>
      <c r="I130" s="465">
        <v>1432.4328638924371</v>
      </c>
      <c r="J130" s="465">
        <v>1482.0759160136668</v>
      </c>
      <c r="K130" s="465">
        <v>1475.1663682189874</v>
      </c>
      <c r="L130" s="465">
        <v>1428.0144524032514</v>
      </c>
      <c r="M130" s="465">
        <v>1394.2448725427328</v>
      </c>
      <c r="N130" s="465">
        <v>1474.3812590911209</v>
      </c>
      <c r="O130" s="465">
        <v>1447.2706299329229</v>
      </c>
      <c r="P130" s="465">
        <v>1426.3806436493905</v>
      </c>
      <c r="Q130" s="465">
        <v>1347.510105540315</v>
      </c>
      <c r="R130" s="465">
        <v>1240.900038547773</v>
      </c>
      <c r="S130" s="465">
        <v>1161.3921319538154</v>
      </c>
      <c r="T130" s="465">
        <v>1039.7787472416724</v>
      </c>
      <c r="U130" s="465">
        <v>969.44450502931704</v>
      </c>
      <c r="V130" s="465">
        <v>905.23767060144178</v>
      </c>
      <c r="W130" s="465">
        <v>891.90482789262944</v>
      </c>
      <c r="X130" s="465">
        <v>862.42799590733216</v>
      </c>
      <c r="Y130" s="465">
        <v>816.44560497119971</v>
      </c>
      <c r="Z130" s="465">
        <v>789.87415672678037</v>
      </c>
      <c r="AA130" s="465">
        <v>723.74709849133524</v>
      </c>
      <c r="AB130" s="465">
        <v>563.08775961838546</v>
      </c>
      <c r="AC130" s="465">
        <v>431.68638318475445</v>
      </c>
      <c r="AD130" s="465">
        <v>375.25246206593613</v>
      </c>
      <c r="AE130" s="465">
        <v>352.28007609316717</v>
      </c>
      <c r="AF130" s="465">
        <v>298.08173999092884</v>
      </c>
      <c r="AG130" s="465">
        <v>266.06126152914862</v>
      </c>
      <c r="AH130" s="465">
        <v>246.14686927533933</v>
      </c>
      <c r="AI130" s="465">
        <v>206.37149170283664</v>
      </c>
      <c r="AJ130" s="465">
        <v>170.5352855035639</v>
      </c>
      <c r="AK130" s="465">
        <v>137.9321315012059</v>
      </c>
      <c r="AL130" s="465">
        <v>111.5190322018338</v>
      </c>
      <c r="AM130" s="465">
        <v>88.261733873557034</v>
      </c>
      <c r="AN130" s="465">
        <v>67.146329239743395</v>
      </c>
      <c r="AO130" s="465">
        <v>57.453630260145133</v>
      </c>
      <c r="AP130" s="465">
        <v>48.06926898081764</v>
      </c>
      <c r="AQ130" s="465">
        <v>42.553979466222927</v>
      </c>
    </row>
    <row r="131" spans="1:43" ht="14.25" customHeight="1" x14ac:dyDescent="0.2">
      <c r="A131" s="464" t="s">
        <v>162</v>
      </c>
      <c r="B131" s="464" t="s">
        <v>992</v>
      </c>
      <c r="C131" s="464" t="s">
        <v>993</v>
      </c>
      <c r="D131" s="464" t="s">
        <v>1011</v>
      </c>
      <c r="E131" s="465">
        <v>49.588847446145991</v>
      </c>
      <c r="F131" s="465">
        <v>45.77528647995814</v>
      </c>
      <c r="G131" s="465">
        <v>42.955073765788327</v>
      </c>
      <c r="H131" s="465">
        <v>41.231233768952009</v>
      </c>
      <c r="I131" s="465">
        <v>39.549815107027726</v>
      </c>
      <c r="J131" s="465">
        <v>40.865777788574071</v>
      </c>
      <c r="K131" s="465">
        <v>41.940981334490161</v>
      </c>
      <c r="L131" s="465">
        <v>42.95537899361922</v>
      </c>
      <c r="M131" s="465">
        <v>43.502887306556481</v>
      </c>
      <c r="N131" s="465">
        <v>44.080613490917926</v>
      </c>
      <c r="O131" s="465">
        <v>48.095740540948</v>
      </c>
      <c r="P131" s="465">
        <v>53.255717442343283</v>
      </c>
      <c r="Q131" s="465">
        <v>62.471215712279452</v>
      </c>
      <c r="R131" s="465">
        <v>72.088092298451684</v>
      </c>
      <c r="S131" s="465">
        <v>70.742564477447729</v>
      </c>
      <c r="T131" s="465">
        <v>69.077293226579954</v>
      </c>
      <c r="U131" s="465">
        <v>56.715074359311423</v>
      </c>
      <c r="V131" s="465">
        <v>56.33073028306088</v>
      </c>
      <c r="W131" s="465">
        <v>54.346862528148741</v>
      </c>
      <c r="X131" s="465">
        <v>50.943630169602585</v>
      </c>
      <c r="Y131" s="465">
        <v>47.755526361885643</v>
      </c>
      <c r="Z131" s="465">
        <v>45.400236548470417</v>
      </c>
      <c r="AA131" s="465">
        <v>43.090293384501209</v>
      </c>
      <c r="AB131" s="465">
        <v>39.414621409732945</v>
      </c>
      <c r="AC131" s="465">
        <v>35.729241899705173</v>
      </c>
      <c r="AD131" s="465">
        <v>32.680713157523861</v>
      </c>
      <c r="AE131" s="465">
        <v>29.835027023581222</v>
      </c>
      <c r="AF131" s="465">
        <v>27.822294981284255</v>
      </c>
      <c r="AG131" s="465">
        <v>26.072347137075877</v>
      </c>
      <c r="AH131" s="465">
        <v>24.518782935396739</v>
      </c>
      <c r="AI131" s="465">
        <v>22.656192519928489</v>
      </c>
      <c r="AJ131" s="465">
        <v>20.431910722847356</v>
      </c>
      <c r="AK131" s="465">
        <v>18.605823044875041</v>
      </c>
      <c r="AL131" s="465">
        <v>16.677806499697525</v>
      </c>
      <c r="AM131" s="465">
        <v>14.371174094846786</v>
      </c>
      <c r="AN131" s="465">
        <v>13.211559429503991</v>
      </c>
      <c r="AO131" s="465">
        <v>12.333756927288501</v>
      </c>
      <c r="AP131" s="465">
        <v>11.282789248494502</v>
      </c>
      <c r="AQ131" s="465">
        <v>10.562150573184272</v>
      </c>
    </row>
    <row r="132" spans="1:43" ht="14.25" customHeight="1" x14ac:dyDescent="0.2">
      <c r="A132" s="464" t="s">
        <v>162</v>
      </c>
      <c r="B132" s="464" t="s">
        <v>994</v>
      </c>
      <c r="C132" s="464" t="s">
        <v>917</v>
      </c>
      <c r="D132" s="464" t="s">
        <v>1011</v>
      </c>
      <c r="E132" s="465">
        <v>244.39462949171892</v>
      </c>
      <c r="F132" s="465">
        <v>246.03451712575702</v>
      </c>
      <c r="G132" s="465">
        <v>219.09906069794724</v>
      </c>
      <c r="H132" s="465">
        <v>226.62724431877555</v>
      </c>
      <c r="I132" s="465">
        <v>208.33563840494341</v>
      </c>
      <c r="J132" s="465">
        <v>198.70537378342661</v>
      </c>
      <c r="K132" s="465">
        <v>202.30332515251129</v>
      </c>
      <c r="L132" s="465">
        <v>213.91420110202182</v>
      </c>
      <c r="M132" s="465">
        <v>222.12267916854569</v>
      </c>
      <c r="N132" s="465">
        <v>200.91176840489783</v>
      </c>
      <c r="O132" s="465">
        <v>202.64556328340103</v>
      </c>
      <c r="P132" s="465">
        <v>201.04252203056109</v>
      </c>
      <c r="Q132" s="465">
        <v>195.22763491965969</v>
      </c>
      <c r="R132" s="465">
        <v>164.15373523581962</v>
      </c>
      <c r="S132" s="465">
        <v>143.15435275998908</v>
      </c>
      <c r="T132" s="465">
        <v>137.50607958449774</v>
      </c>
      <c r="U132" s="465">
        <v>122.58470625752551</v>
      </c>
      <c r="V132" s="465">
        <v>121.12555840822375</v>
      </c>
      <c r="W132" s="465">
        <v>116.51717372319476</v>
      </c>
      <c r="X132" s="465">
        <v>112.89908329099438</v>
      </c>
      <c r="Y132" s="465">
        <v>121.4261408558674</v>
      </c>
      <c r="Z132" s="465">
        <v>117.30827514197854</v>
      </c>
      <c r="AA132" s="465">
        <v>114.23174584693382</v>
      </c>
      <c r="AB132" s="465">
        <v>97.357168671503572</v>
      </c>
      <c r="AC132" s="465">
        <v>81.021245311822014</v>
      </c>
      <c r="AD132" s="465">
        <v>90.894376802225665</v>
      </c>
      <c r="AE132" s="465">
        <v>73.893892749814356</v>
      </c>
      <c r="AF132" s="465">
        <v>77.363837999418465</v>
      </c>
      <c r="AG132" s="465">
        <v>66.518163368725723</v>
      </c>
      <c r="AH132" s="465">
        <v>58.361552958571345</v>
      </c>
      <c r="AI132" s="465">
        <v>47.002678689573045</v>
      </c>
      <c r="AJ132" s="465">
        <v>46.101670084737535</v>
      </c>
      <c r="AK132" s="465">
        <v>32.617515392526187</v>
      </c>
      <c r="AL132" s="465">
        <v>23.54895891065042</v>
      </c>
      <c r="AM132" s="465">
        <v>20.463830647692333</v>
      </c>
      <c r="AN132" s="465">
        <v>18.194789141850336</v>
      </c>
      <c r="AO132" s="465">
        <v>13.84073877159207</v>
      </c>
      <c r="AP132" s="465">
        <v>9.2574182462708627</v>
      </c>
      <c r="AQ132" s="465">
        <v>9.0146048085501338</v>
      </c>
    </row>
    <row r="133" spans="1:43" ht="14.25" customHeight="1" x14ac:dyDescent="0.2">
      <c r="A133" s="464" t="s">
        <v>162</v>
      </c>
      <c r="B133" s="464" t="s">
        <v>1645</v>
      </c>
      <c r="C133" s="464" t="s">
        <v>996</v>
      </c>
      <c r="D133" s="464" t="s">
        <v>1011</v>
      </c>
      <c r="E133" s="465">
        <v>1985.2342433088684</v>
      </c>
      <c r="F133" s="465">
        <v>2419.1421464213281</v>
      </c>
      <c r="G133" s="465">
        <v>4123.350895872597</v>
      </c>
      <c r="H133" s="465">
        <v>5431.6219827077712</v>
      </c>
      <c r="I133" s="465">
        <v>5498.6687537494881</v>
      </c>
      <c r="J133" s="465">
        <v>5143.0294110960094</v>
      </c>
      <c r="K133" s="465">
        <v>4232.4803419789514</v>
      </c>
      <c r="L133" s="465">
        <v>3914.5085996218918</v>
      </c>
      <c r="M133" s="465">
        <v>7239.2114553891934</v>
      </c>
      <c r="N133" s="465">
        <v>7529.6130450770279</v>
      </c>
      <c r="O133" s="465">
        <v>8126.3843844616276</v>
      </c>
      <c r="P133" s="465">
        <v>7614.3621024276317</v>
      </c>
      <c r="Q133" s="465">
        <v>6985.5145049506755</v>
      </c>
      <c r="R133" s="465">
        <v>6029.746085689233</v>
      </c>
      <c r="S133" s="465">
        <v>6284.8269656928996</v>
      </c>
      <c r="T133" s="465">
        <v>7033.3003172797798</v>
      </c>
      <c r="U133" s="465">
        <v>5616.3958861653118</v>
      </c>
      <c r="V133" s="465">
        <v>3948.9156134114555</v>
      </c>
      <c r="W133" s="465">
        <v>4222.7204375375086</v>
      </c>
      <c r="X133" s="465">
        <v>3583.0272645644463</v>
      </c>
      <c r="Y133" s="465">
        <v>4425.4943733127093</v>
      </c>
      <c r="Z133" s="465">
        <v>6568.7240212234092</v>
      </c>
      <c r="AA133" s="465">
        <v>4928.2740036954347</v>
      </c>
      <c r="AB133" s="465">
        <v>3847.8167035965857</v>
      </c>
      <c r="AC133" s="465">
        <v>1583.7053972615413</v>
      </c>
      <c r="AD133" s="465">
        <v>2212.0485510250446</v>
      </c>
      <c r="AE133" s="465">
        <v>2384.8173086765009</v>
      </c>
      <c r="AF133" s="465">
        <v>1449.9655082164159</v>
      </c>
      <c r="AG133" s="465">
        <v>1977.5758989478174</v>
      </c>
      <c r="AH133" s="465">
        <v>2430.5220180088295</v>
      </c>
      <c r="AI133" s="465">
        <v>1564.2433873858695</v>
      </c>
      <c r="AJ133" s="465">
        <v>1255.5904086812702</v>
      </c>
      <c r="AK133" s="465">
        <v>757.23186719848172</v>
      </c>
      <c r="AL133" s="465">
        <v>1089.5758781504378</v>
      </c>
      <c r="AM133" s="465">
        <v>1736.04582720707</v>
      </c>
      <c r="AN133" s="465">
        <v>1078.8012466317809</v>
      </c>
      <c r="AO133" s="465">
        <v>687.42613064426519</v>
      </c>
      <c r="AP133" s="465">
        <v>1020.6878492615642</v>
      </c>
      <c r="AQ133" s="465">
        <v>1240.6755044118513</v>
      </c>
    </row>
    <row r="134" spans="1:43" ht="14.25" customHeight="1" x14ac:dyDescent="0.2">
      <c r="A134" s="464" t="s">
        <v>162</v>
      </c>
      <c r="B134" s="464" t="s">
        <v>1645</v>
      </c>
      <c r="C134" s="464" t="s">
        <v>998</v>
      </c>
      <c r="D134" s="464" t="s">
        <v>1011</v>
      </c>
      <c r="E134" s="465">
        <v>834.03575694716494</v>
      </c>
      <c r="F134" s="465">
        <v>834.59395835970747</v>
      </c>
      <c r="G134" s="465">
        <v>905.31953139781569</v>
      </c>
      <c r="H134" s="465">
        <v>835.78255445852426</v>
      </c>
      <c r="I134" s="465">
        <v>944.67552123627797</v>
      </c>
      <c r="J134" s="465">
        <v>815.51557345969889</v>
      </c>
      <c r="K134" s="465">
        <v>874.19848842929991</v>
      </c>
      <c r="L134" s="465">
        <v>692.1647713341589</v>
      </c>
      <c r="M134" s="465">
        <v>655.77093706968969</v>
      </c>
      <c r="N134" s="465">
        <v>599.53571964658454</v>
      </c>
      <c r="O134" s="465">
        <v>651.33634820687701</v>
      </c>
      <c r="P134" s="465">
        <v>564.61713533113084</v>
      </c>
      <c r="Q134" s="465">
        <v>506.77771470083076</v>
      </c>
      <c r="R134" s="465">
        <v>445.01594987336841</v>
      </c>
      <c r="S134" s="465">
        <v>431.17148542493004</v>
      </c>
      <c r="T134" s="465">
        <v>433.67876043942067</v>
      </c>
      <c r="U134" s="465">
        <v>441.10865485741408</v>
      </c>
      <c r="V134" s="465">
        <v>507.81259568784247</v>
      </c>
      <c r="W134" s="465">
        <v>560.33807300998501</v>
      </c>
      <c r="X134" s="465">
        <v>549.82368925032404</v>
      </c>
      <c r="Y134" s="465">
        <v>567.92812477658276</v>
      </c>
      <c r="Z134" s="465">
        <v>562.47304272583256</v>
      </c>
      <c r="AA134" s="465">
        <v>440.06194554784696</v>
      </c>
      <c r="AB134" s="465">
        <v>474.43062093241423</v>
      </c>
      <c r="AC134" s="465">
        <v>456.77945353828812</v>
      </c>
      <c r="AD134" s="465">
        <v>411.54069181666972</v>
      </c>
      <c r="AE134" s="465">
        <v>395.51533969163052</v>
      </c>
      <c r="AF134" s="465">
        <v>388.25818838061394</v>
      </c>
      <c r="AG134" s="465">
        <v>405.53260648153588</v>
      </c>
      <c r="AH134" s="465">
        <v>340.91168157883214</v>
      </c>
      <c r="AI134" s="465">
        <v>224.55883247215198</v>
      </c>
      <c r="AJ134" s="465">
        <v>243.62842499569408</v>
      </c>
      <c r="AK134" s="465">
        <v>259.96650275695487</v>
      </c>
      <c r="AL134" s="465">
        <v>236.65660148506652</v>
      </c>
      <c r="AM134" s="465">
        <v>236.76808584628264</v>
      </c>
      <c r="AN134" s="465">
        <v>253.81611998319966</v>
      </c>
      <c r="AO134" s="465">
        <v>299.74053141318961</v>
      </c>
      <c r="AP134" s="465">
        <v>253.14224596943373</v>
      </c>
      <c r="AQ134" s="465">
        <v>225.21050984760527</v>
      </c>
    </row>
    <row r="135" spans="1:43" ht="14.25" customHeight="1" x14ac:dyDescent="0.2">
      <c r="A135" s="464" t="s">
        <v>162</v>
      </c>
      <c r="B135" s="464" t="s">
        <v>999</v>
      </c>
      <c r="C135" s="464" t="s">
        <v>1000</v>
      </c>
      <c r="D135" s="464" t="s">
        <v>1011</v>
      </c>
      <c r="E135" s="465">
        <v>222.00018148224237</v>
      </c>
      <c r="F135" s="465">
        <v>221.89668940187568</v>
      </c>
      <c r="G135" s="465">
        <v>219.92033900707648</v>
      </c>
      <c r="H135" s="465">
        <v>219.08661882387742</v>
      </c>
      <c r="I135" s="465">
        <v>216.03086488927445</v>
      </c>
      <c r="J135" s="465">
        <v>210.47024629034109</v>
      </c>
      <c r="K135" s="465">
        <v>200.66291606821378</v>
      </c>
      <c r="L135" s="465">
        <v>188.60729860773554</v>
      </c>
      <c r="M135" s="465">
        <v>179.46955707475155</v>
      </c>
      <c r="N135" s="465">
        <v>169.87942427454624</v>
      </c>
      <c r="O135" s="465">
        <v>166.0467889217575</v>
      </c>
      <c r="P135" s="465">
        <v>158.34585630740602</v>
      </c>
      <c r="Q135" s="465">
        <v>155.20242532945986</v>
      </c>
      <c r="R135" s="465">
        <v>148.84745965888621</v>
      </c>
      <c r="S135" s="465">
        <v>142.29338696549266</v>
      </c>
      <c r="T135" s="465">
        <v>132.73451010060816</v>
      </c>
      <c r="U135" s="465">
        <v>128.61078846886807</v>
      </c>
      <c r="V135" s="465">
        <v>123.56179426102804</v>
      </c>
      <c r="W135" s="465">
        <v>118.73924007487024</v>
      </c>
      <c r="X135" s="465">
        <v>114.80977355136177</v>
      </c>
      <c r="Y135" s="465">
        <v>110.53976112498893</v>
      </c>
      <c r="Z135" s="465">
        <v>105.68247509390164</v>
      </c>
      <c r="AA135" s="465">
        <v>109.06892112649108</v>
      </c>
      <c r="AB135" s="465">
        <v>105.35262475482591</v>
      </c>
      <c r="AC135" s="465">
        <v>90.27326827725939</v>
      </c>
      <c r="AD135" s="465">
        <v>97.728242870106754</v>
      </c>
      <c r="AE135" s="465">
        <v>93.570066799842877</v>
      </c>
      <c r="AF135" s="465">
        <v>88.236339543567084</v>
      </c>
      <c r="AG135" s="465">
        <v>82.967024253130177</v>
      </c>
      <c r="AH135" s="465">
        <v>77.82158517251321</v>
      </c>
      <c r="AI135" s="465">
        <v>72.251493563440818</v>
      </c>
      <c r="AJ135" s="465">
        <v>67.740646640947517</v>
      </c>
      <c r="AK135" s="465">
        <v>63.815841626423335</v>
      </c>
      <c r="AL135" s="465">
        <v>58.084869577251645</v>
      </c>
      <c r="AM135" s="465">
        <v>49.190065044936638</v>
      </c>
      <c r="AN135" s="465">
        <v>43.22407547087807</v>
      </c>
      <c r="AO135" s="465">
        <v>38.790776236132508</v>
      </c>
      <c r="AP135" s="465">
        <v>36.002555833773066</v>
      </c>
      <c r="AQ135" s="465">
        <v>31.352730460929966</v>
      </c>
    </row>
    <row r="136" spans="1:43" ht="14.25" customHeight="1" x14ac:dyDescent="0.2">
      <c r="A136" s="464" t="s">
        <v>162</v>
      </c>
      <c r="B136" s="464" t="s">
        <v>1001</v>
      </c>
      <c r="C136" s="464" t="s">
        <v>1002</v>
      </c>
      <c r="D136" s="464" t="s">
        <v>1011</v>
      </c>
      <c r="E136" s="465">
        <v>7.4719681631754398</v>
      </c>
      <c r="F136" s="465">
        <v>8.049267059023034</v>
      </c>
      <c r="G136" s="465">
        <v>8.673441677577447</v>
      </c>
      <c r="H136" s="465">
        <v>9.3552720761618424</v>
      </c>
      <c r="I136" s="465">
        <v>10.081099321760984</v>
      </c>
      <c r="J136" s="465">
        <v>10.834547502365053</v>
      </c>
      <c r="K136" s="465">
        <v>11.189038041626095</v>
      </c>
      <c r="L136" s="465">
        <v>11.131883506695809</v>
      </c>
      <c r="M136" s="465">
        <v>11.080903108621047</v>
      </c>
      <c r="N136" s="465">
        <v>11.130281028364868</v>
      </c>
      <c r="O136" s="465">
        <v>11.236097939162104</v>
      </c>
      <c r="P136" s="465">
        <v>11.419499936162067</v>
      </c>
      <c r="Q136" s="465">
        <v>11.687264730782708</v>
      </c>
      <c r="R136" s="465">
        <v>12.023894853032491</v>
      </c>
      <c r="S136" s="465">
        <v>12.433853056284741</v>
      </c>
      <c r="T136" s="465">
        <v>12.897044604811812</v>
      </c>
      <c r="U136" s="465">
        <v>13.230680728250828</v>
      </c>
      <c r="V136" s="465">
        <v>13.445992992425866</v>
      </c>
      <c r="W136" s="465">
        <v>13.675595066655404</v>
      </c>
      <c r="X136" s="465">
        <v>13.965010755767782</v>
      </c>
      <c r="Y136" s="465">
        <v>14.287479833658695</v>
      </c>
      <c r="Z136" s="465">
        <v>14.804440902001751</v>
      </c>
      <c r="AA136" s="465">
        <v>15.411294700587588</v>
      </c>
      <c r="AB136" s="465">
        <v>15.8913356871922</v>
      </c>
      <c r="AC136" s="465">
        <v>15.771632956663842</v>
      </c>
      <c r="AD136" s="465">
        <v>15.492261309032944</v>
      </c>
      <c r="AE136" s="465">
        <v>15.536160216635752</v>
      </c>
      <c r="AF136" s="465">
        <v>15.531964316110153</v>
      </c>
      <c r="AG136" s="465">
        <v>15.390617578449955</v>
      </c>
      <c r="AH136" s="465">
        <v>15.375313007749924</v>
      </c>
      <c r="AI136" s="465">
        <v>15.470770244952448</v>
      </c>
      <c r="AJ136" s="465">
        <v>16.039365109200279</v>
      </c>
      <c r="AK136" s="465">
        <v>16.916045491968013</v>
      </c>
      <c r="AL136" s="465">
        <v>17.066636060726577</v>
      </c>
      <c r="AM136" s="465">
        <v>16.455616891598162</v>
      </c>
      <c r="AN136" s="465">
        <v>15.953623864892815</v>
      </c>
      <c r="AO136" s="465">
        <v>15.945304107771983</v>
      </c>
      <c r="AP136" s="465">
        <v>15.647114870062401</v>
      </c>
      <c r="AQ136" s="465">
        <v>14.859234716195264</v>
      </c>
    </row>
    <row r="137" spans="1:43" ht="14.25" customHeight="1" x14ac:dyDescent="0.2">
      <c r="A137" s="464" t="s">
        <v>162</v>
      </c>
      <c r="B137" s="464" t="s">
        <v>1003</v>
      </c>
      <c r="C137" s="464" t="s">
        <v>1004</v>
      </c>
      <c r="D137" s="464" t="s">
        <v>1011</v>
      </c>
      <c r="E137" s="465">
        <v>1182.0344026921541</v>
      </c>
      <c r="F137" s="465">
        <v>1195.467195955212</v>
      </c>
      <c r="G137" s="465">
        <v>1169.4446566458391</v>
      </c>
      <c r="H137" s="465">
        <v>1194.8773030980901</v>
      </c>
      <c r="I137" s="465">
        <v>1184.5240460477132</v>
      </c>
      <c r="J137" s="465">
        <v>1196.0683502024187</v>
      </c>
      <c r="K137" s="465">
        <v>1183.5361280876527</v>
      </c>
      <c r="L137" s="465">
        <v>1135.6166693239841</v>
      </c>
      <c r="M137" s="465">
        <v>1133.3696958534986</v>
      </c>
      <c r="N137" s="465">
        <v>1070.6374097827243</v>
      </c>
      <c r="O137" s="465">
        <v>1079.4643295146168</v>
      </c>
      <c r="P137" s="465">
        <v>1018.0373176649308</v>
      </c>
      <c r="Q137" s="465">
        <v>991.66837757873122</v>
      </c>
      <c r="R137" s="465">
        <v>918.38627303643796</v>
      </c>
      <c r="S137" s="465">
        <v>873.00929414381653</v>
      </c>
      <c r="T137" s="465">
        <v>840.35336421181682</v>
      </c>
      <c r="U137" s="465">
        <v>820.75140291998412</v>
      </c>
      <c r="V137" s="465">
        <v>791.94759696695974</v>
      </c>
      <c r="W137" s="465">
        <v>756.12505876503815</v>
      </c>
      <c r="X137" s="465">
        <v>706.63822315140817</v>
      </c>
      <c r="Y137" s="465">
        <v>665.42022925630624</v>
      </c>
      <c r="Z137" s="465">
        <v>635.34724961470488</v>
      </c>
      <c r="AA137" s="465">
        <v>601.63406790667079</v>
      </c>
      <c r="AB137" s="465">
        <v>574.36074133411421</v>
      </c>
      <c r="AC137" s="465">
        <v>545.69755622179491</v>
      </c>
      <c r="AD137" s="465">
        <v>511.79308889940035</v>
      </c>
      <c r="AE137" s="465">
        <v>474.99817707050067</v>
      </c>
      <c r="AF137" s="465">
        <v>437.6507089848792</v>
      </c>
      <c r="AG137" s="465">
        <v>398.51060162048321</v>
      </c>
      <c r="AH137" s="465">
        <v>362.15374077714335</v>
      </c>
      <c r="AI137" s="465">
        <v>325.13603632921564</v>
      </c>
      <c r="AJ137" s="465">
        <v>300.47224987824467</v>
      </c>
      <c r="AK137" s="465">
        <v>278.78196071868456</v>
      </c>
      <c r="AL137" s="465">
        <v>258.3599453222825</v>
      </c>
      <c r="AM137" s="465">
        <v>237.59870810448234</v>
      </c>
      <c r="AN137" s="465">
        <v>216.33593845862899</v>
      </c>
      <c r="AO137" s="465">
        <v>202.07463809686763</v>
      </c>
      <c r="AP137" s="465">
        <v>186.43029087550255</v>
      </c>
      <c r="AQ137" s="465">
        <v>170.60369856014131</v>
      </c>
    </row>
    <row r="138" spans="1:43" ht="14.25" customHeight="1" x14ac:dyDescent="0.2">
      <c r="A138" s="464" t="s">
        <v>162</v>
      </c>
      <c r="B138" s="464" t="s">
        <v>1005</v>
      </c>
      <c r="C138" s="464" t="s">
        <v>1006</v>
      </c>
      <c r="D138" s="464" t="s">
        <v>1011</v>
      </c>
      <c r="E138" s="465">
        <v>179.61071198491692</v>
      </c>
      <c r="F138" s="465">
        <v>203.90596686245635</v>
      </c>
      <c r="G138" s="465">
        <v>160.30562421623304</v>
      </c>
      <c r="H138" s="465">
        <v>162.21479157211303</v>
      </c>
      <c r="I138" s="465">
        <v>161.78537354203272</v>
      </c>
      <c r="J138" s="465">
        <v>172.16826918077888</v>
      </c>
      <c r="K138" s="465">
        <v>179.05835404175144</v>
      </c>
      <c r="L138" s="465">
        <v>165.92267061119523</v>
      </c>
      <c r="M138" s="465">
        <v>158.42780889649219</v>
      </c>
      <c r="N138" s="465">
        <v>161.00983741002932</v>
      </c>
      <c r="O138" s="465">
        <v>163.39200429104088</v>
      </c>
      <c r="P138" s="465">
        <v>153.83919671423206</v>
      </c>
      <c r="Q138" s="465">
        <v>126.46875470110287</v>
      </c>
      <c r="R138" s="465">
        <v>132.23067124010859</v>
      </c>
      <c r="S138" s="465">
        <v>148.95800447294187</v>
      </c>
      <c r="T138" s="465">
        <v>192.15116923906669</v>
      </c>
      <c r="U138" s="465">
        <v>184.04276014301612</v>
      </c>
      <c r="V138" s="465">
        <v>184.50427021510041</v>
      </c>
      <c r="W138" s="465">
        <v>176.74759074681592</v>
      </c>
      <c r="X138" s="465">
        <v>155.59689109085156</v>
      </c>
      <c r="Y138" s="465">
        <v>156.35890050806444</v>
      </c>
      <c r="Z138" s="465">
        <v>158.88012119703961</v>
      </c>
      <c r="AA138" s="465">
        <v>150.89817931996211</v>
      </c>
      <c r="AB138" s="465">
        <v>116.72672120652781</v>
      </c>
      <c r="AC138" s="465">
        <v>114.71650414302553</v>
      </c>
      <c r="AD138" s="465">
        <v>116.9407768546379</v>
      </c>
      <c r="AE138" s="465">
        <v>111.76070946831273</v>
      </c>
      <c r="AF138" s="465">
        <v>90.647492352789129</v>
      </c>
      <c r="AG138" s="465">
        <v>102.44017109638455</v>
      </c>
      <c r="AH138" s="465">
        <v>95.938431289523365</v>
      </c>
      <c r="AI138" s="465">
        <v>104.59634995889836</v>
      </c>
      <c r="AJ138" s="465">
        <v>103.8900852297179</v>
      </c>
      <c r="AK138" s="465">
        <v>99.190943819281173</v>
      </c>
      <c r="AL138" s="465">
        <v>95.414140022691754</v>
      </c>
      <c r="AM138" s="465">
        <v>97.501885927252729</v>
      </c>
      <c r="AN138" s="465">
        <v>95.496239759030132</v>
      </c>
      <c r="AO138" s="465">
        <v>104.90267544836261</v>
      </c>
      <c r="AP138" s="465">
        <v>107.35780304913639</v>
      </c>
      <c r="AQ138" s="465">
        <v>106.69648280074725</v>
      </c>
    </row>
    <row r="139" spans="1:43" ht="14.25" customHeight="1" x14ac:dyDescent="0.2">
      <c r="A139" s="464" t="s">
        <v>162</v>
      </c>
      <c r="B139" s="464" t="s">
        <v>1007</v>
      </c>
      <c r="C139" s="464" t="s">
        <v>1008</v>
      </c>
      <c r="D139" s="464" t="s">
        <v>1011</v>
      </c>
      <c r="E139" s="465">
        <v>168.06762819706114</v>
      </c>
      <c r="F139" s="465">
        <v>168.16019537473278</v>
      </c>
      <c r="G139" s="465">
        <v>127.14161961999881</v>
      </c>
      <c r="H139" s="465">
        <v>95.762899883264254</v>
      </c>
      <c r="I139" s="465">
        <v>110.55529330762108</v>
      </c>
      <c r="J139" s="465">
        <v>104.21752064116509</v>
      </c>
      <c r="K139" s="465">
        <v>210.05967738496415</v>
      </c>
      <c r="L139" s="465">
        <v>169.734544536486</v>
      </c>
      <c r="M139" s="465">
        <v>171.6314834874577</v>
      </c>
      <c r="N139" s="465">
        <v>168.00038747603088</v>
      </c>
      <c r="O139" s="465">
        <v>233.18536145424855</v>
      </c>
      <c r="P139" s="465">
        <v>170.46595203132921</v>
      </c>
      <c r="Q139" s="465">
        <v>202.07879385797173</v>
      </c>
      <c r="R139" s="465">
        <v>210.54506071847939</v>
      </c>
      <c r="S139" s="465">
        <v>185.90884783894359</v>
      </c>
      <c r="T139" s="465">
        <v>160.96459845412002</v>
      </c>
      <c r="U139" s="465">
        <v>181.08390378140052</v>
      </c>
      <c r="V139" s="465">
        <v>166.02136262405628</v>
      </c>
      <c r="W139" s="465">
        <v>170.97982826853126</v>
      </c>
      <c r="X139" s="465">
        <v>193.52418367726804</v>
      </c>
      <c r="Y139" s="465">
        <v>181.23960450632848</v>
      </c>
      <c r="Z139" s="465">
        <v>152.8256684948075</v>
      </c>
      <c r="AA139" s="465">
        <v>143.75376299764278</v>
      </c>
      <c r="AB139" s="465">
        <v>131.84302981360838</v>
      </c>
      <c r="AC139" s="465">
        <v>130.5474843684438</v>
      </c>
      <c r="AD139" s="465">
        <v>114.63836930513816</v>
      </c>
      <c r="AE139" s="465">
        <v>113.35974880586224</v>
      </c>
      <c r="AF139" s="465">
        <v>103.80844969403631</v>
      </c>
      <c r="AG139" s="465">
        <v>98.392136147134465</v>
      </c>
      <c r="AH139" s="465">
        <v>92.655910596816341</v>
      </c>
      <c r="AI139" s="465">
        <v>86.664547138005034</v>
      </c>
      <c r="AJ139" s="465">
        <v>84.397349547645604</v>
      </c>
      <c r="AK139" s="465">
        <v>81.457146551001316</v>
      </c>
      <c r="AL139" s="465">
        <v>71.833552445338682</v>
      </c>
      <c r="AM139" s="465">
        <v>64.245685359827647</v>
      </c>
      <c r="AN139" s="465">
        <v>58.998079619437362</v>
      </c>
      <c r="AO139" s="465">
        <v>55.26342007586895</v>
      </c>
      <c r="AP139" s="465">
        <v>51.159621363645854</v>
      </c>
      <c r="AQ139" s="465">
        <v>49.004253619339373</v>
      </c>
    </row>
    <row r="140" spans="1:43" ht="14.25" customHeight="1" x14ac:dyDescent="0.2">
      <c r="A140" s="464" t="s">
        <v>869</v>
      </c>
      <c r="B140" s="464" t="s">
        <v>976</v>
      </c>
      <c r="C140" s="464" t="s">
        <v>977</v>
      </c>
      <c r="D140" s="464" t="s">
        <v>1011</v>
      </c>
      <c r="E140" s="465">
        <v>1127.0393441048993</v>
      </c>
      <c r="F140" s="465">
        <v>1111.1160156025717</v>
      </c>
      <c r="G140" s="465">
        <v>1086.756792939271</v>
      </c>
      <c r="H140" s="465">
        <v>1064.3583337629311</v>
      </c>
      <c r="I140" s="465">
        <v>1044.0619396999853</v>
      </c>
      <c r="J140" s="465">
        <v>1026.2175590298812</v>
      </c>
      <c r="K140" s="465">
        <v>992.78171276089154</v>
      </c>
      <c r="L140" s="465">
        <v>949.19235421117855</v>
      </c>
      <c r="M140" s="465">
        <v>903.36966954980574</v>
      </c>
      <c r="N140" s="465">
        <v>872.254493282819</v>
      </c>
      <c r="O140" s="465">
        <v>842.91570268026885</v>
      </c>
      <c r="P140" s="465">
        <v>815.59473565609846</v>
      </c>
      <c r="Q140" s="465">
        <v>793.33316194897827</v>
      </c>
      <c r="R140" s="465">
        <v>771.01026169516604</v>
      </c>
      <c r="S140" s="465">
        <v>745.83463404281804</v>
      </c>
      <c r="T140" s="465">
        <v>719.14375870555159</v>
      </c>
      <c r="U140" s="465">
        <v>690.78171479928119</v>
      </c>
      <c r="V140" s="465">
        <v>657.11811241232169</v>
      </c>
      <c r="W140" s="465">
        <v>621.98174132043107</v>
      </c>
      <c r="X140" s="465">
        <v>595.11661740395732</v>
      </c>
      <c r="Y140" s="465">
        <v>573.05450772349047</v>
      </c>
      <c r="Z140" s="465">
        <v>565.67891195529239</v>
      </c>
      <c r="AA140" s="465">
        <v>553.67907742678244</v>
      </c>
      <c r="AB140" s="465">
        <v>534.63839026798519</v>
      </c>
      <c r="AC140" s="465">
        <v>375.88839648006638</v>
      </c>
      <c r="AD140" s="465">
        <v>461.49062097260276</v>
      </c>
      <c r="AE140" s="465">
        <v>427.28958812171442</v>
      </c>
      <c r="AF140" s="465">
        <v>393.09055512953626</v>
      </c>
      <c r="AG140" s="465">
        <v>360.39375356631348</v>
      </c>
      <c r="AH140" s="465">
        <v>330.83422296425215</v>
      </c>
      <c r="AI140" s="465">
        <v>302.00544892313644</v>
      </c>
      <c r="AJ140" s="465">
        <v>273.95974362958731</v>
      </c>
      <c r="AK140" s="465">
        <v>246.32933707194408</v>
      </c>
      <c r="AL140" s="465">
        <v>220.49789522393306</v>
      </c>
      <c r="AM140" s="465">
        <v>188.16970602111957</v>
      </c>
      <c r="AN140" s="465">
        <v>159.3544605347752</v>
      </c>
      <c r="AO140" s="465">
        <v>141.24452106010298</v>
      </c>
      <c r="AP140" s="465">
        <v>124.04319790372082</v>
      </c>
      <c r="AQ140" s="465">
        <v>107.20261482862858</v>
      </c>
    </row>
    <row r="141" spans="1:43" ht="14.25" customHeight="1" x14ac:dyDescent="0.2">
      <c r="A141" s="464" t="s">
        <v>869</v>
      </c>
      <c r="B141" s="464" t="s">
        <v>1644</v>
      </c>
      <c r="C141" s="464" t="s">
        <v>1642</v>
      </c>
      <c r="D141" s="464" t="s">
        <v>1011</v>
      </c>
      <c r="E141" s="465">
        <v>6.9726950509441608</v>
      </c>
      <c r="F141" s="465">
        <v>7.3502529305775832</v>
      </c>
      <c r="G141" s="465">
        <v>7.5764568195788744</v>
      </c>
      <c r="H141" s="465">
        <v>8.0531853377079496</v>
      </c>
      <c r="I141" s="465">
        <v>8.0636338173203086</v>
      </c>
      <c r="J141" s="465">
        <v>7.4050658808404144</v>
      </c>
      <c r="K141" s="465">
        <v>7.012464796405105</v>
      </c>
      <c r="L141" s="465">
        <v>6.7534171172536803</v>
      </c>
      <c r="M141" s="465">
        <v>6.4399656695147698</v>
      </c>
      <c r="N141" s="465">
        <v>6.7949503436499157</v>
      </c>
      <c r="O141" s="465">
        <v>7.0553176592437357</v>
      </c>
      <c r="P141" s="465">
        <v>7.3808320157271092</v>
      </c>
      <c r="Q141" s="465">
        <v>7.4443728539023146</v>
      </c>
      <c r="R141" s="465">
        <v>6.8504198328491857</v>
      </c>
      <c r="S141" s="465">
        <v>6.5164551189522459</v>
      </c>
      <c r="T141" s="465">
        <v>6.0319799420361999</v>
      </c>
      <c r="U141" s="465">
        <v>6.4139691909231438</v>
      </c>
      <c r="V141" s="465">
        <v>5.0823331663543527</v>
      </c>
      <c r="W141" s="465">
        <v>4.9853745333956994</v>
      </c>
      <c r="X141" s="465">
        <v>3.65491406812479</v>
      </c>
      <c r="Y141" s="465">
        <v>4.0733631828967747</v>
      </c>
      <c r="Z141" s="465">
        <v>4.6425435114782907</v>
      </c>
      <c r="AA141" s="465">
        <v>5.7145960088082175</v>
      </c>
      <c r="AB141" s="465">
        <v>6.0506216544435096</v>
      </c>
      <c r="AC141" s="465">
        <v>5.6553556491970767</v>
      </c>
      <c r="AD141" s="465">
        <v>5.555750466616395</v>
      </c>
      <c r="AE141" s="465">
        <v>5.21513292877178</v>
      </c>
      <c r="AF141" s="465">
        <v>5.1618456235163492</v>
      </c>
      <c r="AG141" s="465">
        <v>4.8674172439905101</v>
      </c>
      <c r="AH141" s="465">
        <v>4.1309257307463758</v>
      </c>
      <c r="AI141" s="465">
        <v>3.8448247623180376</v>
      </c>
      <c r="AJ141" s="465">
        <v>4.0930803284959687</v>
      </c>
      <c r="AK141" s="465">
        <v>4.1490361177177846</v>
      </c>
      <c r="AL141" s="465">
        <v>4.4387347352786204</v>
      </c>
      <c r="AM141" s="465">
        <v>4.3978204035788124</v>
      </c>
      <c r="AN141" s="465">
        <v>2.3268392805956233</v>
      </c>
      <c r="AO141" s="465">
        <v>2.32078734433526</v>
      </c>
      <c r="AP141" s="465">
        <v>3.3090872757580114</v>
      </c>
      <c r="AQ141" s="465">
        <v>3.5304024660334576</v>
      </c>
    </row>
    <row r="142" spans="1:43" ht="14.25" customHeight="1" x14ac:dyDescent="0.2">
      <c r="A142" s="464" t="s">
        <v>869</v>
      </c>
      <c r="B142" s="464" t="s">
        <v>1644</v>
      </c>
      <c r="C142" s="464" t="s">
        <v>1643</v>
      </c>
      <c r="D142" s="464" t="s">
        <v>1011</v>
      </c>
      <c r="E142" s="465">
        <v>61.769944311606608</v>
      </c>
      <c r="F142" s="465">
        <v>65.380915523988918</v>
      </c>
      <c r="G142" s="465">
        <v>70.504414376760323</v>
      </c>
      <c r="H142" s="465">
        <v>74.77158879589274</v>
      </c>
      <c r="I142" s="465">
        <v>77.958418483059177</v>
      </c>
      <c r="J142" s="465">
        <v>75.092677765981435</v>
      </c>
      <c r="K142" s="465">
        <v>69.415140072913871</v>
      </c>
      <c r="L142" s="465">
        <v>71.342264764064581</v>
      </c>
      <c r="M142" s="465">
        <v>69.32514211308532</v>
      </c>
      <c r="N142" s="465">
        <v>75.733640966407947</v>
      </c>
      <c r="O142" s="465">
        <v>78.650272794032503</v>
      </c>
      <c r="P142" s="465">
        <v>81.559690534250279</v>
      </c>
      <c r="Q142" s="465">
        <v>83.089167394894119</v>
      </c>
      <c r="R142" s="465">
        <v>88.768616616748758</v>
      </c>
      <c r="S142" s="465">
        <v>92.902105105610659</v>
      </c>
      <c r="T142" s="465">
        <v>94.97873489581275</v>
      </c>
      <c r="U142" s="465">
        <v>96.066938736889341</v>
      </c>
      <c r="V142" s="465">
        <v>90.912549139819077</v>
      </c>
      <c r="W142" s="465">
        <v>96.104644418424996</v>
      </c>
      <c r="X142" s="465">
        <v>111.8264314950676</v>
      </c>
      <c r="Y142" s="465">
        <v>113.37456136466349</v>
      </c>
      <c r="Z142" s="465">
        <v>112.02005056076143</v>
      </c>
      <c r="AA142" s="465">
        <v>113.699967523975</v>
      </c>
      <c r="AB142" s="465">
        <v>115.12182863952158</v>
      </c>
      <c r="AC142" s="465">
        <v>99.298807030734949</v>
      </c>
      <c r="AD142" s="465">
        <v>103.02689579785599</v>
      </c>
      <c r="AE142" s="465">
        <v>110.48177390219578</v>
      </c>
      <c r="AF142" s="465">
        <v>115.42535765622064</v>
      </c>
      <c r="AG142" s="465">
        <v>111.86842835656731</v>
      </c>
      <c r="AH142" s="465">
        <v>120.68385774334634</v>
      </c>
      <c r="AI142" s="465">
        <v>117.49500770451797</v>
      </c>
      <c r="AJ142" s="465">
        <v>126.84344354103467</v>
      </c>
      <c r="AK142" s="465">
        <v>131.02044469769578</v>
      </c>
      <c r="AL142" s="465">
        <v>135.40153438123542</v>
      </c>
      <c r="AM142" s="465">
        <v>136.78682411292607</v>
      </c>
      <c r="AN142" s="465">
        <v>39.678919711978629</v>
      </c>
      <c r="AO142" s="465">
        <v>48.314779386404425</v>
      </c>
      <c r="AP142" s="465">
        <v>85.1028386841882</v>
      </c>
      <c r="AQ142" s="465">
        <v>96.097913135421976</v>
      </c>
    </row>
    <row r="143" spans="1:43" ht="14.25" customHeight="1" x14ac:dyDescent="0.2">
      <c r="A143" s="464" t="s">
        <v>869</v>
      </c>
      <c r="B143" s="464" t="s">
        <v>986</v>
      </c>
      <c r="C143" s="464" t="s">
        <v>987</v>
      </c>
      <c r="D143" s="464" t="s">
        <v>1011</v>
      </c>
      <c r="E143" s="465">
        <v>604.42501081151488</v>
      </c>
      <c r="F143" s="465">
        <v>631.85864965810038</v>
      </c>
      <c r="G143" s="465">
        <v>640.3280375272102</v>
      </c>
      <c r="H143" s="465">
        <v>626.43742941838468</v>
      </c>
      <c r="I143" s="465">
        <v>641.25158489970931</v>
      </c>
      <c r="J143" s="465">
        <v>690.81017902097528</v>
      </c>
      <c r="K143" s="465">
        <v>753.7733095605837</v>
      </c>
      <c r="L143" s="465">
        <v>704.61190557303462</v>
      </c>
      <c r="M143" s="465">
        <v>700.63898989301401</v>
      </c>
      <c r="N143" s="465">
        <v>696.15876237312887</v>
      </c>
      <c r="O143" s="465">
        <v>672.37564070840165</v>
      </c>
      <c r="P143" s="465">
        <v>667.69939904638045</v>
      </c>
      <c r="Q143" s="465">
        <v>618.79336919467164</v>
      </c>
      <c r="R143" s="465">
        <v>575.00427750225492</v>
      </c>
      <c r="S143" s="465">
        <v>551.13417223226247</v>
      </c>
      <c r="T143" s="465">
        <v>531.48042882248467</v>
      </c>
      <c r="U143" s="465">
        <v>512.10821694560275</v>
      </c>
      <c r="V143" s="465">
        <v>492.56070219066072</v>
      </c>
      <c r="W143" s="465">
        <v>518.93287298176654</v>
      </c>
      <c r="X143" s="465">
        <v>520.38828855102179</v>
      </c>
      <c r="Y143" s="465">
        <v>526.93466186052137</v>
      </c>
      <c r="Z143" s="465">
        <v>530.19650444207844</v>
      </c>
      <c r="AA143" s="465">
        <v>537.33269058865994</v>
      </c>
      <c r="AB143" s="465">
        <v>509.81309146876185</v>
      </c>
      <c r="AC143" s="465">
        <v>455.95159460788204</v>
      </c>
      <c r="AD143" s="465">
        <v>443.51488850162798</v>
      </c>
      <c r="AE143" s="465">
        <v>405.44812651384035</v>
      </c>
      <c r="AF143" s="465">
        <v>377.40785680824064</v>
      </c>
      <c r="AG143" s="465">
        <v>346.5345280693266</v>
      </c>
      <c r="AH143" s="465">
        <v>299.06984583505147</v>
      </c>
      <c r="AI143" s="465">
        <v>278.07194383188283</v>
      </c>
      <c r="AJ143" s="465">
        <v>243.96757036246666</v>
      </c>
      <c r="AK143" s="465">
        <v>208.64390233152753</v>
      </c>
      <c r="AL143" s="465">
        <v>177.50490074150341</v>
      </c>
      <c r="AM143" s="465">
        <v>142.94280421353241</v>
      </c>
      <c r="AN143" s="465">
        <v>106.36417034182216</v>
      </c>
      <c r="AO143" s="465">
        <v>87.54772297956562</v>
      </c>
      <c r="AP143" s="465">
        <v>73.807927721798848</v>
      </c>
      <c r="AQ143" s="465">
        <v>60.211767565658853</v>
      </c>
    </row>
    <row r="144" spans="1:43" ht="14.25" customHeight="1" x14ac:dyDescent="0.2">
      <c r="A144" s="464" t="s">
        <v>869</v>
      </c>
      <c r="B144" s="464" t="s">
        <v>988</v>
      </c>
      <c r="C144" s="464" t="s">
        <v>989</v>
      </c>
      <c r="D144" s="464" t="s">
        <v>1011</v>
      </c>
      <c r="E144" s="465">
        <v>1338.5464507613628</v>
      </c>
      <c r="F144" s="465">
        <v>1486.0427699192501</v>
      </c>
      <c r="G144" s="465">
        <v>1556.8797334212436</v>
      </c>
      <c r="H144" s="465">
        <v>1543.1813811698535</v>
      </c>
      <c r="I144" s="465">
        <v>1597.104611911378</v>
      </c>
      <c r="J144" s="465">
        <v>1714.521223982274</v>
      </c>
      <c r="K144" s="465">
        <v>1890.4258468465607</v>
      </c>
      <c r="L144" s="465">
        <v>1843.3600787111832</v>
      </c>
      <c r="M144" s="465">
        <v>1914.4842319266088</v>
      </c>
      <c r="N144" s="465">
        <v>1961.743491216539</v>
      </c>
      <c r="O144" s="465">
        <v>1882.5912963382041</v>
      </c>
      <c r="P144" s="465">
        <v>1797.3885896061847</v>
      </c>
      <c r="Q144" s="465">
        <v>1593.1232722687928</v>
      </c>
      <c r="R144" s="465">
        <v>1461.8704808028247</v>
      </c>
      <c r="S144" s="465">
        <v>1344.5449296044428</v>
      </c>
      <c r="T144" s="465">
        <v>1233.8004294623634</v>
      </c>
      <c r="U144" s="465">
        <v>1152.4912110633084</v>
      </c>
      <c r="V144" s="465">
        <v>1023.7641661991133</v>
      </c>
      <c r="W144" s="465">
        <v>966.33796162296653</v>
      </c>
      <c r="X144" s="465">
        <v>886.94494487193515</v>
      </c>
      <c r="Y144" s="465">
        <v>855.36524273575435</v>
      </c>
      <c r="Z144" s="465">
        <v>845.83736694163463</v>
      </c>
      <c r="AA144" s="465">
        <v>835.29564155904404</v>
      </c>
      <c r="AB144" s="465">
        <v>766.69891379280955</v>
      </c>
      <c r="AC144" s="465">
        <v>657.58654018765731</v>
      </c>
      <c r="AD144" s="465">
        <v>621.6532864055639</v>
      </c>
      <c r="AE144" s="465">
        <v>514.45496276180666</v>
      </c>
      <c r="AF144" s="465">
        <v>450.24260810294084</v>
      </c>
      <c r="AG144" s="465">
        <v>384.20745498463316</v>
      </c>
      <c r="AH144" s="465">
        <v>307.61302361770282</v>
      </c>
      <c r="AI144" s="465">
        <v>261.05405870420537</v>
      </c>
      <c r="AJ144" s="465">
        <v>217.34275903963356</v>
      </c>
      <c r="AK144" s="465">
        <v>178.91075551893709</v>
      </c>
      <c r="AL144" s="465">
        <v>142.12801050241524</v>
      </c>
      <c r="AM144" s="465">
        <v>106.10071233671891</v>
      </c>
      <c r="AN144" s="465">
        <v>76.352215930337508</v>
      </c>
      <c r="AO144" s="465">
        <v>60.183759414683024</v>
      </c>
      <c r="AP144" s="465">
        <v>49.395687769080183</v>
      </c>
      <c r="AQ144" s="465">
        <v>40.700879077906308</v>
      </c>
    </row>
    <row r="145" spans="1:43" ht="14.25" customHeight="1" x14ac:dyDescent="0.2">
      <c r="A145" s="464" t="s">
        <v>869</v>
      </c>
      <c r="B145" s="464" t="s">
        <v>990</v>
      </c>
      <c r="C145" s="464" t="s">
        <v>991</v>
      </c>
      <c r="D145" s="464" t="s">
        <v>1011</v>
      </c>
      <c r="E145" s="465">
        <v>1272.1009258202271</v>
      </c>
      <c r="F145" s="465">
        <v>1427.0955911169872</v>
      </c>
      <c r="G145" s="465">
        <v>1401.1930438197855</v>
      </c>
      <c r="H145" s="465">
        <v>1385.2142549755474</v>
      </c>
      <c r="I145" s="465">
        <v>1432.4328638924371</v>
      </c>
      <c r="J145" s="465">
        <v>1482.0759160136668</v>
      </c>
      <c r="K145" s="465">
        <v>1475.1663682189874</v>
      </c>
      <c r="L145" s="465">
        <v>1428.0144524032514</v>
      </c>
      <c r="M145" s="465">
        <v>1394.2448725427328</v>
      </c>
      <c r="N145" s="465">
        <v>1474.3812590911209</v>
      </c>
      <c r="O145" s="465">
        <v>1447.2706299329229</v>
      </c>
      <c r="P145" s="465">
        <v>1426.3806436493905</v>
      </c>
      <c r="Q145" s="465">
        <v>1347.510105540315</v>
      </c>
      <c r="R145" s="465">
        <v>1240.900038547773</v>
      </c>
      <c r="S145" s="465">
        <v>1161.3921319538154</v>
      </c>
      <c r="T145" s="465">
        <v>1039.7787472416724</v>
      </c>
      <c r="U145" s="465">
        <v>969.44450502931704</v>
      </c>
      <c r="V145" s="465">
        <v>905.23767060144178</v>
      </c>
      <c r="W145" s="465">
        <v>891.90482789262944</v>
      </c>
      <c r="X145" s="465">
        <v>862.42799590733216</v>
      </c>
      <c r="Y145" s="465">
        <v>816.44560497119971</v>
      </c>
      <c r="Z145" s="465">
        <v>789.87415672678037</v>
      </c>
      <c r="AA145" s="465">
        <v>723.74709849133524</v>
      </c>
      <c r="AB145" s="465">
        <v>563.08775961838546</v>
      </c>
      <c r="AC145" s="465">
        <v>431.68638318475445</v>
      </c>
      <c r="AD145" s="465">
        <v>375.25246206593613</v>
      </c>
      <c r="AE145" s="465">
        <v>352.28007609316717</v>
      </c>
      <c r="AF145" s="465">
        <v>298.08173999092884</v>
      </c>
      <c r="AG145" s="465">
        <v>266.06126152914862</v>
      </c>
      <c r="AH145" s="465">
        <v>246.14686927533933</v>
      </c>
      <c r="AI145" s="465">
        <v>206.37149170283664</v>
      </c>
      <c r="AJ145" s="465">
        <v>170.5352855035639</v>
      </c>
      <c r="AK145" s="465">
        <v>137.9321315012059</v>
      </c>
      <c r="AL145" s="465">
        <v>111.5190322018338</v>
      </c>
      <c r="AM145" s="465">
        <v>88.261733873557034</v>
      </c>
      <c r="AN145" s="465">
        <v>67.146329239743395</v>
      </c>
      <c r="AO145" s="465">
        <v>57.453630260145133</v>
      </c>
      <c r="AP145" s="465">
        <v>48.06926898081764</v>
      </c>
      <c r="AQ145" s="465">
        <v>42.553979466222927</v>
      </c>
    </row>
    <row r="146" spans="1:43" ht="14.25" customHeight="1" x14ac:dyDescent="0.2">
      <c r="A146" s="464" t="s">
        <v>869</v>
      </c>
      <c r="B146" s="464" t="s">
        <v>992</v>
      </c>
      <c r="C146" s="464" t="s">
        <v>993</v>
      </c>
      <c r="D146" s="464" t="s">
        <v>1011</v>
      </c>
      <c r="E146" s="465">
        <v>49.588847446145991</v>
      </c>
      <c r="F146" s="465">
        <v>45.77528647995814</v>
      </c>
      <c r="G146" s="465">
        <v>42.955073765788327</v>
      </c>
      <c r="H146" s="465">
        <v>41.231233768952009</v>
      </c>
      <c r="I146" s="465">
        <v>39.549815107027726</v>
      </c>
      <c r="J146" s="465">
        <v>40.865777788574071</v>
      </c>
      <c r="K146" s="465">
        <v>41.940981334490161</v>
      </c>
      <c r="L146" s="465">
        <v>42.95537899361922</v>
      </c>
      <c r="M146" s="465">
        <v>43.502887306556481</v>
      </c>
      <c r="N146" s="465">
        <v>44.080613490917926</v>
      </c>
      <c r="O146" s="465">
        <v>48.095740540948</v>
      </c>
      <c r="P146" s="465">
        <v>53.255717442343283</v>
      </c>
      <c r="Q146" s="465">
        <v>62.471215712279452</v>
      </c>
      <c r="R146" s="465">
        <v>72.088092298451684</v>
      </c>
      <c r="S146" s="465">
        <v>70.742564477447729</v>
      </c>
      <c r="T146" s="465">
        <v>69.077293226579954</v>
      </c>
      <c r="U146" s="465">
        <v>56.715074359311423</v>
      </c>
      <c r="V146" s="465">
        <v>56.33073028306088</v>
      </c>
      <c r="W146" s="465">
        <v>54.346862528148741</v>
      </c>
      <c r="X146" s="465">
        <v>50.943630169602585</v>
      </c>
      <c r="Y146" s="465">
        <v>47.755526361885643</v>
      </c>
      <c r="Z146" s="465">
        <v>45.400236548470417</v>
      </c>
      <c r="AA146" s="465">
        <v>43.090293384501209</v>
      </c>
      <c r="AB146" s="465">
        <v>39.414621409732945</v>
      </c>
      <c r="AC146" s="465">
        <v>35.729241899705173</v>
      </c>
      <c r="AD146" s="465">
        <v>32.680713157523861</v>
      </c>
      <c r="AE146" s="465">
        <v>29.835027023581222</v>
      </c>
      <c r="AF146" s="465">
        <v>27.822294981284255</v>
      </c>
      <c r="AG146" s="465">
        <v>26.072347137075877</v>
      </c>
      <c r="AH146" s="465">
        <v>24.518782935396739</v>
      </c>
      <c r="AI146" s="465">
        <v>22.656192519928489</v>
      </c>
      <c r="AJ146" s="465">
        <v>20.431910722847356</v>
      </c>
      <c r="AK146" s="465">
        <v>18.605823044875041</v>
      </c>
      <c r="AL146" s="465">
        <v>16.677806499697525</v>
      </c>
      <c r="AM146" s="465">
        <v>14.371174094846786</v>
      </c>
      <c r="AN146" s="465">
        <v>13.211559429503991</v>
      </c>
      <c r="AO146" s="465">
        <v>12.333756927288501</v>
      </c>
      <c r="AP146" s="465">
        <v>11.282789248494502</v>
      </c>
      <c r="AQ146" s="465">
        <v>10.562150573184272</v>
      </c>
    </row>
    <row r="147" spans="1:43" ht="14.25" customHeight="1" x14ac:dyDescent="0.2">
      <c r="A147" s="464" t="s">
        <v>869</v>
      </c>
      <c r="B147" s="464" t="s">
        <v>994</v>
      </c>
      <c r="C147" s="464" t="s">
        <v>917</v>
      </c>
      <c r="D147" s="464" t="s">
        <v>1011</v>
      </c>
      <c r="E147" s="465">
        <v>244.39462949171892</v>
      </c>
      <c r="F147" s="465">
        <v>246.03451712575702</v>
      </c>
      <c r="G147" s="465">
        <v>219.06553386867895</v>
      </c>
      <c r="H147" s="465">
        <v>226.62321261145848</v>
      </c>
      <c r="I147" s="465">
        <v>208.33266767323607</v>
      </c>
      <c r="J147" s="465">
        <v>198.70494939318269</v>
      </c>
      <c r="K147" s="465">
        <v>202.28995685982838</v>
      </c>
      <c r="L147" s="465">
        <v>213.90677427275352</v>
      </c>
      <c r="M147" s="465">
        <v>222.11631331488715</v>
      </c>
      <c r="N147" s="465">
        <v>200.90837328294663</v>
      </c>
      <c r="O147" s="465">
        <v>202.64301694193762</v>
      </c>
      <c r="P147" s="465">
        <v>201.04018788421962</v>
      </c>
      <c r="Q147" s="465">
        <v>195.22678613917191</v>
      </c>
      <c r="R147" s="465">
        <v>164.15373523581962</v>
      </c>
      <c r="S147" s="465">
        <v>143.15435275998908</v>
      </c>
      <c r="T147" s="465">
        <v>137.50607958449774</v>
      </c>
      <c r="U147" s="465">
        <v>122.58470625752551</v>
      </c>
      <c r="V147" s="465">
        <v>121.12555840822375</v>
      </c>
      <c r="W147" s="465">
        <v>116.51717372319476</v>
      </c>
      <c r="X147" s="465">
        <v>112.89908329099438</v>
      </c>
      <c r="Y147" s="465">
        <v>121.4261408558674</v>
      </c>
      <c r="Z147" s="465">
        <v>117.30827514197854</v>
      </c>
      <c r="AA147" s="465">
        <v>114.23174584693382</v>
      </c>
      <c r="AB147" s="465">
        <v>97.357168671503572</v>
      </c>
      <c r="AC147" s="465">
        <v>81.021245311822014</v>
      </c>
      <c r="AD147" s="465">
        <v>90.894376802225665</v>
      </c>
      <c r="AE147" s="465">
        <v>73.893892749814356</v>
      </c>
      <c r="AF147" s="465">
        <v>77.363837999418465</v>
      </c>
      <c r="AG147" s="465">
        <v>66.518163368725723</v>
      </c>
      <c r="AH147" s="465">
        <v>58.361552958571345</v>
      </c>
      <c r="AI147" s="465">
        <v>47.002678689573045</v>
      </c>
      <c r="AJ147" s="465">
        <v>46.101670084737535</v>
      </c>
      <c r="AK147" s="465">
        <v>32.617515392526187</v>
      </c>
      <c r="AL147" s="465">
        <v>23.54895891065042</v>
      </c>
      <c r="AM147" s="465">
        <v>20.463830647692333</v>
      </c>
      <c r="AN147" s="465">
        <v>18.194789141850336</v>
      </c>
      <c r="AO147" s="465">
        <v>13.84073877159207</v>
      </c>
      <c r="AP147" s="465">
        <v>9.2574182462708627</v>
      </c>
      <c r="AQ147" s="465">
        <v>9.0146048085501338</v>
      </c>
    </row>
    <row r="148" spans="1:43" ht="14.25" customHeight="1" x14ac:dyDescent="0.2">
      <c r="A148" s="464" t="s">
        <v>869</v>
      </c>
      <c r="B148" s="464" t="s">
        <v>1645</v>
      </c>
      <c r="C148" s="464" t="s">
        <v>996</v>
      </c>
      <c r="D148" s="464" t="s">
        <v>1011</v>
      </c>
      <c r="E148" s="465">
        <v>1965.3819008757796</v>
      </c>
      <c r="F148" s="465">
        <v>2394.9507249571147</v>
      </c>
      <c r="G148" s="465">
        <v>4082.1173869138711</v>
      </c>
      <c r="H148" s="465">
        <v>5377.3057628806928</v>
      </c>
      <c r="I148" s="465">
        <v>5443.6820662119926</v>
      </c>
      <c r="J148" s="465">
        <v>5091.5991169850513</v>
      </c>
      <c r="K148" s="465">
        <v>4190.1555385591619</v>
      </c>
      <c r="L148" s="465">
        <v>3875.363513625673</v>
      </c>
      <c r="M148" s="465">
        <v>7166.8193408353018</v>
      </c>
      <c r="N148" s="465">
        <v>7454.3169146262562</v>
      </c>
      <c r="O148" s="465">
        <v>8045.1205406170102</v>
      </c>
      <c r="P148" s="465">
        <v>7538.2184814033544</v>
      </c>
      <c r="Q148" s="465">
        <v>6915.6593599011685</v>
      </c>
      <c r="R148" s="465">
        <v>5969.4486248323392</v>
      </c>
      <c r="S148" s="465">
        <v>6221.9786960359697</v>
      </c>
      <c r="T148" s="465">
        <v>6962.9673141069807</v>
      </c>
      <c r="U148" s="465">
        <v>5560.2319273036592</v>
      </c>
      <c r="V148" s="465">
        <v>3909.4264572773409</v>
      </c>
      <c r="W148" s="465">
        <v>4180.493233162133</v>
      </c>
      <c r="X148" s="465">
        <v>3547.1969919188018</v>
      </c>
      <c r="Y148" s="465">
        <v>4381.2394295795821</v>
      </c>
      <c r="Z148" s="465">
        <v>6503.0367810111748</v>
      </c>
      <c r="AA148" s="465">
        <v>4878.9912636584813</v>
      </c>
      <c r="AB148" s="465">
        <v>3809.3385365606205</v>
      </c>
      <c r="AC148" s="465">
        <v>1567.8683432889256</v>
      </c>
      <c r="AD148" s="465">
        <v>2189.9280655147936</v>
      </c>
      <c r="AE148" s="465">
        <v>2360.9691355897362</v>
      </c>
      <c r="AF148" s="465">
        <v>1435.4658531342518</v>
      </c>
      <c r="AG148" s="465">
        <v>1957.8001399583393</v>
      </c>
      <c r="AH148" s="465">
        <v>2406.2167978287412</v>
      </c>
      <c r="AI148" s="465">
        <v>1548.6009535120106</v>
      </c>
      <c r="AJ148" s="465">
        <v>1243.0345045944575</v>
      </c>
      <c r="AK148" s="465">
        <v>749.65954852649702</v>
      </c>
      <c r="AL148" s="465">
        <v>1078.6801193689334</v>
      </c>
      <c r="AM148" s="465">
        <v>1718.6853689349991</v>
      </c>
      <c r="AN148" s="465">
        <v>1068.013234165463</v>
      </c>
      <c r="AO148" s="465">
        <v>680.55186933782261</v>
      </c>
      <c r="AP148" s="465">
        <v>1010.4809707689485</v>
      </c>
      <c r="AQ148" s="465">
        <v>1228.2687493677327</v>
      </c>
    </row>
    <row r="149" spans="1:43" ht="14.25" customHeight="1" x14ac:dyDescent="0.2">
      <c r="A149" s="464" t="s">
        <v>869</v>
      </c>
      <c r="B149" s="464" t="s">
        <v>1645</v>
      </c>
      <c r="C149" s="464" t="s">
        <v>998</v>
      </c>
      <c r="D149" s="464" t="s">
        <v>1011</v>
      </c>
      <c r="E149" s="465">
        <v>825.69539937769343</v>
      </c>
      <c r="F149" s="465">
        <v>826.24801877611071</v>
      </c>
      <c r="G149" s="465">
        <v>896.26633608383781</v>
      </c>
      <c r="H149" s="465">
        <v>827.42472891393913</v>
      </c>
      <c r="I149" s="465">
        <v>935.22876602391511</v>
      </c>
      <c r="J149" s="465">
        <v>807.36041772510191</v>
      </c>
      <c r="K149" s="465">
        <v>865.45650354500697</v>
      </c>
      <c r="L149" s="465">
        <v>685.24312362081719</v>
      </c>
      <c r="M149" s="465">
        <v>649.2132276989928</v>
      </c>
      <c r="N149" s="465">
        <v>593.54036245011866</v>
      </c>
      <c r="O149" s="465">
        <v>644.82298472480818</v>
      </c>
      <c r="P149" s="465">
        <v>558.97096397781945</v>
      </c>
      <c r="Q149" s="465">
        <v>501.70993755382244</v>
      </c>
      <c r="R149" s="465">
        <v>440.56579037463473</v>
      </c>
      <c r="S149" s="465">
        <v>426.85977057068072</v>
      </c>
      <c r="T149" s="465">
        <v>429.34197283502647</v>
      </c>
      <c r="U149" s="465">
        <v>436.69756830883989</v>
      </c>
      <c r="V149" s="465">
        <v>502.73446973096401</v>
      </c>
      <c r="W149" s="465">
        <v>554.73469227988517</v>
      </c>
      <c r="X149" s="465">
        <v>544.32545235782084</v>
      </c>
      <c r="Y149" s="465">
        <v>562.24884352881679</v>
      </c>
      <c r="Z149" s="465">
        <v>556.84831229857423</v>
      </c>
      <c r="AA149" s="465">
        <v>435.66132609236854</v>
      </c>
      <c r="AB149" s="465">
        <v>469.68631472309016</v>
      </c>
      <c r="AC149" s="465">
        <v>452.21165900290521</v>
      </c>
      <c r="AD149" s="465">
        <v>407.42528489850298</v>
      </c>
      <c r="AE149" s="465">
        <v>391.56018629471419</v>
      </c>
      <c r="AF149" s="465">
        <v>384.37560649680779</v>
      </c>
      <c r="AG149" s="465">
        <v>401.47728041672053</v>
      </c>
      <c r="AH149" s="465">
        <v>337.50256476304378</v>
      </c>
      <c r="AI149" s="465">
        <v>222.31324414743048</v>
      </c>
      <c r="AJ149" s="465">
        <v>241.19214074573722</v>
      </c>
      <c r="AK149" s="465">
        <v>257.36683772938528</v>
      </c>
      <c r="AL149" s="465">
        <v>234.29003547021586</v>
      </c>
      <c r="AM149" s="465">
        <v>234.40040498781985</v>
      </c>
      <c r="AN149" s="465">
        <v>251.27795878336769</v>
      </c>
      <c r="AO149" s="465">
        <v>296.74312609905758</v>
      </c>
      <c r="AP149" s="465">
        <v>250.61082350973936</v>
      </c>
      <c r="AQ149" s="465">
        <v>222.95840474912924</v>
      </c>
    </row>
    <row r="150" spans="1:43" ht="14.25" customHeight="1" x14ac:dyDescent="0.2">
      <c r="A150" s="464" t="s">
        <v>869</v>
      </c>
      <c r="B150" s="464" t="s">
        <v>999</v>
      </c>
      <c r="C150" s="464" t="s">
        <v>1000</v>
      </c>
      <c r="D150" s="464" t="s">
        <v>1011</v>
      </c>
      <c r="E150" s="465">
        <v>222.00018148224237</v>
      </c>
      <c r="F150" s="465">
        <v>221.89668940187568</v>
      </c>
      <c r="G150" s="465">
        <v>219.92033900707648</v>
      </c>
      <c r="H150" s="465">
        <v>219.08661882387742</v>
      </c>
      <c r="I150" s="465">
        <v>216.03086488927445</v>
      </c>
      <c r="J150" s="465">
        <v>210.47024629034109</v>
      </c>
      <c r="K150" s="465">
        <v>200.66291606821378</v>
      </c>
      <c r="L150" s="465">
        <v>188.60729860773554</v>
      </c>
      <c r="M150" s="465">
        <v>179.46955707475155</v>
      </c>
      <c r="N150" s="465">
        <v>169.87942427454624</v>
      </c>
      <c r="O150" s="465">
        <v>166.0467889217575</v>
      </c>
      <c r="P150" s="465">
        <v>158.34585630740602</v>
      </c>
      <c r="Q150" s="465">
        <v>155.20242532945986</v>
      </c>
      <c r="R150" s="465">
        <v>148.84745965888621</v>
      </c>
      <c r="S150" s="465">
        <v>142.29338696549266</v>
      </c>
      <c r="T150" s="465">
        <v>132.73451010060816</v>
      </c>
      <c r="U150" s="465">
        <v>128.61078846886807</v>
      </c>
      <c r="V150" s="465">
        <v>123.56179426102804</v>
      </c>
      <c r="W150" s="465">
        <v>118.73924007487024</v>
      </c>
      <c r="X150" s="465">
        <v>114.80977355136177</v>
      </c>
      <c r="Y150" s="465">
        <v>110.53976112498893</v>
      </c>
      <c r="Z150" s="465">
        <v>105.68247509390164</v>
      </c>
      <c r="AA150" s="465">
        <v>109.06892112649108</v>
      </c>
      <c r="AB150" s="465">
        <v>105.35262475482591</v>
      </c>
      <c r="AC150" s="465">
        <v>90.27326827725939</v>
      </c>
      <c r="AD150" s="465">
        <v>97.728242870106754</v>
      </c>
      <c r="AE150" s="465">
        <v>93.570066799842877</v>
      </c>
      <c r="AF150" s="465">
        <v>88.236339543567084</v>
      </c>
      <c r="AG150" s="465">
        <v>82.967024253130177</v>
      </c>
      <c r="AH150" s="465">
        <v>77.82158517251321</v>
      </c>
      <c r="AI150" s="465">
        <v>72.251493563440818</v>
      </c>
      <c r="AJ150" s="465">
        <v>67.740646640947517</v>
      </c>
      <c r="AK150" s="465">
        <v>63.815841626423335</v>
      </c>
      <c r="AL150" s="465">
        <v>58.084869577251645</v>
      </c>
      <c r="AM150" s="465">
        <v>49.190065044936638</v>
      </c>
      <c r="AN150" s="465">
        <v>43.22407547087807</v>
      </c>
      <c r="AO150" s="465">
        <v>38.790776236132508</v>
      </c>
      <c r="AP150" s="465">
        <v>36.002555833773066</v>
      </c>
      <c r="AQ150" s="465">
        <v>31.352730460929966</v>
      </c>
    </row>
    <row r="151" spans="1:43" ht="14.25" customHeight="1" x14ac:dyDescent="0.2">
      <c r="A151" s="464" t="s">
        <v>869</v>
      </c>
      <c r="B151" s="464" t="s">
        <v>1001</v>
      </c>
      <c r="C151" s="464" t="s">
        <v>1002</v>
      </c>
      <c r="D151" s="464" t="s">
        <v>1011</v>
      </c>
      <c r="E151" s="465">
        <v>7.4719681631754398</v>
      </c>
      <c r="F151" s="465">
        <v>8.049267059023034</v>
      </c>
      <c r="G151" s="465">
        <v>8.673441677577447</v>
      </c>
      <c r="H151" s="465">
        <v>9.3552720761618424</v>
      </c>
      <c r="I151" s="465">
        <v>10.081099321760984</v>
      </c>
      <c r="J151" s="465">
        <v>10.834547502365053</v>
      </c>
      <c r="K151" s="465">
        <v>11.189038041626095</v>
      </c>
      <c r="L151" s="465">
        <v>11.131883506695809</v>
      </c>
      <c r="M151" s="465">
        <v>11.080903108621047</v>
      </c>
      <c r="N151" s="465">
        <v>11.130281028364868</v>
      </c>
      <c r="O151" s="465">
        <v>11.236097939162104</v>
      </c>
      <c r="P151" s="465">
        <v>11.419499936162067</v>
      </c>
      <c r="Q151" s="465">
        <v>11.687264730782708</v>
      </c>
      <c r="R151" s="465">
        <v>12.023894853032491</v>
      </c>
      <c r="S151" s="465">
        <v>12.433853056284741</v>
      </c>
      <c r="T151" s="465">
        <v>12.897044604811812</v>
      </c>
      <c r="U151" s="465">
        <v>13.230680728250828</v>
      </c>
      <c r="V151" s="465">
        <v>13.445992992425866</v>
      </c>
      <c r="W151" s="465">
        <v>13.675595066655404</v>
      </c>
      <c r="X151" s="465">
        <v>13.965010755767782</v>
      </c>
      <c r="Y151" s="465">
        <v>14.287479833658695</v>
      </c>
      <c r="Z151" s="465">
        <v>14.804440902001751</v>
      </c>
      <c r="AA151" s="465">
        <v>15.411294700587588</v>
      </c>
      <c r="AB151" s="465">
        <v>15.8913356871922</v>
      </c>
      <c r="AC151" s="465">
        <v>15.771632956663842</v>
      </c>
      <c r="AD151" s="465">
        <v>15.492261309032944</v>
      </c>
      <c r="AE151" s="465">
        <v>15.536160216635752</v>
      </c>
      <c r="AF151" s="465">
        <v>15.531964316110153</v>
      </c>
      <c r="AG151" s="465">
        <v>15.390617578449955</v>
      </c>
      <c r="AH151" s="465">
        <v>15.375313007749924</v>
      </c>
      <c r="AI151" s="465">
        <v>15.470770244952448</v>
      </c>
      <c r="AJ151" s="465">
        <v>16.039365109200279</v>
      </c>
      <c r="AK151" s="465">
        <v>16.916045491968013</v>
      </c>
      <c r="AL151" s="465">
        <v>17.066636060726577</v>
      </c>
      <c r="AM151" s="465">
        <v>16.455616891598162</v>
      </c>
      <c r="AN151" s="465">
        <v>15.953623864892815</v>
      </c>
      <c r="AO151" s="465">
        <v>15.945304107771983</v>
      </c>
      <c r="AP151" s="465">
        <v>15.647114870062401</v>
      </c>
      <c r="AQ151" s="465">
        <v>14.859234716195264</v>
      </c>
    </row>
    <row r="152" spans="1:43" ht="14.25" customHeight="1" x14ac:dyDescent="0.2">
      <c r="A152" s="464" t="s">
        <v>869</v>
      </c>
      <c r="B152" s="464" t="s">
        <v>1003</v>
      </c>
      <c r="C152" s="464" t="s">
        <v>1004</v>
      </c>
      <c r="D152" s="464" t="s">
        <v>1011</v>
      </c>
      <c r="E152" s="465">
        <v>1182.0344026921541</v>
      </c>
      <c r="F152" s="465">
        <v>1195.467195955212</v>
      </c>
      <c r="G152" s="465">
        <v>1169.4446566458391</v>
      </c>
      <c r="H152" s="465">
        <v>1194.8773030980901</v>
      </c>
      <c r="I152" s="465">
        <v>1184.5240460477132</v>
      </c>
      <c r="J152" s="465">
        <v>1196.0683502024187</v>
      </c>
      <c r="K152" s="465">
        <v>1183.5361280876527</v>
      </c>
      <c r="L152" s="465">
        <v>1135.6166693239841</v>
      </c>
      <c r="M152" s="465">
        <v>1133.3696958534986</v>
      </c>
      <c r="N152" s="465">
        <v>1070.6374097827243</v>
      </c>
      <c r="O152" s="465">
        <v>1079.4643295146168</v>
      </c>
      <c r="P152" s="465">
        <v>1018.0373176649308</v>
      </c>
      <c r="Q152" s="465">
        <v>991.66837757873122</v>
      </c>
      <c r="R152" s="465">
        <v>918.38627303643796</v>
      </c>
      <c r="S152" s="465">
        <v>873.00929414381653</v>
      </c>
      <c r="T152" s="465">
        <v>840.35336421181682</v>
      </c>
      <c r="U152" s="465">
        <v>820.75140291998412</v>
      </c>
      <c r="V152" s="465">
        <v>791.94759696695974</v>
      </c>
      <c r="W152" s="465">
        <v>756.12505876503815</v>
      </c>
      <c r="X152" s="465">
        <v>706.63822315140817</v>
      </c>
      <c r="Y152" s="465">
        <v>665.42022925630624</v>
      </c>
      <c r="Z152" s="465">
        <v>635.34724961470488</v>
      </c>
      <c r="AA152" s="465">
        <v>601.63406790667079</v>
      </c>
      <c r="AB152" s="465">
        <v>574.36074133411421</v>
      </c>
      <c r="AC152" s="465">
        <v>545.69755622179491</v>
      </c>
      <c r="AD152" s="465">
        <v>511.79308889940035</v>
      </c>
      <c r="AE152" s="465">
        <v>474.99817707050067</v>
      </c>
      <c r="AF152" s="465">
        <v>437.6507089848792</v>
      </c>
      <c r="AG152" s="465">
        <v>398.51060162048321</v>
      </c>
      <c r="AH152" s="465">
        <v>362.15374077714335</v>
      </c>
      <c r="AI152" s="465">
        <v>325.13603632921564</v>
      </c>
      <c r="AJ152" s="465">
        <v>300.47224987824467</v>
      </c>
      <c r="AK152" s="465">
        <v>278.78196071868456</v>
      </c>
      <c r="AL152" s="465">
        <v>258.3599453222825</v>
      </c>
      <c r="AM152" s="465">
        <v>237.59870810448234</v>
      </c>
      <c r="AN152" s="465">
        <v>216.33593845862899</v>
      </c>
      <c r="AO152" s="465">
        <v>202.07463809686763</v>
      </c>
      <c r="AP152" s="465">
        <v>186.43029087550255</v>
      </c>
      <c r="AQ152" s="465">
        <v>170.60369856014131</v>
      </c>
    </row>
    <row r="153" spans="1:43" ht="14.25" customHeight="1" x14ac:dyDescent="0.2">
      <c r="A153" s="464" t="s">
        <v>869</v>
      </c>
      <c r="B153" s="464" t="s">
        <v>1005</v>
      </c>
      <c r="C153" s="464" t="s">
        <v>1006</v>
      </c>
      <c r="D153" s="464" t="s">
        <v>1011</v>
      </c>
      <c r="E153" s="465">
        <v>177.81460486506725</v>
      </c>
      <c r="F153" s="465">
        <v>201.86690719383168</v>
      </c>
      <c r="G153" s="465">
        <v>158.70256797407032</v>
      </c>
      <c r="H153" s="465">
        <v>160.5926436563918</v>
      </c>
      <c r="I153" s="465">
        <v>160.16751980661178</v>
      </c>
      <c r="J153" s="465">
        <v>170.44658648897118</v>
      </c>
      <c r="K153" s="465">
        <v>177.26777050133347</v>
      </c>
      <c r="L153" s="465">
        <v>164.26344390508339</v>
      </c>
      <c r="M153" s="465">
        <v>156.84353080752751</v>
      </c>
      <c r="N153" s="465">
        <v>159.3997390359286</v>
      </c>
      <c r="O153" s="465">
        <v>161.75808424813044</v>
      </c>
      <c r="P153" s="465">
        <v>152.30080474708947</v>
      </c>
      <c r="Q153" s="465">
        <v>125.20406715409159</v>
      </c>
      <c r="R153" s="465">
        <v>130.90836452770731</v>
      </c>
      <c r="S153" s="465">
        <v>147.46842442821233</v>
      </c>
      <c r="T153" s="465">
        <v>190.22965754667584</v>
      </c>
      <c r="U153" s="465">
        <v>182.20233254158617</v>
      </c>
      <c r="V153" s="465">
        <v>182.65922751294934</v>
      </c>
      <c r="W153" s="465">
        <v>174.98011483934809</v>
      </c>
      <c r="X153" s="465">
        <v>154.04092217994301</v>
      </c>
      <c r="Y153" s="465">
        <v>154.79531150298368</v>
      </c>
      <c r="Z153" s="465">
        <v>157.29131998506875</v>
      </c>
      <c r="AA153" s="465">
        <v>149.38919752676236</v>
      </c>
      <c r="AB153" s="465">
        <v>115.55945399446286</v>
      </c>
      <c r="AC153" s="465">
        <v>113.56933910159535</v>
      </c>
      <c r="AD153" s="465">
        <v>115.77136908609168</v>
      </c>
      <c r="AE153" s="465">
        <v>110.64310237362952</v>
      </c>
      <c r="AF153" s="465">
        <v>89.741017429261362</v>
      </c>
      <c r="AG153" s="465">
        <v>101.41576938542076</v>
      </c>
      <c r="AH153" s="465">
        <v>94.97904697662824</v>
      </c>
      <c r="AI153" s="465">
        <v>103.55038645930937</v>
      </c>
      <c r="AJ153" s="465">
        <v>102.85118437742072</v>
      </c>
      <c r="AK153" s="465">
        <v>98.199034381088254</v>
      </c>
      <c r="AL153" s="465">
        <v>94.459998622464923</v>
      </c>
      <c r="AM153" s="465">
        <v>96.526867067980191</v>
      </c>
      <c r="AN153" s="465">
        <v>94.541277361439882</v>
      </c>
      <c r="AO153" s="465">
        <v>103.85364869387905</v>
      </c>
      <c r="AP153" s="465">
        <v>106.28422501864506</v>
      </c>
      <c r="AQ153" s="465">
        <v>105.62951797273976</v>
      </c>
    </row>
    <row r="154" spans="1:43" ht="14.25" customHeight="1" x14ac:dyDescent="0.2">
      <c r="A154" s="464" t="s">
        <v>869</v>
      </c>
      <c r="B154" s="464" t="s">
        <v>1007</v>
      </c>
      <c r="C154" s="464" t="s">
        <v>1008</v>
      </c>
      <c r="D154" s="464" t="s">
        <v>1011</v>
      </c>
      <c r="E154" s="465">
        <v>168.06762819706114</v>
      </c>
      <c r="F154" s="465">
        <v>168.16019537473278</v>
      </c>
      <c r="G154" s="465">
        <v>127.14161961999881</v>
      </c>
      <c r="H154" s="465">
        <v>95.762899883264254</v>
      </c>
      <c r="I154" s="465">
        <v>110.55529330762108</v>
      </c>
      <c r="J154" s="465">
        <v>104.21752064116509</v>
      </c>
      <c r="K154" s="465">
        <v>210.05967738496415</v>
      </c>
      <c r="L154" s="465">
        <v>169.734544536486</v>
      </c>
      <c r="M154" s="465">
        <v>171.6314834874577</v>
      </c>
      <c r="N154" s="465">
        <v>168.00038747603088</v>
      </c>
      <c r="O154" s="465">
        <v>233.18536145424855</v>
      </c>
      <c r="P154" s="465">
        <v>170.46595203132921</v>
      </c>
      <c r="Q154" s="465">
        <v>202.07879385797173</v>
      </c>
      <c r="R154" s="465">
        <v>210.54506071847939</v>
      </c>
      <c r="S154" s="465">
        <v>185.90884783894359</v>
      </c>
      <c r="T154" s="465">
        <v>160.96459845412002</v>
      </c>
      <c r="U154" s="465">
        <v>181.08390378140052</v>
      </c>
      <c r="V154" s="465">
        <v>166.02136262405628</v>
      </c>
      <c r="W154" s="465">
        <v>170.97982826853126</v>
      </c>
      <c r="X154" s="465">
        <v>193.52418367726804</v>
      </c>
      <c r="Y154" s="465">
        <v>181.23960450632848</v>
      </c>
      <c r="Z154" s="465">
        <v>152.8256684948075</v>
      </c>
      <c r="AA154" s="465">
        <v>143.75376299764278</v>
      </c>
      <c r="AB154" s="465">
        <v>131.84302981360838</v>
      </c>
      <c r="AC154" s="465">
        <v>130.5474843684438</v>
      </c>
      <c r="AD154" s="465">
        <v>114.63836930513816</v>
      </c>
      <c r="AE154" s="465">
        <v>113.35974880586224</v>
      </c>
      <c r="AF154" s="465">
        <v>103.80844969403631</v>
      </c>
      <c r="AG154" s="465">
        <v>98.392136147134465</v>
      </c>
      <c r="AH154" s="465">
        <v>92.655910596816341</v>
      </c>
      <c r="AI154" s="465">
        <v>86.664547138005034</v>
      </c>
      <c r="AJ154" s="465">
        <v>84.397349547645604</v>
      </c>
      <c r="AK154" s="465">
        <v>81.457146551001316</v>
      </c>
      <c r="AL154" s="465">
        <v>71.833552445338682</v>
      </c>
      <c r="AM154" s="465">
        <v>64.245685359827647</v>
      </c>
      <c r="AN154" s="465">
        <v>58.998079619437362</v>
      </c>
      <c r="AO154" s="465">
        <v>55.26342007586895</v>
      </c>
      <c r="AP154" s="465">
        <v>51.159621363645854</v>
      </c>
      <c r="AQ154" s="465">
        <v>49.004253619339373</v>
      </c>
    </row>
    <row r="155" spans="1:43" ht="14.25" customHeight="1" x14ac:dyDescent="0.2">
      <c r="A155" s="464" t="s">
        <v>870</v>
      </c>
      <c r="B155" s="464" t="s">
        <v>976</v>
      </c>
      <c r="C155" s="464" t="s">
        <v>977</v>
      </c>
      <c r="D155" s="464" t="s">
        <v>1011</v>
      </c>
      <c r="E155" s="465">
        <v>1127.0393441048993</v>
      </c>
      <c r="F155" s="465">
        <v>1111.1160156025717</v>
      </c>
      <c r="G155" s="465">
        <v>1086.756792939271</v>
      </c>
      <c r="H155" s="465">
        <v>1064.3583337629311</v>
      </c>
      <c r="I155" s="465">
        <v>1044.0619396999853</v>
      </c>
      <c r="J155" s="465">
        <v>1026.2175590298812</v>
      </c>
      <c r="K155" s="465">
        <v>992.78171276089154</v>
      </c>
      <c r="L155" s="465">
        <v>949.19235421117855</v>
      </c>
      <c r="M155" s="465">
        <v>903.36966954980574</v>
      </c>
      <c r="N155" s="465">
        <v>872.254493282819</v>
      </c>
      <c r="O155" s="465">
        <v>842.91570268026885</v>
      </c>
      <c r="P155" s="465">
        <v>815.59473565609846</v>
      </c>
      <c r="Q155" s="465">
        <v>793.33316194897827</v>
      </c>
      <c r="R155" s="465">
        <v>771.01026169516604</v>
      </c>
      <c r="S155" s="465">
        <v>745.83463404281804</v>
      </c>
      <c r="T155" s="465">
        <v>719.14375870555159</v>
      </c>
      <c r="U155" s="465">
        <v>690.78171479928119</v>
      </c>
      <c r="V155" s="465">
        <v>657.11811241232169</v>
      </c>
      <c r="W155" s="465">
        <v>621.98174132043107</v>
      </c>
      <c r="X155" s="465">
        <v>595.11661740395732</v>
      </c>
      <c r="Y155" s="465">
        <v>573.05450772349047</v>
      </c>
      <c r="Z155" s="465">
        <v>565.67891195529239</v>
      </c>
      <c r="AA155" s="465">
        <v>553.67907742678244</v>
      </c>
      <c r="AB155" s="465">
        <v>534.63839026798519</v>
      </c>
      <c r="AC155" s="465">
        <v>375.88839648006638</v>
      </c>
      <c r="AD155" s="465">
        <v>461.49062097260276</v>
      </c>
      <c r="AE155" s="465">
        <v>427.28958812171442</v>
      </c>
      <c r="AF155" s="465">
        <v>393.09055512953626</v>
      </c>
      <c r="AG155" s="465">
        <v>360.39375356631348</v>
      </c>
      <c r="AH155" s="465">
        <v>330.83422296425215</v>
      </c>
      <c r="AI155" s="465">
        <v>302.00544892313644</v>
      </c>
      <c r="AJ155" s="465">
        <v>273.95974362958731</v>
      </c>
      <c r="AK155" s="465">
        <v>246.32933707194408</v>
      </c>
      <c r="AL155" s="465">
        <v>220.49789522393306</v>
      </c>
      <c r="AM155" s="465">
        <v>188.16970602111957</v>
      </c>
      <c r="AN155" s="465">
        <v>159.3544605347752</v>
      </c>
      <c r="AO155" s="465">
        <v>141.24452106010298</v>
      </c>
      <c r="AP155" s="465">
        <v>124.04319790372082</v>
      </c>
      <c r="AQ155" s="465">
        <v>107.20261482862858</v>
      </c>
    </row>
    <row r="156" spans="1:43" ht="14.25" customHeight="1" x14ac:dyDescent="0.2">
      <c r="A156" s="464" t="s">
        <v>870</v>
      </c>
      <c r="B156" s="464" t="s">
        <v>1644</v>
      </c>
      <c r="C156" s="464" t="s">
        <v>1642</v>
      </c>
      <c r="D156" s="464" t="s">
        <v>1011</v>
      </c>
      <c r="E156" s="465">
        <v>6.9726950509441608</v>
      </c>
      <c r="F156" s="465">
        <v>7.3502529305775832</v>
      </c>
      <c r="G156" s="465">
        <v>7.5764568195788744</v>
      </c>
      <c r="H156" s="465">
        <v>8.0531853377079496</v>
      </c>
      <c r="I156" s="465">
        <v>8.0636338173203086</v>
      </c>
      <c r="J156" s="465">
        <v>7.4050658808404144</v>
      </c>
      <c r="K156" s="465">
        <v>7.012464796405105</v>
      </c>
      <c r="L156" s="465">
        <v>6.7534171172536803</v>
      </c>
      <c r="M156" s="465">
        <v>6.4399656695147698</v>
      </c>
      <c r="N156" s="465">
        <v>6.7949503436499157</v>
      </c>
      <c r="O156" s="465">
        <v>7.0553176592437357</v>
      </c>
      <c r="P156" s="465">
        <v>7.3808320157271092</v>
      </c>
      <c r="Q156" s="465">
        <v>7.4443728539023146</v>
      </c>
      <c r="R156" s="465">
        <v>6.8504198328491857</v>
      </c>
      <c r="S156" s="465">
        <v>6.5164551189522459</v>
      </c>
      <c r="T156" s="465">
        <v>6.0319799420361999</v>
      </c>
      <c r="U156" s="465">
        <v>6.4139691909231438</v>
      </c>
      <c r="V156" s="465">
        <v>5.0823331663543527</v>
      </c>
      <c r="W156" s="465">
        <v>4.9853745333956994</v>
      </c>
      <c r="X156" s="465">
        <v>3.65491406812479</v>
      </c>
      <c r="Y156" s="465">
        <v>4.0733631828967747</v>
      </c>
      <c r="Z156" s="465">
        <v>4.6425435114782907</v>
      </c>
      <c r="AA156" s="465">
        <v>5.7145960088082175</v>
      </c>
      <c r="AB156" s="465">
        <v>6.0506216544435096</v>
      </c>
      <c r="AC156" s="465">
        <v>5.6553556491970767</v>
      </c>
      <c r="AD156" s="465">
        <v>5.555750466616395</v>
      </c>
      <c r="AE156" s="465">
        <v>5.21513292877178</v>
      </c>
      <c r="AF156" s="465">
        <v>5.1618456235163492</v>
      </c>
      <c r="AG156" s="465">
        <v>4.8674172439905101</v>
      </c>
      <c r="AH156" s="465">
        <v>4.1309257307463758</v>
      </c>
      <c r="AI156" s="465">
        <v>3.8448247623180376</v>
      </c>
      <c r="AJ156" s="465">
        <v>4.0930803284959687</v>
      </c>
      <c r="AK156" s="465">
        <v>4.1490361177177846</v>
      </c>
      <c r="AL156" s="465">
        <v>4.4387347352786204</v>
      </c>
      <c r="AM156" s="465">
        <v>4.3978204035788124</v>
      </c>
      <c r="AN156" s="465">
        <v>2.3268392805956233</v>
      </c>
      <c r="AO156" s="465">
        <v>2.32078734433526</v>
      </c>
      <c r="AP156" s="465">
        <v>3.3090872757580114</v>
      </c>
      <c r="AQ156" s="465">
        <v>3.5304024660334576</v>
      </c>
    </row>
    <row r="157" spans="1:43" ht="14.25" customHeight="1" x14ac:dyDescent="0.2">
      <c r="A157" s="464" t="s">
        <v>870</v>
      </c>
      <c r="B157" s="464" t="s">
        <v>1644</v>
      </c>
      <c r="C157" s="464" t="s">
        <v>1643</v>
      </c>
      <c r="D157" s="464" t="s">
        <v>1011</v>
      </c>
      <c r="E157" s="465">
        <v>61.769944311606608</v>
      </c>
      <c r="F157" s="465">
        <v>65.380915523988918</v>
      </c>
      <c r="G157" s="465">
        <v>70.504414376760323</v>
      </c>
      <c r="H157" s="465">
        <v>74.77158879589274</v>
      </c>
      <c r="I157" s="465">
        <v>77.958418483059177</v>
      </c>
      <c r="J157" s="465">
        <v>75.092677765981435</v>
      </c>
      <c r="K157" s="465">
        <v>69.415140072913871</v>
      </c>
      <c r="L157" s="465">
        <v>71.342264764064581</v>
      </c>
      <c r="M157" s="465">
        <v>69.32514211308532</v>
      </c>
      <c r="N157" s="465">
        <v>75.733640966407947</v>
      </c>
      <c r="O157" s="465">
        <v>78.650272794032503</v>
      </c>
      <c r="P157" s="465">
        <v>81.559690534250279</v>
      </c>
      <c r="Q157" s="465">
        <v>83.089167394894119</v>
      </c>
      <c r="R157" s="465">
        <v>88.768616616748758</v>
      </c>
      <c r="S157" s="465">
        <v>92.902105105610659</v>
      </c>
      <c r="T157" s="465">
        <v>94.97873489581275</v>
      </c>
      <c r="U157" s="465">
        <v>96.066938736889341</v>
      </c>
      <c r="V157" s="465">
        <v>90.912549139819077</v>
      </c>
      <c r="W157" s="465">
        <v>96.104644418424996</v>
      </c>
      <c r="X157" s="465">
        <v>111.8264314950676</v>
      </c>
      <c r="Y157" s="465">
        <v>113.37456136466349</v>
      </c>
      <c r="Z157" s="465">
        <v>112.02005056076143</v>
      </c>
      <c r="AA157" s="465">
        <v>113.699967523975</v>
      </c>
      <c r="AB157" s="465">
        <v>115.12182863952158</v>
      </c>
      <c r="AC157" s="465">
        <v>99.298807030734949</v>
      </c>
      <c r="AD157" s="465">
        <v>103.02689579785599</v>
      </c>
      <c r="AE157" s="465">
        <v>110.48177390219578</v>
      </c>
      <c r="AF157" s="465">
        <v>115.42535765622064</v>
      </c>
      <c r="AG157" s="465">
        <v>111.86842835656731</v>
      </c>
      <c r="AH157" s="465">
        <v>120.68385774334634</v>
      </c>
      <c r="AI157" s="465">
        <v>117.49500770451797</v>
      </c>
      <c r="AJ157" s="465">
        <v>126.84344354103467</v>
      </c>
      <c r="AK157" s="465">
        <v>131.02044469769578</v>
      </c>
      <c r="AL157" s="465">
        <v>135.40153438123542</v>
      </c>
      <c r="AM157" s="465">
        <v>136.78682411292607</v>
      </c>
      <c r="AN157" s="465">
        <v>39.678919711978629</v>
      </c>
      <c r="AO157" s="465">
        <v>48.314779386404425</v>
      </c>
      <c r="AP157" s="465">
        <v>85.1028386841882</v>
      </c>
      <c r="AQ157" s="465">
        <v>96.097913135421976</v>
      </c>
    </row>
    <row r="158" spans="1:43" ht="14.25" customHeight="1" x14ac:dyDescent="0.2">
      <c r="A158" s="464" t="s">
        <v>870</v>
      </c>
      <c r="B158" s="464" t="s">
        <v>986</v>
      </c>
      <c r="C158" s="464" t="s">
        <v>987</v>
      </c>
      <c r="D158" s="464" t="s">
        <v>1011</v>
      </c>
      <c r="E158" s="465">
        <v>604.42501081151488</v>
      </c>
      <c r="F158" s="465">
        <v>631.85864965810038</v>
      </c>
      <c r="G158" s="465">
        <v>640.3280375272102</v>
      </c>
      <c r="H158" s="465">
        <v>626.43742941838468</v>
      </c>
      <c r="I158" s="465">
        <v>641.25158489970931</v>
      </c>
      <c r="J158" s="465">
        <v>690.81017902097528</v>
      </c>
      <c r="K158" s="465">
        <v>753.7733095605837</v>
      </c>
      <c r="L158" s="465">
        <v>704.61190557303462</v>
      </c>
      <c r="M158" s="465">
        <v>700.63898989301401</v>
      </c>
      <c r="N158" s="465">
        <v>696.15876237312887</v>
      </c>
      <c r="O158" s="465">
        <v>672.37564070840165</v>
      </c>
      <c r="P158" s="465">
        <v>667.69939904638045</v>
      </c>
      <c r="Q158" s="465">
        <v>618.79336919467164</v>
      </c>
      <c r="R158" s="465">
        <v>575.00427750225492</v>
      </c>
      <c r="S158" s="465">
        <v>551.13417223226247</v>
      </c>
      <c r="T158" s="465">
        <v>531.48042882248467</v>
      </c>
      <c r="U158" s="465">
        <v>512.10821694560275</v>
      </c>
      <c r="V158" s="465">
        <v>492.56070219066072</v>
      </c>
      <c r="W158" s="465">
        <v>518.93287298176654</v>
      </c>
      <c r="X158" s="465">
        <v>520.38828855102179</v>
      </c>
      <c r="Y158" s="465">
        <v>526.93466186052137</v>
      </c>
      <c r="Z158" s="465">
        <v>530.19650444207844</v>
      </c>
      <c r="AA158" s="465">
        <v>537.33269058865994</v>
      </c>
      <c r="AB158" s="465">
        <v>509.81309146876185</v>
      </c>
      <c r="AC158" s="465">
        <v>455.95159460788204</v>
      </c>
      <c r="AD158" s="465">
        <v>443.51488850162798</v>
      </c>
      <c r="AE158" s="465">
        <v>405.44812651384035</v>
      </c>
      <c r="AF158" s="465">
        <v>377.40785680824064</v>
      </c>
      <c r="AG158" s="465">
        <v>346.5345280693266</v>
      </c>
      <c r="AH158" s="465">
        <v>299.06984583505147</v>
      </c>
      <c r="AI158" s="465">
        <v>278.07194383188283</v>
      </c>
      <c r="AJ158" s="465">
        <v>243.96757036246666</v>
      </c>
      <c r="AK158" s="465">
        <v>208.64390233152753</v>
      </c>
      <c r="AL158" s="465">
        <v>177.50490074150341</v>
      </c>
      <c r="AM158" s="465">
        <v>142.94280421353241</v>
      </c>
      <c r="AN158" s="465">
        <v>106.36417034182216</v>
      </c>
      <c r="AO158" s="465">
        <v>87.54772297956562</v>
      </c>
      <c r="AP158" s="465">
        <v>73.807927721798848</v>
      </c>
      <c r="AQ158" s="465">
        <v>60.211767565658853</v>
      </c>
    </row>
    <row r="159" spans="1:43" ht="14.25" customHeight="1" x14ac:dyDescent="0.2">
      <c r="A159" s="464" t="s">
        <v>870</v>
      </c>
      <c r="B159" s="464" t="s">
        <v>988</v>
      </c>
      <c r="C159" s="464" t="s">
        <v>989</v>
      </c>
      <c r="D159" s="464" t="s">
        <v>1011</v>
      </c>
      <c r="E159" s="465">
        <v>1338.5464507613628</v>
      </c>
      <c r="F159" s="465">
        <v>1486.0427699192501</v>
      </c>
      <c r="G159" s="465">
        <v>1556.8797334212436</v>
      </c>
      <c r="H159" s="465">
        <v>1543.1813811698535</v>
      </c>
      <c r="I159" s="465">
        <v>1597.104611911378</v>
      </c>
      <c r="J159" s="465">
        <v>1714.521223982274</v>
      </c>
      <c r="K159" s="465">
        <v>1890.4258468465607</v>
      </c>
      <c r="L159" s="465">
        <v>1843.3600787111832</v>
      </c>
      <c r="M159" s="465">
        <v>1914.4842319266088</v>
      </c>
      <c r="N159" s="465">
        <v>1961.743491216539</v>
      </c>
      <c r="O159" s="465">
        <v>1882.5912963382041</v>
      </c>
      <c r="P159" s="465">
        <v>1797.3885896061847</v>
      </c>
      <c r="Q159" s="465">
        <v>1593.1232722687928</v>
      </c>
      <c r="R159" s="465">
        <v>1461.8704808028247</v>
      </c>
      <c r="S159" s="465">
        <v>1344.5449296044428</v>
      </c>
      <c r="T159" s="465">
        <v>1233.8004294623634</v>
      </c>
      <c r="U159" s="465">
        <v>1152.4912110633084</v>
      </c>
      <c r="V159" s="465">
        <v>1023.7641661991133</v>
      </c>
      <c r="W159" s="465">
        <v>966.33796162296653</v>
      </c>
      <c r="X159" s="465">
        <v>886.94494487193515</v>
      </c>
      <c r="Y159" s="465">
        <v>855.36524273575435</v>
      </c>
      <c r="Z159" s="465">
        <v>845.83736694163463</v>
      </c>
      <c r="AA159" s="465">
        <v>835.29564155904404</v>
      </c>
      <c r="AB159" s="465">
        <v>766.69891379280955</v>
      </c>
      <c r="AC159" s="465">
        <v>657.58654018765731</v>
      </c>
      <c r="AD159" s="465">
        <v>621.6532864055639</v>
      </c>
      <c r="AE159" s="465">
        <v>514.45496276180666</v>
      </c>
      <c r="AF159" s="465">
        <v>450.24260810294084</v>
      </c>
      <c r="AG159" s="465">
        <v>384.20745498463316</v>
      </c>
      <c r="AH159" s="465">
        <v>307.61302361770282</v>
      </c>
      <c r="AI159" s="465">
        <v>261.05405870420537</v>
      </c>
      <c r="AJ159" s="465">
        <v>217.34275903963356</v>
      </c>
      <c r="AK159" s="465">
        <v>178.91075551893709</v>
      </c>
      <c r="AL159" s="465">
        <v>142.12801050241524</v>
      </c>
      <c r="AM159" s="465">
        <v>106.10071233671891</v>
      </c>
      <c r="AN159" s="465">
        <v>76.352215930337508</v>
      </c>
      <c r="AO159" s="465">
        <v>60.183759414683024</v>
      </c>
      <c r="AP159" s="465">
        <v>49.395687769080183</v>
      </c>
      <c r="AQ159" s="465">
        <v>40.700879077906308</v>
      </c>
    </row>
    <row r="160" spans="1:43" ht="14.25" customHeight="1" x14ac:dyDescent="0.2">
      <c r="A160" s="464" t="s">
        <v>870</v>
      </c>
      <c r="B160" s="464" t="s">
        <v>990</v>
      </c>
      <c r="C160" s="464" t="s">
        <v>991</v>
      </c>
      <c r="D160" s="464" t="s">
        <v>1011</v>
      </c>
      <c r="E160" s="465">
        <v>1272.1009258202271</v>
      </c>
      <c r="F160" s="465">
        <v>1427.0955911169872</v>
      </c>
      <c r="G160" s="465">
        <v>1401.1930438197855</v>
      </c>
      <c r="H160" s="465">
        <v>1385.2142549755474</v>
      </c>
      <c r="I160" s="465">
        <v>1432.4328638924371</v>
      </c>
      <c r="J160" s="465">
        <v>1482.0759160136668</v>
      </c>
      <c r="K160" s="465">
        <v>1475.1663682189874</v>
      </c>
      <c r="L160" s="465">
        <v>1428.0144524032514</v>
      </c>
      <c r="M160" s="465">
        <v>1394.2448725427328</v>
      </c>
      <c r="N160" s="465">
        <v>1474.3812590911209</v>
      </c>
      <c r="O160" s="465">
        <v>1447.2706299329229</v>
      </c>
      <c r="P160" s="465">
        <v>1426.3806436493905</v>
      </c>
      <c r="Q160" s="465">
        <v>1347.510105540315</v>
      </c>
      <c r="R160" s="465">
        <v>1240.900038547773</v>
      </c>
      <c r="S160" s="465">
        <v>1161.3921319538154</v>
      </c>
      <c r="T160" s="465">
        <v>1039.7787472416724</v>
      </c>
      <c r="U160" s="465">
        <v>969.44450502931704</v>
      </c>
      <c r="V160" s="465">
        <v>905.23767060144178</v>
      </c>
      <c r="W160" s="465">
        <v>891.90482789262944</v>
      </c>
      <c r="X160" s="465">
        <v>862.42799590733216</v>
      </c>
      <c r="Y160" s="465">
        <v>816.44560497119971</v>
      </c>
      <c r="Z160" s="465">
        <v>789.87415672678037</v>
      </c>
      <c r="AA160" s="465">
        <v>723.74709849133524</v>
      </c>
      <c r="AB160" s="465">
        <v>563.08775961838546</v>
      </c>
      <c r="AC160" s="465">
        <v>431.68638318475445</v>
      </c>
      <c r="AD160" s="465">
        <v>375.25246206593613</v>
      </c>
      <c r="AE160" s="465">
        <v>352.28007609316717</v>
      </c>
      <c r="AF160" s="465">
        <v>298.08173999092884</v>
      </c>
      <c r="AG160" s="465">
        <v>266.06126152914862</v>
      </c>
      <c r="AH160" s="465">
        <v>246.14686927533933</v>
      </c>
      <c r="AI160" s="465">
        <v>206.37149170283664</v>
      </c>
      <c r="AJ160" s="465">
        <v>170.5352855035639</v>
      </c>
      <c r="AK160" s="465">
        <v>137.9321315012059</v>
      </c>
      <c r="AL160" s="465">
        <v>111.5190322018338</v>
      </c>
      <c r="AM160" s="465">
        <v>88.261733873557034</v>
      </c>
      <c r="AN160" s="465">
        <v>67.146329239743395</v>
      </c>
      <c r="AO160" s="465">
        <v>57.453630260145133</v>
      </c>
      <c r="AP160" s="465">
        <v>48.06926898081764</v>
      </c>
      <c r="AQ160" s="465">
        <v>42.553979466222927</v>
      </c>
    </row>
    <row r="161" spans="1:43" ht="14.25" customHeight="1" x14ac:dyDescent="0.2">
      <c r="A161" s="464" t="s">
        <v>870</v>
      </c>
      <c r="B161" s="464" t="s">
        <v>992</v>
      </c>
      <c r="C161" s="464" t="s">
        <v>993</v>
      </c>
      <c r="D161" s="464" t="s">
        <v>1011</v>
      </c>
      <c r="E161" s="465">
        <v>49.588847446145991</v>
      </c>
      <c r="F161" s="465">
        <v>45.77528647995814</v>
      </c>
      <c r="G161" s="465">
        <v>42.955073765788327</v>
      </c>
      <c r="H161" s="465">
        <v>41.231233768952009</v>
      </c>
      <c r="I161" s="465">
        <v>39.549815107027726</v>
      </c>
      <c r="J161" s="465">
        <v>40.865777788574071</v>
      </c>
      <c r="K161" s="465">
        <v>41.940981334490161</v>
      </c>
      <c r="L161" s="465">
        <v>42.95537899361922</v>
      </c>
      <c r="M161" s="465">
        <v>43.502887306556481</v>
      </c>
      <c r="N161" s="465">
        <v>44.080613490917926</v>
      </c>
      <c r="O161" s="465">
        <v>48.095740540948</v>
      </c>
      <c r="P161" s="465">
        <v>53.255717442343283</v>
      </c>
      <c r="Q161" s="465">
        <v>62.471215712279452</v>
      </c>
      <c r="R161" s="465">
        <v>72.088092298451684</v>
      </c>
      <c r="S161" s="465">
        <v>70.742564477447729</v>
      </c>
      <c r="T161" s="465">
        <v>69.077293226579954</v>
      </c>
      <c r="U161" s="465">
        <v>56.715074359311423</v>
      </c>
      <c r="V161" s="465">
        <v>56.33073028306088</v>
      </c>
      <c r="W161" s="465">
        <v>54.346862528148741</v>
      </c>
      <c r="X161" s="465">
        <v>50.943630169602585</v>
      </c>
      <c r="Y161" s="465">
        <v>47.755526361885643</v>
      </c>
      <c r="Z161" s="465">
        <v>45.400236548470417</v>
      </c>
      <c r="AA161" s="465">
        <v>43.090293384501209</v>
      </c>
      <c r="AB161" s="465">
        <v>39.414621409732945</v>
      </c>
      <c r="AC161" s="465">
        <v>35.729241899705173</v>
      </c>
      <c r="AD161" s="465">
        <v>32.680713157523861</v>
      </c>
      <c r="AE161" s="465">
        <v>29.835027023581222</v>
      </c>
      <c r="AF161" s="465">
        <v>27.822294981284255</v>
      </c>
      <c r="AG161" s="465">
        <v>26.072347137075877</v>
      </c>
      <c r="AH161" s="465">
        <v>24.518782935396739</v>
      </c>
      <c r="AI161" s="465">
        <v>22.656192519928489</v>
      </c>
      <c r="AJ161" s="465">
        <v>20.431910722847356</v>
      </c>
      <c r="AK161" s="465">
        <v>18.605823044875041</v>
      </c>
      <c r="AL161" s="465">
        <v>16.677806499697525</v>
      </c>
      <c r="AM161" s="465">
        <v>14.371174094846786</v>
      </c>
      <c r="AN161" s="465">
        <v>13.211559429503991</v>
      </c>
      <c r="AO161" s="465">
        <v>12.333756927288501</v>
      </c>
      <c r="AP161" s="465">
        <v>11.282789248494502</v>
      </c>
      <c r="AQ161" s="465">
        <v>10.562150573184272</v>
      </c>
    </row>
    <row r="162" spans="1:43" ht="14.25" customHeight="1" x14ac:dyDescent="0.2">
      <c r="A162" s="464" t="s">
        <v>870</v>
      </c>
      <c r="B162" s="464" t="s">
        <v>994</v>
      </c>
      <c r="C162" s="464" t="s">
        <v>917</v>
      </c>
      <c r="D162" s="464" t="s">
        <v>1011</v>
      </c>
      <c r="E162" s="465">
        <v>244.39462949171892</v>
      </c>
      <c r="F162" s="465">
        <v>246.03451712575702</v>
      </c>
      <c r="G162" s="465">
        <v>219.03368338087407</v>
      </c>
      <c r="H162" s="465">
        <v>226.61938248950727</v>
      </c>
      <c r="I162" s="465">
        <v>208.32984547811412</v>
      </c>
      <c r="J162" s="465">
        <v>198.704546222451</v>
      </c>
      <c r="K162" s="465">
        <v>202.2772569817796</v>
      </c>
      <c r="L162" s="465">
        <v>213.89971878494865</v>
      </c>
      <c r="M162" s="465">
        <v>222.11026575391153</v>
      </c>
      <c r="N162" s="465">
        <v>200.90514791709296</v>
      </c>
      <c r="O162" s="465">
        <v>202.64059791754738</v>
      </c>
      <c r="P162" s="465">
        <v>201.03797044519521</v>
      </c>
      <c r="Q162" s="465">
        <v>195.22597979770848</v>
      </c>
      <c r="R162" s="465">
        <v>164.15373523581962</v>
      </c>
      <c r="S162" s="465">
        <v>143.15435275998908</v>
      </c>
      <c r="T162" s="465">
        <v>137.50607958449774</v>
      </c>
      <c r="U162" s="465">
        <v>122.58470625752551</v>
      </c>
      <c r="V162" s="465">
        <v>121.12555840822375</v>
      </c>
      <c r="W162" s="465">
        <v>116.51717372319476</v>
      </c>
      <c r="X162" s="465">
        <v>112.89908329099438</v>
      </c>
      <c r="Y162" s="465">
        <v>121.4261408558674</v>
      </c>
      <c r="Z162" s="465">
        <v>117.30827514197854</v>
      </c>
      <c r="AA162" s="465">
        <v>114.23174584693382</v>
      </c>
      <c r="AB162" s="465">
        <v>97.357168671503572</v>
      </c>
      <c r="AC162" s="465">
        <v>81.021245311822014</v>
      </c>
      <c r="AD162" s="465">
        <v>90.894376802225665</v>
      </c>
      <c r="AE162" s="465">
        <v>73.893892749814356</v>
      </c>
      <c r="AF162" s="465">
        <v>77.363837999418465</v>
      </c>
      <c r="AG162" s="465">
        <v>66.518163368725723</v>
      </c>
      <c r="AH162" s="465">
        <v>58.361552958571345</v>
      </c>
      <c r="AI162" s="465">
        <v>47.002678689573045</v>
      </c>
      <c r="AJ162" s="465">
        <v>46.101670084737535</v>
      </c>
      <c r="AK162" s="465">
        <v>32.617515392526187</v>
      </c>
      <c r="AL162" s="465">
        <v>23.54895891065042</v>
      </c>
      <c r="AM162" s="465">
        <v>20.463830647692333</v>
      </c>
      <c r="AN162" s="465">
        <v>18.194789141850336</v>
      </c>
      <c r="AO162" s="465">
        <v>13.84073877159207</v>
      </c>
      <c r="AP162" s="465">
        <v>9.2574182462708627</v>
      </c>
      <c r="AQ162" s="465">
        <v>9.0146048085501338</v>
      </c>
    </row>
    <row r="163" spans="1:43" ht="14.25" customHeight="1" x14ac:dyDescent="0.2">
      <c r="A163" s="464" t="s">
        <v>870</v>
      </c>
      <c r="B163" s="464" t="s">
        <v>1645</v>
      </c>
      <c r="C163" s="464" t="s">
        <v>996</v>
      </c>
      <c r="D163" s="464" t="s">
        <v>1011</v>
      </c>
      <c r="E163" s="465">
        <v>1955.4557296592352</v>
      </c>
      <c r="F163" s="465">
        <v>2382.8550142250083</v>
      </c>
      <c r="G163" s="465">
        <v>4061.5006324345081</v>
      </c>
      <c r="H163" s="465">
        <v>5350.1476529671536</v>
      </c>
      <c r="I163" s="465">
        <v>5416.1887224432458</v>
      </c>
      <c r="J163" s="465">
        <v>5065.8839699295704</v>
      </c>
      <c r="K163" s="465">
        <v>4168.9931368492671</v>
      </c>
      <c r="L163" s="465">
        <v>3855.7909706275636</v>
      </c>
      <c r="M163" s="465">
        <v>7130.623283558356</v>
      </c>
      <c r="N163" s="465">
        <v>7416.6688494008722</v>
      </c>
      <c r="O163" s="465">
        <v>8004.4886186947024</v>
      </c>
      <c r="P163" s="465">
        <v>7500.1466708912176</v>
      </c>
      <c r="Q163" s="465">
        <v>6880.731787376415</v>
      </c>
      <c r="R163" s="465">
        <v>5939.2998944038936</v>
      </c>
      <c r="S163" s="465">
        <v>6190.5545612075066</v>
      </c>
      <c r="T163" s="465">
        <v>6927.8008125205833</v>
      </c>
      <c r="U163" s="465">
        <v>5532.1499478728338</v>
      </c>
      <c r="V163" s="465">
        <v>3889.6818792102836</v>
      </c>
      <c r="W163" s="465">
        <v>4159.3796309744457</v>
      </c>
      <c r="X163" s="465">
        <v>3529.2818555959798</v>
      </c>
      <c r="Y163" s="465">
        <v>4359.1119577130194</v>
      </c>
      <c r="Z163" s="465">
        <v>6470.193160905058</v>
      </c>
      <c r="AA163" s="465">
        <v>4854.3498936400038</v>
      </c>
      <c r="AB163" s="465">
        <v>3790.0994530426365</v>
      </c>
      <c r="AC163" s="465">
        <v>1559.9498163026183</v>
      </c>
      <c r="AD163" s="465">
        <v>2178.8678227596688</v>
      </c>
      <c r="AE163" s="465">
        <v>2349.0450490463536</v>
      </c>
      <c r="AF163" s="465">
        <v>1428.2160255931699</v>
      </c>
      <c r="AG163" s="465">
        <v>1947.9122604636</v>
      </c>
      <c r="AH163" s="465">
        <v>2394.064187738697</v>
      </c>
      <c r="AI163" s="465">
        <v>1540.7797365750814</v>
      </c>
      <c r="AJ163" s="465">
        <v>1236.7565525510511</v>
      </c>
      <c r="AK163" s="465">
        <v>745.87338919050444</v>
      </c>
      <c r="AL163" s="465">
        <v>1073.232239978181</v>
      </c>
      <c r="AM163" s="465">
        <v>1710.0051397989639</v>
      </c>
      <c r="AN163" s="465">
        <v>1062.6192279323043</v>
      </c>
      <c r="AO163" s="465">
        <v>677.11473868460109</v>
      </c>
      <c r="AP163" s="465">
        <v>1005.3775315226409</v>
      </c>
      <c r="AQ163" s="465">
        <v>1222.0653718456733</v>
      </c>
    </row>
    <row r="164" spans="1:43" ht="14.25" customHeight="1" x14ac:dyDescent="0.2">
      <c r="A164" s="464" t="s">
        <v>870</v>
      </c>
      <c r="B164" s="464" t="s">
        <v>1645</v>
      </c>
      <c r="C164" s="464" t="s">
        <v>998</v>
      </c>
      <c r="D164" s="464" t="s">
        <v>1011</v>
      </c>
      <c r="E164" s="465">
        <v>821.52522059295734</v>
      </c>
      <c r="F164" s="465">
        <v>822.07504898431193</v>
      </c>
      <c r="G164" s="465">
        <v>891.73973842684848</v>
      </c>
      <c r="H164" s="465">
        <v>823.24581614164651</v>
      </c>
      <c r="I164" s="465">
        <v>930.50538841773368</v>
      </c>
      <c r="J164" s="465">
        <v>803.28283985780331</v>
      </c>
      <c r="K164" s="465">
        <v>861.08551110286044</v>
      </c>
      <c r="L164" s="465">
        <v>681.78229976414627</v>
      </c>
      <c r="M164" s="465">
        <v>645.93437301364429</v>
      </c>
      <c r="N164" s="465">
        <v>590.54268385188573</v>
      </c>
      <c r="O164" s="465">
        <v>641.56630298377388</v>
      </c>
      <c r="P164" s="465">
        <v>556.1478783011637</v>
      </c>
      <c r="Q164" s="465">
        <v>499.17604898031823</v>
      </c>
      <c r="R164" s="465">
        <v>438.34071062526789</v>
      </c>
      <c r="S164" s="465">
        <v>424.70391314355606</v>
      </c>
      <c r="T164" s="465">
        <v>427.17357903282942</v>
      </c>
      <c r="U164" s="465">
        <v>434.49202503455291</v>
      </c>
      <c r="V164" s="465">
        <v>500.19540675252483</v>
      </c>
      <c r="W164" s="465">
        <v>551.93300191483513</v>
      </c>
      <c r="X164" s="465">
        <v>541.57633391156924</v>
      </c>
      <c r="Y164" s="465">
        <v>559.40920290493386</v>
      </c>
      <c r="Z164" s="465">
        <v>554.03594708494506</v>
      </c>
      <c r="AA164" s="465">
        <v>433.4610163646293</v>
      </c>
      <c r="AB164" s="465">
        <v>467.31416161842799</v>
      </c>
      <c r="AC164" s="465">
        <v>449.92776173521372</v>
      </c>
      <c r="AD164" s="465">
        <v>405.36758143941961</v>
      </c>
      <c r="AE164" s="465">
        <v>389.58260959625602</v>
      </c>
      <c r="AF164" s="465">
        <v>382.43431555490474</v>
      </c>
      <c r="AG164" s="465">
        <v>399.44961738431283</v>
      </c>
      <c r="AH164" s="465">
        <v>335.79800635514965</v>
      </c>
      <c r="AI164" s="465">
        <v>221.19044998506971</v>
      </c>
      <c r="AJ164" s="465">
        <v>239.97399862075872</v>
      </c>
      <c r="AK164" s="465">
        <v>256.06700521560055</v>
      </c>
      <c r="AL164" s="465">
        <v>233.1067524627905</v>
      </c>
      <c r="AM164" s="465">
        <v>233.21656455858846</v>
      </c>
      <c r="AN164" s="465">
        <v>250.00887818345169</v>
      </c>
      <c r="AO164" s="465">
        <v>295.24442344199167</v>
      </c>
      <c r="AP164" s="465">
        <v>249.34511227989225</v>
      </c>
      <c r="AQ164" s="465">
        <v>221.8323521998912</v>
      </c>
    </row>
    <row r="165" spans="1:43" ht="14.25" customHeight="1" x14ac:dyDescent="0.2">
      <c r="A165" s="464" t="s">
        <v>870</v>
      </c>
      <c r="B165" s="464" t="s">
        <v>999</v>
      </c>
      <c r="C165" s="464" t="s">
        <v>1000</v>
      </c>
      <c r="D165" s="464" t="s">
        <v>1011</v>
      </c>
      <c r="E165" s="465">
        <v>222.00018148224237</v>
      </c>
      <c r="F165" s="465">
        <v>221.89668940187568</v>
      </c>
      <c r="G165" s="465">
        <v>219.92033900707648</v>
      </c>
      <c r="H165" s="465">
        <v>219.08661882387742</v>
      </c>
      <c r="I165" s="465">
        <v>216.03086488927445</v>
      </c>
      <c r="J165" s="465">
        <v>210.47024629034109</v>
      </c>
      <c r="K165" s="465">
        <v>200.66291606821378</v>
      </c>
      <c r="L165" s="465">
        <v>188.60729860773554</v>
      </c>
      <c r="M165" s="465">
        <v>179.46955707475155</v>
      </c>
      <c r="N165" s="465">
        <v>169.87942427454624</v>
      </c>
      <c r="O165" s="465">
        <v>166.0467889217575</v>
      </c>
      <c r="P165" s="465">
        <v>158.34585630740602</v>
      </c>
      <c r="Q165" s="465">
        <v>155.20242532945986</v>
      </c>
      <c r="R165" s="465">
        <v>148.84745965888621</v>
      </c>
      <c r="S165" s="465">
        <v>142.29338696549266</v>
      </c>
      <c r="T165" s="465">
        <v>132.73451010060816</v>
      </c>
      <c r="U165" s="465">
        <v>128.61078846886807</v>
      </c>
      <c r="V165" s="465">
        <v>123.56179426102804</v>
      </c>
      <c r="W165" s="465">
        <v>118.73924007487024</v>
      </c>
      <c r="X165" s="465">
        <v>114.80977355136177</v>
      </c>
      <c r="Y165" s="465">
        <v>110.53976112498893</v>
      </c>
      <c r="Z165" s="465">
        <v>105.68247509390164</v>
      </c>
      <c r="AA165" s="465">
        <v>109.06892112649108</v>
      </c>
      <c r="AB165" s="465">
        <v>105.35262475482591</v>
      </c>
      <c r="AC165" s="465">
        <v>90.27326827725939</v>
      </c>
      <c r="AD165" s="465">
        <v>97.728242870106754</v>
      </c>
      <c r="AE165" s="465">
        <v>93.570066799842877</v>
      </c>
      <c r="AF165" s="465">
        <v>88.236339543567084</v>
      </c>
      <c r="AG165" s="465">
        <v>82.967024253130177</v>
      </c>
      <c r="AH165" s="465">
        <v>77.82158517251321</v>
      </c>
      <c r="AI165" s="465">
        <v>72.251493563440818</v>
      </c>
      <c r="AJ165" s="465">
        <v>67.740646640947517</v>
      </c>
      <c r="AK165" s="465">
        <v>63.815841626423335</v>
      </c>
      <c r="AL165" s="465">
        <v>58.084869577251645</v>
      </c>
      <c r="AM165" s="465">
        <v>49.190065044936638</v>
      </c>
      <c r="AN165" s="465">
        <v>43.22407547087807</v>
      </c>
      <c r="AO165" s="465">
        <v>38.790776236132508</v>
      </c>
      <c r="AP165" s="465">
        <v>36.002555833773066</v>
      </c>
      <c r="AQ165" s="465">
        <v>31.352730460929966</v>
      </c>
    </row>
    <row r="166" spans="1:43" ht="14.25" customHeight="1" x14ac:dyDescent="0.2">
      <c r="A166" s="464" t="s">
        <v>870</v>
      </c>
      <c r="B166" s="464" t="s">
        <v>1001</v>
      </c>
      <c r="C166" s="464" t="s">
        <v>1002</v>
      </c>
      <c r="D166" s="464" t="s">
        <v>1011</v>
      </c>
      <c r="E166" s="465">
        <v>7.4719681631754398</v>
      </c>
      <c r="F166" s="465">
        <v>8.049267059023034</v>
      </c>
      <c r="G166" s="465">
        <v>8.673441677577447</v>
      </c>
      <c r="H166" s="465">
        <v>9.3552720761618424</v>
      </c>
      <c r="I166" s="465">
        <v>10.081099321760984</v>
      </c>
      <c r="J166" s="465">
        <v>10.834547502365053</v>
      </c>
      <c r="K166" s="465">
        <v>11.189038041626095</v>
      </c>
      <c r="L166" s="465">
        <v>11.131883506695809</v>
      </c>
      <c r="M166" s="465">
        <v>11.080903108621047</v>
      </c>
      <c r="N166" s="465">
        <v>11.130281028364868</v>
      </c>
      <c r="O166" s="465">
        <v>11.236097939162104</v>
      </c>
      <c r="P166" s="465">
        <v>11.419499936162067</v>
      </c>
      <c r="Q166" s="465">
        <v>11.687264730782708</v>
      </c>
      <c r="R166" s="465">
        <v>12.023894853032491</v>
      </c>
      <c r="S166" s="465">
        <v>12.433853056284741</v>
      </c>
      <c r="T166" s="465">
        <v>12.897044604811812</v>
      </c>
      <c r="U166" s="465">
        <v>13.230680728250828</v>
      </c>
      <c r="V166" s="465">
        <v>13.445992992425866</v>
      </c>
      <c r="W166" s="465">
        <v>13.675595066655404</v>
      </c>
      <c r="X166" s="465">
        <v>13.965010755767782</v>
      </c>
      <c r="Y166" s="465">
        <v>14.287479833658695</v>
      </c>
      <c r="Z166" s="465">
        <v>14.804440902001751</v>
      </c>
      <c r="AA166" s="465">
        <v>15.411294700587588</v>
      </c>
      <c r="AB166" s="465">
        <v>15.8913356871922</v>
      </c>
      <c r="AC166" s="465">
        <v>15.771632956663842</v>
      </c>
      <c r="AD166" s="465">
        <v>15.492261309032944</v>
      </c>
      <c r="AE166" s="465">
        <v>15.536160216635752</v>
      </c>
      <c r="AF166" s="465">
        <v>15.531964316110153</v>
      </c>
      <c r="AG166" s="465">
        <v>15.390617578449955</v>
      </c>
      <c r="AH166" s="465">
        <v>15.375313007749924</v>
      </c>
      <c r="AI166" s="465">
        <v>15.470770244952448</v>
      </c>
      <c r="AJ166" s="465">
        <v>16.039365109200279</v>
      </c>
      <c r="AK166" s="465">
        <v>16.916045491968013</v>
      </c>
      <c r="AL166" s="465">
        <v>17.066636060726577</v>
      </c>
      <c r="AM166" s="465">
        <v>16.455616891598162</v>
      </c>
      <c r="AN166" s="465">
        <v>15.953623864892815</v>
      </c>
      <c r="AO166" s="465">
        <v>15.945304107771983</v>
      </c>
      <c r="AP166" s="465">
        <v>15.647114870062401</v>
      </c>
      <c r="AQ166" s="465">
        <v>14.859234716195264</v>
      </c>
    </row>
    <row r="167" spans="1:43" ht="14.25" customHeight="1" x14ac:dyDescent="0.2">
      <c r="A167" s="464" t="s">
        <v>870</v>
      </c>
      <c r="B167" s="464" t="s">
        <v>1003</v>
      </c>
      <c r="C167" s="464" t="s">
        <v>1004</v>
      </c>
      <c r="D167" s="464" t="s">
        <v>1011</v>
      </c>
      <c r="E167" s="465">
        <v>1182.0344026921541</v>
      </c>
      <c r="F167" s="465">
        <v>1195.467195955212</v>
      </c>
      <c r="G167" s="465">
        <v>1169.4446566458391</v>
      </c>
      <c r="H167" s="465">
        <v>1194.8773030980901</v>
      </c>
      <c r="I167" s="465">
        <v>1184.5240460477132</v>
      </c>
      <c r="J167" s="465">
        <v>1196.0683502024187</v>
      </c>
      <c r="K167" s="465">
        <v>1183.5361280876527</v>
      </c>
      <c r="L167" s="465">
        <v>1135.6166693239841</v>
      </c>
      <c r="M167" s="465">
        <v>1133.3696958534986</v>
      </c>
      <c r="N167" s="465">
        <v>1070.6374097827243</v>
      </c>
      <c r="O167" s="465">
        <v>1079.4643295146168</v>
      </c>
      <c r="P167" s="465">
        <v>1018.0373176649308</v>
      </c>
      <c r="Q167" s="465">
        <v>991.66837757873122</v>
      </c>
      <c r="R167" s="465">
        <v>918.38627303643796</v>
      </c>
      <c r="S167" s="465">
        <v>873.00929414381653</v>
      </c>
      <c r="T167" s="465">
        <v>840.35336421181682</v>
      </c>
      <c r="U167" s="465">
        <v>820.75140291998412</v>
      </c>
      <c r="V167" s="465">
        <v>791.94759696695974</v>
      </c>
      <c r="W167" s="465">
        <v>756.12505876503815</v>
      </c>
      <c r="X167" s="465">
        <v>706.63822315140817</v>
      </c>
      <c r="Y167" s="465">
        <v>665.42022925630624</v>
      </c>
      <c r="Z167" s="465">
        <v>635.34724961470488</v>
      </c>
      <c r="AA167" s="465">
        <v>601.63406790667079</v>
      </c>
      <c r="AB167" s="465">
        <v>574.36074133411421</v>
      </c>
      <c r="AC167" s="465">
        <v>545.69755622179491</v>
      </c>
      <c r="AD167" s="465">
        <v>511.79308889940035</v>
      </c>
      <c r="AE167" s="465">
        <v>474.99817707050067</v>
      </c>
      <c r="AF167" s="465">
        <v>437.6507089848792</v>
      </c>
      <c r="AG167" s="465">
        <v>398.51060162048321</v>
      </c>
      <c r="AH167" s="465">
        <v>362.15374077714335</v>
      </c>
      <c r="AI167" s="465">
        <v>325.13603632921564</v>
      </c>
      <c r="AJ167" s="465">
        <v>300.47224987824467</v>
      </c>
      <c r="AK167" s="465">
        <v>278.78196071868456</v>
      </c>
      <c r="AL167" s="465">
        <v>258.3599453222825</v>
      </c>
      <c r="AM167" s="465">
        <v>237.59870810448234</v>
      </c>
      <c r="AN167" s="465">
        <v>216.33593845862899</v>
      </c>
      <c r="AO167" s="465">
        <v>202.07463809686763</v>
      </c>
      <c r="AP167" s="465">
        <v>186.43029087550255</v>
      </c>
      <c r="AQ167" s="465">
        <v>170.60369856014131</v>
      </c>
    </row>
    <row r="168" spans="1:43" ht="14.25" customHeight="1" x14ac:dyDescent="0.2">
      <c r="A168" s="464" t="s">
        <v>870</v>
      </c>
      <c r="B168" s="464" t="s">
        <v>1005</v>
      </c>
      <c r="C168" s="464" t="s">
        <v>1006</v>
      </c>
      <c r="D168" s="464" t="s">
        <v>1011</v>
      </c>
      <c r="E168" s="465">
        <v>176.91655130514309</v>
      </c>
      <c r="F168" s="465">
        <v>200.84737735951956</v>
      </c>
      <c r="G168" s="465">
        <v>157.90103985298973</v>
      </c>
      <c r="H168" s="465">
        <v>159.78156969853109</v>
      </c>
      <c r="I168" s="465">
        <v>159.35859293890243</v>
      </c>
      <c r="J168" s="465">
        <v>169.58574514306727</v>
      </c>
      <c r="K168" s="465">
        <v>176.37247873112506</v>
      </c>
      <c r="L168" s="465">
        <v>163.43383055202759</v>
      </c>
      <c r="M168" s="465">
        <v>156.05139176304468</v>
      </c>
      <c r="N168" s="465">
        <v>158.59468984887886</v>
      </c>
      <c r="O168" s="465">
        <v>160.94112422667553</v>
      </c>
      <c r="P168" s="465">
        <v>151.5316087635191</v>
      </c>
      <c r="Q168" s="465">
        <v>124.57172338058604</v>
      </c>
      <c r="R168" s="465">
        <v>130.24721117150648</v>
      </c>
      <c r="S168" s="465">
        <v>146.72363440584775</v>
      </c>
      <c r="T168" s="465">
        <v>189.26890170048063</v>
      </c>
      <c r="U168" s="465">
        <v>181.28211874087106</v>
      </c>
      <c r="V168" s="465">
        <v>181.73670616187397</v>
      </c>
      <c r="W168" s="465">
        <v>174.09637688561386</v>
      </c>
      <c r="X168" s="465">
        <v>153.26293772448886</v>
      </c>
      <c r="Y168" s="465">
        <v>154.01351700044333</v>
      </c>
      <c r="Z168" s="465">
        <v>156.49691937908389</v>
      </c>
      <c r="AA168" s="465">
        <v>148.63470663016267</v>
      </c>
      <c r="AB168" s="465">
        <v>114.97582038842982</v>
      </c>
      <c r="AC168" s="465">
        <v>112.99575658088013</v>
      </c>
      <c r="AD168" s="465">
        <v>115.1866652018183</v>
      </c>
      <c r="AE168" s="465">
        <v>110.08429882628813</v>
      </c>
      <c r="AF168" s="465">
        <v>89.287779967497286</v>
      </c>
      <c r="AG168" s="465">
        <v>100.90356852993878</v>
      </c>
      <c r="AH168" s="465">
        <v>94.499354820180571</v>
      </c>
      <c r="AI168" s="465">
        <v>103.02740470951474</v>
      </c>
      <c r="AJ168" s="465">
        <v>102.3317339512723</v>
      </c>
      <c r="AK168" s="465">
        <v>97.703079661991893</v>
      </c>
      <c r="AL168" s="465">
        <v>93.982927922351323</v>
      </c>
      <c r="AM168" s="465">
        <v>96.039357638343844</v>
      </c>
      <c r="AN168" s="465">
        <v>94.063796162644607</v>
      </c>
      <c r="AO168" s="465">
        <v>103.32913531663708</v>
      </c>
      <c r="AP168" s="465">
        <v>105.74743600339934</v>
      </c>
      <c r="AQ168" s="465">
        <v>105.09603555873593</v>
      </c>
    </row>
    <row r="169" spans="1:43" ht="14.25" customHeight="1" x14ac:dyDescent="0.2">
      <c r="A169" s="464" t="s">
        <v>870</v>
      </c>
      <c r="B169" s="464" t="s">
        <v>1007</v>
      </c>
      <c r="C169" s="464" t="s">
        <v>1008</v>
      </c>
      <c r="D169" s="464" t="s">
        <v>1011</v>
      </c>
      <c r="E169" s="465">
        <v>168.06762819706114</v>
      </c>
      <c r="F169" s="465">
        <v>168.16019537473278</v>
      </c>
      <c r="G169" s="465">
        <v>127.14161961999881</v>
      </c>
      <c r="H169" s="465">
        <v>95.762899883264254</v>
      </c>
      <c r="I169" s="465">
        <v>110.55529330762108</v>
      </c>
      <c r="J169" s="465">
        <v>104.21752064116509</v>
      </c>
      <c r="K169" s="465">
        <v>210.05967738496415</v>
      </c>
      <c r="L169" s="465">
        <v>169.734544536486</v>
      </c>
      <c r="M169" s="465">
        <v>171.6314834874577</v>
      </c>
      <c r="N169" s="465">
        <v>168.00038747603088</v>
      </c>
      <c r="O169" s="465">
        <v>233.18536145424855</v>
      </c>
      <c r="P169" s="465">
        <v>170.46595203132921</v>
      </c>
      <c r="Q169" s="465">
        <v>202.07879385797173</v>
      </c>
      <c r="R169" s="465">
        <v>210.54506071847939</v>
      </c>
      <c r="S169" s="465">
        <v>185.90884783894359</v>
      </c>
      <c r="T169" s="465">
        <v>160.96459845412002</v>
      </c>
      <c r="U169" s="465">
        <v>181.08390378140052</v>
      </c>
      <c r="V169" s="465">
        <v>166.02136262405628</v>
      </c>
      <c r="W169" s="465">
        <v>170.97982826853126</v>
      </c>
      <c r="X169" s="465">
        <v>193.52418367726804</v>
      </c>
      <c r="Y169" s="465">
        <v>181.23960450632848</v>
      </c>
      <c r="Z169" s="465">
        <v>152.8256684948075</v>
      </c>
      <c r="AA169" s="465">
        <v>143.75376299764278</v>
      </c>
      <c r="AB169" s="465">
        <v>131.84302981360838</v>
      </c>
      <c r="AC169" s="465">
        <v>130.5474843684438</v>
      </c>
      <c r="AD169" s="465">
        <v>114.63836930513816</v>
      </c>
      <c r="AE169" s="465">
        <v>113.35974880586224</v>
      </c>
      <c r="AF169" s="465">
        <v>103.80844969403631</v>
      </c>
      <c r="AG169" s="465">
        <v>98.392136147134465</v>
      </c>
      <c r="AH169" s="465">
        <v>92.655910596816341</v>
      </c>
      <c r="AI169" s="465">
        <v>86.664547138005034</v>
      </c>
      <c r="AJ169" s="465">
        <v>84.397349547645604</v>
      </c>
      <c r="AK169" s="465">
        <v>81.457146551001316</v>
      </c>
      <c r="AL169" s="465">
        <v>71.833552445338682</v>
      </c>
      <c r="AM169" s="465">
        <v>64.245685359827647</v>
      </c>
      <c r="AN169" s="465">
        <v>58.998079619437362</v>
      </c>
      <c r="AO169" s="465">
        <v>55.26342007586895</v>
      </c>
      <c r="AP169" s="465">
        <v>51.159621363645854</v>
      </c>
      <c r="AQ169" s="465">
        <v>49.004253619339373</v>
      </c>
    </row>
    <row r="170" spans="1:43" ht="14.25" customHeight="1" x14ac:dyDescent="0.2">
      <c r="A170" s="464" t="s">
        <v>163</v>
      </c>
      <c r="B170" s="464" t="s">
        <v>976</v>
      </c>
      <c r="C170" s="464" t="s">
        <v>977</v>
      </c>
      <c r="D170" s="464" t="s">
        <v>1011</v>
      </c>
      <c r="E170" s="465">
        <v>606.95320938295924</v>
      </c>
      <c r="F170" s="465">
        <v>598.28145406774559</v>
      </c>
      <c r="G170" s="465">
        <v>585.02907579444366</v>
      </c>
      <c r="H170" s="465">
        <v>572.84799855955805</v>
      </c>
      <c r="I170" s="465">
        <v>561.79723874598699</v>
      </c>
      <c r="J170" s="465">
        <v>552.06658071451079</v>
      </c>
      <c r="K170" s="465">
        <v>534.03875950826148</v>
      </c>
      <c r="L170" s="465">
        <v>510.6901920338957</v>
      </c>
      <c r="M170" s="465">
        <v>486.12576422527235</v>
      </c>
      <c r="N170" s="465">
        <v>469.54254936690904</v>
      </c>
      <c r="O170" s="465">
        <v>453.93299854540061</v>
      </c>
      <c r="P170" s="465">
        <v>439.41216097400104</v>
      </c>
      <c r="Q170" s="465">
        <v>427.64536918983163</v>
      </c>
      <c r="R170" s="465">
        <v>415.82174173218135</v>
      </c>
      <c r="S170" s="465">
        <v>404.7063604585918</v>
      </c>
      <c r="T170" s="465">
        <v>395.3892467249953</v>
      </c>
      <c r="U170" s="465">
        <v>385.70873889016394</v>
      </c>
      <c r="V170" s="465">
        <v>372.6745416172829</v>
      </c>
      <c r="W170" s="465">
        <v>358.01815808500555</v>
      </c>
      <c r="X170" s="465">
        <v>347.29139867823278</v>
      </c>
      <c r="Y170" s="465">
        <v>339.32306128035771</v>
      </c>
      <c r="Z170" s="465">
        <v>340.63087181607949</v>
      </c>
      <c r="AA170" s="465">
        <v>341.43624669902357</v>
      </c>
      <c r="AB170" s="465">
        <v>337.14381284965384</v>
      </c>
      <c r="AC170" s="465">
        <v>240.98650696780606</v>
      </c>
      <c r="AD170" s="465">
        <v>298.02725589382624</v>
      </c>
      <c r="AE170" s="465">
        <v>277.77865211868561</v>
      </c>
      <c r="AF170" s="465">
        <v>257.02768454742443</v>
      </c>
      <c r="AG170" s="465">
        <v>236.32746681857284</v>
      </c>
      <c r="AH170" s="465">
        <v>217.20081178202335</v>
      </c>
      <c r="AI170" s="465">
        <v>198.49242916668382</v>
      </c>
      <c r="AJ170" s="465">
        <v>180.14203327276221</v>
      </c>
      <c r="AK170" s="465">
        <v>162.08287958234928</v>
      </c>
      <c r="AL170" s="465">
        <v>145.73585889300236</v>
      </c>
      <c r="AM170" s="465">
        <v>126.07768241497155</v>
      </c>
      <c r="AN170" s="465">
        <v>107.54726970942588</v>
      </c>
      <c r="AO170" s="465">
        <v>95.509641047703795</v>
      </c>
      <c r="AP170" s="465">
        <v>83.910692925509011</v>
      </c>
      <c r="AQ170" s="465">
        <v>72.771561445941018</v>
      </c>
    </row>
    <row r="171" spans="1:43" ht="14.25" customHeight="1" x14ac:dyDescent="0.2">
      <c r="A171" s="464" t="s">
        <v>163</v>
      </c>
      <c r="B171" s="464" t="s">
        <v>1644</v>
      </c>
      <c r="C171" s="464" t="s">
        <v>1642</v>
      </c>
      <c r="D171" s="464" t="s">
        <v>1011</v>
      </c>
      <c r="E171" s="465">
        <v>2.6340747385434131</v>
      </c>
      <c r="F171" s="465">
        <v>2.8098378962480473</v>
      </c>
      <c r="G171" s="465">
        <v>2.9905761402071764</v>
      </c>
      <c r="H171" s="465">
        <v>3.1936667503286391</v>
      </c>
      <c r="I171" s="465">
        <v>3.2127299759332111</v>
      </c>
      <c r="J171" s="465">
        <v>2.9130141083868821</v>
      </c>
      <c r="K171" s="465">
        <v>2.7557265191117715</v>
      </c>
      <c r="L171" s="465">
        <v>2.6020593251692175</v>
      </c>
      <c r="M171" s="465">
        <v>2.4498139784013491</v>
      </c>
      <c r="N171" s="465">
        <v>2.5537988620267686</v>
      </c>
      <c r="O171" s="465">
        <v>2.6439127612350513</v>
      </c>
      <c r="P171" s="465">
        <v>2.8148410492061373</v>
      </c>
      <c r="Q171" s="465">
        <v>2.8497740844873478</v>
      </c>
      <c r="R171" s="465">
        <v>2.5926541469222708</v>
      </c>
      <c r="S171" s="465">
        <v>2.4339037315980607</v>
      </c>
      <c r="T171" s="465">
        <v>2.2073137856554834</v>
      </c>
      <c r="U171" s="465">
        <v>2.3069708462304312</v>
      </c>
      <c r="V171" s="465">
        <v>1.7506704665955515</v>
      </c>
      <c r="W171" s="465">
        <v>1.9724594966012405</v>
      </c>
      <c r="X171" s="465">
        <v>1.1410911001613164</v>
      </c>
      <c r="Y171" s="465">
        <v>1.34775263304889</v>
      </c>
      <c r="Z171" s="465">
        <v>1.5992212995660466</v>
      </c>
      <c r="AA171" s="465">
        <v>2.0532122160772412</v>
      </c>
      <c r="AB171" s="465">
        <v>2.2055949791105505</v>
      </c>
      <c r="AC171" s="465">
        <v>2.006718797205743</v>
      </c>
      <c r="AD171" s="465">
        <v>1.8687770736456062</v>
      </c>
      <c r="AE171" s="465">
        <v>1.8420376157586011</v>
      </c>
      <c r="AF171" s="465">
        <v>1.7194643936461742</v>
      </c>
      <c r="AG171" s="465">
        <v>1.4910787340307667</v>
      </c>
      <c r="AH171" s="465">
        <v>1.1327555705110406</v>
      </c>
      <c r="AI171" s="465">
        <v>1.0319984282677197</v>
      </c>
      <c r="AJ171" s="465">
        <v>1.1107652244985873</v>
      </c>
      <c r="AK171" s="465">
        <v>1.0844962978120876</v>
      </c>
      <c r="AL171" s="465">
        <v>1.1673184757645454</v>
      </c>
      <c r="AM171" s="465">
        <v>1.1867695312393363</v>
      </c>
      <c r="AN171" s="465">
        <v>0.54800859604164343</v>
      </c>
      <c r="AO171" s="465">
        <v>0.56141161188369004</v>
      </c>
      <c r="AP171" s="465">
        <v>0.87736533998000876</v>
      </c>
      <c r="AQ171" s="465">
        <v>0.85649062080765459</v>
      </c>
    </row>
    <row r="172" spans="1:43" ht="14.25" customHeight="1" x14ac:dyDescent="0.2">
      <c r="A172" s="464" t="s">
        <v>163</v>
      </c>
      <c r="B172" s="464" t="s">
        <v>1644</v>
      </c>
      <c r="C172" s="464" t="s">
        <v>1643</v>
      </c>
      <c r="D172" s="464" t="s">
        <v>1011</v>
      </c>
      <c r="E172" s="465">
        <v>19.398829453345716</v>
      </c>
      <c r="F172" s="465">
        <v>20.541006978685076</v>
      </c>
      <c r="G172" s="465">
        <v>22.098991738500743</v>
      </c>
      <c r="H172" s="465">
        <v>23.416436979552408</v>
      </c>
      <c r="I172" s="465">
        <v>24.26254085318007</v>
      </c>
      <c r="J172" s="465">
        <v>23.57071942492874</v>
      </c>
      <c r="K172" s="465">
        <v>21.91896753905997</v>
      </c>
      <c r="L172" s="465">
        <v>22.327035145171621</v>
      </c>
      <c r="M172" s="465">
        <v>21.387638927923778</v>
      </c>
      <c r="N172" s="465">
        <v>23.257186527706875</v>
      </c>
      <c r="O172" s="465">
        <v>24.8749204225605</v>
      </c>
      <c r="P172" s="465">
        <v>25.213035352496711</v>
      </c>
      <c r="Q172" s="465">
        <v>25.630652516446066</v>
      </c>
      <c r="R172" s="465">
        <v>26.914243760624139</v>
      </c>
      <c r="S172" s="465">
        <v>27.532501190434427</v>
      </c>
      <c r="T172" s="465">
        <v>28.060222181057128</v>
      </c>
      <c r="U172" s="465">
        <v>28.19426000190235</v>
      </c>
      <c r="V172" s="465">
        <v>32.865816550937708</v>
      </c>
      <c r="W172" s="465">
        <v>34.766580763769163</v>
      </c>
      <c r="X172" s="465">
        <v>41.246698539983271</v>
      </c>
      <c r="Y172" s="465">
        <v>39.619260191450529</v>
      </c>
      <c r="Z172" s="465">
        <v>37.9474081198939</v>
      </c>
      <c r="AA172" s="465">
        <v>37.197996427661977</v>
      </c>
      <c r="AB172" s="465">
        <v>37.190002300356312</v>
      </c>
      <c r="AC172" s="465">
        <v>30.562204037947303</v>
      </c>
      <c r="AD172" s="465">
        <v>30.708786563498556</v>
      </c>
      <c r="AE172" s="465">
        <v>37.811040501320804</v>
      </c>
      <c r="AF172" s="465">
        <v>40.451877348994785</v>
      </c>
      <c r="AG172" s="465">
        <v>38.120977912115919</v>
      </c>
      <c r="AH172" s="465">
        <v>40.790784337494578</v>
      </c>
      <c r="AI172" s="465">
        <v>39.43806359293697</v>
      </c>
      <c r="AJ172" s="465">
        <v>41.220942374506514</v>
      </c>
      <c r="AK172" s="465">
        <v>43.616936807678094</v>
      </c>
      <c r="AL172" s="465">
        <v>43.801211948512147</v>
      </c>
      <c r="AM172" s="465">
        <v>43.839303891388695</v>
      </c>
      <c r="AN172" s="465">
        <v>11.131959990439817</v>
      </c>
      <c r="AO172" s="465">
        <v>10.958351826544449</v>
      </c>
      <c r="AP172" s="465">
        <v>20.779291985123585</v>
      </c>
      <c r="AQ172" s="465">
        <v>22.556872449900631</v>
      </c>
    </row>
    <row r="173" spans="1:43" ht="14.25" customHeight="1" x14ac:dyDescent="0.2">
      <c r="A173" s="464" t="s">
        <v>163</v>
      </c>
      <c r="B173" s="464" t="s">
        <v>986</v>
      </c>
      <c r="C173" s="464" t="s">
        <v>987</v>
      </c>
      <c r="D173" s="464" t="s">
        <v>1011</v>
      </c>
      <c r="E173" s="465">
        <v>308.38508108354654</v>
      </c>
      <c r="F173" s="465">
        <v>323.33107304360863</v>
      </c>
      <c r="G173" s="465">
        <v>328.18838701126697</v>
      </c>
      <c r="H173" s="465">
        <v>320.40164159575522</v>
      </c>
      <c r="I173" s="465">
        <v>329.11448744795621</v>
      </c>
      <c r="J173" s="465">
        <v>355.2414577318433</v>
      </c>
      <c r="K173" s="465">
        <v>390.69400658685777</v>
      </c>
      <c r="L173" s="465">
        <v>365.8771298614256</v>
      </c>
      <c r="M173" s="465">
        <v>366.33460027750482</v>
      </c>
      <c r="N173" s="465">
        <v>366.36420892901572</v>
      </c>
      <c r="O173" s="465">
        <v>356.37114637588707</v>
      </c>
      <c r="P173" s="465">
        <v>357.53450588621888</v>
      </c>
      <c r="Q173" s="465">
        <v>333.55150813285684</v>
      </c>
      <c r="R173" s="465">
        <v>313.99831214943185</v>
      </c>
      <c r="S173" s="465">
        <v>308.41091910834189</v>
      </c>
      <c r="T173" s="465">
        <v>305.61355492132134</v>
      </c>
      <c r="U173" s="465">
        <v>302.58299543053226</v>
      </c>
      <c r="V173" s="465">
        <v>298.68555653252645</v>
      </c>
      <c r="W173" s="465">
        <v>325.83392981300602</v>
      </c>
      <c r="X173" s="465">
        <v>338.30383644620457</v>
      </c>
      <c r="Y173" s="465">
        <v>356.09402236115</v>
      </c>
      <c r="Z173" s="465">
        <v>369.6388752019086</v>
      </c>
      <c r="AA173" s="465">
        <v>381.86652883776571</v>
      </c>
      <c r="AB173" s="465">
        <v>364.97441221658011</v>
      </c>
      <c r="AC173" s="465">
        <v>326.18580697256277</v>
      </c>
      <c r="AD173" s="465">
        <v>316.56868482945441</v>
      </c>
      <c r="AE173" s="465">
        <v>292.56212888961744</v>
      </c>
      <c r="AF173" s="465">
        <v>273.27191302290692</v>
      </c>
      <c r="AG173" s="465">
        <v>251.44954512055898</v>
      </c>
      <c r="AH173" s="465">
        <v>217.46458170797979</v>
      </c>
      <c r="AI173" s="465">
        <v>201.13136377402964</v>
      </c>
      <c r="AJ173" s="465">
        <v>175.13999970442654</v>
      </c>
      <c r="AK173" s="465">
        <v>147.94591480558478</v>
      </c>
      <c r="AL173" s="465">
        <v>124.08506289065829</v>
      </c>
      <c r="AM173" s="465">
        <v>97.554952514200139</v>
      </c>
      <c r="AN173" s="465">
        <v>70.819998952927008</v>
      </c>
      <c r="AO173" s="465">
        <v>55.530635173759165</v>
      </c>
      <c r="AP173" s="465">
        <v>45.647083173630804</v>
      </c>
      <c r="AQ173" s="465">
        <v>35.047775493024304</v>
      </c>
    </row>
    <row r="174" spans="1:43" ht="14.25" customHeight="1" x14ac:dyDescent="0.2">
      <c r="A174" s="464" t="s">
        <v>163</v>
      </c>
      <c r="B174" s="464" t="s">
        <v>988</v>
      </c>
      <c r="C174" s="464" t="s">
        <v>989</v>
      </c>
      <c r="D174" s="464" t="s">
        <v>1011</v>
      </c>
      <c r="E174" s="465">
        <v>734.6652127664097</v>
      </c>
      <c r="F174" s="465">
        <v>815.81051563844949</v>
      </c>
      <c r="G174" s="465">
        <v>854.79210497411395</v>
      </c>
      <c r="H174" s="465">
        <v>847.24206482568525</v>
      </c>
      <c r="I174" s="465">
        <v>876.9396866290939</v>
      </c>
      <c r="J174" s="465">
        <v>941.46940105808085</v>
      </c>
      <c r="K174" s="465">
        <v>1038.1606640984069</v>
      </c>
      <c r="L174" s="465">
        <v>1012.1874290987332</v>
      </c>
      <c r="M174" s="465">
        <v>1051.2480574788356</v>
      </c>
      <c r="N174" s="465">
        <v>1077.1875554366486</v>
      </c>
      <c r="O174" s="465">
        <v>1038.3773882501873</v>
      </c>
      <c r="P174" s="465">
        <v>1001.2850687601795</v>
      </c>
      <c r="Q174" s="465">
        <v>898.51715218162485</v>
      </c>
      <c r="R174" s="465">
        <v>835.55190142577703</v>
      </c>
      <c r="S174" s="465">
        <v>784.47175167297542</v>
      </c>
      <c r="T174" s="465">
        <v>739.74348867954473</v>
      </c>
      <c r="U174" s="465">
        <v>711.3746553929434</v>
      </c>
      <c r="V174" s="465">
        <v>650.41186607802774</v>
      </c>
      <c r="W174" s="465">
        <v>633.57657366650744</v>
      </c>
      <c r="X174" s="465">
        <v>601.82571753625314</v>
      </c>
      <c r="Y174" s="465">
        <v>603.68460355842399</v>
      </c>
      <c r="Z174" s="465">
        <v>620.30387874024154</v>
      </c>
      <c r="AA174" s="465">
        <v>628.40948038148542</v>
      </c>
      <c r="AB174" s="465">
        <v>586.18681272716276</v>
      </c>
      <c r="AC174" s="465">
        <v>508.93427036046648</v>
      </c>
      <c r="AD174" s="465">
        <v>483.80875932170426</v>
      </c>
      <c r="AE174" s="465">
        <v>403.06028669459403</v>
      </c>
      <c r="AF174" s="465">
        <v>354.64496526571634</v>
      </c>
      <c r="AG174" s="465">
        <v>304.09120503768071</v>
      </c>
      <c r="AH174" s="465">
        <v>245.0450999911713</v>
      </c>
      <c r="AI174" s="465">
        <v>207.25254755215423</v>
      </c>
      <c r="AJ174" s="465">
        <v>172.75522057810159</v>
      </c>
      <c r="AK174" s="465">
        <v>142.31615245158451</v>
      </c>
      <c r="AL174" s="465">
        <v>112.41455381223949</v>
      </c>
      <c r="AM174" s="465">
        <v>83.559176079278913</v>
      </c>
      <c r="AN174" s="465">
        <v>59.651770647803119</v>
      </c>
      <c r="AO174" s="465">
        <v>46.144298889978685</v>
      </c>
      <c r="AP174" s="465">
        <v>37.43779987145939</v>
      </c>
      <c r="AQ174" s="465">
        <v>30.330046690677175</v>
      </c>
    </row>
    <row r="175" spans="1:43" ht="14.25" customHeight="1" x14ac:dyDescent="0.2">
      <c r="A175" s="464" t="s">
        <v>163</v>
      </c>
      <c r="B175" s="464" t="s">
        <v>990</v>
      </c>
      <c r="C175" s="464" t="s">
        <v>991</v>
      </c>
      <c r="D175" s="464" t="s">
        <v>1011</v>
      </c>
      <c r="E175" s="465">
        <v>636.05046291011354</v>
      </c>
      <c r="F175" s="465">
        <v>713.54779555849359</v>
      </c>
      <c r="G175" s="465">
        <v>700.59652190989277</v>
      </c>
      <c r="H175" s="465">
        <v>692.60712748777382</v>
      </c>
      <c r="I175" s="465">
        <v>716.21643194621856</v>
      </c>
      <c r="J175" s="465">
        <v>741.03795800683338</v>
      </c>
      <c r="K175" s="465">
        <v>737.58318410949369</v>
      </c>
      <c r="L175" s="465">
        <v>714.00722620162571</v>
      </c>
      <c r="M175" s="465">
        <v>699.19765272782172</v>
      </c>
      <c r="N175" s="465">
        <v>753.80065918080868</v>
      </c>
      <c r="O175" s="465">
        <v>765.96423677108726</v>
      </c>
      <c r="P175" s="465">
        <v>782.55473471304356</v>
      </c>
      <c r="Q175" s="465">
        <v>759.31597789296131</v>
      </c>
      <c r="R175" s="465">
        <v>713.06181407557597</v>
      </c>
      <c r="S175" s="465">
        <v>681.16636413371089</v>
      </c>
      <c r="T175" s="465">
        <v>620.00886674498088</v>
      </c>
      <c r="U175" s="465">
        <v>588.76253254063568</v>
      </c>
      <c r="V175" s="465">
        <v>560.94551745589354</v>
      </c>
      <c r="W175" s="465">
        <v>563.48201356263939</v>
      </c>
      <c r="X175" s="465">
        <v>553.72858075815338</v>
      </c>
      <c r="Y175" s="465">
        <v>533.04313773602212</v>
      </c>
      <c r="Z175" s="465">
        <v>523.34628174270892</v>
      </c>
      <c r="AA175" s="465">
        <v>484.68253214280719</v>
      </c>
      <c r="AB175" s="465">
        <v>380.39473816294253</v>
      </c>
      <c r="AC175" s="465">
        <v>294.92426333317252</v>
      </c>
      <c r="AD175" s="465">
        <v>257.88901640216324</v>
      </c>
      <c r="AE175" s="465">
        <v>244.67193389520543</v>
      </c>
      <c r="AF175" s="465">
        <v>209.17050330921614</v>
      </c>
      <c r="AG175" s="465">
        <v>188.16268146536183</v>
      </c>
      <c r="AH175" s="465">
        <v>174.69448691500509</v>
      </c>
      <c r="AI175" s="465">
        <v>144.93547199889983</v>
      </c>
      <c r="AJ175" s="465">
        <v>117.96279229434215</v>
      </c>
      <c r="AK175" s="465">
        <v>93.343552805252955</v>
      </c>
      <c r="AL175" s="465">
        <v>73.235108129257739</v>
      </c>
      <c r="AM175" s="465">
        <v>55.845005721542535</v>
      </c>
      <c r="AN175" s="465">
        <v>40.470010378769736</v>
      </c>
      <c r="AO175" s="465">
        <v>32.694378617528955</v>
      </c>
      <c r="AP175" s="465">
        <v>25.599154475500928</v>
      </c>
      <c r="AQ175" s="465">
        <v>21.283757771780415</v>
      </c>
    </row>
    <row r="176" spans="1:43" ht="14.25" customHeight="1" x14ac:dyDescent="0.2">
      <c r="A176" s="464" t="s">
        <v>163</v>
      </c>
      <c r="B176" s="464" t="s">
        <v>992</v>
      </c>
      <c r="C176" s="464" t="s">
        <v>993</v>
      </c>
      <c r="D176" s="464" t="s">
        <v>1011</v>
      </c>
      <c r="E176" s="465">
        <v>5.5968565337685936</v>
      </c>
      <c r="F176" s="465">
        <v>5.2151127834510342</v>
      </c>
      <c r="G176" s="465">
        <v>4.9161817286877776</v>
      </c>
      <c r="H176" s="465">
        <v>4.7509458819828296</v>
      </c>
      <c r="I176" s="465">
        <v>4.5731216784583841</v>
      </c>
      <c r="J176" s="465">
        <v>4.7488891862295937</v>
      </c>
      <c r="K176" s="465">
        <v>4.8752406817850211</v>
      </c>
      <c r="L176" s="465">
        <v>5.0218228912529401</v>
      </c>
      <c r="M176" s="465">
        <v>5.1182474282762875</v>
      </c>
      <c r="N176" s="465">
        <v>5.2266149412207286</v>
      </c>
      <c r="O176" s="465">
        <v>5.6546828555779562</v>
      </c>
      <c r="P176" s="465">
        <v>6.1865111861470128</v>
      </c>
      <c r="Q176" s="465">
        <v>7.1502429778184347</v>
      </c>
      <c r="R176" s="465">
        <v>8.1457166648743726</v>
      </c>
      <c r="S176" s="465">
        <v>8.0296966446712918</v>
      </c>
      <c r="T176" s="465">
        <v>7.9624324887444216</v>
      </c>
      <c r="U176" s="465">
        <v>6.8434769769167865</v>
      </c>
      <c r="V176" s="465">
        <v>6.9609661369865981</v>
      </c>
      <c r="W176" s="465">
        <v>6.8411318064756728</v>
      </c>
      <c r="X176" s="465">
        <v>6.502171942907685</v>
      </c>
      <c r="Y176" s="465">
        <v>6.1740000126936136</v>
      </c>
      <c r="Z176" s="465">
        <v>5.9653129557993925</v>
      </c>
      <c r="AA176" s="465">
        <v>5.7640050650912675</v>
      </c>
      <c r="AB176" s="465">
        <v>5.3418721522898007</v>
      </c>
      <c r="AC176" s="465">
        <v>4.8944858631069064</v>
      </c>
      <c r="AD176" s="465">
        <v>4.5479485234619057</v>
      </c>
      <c r="AE176" s="465">
        <v>4.21611947233799</v>
      </c>
      <c r="AF176" s="465">
        <v>4.0114666235305076</v>
      </c>
      <c r="AG176" s="465">
        <v>3.8254826412668734</v>
      </c>
      <c r="AH176" s="465">
        <v>3.6681171313766336</v>
      </c>
      <c r="AI176" s="465">
        <v>3.4545591968053566</v>
      </c>
      <c r="AJ176" s="465">
        <v>3.1837860418272776</v>
      </c>
      <c r="AK176" s="465">
        <v>2.968282370305082</v>
      </c>
      <c r="AL176" s="465">
        <v>2.7383381788853116</v>
      </c>
      <c r="AM176" s="465">
        <v>2.4574260387428031</v>
      </c>
      <c r="AN176" s="465">
        <v>2.2798462957304082</v>
      </c>
      <c r="AO176" s="465">
        <v>2.1433893210928208</v>
      </c>
      <c r="AP176" s="465">
        <v>1.9737346184280233</v>
      </c>
      <c r="AQ176" s="465">
        <v>1.8583991512492402</v>
      </c>
    </row>
    <row r="177" spans="1:43" ht="14.25" customHeight="1" x14ac:dyDescent="0.2">
      <c r="A177" s="464" t="s">
        <v>163</v>
      </c>
      <c r="B177" s="464" t="s">
        <v>994</v>
      </c>
      <c r="C177" s="464" t="s">
        <v>917</v>
      </c>
      <c r="D177" s="464" t="s">
        <v>1011</v>
      </c>
      <c r="E177" s="465">
        <v>158.85650916961731</v>
      </c>
      <c r="F177" s="465">
        <v>159.92243613174207</v>
      </c>
      <c r="G177" s="465">
        <v>141.97854067317789</v>
      </c>
      <c r="H177" s="465">
        <v>147.25529661208222</v>
      </c>
      <c r="I177" s="465">
        <v>135.37954545101809</v>
      </c>
      <c r="J177" s="465">
        <v>129.15297588605654</v>
      </c>
      <c r="K177" s="465">
        <v>131.32337354425434</v>
      </c>
      <c r="L177" s="465">
        <v>138.94768193582638</v>
      </c>
      <c r="M177" s="465">
        <v>144.29698536199371</v>
      </c>
      <c r="N177" s="465">
        <v>130.54851287781773</v>
      </c>
      <c r="O177" s="465">
        <v>131.68651369518628</v>
      </c>
      <c r="P177" s="465">
        <v>130.64729541742568</v>
      </c>
      <c r="Q177" s="465">
        <v>126.88692855143729</v>
      </c>
      <c r="R177" s="465">
        <v>106.69992790328273</v>
      </c>
      <c r="S177" s="465">
        <v>93.050329293992917</v>
      </c>
      <c r="T177" s="465">
        <v>89.378951729923514</v>
      </c>
      <c r="U177" s="465">
        <v>79.680059067391568</v>
      </c>
      <c r="V177" s="465">
        <v>78.731612965345434</v>
      </c>
      <c r="W177" s="465">
        <v>75.736162920076609</v>
      </c>
      <c r="X177" s="465">
        <v>73.384404139146341</v>
      </c>
      <c r="Y177" s="465">
        <v>78.926991556313808</v>
      </c>
      <c r="Z177" s="465">
        <v>76.250378842286054</v>
      </c>
      <c r="AA177" s="465">
        <v>74.250634800506987</v>
      </c>
      <c r="AB177" s="465">
        <v>63.282159636477317</v>
      </c>
      <c r="AC177" s="465">
        <v>52.663809452684312</v>
      </c>
      <c r="AD177" s="465">
        <v>59.081344921446671</v>
      </c>
      <c r="AE177" s="465">
        <v>48.031030287379316</v>
      </c>
      <c r="AF177" s="465">
        <v>50.28649469962199</v>
      </c>
      <c r="AG177" s="465">
        <v>43.236806189671732</v>
      </c>
      <c r="AH177" s="465">
        <v>37.935009423071385</v>
      </c>
      <c r="AI177" s="465">
        <v>30.551741148222476</v>
      </c>
      <c r="AJ177" s="465">
        <v>29.966085555079399</v>
      </c>
      <c r="AK177" s="465">
        <v>21.201385005142026</v>
      </c>
      <c r="AL177" s="465">
        <v>15.306823291922774</v>
      </c>
      <c r="AM177" s="465">
        <v>13.301489921000023</v>
      </c>
      <c r="AN177" s="465">
        <v>11.826612942202711</v>
      </c>
      <c r="AO177" s="465">
        <v>8.9964802015348333</v>
      </c>
      <c r="AP177" s="465">
        <v>6.017321860076061</v>
      </c>
      <c r="AQ177" s="465">
        <v>5.8594931255575888</v>
      </c>
    </row>
    <row r="178" spans="1:43" ht="14.25" customHeight="1" x14ac:dyDescent="0.2">
      <c r="A178" s="464" t="s">
        <v>163</v>
      </c>
      <c r="B178" s="464" t="s">
        <v>1645</v>
      </c>
      <c r="C178" s="464" t="s">
        <v>996</v>
      </c>
      <c r="D178" s="464" t="s">
        <v>1011</v>
      </c>
      <c r="E178" s="465">
        <v>58.595490010904129</v>
      </c>
      <c r="F178" s="465">
        <v>69.793303162449888</v>
      </c>
      <c r="G178" s="465">
        <v>110.49427811445264</v>
      </c>
      <c r="H178" s="465">
        <v>143.37961257766815</v>
      </c>
      <c r="I178" s="465">
        <v>145.81001749283789</v>
      </c>
      <c r="J178" s="465">
        <v>152.41205030602126</v>
      </c>
      <c r="K178" s="465">
        <v>131.50950141258039</v>
      </c>
      <c r="L178" s="465">
        <v>130.44368428450647</v>
      </c>
      <c r="M178" s="465">
        <v>208.15131442637087</v>
      </c>
      <c r="N178" s="465">
        <v>229.20186354342411</v>
      </c>
      <c r="O178" s="465">
        <v>237.59417914220757</v>
      </c>
      <c r="P178" s="465">
        <v>221.92810241707411</v>
      </c>
      <c r="Q178" s="465">
        <v>202.45310458717628</v>
      </c>
      <c r="R178" s="465">
        <v>191.67379865827868</v>
      </c>
      <c r="S178" s="465">
        <v>185.83591854169279</v>
      </c>
      <c r="T178" s="465">
        <v>194.24091180054364</v>
      </c>
      <c r="U178" s="465">
        <v>156.64809581356624</v>
      </c>
      <c r="V178" s="465">
        <v>120.06166665953836</v>
      </c>
      <c r="W178" s="465">
        <v>130.05567855589848</v>
      </c>
      <c r="X178" s="465">
        <v>105.97866866891526</v>
      </c>
      <c r="Y178" s="465">
        <v>114.40508175184856</v>
      </c>
      <c r="Z178" s="465">
        <v>161.29047894974912</v>
      </c>
      <c r="AA178" s="465">
        <v>173.72809509708651</v>
      </c>
      <c r="AB178" s="465">
        <v>142.04754803509539</v>
      </c>
      <c r="AC178" s="465">
        <v>67.365575287693304</v>
      </c>
      <c r="AD178" s="465">
        <v>98.504754324318242</v>
      </c>
      <c r="AE178" s="465">
        <v>102.43007577318575</v>
      </c>
      <c r="AF178" s="465">
        <v>68.033595042254817</v>
      </c>
      <c r="AG178" s="465">
        <v>87.645275853562836</v>
      </c>
      <c r="AH178" s="465">
        <v>105.45066293938483</v>
      </c>
      <c r="AI178" s="465">
        <v>97.628826248768192</v>
      </c>
      <c r="AJ178" s="465">
        <v>80.920112078608923</v>
      </c>
      <c r="AK178" s="465">
        <v>55.69915053474881</v>
      </c>
      <c r="AL178" s="465">
        <v>69.924105772464173</v>
      </c>
      <c r="AM178" s="465">
        <v>99.036539570732032</v>
      </c>
      <c r="AN178" s="465">
        <v>66.859623216881744</v>
      </c>
      <c r="AO178" s="465">
        <v>49.994056509086974</v>
      </c>
      <c r="AP178" s="465">
        <v>63.169024179491942</v>
      </c>
      <c r="AQ178" s="465">
        <v>70.083780973568125</v>
      </c>
    </row>
    <row r="179" spans="1:43" ht="14.25" customHeight="1" x14ac:dyDescent="0.2">
      <c r="A179" s="464" t="s">
        <v>163</v>
      </c>
      <c r="B179" s="464" t="s">
        <v>1645</v>
      </c>
      <c r="C179" s="464" t="s">
        <v>998</v>
      </c>
      <c r="D179" s="464" t="s">
        <v>1011</v>
      </c>
      <c r="E179" s="465">
        <v>41.278383063401989</v>
      </c>
      <c r="F179" s="465">
        <v>41.278383063401989</v>
      </c>
      <c r="G179" s="465">
        <v>43.093807787155171</v>
      </c>
      <c r="H179" s="465">
        <v>41.278383063401989</v>
      </c>
      <c r="I179" s="465">
        <v>44.477193384355616</v>
      </c>
      <c r="J179" s="465">
        <v>42.744936729496573</v>
      </c>
      <c r="K179" s="465">
        <v>47.539187802205191</v>
      </c>
      <c r="L179" s="465">
        <v>46.402460284235083</v>
      </c>
      <c r="M179" s="465">
        <v>41.427832324823669</v>
      </c>
      <c r="N179" s="465">
        <v>39.058872683313723</v>
      </c>
      <c r="O179" s="465">
        <v>40.223770985029319</v>
      </c>
      <c r="P179" s="465">
        <v>38.488755380661964</v>
      </c>
      <c r="Q179" s="465">
        <v>31.431688360477981</v>
      </c>
      <c r="R179" s="465">
        <v>26.958620225369025</v>
      </c>
      <c r="S179" s="465">
        <v>24.713772907493315</v>
      </c>
      <c r="T179" s="465">
        <v>25.013607743205338</v>
      </c>
      <c r="U179" s="465">
        <v>26.028624367804326</v>
      </c>
      <c r="V179" s="465">
        <v>29.081484332685587</v>
      </c>
      <c r="W179" s="465">
        <v>29.892328595415773</v>
      </c>
      <c r="X179" s="465">
        <v>27.404927942567046</v>
      </c>
      <c r="Y179" s="465">
        <v>27.997094904933135</v>
      </c>
      <c r="Z179" s="465">
        <v>25.694912437072226</v>
      </c>
      <c r="AA179" s="465">
        <v>23.287648355359867</v>
      </c>
      <c r="AB179" s="465">
        <v>28.09100168992606</v>
      </c>
      <c r="AC179" s="465">
        <v>26.650057947257846</v>
      </c>
      <c r="AD179" s="465">
        <v>24.375609970799005</v>
      </c>
      <c r="AE179" s="465">
        <v>23.842491719827521</v>
      </c>
      <c r="AF179" s="465">
        <v>25.50708188929681</v>
      </c>
      <c r="AG179" s="465">
        <v>26.962504952763673</v>
      </c>
      <c r="AH179" s="465">
        <v>23.664900794270267</v>
      </c>
      <c r="AI179" s="465">
        <v>21.687258332838773</v>
      </c>
      <c r="AJ179" s="465">
        <v>23.651155493393709</v>
      </c>
      <c r="AK179" s="465">
        <v>25.189344598309582</v>
      </c>
      <c r="AL179" s="465">
        <v>23.734927902843523</v>
      </c>
      <c r="AM179" s="465">
        <v>23.796724069157229</v>
      </c>
      <c r="AN179" s="465">
        <v>24.280324302748326</v>
      </c>
      <c r="AO179" s="465">
        <v>27.400241778880048</v>
      </c>
      <c r="AP179" s="465">
        <v>25.777400294910432</v>
      </c>
      <c r="AQ179" s="465">
        <v>24.921483954639413</v>
      </c>
    </row>
    <row r="180" spans="1:43" ht="14.25" customHeight="1" x14ac:dyDescent="0.2">
      <c r="A180" s="464" t="s">
        <v>163</v>
      </c>
      <c r="B180" s="464" t="s">
        <v>999</v>
      </c>
      <c r="C180" s="464" t="s">
        <v>1000</v>
      </c>
      <c r="D180" s="464" t="s">
        <v>1011</v>
      </c>
      <c r="E180" s="465">
        <v>118.80698791671885</v>
      </c>
      <c r="F180" s="465">
        <v>118.65109463740794</v>
      </c>
      <c r="G180" s="465">
        <v>117.44896086513533</v>
      </c>
      <c r="H180" s="465">
        <v>116.87970554802754</v>
      </c>
      <c r="I180" s="465">
        <v>115.08643862059346</v>
      </c>
      <c r="J180" s="465">
        <v>111.91302733329967</v>
      </c>
      <c r="K180" s="465">
        <v>106.74612172327276</v>
      </c>
      <c r="L180" s="465">
        <v>100.26345635203705</v>
      </c>
      <c r="M180" s="465">
        <v>95.154372470008752</v>
      </c>
      <c r="N180" s="465">
        <v>89.748533374107353</v>
      </c>
      <c r="O180" s="465">
        <v>87.48821769280508</v>
      </c>
      <c r="P180" s="465">
        <v>83.09014258044752</v>
      </c>
      <c r="Q180" s="465">
        <v>81.188023580614072</v>
      </c>
      <c r="R180" s="465">
        <v>77.518806367039502</v>
      </c>
      <c r="S180" s="465">
        <v>74.436607796011117</v>
      </c>
      <c r="T180" s="465">
        <v>70.237805022709523</v>
      </c>
      <c r="U180" s="465">
        <v>68.077105926542927</v>
      </c>
      <c r="V180" s="465">
        <v>65.633116380491828</v>
      </c>
      <c r="W180" s="465">
        <v>63.791373140079642</v>
      </c>
      <c r="X180" s="465">
        <v>62.168444199229832</v>
      </c>
      <c r="Y180" s="465">
        <v>60.304892212323175</v>
      </c>
      <c r="Z180" s="465">
        <v>57.356288074467152</v>
      </c>
      <c r="AA180" s="465">
        <v>60.79342052080051</v>
      </c>
      <c r="AB180" s="465">
        <v>60.755463792332577</v>
      </c>
      <c r="AC180" s="465">
        <v>52.128963581008449</v>
      </c>
      <c r="AD180" s="465">
        <v>59.255379085130457</v>
      </c>
      <c r="AE180" s="465">
        <v>57.141207282832838</v>
      </c>
      <c r="AF180" s="465">
        <v>54.46713706635753</v>
      </c>
      <c r="AG180" s="465">
        <v>51.150921566727796</v>
      </c>
      <c r="AH180" s="465">
        <v>47.244552937945365</v>
      </c>
      <c r="AI180" s="465">
        <v>43.385809892344525</v>
      </c>
      <c r="AJ180" s="465">
        <v>39.822451394792061</v>
      </c>
      <c r="AK180" s="465">
        <v>36.456260687283752</v>
      </c>
      <c r="AL180" s="465">
        <v>32.526557673724035</v>
      </c>
      <c r="AM180" s="465">
        <v>26.926051466332677</v>
      </c>
      <c r="AN180" s="465">
        <v>22.391185819226902</v>
      </c>
      <c r="AO180" s="465">
        <v>18.835327706548355</v>
      </c>
      <c r="AP180" s="465">
        <v>16.496299208760586</v>
      </c>
      <c r="AQ180" s="465">
        <v>14.119024131925022</v>
      </c>
    </row>
    <row r="181" spans="1:43" ht="14.25" customHeight="1" x14ac:dyDescent="0.2">
      <c r="A181" s="464" t="s">
        <v>163</v>
      </c>
      <c r="B181" s="464" t="s">
        <v>1001</v>
      </c>
      <c r="C181" s="464" t="s">
        <v>1002</v>
      </c>
      <c r="D181" s="464" t="s">
        <v>1011</v>
      </c>
      <c r="E181" s="465">
        <v>0.37359840815877216</v>
      </c>
      <c r="F181" s="465">
        <v>0.40246335295115149</v>
      </c>
      <c r="G181" s="465">
        <v>0.43367208387887224</v>
      </c>
      <c r="H181" s="465">
        <v>0.46776360380809118</v>
      </c>
      <c r="I181" s="465">
        <v>0.50405496608804856</v>
      </c>
      <c r="J181" s="465">
        <v>0.5417273751182532</v>
      </c>
      <c r="K181" s="465">
        <v>0.55945190208130458</v>
      </c>
      <c r="L181" s="465">
        <v>0.55659417533479005</v>
      </c>
      <c r="M181" s="465">
        <v>0.55404515543105315</v>
      </c>
      <c r="N181" s="465">
        <v>0.55651405141824395</v>
      </c>
      <c r="O181" s="465">
        <v>0.56180489695810654</v>
      </c>
      <c r="P181" s="465">
        <v>0.57097499680810304</v>
      </c>
      <c r="Q181" s="465">
        <v>0.58436323653913558</v>
      </c>
      <c r="R181" s="465">
        <v>0.6011947426516252</v>
      </c>
      <c r="S181" s="465">
        <v>0.62169265281423591</v>
      </c>
      <c r="T181" s="465">
        <v>0.64485223024059068</v>
      </c>
      <c r="U181" s="465">
        <v>0.66153403641254171</v>
      </c>
      <c r="V181" s="465">
        <v>0.67229964962129396</v>
      </c>
      <c r="W181" s="465">
        <v>0.68377975333277041</v>
      </c>
      <c r="X181" s="465">
        <v>0.69825053778838875</v>
      </c>
      <c r="Y181" s="465">
        <v>0.71437399168293547</v>
      </c>
      <c r="Z181" s="465">
        <v>0.7402220451000886</v>
      </c>
      <c r="AA181" s="465">
        <v>0.77056473502937961</v>
      </c>
      <c r="AB181" s="465">
        <v>0.7945667843596087</v>
      </c>
      <c r="AC181" s="465">
        <v>0.78858164783319207</v>
      </c>
      <c r="AD181" s="465">
        <v>0.77461306545164643</v>
      </c>
      <c r="AE181" s="465">
        <v>0.77680801083178652</v>
      </c>
      <c r="AF181" s="465">
        <v>0.77659821580550836</v>
      </c>
      <c r="AG181" s="465">
        <v>0.76953087892249683</v>
      </c>
      <c r="AH181" s="465">
        <v>0.76876565038749645</v>
      </c>
      <c r="AI181" s="465">
        <v>0.77353851224762327</v>
      </c>
      <c r="AJ181" s="465">
        <v>0.80196825546001316</v>
      </c>
      <c r="AK181" s="465">
        <v>0.84580227459840152</v>
      </c>
      <c r="AL181" s="465">
        <v>0.85333180303632772</v>
      </c>
      <c r="AM181" s="465">
        <v>0.82278084457990863</v>
      </c>
      <c r="AN181" s="465">
        <v>0.7976811932446406</v>
      </c>
      <c r="AO181" s="465">
        <v>0.79726520538859891</v>
      </c>
      <c r="AP181" s="465">
        <v>0.78235574350312009</v>
      </c>
      <c r="AQ181" s="465">
        <v>0.74296173580976266</v>
      </c>
    </row>
    <row r="182" spans="1:43" ht="14.25" customHeight="1" x14ac:dyDescent="0.2">
      <c r="A182" s="464" t="s">
        <v>163</v>
      </c>
      <c r="B182" s="464" t="s">
        <v>1003</v>
      </c>
      <c r="C182" s="464" t="s">
        <v>1004</v>
      </c>
      <c r="D182" s="464" t="s">
        <v>1011</v>
      </c>
      <c r="E182" s="465">
        <v>628.22577246607648</v>
      </c>
      <c r="F182" s="465">
        <v>635.62126531489139</v>
      </c>
      <c r="G182" s="465">
        <v>621.36717054175995</v>
      </c>
      <c r="H182" s="465">
        <v>634.1487707665018</v>
      </c>
      <c r="I182" s="465">
        <v>628.42429119786948</v>
      </c>
      <c r="J182" s="465">
        <v>634.61023068467921</v>
      </c>
      <c r="K182" s="465">
        <v>630.50006832554811</v>
      </c>
      <c r="L182" s="465">
        <v>606.95893296379541</v>
      </c>
      <c r="M182" s="465">
        <v>607.55881460856142</v>
      </c>
      <c r="N182" s="465">
        <v>573.76252968961239</v>
      </c>
      <c r="O182" s="465">
        <v>579.14269900607235</v>
      </c>
      <c r="P182" s="465">
        <v>546.10771837364143</v>
      </c>
      <c r="Q182" s="465">
        <v>532.00728695657961</v>
      </c>
      <c r="R182" s="465">
        <v>492.28451126544093</v>
      </c>
      <c r="S182" s="465">
        <v>469.21979981712212</v>
      </c>
      <c r="T182" s="465">
        <v>453.36630234849099</v>
      </c>
      <c r="U182" s="465">
        <v>445.3096084428451</v>
      </c>
      <c r="V182" s="465">
        <v>432.985543957419</v>
      </c>
      <c r="W182" s="465">
        <v>418.34495462009289</v>
      </c>
      <c r="X182" s="465">
        <v>395.22379563377336</v>
      </c>
      <c r="Y182" s="465">
        <v>375.54398663585914</v>
      </c>
      <c r="Z182" s="465">
        <v>362.31472809112057</v>
      </c>
      <c r="AA182" s="465">
        <v>346.80464080457983</v>
      </c>
      <c r="AB182" s="465">
        <v>335.37448461851619</v>
      </c>
      <c r="AC182" s="465">
        <v>321.91342189990939</v>
      </c>
      <c r="AD182" s="465">
        <v>304.3749311801248</v>
      </c>
      <c r="AE182" s="465">
        <v>284.9225826898097</v>
      </c>
      <c r="AF182" s="465">
        <v>263.46158457226142</v>
      </c>
      <c r="AG182" s="465">
        <v>240.23190567636968</v>
      </c>
      <c r="AH182" s="465">
        <v>217.49086437290251</v>
      </c>
      <c r="AI182" s="465">
        <v>195.07978528576592</v>
      </c>
      <c r="AJ182" s="465">
        <v>179.16926324396098</v>
      </c>
      <c r="AK182" s="465">
        <v>165.04133942528847</v>
      </c>
      <c r="AL182" s="465">
        <v>151.81216709087951</v>
      </c>
      <c r="AM182" s="465">
        <v>138.69114827939919</v>
      </c>
      <c r="AN182" s="465">
        <v>125.22540885245583</v>
      </c>
      <c r="AO182" s="465">
        <v>116.89269266559876</v>
      </c>
      <c r="AP182" s="465">
        <v>107.77674312418769</v>
      </c>
      <c r="AQ182" s="465">
        <v>98.523553068965882</v>
      </c>
    </row>
    <row r="183" spans="1:43" ht="14.25" customHeight="1" x14ac:dyDescent="0.2">
      <c r="A183" s="464" t="s">
        <v>163</v>
      </c>
      <c r="B183" s="464" t="s">
        <v>1005</v>
      </c>
      <c r="C183" s="464" t="s">
        <v>1006</v>
      </c>
      <c r="D183" s="464" t="s">
        <v>1011</v>
      </c>
      <c r="E183" s="465">
        <v>33.238686084258916</v>
      </c>
      <c r="F183" s="465">
        <v>36.249017447307679</v>
      </c>
      <c r="G183" s="465">
        <v>28.42494518891122</v>
      </c>
      <c r="H183" s="465">
        <v>34.058777284489246</v>
      </c>
      <c r="I183" s="465">
        <v>33.800889935916182</v>
      </c>
      <c r="J183" s="465">
        <v>36.2453119433019</v>
      </c>
      <c r="K183" s="465">
        <v>37.509643553471733</v>
      </c>
      <c r="L183" s="465">
        <v>34.591496766577592</v>
      </c>
      <c r="M183" s="465">
        <v>33.325715809706551</v>
      </c>
      <c r="N183" s="465">
        <v>34.056313217402604</v>
      </c>
      <c r="O183" s="465">
        <v>34.507458598415653</v>
      </c>
      <c r="P183" s="465">
        <v>32.250591855187835</v>
      </c>
      <c r="Q183" s="465">
        <v>26.404818803360676</v>
      </c>
      <c r="R183" s="465">
        <v>27.67103218330243</v>
      </c>
      <c r="S183" s="465">
        <v>31.029260207876121</v>
      </c>
      <c r="T183" s="465">
        <v>39.933953627995137</v>
      </c>
      <c r="U183" s="465">
        <v>37.788256022695371</v>
      </c>
      <c r="V183" s="465">
        <v>37.732572789030563</v>
      </c>
      <c r="W183" s="465">
        <v>36.144239119280314</v>
      </c>
      <c r="X183" s="465">
        <v>31.568617669367075</v>
      </c>
      <c r="Y183" s="465">
        <v>31.575689375715477</v>
      </c>
      <c r="Z183" s="465">
        <v>31.9393391091617</v>
      </c>
      <c r="AA183" s="465">
        <v>29.999856395567715</v>
      </c>
      <c r="AB183" s="465">
        <v>27.371262586800178</v>
      </c>
      <c r="AC183" s="465">
        <v>26.512553446980156</v>
      </c>
      <c r="AD183" s="465">
        <v>26.461714459458662</v>
      </c>
      <c r="AE183" s="465">
        <v>25.001507846213116</v>
      </c>
      <c r="AF183" s="465">
        <v>20.06925025401225</v>
      </c>
      <c r="AG183" s="465">
        <v>22.845900587588712</v>
      </c>
      <c r="AH183" s="465">
        <v>21.222007940942447</v>
      </c>
      <c r="AI183" s="465">
        <v>23.07346401329281</v>
      </c>
      <c r="AJ183" s="465">
        <v>22.941772177257132</v>
      </c>
      <c r="AK183" s="465">
        <v>21.88372329465923</v>
      </c>
      <c r="AL183" s="465">
        <v>20.894465988837421</v>
      </c>
      <c r="AM183" s="465">
        <v>21.241795673411008</v>
      </c>
      <c r="AN183" s="465">
        <v>20.640610601643456</v>
      </c>
      <c r="AO183" s="465">
        <v>22.123879343851996</v>
      </c>
      <c r="AP183" s="465">
        <v>22.271647779953074</v>
      </c>
      <c r="AQ183" s="465">
        <v>21.990732001357358</v>
      </c>
    </row>
    <row r="184" spans="1:43" ht="14.25" customHeight="1" x14ac:dyDescent="0.2">
      <c r="A184" s="464" t="s">
        <v>163</v>
      </c>
      <c r="B184" s="464" t="s">
        <v>1007</v>
      </c>
      <c r="C184" s="464" t="s">
        <v>1008</v>
      </c>
      <c r="D184" s="464" t="s">
        <v>1011</v>
      </c>
      <c r="E184" s="465">
        <v>60.3221716214655</v>
      </c>
      <c r="F184" s="465">
        <v>60.472025238421516</v>
      </c>
      <c r="G184" s="465">
        <v>37.708541138313059</v>
      </c>
      <c r="H184" s="465">
        <v>19.842494714897008</v>
      </c>
      <c r="I184" s="465">
        <v>26.623097758868667</v>
      </c>
      <c r="J184" s="465">
        <v>22.201687546774455</v>
      </c>
      <c r="K184" s="465">
        <v>77.283056657491869</v>
      </c>
      <c r="L184" s="465">
        <v>54.667196586510464</v>
      </c>
      <c r="M184" s="465">
        <v>54.351695163816828</v>
      </c>
      <c r="N184" s="465">
        <v>51.226005377229598</v>
      </c>
      <c r="O184" s="465">
        <v>85.902028058730792</v>
      </c>
      <c r="P184" s="465">
        <v>50.579035606500156</v>
      </c>
      <c r="Q184" s="465">
        <v>67.678028191271835</v>
      </c>
      <c r="R184" s="465">
        <v>72.154162147036814</v>
      </c>
      <c r="S184" s="465">
        <v>57.748790175861693</v>
      </c>
      <c r="T184" s="465">
        <v>42.962628632818081</v>
      </c>
      <c r="U184" s="465">
        <v>55.671709698760651</v>
      </c>
      <c r="V184" s="465">
        <v>46.85692434283969</v>
      </c>
      <c r="W184" s="465">
        <v>51.091702005563889</v>
      </c>
      <c r="X184" s="465">
        <v>67.510778418637045</v>
      </c>
      <c r="Y184" s="465">
        <v>63.924083455667159</v>
      </c>
      <c r="Z184" s="465">
        <v>50.423698814365956</v>
      </c>
      <c r="AA184" s="465">
        <v>49.231050972289275</v>
      </c>
      <c r="AB184" s="465">
        <v>45.858505582131116</v>
      </c>
      <c r="AC184" s="465">
        <v>49.448427072557841</v>
      </c>
      <c r="AD184" s="465">
        <v>41.676298824544773</v>
      </c>
      <c r="AE184" s="465">
        <v>44.100206287311536</v>
      </c>
      <c r="AF184" s="465">
        <v>40.260247885997948</v>
      </c>
      <c r="AG184" s="465">
        <v>38.603640932325789</v>
      </c>
      <c r="AH184" s="465">
        <v>36.28205939628613</v>
      </c>
      <c r="AI184" s="465">
        <v>33.274320663365081</v>
      </c>
      <c r="AJ184" s="465">
        <v>32.540791852701751</v>
      </c>
      <c r="AK184" s="465">
        <v>32.333202124315676</v>
      </c>
      <c r="AL184" s="465">
        <v>27.483445519860034</v>
      </c>
      <c r="AM184" s="465">
        <v>23.878672240363866</v>
      </c>
      <c r="AN184" s="465">
        <v>21.944397309933784</v>
      </c>
      <c r="AO184" s="465">
        <v>20.506278172789656</v>
      </c>
      <c r="AP184" s="465">
        <v>18.758158943218479</v>
      </c>
      <c r="AQ184" s="465">
        <v>18.025048164835624</v>
      </c>
    </row>
  </sheetData>
  <phoneticPr fontId="51" type="noConversion"/>
  <pageMargins left="0.7" right="0.7" top="0.75" bottom="0.75" header="0.3" footer="0.3"/>
  <pageSetup paperSize="9" orientation="portrait" horizontalDpi="4294967293" verticalDpi="4294967293"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AO21"/>
  <sheetViews>
    <sheetView zoomScale="80" zoomScaleNormal="80" workbookViewId="0">
      <pane xSplit="2" ySplit="3" topLeftCell="C4" activePane="bottomRight" state="frozen"/>
      <selection pane="topRight"/>
      <selection pane="bottomLeft"/>
      <selection pane="bottomRight" activeCell="C4" sqref="C4"/>
    </sheetView>
  </sheetViews>
  <sheetFormatPr defaultColWidth="9.109375" defaultRowHeight="15" customHeight="1" x14ac:dyDescent="0.25"/>
  <cols>
    <col min="1" max="1" width="7.44140625" style="8" bestFit="1" customWidth="1"/>
    <col min="2" max="2" width="41.6640625" style="8" bestFit="1" customWidth="1"/>
    <col min="3" max="32" width="6.109375" style="8" customWidth="1"/>
    <col min="33" max="41" width="6" style="8" bestFit="1" customWidth="1"/>
    <col min="42" max="16384" width="9.109375" style="8"/>
  </cols>
  <sheetData>
    <row r="1" spans="1:41" ht="15.6" x14ac:dyDescent="0.25">
      <c r="A1" s="23" t="s">
        <v>2354</v>
      </c>
    </row>
    <row r="3" spans="1:41" s="4" customFormat="1" ht="15" customHeight="1" x14ac:dyDescent="0.2">
      <c r="A3" s="19" t="s">
        <v>974</v>
      </c>
      <c r="B3" s="19" t="s">
        <v>975</v>
      </c>
      <c r="C3" s="19" t="s">
        <v>4</v>
      </c>
      <c r="D3" s="19" t="s">
        <v>5</v>
      </c>
      <c r="E3" s="19" t="s">
        <v>6</v>
      </c>
      <c r="F3" s="19" t="s">
        <v>7</v>
      </c>
      <c r="G3" s="19" t="s">
        <v>8</v>
      </c>
      <c r="H3" s="19" t="s">
        <v>9</v>
      </c>
      <c r="I3" s="19" t="s">
        <v>10</v>
      </c>
      <c r="J3" s="19" t="s">
        <v>11</v>
      </c>
      <c r="K3" s="19" t="s">
        <v>12</v>
      </c>
      <c r="L3" s="19" t="s">
        <v>13</v>
      </c>
      <c r="M3" s="19" t="s">
        <v>14</v>
      </c>
      <c r="N3" s="19" t="s">
        <v>15</v>
      </c>
      <c r="O3" s="19" t="s">
        <v>16</v>
      </c>
      <c r="P3" s="19" t="s">
        <v>17</v>
      </c>
      <c r="Q3" s="19" t="s">
        <v>18</v>
      </c>
      <c r="R3" s="19" t="s">
        <v>19</v>
      </c>
      <c r="S3" s="19" t="s">
        <v>20</v>
      </c>
      <c r="T3" s="19" t="s">
        <v>21</v>
      </c>
      <c r="U3" s="19" t="s">
        <v>22</v>
      </c>
      <c r="V3" s="19" t="s">
        <v>23</v>
      </c>
      <c r="W3" s="19" t="s">
        <v>24</v>
      </c>
      <c r="X3" s="19" t="s">
        <v>25</v>
      </c>
      <c r="Y3" s="19" t="s">
        <v>26</v>
      </c>
      <c r="Z3" s="19" t="s">
        <v>27</v>
      </c>
      <c r="AA3" s="19" t="s">
        <v>28</v>
      </c>
      <c r="AB3" s="19" t="s">
        <v>29</v>
      </c>
      <c r="AC3" s="19" t="s">
        <v>30</v>
      </c>
      <c r="AD3" s="19" t="s">
        <v>31</v>
      </c>
      <c r="AE3" s="19" t="s">
        <v>32</v>
      </c>
      <c r="AF3" s="19" t="s">
        <v>1057</v>
      </c>
      <c r="AG3" s="19" t="s">
        <v>1287</v>
      </c>
      <c r="AH3" s="17">
        <v>2016</v>
      </c>
      <c r="AI3" s="17">
        <v>2017</v>
      </c>
      <c r="AJ3" s="17">
        <v>2018</v>
      </c>
      <c r="AK3" s="17">
        <v>2019</v>
      </c>
      <c r="AL3" s="17">
        <v>2020</v>
      </c>
      <c r="AM3" s="17">
        <v>2021</v>
      </c>
      <c r="AN3" s="17">
        <v>2022</v>
      </c>
      <c r="AO3" s="17">
        <v>2023</v>
      </c>
    </row>
    <row r="4" spans="1:41" s="4" customFormat="1" ht="15" customHeight="1" x14ac:dyDescent="0.2">
      <c r="A4" s="256" t="s">
        <v>976</v>
      </c>
      <c r="B4" s="256" t="s">
        <v>977</v>
      </c>
      <c r="C4" s="467">
        <v>7.2502520836790119</v>
      </c>
      <c r="D4" s="467">
        <v>7.3114516077956999</v>
      </c>
      <c r="E4" s="467">
        <v>7.2954596732042596</v>
      </c>
      <c r="F4" s="467">
        <v>7.2724847539271407</v>
      </c>
      <c r="G4" s="467">
        <v>7.2585458748498786</v>
      </c>
      <c r="H4" s="467">
        <v>7.2615014373359852</v>
      </c>
      <c r="I4" s="467">
        <v>7.2452827648061184</v>
      </c>
      <c r="J4" s="467">
        <v>7.2255675320216257</v>
      </c>
      <c r="K4" s="467">
        <v>7.1735312538664484</v>
      </c>
      <c r="L4" s="467">
        <v>7.2155985956619446</v>
      </c>
      <c r="M4" s="467">
        <v>7.2491290577042848</v>
      </c>
      <c r="N4" s="467">
        <v>7.2821197291065616</v>
      </c>
      <c r="O4" s="467">
        <v>7.3237286081590582</v>
      </c>
      <c r="P4" s="467">
        <v>7.352528478901748</v>
      </c>
      <c r="Q4" s="467">
        <v>7.4506915338107227</v>
      </c>
      <c r="R4" s="467">
        <v>7.6647178320756995</v>
      </c>
      <c r="S4" s="467">
        <v>7.8492116403621921</v>
      </c>
      <c r="T4" s="467">
        <v>7.9824698355744736</v>
      </c>
      <c r="U4" s="467">
        <v>8.1166348460603217</v>
      </c>
      <c r="V4" s="467">
        <v>8.3149502318071473</v>
      </c>
      <c r="W4" s="467">
        <v>8.6741014731070276</v>
      </c>
      <c r="X4" s="467">
        <v>9.309247899735734</v>
      </c>
      <c r="Y4" s="467">
        <v>10.024838815445291</v>
      </c>
      <c r="Z4" s="467">
        <v>10.448025211241509</v>
      </c>
      <c r="AA4" s="467">
        <v>7.7822175669322586</v>
      </c>
      <c r="AB4" s="467">
        <v>9.6991661656120041</v>
      </c>
      <c r="AC4" s="467">
        <v>9.1819998883382432</v>
      </c>
      <c r="AD4" s="467">
        <v>8.8060410032806633</v>
      </c>
      <c r="AE4" s="467">
        <v>8.5554041586403837</v>
      </c>
      <c r="AF4" s="467">
        <v>8.3713561742914262</v>
      </c>
      <c r="AG4" s="467">
        <v>8.2348279662157626</v>
      </c>
      <c r="AH4" s="467">
        <v>8.1385980515246121</v>
      </c>
      <c r="AI4" s="467">
        <v>8.0682852772363862</v>
      </c>
      <c r="AJ4" s="467">
        <v>8.0810898559591458</v>
      </c>
      <c r="AK4" s="467">
        <v>8.2168283267590336</v>
      </c>
      <c r="AL4" s="467">
        <v>8.2853625748637452</v>
      </c>
      <c r="AM4" s="467">
        <v>8.6331950691231469</v>
      </c>
      <c r="AN4" s="467">
        <v>8.9161975777030502</v>
      </c>
      <c r="AO4" s="468">
        <v>9.1389824054082816</v>
      </c>
    </row>
    <row r="5" spans="1:41" s="4" customFormat="1" ht="15" customHeight="1" x14ac:dyDescent="0.2">
      <c r="A5" s="256" t="s">
        <v>978</v>
      </c>
      <c r="B5" s="256" t="s">
        <v>979</v>
      </c>
      <c r="C5" s="467">
        <v>2.0552177111753811</v>
      </c>
      <c r="D5" s="467">
        <v>2.1539207526796447</v>
      </c>
      <c r="E5" s="467">
        <v>2.2475108371045378</v>
      </c>
      <c r="F5" s="467">
        <v>2.3498361855198344</v>
      </c>
      <c r="G5" s="467">
        <v>2.6144198437672488</v>
      </c>
      <c r="H5" s="467">
        <v>2.6438821602284817</v>
      </c>
      <c r="I5" s="467">
        <v>2.5491978729386644</v>
      </c>
      <c r="J5" s="467">
        <v>2.7414323245002112</v>
      </c>
      <c r="K5" s="467">
        <v>2.8016773808925621</v>
      </c>
      <c r="L5" s="467">
        <v>2.8944758455848887</v>
      </c>
      <c r="M5" s="467">
        <v>3.0785570464836165</v>
      </c>
      <c r="N5" s="467">
        <v>3.3279337658816779</v>
      </c>
      <c r="O5" s="467">
        <v>3.5417131487203033</v>
      </c>
      <c r="P5" s="467">
        <v>3.6106703278597641</v>
      </c>
      <c r="Q5" s="467">
        <v>3.8036331132222241</v>
      </c>
      <c r="R5" s="467">
        <v>3.9753909905607432</v>
      </c>
      <c r="S5" s="467">
        <v>3.9093551954125489</v>
      </c>
      <c r="T5" s="467">
        <v>3.6147639834173408</v>
      </c>
      <c r="U5" s="467">
        <v>3.4035344480385272</v>
      </c>
      <c r="V5" s="467">
        <v>3.6694517564747615</v>
      </c>
      <c r="W5" s="467">
        <v>3.718748919811266</v>
      </c>
      <c r="X5" s="467">
        <v>3.6185962654713357</v>
      </c>
      <c r="Y5" s="467">
        <v>3.6786943198491846</v>
      </c>
      <c r="Z5" s="467">
        <v>3.9441626940499406</v>
      </c>
      <c r="AA5" s="467">
        <v>3.3584611481704254</v>
      </c>
      <c r="AB5" s="467">
        <v>3.5815758217499911</v>
      </c>
      <c r="AC5" s="467">
        <v>3.6707389435626965</v>
      </c>
      <c r="AD5" s="467">
        <v>3.7181766060946435</v>
      </c>
      <c r="AE5" s="467">
        <v>3.7803675154326517</v>
      </c>
      <c r="AF5" s="467">
        <v>3.8637717687963935</v>
      </c>
      <c r="AG5" s="467">
        <v>3.8949305828871883</v>
      </c>
      <c r="AH5" s="467">
        <v>4.2853511354231886</v>
      </c>
      <c r="AI5" s="467">
        <v>4.2511566948383033</v>
      </c>
      <c r="AJ5" s="467">
        <v>4.5607490630651242</v>
      </c>
      <c r="AK5" s="467">
        <v>4.5505327930852797</v>
      </c>
      <c r="AL5" s="467">
        <v>1.6075269934521368</v>
      </c>
      <c r="AM5" s="467">
        <v>1.8270360996138955</v>
      </c>
      <c r="AN5" s="467">
        <v>3.4043777507500996</v>
      </c>
      <c r="AO5" s="468">
        <v>3.8699386694375155</v>
      </c>
    </row>
    <row r="6" spans="1:41" s="4" customFormat="1" ht="15" customHeight="1" x14ac:dyDescent="0.2">
      <c r="A6" s="256" t="s">
        <v>980</v>
      </c>
      <c r="B6" s="256" t="s">
        <v>981</v>
      </c>
      <c r="C6" s="467">
        <v>18.109401814896501</v>
      </c>
      <c r="D6" s="467">
        <v>19.181566388375604</v>
      </c>
      <c r="E6" s="467">
        <v>20.7839833140916</v>
      </c>
      <c r="F6" s="467">
        <v>22.066288276532287</v>
      </c>
      <c r="G6" s="467">
        <v>22.852635169484483</v>
      </c>
      <c r="H6" s="467">
        <v>21.854788909496698</v>
      </c>
      <c r="I6" s="467">
        <v>20.061575345256959</v>
      </c>
      <c r="J6" s="467">
        <v>20.700993863179239</v>
      </c>
      <c r="K6" s="467">
        <v>20.205776333379042</v>
      </c>
      <c r="L6" s="467">
        <v>22.316387708396146</v>
      </c>
      <c r="M6" s="467">
        <v>22.759643517606808</v>
      </c>
      <c r="N6" s="467">
        <v>23.822414832895401</v>
      </c>
      <c r="O6" s="467">
        <v>24.206882261126648</v>
      </c>
      <c r="P6" s="467">
        <v>26.232730605514824</v>
      </c>
      <c r="Q6" s="467">
        <v>27.806047505455254</v>
      </c>
      <c r="R6" s="467">
        <v>28.442945635327185</v>
      </c>
      <c r="S6" s="467">
        <v>28.937188130831046</v>
      </c>
      <c r="T6" s="467">
        <v>24.789244746748153</v>
      </c>
      <c r="U6" s="467">
        <v>26.116966244673669</v>
      </c>
      <c r="V6" s="467">
        <v>30.126493726370015</v>
      </c>
      <c r="W6" s="467">
        <v>31.741943255645964</v>
      </c>
      <c r="X6" s="467">
        <v>31.97351350664804</v>
      </c>
      <c r="Y6" s="467">
        <v>32.827359351411495</v>
      </c>
      <c r="Z6" s="467">
        <v>32.559880231275628</v>
      </c>
      <c r="AA6" s="467">
        <v>28.541064510579474</v>
      </c>
      <c r="AB6" s="467">
        <v>29.714269992233675</v>
      </c>
      <c r="AC6" s="467">
        <v>30.596281207030529</v>
      </c>
      <c r="AD6" s="467">
        <v>30.909035651011543</v>
      </c>
      <c r="AE6" s="467">
        <v>30.515898581464178</v>
      </c>
      <c r="AF6" s="467">
        <v>33.323190592786531</v>
      </c>
      <c r="AG6" s="467">
        <v>32.524432965532512</v>
      </c>
      <c r="AH6" s="467">
        <v>34.877228870309743</v>
      </c>
      <c r="AI6" s="467">
        <v>36.073853667281725</v>
      </c>
      <c r="AJ6" s="467">
        <v>37.636007057745658</v>
      </c>
      <c r="AK6" s="467">
        <v>38.570150257603125</v>
      </c>
      <c r="AL6" s="467">
        <v>11.986578621776054</v>
      </c>
      <c r="AM6" s="467">
        <v>15.68274399356596</v>
      </c>
      <c r="AN6" s="467">
        <v>26.715220538270231</v>
      </c>
      <c r="AO6" s="468">
        <v>30.671140072946489</v>
      </c>
    </row>
    <row r="7" spans="1:41" s="4" customFormat="1" ht="15" customHeight="1" x14ac:dyDescent="0.2">
      <c r="A7" s="256" t="s">
        <v>982</v>
      </c>
      <c r="B7" s="256" t="s">
        <v>983</v>
      </c>
      <c r="C7" s="467">
        <v>0.8941734136076751</v>
      </c>
      <c r="D7" s="467">
        <v>0.94510490308514417</v>
      </c>
      <c r="E7" s="467">
        <v>0.9717146696607053</v>
      </c>
      <c r="F7" s="467">
        <v>1.0284305721865383</v>
      </c>
      <c r="G7" s="467">
        <v>1.0763830721547636</v>
      </c>
      <c r="H7" s="467">
        <v>1.0074703746605436</v>
      </c>
      <c r="I7" s="467">
        <v>0.97321099784772147</v>
      </c>
      <c r="J7" s="467">
        <v>0.96560036373137781</v>
      </c>
      <c r="K7" s="467">
        <v>0.95961348160466242</v>
      </c>
      <c r="L7" s="467">
        <v>0.97834358562461554</v>
      </c>
      <c r="M7" s="467">
        <v>1.038686392528376</v>
      </c>
      <c r="N7" s="467">
        <v>1.1229902861713454</v>
      </c>
      <c r="O7" s="467">
        <v>1.1572733885859394</v>
      </c>
      <c r="P7" s="467">
        <v>0.99405872520413341</v>
      </c>
      <c r="Q7" s="467">
        <v>0.89129497264520885</v>
      </c>
      <c r="R7" s="467">
        <v>0.80051297728953663</v>
      </c>
      <c r="S7" s="467">
        <v>0.80679709552465573</v>
      </c>
      <c r="T7" s="467">
        <v>0.66560345258098863</v>
      </c>
      <c r="U7" s="467">
        <v>0.59838647814036716</v>
      </c>
      <c r="V7" s="467">
        <v>0.49599902845174815</v>
      </c>
      <c r="W7" s="467">
        <v>0.55172542892598031</v>
      </c>
      <c r="X7" s="467">
        <v>0.5735937085545435</v>
      </c>
      <c r="Y7" s="467">
        <v>0.66778979326459864</v>
      </c>
      <c r="Z7" s="467">
        <v>0.68878200811698764</v>
      </c>
      <c r="AA7" s="467">
        <v>0.68314385254928434</v>
      </c>
      <c r="AB7" s="467">
        <v>0.73498002017705066</v>
      </c>
      <c r="AC7" s="467">
        <v>0.68676203881926678</v>
      </c>
      <c r="AD7" s="467">
        <v>0.6257522116969072</v>
      </c>
      <c r="AE7" s="467">
        <v>0.59876033636013415</v>
      </c>
      <c r="AF7" s="467">
        <v>0.51417426816297596</v>
      </c>
      <c r="AG7" s="467">
        <v>0.49252589473968128</v>
      </c>
      <c r="AH7" s="467">
        <v>0.52122277598487576</v>
      </c>
      <c r="AI7" s="467">
        <v>0.50248055378715761</v>
      </c>
      <c r="AJ7" s="467">
        <v>0.52312978447040215</v>
      </c>
      <c r="AK7" s="467">
        <v>0.51708945831654551</v>
      </c>
      <c r="AL7" s="467">
        <v>0.29802993006567224</v>
      </c>
      <c r="AM7" s="467">
        <v>0.29846213275729816</v>
      </c>
      <c r="AN7" s="467">
        <v>0.40879975853172545</v>
      </c>
      <c r="AO7" s="468">
        <v>0.41806729994227371</v>
      </c>
    </row>
    <row r="8" spans="1:41" s="4" customFormat="1" ht="15" customHeight="1" x14ac:dyDescent="0.2">
      <c r="A8" s="256" t="s">
        <v>984</v>
      </c>
      <c r="B8" s="256" t="s">
        <v>985</v>
      </c>
      <c r="C8" s="467">
        <v>1.8165933803306018</v>
      </c>
      <c r="D8" s="467">
        <v>1.9439085358626558</v>
      </c>
      <c r="E8" s="467">
        <v>2.1187557391578098</v>
      </c>
      <c r="F8" s="467">
        <v>2.2674549057282789</v>
      </c>
      <c r="G8" s="467">
        <v>2.220233794631699</v>
      </c>
      <c r="H8" s="467">
        <v>1.9750482156483311</v>
      </c>
      <c r="I8" s="467">
        <v>1.8491024939551468</v>
      </c>
      <c r="J8" s="467">
        <v>1.7916234285875503</v>
      </c>
      <c r="K8" s="467">
        <v>1.7099423041234167</v>
      </c>
      <c r="L8" s="467">
        <v>1.7803908203849028</v>
      </c>
      <c r="M8" s="467">
        <v>1.8111777933804662</v>
      </c>
      <c r="N8" s="467">
        <v>1.9463434050277109</v>
      </c>
      <c r="O8" s="467">
        <v>1.9590661875829163</v>
      </c>
      <c r="P8" s="467">
        <v>1.8382495933996754</v>
      </c>
      <c r="Q8" s="467">
        <v>1.7214574127035238</v>
      </c>
      <c r="R8" s="467">
        <v>1.5550839688148437</v>
      </c>
      <c r="S8" s="467">
        <v>1.7122875782317539</v>
      </c>
      <c r="T8" s="467">
        <v>1.4745608172535194</v>
      </c>
      <c r="U8" s="467">
        <v>1.5280888291474324</v>
      </c>
      <c r="V8" s="467">
        <v>1.4771184887034805</v>
      </c>
      <c r="W8" s="467">
        <v>1.6089174816167882</v>
      </c>
      <c r="X8" s="467">
        <v>1.6733821853260804</v>
      </c>
      <c r="Y8" s="467">
        <v>1.8262329594747233</v>
      </c>
      <c r="Z8" s="467">
        <v>1.8244842005574464</v>
      </c>
      <c r="AA8" s="467">
        <v>1.7130698675488978</v>
      </c>
      <c r="AB8" s="467">
        <v>1.7533922938392859</v>
      </c>
      <c r="AC8" s="467">
        <v>1.6819639685875023</v>
      </c>
      <c r="AD8" s="467">
        <v>1.4426001371969077</v>
      </c>
      <c r="AE8" s="467">
        <v>1.4043947767430334</v>
      </c>
      <c r="AF8" s="467">
        <v>1.4237312782541003</v>
      </c>
      <c r="AG8" s="467">
        <v>1.3301976708406185</v>
      </c>
      <c r="AH8" s="467">
        <v>1.3818683542821937</v>
      </c>
      <c r="AI8" s="467">
        <v>1.4349876920928288</v>
      </c>
      <c r="AJ8" s="467">
        <v>1.4259882287188139</v>
      </c>
      <c r="AK8" s="467">
        <v>1.4660992829950592</v>
      </c>
      <c r="AL8" s="467">
        <v>0.75259200670612802</v>
      </c>
      <c r="AM8" s="467">
        <v>0.84993707406284424</v>
      </c>
      <c r="AN8" s="467">
        <v>1.2278020044479452</v>
      </c>
      <c r="AO8" s="468">
        <v>1.2760322276737197</v>
      </c>
    </row>
    <row r="9" spans="1:41" s="4" customFormat="1" ht="15" customHeight="1" x14ac:dyDescent="0.2">
      <c r="A9" s="256" t="s">
        <v>986</v>
      </c>
      <c r="B9" s="256" t="s">
        <v>987</v>
      </c>
      <c r="C9" s="467">
        <v>63.566397124137737</v>
      </c>
      <c r="D9" s="467">
        <v>64.298858420614053</v>
      </c>
      <c r="E9" s="467">
        <v>64.657382395043342</v>
      </c>
      <c r="F9" s="467">
        <v>65.475495868829896</v>
      </c>
      <c r="G9" s="467">
        <v>64.946766989986969</v>
      </c>
      <c r="H9" s="467">
        <v>68.98811714874077</v>
      </c>
      <c r="I9" s="467">
        <v>73.729055936302103</v>
      </c>
      <c r="J9" s="467">
        <v>77.132270027239258</v>
      </c>
      <c r="K9" s="467">
        <v>79.080813705002228</v>
      </c>
      <c r="L9" s="467">
        <v>81.897081626094845</v>
      </c>
      <c r="M9" s="467">
        <v>82.661855563659756</v>
      </c>
      <c r="N9" s="467">
        <v>83.538690673975978</v>
      </c>
      <c r="O9" s="467">
        <v>85.672524497243572</v>
      </c>
      <c r="P9" s="467">
        <v>87.256562739126281</v>
      </c>
      <c r="Q9" s="467">
        <v>87.548382948909904</v>
      </c>
      <c r="R9" s="467">
        <v>87.098579119509409</v>
      </c>
      <c r="S9" s="467">
        <v>85.760416238389354</v>
      </c>
      <c r="T9" s="467">
        <v>87.082745741510593</v>
      </c>
      <c r="U9" s="467">
        <v>89.228842406598147</v>
      </c>
      <c r="V9" s="467">
        <v>89.981574566257208</v>
      </c>
      <c r="W9" s="467">
        <v>88.874793364954783</v>
      </c>
      <c r="X9" s="467">
        <v>89.736898627584182</v>
      </c>
      <c r="Y9" s="467">
        <v>92.862264340021966</v>
      </c>
      <c r="Z9" s="467">
        <v>91.814302851008676</v>
      </c>
      <c r="AA9" s="467">
        <v>89.795073945519036</v>
      </c>
      <c r="AB9" s="467">
        <v>88.870727153673414</v>
      </c>
      <c r="AC9" s="467">
        <v>88.687177214879242</v>
      </c>
      <c r="AD9" s="467">
        <v>88.453474654385872</v>
      </c>
      <c r="AE9" s="467">
        <v>88.500061677351198</v>
      </c>
      <c r="AF9" s="467">
        <v>89.240714022406564</v>
      </c>
      <c r="AG9" s="467">
        <v>91.360394224103203</v>
      </c>
      <c r="AH9" s="467">
        <v>92.050819969787653</v>
      </c>
      <c r="AI9" s="467">
        <v>93.248171395135088</v>
      </c>
      <c r="AJ9" s="467">
        <v>95.396568180327989</v>
      </c>
      <c r="AK9" s="467">
        <v>95.057859597558547</v>
      </c>
      <c r="AL9" s="467">
        <v>85.701773174199261</v>
      </c>
      <c r="AM9" s="467">
        <v>85.988730446452138</v>
      </c>
      <c r="AN9" s="467">
        <v>84.685154039361208</v>
      </c>
      <c r="AO9" s="468">
        <v>83.763010716818627</v>
      </c>
    </row>
    <row r="10" spans="1:41" s="4" customFormat="1" ht="15" customHeight="1" x14ac:dyDescent="0.2">
      <c r="A10" s="256" t="s">
        <v>988</v>
      </c>
      <c r="B10" s="256" t="s">
        <v>989</v>
      </c>
      <c r="C10" s="467">
        <v>14.717658434475503</v>
      </c>
      <c r="D10" s="467">
        <v>15.93554432311055</v>
      </c>
      <c r="E10" s="467">
        <v>16.377922796914238</v>
      </c>
      <c r="F10" s="467">
        <v>16.728626461389183</v>
      </c>
      <c r="G10" s="467">
        <v>17.225714948507676</v>
      </c>
      <c r="H10" s="467">
        <v>18.379126984554038</v>
      </c>
      <c r="I10" s="467">
        <v>19.668928840989121</v>
      </c>
      <c r="J10" s="467">
        <v>19.708974425078051</v>
      </c>
      <c r="K10" s="467">
        <v>20.141379709264186</v>
      </c>
      <c r="L10" s="467">
        <v>20.894352539471804</v>
      </c>
      <c r="M10" s="467">
        <v>20.754378679023059</v>
      </c>
      <c r="N10" s="467">
        <v>21.031856331251845</v>
      </c>
      <c r="O10" s="467">
        <v>21.259540326610644</v>
      </c>
      <c r="P10" s="467">
        <v>21.726918805716966</v>
      </c>
      <c r="Q10" s="467">
        <v>22.360463595586022</v>
      </c>
      <c r="R10" s="467">
        <v>22.87968149651946</v>
      </c>
      <c r="S10" s="467">
        <v>23.692817773938888</v>
      </c>
      <c r="T10" s="467">
        <v>23.8339521039542</v>
      </c>
      <c r="U10" s="467">
        <v>24.747764193182427</v>
      </c>
      <c r="V10" s="467">
        <v>26.467065357620335</v>
      </c>
      <c r="W10" s="467">
        <v>27.891943827362407</v>
      </c>
      <c r="X10" s="467">
        <v>30.551077284730322</v>
      </c>
      <c r="Y10" s="467">
        <v>33.2663832623088</v>
      </c>
      <c r="Z10" s="467">
        <v>32.917870487933897</v>
      </c>
      <c r="AA10" s="467">
        <v>30.376227406481966</v>
      </c>
      <c r="AB10" s="467">
        <v>29.419681580237626</v>
      </c>
      <c r="AC10" s="467">
        <v>27.561104673650966</v>
      </c>
      <c r="AD10" s="467">
        <v>26.308530525172365</v>
      </c>
      <c r="AE10" s="467">
        <v>25.003357604530176</v>
      </c>
      <c r="AF10" s="467">
        <v>23.901410170928155</v>
      </c>
      <c r="AG10" s="467">
        <v>24.105261563006085</v>
      </c>
      <c r="AH10" s="467">
        <v>23.945884316399368</v>
      </c>
      <c r="AI10" s="467">
        <v>24.09647567560814</v>
      </c>
      <c r="AJ10" s="467">
        <v>24.274280998870871</v>
      </c>
      <c r="AK10" s="467">
        <v>23.218925550731843</v>
      </c>
      <c r="AL10" s="467">
        <v>21.620020299152401</v>
      </c>
      <c r="AM10" s="467">
        <v>22.198081508519884</v>
      </c>
      <c r="AN10" s="467">
        <v>23.344970977881438</v>
      </c>
      <c r="AO10" s="468">
        <v>23.211827258481389</v>
      </c>
    </row>
    <row r="11" spans="1:41" s="4" customFormat="1" ht="15" customHeight="1" x14ac:dyDescent="0.2">
      <c r="A11" s="256" t="s">
        <v>990</v>
      </c>
      <c r="B11" s="256" t="s">
        <v>991</v>
      </c>
      <c r="C11" s="467">
        <v>33.135657839443788</v>
      </c>
      <c r="D11" s="467">
        <v>37.473600035697594</v>
      </c>
      <c r="E11" s="467">
        <v>36.816674635448486</v>
      </c>
      <c r="F11" s="467">
        <v>36.393919063706818</v>
      </c>
      <c r="G11" s="467">
        <v>37.664177132849154</v>
      </c>
      <c r="H11" s="467">
        <v>39.015338661292532</v>
      </c>
      <c r="I11" s="467">
        <v>38.591316898756972</v>
      </c>
      <c r="J11" s="467">
        <v>37.466290863331736</v>
      </c>
      <c r="K11" s="467">
        <v>36.730259890510901</v>
      </c>
      <c r="L11" s="467">
        <v>39.801193186167858</v>
      </c>
      <c r="M11" s="467">
        <v>40.394480451830582</v>
      </c>
      <c r="N11" s="467">
        <v>41.557595848963217</v>
      </c>
      <c r="O11" s="467">
        <v>41.960656171544976</v>
      </c>
      <c r="P11" s="467">
        <v>42.344802821032083</v>
      </c>
      <c r="Q11" s="467">
        <v>43.335707583894859</v>
      </c>
      <c r="R11" s="467">
        <v>41.718673283843607</v>
      </c>
      <c r="S11" s="467">
        <v>42.641650253599934</v>
      </c>
      <c r="T11" s="467">
        <v>42.994439969621382</v>
      </c>
      <c r="U11" s="467">
        <v>46.214803885711717</v>
      </c>
      <c r="V11" s="467">
        <v>48.00616412925087</v>
      </c>
      <c r="W11" s="467">
        <v>49.017283823760721</v>
      </c>
      <c r="X11" s="467">
        <v>50.662823050687351</v>
      </c>
      <c r="Y11" s="467">
        <v>52.882467208296269</v>
      </c>
      <c r="Z11" s="467">
        <v>49.957396219073779</v>
      </c>
      <c r="AA11" s="467">
        <v>45.138483316766006</v>
      </c>
      <c r="AB11" s="467">
        <v>46.76923293962183</v>
      </c>
      <c r="AC11" s="467">
        <v>48.913539598099028</v>
      </c>
      <c r="AD11" s="467">
        <v>46.063747284881153</v>
      </c>
      <c r="AE11" s="467">
        <v>44.793493040708945</v>
      </c>
      <c r="AF11" s="467">
        <v>48.252831827884485</v>
      </c>
      <c r="AG11" s="467">
        <v>48.932303247949818</v>
      </c>
      <c r="AH11" s="467">
        <v>51.204840619068868</v>
      </c>
      <c r="AI11" s="467">
        <v>52.150904437960151</v>
      </c>
      <c r="AJ11" s="467">
        <v>53.712183160161018</v>
      </c>
      <c r="AK11" s="467">
        <v>52.930612085172854</v>
      </c>
      <c r="AL11" s="467">
        <v>51.687221967226407</v>
      </c>
      <c r="AM11" s="467">
        <v>52.990756867062863</v>
      </c>
      <c r="AN11" s="467">
        <v>50.486398131565245</v>
      </c>
      <c r="AO11" s="468">
        <v>49.601695229257352</v>
      </c>
    </row>
    <row r="12" spans="1:41" s="4" customFormat="1" ht="15" customHeight="1" x14ac:dyDescent="0.2">
      <c r="A12" s="256" t="s">
        <v>992</v>
      </c>
      <c r="B12" s="256" t="s">
        <v>993</v>
      </c>
      <c r="C12" s="467">
        <v>0.67539584317609958</v>
      </c>
      <c r="D12" s="467">
        <v>0.6515059297850353</v>
      </c>
      <c r="E12" s="467">
        <v>0.62429210891477915</v>
      </c>
      <c r="F12" s="467">
        <v>0.61773821211010516</v>
      </c>
      <c r="G12" s="467">
        <v>0.60176498450414762</v>
      </c>
      <c r="H12" s="467">
        <v>0.63543331103382017</v>
      </c>
      <c r="I12" s="467">
        <v>0.6530259742557184</v>
      </c>
      <c r="J12" s="467">
        <v>0.68539240825595904</v>
      </c>
      <c r="K12" s="467">
        <v>0.71286575118582807</v>
      </c>
      <c r="L12" s="467">
        <v>0.74567347335277856</v>
      </c>
      <c r="M12" s="467">
        <v>0.78603028392930119</v>
      </c>
      <c r="N12" s="467">
        <v>0.82733691941614318</v>
      </c>
      <c r="O12" s="467">
        <v>0.90906295654058722</v>
      </c>
      <c r="P12" s="467">
        <v>0.98845632618750989</v>
      </c>
      <c r="Q12" s="467">
        <v>0.99086110618528656</v>
      </c>
      <c r="R12" s="467">
        <v>0.98916271469419526</v>
      </c>
      <c r="S12" s="467">
        <v>0.93107713248379609</v>
      </c>
      <c r="T12" s="467">
        <v>0.96199452736719449</v>
      </c>
      <c r="U12" s="467">
        <v>0.96601588568441543</v>
      </c>
      <c r="V12" s="467">
        <v>0.95413180505094686</v>
      </c>
      <c r="W12" s="467">
        <v>0.96264187234295862</v>
      </c>
      <c r="X12" s="467">
        <v>0.99750769152236729</v>
      </c>
      <c r="Y12" s="467">
        <v>1.0494593676237114</v>
      </c>
      <c r="Z12" s="467">
        <v>1.0461144718114945</v>
      </c>
      <c r="AA12" s="467">
        <v>1.0057149669900611</v>
      </c>
      <c r="AB12" s="467">
        <v>0.99430676481199853</v>
      </c>
      <c r="AC12" s="467">
        <v>0.97201150624092425</v>
      </c>
      <c r="AD12" s="467">
        <v>0.97683379839979967</v>
      </c>
      <c r="AE12" s="467">
        <v>0.97990336764854513</v>
      </c>
      <c r="AF12" s="467">
        <v>0.99367367082363378</v>
      </c>
      <c r="AG12" s="467">
        <v>0.9952807956062717</v>
      </c>
      <c r="AH12" s="467">
        <v>0.98762317038494862</v>
      </c>
      <c r="AI12" s="467">
        <v>0.99827255677512472</v>
      </c>
      <c r="AJ12" s="467">
        <v>1.0034304417360995</v>
      </c>
      <c r="AK12" s="467">
        <v>0.98815542911325904</v>
      </c>
      <c r="AL12" s="467">
        <v>0.98493561960506615</v>
      </c>
      <c r="AM12" s="467">
        <v>0.98185290699883288</v>
      </c>
      <c r="AN12" s="467">
        <v>0.95761068322584308</v>
      </c>
      <c r="AO12" s="468">
        <v>0.94865708867139042</v>
      </c>
    </row>
    <row r="13" spans="1:41" s="4" customFormat="1" ht="15" customHeight="1" x14ac:dyDescent="0.2">
      <c r="A13" s="256" t="s">
        <v>994</v>
      </c>
      <c r="B13" s="256" t="s">
        <v>917</v>
      </c>
      <c r="C13" s="467">
        <v>4.9175027999999994</v>
      </c>
      <c r="D13" s="467">
        <v>4.9489948999999998</v>
      </c>
      <c r="E13" s="467">
        <v>4.4052466200000007</v>
      </c>
      <c r="F13" s="467">
        <v>4.5622099700000005</v>
      </c>
      <c r="G13" s="467">
        <v>4.1999485100000005</v>
      </c>
      <c r="H13" s="467">
        <v>4.0100761299999998</v>
      </c>
      <c r="I13" s="467">
        <v>4.0792003600000015</v>
      </c>
      <c r="J13" s="467">
        <v>4.3141656599999996</v>
      </c>
      <c r="K13" s="467">
        <v>4.4777290800000005</v>
      </c>
      <c r="L13" s="467">
        <v>4.0581243000000002</v>
      </c>
      <c r="M13" s="467">
        <v>4.0936737599999988</v>
      </c>
      <c r="N13" s="467">
        <v>4.0626848799999999</v>
      </c>
      <c r="O13" s="467">
        <v>3.9554829000000002</v>
      </c>
      <c r="P13" s="467">
        <v>3.3375532680000002</v>
      </c>
      <c r="Q13" s="467">
        <v>3.1353294839999997</v>
      </c>
      <c r="R13" s="467">
        <v>3.0787297799999997</v>
      </c>
      <c r="S13" s="467">
        <v>2.8538374200000005</v>
      </c>
      <c r="T13" s="467">
        <v>2.8445834760000004</v>
      </c>
      <c r="U13" s="467">
        <v>2.9500353960000001</v>
      </c>
      <c r="V13" s="467">
        <v>2.9216996759999998</v>
      </c>
      <c r="W13" s="467">
        <v>3.1367642039999999</v>
      </c>
      <c r="X13" s="467">
        <v>3.0643825800000002</v>
      </c>
      <c r="Y13" s="467">
        <v>3.0755375280000012</v>
      </c>
      <c r="Z13" s="467">
        <v>3.1985647680000007</v>
      </c>
      <c r="AA13" s="467">
        <v>3.1108316400000002</v>
      </c>
      <c r="AB13" s="467">
        <v>3.2727756600000002</v>
      </c>
      <c r="AC13" s="467">
        <v>3.3700138080000004</v>
      </c>
      <c r="AD13" s="467">
        <v>3.3692605799999997</v>
      </c>
      <c r="AE13" s="467">
        <v>3.3485288759999987</v>
      </c>
      <c r="AF13" s="467">
        <v>3.407122870386861</v>
      </c>
      <c r="AG13" s="467">
        <v>3.3555034713218688</v>
      </c>
      <c r="AH13" s="467">
        <v>3.4254863176597912</v>
      </c>
      <c r="AI13" s="467">
        <v>3.2966726829268338</v>
      </c>
      <c r="AJ13" s="467">
        <v>3.0275800645554631</v>
      </c>
      <c r="AK13" s="467">
        <v>3.0220431319644754</v>
      </c>
      <c r="AL13" s="467">
        <v>2.6541732452690265</v>
      </c>
      <c r="AM13" s="467">
        <v>2.4933675790000009</v>
      </c>
      <c r="AN13" s="467">
        <v>2.4314352855118839</v>
      </c>
      <c r="AO13" s="468">
        <v>2.3590365430000002</v>
      </c>
    </row>
    <row r="14" spans="1:41" s="4" customFormat="1" ht="15" customHeight="1" x14ac:dyDescent="0.2">
      <c r="A14" s="256" t="s">
        <v>995</v>
      </c>
      <c r="B14" s="256" t="s">
        <v>996</v>
      </c>
      <c r="C14" s="467">
        <v>16.222927980101804</v>
      </c>
      <c r="D14" s="467">
        <v>19.032261454101807</v>
      </c>
      <c r="E14" s="467">
        <v>28.359400324101806</v>
      </c>
      <c r="F14" s="467">
        <v>36.204616534101802</v>
      </c>
      <c r="G14" s="467">
        <v>37.110727744101801</v>
      </c>
      <c r="H14" s="467">
        <v>39.105260374101704</v>
      </c>
      <c r="I14" s="467">
        <v>34.893369988565368</v>
      </c>
      <c r="J14" s="467">
        <v>36.704443008884198</v>
      </c>
      <c r="K14" s="467">
        <v>54.987305876836345</v>
      </c>
      <c r="L14" s="467">
        <v>62.039810273047252</v>
      </c>
      <c r="M14" s="467">
        <v>65.151248009258168</v>
      </c>
      <c r="N14" s="467">
        <v>61.964877919999992</v>
      </c>
      <c r="O14" s="467">
        <v>56.746816026000005</v>
      </c>
      <c r="P14" s="467">
        <v>57.190377720000001</v>
      </c>
      <c r="Q14" s="467">
        <v>53.277494409303628</v>
      </c>
      <c r="R14" s="467">
        <v>52.592917937361321</v>
      </c>
      <c r="S14" s="467">
        <v>43.296169147969621</v>
      </c>
      <c r="T14" s="467">
        <v>35.464447289100193</v>
      </c>
      <c r="U14" s="467">
        <v>37.496362560452397</v>
      </c>
      <c r="V14" s="467">
        <v>30.164831088253834</v>
      </c>
      <c r="W14" s="467">
        <v>30.717784249541449</v>
      </c>
      <c r="X14" s="467">
        <v>40.730723399541446</v>
      </c>
      <c r="Y14" s="467">
        <v>42.634097076274301</v>
      </c>
      <c r="Z14" s="467">
        <v>36.642474998630497</v>
      </c>
      <c r="AA14" s="467">
        <v>19.763238389942821</v>
      </c>
      <c r="AB14" s="467">
        <v>27.220178985828746</v>
      </c>
      <c r="AC14" s="467">
        <v>27.58415962661002</v>
      </c>
      <c r="AD14" s="467">
        <v>19.980431279164787</v>
      </c>
      <c r="AE14" s="467">
        <v>24.699099830431926</v>
      </c>
      <c r="AF14" s="467">
        <v>29.370044298808587</v>
      </c>
      <c r="AG14" s="467">
        <v>30.31279100262222</v>
      </c>
      <c r="AH14" s="467">
        <v>26.099974476645603</v>
      </c>
      <c r="AI14" s="467">
        <v>20.033015985601303</v>
      </c>
      <c r="AJ14" s="467">
        <v>22.813619558636759</v>
      </c>
      <c r="AK14" s="467">
        <v>29.151996731164786</v>
      </c>
      <c r="AL14" s="467">
        <v>21.464873033897639</v>
      </c>
      <c r="AM14" s="467">
        <v>18.197510350630495</v>
      </c>
      <c r="AN14" s="467">
        <v>20.512393067520975</v>
      </c>
      <c r="AO14" s="468">
        <v>21.072219820431926</v>
      </c>
    </row>
    <row r="15" spans="1:41" s="4" customFormat="1" ht="15" customHeight="1" x14ac:dyDescent="0.2">
      <c r="A15" s="256" t="s">
        <v>997</v>
      </c>
      <c r="B15" s="256" t="s">
        <v>998</v>
      </c>
      <c r="C15" s="467">
        <v>9.0776688438422966</v>
      </c>
      <c r="D15" s="467">
        <v>9.0776688438422966</v>
      </c>
      <c r="E15" s="467">
        <v>9.4792081240676573</v>
      </c>
      <c r="F15" s="467">
        <v>9.0776688438422966</v>
      </c>
      <c r="G15" s="467">
        <v>9.7851881240676555</v>
      </c>
      <c r="H15" s="467">
        <v>9.4020441240676575</v>
      </c>
      <c r="I15" s="467">
        <v>10.656046852424737</v>
      </c>
      <c r="J15" s="467">
        <v>10.809462731532722</v>
      </c>
      <c r="K15" s="467">
        <v>9.7386869382900283</v>
      </c>
      <c r="L15" s="467">
        <v>9.1153355777704714</v>
      </c>
      <c r="M15" s="467">
        <v>9.5179529137341152</v>
      </c>
      <c r="N15" s="467">
        <v>10.518096621167874</v>
      </c>
      <c r="O15" s="467">
        <v>10.446522713543077</v>
      </c>
      <c r="P15" s="467">
        <v>8.9632994700215498</v>
      </c>
      <c r="Q15" s="467">
        <v>7.8868762234289527</v>
      </c>
      <c r="R15" s="467">
        <v>7.9602725452996808</v>
      </c>
      <c r="S15" s="467">
        <v>8.4249030895213881</v>
      </c>
      <c r="T15" s="467">
        <v>9.1462795022788175</v>
      </c>
      <c r="U15" s="467">
        <v>9.0724190243465994</v>
      </c>
      <c r="V15" s="467">
        <v>8.098567342970167</v>
      </c>
      <c r="W15" s="467">
        <v>9.2858626920205527</v>
      </c>
      <c r="X15" s="467">
        <v>8.632948352458552</v>
      </c>
      <c r="Y15" s="467">
        <v>7.8104392857256961</v>
      </c>
      <c r="Z15" s="467">
        <v>9.6071182598135039</v>
      </c>
      <c r="AA15" s="467">
        <v>8.9965750865471836</v>
      </c>
      <c r="AB15" s="467">
        <v>8.0285716031992553</v>
      </c>
      <c r="AC15" s="467">
        <v>7.8111136179959759</v>
      </c>
      <c r="AD15" s="467">
        <v>7.6430741170352174</v>
      </c>
      <c r="AE15" s="467">
        <v>7.5328433985680707</v>
      </c>
      <c r="AF15" s="467">
        <v>6.0796576580932875</v>
      </c>
      <c r="AG15" s="467">
        <v>5.7509449523950007</v>
      </c>
      <c r="AH15" s="467">
        <v>6.5320291652089226</v>
      </c>
      <c r="AI15" s="467">
        <v>6.7783033740575238</v>
      </c>
      <c r="AJ15" s="467">
        <v>6.4533208549001548</v>
      </c>
      <c r="AK15" s="467">
        <v>6.4085499864660793</v>
      </c>
      <c r="AL15" s="467">
        <v>6.3959668023982665</v>
      </c>
      <c r="AM15" s="467">
        <v>7.2537959333942386</v>
      </c>
      <c r="AN15" s="467">
        <v>6.5955408808048857</v>
      </c>
      <c r="AO15" s="468">
        <v>6.1759252553701263</v>
      </c>
    </row>
    <row r="16" spans="1:41" s="4" customFormat="1" ht="15" customHeight="1" x14ac:dyDescent="0.2">
      <c r="A16" s="256" t="s">
        <v>999</v>
      </c>
      <c r="B16" s="256" t="s">
        <v>1000</v>
      </c>
      <c r="C16" s="467">
        <v>2.0859754315384267</v>
      </c>
      <c r="D16" s="467">
        <v>2.1148543748041013</v>
      </c>
      <c r="E16" s="467">
        <v>2.1291519679305826</v>
      </c>
      <c r="F16" s="467">
        <v>2.1387899207492151</v>
      </c>
      <c r="G16" s="467">
        <v>2.1331943050484203</v>
      </c>
      <c r="H16" s="467">
        <v>2.116722804541487</v>
      </c>
      <c r="I16" s="467">
        <v>2.0882591720948112</v>
      </c>
      <c r="J16" s="467">
        <v>2.0518788694921661</v>
      </c>
      <c r="K16" s="467">
        <v>2.0196365134608478</v>
      </c>
      <c r="L16" s="467">
        <v>1.9915873614444508</v>
      </c>
      <c r="M16" s="467">
        <v>2.0133874050382294</v>
      </c>
      <c r="N16" s="467">
        <v>2.0270722329257929</v>
      </c>
      <c r="O16" s="467">
        <v>2.0692534098230828</v>
      </c>
      <c r="P16" s="467">
        <v>2.1107090870759295</v>
      </c>
      <c r="Q16" s="467">
        <v>2.1608193351214244</v>
      </c>
      <c r="R16" s="467">
        <v>2.2091423882383738</v>
      </c>
      <c r="S16" s="467">
        <v>2.2788668287109868</v>
      </c>
      <c r="T16" s="467">
        <v>2.361510846808724</v>
      </c>
      <c r="U16" s="467">
        <v>2.4820011344187716</v>
      </c>
      <c r="V16" s="467">
        <v>2.6498568973840757</v>
      </c>
      <c r="W16" s="467">
        <v>2.836662245847422</v>
      </c>
      <c r="X16" s="467">
        <v>3.0032275202455203</v>
      </c>
      <c r="Y16" s="467">
        <v>3.3042497585797013</v>
      </c>
      <c r="Z16" s="467">
        <v>3.4109572688205745</v>
      </c>
      <c r="AA16" s="467">
        <v>3.0370099184241766</v>
      </c>
      <c r="AB16" s="467">
        <v>3.2630760913286769</v>
      </c>
      <c r="AC16" s="467">
        <v>3.1754058022444838</v>
      </c>
      <c r="AD16" s="467">
        <v>3.0816453544576761</v>
      </c>
      <c r="AE16" s="467">
        <v>3.0339193223424852</v>
      </c>
      <c r="AF16" s="467">
        <v>2.9920478886493274</v>
      </c>
      <c r="AG16" s="467">
        <v>2.9486071806261487</v>
      </c>
      <c r="AH16" s="467">
        <v>2.9162534692770241</v>
      </c>
      <c r="AI16" s="467">
        <v>2.9221324243488969</v>
      </c>
      <c r="AJ16" s="467">
        <v>2.8772579327326251</v>
      </c>
      <c r="AK16" s="467">
        <v>2.5519671721449759</v>
      </c>
      <c r="AL16" s="467">
        <v>2.4620115046839639</v>
      </c>
      <c r="AM16" s="467">
        <v>2.4268098957515281</v>
      </c>
      <c r="AN16" s="467">
        <v>2.4341157371820392</v>
      </c>
      <c r="AO16" s="468">
        <v>2.3713681253491359</v>
      </c>
    </row>
    <row r="17" spans="1:41" s="4" customFormat="1" ht="15" customHeight="1" x14ac:dyDescent="0.2">
      <c r="A17" s="256" t="s">
        <v>1001</v>
      </c>
      <c r="B17" s="256" t="s">
        <v>1002</v>
      </c>
      <c r="C17" s="467">
        <v>0.33050668522265664</v>
      </c>
      <c r="D17" s="467">
        <v>0.33353828680732561</v>
      </c>
      <c r="E17" s="467">
        <v>0.33705432108637751</v>
      </c>
      <c r="F17" s="467">
        <v>0.3411311140667907</v>
      </c>
      <c r="G17" s="467">
        <v>0.34566662089384798</v>
      </c>
      <c r="H17" s="467">
        <v>0.35052325786629684</v>
      </c>
      <c r="I17" s="467">
        <v>0.35389930907562811</v>
      </c>
      <c r="J17" s="467">
        <v>0.35618825796764797</v>
      </c>
      <c r="K17" s="467">
        <v>0.35941051846048361</v>
      </c>
      <c r="L17" s="467">
        <v>0.36403199730577568</v>
      </c>
      <c r="M17" s="467">
        <v>0.36960550031463385</v>
      </c>
      <c r="N17" s="467">
        <v>0.37616040984770055</v>
      </c>
      <c r="O17" s="467">
        <v>0.38359937326853455</v>
      </c>
      <c r="P17" s="467">
        <v>0.39170674099515235</v>
      </c>
      <c r="Q17" s="467">
        <v>0.40044202467160633</v>
      </c>
      <c r="R17" s="467">
        <v>0.40963042812650141</v>
      </c>
      <c r="S17" s="467">
        <v>0.4186747106513623</v>
      </c>
      <c r="T17" s="467">
        <v>0.42827832149846917</v>
      </c>
      <c r="U17" s="467">
        <v>0.43912605574534919</v>
      </c>
      <c r="V17" s="467">
        <v>0.45120816228788163</v>
      </c>
      <c r="W17" s="467">
        <v>0.46424978973259912</v>
      </c>
      <c r="X17" s="467">
        <v>0.48428596788739897</v>
      </c>
      <c r="Y17" s="467">
        <v>0.50947497845420509</v>
      </c>
      <c r="Z17" s="467">
        <v>0.52805696952694747</v>
      </c>
      <c r="AA17" s="467">
        <v>0.52040200161537609</v>
      </c>
      <c r="AB17" s="467">
        <v>0.49928886867786032</v>
      </c>
      <c r="AC17" s="467">
        <v>0.48873082920067035</v>
      </c>
      <c r="AD17" s="467">
        <v>0.48294346400906296</v>
      </c>
      <c r="AE17" s="467">
        <v>0.47657027776653954</v>
      </c>
      <c r="AF17" s="467">
        <v>0.46756848193973044</v>
      </c>
      <c r="AG17" s="467">
        <v>0.45907341996191536</v>
      </c>
      <c r="AH17" s="467">
        <v>0.45457641258612314</v>
      </c>
      <c r="AI17" s="467">
        <v>0.45242660643254246</v>
      </c>
      <c r="AJ17" s="467">
        <v>0.44341328728475782</v>
      </c>
      <c r="AK17" s="467">
        <v>0.42261269911812605</v>
      </c>
      <c r="AL17" s="467">
        <v>0.40182601467844831</v>
      </c>
      <c r="AM17" s="467">
        <v>0.3905505247291432</v>
      </c>
      <c r="AN17" s="467">
        <v>0.38160853146280199</v>
      </c>
      <c r="AO17" s="468">
        <v>0.36182448026110803</v>
      </c>
    </row>
    <row r="18" spans="1:41" s="4" customFormat="1" ht="15" customHeight="1" x14ac:dyDescent="0.2">
      <c r="A18" s="256" t="s">
        <v>1003</v>
      </c>
      <c r="B18" s="256" t="s">
        <v>1004</v>
      </c>
      <c r="C18" s="467">
        <v>7.4552335684349753</v>
      </c>
      <c r="D18" s="467">
        <v>7.6094194483620248</v>
      </c>
      <c r="E18" s="467">
        <v>7.5873715376653417</v>
      </c>
      <c r="F18" s="467">
        <v>7.83320088120115</v>
      </c>
      <c r="G18" s="467">
        <v>7.8773911126075973</v>
      </c>
      <c r="H18" s="467">
        <v>8.0364235084421907</v>
      </c>
      <c r="I18" s="467">
        <v>8.0914929142673699</v>
      </c>
      <c r="J18" s="467">
        <v>7.9993570402005068</v>
      </c>
      <c r="K18" s="467">
        <v>8.1784258617222907</v>
      </c>
      <c r="L18" s="467">
        <v>8.0615225758129476</v>
      </c>
      <c r="M18" s="467">
        <v>8.2999779184284304</v>
      </c>
      <c r="N18" s="467">
        <v>8.2873617252696992</v>
      </c>
      <c r="O18" s="467">
        <v>8.4326195067659082</v>
      </c>
      <c r="P18" s="467">
        <v>8.3992134796964386</v>
      </c>
      <c r="Q18" s="467">
        <v>8.4256667833870615</v>
      </c>
      <c r="R18" s="467">
        <v>8.5539045602950239</v>
      </c>
      <c r="S18" s="467">
        <v>8.7550281422769718</v>
      </c>
      <c r="T18" s="467">
        <v>8.8854049994553144</v>
      </c>
      <c r="U18" s="467">
        <v>9.1263661276730055</v>
      </c>
      <c r="V18" s="467">
        <v>9.2791759122434296</v>
      </c>
      <c r="W18" s="467">
        <v>9.4834148225961457</v>
      </c>
      <c r="X18" s="467">
        <v>9.7959476119317532</v>
      </c>
      <c r="Y18" s="467">
        <v>9.9641622982019324</v>
      </c>
      <c r="Z18" s="467">
        <v>10.207364084421439</v>
      </c>
      <c r="AA18" s="467">
        <v>10.194052149950361</v>
      </c>
      <c r="AB18" s="467">
        <v>9.960401700303759</v>
      </c>
      <c r="AC18" s="467">
        <v>9.8273913554078298</v>
      </c>
      <c r="AD18" s="467">
        <v>9.6973857493744386</v>
      </c>
      <c r="AE18" s="467">
        <v>9.5980185015936197</v>
      </c>
      <c r="AF18" s="467">
        <v>9.5683287908932559</v>
      </c>
      <c r="AG18" s="467">
        <v>9.4528104271433691</v>
      </c>
      <c r="AH18" s="467">
        <v>9.3207537565405332</v>
      </c>
      <c r="AI18" s="467">
        <v>9.2149298277865057</v>
      </c>
      <c r="AJ18" s="467">
        <v>9.1197391062107691</v>
      </c>
      <c r="AK18" s="467">
        <v>9.1928148233653051</v>
      </c>
      <c r="AL18" s="467">
        <v>9.1728785379025553</v>
      </c>
      <c r="AM18" s="467">
        <v>9.237952757467033</v>
      </c>
      <c r="AN18" s="467">
        <v>9.2576513865412107</v>
      </c>
      <c r="AO18" s="468">
        <v>9.232574720597146</v>
      </c>
    </row>
    <row r="19" spans="1:41" s="4" customFormat="1" ht="15" customHeight="1" x14ac:dyDescent="0.2">
      <c r="A19" s="256" t="s">
        <v>1005</v>
      </c>
      <c r="B19" s="256" t="s">
        <v>1006</v>
      </c>
      <c r="C19" s="467">
        <v>7.6951868837655377</v>
      </c>
      <c r="D19" s="467">
        <v>8.759413104916538</v>
      </c>
      <c r="E19" s="467">
        <v>6.8737679099765376</v>
      </c>
      <c r="F19" s="467">
        <v>8.1722052649105361</v>
      </c>
      <c r="G19" s="467">
        <v>8.1482520400585372</v>
      </c>
      <c r="H19" s="467">
        <v>8.6473241366235367</v>
      </c>
      <c r="I19" s="467">
        <v>8.9917365570018983</v>
      </c>
      <c r="J19" s="467">
        <v>8.3006220977780867</v>
      </c>
      <c r="K19" s="467">
        <v>7.9039773512376295</v>
      </c>
      <c r="L19" s="467">
        <v>8.0223876000472654</v>
      </c>
      <c r="M19" s="467">
        <v>8.1227720213412038</v>
      </c>
      <c r="N19" s="467">
        <v>7.6426260681181342</v>
      </c>
      <c r="O19" s="467">
        <v>6.2436699467879215</v>
      </c>
      <c r="P19" s="467">
        <v>6.4999952364094513</v>
      </c>
      <c r="Q19" s="467">
        <v>7.3111680285064145</v>
      </c>
      <c r="R19" s="467">
        <v>9.3468779879999992</v>
      </c>
      <c r="S19" s="467">
        <v>8.9083199519999994</v>
      </c>
      <c r="T19" s="467">
        <v>8.8877317200000014</v>
      </c>
      <c r="U19" s="467">
        <v>8.4280833000000008</v>
      </c>
      <c r="V19" s="467">
        <v>7.3372298159999998</v>
      </c>
      <c r="W19" s="467">
        <v>7.3404220679999996</v>
      </c>
      <c r="X19" s="467">
        <v>7.3620862760000003</v>
      </c>
      <c r="Y19" s="467">
        <v>6.8539803160000004</v>
      </c>
      <c r="Z19" s="467">
        <v>6.2578182240000002</v>
      </c>
      <c r="AA19" s="467">
        <v>6.075034896</v>
      </c>
      <c r="AB19" s="467">
        <v>6.0366561359999995</v>
      </c>
      <c r="AC19" s="467">
        <v>5.7390234720000004</v>
      </c>
      <c r="AD19" s="467">
        <v>4.6588230240000001</v>
      </c>
      <c r="AE19" s="467">
        <v>5.1971655959999996</v>
      </c>
      <c r="AF19" s="467">
        <v>4.8442391001009693</v>
      </c>
      <c r="AG19" s="467">
        <v>5.1929246909343414</v>
      </c>
      <c r="AH19" s="467">
        <v>5.1795145133872911</v>
      </c>
      <c r="AI19" s="467">
        <v>4.8788591732128994</v>
      </c>
      <c r="AJ19" s="467">
        <v>4.6395162151922706</v>
      </c>
      <c r="AK19" s="467">
        <v>4.7230104178696033</v>
      </c>
      <c r="AL19" s="467">
        <v>4.5673010126627274</v>
      </c>
      <c r="AM19" s="467">
        <v>4.9933424556901569</v>
      </c>
      <c r="AN19" s="467">
        <v>5.0708926034979207</v>
      </c>
      <c r="AO19" s="468">
        <v>4.9519267265516786</v>
      </c>
    </row>
    <row r="20" spans="1:41" s="4" customFormat="1" ht="15" customHeight="1" x14ac:dyDescent="0.2">
      <c r="A20" s="256" t="s">
        <v>1007</v>
      </c>
      <c r="B20" s="256" t="s">
        <v>1008</v>
      </c>
      <c r="C20" s="467">
        <v>6.0355375640000011</v>
      </c>
      <c r="D20" s="467">
        <v>4.8294402740000004</v>
      </c>
      <c r="E20" s="467">
        <v>5.5290048812272499</v>
      </c>
      <c r="F20" s="467">
        <v>3.2818600867097518</v>
      </c>
      <c r="G20" s="467">
        <v>2.886465924417001</v>
      </c>
      <c r="H20" s="467">
        <v>2.3006021248269999</v>
      </c>
      <c r="I20" s="467">
        <v>4.6327132595942508</v>
      </c>
      <c r="J20" s="467">
        <v>2.6714532666454995</v>
      </c>
      <c r="K20" s="467">
        <v>4.0608848874015004</v>
      </c>
      <c r="L20" s="467">
        <v>4.3218152981614999</v>
      </c>
      <c r="M20" s="467">
        <v>4.3441345779375</v>
      </c>
      <c r="N20" s="467">
        <v>3.3724854358710008</v>
      </c>
      <c r="O20" s="467">
        <v>3.3409649127445991</v>
      </c>
      <c r="P20" s="467">
        <v>3.8521986179818501</v>
      </c>
      <c r="Q20" s="467">
        <v>3.6219404607694496</v>
      </c>
      <c r="R20" s="467">
        <v>2.6982342777859998</v>
      </c>
      <c r="S20" s="467">
        <v>2.5524713969462516</v>
      </c>
      <c r="T20" s="467">
        <v>2.5102331446196517</v>
      </c>
      <c r="U20" s="467">
        <v>2.6096936667389521</v>
      </c>
      <c r="V20" s="467">
        <v>4.6865814080000003</v>
      </c>
      <c r="W20" s="467">
        <v>5.1211604465000011</v>
      </c>
      <c r="X20" s="467">
        <v>3.1223387375000002</v>
      </c>
      <c r="Y20" s="467">
        <v>3.7826603600000004</v>
      </c>
      <c r="Z20" s="467">
        <v>2.8404424999999982</v>
      </c>
      <c r="AA20" s="467">
        <v>3.5465152354999989</v>
      </c>
      <c r="AB20" s="467">
        <v>2.8179764525000022</v>
      </c>
      <c r="AC20" s="467">
        <v>3.9939340129999987</v>
      </c>
      <c r="AD20" s="467">
        <v>2.9208646370000007</v>
      </c>
      <c r="AE20" s="467">
        <v>3.2635531060323086</v>
      </c>
      <c r="AF20" s="467">
        <v>3.1414517401929563</v>
      </c>
      <c r="AG20" s="467">
        <v>2.6797923526163503</v>
      </c>
      <c r="AH20" s="467">
        <v>2.8093614320000002</v>
      </c>
      <c r="AI20" s="467">
        <v>4.1298032179999993</v>
      </c>
      <c r="AJ20" s="467">
        <v>2.9359810340000014</v>
      </c>
      <c r="AK20" s="467">
        <v>2.7141676280000016</v>
      </c>
      <c r="AL20" s="467">
        <v>3.3499768400000027</v>
      </c>
      <c r="AM20" s="467">
        <v>3.0762805279999998</v>
      </c>
      <c r="AN20" s="467">
        <v>2.6172254959999979</v>
      </c>
      <c r="AO20" s="468">
        <v>3.6891534860000004</v>
      </c>
    </row>
    <row r="21" spans="1:41" s="4" customFormat="1" ht="15" customHeight="1" x14ac:dyDescent="0.2"/>
  </sheetData>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AQ582"/>
  <sheetViews>
    <sheetView zoomScale="90" zoomScaleNormal="90" workbookViewId="0">
      <pane xSplit="4" ySplit="3" topLeftCell="E4" activePane="bottomRight" state="frozen"/>
      <selection pane="topRight"/>
      <selection pane="bottomLeft"/>
      <selection pane="bottomRight" activeCell="E4" sqref="E4"/>
    </sheetView>
  </sheetViews>
  <sheetFormatPr defaultColWidth="9.109375" defaultRowHeight="14.25" customHeight="1" x14ac:dyDescent="0.2"/>
  <cols>
    <col min="1" max="1" width="18.33203125" style="4" bestFit="1" customWidth="1"/>
    <col min="2" max="2" width="7.44140625" style="4" bestFit="1" customWidth="1"/>
    <col min="3" max="3" width="40.6640625" style="4" bestFit="1" customWidth="1"/>
    <col min="4" max="4" width="5.5546875" style="4" bestFit="1" customWidth="1"/>
    <col min="5" max="30" width="11.5546875" style="4" bestFit="1" customWidth="1"/>
    <col min="31" max="31" width="10.6640625" style="4" bestFit="1" customWidth="1"/>
    <col min="32" max="34" width="10.44140625" style="4" bestFit="1" customWidth="1"/>
    <col min="35" max="35" width="10.33203125" style="4" bestFit="1" customWidth="1"/>
    <col min="36" max="37" width="9.88671875" style="4" bestFit="1" customWidth="1"/>
    <col min="38" max="39" width="9.6640625" style="4" customWidth="1"/>
    <col min="40" max="40" width="9.88671875" style="4" bestFit="1" customWidth="1"/>
    <col min="41" max="43" width="9.5546875" style="4" bestFit="1" customWidth="1"/>
    <col min="44" max="16384" width="9.109375" style="4"/>
  </cols>
  <sheetData>
    <row r="1" spans="1:43" ht="15.6" x14ac:dyDescent="0.2">
      <c r="A1" s="23" t="s">
        <v>2355</v>
      </c>
    </row>
    <row r="3" spans="1:43" ht="14.25" customHeight="1" x14ac:dyDescent="0.2">
      <c r="A3" s="19" t="s">
        <v>1009</v>
      </c>
      <c r="B3" s="19" t="s">
        <v>974</v>
      </c>
      <c r="C3" s="19" t="s">
        <v>975</v>
      </c>
      <c r="D3" s="19" t="s">
        <v>1010</v>
      </c>
      <c r="E3" s="19" t="s">
        <v>4</v>
      </c>
      <c r="F3" s="19" t="s">
        <v>5</v>
      </c>
      <c r="G3" s="19" t="s">
        <v>6</v>
      </c>
      <c r="H3" s="19" t="s">
        <v>7</v>
      </c>
      <c r="I3" s="19" t="s">
        <v>8</v>
      </c>
      <c r="J3" s="19" t="s">
        <v>9</v>
      </c>
      <c r="K3" s="19" t="s">
        <v>10</v>
      </c>
      <c r="L3" s="19" t="s">
        <v>11</v>
      </c>
      <c r="M3" s="19" t="s">
        <v>12</v>
      </c>
      <c r="N3" s="19" t="s">
        <v>13</v>
      </c>
      <c r="O3" s="19" t="s">
        <v>14</v>
      </c>
      <c r="P3" s="19" t="s">
        <v>15</v>
      </c>
      <c r="Q3" s="19" t="s">
        <v>16</v>
      </c>
      <c r="R3" s="19" t="s">
        <v>17</v>
      </c>
      <c r="S3" s="19" t="s">
        <v>18</v>
      </c>
      <c r="T3" s="19" t="s">
        <v>19</v>
      </c>
      <c r="U3" s="19" t="s">
        <v>20</v>
      </c>
      <c r="V3" s="19" t="s">
        <v>21</v>
      </c>
      <c r="W3" s="19" t="s">
        <v>22</v>
      </c>
      <c r="X3" s="19" t="s">
        <v>23</v>
      </c>
      <c r="Y3" s="19" t="s">
        <v>24</v>
      </c>
      <c r="Z3" s="19" t="s">
        <v>25</v>
      </c>
      <c r="AA3" s="19" t="s">
        <v>26</v>
      </c>
      <c r="AB3" s="19" t="s">
        <v>27</v>
      </c>
      <c r="AC3" s="19" t="s">
        <v>28</v>
      </c>
      <c r="AD3" s="19" t="s">
        <v>29</v>
      </c>
      <c r="AE3" s="19" t="s">
        <v>30</v>
      </c>
      <c r="AF3" s="19" t="s">
        <v>31</v>
      </c>
      <c r="AG3" s="19" t="s">
        <v>32</v>
      </c>
      <c r="AH3" s="19" t="s">
        <v>1057</v>
      </c>
      <c r="AI3" s="19" t="s">
        <v>1287</v>
      </c>
      <c r="AJ3" s="19" t="s">
        <v>1334</v>
      </c>
      <c r="AK3" s="17">
        <v>2017</v>
      </c>
      <c r="AL3" s="19">
        <v>2018</v>
      </c>
      <c r="AM3" s="17">
        <v>2019</v>
      </c>
      <c r="AN3" s="19">
        <v>2020</v>
      </c>
      <c r="AO3" s="17">
        <v>2021</v>
      </c>
      <c r="AP3" s="19">
        <v>2022</v>
      </c>
      <c r="AQ3" s="17">
        <v>2023</v>
      </c>
    </row>
    <row r="4" spans="1:43" s="1" customFormat="1" ht="12.75" customHeight="1" x14ac:dyDescent="0.2">
      <c r="A4" s="90" t="s">
        <v>154</v>
      </c>
      <c r="B4" s="90" t="s">
        <v>976</v>
      </c>
      <c r="C4" s="90" t="s">
        <v>977</v>
      </c>
      <c r="D4" s="90" t="s">
        <v>1011</v>
      </c>
      <c r="E4" s="469">
        <v>1493.3994221468768</v>
      </c>
      <c r="F4" s="469">
        <v>904.17546584715092</v>
      </c>
      <c r="G4" s="469">
        <v>903.39356724763888</v>
      </c>
      <c r="H4" s="469">
        <v>902.9064970182045</v>
      </c>
      <c r="I4" s="469">
        <v>602.48107915154924</v>
      </c>
      <c r="J4" s="469">
        <v>603.73617137638564</v>
      </c>
      <c r="K4" s="469">
        <v>603.24729412895715</v>
      </c>
      <c r="L4" s="469">
        <v>602.54236862566154</v>
      </c>
      <c r="M4" s="469">
        <v>599.37402933781334</v>
      </c>
      <c r="N4" s="469">
        <v>603.7140087567609</v>
      </c>
      <c r="O4" s="469">
        <v>606.55252562121109</v>
      </c>
      <c r="P4" s="469">
        <v>152.61987156159856</v>
      </c>
      <c r="Q4" s="469">
        <v>153.34213950937689</v>
      </c>
      <c r="R4" s="469">
        <v>153.57428829376212</v>
      </c>
      <c r="S4" s="469">
        <v>155.31181106691679</v>
      </c>
      <c r="T4" s="469">
        <v>112.10075038367789</v>
      </c>
      <c r="U4" s="469">
        <v>115.09742912976992</v>
      </c>
      <c r="V4" s="469">
        <v>117.18374694683565</v>
      </c>
      <c r="W4" s="469">
        <v>119.24347509217496</v>
      </c>
      <c r="X4" s="469">
        <v>122.38656153470063</v>
      </c>
      <c r="Y4" s="469">
        <v>18.353400446294849</v>
      </c>
      <c r="Z4" s="469">
        <v>19.83286191318108</v>
      </c>
      <c r="AA4" s="469">
        <v>21.479264417479804</v>
      </c>
      <c r="AB4" s="469">
        <v>22.475803510458341</v>
      </c>
      <c r="AC4" s="469">
        <v>16.627148713404871</v>
      </c>
      <c r="AD4" s="469">
        <v>20.790747207366763</v>
      </c>
      <c r="AE4" s="469">
        <v>4.034721962212422</v>
      </c>
      <c r="AF4" s="469">
        <v>3.8791911230627734</v>
      </c>
      <c r="AG4" s="469">
        <v>3.778512193148198</v>
      </c>
      <c r="AH4" s="469">
        <v>3.7074161306069979</v>
      </c>
      <c r="AI4" s="469">
        <v>3.6546615380686895</v>
      </c>
      <c r="AJ4" s="469">
        <v>3.6170844378256102</v>
      </c>
      <c r="AK4" s="469">
        <v>3.5910904793319047</v>
      </c>
      <c r="AL4" s="469">
        <v>3.6075140817522997</v>
      </c>
      <c r="AM4" s="469">
        <v>3.6847149351827526</v>
      </c>
      <c r="AN4" s="469">
        <v>3.7282358464730398</v>
      </c>
      <c r="AO4" s="469">
        <v>3.9018820443022055</v>
      </c>
      <c r="AP4" s="469">
        <v>4.0402980653227063</v>
      </c>
      <c r="AQ4" s="469">
        <v>4.1495345461895106</v>
      </c>
    </row>
    <row r="5" spans="1:43" s="1" customFormat="1" ht="12.75" customHeight="1" x14ac:dyDescent="0.2">
      <c r="A5" s="90" t="s">
        <v>154</v>
      </c>
      <c r="B5" s="90" t="s">
        <v>978</v>
      </c>
      <c r="C5" s="90" t="s">
        <v>979</v>
      </c>
      <c r="D5" s="90" t="s">
        <v>1011</v>
      </c>
      <c r="E5" s="469">
        <v>47.242327201399419</v>
      </c>
      <c r="F5" s="469">
        <v>49.510700322938327</v>
      </c>
      <c r="G5" s="469">
        <v>51.662339264574335</v>
      </c>
      <c r="H5" s="469">
        <v>54.013413457147479</v>
      </c>
      <c r="I5" s="469">
        <v>60.094574513649512</v>
      </c>
      <c r="J5" s="469">
        <v>60.773189028990956</v>
      </c>
      <c r="K5" s="469">
        <v>58.596824578257696</v>
      </c>
      <c r="L5" s="469">
        <v>63.016163781396102</v>
      </c>
      <c r="M5" s="469">
        <v>64.401061399168881</v>
      </c>
      <c r="N5" s="469">
        <v>66.537886771177455</v>
      </c>
      <c r="O5" s="469">
        <v>70.769385367183219</v>
      </c>
      <c r="P5" s="469">
        <v>76.502753011569055</v>
      </c>
      <c r="Q5" s="469">
        <v>81.417005416499563</v>
      </c>
      <c r="R5" s="469">
        <v>83.002230848735792</v>
      </c>
      <c r="S5" s="469">
        <v>87.438391499486855</v>
      </c>
      <c r="T5" s="469">
        <v>91.386927889716219</v>
      </c>
      <c r="U5" s="469">
        <v>89.868905452735419</v>
      </c>
      <c r="V5" s="469">
        <v>83.096708641004767</v>
      </c>
      <c r="W5" s="469">
        <v>78.240931886901194</v>
      </c>
      <c r="X5" s="469">
        <v>84.353922129649362</v>
      </c>
      <c r="Y5" s="469">
        <v>85.487113518885309</v>
      </c>
      <c r="Z5" s="469">
        <v>83.185866424631129</v>
      </c>
      <c r="AA5" s="469">
        <v>84.567567996534223</v>
      </c>
      <c r="AB5" s="469">
        <v>90.669089587369101</v>
      </c>
      <c r="AC5" s="469">
        <v>77.205396223835749</v>
      </c>
      <c r="AD5" s="469">
        <v>82.334958844828648</v>
      </c>
      <c r="AE5" s="469">
        <v>84.384196127884593</v>
      </c>
      <c r="AF5" s="469">
        <v>85.47518227803927</v>
      </c>
      <c r="AG5" s="469">
        <v>86.904711458224966</v>
      </c>
      <c r="AH5" s="469">
        <v>88.821869443600306</v>
      </c>
      <c r="AI5" s="469">
        <v>89.537542158337857</v>
      </c>
      <c r="AJ5" s="469">
        <v>98.513716377545691</v>
      </c>
      <c r="AK5" s="469">
        <v>97.727740111225344</v>
      </c>
      <c r="AL5" s="469">
        <v>104.84480604747411</v>
      </c>
      <c r="AM5" s="469">
        <v>104.60994926632826</v>
      </c>
      <c r="AN5" s="469">
        <v>36.954643527635326</v>
      </c>
      <c r="AO5" s="469">
        <v>42.000829876181506</v>
      </c>
      <c r="AP5" s="469">
        <v>78.261557488508032</v>
      </c>
      <c r="AQ5" s="469">
        <v>88.964107343391163</v>
      </c>
    </row>
    <row r="6" spans="1:43" s="1" customFormat="1" ht="12.75" customHeight="1" x14ac:dyDescent="0.2">
      <c r="A6" s="90" t="s">
        <v>154</v>
      </c>
      <c r="B6" s="90" t="s">
        <v>980</v>
      </c>
      <c r="C6" s="90" t="s">
        <v>981</v>
      </c>
      <c r="D6" s="90" t="s">
        <v>1011</v>
      </c>
      <c r="E6" s="469">
        <v>416.30808769877007</v>
      </c>
      <c r="F6" s="469">
        <v>440.95554915805985</v>
      </c>
      <c r="G6" s="469">
        <v>477.79271986417461</v>
      </c>
      <c r="H6" s="469">
        <v>507.27099486281116</v>
      </c>
      <c r="I6" s="469">
        <v>525.34793493067775</v>
      </c>
      <c r="J6" s="469">
        <v>502.40894044819981</v>
      </c>
      <c r="K6" s="469">
        <v>461.18564012084943</v>
      </c>
      <c r="L6" s="469">
        <v>475.88491639492497</v>
      </c>
      <c r="M6" s="469">
        <v>464.50060536503531</v>
      </c>
      <c r="N6" s="469">
        <v>513.02040708956645</v>
      </c>
      <c r="O6" s="469">
        <v>523.21019580705308</v>
      </c>
      <c r="P6" s="469">
        <v>547.6417202964459</v>
      </c>
      <c r="Q6" s="469">
        <v>556.48005197992279</v>
      </c>
      <c r="R6" s="469">
        <v>603.05127828769707</v>
      </c>
      <c r="S6" s="469">
        <v>639.21948288402882</v>
      </c>
      <c r="T6" s="469">
        <v>653.86081920292372</v>
      </c>
      <c r="U6" s="469">
        <v>665.22271565128835</v>
      </c>
      <c r="V6" s="469">
        <v>569.86769532754363</v>
      </c>
      <c r="W6" s="469">
        <v>600.39002861318772</v>
      </c>
      <c r="X6" s="469">
        <v>692.56307416942548</v>
      </c>
      <c r="Y6" s="469">
        <v>729.69984495737845</v>
      </c>
      <c r="Z6" s="469">
        <v>735.02329900340317</v>
      </c>
      <c r="AA6" s="469">
        <v>754.65193911290771</v>
      </c>
      <c r="AB6" s="469">
        <v>748.50299382242815</v>
      </c>
      <c r="AC6" s="469">
        <v>656.11642553056254</v>
      </c>
      <c r="AD6" s="469">
        <v>683.08666648813028</v>
      </c>
      <c r="AE6" s="469">
        <v>703.36278636851785</v>
      </c>
      <c r="AF6" s="469">
        <v>710.55254370141461</v>
      </c>
      <c r="AG6" s="469">
        <v>701.51490991871674</v>
      </c>
      <c r="AH6" s="469">
        <v>766.0503584548627</v>
      </c>
      <c r="AI6" s="469">
        <v>747.68811415017274</v>
      </c>
      <c r="AJ6" s="469">
        <v>801.77537632895951</v>
      </c>
      <c r="AK6" s="469">
        <v>829.28399235130382</v>
      </c>
      <c r="AL6" s="469">
        <v>865.19556454587712</v>
      </c>
      <c r="AM6" s="469">
        <v>886.67012086443947</v>
      </c>
      <c r="AN6" s="469">
        <v>275.55353153508167</v>
      </c>
      <c r="AO6" s="469">
        <v>360.52285042680364</v>
      </c>
      <c r="AP6" s="469">
        <v>614.14300087977529</v>
      </c>
      <c r="AQ6" s="469">
        <v>705.08367983785024</v>
      </c>
    </row>
    <row r="7" spans="1:43" s="1" customFormat="1" ht="12.75" customHeight="1" x14ac:dyDescent="0.2">
      <c r="A7" s="90" t="s">
        <v>154</v>
      </c>
      <c r="B7" s="90" t="s">
        <v>982</v>
      </c>
      <c r="C7" s="90" t="s">
        <v>983</v>
      </c>
      <c r="D7" s="90" t="s">
        <v>1011</v>
      </c>
      <c r="E7" s="469">
        <v>20.534552896228416</v>
      </c>
      <c r="F7" s="469">
        <v>21.705277879459285</v>
      </c>
      <c r="G7" s="469">
        <v>22.320712385436561</v>
      </c>
      <c r="H7" s="469">
        <v>23.623501593525699</v>
      </c>
      <c r="I7" s="469">
        <v>24.726213117636377</v>
      </c>
      <c r="J7" s="469">
        <v>23.142353221894194</v>
      </c>
      <c r="K7" s="469">
        <v>22.35608199178067</v>
      </c>
      <c r="L7" s="469">
        <v>22.181644202113169</v>
      </c>
      <c r="M7" s="469">
        <v>22.044594659091636</v>
      </c>
      <c r="N7" s="469">
        <v>22.471551395728671</v>
      </c>
      <c r="O7" s="469">
        <v>23.856997713797984</v>
      </c>
      <c r="P7" s="469">
        <v>25.796750139299835</v>
      </c>
      <c r="Q7" s="469">
        <v>26.58580829190058</v>
      </c>
      <c r="R7" s="469">
        <v>22.835619520745617</v>
      </c>
      <c r="S7" s="469">
        <v>20.473371991903367</v>
      </c>
      <c r="T7" s="469">
        <v>18.386631130175111</v>
      </c>
      <c r="U7" s="469">
        <v>18.531398511677999</v>
      </c>
      <c r="V7" s="469">
        <v>15.285747611065871</v>
      </c>
      <c r="W7" s="469">
        <v>13.741409984173924</v>
      </c>
      <c r="X7" s="469">
        <v>11.387070564476689</v>
      </c>
      <c r="Y7" s="469">
        <v>12.668223724188447</v>
      </c>
      <c r="Z7" s="469">
        <v>13.171543989915399</v>
      </c>
      <c r="AA7" s="469">
        <v>15.335996810846662</v>
      </c>
      <c r="AB7" s="469">
        <v>15.820290255710781</v>
      </c>
      <c r="AC7" s="469">
        <v>15.692900536841082</v>
      </c>
      <c r="AD7" s="469">
        <v>16.885261245565655</v>
      </c>
      <c r="AE7" s="469">
        <v>15.77858914536754</v>
      </c>
      <c r="AF7" s="469">
        <v>14.37522707359814</v>
      </c>
      <c r="AG7" s="469">
        <v>13.754391226779347</v>
      </c>
      <c r="AH7" s="469">
        <v>11.813977429099602</v>
      </c>
      <c r="AI7" s="469">
        <v>11.315726086041662</v>
      </c>
      <c r="AJ7" s="469">
        <v>11.974734091685724</v>
      </c>
      <c r="AK7" s="469">
        <v>11.546400133090431</v>
      </c>
      <c r="AL7" s="469">
        <v>12.018220815494715</v>
      </c>
      <c r="AM7" s="469">
        <v>11.880728880908636</v>
      </c>
      <c r="AN7" s="469">
        <v>6.8442900705500413</v>
      </c>
      <c r="AO7" s="469">
        <v>6.8570363852699048</v>
      </c>
      <c r="AP7" s="469">
        <v>9.3968435984396113</v>
      </c>
      <c r="AQ7" s="469">
        <v>9.6101794239663576</v>
      </c>
    </row>
    <row r="8" spans="1:43" s="1" customFormat="1" ht="12.75" customHeight="1" x14ac:dyDescent="0.2">
      <c r="A8" s="90" t="s">
        <v>154</v>
      </c>
      <c r="B8" s="90" t="s">
        <v>984</v>
      </c>
      <c r="C8" s="90" t="s">
        <v>985</v>
      </c>
      <c r="D8" s="90" t="s">
        <v>1011</v>
      </c>
      <c r="E8" s="469">
        <v>41.760767363921872</v>
      </c>
      <c r="F8" s="469">
        <v>44.687552548566792</v>
      </c>
      <c r="G8" s="469">
        <v>48.70702848638642</v>
      </c>
      <c r="H8" s="469">
        <v>52.125400131684565</v>
      </c>
      <c r="I8" s="469">
        <v>51.039857347855133</v>
      </c>
      <c r="J8" s="469">
        <v>45.403407256283458</v>
      </c>
      <c r="K8" s="469">
        <v>42.508103309313711</v>
      </c>
      <c r="L8" s="469">
        <v>41.186745484771265</v>
      </c>
      <c r="M8" s="469">
        <v>39.309018485595779</v>
      </c>
      <c r="N8" s="469">
        <v>40.92852460654948</v>
      </c>
      <c r="O8" s="469">
        <v>41.636271112194621</v>
      </c>
      <c r="P8" s="469">
        <v>44.74352655236116</v>
      </c>
      <c r="Q8" s="469">
        <v>45.036004312250938</v>
      </c>
      <c r="R8" s="469">
        <v>42.25861134252127</v>
      </c>
      <c r="S8" s="469">
        <v>39.573733625368348</v>
      </c>
      <c r="T8" s="469">
        <v>35.749056754364219</v>
      </c>
      <c r="U8" s="469">
        <v>39.362932832913884</v>
      </c>
      <c r="V8" s="469">
        <v>33.89794982191998</v>
      </c>
      <c r="W8" s="469">
        <v>35.128478830975453</v>
      </c>
      <c r="X8" s="469">
        <v>33.95674686674667</v>
      </c>
      <c r="Y8" s="469">
        <v>36.986608772799727</v>
      </c>
      <c r="Z8" s="469">
        <v>38.468555984507596</v>
      </c>
      <c r="AA8" s="469">
        <v>41.982366884476399</v>
      </c>
      <c r="AB8" s="469">
        <v>41.942165530056229</v>
      </c>
      <c r="AC8" s="469">
        <v>39.380916495376958</v>
      </c>
      <c r="AD8" s="469">
        <v>40.307868823891624</v>
      </c>
      <c r="AE8" s="469">
        <v>38.665838358333382</v>
      </c>
      <c r="AF8" s="469">
        <v>33.163221544756496</v>
      </c>
      <c r="AG8" s="469">
        <v>32.28493739639157</v>
      </c>
      <c r="AH8" s="469">
        <v>32.729454672508055</v>
      </c>
      <c r="AI8" s="469">
        <v>30.579256800933749</v>
      </c>
      <c r="AJ8" s="469">
        <v>31.767088604188359</v>
      </c>
      <c r="AK8" s="469">
        <v>32.988222806731692</v>
      </c>
      <c r="AL8" s="469">
        <v>32.781338591237102</v>
      </c>
      <c r="AM8" s="469">
        <v>33.703431792989861</v>
      </c>
      <c r="AN8" s="469">
        <v>17.300965671405244</v>
      </c>
      <c r="AO8" s="469">
        <v>19.538783311789523</v>
      </c>
      <c r="AP8" s="469">
        <v>28.225333435584947</v>
      </c>
      <c r="AQ8" s="469">
        <v>29.33407419939585</v>
      </c>
    </row>
    <row r="9" spans="1:43" s="1" customFormat="1" ht="12.75" customHeight="1" x14ac:dyDescent="0.2">
      <c r="A9" s="90" t="s">
        <v>154</v>
      </c>
      <c r="B9" s="90" t="s">
        <v>986</v>
      </c>
      <c r="C9" s="90" t="s">
        <v>987</v>
      </c>
      <c r="D9" s="90" t="s">
        <v>1011</v>
      </c>
      <c r="E9" s="469">
        <v>1372.1563032534193</v>
      </c>
      <c r="F9" s="469">
        <v>922.80635017439101</v>
      </c>
      <c r="G9" s="469">
        <v>928.18131050234842</v>
      </c>
      <c r="H9" s="469">
        <v>945.37601502276891</v>
      </c>
      <c r="I9" s="469">
        <v>697.38510576324813</v>
      </c>
      <c r="J9" s="469">
        <v>752.10311802954266</v>
      </c>
      <c r="K9" s="469">
        <v>820.62257802800036</v>
      </c>
      <c r="L9" s="469">
        <v>590.50497359501162</v>
      </c>
      <c r="M9" s="469">
        <v>330.45795824271181</v>
      </c>
      <c r="N9" s="469">
        <v>344.37335541689612</v>
      </c>
      <c r="O9" s="469">
        <v>345.34113917171106</v>
      </c>
      <c r="P9" s="469">
        <v>349.19335060767651</v>
      </c>
      <c r="Q9" s="469">
        <v>356.65388745624648</v>
      </c>
      <c r="R9" s="469">
        <v>362.84394874824864</v>
      </c>
      <c r="S9" s="469">
        <v>289.13771043599104</v>
      </c>
      <c r="T9" s="469">
        <v>199.39126065599973</v>
      </c>
      <c r="U9" s="469">
        <v>196.3661054564148</v>
      </c>
      <c r="V9" s="469">
        <v>199.44302110103158</v>
      </c>
      <c r="W9" s="469">
        <v>204.44915660952006</v>
      </c>
      <c r="X9" s="469">
        <v>206.27857004518597</v>
      </c>
      <c r="Y9" s="469">
        <v>40.767829979519917</v>
      </c>
      <c r="Z9" s="469">
        <v>41.127561512976399</v>
      </c>
      <c r="AA9" s="469">
        <v>42.557585259954784</v>
      </c>
      <c r="AB9" s="469">
        <v>42.122667042396927</v>
      </c>
      <c r="AC9" s="469">
        <v>41.197593218175427</v>
      </c>
      <c r="AD9" s="469">
        <v>40.447185401561697</v>
      </c>
      <c r="AE9" s="469">
        <v>39.564134372051591</v>
      </c>
      <c r="AF9" s="469">
        <v>38.930156108808838</v>
      </c>
      <c r="AG9" s="469">
        <v>38.949393000543651</v>
      </c>
      <c r="AH9" s="469">
        <v>39.278620453746427</v>
      </c>
      <c r="AI9" s="469">
        <v>40.239779077935999</v>
      </c>
      <c r="AJ9" s="469">
        <v>40.547176208134132</v>
      </c>
      <c r="AK9" s="469">
        <v>41.113143511576283</v>
      </c>
      <c r="AL9" s="469">
        <v>42.114652233388021</v>
      </c>
      <c r="AM9" s="469">
        <v>41.84832092632697</v>
      </c>
      <c r="AN9" s="469">
        <v>37.033110834304942</v>
      </c>
      <c r="AO9" s="469">
        <v>37.132787881464523</v>
      </c>
      <c r="AP9" s="469">
        <v>36.699138665586247</v>
      </c>
      <c r="AQ9" s="469">
        <v>36.337705870355308</v>
      </c>
    </row>
    <row r="10" spans="1:43" s="1" customFormat="1" ht="12.75" customHeight="1" x14ac:dyDescent="0.2">
      <c r="A10" s="90" t="s">
        <v>154</v>
      </c>
      <c r="B10" s="90" t="s">
        <v>988</v>
      </c>
      <c r="C10" s="90" t="s">
        <v>989</v>
      </c>
      <c r="D10" s="90" t="s">
        <v>1011</v>
      </c>
      <c r="E10" s="469">
        <v>2478.3441520829433</v>
      </c>
      <c r="F10" s="469">
        <v>1668.0961474791891</v>
      </c>
      <c r="G10" s="469">
        <v>1735.0704085284165</v>
      </c>
      <c r="H10" s="469">
        <v>1782.0198644793841</v>
      </c>
      <c r="I10" s="469">
        <v>1248.019967214191</v>
      </c>
      <c r="J10" s="469">
        <v>1343.4099370720189</v>
      </c>
      <c r="K10" s="469">
        <v>1447.900020270085</v>
      </c>
      <c r="L10" s="469">
        <v>933.49692208677254</v>
      </c>
      <c r="M10" s="469">
        <v>371.46964617759028</v>
      </c>
      <c r="N10" s="469">
        <v>385.93926856392471</v>
      </c>
      <c r="O10" s="469">
        <v>383.25868754060923</v>
      </c>
      <c r="P10" s="469">
        <v>390.27431007874327</v>
      </c>
      <c r="Q10" s="469">
        <v>395.14078735130823</v>
      </c>
      <c r="R10" s="469">
        <v>401.97709874032705</v>
      </c>
      <c r="S10" s="469">
        <v>233.67541560829306</v>
      </c>
      <c r="T10" s="469">
        <v>53.269662203659223</v>
      </c>
      <c r="U10" s="469">
        <v>55.144500513178485</v>
      </c>
      <c r="V10" s="469">
        <v>55.483212941208627</v>
      </c>
      <c r="W10" s="469">
        <v>57.636879580205154</v>
      </c>
      <c r="X10" s="469">
        <v>61.662679979314042</v>
      </c>
      <c r="Y10" s="469">
        <v>13.001269031561874</v>
      </c>
      <c r="Z10" s="469">
        <v>14.243432312071562</v>
      </c>
      <c r="AA10" s="469">
        <v>15.514505647568484</v>
      </c>
      <c r="AB10" s="469">
        <v>15.357497099609123</v>
      </c>
      <c r="AC10" s="469">
        <v>14.157497737551363</v>
      </c>
      <c r="AD10" s="469">
        <v>13.709150935727408</v>
      </c>
      <c r="AE10" s="469">
        <v>12.448792632743357</v>
      </c>
      <c r="AF10" s="469">
        <v>11.554354421262312</v>
      </c>
      <c r="AG10" s="469">
        <v>10.954135960972563</v>
      </c>
      <c r="AH10" s="469">
        <v>10.467034884331781</v>
      </c>
      <c r="AI10" s="469">
        <v>10.569496386238322</v>
      </c>
      <c r="AJ10" s="469">
        <v>10.505316865489478</v>
      </c>
      <c r="AK10" s="469">
        <v>10.58723282111537</v>
      </c>
      <c r="AL10" s="469">
        <v>10.688139940903701</v>
      </c>
      <c r="AM10" s="469">
        <v>10.168282299759714</v>
      </c>
      <c r="AN10" s="469">
        <v>9.4450274146873294</v>
      </c>
      <c r="AO10" s="469">
        <v>9.690803961698979</v>
      </c>
      <c r="AP10" s="469">
        <v>10.261831116228416</v>
      </c>
      <c r="AQ10" s="469">
        <v>10.271269597973999</v>
      </c>
    </row>
    <row r="11" spans="1:43" s="1" customFormat="1" ht="12.75" customHeight="1" x14ac:dyDescent="0.2">
      <c r="A11" s="90" t="s">
        <v>154</v>
      </c>
      <c r="B11" s="90" t="s">
        <v>990</v>
      </c>
      <c r="C11" s="90" t="s">
        <v>991</v>
      </c>
      <c r="D11" s="90" t="s">
        <v>1011</v>
      </c>
      <c r="E11" s="469">
        <v>7719.9581752711074</v>
      </c>
      <c r="F11" s="469">
        <v>5241.5232879731175</v>
      </c>
      <c r="G11" s="469">
        <v>5150.1428636321125</v>
      </c>
      <c r="H11" s="469">
        <v>5091.8898827059465</v>
      </c>
      <c r="I11" s="469">
        <v>3514.1285448073536</v>
      </c>
      <c r="J11" s="469">
        <v>3640.1505159311587</v>
      </c>
      <c r="K11" s="469">
        <v>3600.0306315789921</v>
      </c>
      <c r="L11" s="469">
        <v>2271.4049815059948</v>
      </c>
      <c r="M11" s="469">
        <v>856.54326658087064</v>
      </c>
      <c r="N11" s="469">
        <v>927.95911300776083</v>
      </c>
      <c r="O11" s="469">
        <v>941.19687442564612</v>
      </c>
      <c r="P11" s="469">
        <v>968.09094829719277</v>
      </c>
      <c r="Q11" s="469">
        <v>977.70814319643227</v>
      </c>
      <c r="R11" s="469">
        <v>986.8287180824683</v>
      </c>
      <c r="S11" s="469">
        <v>555.87943391703482</v>
      </c>
      <c r="T11" s="469">
        <v>97.689532730152891</v>
      </c>
      <c r="U11" s="469">
        <v>99.851489799191455</v>
      </c>
      <c r="V11" s="469">
        <v>100.67779040251838</v>
      </c>
      <c r="W11" s="469">
        <v>108.220603788367</v>
      </c>
      <c r="X11" s="469">
        <v>112.4163933721608</v>
      </c>
      <c r="Y11" s="469">
        <v>22.957039945775929</v>
      </c>
      <c r="Z11" s="469">
        <v>23.727790923650183</v>
      </c>
      <c r="AA11" s="469">
        <v>24.767470269705314</v>
      </c>
      <c r="AB11" s="469">
        <v>23.395360533639188</v>
      </c>
      <c r="AC11" s="469">
        <v>21.110698103355599</v>
      </c>
      <c r="AD11" s="469">
        <v>21.900645418720313</v>
      </c>
      <c r="AE11" s="469">
        <v>22.149464229636305</v>
      </c>
      <c r="AF11" s="469">
        <v>20.225409379571385</v>
      </c>
      <c r="AG11" s="469">
        <v>19.60598135319594</v>
      </c>
      <c r="AH11" s="469">
        <v>21.092303810075471</v>
      </c>
      <c r="AI11" s="469">
        <v>21.413501412318869</v>
      </c>
      <c r="AJ11" s="469">
        <v>22.399987652753094</v>
      </c>
      <c r="AK11" s="469">
        <v>22.79791435717328</v>
      </c>
      <c r="AL11" s="469">
        <v>23.513056119913493</v>
      </c>
      <c r="AM11" s="469">
        <v>23.034933707046424</v>
      </c>
      <c r="AN11" s="469">
        <v>22.480287461921275</v>
      </c>
      <c r="AO11" s="469">
        <v>23.011787545595869</v>
      </c>
      <c r="AP11" s="469">
        <v>22.041082478796753</v>
      </c>
      <c r="AQ11" s="469">
        <v>21.811694577544426</v>
      </c>
    </row>
    <row r="12" spans="1:43" s="1" customFormat="1" ht="12.75" customHeight="1" x14ac:dyDescent="0.2">
      <c r="A12" s="90" t="s">
        <v>154</v>
      </c>
      <c r="B12" s="90" t="s">
        <v>992</v>
      </c>
      <c r="C12" s="90" t="s">
        <v>993</v>
      </c>
      <c r="D12" s="90" t="s">
        <v>1011</v>
      </c>
      <c r="E12" s="469">
        <v>1.5419996419545654</v>
      </c>
      <c r="F12" s="469">
        <v>1.4874564606964273</v>
      </c>
      <c r="G12" s="469">
        <v>1.4253244495771216</v>
      </c>
      <c r="H12" s="469">
        <v>1.4103612148632538</v>
      </c>
      <c r="I12" s="469">
        <v>1.3738926586852684</v>
      </c>
      <c r="J12" s="469">
        <v>1.45076098409548</v>
      </c>
      <c r="K12" s="469">
        <v>1.4909268818623711</v>
      </c>
      <c r="L12" s="469">
        <v>1.5648228498994496</v>
      </c>
      <c r="M12" s="469">
        <v>1.6275473771365938</v>
      </c>
      <c r="N12" s="469">
        <v>1.7024508524036039</v>
      </c>
      <c r="O12" s="469">
        <v>1.7945896893363043</v>
      </c>
      <c r="P12" s="469">
        <v>1.8888970762925643</v>
      </c>
      <c r="Q12" s="469">
        <v>2.0754862021474598</v>
      </c>
      <c r="R12" s="469">
        <v>2.2567496031678309</v>
      </c>
      <c r="S12" s="469">
        <v>2.262239968459558</v>
      </c>
      <c r="T12" s="469">
        <v>2.2583623623155145</v>
      </c>
      <c r="U12" s="469">
        <v>2.1257468778168862</v>
      </c>
      <c r="V12" s="469">
        <v>2.1963345373680241</v>
      </c>
      <c r="W12" s="469">
        <v>2.2055157207406744</v>
      </c>
      <c r="X12" s="469">
        <v>2.1783831165546736</v>
      </c>
      <c r="Y12" s="469">
        <v>0.43956249878673898</v>
      </c>
      <c r="Z12" s="469">
        <v>0.45462721545028018</v>
      </c>
      <c r="AA12" s="469">
        <v>0.47769195643676077</v>
      </c>
      <c r="AB12" s="469">
        <v>0.47635589651309618</v>
      </c>
      <c r="AC12" s="469">
        <v>0.45793570588965626</v>
      </c>
      <c r="AD12" s="469">
        <v>0.44657676022907866</v>
      </c>
      <c r="AE12" s="469">
        <v>0.43014803325907791</v>
      </c>
      <c r="AF12" s="469">
        <v>0.43055280339473462</v>
      </c>
      <c r="AG12" s="469">
        <v>0.43277380691400891</v>
      </c>
      <c r="AH12" s="469">
        <v>0.43911227766760397</v>
      </c>
      <c r="AI12" s="469">
        <v>0.44001611431316068</v>
      </c>
      <c r="AJ12" s="469">
        <v>0.43652596014707512</v>
      </c>
      <c r="AK12" s="469">
        <v>0.44141337183858947</v>
      </c>
      <c r="AL12" s="469">
        <v>0.44394205720946978</v>
      </c>
      <c r="AM12" s="469">
        <v>0.43695045888919493</v>
      </c>
      <c r="AN12" s="469">
        <v>0.42157274730402217</v>
      </c>
      <c r="AO12" s="469">
        <v>0.42021345839997415</v>
      </c>
      <c r="AP12" s="469">
        <v>0.41023433526414366</v>
      </c>
      <c r="AQ12" s="469">
        <v>0.40538563798044269</v>
      </c>
    </row>
    <row r="13" spans="1:43" s="1" customFormat="1" ht="12.75" customHeight="1" x14ac:dyDescent="0.2">
      <c r="A13" s="90" t="s">
        <v>154</v>
      </c>
      <c r="B13" s="90" t="s">
        <v>1015</v>
      </c>
      <c r="C13" s="90" t="s">
        <v>1016</v>
      </c>
      <c r="D13" s="90" t="s">
        <v>1011</v>
      </c>
      <c r="E13" s="470"/>
      <c r="F13" s="470"/>
      <c r="G13" s="470"/>
      <c r="H13" s="470"/>
      <c r="I13" s="470"/>
      <c r="J13" s="470"/>
      <c r="K13" s="470"/>
      <c r="L13" s="470"/>
      <c r="M13" s="470"/>
      <c r="N13" s="470"/>
      <c r="O13" s="470"/>
      <c r="P13" s="470"/>
      <c r="Q13" s="470"/>
      <c r="R13" s="470"/>
      <c r="S13" s="470"/>
      <c r="T13" s="470"/>
      <c r="U13" s="470"/>
      <c r="V13" s="470"/>
      <c r="W13" s="470"/>
      <c r="X13" s="470"/>
      <c r="Y13" s="470"/>
      <c r="Z13" s="470"/>
      <c r="AA13" s="470"/>
      <c r="AB13" s="470"/>
      <c r="AC13" s="470"/>
      <c r="AD13" s="470"/>
      <c r="AE13" s="470"/>
      <c r="AF13" s="470"/>
      <c r="AG13" s="470"/>
      <c r="AH13" s="470"/>
      <c r="AI13" s="469">
        <v>0</v>
      </c>
      <c r="AJ13" s="469">
        <v>0</v>
      </c>
      <c r="AK13" s="469">
        <v>0</v>
      </c>
      <c r="AL13" s="469">
        <v>0</v>
      </c>
      <c r="AM13" s="469">
        <v>0</v>
      </c>
      <c r="AN13" s="469">
        <v>0</v>
      </c>
      <c r="AO13" s="469">
        <v>0</v>
      </c>
      <c r="AP13" s="469">
        <v>0</v>
      </c>
      <c r="AQ13" s="469">
        <v>0</v>
      </c>
    </row>
    <row r="14" spans="1:43" s="1" customFormat="1" ht="12.75" customHeight="1" x14ac:dyDescent="0.2">
      <c r="A14" s="90" t="s">
        <v>154</v>
      </c>
      <c r="B14" s="90" t="s">
        <v>1017</v>
      </c>
      <c r="C14" s="90" t="s">
        <v>1018</v>
      </c>
      <c r="D14" s="90" t="s">
        <v>1011</v>
      </c>
      <c r="E14" s="470"/>
      <c r="F14" s="470"/>
      <c r="G14" s="470"/>
      <c r="H14" s="470"/>
      <c r="I14" s="470"/>
      <c r="J14" s="470"/>
      <c r="K14" s="470"/>
      <c r="L14" s="470"/>
      <c r="M14" s="470"/>
      <c r="N14" s="470"/>
      <c r="O14" s="470"/>
      <c r="P14" s="470"/>
      <c r="Q14" s="470"/>
      <c r="R14" s="470"/>
      <c r="S14" s="470"/>
      <c r="T14" s="470"/>
      <c r="U14" s="470"/>
      <c r="V14" s="470"/>
      <c r="W14" s="470"/>
      <c r="X14" s="470"/>
      <c r="Y14" s="470"/>
      <c r="Z14" s="470"/>
      <c r="AA14" s="470"/>
      <c r="AB14" s="470"/>
      <c r="AC14" s="470"/>
      <c r="AD14" s="470"/>
      <c r="AE14" s="470"/>
      <c r="AF14" s="470"/>
      <c r="AG14" s="470"/>
      <c r="AH14" s="470"/>
      <c r="AI14" s="469">
        <v>0</v>
      </c>
      <c r="AJ14" s="469">
        <v>0</v>
      </c>
      <c r="AK14" s="469">
        <v>0</v>
      </c>
      <c r="AL14" s="469">
        <v>0</v>
      </c>
      <c r="AM14" s="469">
        <v>0</v>
      </c>
      <c r="AN14" s="469">
        <v>0</v>
      </c>
      <c r="AO14" s="469">
        <v>0</v>
      </c>
      <c r="AP14" s="469">
        <v>0</v>
      </c>
      <c r="AQ14" s="469">
        <v>0</v>
      </c>
    </row>
    <row r="15" spans="1:43" s="1" customFormat="1" ht="12.75" customHeight="1" x14ac:dyDescent="0.2">
      <c r="A15" s="90" t="s">
        <v>154</v>
      </c>
      <c r="B15" s="90" t="s">
        <v>994</v>
      </c>
      <c r="C15" s="90" t="s">
        <v>917</v>
      </c>
      <c r="D15" s="90" t="s">
        <v>1011</v>
      </c>
      <c r="E15" s="469">
        <v>1151.6399999999999</v>
      </c>
      <c r="F15" s="469">
        <v>695.40911943793878</v>
      </c>
      <c r="G15" s="469">
        <v>618.2590919999999</v>
      </c>
      <c r="H15" s="469">
        <v>640.97034628103052</v>
      </c>
      <c r="I15" s="469">
        <v>393.39459618735356</v>
      </c>
      <c r="J15" s="469">
        <v>375.64498781264621</v>
      </c>
      <c r="K15" s="469">
        <v>381.93208237470725</v>
      </c>
      <c r="L15" s="469">
        <v>262.62116999999995</v>
      </c>
      <c r="M15" s="469">
        <v>104.84561999999997</v>
      </c>
      <c r="N15" s="469">
        <v>95.027783999999997</v>
      </c>
      <c r="O15" s="469">
        <v>95.862887999999998</v>
      </c>
      <c r="P15" s="469">
        <v>95.137794093676831</v>
      </c>
      <c r="Q15" s="469">
        <v>92.631696000000019</v>
      </c>
      <c r="R15" s="469">
        <v>78.162840000000003</v>
      </c>
      <c r="S15" s="469">
        <v>40.38480599999999</v>
      </c>
      <c r="T15" s="469">
        <v>7.2101399999999982</v>
      </c>
      <c r="U15" s="469">
        <v>6.683460000000002</v>
      </c>
      <c r="V15" s="469">
        <v>6.6617879999999987</v>
      </c>
      <c r="W15" s="469">
        <v>6.9087479999999983</v>
      </c>
      <c r="X15" s="469">
        <v>6.8423879999999979</v>
      </c>
      <c r="Y15" s="469">
        <v>1.4692104000000006</v>
      </c>
      <c r="Z15" s="469">
        <v>1.4353079999999976</v>
      </c>
      <c r="AA15" s="469">
        <v>1.4405327999999977</v>
      </c>
      <c r="AB15" s="469">
        <v>1.4981568000000012</v>
      </c>
      <c r="AC15" s="469">
        <v>1.4570640000000012</v>
      </c>
      <c r="AD15" s="469">
        <v>1.5329160000000008</v>
      </c>
      <c r="AE15" s="469">
        <v>1.5784608000000011</v>
      </c>
      <c r="AF15" s="469">
        <v>1.5781080000000014</v>
      </c>
      <c r="AG15" s="469">
        <v>1.5683976000000004</v>
      </c>
      <c r="AH15" s="469">
        <v>1.5958420938580156</v>
      </c>
      <c r="AI15" s="469">
        <v>1.5716643893779254</v>
      </c>
      <c r="AJ15" s="469">
        <v>1.6044432401216822</v>
      </c>
      <c r="AK15" s="469">
        <v>1.5441089849774399</v>
      </c>
      <c r="AL15" s="469">
        <v>1.3989151706477581</v>
      </c>
      <c r="AM15" s="469">
        <v>1.3920088463217679</v>
      </c>
      <c r="AN15" s="469">
        <v>1.2224756862606685</v>
      </c>
      <c r="AO15" s="469">
        <v>1.1447257986580794</v>
      </c>
      <c r="AP15" s="469">
        <v>1.1146022227643488</v>
      </c>
      <c r="AQ15" s="469">
        <v>1.0812846146358319</v>
      </c>
    </row>
    <row r="16" spans="1:43" s="1" customFormat="1" ht="12.75" customHeight="1" x14ac:dyDescent="0.2">
      <c r="A16" s="90" t="s">
        <v>154</v>
      </c>
      <c r="B16" s="90" t="s">
        <v>995</v>
      </c>
      <c r="C16" s="90" t="s">
        <v>996</v>
      </c>
      <c r="D16" s="90" t="s">
        <v>1011</v>
      </c>
      <c r="E16" s="469">
        <v>17037.555848901462</v>
      </c>
      <c r="F16" s="469">
        <v>20752.164781432166</v>
      </c>
      <c r="G16" s="469">
        <v>35647.467415478772</v>
      </c>
      <c r="H16" s="469">
        <v>46754.791904410173</v>
      </c>
      <c r="I16" s="469">
        <v>47057.648152617076</v>
      </c>
      <c r="J16" s="469">
        <v>41317.452131712584</v>
      </c>
      <c r="K16" s="469">
        <v>33276.97323885715</v>
      </c>
      <c r="L16" s="469">
        <v>30084.426614419968</v>
      </c>
      <c r="M16" s="469">
        <v>58492.355255653201</v>
      </c>
      <c r="N16" s="469">
        <v>58965.585399910982</v>
      </c>
      <c r="O16" s="469">
        <v>65049.316617599696</v>
      </c>
      <c r="P16" s="469">
        <v>61075.284924326756</v>
      </c>
      <c r="Q16" s="469">
        <v>55822.390282713081</v>
      </c>
      <c r="R16" s="469">
        <v>46755.666179094493</v>
      </c>
      <c r="S16" s="469">
        <v>49282.1690354936</v>
      </c>
      <c r="T16" s="469">
        <v>55182.486744966758</v>
      </c>
      <c r="U16" s="469">
        <v>43830.949393497489</v>
      </c>
      <c r="V16" s="469">
        <v>30037.00287864088</v>
      </c>
      <c r="W16" s="469">
        <v>30946.622840828946</v>
      </c>
      <c r="X16" s="469">
        <v>26497.316258915889</v>
      </c>
      <c r="Y16" s="469">
        <v>34242.775263015064</v>
      </c>
      <c r="Z16" s="469">
        <v>50378.224237572729</v>
      </c>
      <c r="AA16" s="469">
        <v>25636.057141346962</v>
      </c>
      <c r="AB16" s="469">
        <v>19369.122753420903</v>
      </c>
      <c r="AC16" s="469">
        <v>7506.9837834961327</v>
      </c>
      <c r="AD16" s="469">
        <v>8282.9461511248373</v>
      </c>
      <c r="AE16" s="469">
        <v>8927.567823661846</v>
      </c>
      <c r="AF16" s="469">
        <v>5205.518755047684</v>
      </c>
      <c r="AG16" s="469">
        <v>7160.4184999667132</v>
      </c>
      <c r="AH16" s="469">
        <v>8766.4144782543426</v>
      </c>
      <c r="AI16" s="469">
        <v>1444.6704169497418</v>
      </c>
      <c r="AJ16" s="469">
        <v>1240.8959196403719</v>
      </c>
      <c r="AK16" s="469">
        <v>946.33088086069927</v>
      </c>
      <c r="AL16" s="469">
        <v>1083.8795015470296</v>
      </c>
      <c r="AM16" s="469">
        <v>1394.2593566761179</v>
      </c>
      <c r="AN16" s="469">
        <v>1020.8208352584749</v>
      </c>
      <c r="AO16" s="469">
        <v>859.05003455405824</v>
      </c>
      <c r="AP16" s="469">
        <v>974.83236085677129</v>
      </c>
      <c r="AQ16" s="469">
        <v>1006.3909838842015</v>
      </c>
    </row>
    <row r="17" spans="1:43" s="1" customFormat="1" ht="12.75" customHeight="1" x14ac:dyDescent="0.2">
      <c r="A17" s="90" t="s">
        <v>154</v>
      </c>
      <c r="B17" s="90" t="s">
        <v>997</v>
      </c>
      <c r="C17" s="90" t="s">
        <v>998</v>
      </c>
      <c r="D17" s="90" t="s">
        <v>1011</v>
      </c>
      <c r="E17" s="469">
        <v>6872.3427323395599</v>
      </c>
      <c r="F17" s="469">
        <v>6872.3427323395599</v>
      </c>
      <c r="G17" s="469">
        <v>7461.3979111542712</v>
      </c>
      <c r="H17" s="469">
        <v>6872.3427323395599</v>
      </c>
      <c r="I17" s="469">
        <v>7698.7313280250992</v>
      </c>
      <c r="J17" s="469">
        <v>6331.4611392720417</v>
      </c>
      <c r="K17" s="469">
        <v>6422.0743718934273</v>
      </c>
      <c r="L17" s="469">
        <v>4430.4525410910228</v>
      </c>
      <c r="M17" s="469">
        <v>4678.6383160685546</v>
      </c>
      <c r="N17" s="469">
        <v>4420.7519969821769</v>
      </c>
      <c r="O17" s="469">
        <v>4974.9199668681786</v>
      </c>
      <c r="P17" s="469">
        <v>3859.3344325330709</v>
      </c>
      <c r="Q17" s="469">
        <v>3364.6615278412514</v>
      </c>
      <c r="R17" s="469">
        <v>2631.563536444346</v>
      </c>
      <c r="S17" s="469">
        <v>2589.4288585914928</v>
      </c>
      <c r="T17" s="469">
        <v>2481.8699724413982</v>
      </c>
      <c r="U17" s="469">
        <v>2409.2269759567025</v>
      </c>
      <c r="V17" s="469">
        <v>2625.2213914944405</v>
      </c>
      <c r="W17" s="469">
        <v>3012.7999106680772</v>
      </c>
      <c r="X17" s="469">
        <v>3269.5296609743459</v>
      </c>
      <c r="Y17" s="469">
        <v>3229.5421995024417</v>
      </c>
      <c r="Z17" s="469">
        <v>3152.6741642327265</v>
      </c>
      <c r="AA17" s="469">
        <v>1942.311138619903</v>
      </c>
      <c r="AB17" s="469">
        <v>1853.1739004000528</v>
      </c>
      <c r="AC17" s="469">
        <v>1792.2020030192566</v>
      </c>
      <c r="AD17" s="469">
        <v>1470.6288200396391</v>
      </c>
      <c r="AE17" s="469">
        <v>1398.5008829770461</v>
      </c>
      <c r="AF17" s="469">
        <v>1335.7197951596684</v>
      </c>
      <c r="AG17" s="469">
        <v>1399.3885454088897</v>
      </c>
      <c r="AH17" s="469">
        <v>1191.6672227621864</v>
      </c>
      <c r="AI17" s="469">
        <v>252.88753410376009</v>
      </c>
      <c r="AJ17" s="469">
        <v>290.36767379384304</v>
      </c>
      <c r="AK17" s="469">
        <v>260.79498258952674</v>
      </c>
      <c r="AL17" s="469">
        <v>237.59106601095033</v>
      </c>
      <c r="AM17" s="469">
        <v>217.73874670518947</v>
      </c>
      <c r="AN17" s="469">
        <v>224.52499522892256</v>
      </c>
      <c r="AO17" s="469">
        <v>221.28890534041784</v>
      </c>
      <c r="AP17" s="469">
        <v>189.0677242123534</v>
      </c>
      <c r="AQ17" s="469">
        <v>169.24078703820169</v>
      </c>
    </row>
    <row r="18" spans="1:43" s="1" customFormat="1" ht="12.75" customHeight="1" x14ac:dyDescent="0.2">
      <c r="A18" s="90" t="s">
        <v>154</v>
      </c>
      <c r="B18" s="90" t="s">
        <v>999</v>
      </c>
      <c r="C18" s="90" t="s">
        <v>1000</v>
      </c>
      <c r="D18" s="90" t="s">
        <v>1011</v>
      </c>
      <c r="E18" s="469">
        <v>281.43802244292425</v>
      </c>
      <c r="F18" s="469">
        <v>173.72963205071611</v>
      </c>
      <c r="G18" s="469">
        <v>176.94351024721252</v>
      </c>
      <c r="H18" s="469">
        <v>180.486310326732</v>
      </c>
      <c r="I18" s="469">
        <v>121.50025410729843</v>
      </c>
      <c r="J18" s="469">
        <v>120.94015710262933</v>
      </c>
      <c r="K18" s="469">
        <v>119.37372440031432</v>
      </c>
      <c r="L18" s="469">
        <v>117.04170647468</v>
      </c>
      <c r="M18" s="469">
        <v>114.81395715724818</v>
      </c>
      <c r="N18" s="469">
        <v>112.47937574905835</v>
      </c>
      <c r="O18" s="469">
        <v>113.74151582566945</v>
      </c>
      <c r="P18" s="469">
        <v>29.089978589108771</v>
      </c>
      <c r="Q18" s="469">
        <v>29.752693123087543</v>
      </c>
      <c r="R18" s="469">
        <v>30.265515475257189</v>
      </c>
      <c r="S18" s="469">
        <v>30.970642479975556</v>
      </c>
      <c r="T18" s="469">
        <v>22.402507026880844</v>
      </c>
      <c r="U18" s="469">
        <v>22.86643467655081</v>
      </c>
      <c r="V18" s="469">
        <v>23.29621197251641</v>
      </c>
      <c r="W18" s="469">
        <v>23.939008752088622</v>
      </c>
      <c r="X18" s="469">
        <v>24.82107474467524</v>
      </c>
      <c r="Y18" s="469">
        <v>3.8356652232851141</v>
      </c>
      <c r="Z18" s="469">
        <v>3.9749820183461733</v>
      </c>
      <c r="AA18" s="469">
        <v>4.5064434907983237</v>
      </c>
      <c r="AB18" s="469">
        <v>4.7357397131342882</v>
      </c>
      <c r="AC18" s="469">
        <v>4.176406849316054</v>
      </c>
      <c r="AD18" s="469">
        <v>4.805505472918945</v>
      </c>
      <c r="AE18" s="469">
        <v>1.3029347091010379</v>
      </c>
      <c r="AF18" s="469">
        <v>1.2756986605027043</v>
      </c>
      <c r="AG18" s="469">
        <v>1.2677488723103127</v>
      </c>
      <c r="AH18" s="469">
        <v>1.2597413231465902</v>
      </c>
      <c r="AI18" s="469">
        <v>1.2490741147638802</v>
      </c>
      <c r="AJ18" s="469">
        <v>1.2404900990844725</v>
      </c>
      <c r="AK18" s="469">
        <v>1.2487442043479295</v>
      </c>
      <c r="AL18" s="469">
        <v>1.2348301139350175</v>
      </c>
      <c r="AM18" s="469">
        <v>1.0917020730188418</v>
      </c>
      <c r="AN18" s="469">
        <v>1.0475587028884821</v>
      </c>
      <c r="AO18" s="469">
        <v>1.0371652924384751</v>
      </c>
      <c r="AP18" s="469">
        <v>1.0436149314364345</v>
      </c>
      <c r="AQ18" s="469">
        <v>1.018113372754645</v>
      </c>
    </row>
    <row r="19" spans="1:43" s="1" customFormat="1" ht="12.75" customHeight="1" x14ac:dyDescent="0.2">
      <c r="A19" s="90" t="s">
        <v>154</v>
      </c>
      <c r="B19" s="90" t="s">
        <v>1001</v>
      </c>
      <c r="C19" s="90" t="s">
        <v>1002</v>
      </c>
      <c r="D19" s="90" t="s">
        <v>1011</v>
      </c>
      <c r="E19" s="469">
        <v>0.7545814731110867</v>
      </c>
      <c r="F19" s="469">
        <v>0.76150293791626822</v>
      </c>
      <c r="G19" s="469">
        <v>0.76953041343921824</v>
      </c>
      <c r="H19" s="469">
        <v>0.7788381599698424</v>
      </c>
      <c r="I19" s="469">
        <v>0.78919319838778068</v>
      </c>
      <c r="J19" s="469">
        <v>0.80028141065364655</v>
      </c>
      <c r="K19" s="469">
        <v>0.80798929012700549</v>
      </c>
      <c r="L19" s="469">
        <v>0.81321520083937981</v>
      </c>
      <c r="M19" s="469">
        <v>0.82057195995544241</v>
      </c>
      <c r="N19" s="469">
        <v>0.83112328152003434</v>
      </c>
      <c r="O19" s="469">
        <v>0.84384817423432446</v>
      </c>
      <c r="P19" s="469">
        <v>0.85881372111347209</v>
      </c>
      <c r="Q19" s="469">
        <v>0.8757976558642343</v>
      </c>
      <c r="R19" s="469">
        <v>0.89430762784281226</v>
      </c>
      <c r="S19" s="469">
        <v>0.91425119788038078</v>
      </c>
      <c r="T19" s="469">
        <v>0.93522928796004845</v>
      </c>
      <c r="U19" s="469">
        <v>0.95587833482046092</v>
      </c>
      <c r="V19" s="469">
        <v>0.97780438698280436</v>
      </c>
      <c r="W19" s="469">
        <v>1.002570903528196</v>
      </c>
      <c r="X19" s="469">
        <v>1.0301556216618297</v>
      </c>
      <c r="Y19" s="469">
        <v>0.21198620535735099</v>
      </c>
      <c r="Z19" s="469">
        <v>0.22071713245384614</v>
      </c>
      <c r="AA19" s="469">
        <v>0.23189015870260071</v>
      </c>
      <c r="AB19" s="469">
        <v>0.24044350194598058</v>
      </c>
      <c r="AC19" s="469">
        <v>0.23694442390405973</v>
      </c>
      <c r="AD19" s="469">
        <v>0.22428331235385565</v>
      </c>
      <c r="AE19" s="469">
        <v>0.21635442383242248</v>
      </c>
      <c r="AF19" s="469">
        <v>0.2130040706610187</v>
      </c>
      <c r="AG19" s="469">
        <v>0.21054947764170179</v>
      </c>
      <c r="AH19" s="469">
        <v>0.20681793031966716</v>
      </c>
      <c r="AI19" s="469">
        <v>0.20311547922449527</v>
      </c>
      <c r="AJ19" s="469">
        <v>0.20100687079830248</v>
      </c>
      <c r="AK19" s="469">
        <v>0.20013123184045895</v>
      </c>
      <c r="AL19" s="469">
        <v>0.19625644010164964</v>
      </c>
      <c r="AM19" s="469">
        <v>0.18695300149527608</v>
      </c>
      <c r="AN19" s="469">
        <v>0.17217795818050538</v>
      </c>
      <c r="AO19" s="469">
        <v>0.16733689090713277</v>
      </c>
      <c r="AP19" s="469">
        <v>0.16362404301114264</v>
      </c>
      <c r="AQ19" s="469">
        <v>0.15476650998678207</v>
      </c>
    </row>
    <row r="20" spans="1:43" s="1" customFormat="1" ht="12.75" customHeight="1" x14ac:dyDescent="0.2">
      <c r="A20" s="90" t="s">
        <v>154</v>
      </c>
      <c r="B20" s="90" t="s">
        <v>1003</v>
      </c>
      <c r="C20" s="90" t="s">
        <v>1004</v>
      </c>
      <c r="D20" s="90" t="s">
        <v>1011</v>
      </c>
      <c r="E20" s="469">
        <v>1499.9868560703019</v>
      </c>
      <c r="F20" s="469">
        <v>927.01464604181172</v>
      </c>
      <c r="G20" s="469">
        <v>928.29928363136514</v>
      </c>
      <c r="H20" s="469">
        <v>967.21900021178851</v>
      </c>
      <c r="I20" s="469">
        <v>652.57712334147573</v>
      </c>
      <c r="J20" s="469">
        <v>670.36103490207518</v>
      </c>
      <c r="K20" s="469">
        <v>681.25587039694108</v>
      </c>
      <c r="L20" s="469">
        <v>678.00923817878925</v>
      </c>
      <c r="M20" s="469">
        <v>699.7963979322144</v>
      </c>
      <c r="N20" s="469">
        <v>692.91971934638752</v>
      </c>
      <c r="O20" s="469">
        <v>719.21399783265701</v>
      </c>
      <c r="P20" s="469">
        <v>181.49063556373343</v>
      </c>
      <c r="Q20" s="469">
        <v>185.7630541069432</v>
      </c>
      <c r="R20" s="469">
        <v>185.82343957443456</v>
      </c>
      <c r="S20" s="469">
        <v>187.23013288035162</v>
      </c>
      <c r="T20" s="469">
        <v>133.95612678253232</v>
      </c>
      <c r="U20" s="469">
        <v>137.67418044955866</v>
      </c>
      <c r="V20" s="469">
        <v>140.23340129410363</v>
      </c>
      <c r="W20" s="469">
        <v>145.11706696800437</v>
      </c>
      <c r="X20" s="469">
        <v>147.75630030232986</v>
      </c>
      <c r="Y20" s="469">
        <v>21.614242351270864</v>
      </c>
      <c r="Z20" s="469">
        <v>22.358324429951431</v>
      </c>
      <c r="AA20" s="469">
        <v>22.712537567532291</v>
      </c>
      <c r="AB20" s="469">
        <v>23.257363901134688</v>
      </c>
      <c r="AC20" s="469">
        <v>23.215410361167201</v>
      </c>
      <c r="AD20" s="469">
        <v>22.668450154485786</v>
      </c>
      <c r="AE20" s="469">
        <v>4.5942395315931748</v>
      </c>
      <c r="AF20" s="469">
        <v>4.5330211725482732</v>
      </c>
      <c r="AG20" s="469">
        <v>4.4870716978435325</v>
      </c>
      <c r="AH20" s="469">
        <v>4.4737922723596713</v>
      </c>
      <c r="AI20" s="469">
        <v>4.42020321238296</v>
      </c>
      <c r="AJ20" s="469">
        <v>4.3587060731197163</v>
      </c>
      <c r="AK20" s="469">
        <v>4.3095510216082671</v>
      </c>
      <c r="AL20" s="469">
        <v>4.2654223875600197</v>
      </c>
      <c r="AM20" s="469">
        <v>4.2999964340114625</v>
      </c>
      <c r="AN20" s="469">
        <v>4.288119481093621</v>
      </c>
      <c r="AO20" s="469">
        <v>4.3188541392846655</v>
      </c>
      <c r="AP20" s="469">
        <v>4.3282477667499553</v>
      </c>
      <c r="AQ20" s="469">
        <v>4.3163092339430857</v>
      </c>
    </row>
    <row r="21" spans="1:43" s="1" customFormat="1" ht="12.75" customHeight="1" x14ac:dyDescent="0.2">
      <c r="A21" s="90" t="s">
        <v>154</v>
      </c>
      <c r="B21" s="90" t="s">
        <v>1005</v>
      </c>
      <c r="C21" s="90" t="s">
        <v>1006</v>
      </c>
      <c r="D21" s="90" t="s">
        <v>1011</v>
      </c>
      <c r="E21" s="469">
        <v>1081.2908970162343</v>
      </c>
      <c r="F21" s="469">
        <v>1230.8308812529094</v>
      </c>
      <c r="G21" s="469">
        <v>965.86902716298061</v>
      </c>
      <c r="H21" s="469">
        <v>765.54616064735842</v>
      </c>
      <c r="I21" s="469">
        <v>763.30229883452307</v>
      </c>
      <c r="J21" s="469">
        <v>810.05378329026109</v>
      </c>
      <c r="K21" s="469">
        <v>842.31724187371424</v>
      </c>
      <c r="L21" s="469">
        <v>777.57584054127165</v>
      </c>
      <c r="M21" s="469">
        <v>740.41942400352548</v>
      </c>
      <c r="N21" s="469">
        <v>751.51171897398308</v>
      </c>
      <c r="O21" s="469">
        <v>760.91541183523907</v>
      </c>
      <c r="P21" s="469">
        <v>715.93686820778771</v>
      </c>
      <c r="Q21" s="469">
        <v>584.88711445320155</v>
      </c>
      <c r="R21" s="469">
        <v>608.89885118589768</v>
      </c>
      <c r="S21" s="469">
        <v>684.88693475470052</v>
      </c>
      <c r="T21" s="469">
        <v>875.58576000000085</v>
      </c>
      <c r="U21" s="469">
        <v>834.50303999999994</v>
      </c>
      <c r="V21" s="469">
        <v>832.57439999999997</v>
      </c>
      <c r="W21" s="469">
        <v>789.51600000000155</v>
      </c>
      <c r="X21" s="469">
        <v>687.32831999999996</v>
      </c>
      <c r="Y21" s="469">
        <v>687.62736000000041</v>
      </c>
      <c r="Z21" s="469">
        <v>689.65679400468321</v>
      </c>
      <c r="AA21" s="469">
        <v>642.05904599531675</v>
      </c>
      <c r="AB21" s="469">
        <v>293.10624000000013</v>
      </c>
      <c r="AC21" s="469">
        <v>284.54495999999949</v>
      </c>
      <c r="AD21" s="469">
        <v>282.7473600000007</v>
      </c>
      <c r="AE21" s="469">
        <v>268.80672000000038</v>
      </c>
      <c r="AF21" s="469">
        <v>218.21185124121698</v>
      </c>
      <c r="AG21" s="469">
        <v>243.42695999999975</v>
      </c>
      <c r="AH21" s="469">
        <v>226.8964449696002</v>
      </c>
      <c r="AI21" s="469">
        <v>243.22832276039048</v>
      </c>
      <c r="AJ21" s="469">
        <v>242.60021139987305</v>
      </c>
      <c r="AK21" s="469">
        <v>228.51799406149408</v>
      </c>
      <c r="AL21" s="469">
        <v>217.30755106286983</v>
      </c>
      <c r="AM21" s="469">
        <v>221.21828655126967</v>
      </c>
      <c r="AN21" s="469">
        <v>213.925105979519</v>
      </c>
      <c r="AO21" s="469">
        <v>233.88020869743102</v>
      </c>
      <c r="AP21" s="469">
        <v>237.51253412168242</v>
      </c>
      <c r="AQ21" s="469">
        <v>231.94036189937603</v>
      </c>
    </row>
    <row r="22" spans="1:43" s="1" customFormat="1" ht="12.75" customHeight="1" x14ac:dyDescent="0.2">
      <c r="A22" s="90" t="s">
        <v>154</v>
      </c>
      <c r="B22" s="90" t="s">
        <v>1007</v>
      </c>
      <c r="C22" s="90" t="s">
        <v>1008</v>
      </c>
      <c r="D22" s="90" t="s">
        <v>1011</v>
      </c>
      <c r="E22" s="469">
        <v>439.80633605868309</v>
      </c>
      <c r="F22" s="469">
        <v>291.6657156813427</v>
      </c>
      <c r="G22" s="469">
        <v>227.97900704619633</v>
      </c>
      <c r="H22" s="469">
        <v>111.54696344544993</v>
      </c>
      <c r="I22" s="469">
        <v>99.902703947503582</v>
      </c>
      <c r="J22" s="469">
        <v>81.016805639485213</v>
      </c>
      <c r="K22" s="469">
        <v>242.57258986405336</v>
      </c>
      <c r="L22" s="469">
        <v>121.63693680728983</v>
      </c>
      <c r="M22" s="469">
        <v>118.81711579295325</v>
      </c>
      <c r="N22" s="469">
        <v>127.46630260469763</v>
      </c>
      <c r="O22" s="469">
        <v>131.19065061831648</v>
      </c>
      <c r="P22" s="469">
        <v>111.28491599858893</v>
      </c>
      <c r="Q22" s="469">
        <v>113.92718557464731</v>
      </c>
      <c r="R22" s="469">
        <v>128.99347874551381</v>
      </c>
      <c r="S22" s="469">
        <v>115.77929893547969</v>
      </c>
      <c r="T22" s="469">
        <v>101.12074910458892</v>
      </c>
      <c r="U22" s="469">
        <v>90.874837761395867</v>
      </c>
      <c r="V22" s="469">
        <v>103.02923528073308</v>
      </c>
      <c r="W22" s="469">
        <v>106.18616542116463</v>
      </c>
      <c r="X22" s="469">
        <v>140.88633359155168</v>
      </c>
      <c r="Y22" s="469">
        <v>150.91726747244869</v>
      </c>
      <c r="Z22" s="469">
        <v>119.64954957106272</v>
      </c>
      <c r="AA22" s="469">
        <v>134.00880606763778</v>
      </c>
      <c r="AB22" s="469">
        <v>66.589803703608027</v>
      </c>
      <c r="AC22" s="469">
        <v>72.45342153250526</v>
      </c>
      <c r="AD22" s="469">
        <v>67.322258763652101</v>
      </c>
      <c r="AE22" s="469">
        <v>82.774920467056845</v>
      </c>
      <c r="AF22" s="469">
        <v>60.412609865141988</v>
      </c>
      <c r="AG22" s="469">
        <v>68.399495511660504</v>
      </c>
      <c r="AH22" s="469">
        <v>66.301599839794875</v>
      </c>
      <c r="AI22" s="469">
        <v>60.971291371320362</v>
      </c>
      <c r="AJ22" s="469">
        <v>59.662719739104872</v>
      </c>
      <c r="AK22" s="469">
        <v>75.183058279608076</v>
      </c>
      <c r="AL22" s="469">
        <v>58.854996244688444</v>
      </c>
      <c r="AM22" s="469">
        <v>65.570293251255549</v>
      </c>
      <c r="AN22" s="469">
        <v>79.029152943258282</v>
      </c>
      <c r="AO22" s="469">
        <v>69.071342459234501</v>
      </c>
      <c r="AP22" s="469">
        <v>65.714108060556796</v>
      </c>
      <c r="AQ22" s="469">
        <v>94.285666859626076</v>
      </c>
    </row>
    <row r="23" spans="1:43" s="1" customFormat="1" ht="12.75" customHeight="1" x14ac:dyDescent="0.2">
      <c r="A23" s="90" t="s">
        <v>155</v>
      </c>
      <c r="B23" s="90" t="s">
        <v>976</v>
      </c>
      <c r="C23" s="90" t="s">
        <v>977</v>
      </c>
      <c r="D23" s="90" t="s">
        <v>1011</v>
      </c>
      <c r="E23" s="469">
        <v>6869.3239328911877</v>
      </c>
      <c r="F23" s="469">
        <v>6879.2797487648022</v>
      </c>
      <c r="G23" s="469">
        <v>6834.005906643215</v>
      </c>
      <c r="H23" s="469">
        <v>6788.526852469422</v>
      </c>
      <c r="I23" s="469">
        <v>6756.5230412599485</v>
      </c>
      <c r="J23" s="469">
        <v>6742.9422191508902</v>
      </c>
      <c r="K23" s="469">
        <v>6736.3505092135119</v>
      </c>
      <c r="L23" s="469">
        <v>6735.0708780824052</v>
      </c>
      <c r="M23" s="469">
        <v>6706.7668799103139</v>
      </c>
      <c r="N23" s="469">
        <v>6746.7743521129614</v>
      </c>
      <c r="O23" s="469">
        <v>6768.4408738253242</v>
      </c>
      <c r="P23" s="469">
        <v>6787.1238895973538</v>
      </c>
      <c r="Q23" s="469">
        <v>6811.6759718928561</v>
      </c>
      <c r="R23" s="469">
        <v>6820.9733040234551</v>
      </c>
      <c r="S23" s="469">
        <v>6803.456805206396</v>
      </c>
      <c r="T23" s="469">
        <v>6789.5196948825824</v>
      </c>
      <c r="U23" s="469">
        <v>6736.1897919237499</v>
      </c>
      <c r="V23" s="469">
        <v>6612.8247887857497</v>
      </c>
      <c r="W23" s="469">
        <v>6441.3664486415273</v>
      </c>
      <c r="X23" s="469">
        <v>6282.4400471535755</v>
      </c>
      <c r="Y23" s="469">
        <v>6224.3351311728175</v>
      </c>
      <c r="Z23" s="469">
        <v>6298.0580925705963</v>
      </c>
      <c r="AA23" s="469">
        <v>6273.7914081373874</v>
      </c>
      <c r="AB23" s="469">
        <v>6097.5340825640023</v>
      </c>
      <c r="AC23" s="469">
        <v>4309.5330834139686</v>
      </c>
      <c r="AD23" s="469">
        <v>5243.0778093876361</v>
      </c>
      <c r="AE23" s="469">
        <v>4811.7581117432683</v>
      </c>
      <c r="AF23" s="469">
        <v>4416.5381646510386</v>
      </c>
      <c r="AG23" s="469">
        <v>4093.1561316503771</v>
      </c>
      <c r="AH23" s="469">
        <v>3794.26738328588</v>
      </c>
      <c r="AI23" s="469">
        <v>3457.3320270626459</v>
      </c>
      <c r="AJ23" s="469">
        <v>3116.4506867206014</v>
      </c>
      <c r="AK23" s="469">
        <v>2814.8135531949347</v>
      </c>
      <c r="AL23" s="469">
        <v>2549.8635472886276</v>
      </c>
      <c r="AM23" s="469">
        <v>2305.1796031124859</v>
      </c>
      <c r="AN23" s="469">
        <v>2093.5545458213328</v>
      </c>
      <c r="AO23" s="469">
        <v>1996.3891918450099</v>
      </c>
      <c r="AP23" s="469">
        <v>1889.8831390304654</v>
      </c>
      <c r="AQ23" s="469">
        <v>1783.0784631830309</v>
      </c>
    </row>
    <row r="24" spans="1:43" s="1" customFormat="1" ht="12.75" customHeight="1" x14ac:dyDescent="0.2">
      <c r="A24" s="90" t="s">
        <v>155</v>
      </c>
      <c r="B24" s="90" t="s">
        <v>978</v>
      </c>
      <c r="C24" s="90" t="s">
        <v>979</v>
      </c>
      <c r="D24" s="90" t="s">
        <v>1011</v>
      </c>
      <c r="E24" s="469">
        <v>518.36601331745419</v>
      </c>
      <c r="F24" s="469">
        <v>542.30813067552072</v>
      </c>
      <c r="G24" s="469">
        <v>565.88364901099635</v>
      </c>
      <c r="H24" s="469">
        <v>590.08548577458191</v>
      </c>
      <c r="I24" s="469">
        <v>659.2660292425378</v>
      </c>
      <c r="J24" s="469">
        <v>668.19447197369084</v>
      </c>
      <c r="K24" s="469">
        <v>644.45351731888161</v>
      </c>
      <c r="L24" s="469">
        <v>690.31204254991599</v>
      </c>
      <c r="M24" s="469">
        <v>696.4324414727796</v>
      </c>
      <c r="N24" s="469">
        <v>714.26871593307487</v>
      </c>
      <c r="O24" s="469">
        <v>763.53818783268559</v>
      </c>
      <c r="P24" s="469">
        <v>818.27226176176055</v>
      </c>
      <c r="Q24" s="469">
        <v>888.42195138544196</v>
      </c>
      <c r="R24" s="469">
        <v>926.2827615589697</v>
      </c>
      <c r="S24" s="469">
        <v>994.85224908726843</v>
      </c>
      <c r="T24" s="469">
        <v>1062.0662207935807</v>
      </c>
      <c r="U24" s="469">
        <v>1041.6264648623737</v>
      </c>
      <c r="V24" s="469">
        <v>980.94990253738627</v>
      </c>
      <c r="W24" s="469">
        <v>959.85962072196833</v>
      </c>
      <c r="X24" s="469">
        <v>1033.0979208801441</v>
      </c>
      <c r="Y24" s="469">
        <v>1039.226163309984</v>
      </c>
      <c r="Z24" s="469">
        <v>1020.2374020245466</v>
      </c>
      <c r="AA24" s="469">
        <v>1051.7995862992798</v>
      </c>
      <c r="AB24" s="469">
        <v>1119.2010702950888</v>
      </c>
      <c r="AC24" s="469">
        <v>978.99127679153082</v>
      </c>
      <c r="AD24" s="469">
        <v>1040.5560631023784</v>
      </c>
      <c r="AE24" s="469">
        <v>1076.9687993304742</v>
      </c>
      <c r="AF24" s="469">
        <v>1125.0482191064814</v>
      </c>
      <c r="AG24" s="469">
        <v>1180.6394841315291</v>
      </c>
      <c r="AH24" s="469">
        <v>1242.6077198347643</v>
      </c>
      <c r="AI24" s="469">
        <v>1270.5704308978727</v>
      </c>
      <c r="AJ24" s="469">
        <v>1393.3629801278848</v>
      </c>
      <c r="AK24" s="469">
        <v>1388.3429217593832</v>
      </c>
      <c r="AL24" s="469">
        <v>1479.1031424103439</v>
      </c>
      <c r="AM24" s="469">
        <v>1485.8231689966392</v>
      </c>
      <c r="AN24" s="469">
        <v>520.20625905844872</v>
      </c>
      <c r="AO24" s="469">
        <v>599.367990831562</v>
      </c>
      <c r="AP24" s="469">
        <v>1098.535065199872</v>
      </c>
      <c r="AQ24" s="469">
        <v>1257.492852205768</v>
      </c>
    </row>
    <row r="25" spans="1:43" s="1" customFormat="1" ht="12.75" customHeight="1" x14ac:dyDescent="0.2">
      <c r="A25" s="90" t="s">
        <v>155</v>
      </c>
      <c r="B25" s="90" t="s">
        <v>980</v>
      </c>
      <c r="C25" s="90" t="s">
        <v>981</v>
      </c>
      <c r="D25" s="90" t="s">
        <v>1011</v>
      </c>
      <c r="E25" s="469">
        <v>5486.8927049840204</v>
      </c>
      <c r="F25" s="469">
        <v>5814.4081195709005</v>
      </c>
      <c r="G25" s="469">
        <v>6302.7887973791321</v>
      </c>
      <c r="H25" s="469">
        <v>6694.2389759629523</v>
      </c>
      <c r="I25" s="469">
        <v>6911.1253426205831</v>
      </c>
      <c r="J25" s="469">
        <v>6610.1439917391544</v>
      </c>
      <c r="K25" s="469">
        <v>6067.2397402221532</v>
      </c>
      <c r="L25" s="469">
        <v>6261.0845410148395</v>
      </c>
      <c r="M25" s="469">
        <v>6108.4692854831583</v>
      </c>
      <c r="N25" s="469">
        <v>6746.3263511430214</v>
      </c>
      <c r="O25" s="469">
        <v>6877.9333099645892</v>
      </c>
      <c r="P25" s="469">
        <v>7193.2479105283501</v>
      </c>
      <c r="Q25" s="469">
        <v>7307.0094223776359</v>
      </c>
      <c r="R25" s="469">
        <v>7919.483408081117</v>
      </c>
      <c r="S25" s="469">
        <v>8399.2737082953681</v>
      </c>
      <c r="T25" s="469">
        <v>8592.6605727874048</v>
      </c>
      <c r="U25" s="469">
        <v>8757.2596703878535</v>
      </c>
      <c r="V25" s="469">
        <v>7823.5993551271749</v>
      </c>
      <c r="W25" s="469">
        <v>8425.0595662935702</v>
      </c>
      <c r="X25" s="469">
        <v>9721.690683542216</v>
      </c>
      <c r="Y25" s="469">
        <v>10236.80248902343</v>
      </c>
      <c r="Z25" s="469">
        <v>10354.776376663071</v>
      </c>
      <c r="AA25" s="469">
        <v>10616.148617606483</v>
      </c>
      <c r="AB25" s="469">
        <v>10505.995749604774</v>
      </c>
      <c r="AC25" s="469">
        <v>9289.2097455575276</v>
      </c>
      <c r="AD25" s="469">
        <v>9678.4479041029608</v>
      </c>
      <c r="AE25" s="469">
        <v>10001.075958575087</v>
      </c>
      <c r="AF25" s="469">
        <v>10421.528485419667</v>
      </c>
      <c r="AG25" s="469">
        <v>10526.931064113365</v>
      </c>
      <c r="AH25" s="469">
        <v>11641.953098041651</v>
      </c>
      <c r="AI25" s="469">
        <v>11382.503793157575</v>
      </c>
      <c r="AJ25" s="469">
        <v>12280.761630812869</v>
      </c>
      <c r="AK25" s="469">
        <v>12685.132779539657</v>
      </c>
      <c r="AL25" s="469">
        <v>13300.014702630446</v>
      </c>
      <c r="AM25" s="469">
        <v>13739.551989347448</v>
      </c>
      <c r="AN25" s="469">
        <v>4352.1025385201983</v>
      </c>
      <c r="AO25" s="469">
        <v>5715.1449929940682</v>
      </c>
      <c r="AP25" s="469">
        <v>9288.3812876940974</v>
      </c>
      <c r="AQ25" s="469">
        <v>10589.642028412702</v>
      </c>
    </row>
    <row r="26" spans="1:43" s="1" customFormat="1" ht="12.75" customHeight="1" x14ac:dyDescent="0.2">
      <c r="A26" s="90" t="s">
        <v>155</v>
      </c>
      <c r="B26" s="90" t="s">
        <v>982</v>
      </c>
      <c r="C26" s="90" t="s">
        <v>983</v>
      </c>
      <c r="D26" s="90" t="s">
        <v>1011</v>
      </c>
      <c r="E26" s="469">
        <v>189.30073836370255</v>
      </c>
      <c r="F26" s="469">
        <v>201.06056874428506</v>
      </c>
      <c r="G26" s="469">
        <v>211.0765315928011</v>
      </c>
      <c r="H26" s="469">
        <v>223.25110438895121</v>
      </c>
      <c r="I26" s="469">
        <v>234.79734122172144</v>
      </c>
      <c r="J26" s="469">
        <v>218.82950388605019</v>
      </c>
      <c r="K26" s="469">
        <v>212.4361643036099</v>
      </c>
      <c r="L26" s="469">
        <v>211.09300262237409</v>
      </c>
      <c r="M26" s="469">
        <v>211.03745115420543</v>
      </c>
      <c r="N26" s="469">
        <v>212.30080759109805</v>
      </c>
      <c r="O26" s="469">
        <v>222.86678479436969</v>
      </c>
      <c r="P26" s="469">
        <v>244.62953014141257</v>
      </c>
      <c r="Q26" s="469">
        <v>252.99968961858332</v>
      </c>
      <c r="R26" s="469">
        <v>215.62751779035813</v>
      </c>
      <c r="S26" s="469">
        <v>194.19999776569034</v>
      </c>
      <c r="T26" s="469">
        <v>177.75223225449466</v>
      </c>
      <c r="U26" s="469">
        <v>178.28811196704783</v>
      </c>
      <c r="V26" s="469">
        <v>143.46961360105624</v>
      </c>
      <c r="W26" s="469">
        <v>135.06161653171372</v>
      </c>
      <c r="X26" s="469">
        <v>107.1519023957253</v>
      </c>
      <c r="Y26" s="469">
        <v>118.24429929633483</v>
      </c>
      <c r="Z26" s="469">
        <v>122.38067846880372</v>
      </c>
      <c r="AA26" s="469">
        <v>144.04258592127269</v>
      </c>
      <c r="AB26" s="469">
        <v>149.83842632101204</v>
      </c>
      <c r="AC26" s="469">
        <v>158.35060301981409</v>
      </c>
      <c r="AD26" s="469">
        <v>175.51173813323334</v>
      </c>
      <c r="AE26" s="469">
        <v>169.40878535746458</v>
      </c>
      <c r="AF26" s="469">
        <v>154.79874153881767</v>
      </c>
      <c r="AG26" s="469">
        <v>155.84711615849866</v>
      </c>
      <c r="AH26" s="469">
        <v>142.48021580962231</v>
      </c>
      <c r="AI26" s="469">
        <v>135.84585242856312</v>
      </c>
      <c r="AJ26" s="469">
        <v>142.92434705789606</v>
      </c>
      <c r="AK26" s="469">
        <v>142.14769165993008</v>
      </c>
      <c r="AL26" s="469">
        <v>142.59558060362917</v>
      </c>
      <c r="AM26" s="469">
        <v>142.70148881077466</v>
      </c>
      <c r="AN26" s="469">
        <v>75.55162417266493</v>
      </c>
      <c r="AO26" s="469">
        <v>79.221144028651636</v>
      </c>
      <c r="AP26" s="469">
        <v>118.60332780870914</v>
      </c>
      <c r="AQ26" s="469">
        <v>129.67907089947158</v>
      </c>
    </row>
    <row r="27" spans="1:43" s="1" customFormat="1" ht="12.75" customHeight="1" x14ac:dyDescent="0.2">
      <c r="A27" s="90" t="s">
        <v>155</v>
      </c>
      <c r="B27" s="90" t="s">
        <v>984</v>
      </c>
      <c r="C27" s="90" t="s">
        <v>985</v>
      </c>
      <c r="D27" s="90" t="s">
        <v>1011</v>
      </c>
      <c r="E27" s="469">
        <v>522.50325300039515</v>
      </c>
      <c r="F27" s="469">
        <v>558.69625608555759</v>
      </c>
      <c r="G27" s="469">
        <v>608.401820251088</v>
      </c>
      <c r="H27" s="469">
        <v>650.67389262281517</v>
      </c>
      <c r="I27" s="469">
        <v>637.24916023538287</v>
      </c>
      <c r="J27" s="469">
        <v>567.51271773821975</v>
      </c>
      <c r="K27" s="469">
        <v>531.74573529672421</v>
      </c>
      <c r="L27" s="469">
        <v>516.15291680235157</v>
      </c>
      <c r="M27" s="469">
        <v>492.91343847758867</v>
      </c>
      <c r="N27" s="469">
        <v>511.49207031118476</v>
      </c>
      <c r="O27" s="469">
        <v>520.44704390038589</v>
      </c>
      <c r="P27" s="469">
        <v>558.27468586999373</v>
      </c>
      <c r="Q27" s="469">
        <v>559.06416471247621</v>
      </c>
      <c r="R27" s="469">
        <v>520.92446933336521</v>
      </c>
      <c r="S27" s="469">
        <v>487.46155352561198</v>
      </c>
      <c r="T27" s="469">
        <v>440.94244023967599</v>
      </c>
      <c r="U27" s="469">
        <v>485.53869328855023</v>
      </c>
      <c r="V27" s="469">
        <v>412.29808058167305</v>
      </c>
      <c r="W27" s="469">
        <v>448.15625578955957</v>
      </c>
      <c r="X27" s="469">
        <v>430.65712547703515</v>
      </c>
      <c r="Y27" s="469">
        <v>459.65365962697371</v>
      </c>
      <c r="Z27" s="469">
        <v>460.77482927657638</v>
      </c>
      <c r="AA27" s="469">
        <v>502.90167633280942</v>
      </c>
      <c r="AB27" s="469">
        <v>497.89011609530166</v>
      </c>
      <c r="AC27" s="469">
        <v>483.49976317892697</v>
      </c>
      <c r="AD27" s="469">
        <v>518.11019935450315</v>
      </c>
      <c r="AE27" s="469">
        <v>508.54362973070329</v>
      </c>
      <c r="AF27" s="469">
        <v>448.0039920591741</v>
      </c>
      <c r="AG27" s="469">
        <v>457.38708853327751</v>
      </c>
      <c r="AH27" s="469">
        <v>476.61020406919738</v>
      </c>
      <c r="AI27" s="469">
        <v>446.81637609010772</v>
      </c>
      <c r="AJ27" s="469">
        <v>465.75556364952422</v>
      </c>
      <c r="AK27" s="469">
        <v>485.89385782901957</v>
      </c>
      <c r="AL27" s="469">
        <v>482.72877586083655</v>
      </c>
      <c r="AM27" s="469">
        <v>494.7161503414672</v>
      </c>
      <c r="AN27" s="469">
        <v>246.70259038299508</v>
      </c>
      <c r="AO27" s="469">
        <v>281.27045736186631</v>
      </c>
      <c r="AP27" s="469">
        <v>415.06852042663616</v>
      </c>
      <c r="AQ27" s="469">
        <v>497.53509532941007</v>
      </c>
    </row>
    <row r="28" spans="1:43" s="1" customFormat="1" ht="12.75" customHeight="1" x14ac:dyDescent="0.2">
      <c r="A28" s="90" t="s">
        <v>155</v>
      </c>
      <c r="B28" s="90" t="s">
        <v>986</v>
      </c>
      <c r="C28" s="90" t="s">
        <v>987</v>
      </c>
      <c r="D28" s="90" t="s">
        <v>1011</v>
      </c>
      <c r="E28" s="469">
        <v>55488.900279985945</v>
      </c>
      <c r="F28" s="469">
        <v>56721.021831473801</v>
      </c>
      <c r="G28" s="469">
        <v>57815.227923948616</v>
      </c>
      <c r="H28" s="469">
        <v>59603.950773818244</v>
      </c>
      <c r="I28" s="469">
        <v>59678.03170735274</v>
      </c>
      <c r="J28" s="469">
        <v>63961.577858450037</v>
      </c>
      <c r="K28" s="469">
        <v>66714.399786549271</v>
      </c>
      <c r="L28" s="469">
        <v>66790.789021399542</v>
      </c>
      <c r="M28" s="469">
        <v>65155.068894864198</v>
      </c>
      <c r="N28" s="469">
        <v>63048.389097232226</v>
      </c>
      <c r="O28" s="469">
        <v>58962.432609561853</v>
      </c>
      <c r="P28" s="469">
        <v>55102.35742098531</v>
      </c>
      <c r="Q28" s="469">
        <v>52140.637498098018</v>
      </c>
      <c r="R28" s="469">
        <v>48473.870629073055</v>
      </c>
      <c r="S28" s="469">
        <v>44569.777482726116</v>
      </c>
      <c r="T28" s="469">
        <v>41483.209937594307</v>
      </c>
      <c r="U28" s="469">
        <v>38836.614541943149</v>
      </c>
      <c r="V28" s="469">
        <v>37473.34125083332</v>
      </c>
      <c r="W28" s="469">
        <v>36265.077855300427</v>
      </c>
      <c r="X28" s="469">
        <v>34634.281342874812</v>
      </c>
      <c r="Y28" s="469">
        <v>31675.138648775144</v>
      </c>
      <c r="Z28" s="469">
        <v>29397.89358254338</v>
      </c>
      <c r="AA28" s="469">
        <v>27974.04831979458</v>
      </c>
      <c r="AB28" s="469">
        <v>25678.431078532558</v>
      </c>
      <c r="AC28" s="469">
        <v>23687.343985209754</v>
      </c>
      <c r="AD28" s="469">
        <v>22219.284069885827</v>
      </c>
      <c r="AE28" s="469">
        <v>21177.702446608426</v>
      </c>
      <c r="AF28" s="469">
        <v>20166.882383942549</v>
      </c>
      <c r="AG28" s="469">
        <v>19341.731669684228</v>
      </c>
      <c r="AH28" s="469">
        <v>18362.554446490176</v>
      </c>
      <c r="AI28" s="469">
        <v>18004.184453041478</v>
      </c>
      <c r="AJ28" s="469">
        <v>17041.549083966253</v>
      </c>
      <c r="AK28" s="469">
        <v>16118.294513041388</v>
      </c>
      <c r="AL28" s="469">
        <v>15417.861336819471</v>
      </c>
      <c r="AM28" s="469">
        <v>14132.311040993494</v>
      </c>
      <c r="AN28" s="469">
        <v>11741.554023435423</v>
      </c>
      <c r="AO28" s="469">
        <v>10994.889126696356</v>
      </c>
      <c r="AP28" s="469">
        <v>10537.218208535836</v>
      </c>
      <c r="AQ28" s="469">
        <v>10035.002162873297</v>
      </c>
    </row>
    <row r="29" spans="1:43" s="1" customFormat="1" ht="12.75" customHeight="1" x14ac:dyDescent="0.2">
      <c r="A29" s="90" t="s">
        <v>155</v>
      </c>
      <c r="B29" s="90" t="s">
        <v>988</v>
      </c>
      <c r="C29" s="90" t="s">
        <v>989</v>
      </c>
      <c r="D29" s="90" t="s">
        <v>1011</v>
      </c>
      <c r="E29" s="469">
        <v>6756.9335862409407</v>
      </c>
      <c r="F29" s="469">
        <v>7216.2655705958741</v>
      </c>
      <c r="G29" s="469">
        <v>7401.2338354232934</v>
      </c>
      <c r="H29" s="469">
        <v>7531.4974420628305</v>
      </c>
      <c r="I29" s="469">
        <v>7654.0512425344605</v>
      </c>
      <c r="J29" s="469">
        <v>8119.8791415501637</v>
      </c>
      <c r="K29" s="469">
        <v>8651.9639295568686</v>
      </c>
      <c r="L29" s="469">
        <v>8782.7478290177787</v>
      </c>
      <c r="M29" s="469">
        <v>9037.3055920698716</v>
      </c>
      <c r="N29" s="469">
        <v>9408.2904003725507</v>
      </c>
      <c r="O29" s="469">
        <v>9226.9921624807939</v>
      </c>
      <c r="P29" s="469">
        <v>9051.7071084165291</v>
      </c>
      <c r="Q29" s="469">
        <v>8868.4232954418439</v>
      </c>
      <c r="R29" s="469">
        <v>8854.7126197308717</v>
      </c>
      <c r="S29" s="469">
        <v>8871.2051771366368</v>
      </c>
      <c r="T29" s="469">
        <v>8907.6515946045074</v>
      </c>
      <c r="U29" s="469">
        <v>9192.6463895296238</v>
      </c>
      <c r="V29" s="469">
        <v>9122.9519667698314</v>
      </c>
      <c r="W29" s="469">
        <v>9230.0289689145466</v>
      </c>
      <c r="X29" s="469">
        <v>9697.7649345394548</v>
      </c>
      <c r="Y29" s="469">
        <v>10003.254878060507</v>
      </c>
      <c r="Z29" s="469">
        <v>10740.141319517301</v>
      </c>
      <c r="AA29" s="469">
        <v>11378.029949646847</v>
      </c>
      <c r="AB29" s="469">
        <v>10977.235357544669</v>
      </c>
      <c r="AC29" s="469">
        <v>10019.829261161229</v>
      </c>
      <c r="AD29" s="469">
        <v>9671.1170580908965</v>
      </c>
      <c r="AE29" s="469">
        <v>9032.2762794743576</v>
      </c>
      <c r="AF29" s="469">
        <v>8728.5741041738129</v>
      </c>
      <c r="AG29" s="469">
        <v>8435.288352167805</v>
      </c>
      <c r="AH29" s="469">
        <v>8177.7513011402471</v>
      </c>
      <c r="AI29" s="469">
        <v>8364.9169128763097</v>
      </c>
      <c r="AJ29" s="469">
        <v>8370.3070496023956</v>
      </c>
      <c r="AK29" s="469">
        <v>8390.9616727909433</v>
      </c>
      <c r="AL29" s="469">
        <v>8416.8711881722284</v>
      </c>
      <c r="AM29" s="469">
        <v>7941.928958051687</v>
      </c>
      <c r="AN29" s="469">
        <v>7115.2321962679925</v>
      </c>
      <c r="AO29" s="469">
        <v>6899.520481316873</v>
      </c>
      <c r="AP29" s="469">
        <v>6821.0243774658938</v>
      </c>
      <c r="AQ29" s="469">
        <v>6307.706866423785</v>
      </c>
    </row>
    <row r="30" spans="1:43" s="1" customFormat="1" ht="12.75" customHeight="1" x14ac:dyDescent="0.2">
      <c r="A30" s="90" t="s">
        <v>155</v>
      </c>
      <c r="B30" s="90" t="s">
        <v>990</v>
      </c>
      <c r="C30" s="90" t="s">
        <v>991</v>
      </c>
      <c r="D30" s="90" t="s">
        <v>1011</v>
      </c>
      <c r="E30" s="469">
        <v>32243.508681977815</v>
      </c>
      <c r="F30" s="469">
        <v>36423.128843631486</v>
      </c>
      <c r="G30" s="469">
        <v>35772.716443667108</v>
      </c>
      <c r="H30" s="469">
        <v>35355.073794151016</v>
      </c>
      <c r="I30" s="469">
        <v>36588.995063485934</v>
      </c>
      <c r="J30" s="469">
        <v>37841.238156439744</v>
      </c>
      <c r="K30" s="469">
        <v>37489.829928645566</v>
      </c>
      <c r="L30" s="469">
        <v>36363.03995293926</v>
      </c>
      <c r="M30" s="469">
        <v>35493.57674790929</v>
      </c>
      <c r="N30" s="469">
        <v>37764.12620772911</v>
      </c>
      <c r="O30" s="469">
        <v>37098.233470453713</v>
      </c>
      <c r="P30" s="469">
        <v>36879.927685711242</v>
      </c>
      <c r="Q30" s="469">
        <v>36462.297631881491</v>
      </c>
      <c r="R30" s="469">
        <v>36392.332969411917</v>
      </c>
      <c r="S30" s="469">
        <v>36881.201865597512</v>
      </c>
      <c r="T30" s="469">
        <v>35251.256963447231</v>
      </c>
      <c r="U30" s="469">
        <v>35414.845241913295</v>
      </c>
      <c r="V30" s="469">
        <v>34576.647337180788</v>
      </c>
      <c r="W30" s="469">
        <v>35816.079855239332</v>
      </c>
      <c r="X30" s="469">
        <v>36062.50520714304</v>
      </c>
      <c r="Y30" s="469">
        <v>35633.445360948412</v>
      </c>
      <c r="Z30" s="469">
        <v>35573.786293146492</v>
      </c>
      <c r="AA30" s="469">
        <v>34647.720648519266</v>
      </c>
      <c r="AB30" s="469">
        <v>29835.216057128953</v>
      </c>
      <c r="AC30" s="469">
        <v>24847.721736120049</v>
      </c>
      <c r="AD30" s="469">
        <v>23978.023356200822</v>
      </c>
      <c r="AE30" s="469">
        <v>22957.570018357204</v>
      </c>
      <c r="AF30" s="469">
        <v>19652.653784096918</v>
      </c>
      <c r="AG30" s="469">
        <v>17477.857240510031</v>
      </c>
      <c r="AH30" s="469">
        <v>16084.815407833852</v>
      </c>
      <c r="AI30" s="469">
        <v>13545.156435566731</v>
      </c>
      <c r="AJ30" s="469">
        <v>11255.468324212155</v>
      </c>
      <c r="AK30" s="469">
        <v>9200.1633406965429</v>
      </c>
      <c r="AL30" s="469">
        <v>7570.6306024803489</v>
      </c>
      <c r="AM30" s="469">
        <v>6072.4119072177355</v>
      </c>
      <c r="AN30" s="469">
        <v>4722.4264159478817</v>
      </c>
      <c r="AO30" s="469">
        <v>4122.6236335345393</v>
      </c>
      <c r="AP30" s="469">
        <v>3521.2206082900061</v>
      </c>
      <c r="AQ30" s="469">
        <v>3137.5262993192032</v>
      </c>
    </row>
    <row r="31" spans="1:43" s="1" customFormat="1" ht="12.75" customHeight="1" x14ac:dyDescent="0.2">
      <c r="A31" s="90" t="s">
        <v>155</v>
      </c>
      <c r="B31" s="90" t="s">
        <v>992</v>
      </c>
      <c r="C31" s="90" t="s">
        <v>993</v>
      </c>
      <c r="D31" s="90" t="s">
        <v>1011</v>
      </c>
      <c r="E31" s="469">
        <v>74.224487150181531</v>
      </c>
      <c r="F31" s="469">
        <v>73.033222542112654</v>
      </c>
      <c r="G31" s="469">
        <v>70.641503917117049</v>
      </c>
      <c r="H31" s="469">
        <v>70.806287368830439</v>
      </c>
      <c r="I31" s="469">
        <v>69.438046665020693</v>
      </c>
      <c r="J31" s="469">
        <v>73.980083516418063</v>
      </c>
      <c r="K31" s="469">
        <v>76.118474309848409</v>
      </c>
      <c r="L31" s="469">
        <v>80.668426265334475</v>
      </c>
      <c r="M31" s="469">
        <v>84.758037527308929</v>
      </c>
      <c r="N31" s="469">
        <v>89.689833034876429</v>
      </c>
      <c r="O31" s="469">
        <v>93.500589567210667</v>
      </c>
      <c r="P31" s="469">
        <v>96.687459308903001</v>
      </c>
      <c r="Q31" s="469">
        <v>103.61111176860273</v>
      </c>
      <c r="R31" s="469">
        <v>109.89140272642152</v>
      </c>
      <c r="S31" s="469">
        <v>111.27317625045278</v>
      </c>
      <c r="T31" s="469">
        <v>113.80975982555947</v>
      </c>
      <c r="U31" s="469">
        <v>115.11883767340441</v>
      </c>
      <c r="V31" s="469">
        <v>123.01109051535121</v>
      </c>
      <c r="W31" s="469">
        <v>126.57755087647976</v>
      </c>
      <c r="X31" s="469">
        <v>127.31217828371368</v>
      </c>
      <c r="Y31" s="469">
        <v>130.35731886469145</v>
      </c>
      <c r="Z31" s="469">
        <v>137.04443671394569</v>
      </c>
      <c r="AA31" s="469">
        <v>142.48778954619061</v>
      </c>
      <c r="AB31" s="469">
        <v>138.05737213797036</v>
      </c>
      <c r="AC31" s="469">
        <v>131.25482098823338</v>
      </c>
      <c r="AD31" s="469">
        <v>129.31994740533946</v>
      </c>
      <c r="AE31" s="469">
        <v>126.46457073639586</v>
      </c>
      <c r="AF31" s="469">
        <v>127.8633838074816</v>
      </c>
      <c r="AG31" s="469">
        <v>128.58860855220397</v>
      </c>
      <c r="AH31" s="469">
        <v>130.48640960427022</v>
      </c>
      <c r="AI31" s="469">
        <v>132.32295985628079</v>
      </c>
      <c r="AJ31" s="469">
        <v>134.52405830204611</v>
      </c>
      <c r="AK31" s="469">
        <v>135.29082127076964</v>
      </c>
      <c r="AL31" s="469">
        <v>132.97869339794732</v>
      </c>
      <c r="AM31" s="469">
        <v>128.5917883319172</v>
      </c>
      <c r="AN31" s="469">
        <v>123.33700573932086</v>
      </c>
      <c r="AO31" s="469">
        <v>118.89251812970825</v>
      </c>
      <c r="AP31" s="469">
        <v>112.11530545484418</v>
      </c>
      <c r="AQ31" s="469">
        <v>108.11925312468347</v>
      </c>
    </row>
    <row r="32" spans="1:43" s="1" customFormat="1" ht="12.75" customHeight="1" x14ac:dyDescent="0.2">
      <c r="A32" s="90" t="s">
        <v>155</v>
      </c>
      <c r="B32" s="90" t="s">
        <v>1015</v>
      </c>
      <c r="C32" s="90" t="s">
        <v>1016</v>
      </c>
      <c r="D32" s="90" t="s">
        <v>1011</v>
      </c>
      <c r="E32" s="470"/>
      <c r="F32" s="470"/>
      <c r="G32" s="470"/>
      <c r="H32" s="470"/>
      <c r="I32" s="470"/>
      <c r="J32" s="470"/>
      <c r="K32" s="470"/>
      <c r="L32" s="470"/>
      <c r="M32" s="470"/>
      <c r="N32" s="470"/>
      <c r="O32" s="470"/>
      <c r="P32" s="470"/>
      <c r="Q32" s="470"/>
      <c r="R32" s="470"/>
      <c r="S32" s="470"/>
      <c r="T32" s="470"/>
      <c r="U32" s="470"/>
      <c r="V32" s="470"/>
      <c r="W32" s="470"/>
      <c r="X32" s="470"/>
      <c r="Y32" s="470"/>
      <c r="Z32" s="470"/>
      <c r="AA32" s="470"/>
      <c r="AB32" s="470"/>
      <c r="AC32" s="470"/>
      <c r="AD32" s="470"/>
      <c r="AE32" s="470"/>
      <c r="AF32" s="470"/>
      <c r="AG32" s="470"/>
      <c r="AH32" s="470"/>
      <c r="AI32" s="469">
        <v>0</v>
      </c>
      <c r="AJ32" s="469">
        <v>0</v>
      </c>
      <c r="AK32" s="469">
        <v>0</v>
      </c>
      <c r="AL32" s="469">
        <v>0</v>
      </c>
      <c r="AM32" s="469">
        <v>0</v>
      </c>
      <c r="AN32" s="469">
        <v>0</v>
      </c>
      <c r="AO32" s="469">
        <v>0</v>
      </c>
      <c r="AP32" s="469">
        <v>0</v>
      </c>
      <c r="AQ32" s="469">
        <v>0</v>
      </c>
    </row>
    <row r="33" spans="1:43" s="1" customFormat="1" ht="12.75" customHeight="1" x14ac:dyDescent="0.2">
      <c r="A33" s="90" t="s">
        <v>155</v>
      </c>
      <c r="B33" s="90" t="s">
        <v>1017</v>
      </c>
      <c r="C33" s="90" t="s">
        <v>1018</v>
      </c>
      <c r="D33" s="90" t="s">
        <v>1011</v>
      </c>
      <c r="E33" s="470"/>
      <c r="F33" s="470"/>
      <c r="G33" s="470"/>
      <c r="H33" s="470"/>
      <c r="I33" s="470"/>
      <c r="J33" s="470"/>
      <c r="K33" s="470"/>
      <c r="L33" s="470"/>
      <c r="M33" s="470"/>
      <c r="N33" s="470"/>
      <c r="O33" s="470"/>
      <c r="P33" s="470"/>
      <c r="Q33" s="470"/>
      <c r="R33" s="470"/>
      <c r="S33" s="470"/>
      <c r="T33" s="470"/>
      <c r="U33" s="470"/>
      <c r="V33" s="470"/>
      <c r="W33" s="470"/>
      <c r="X33" s="470"/>
      <c r="Y33" s="470"/>
      <c r="Z33" s="470"/>
      <c r="AA33" s="470"/>
      <c r="AB33" s="470"/>
      <c r="AC33" s="470"/>
      <c r="AD33" s="470"/>
      <c r="AE33" s="470"/>
      <c r="AF33" s="470"/>
      <c r="AG33" s="470"/>
      <c r="AH33" s="470"/>
      <c r="AI33" s="469">
        <v>0</v>
      </c>
      <c r="AJ33" s="469">
        <v>0</v>
      </c>
      <c r="AK33" s="469">
        <v>0</v>
      </c>
      <c r="AL33" s="469">
        <v>0</v>
      </c>
      <c r="AM33" s="469">
        <v>0</v>
      </c>
      <c r="AN33" s="469">
        <v>0</v>
      </c>
      <c r="AO33" s="469">
        <v>0</v>
      </c>
      <c r="AP33" s="469">
        <v>0</v>
      </c>
      <c r="AQ33" s="469">
        <v>0</v>
      </c>
    </row>
    <row r="34" spans="1:43" s="1" customFormat="1" ht="12.75" customHeight="1" x14ac:dyDescent="0.2">
      <c r="A34" s="90" t="s">
        <v>155</v>
      </c>
      <c r="B34" s="90" t="s">
        <v>994</v>
      </c>
      <c r="C34" s="90" t="s">
        <v>917</v>
      </c>
      <c r="D34" s="90" t="s">
        <v>1011</v>
      </c>
      <c r="E34" s="469">
        <v>5984.3273721384276</v>
      </c>
      <c r="F34" s="469">
        <v>6023.7393652839173</v>
      </c>
      <c r="G34" s="469">
        <v>5351.1151986489731</v>
      </c>
      <c r="H34" s="469">
        <v>5548.8926822465519</v>
      </c>
      <c r="I34" s="469">
        <v>5104.2418818293518</v>
      </c>
      <c r="J34" s="469">
        <v>4871.2840462855293</v>
      </c>
      <c r="K34" s="469">
        <v>4953.0606854493553</v>
      </c>
      <c r="L34" s="469">
        <v>5240.192086179989</v>
      </c>
      <c r="M34" s="469">
        <v>5440.7831610679559</v>
      </c>
      <c r="N34" s="469">
        <v>4926.0336312898462</v>
      </c>
      <c r="O34" s="469">
        <v>4969.1243187767959</v>
      </c>
      <c r="P34" s="469">
        <v>4930.5741453500668</v>
      </c>
      <c r="Q34" s="469">
        <v>4783.278087513133</v>
      </c>
      <c r="R34" s="469">
        <v>4026.1661392206943</v>
      </c>
      <c r="S34" s="469">
        <v>3672.4703046542927</v>
      </c>
      <c r="T34" s="469">
        <v>3662.4289086833664</v>
      </c>
      <c r="U34" s="469">
        <v>3334.8830522014891</v>
      </c>
      <c r="V34" s="469">
        <v>3333.8621755243066</v>
      </c>
      <c r="W34" s="469">
        <v>3474.8551713543347</v>
      </c>
      <c r="X34" s="469">
        <v>3416.021975375696</v>
      </c>
      <c r="Y34" s="469">
        <v>3652.7370611334868</v>
      </c>
      <c r="Z34" s="469">
        <v>3477.28003358158</v>
      </c>
      <c r="AA34" s="469">
        <v>3408.5188984663232</v>
      </c>
      <c r="AB34" s="469">
        <v>2835.5396214785942</v>
      </c>
      <c r="AC34" s="469">
        <v>2522.7755153731891</v>
      </c>
      <c r="AD34" s="469">
        <v>2727.4441457263215</v>
      </c>
      <c r="AE34" s="469">
        <v>2412.4824343345745</v>
      </c>
      <c r="AF34" s="469">
        <v>2431.9463455511218</v>
      </c>
      <c r="AG34" s="469">
        <v>2266.506364397163</v>
      </c>
      <c r="AH34" s="469">
        <v>2151.1525875749012</v>
      </c>
      <c r="AI34" s="469">
        <v>1944.1082080258202</v>
      </c>
      <c r="AJ34" s="469">
        <v>1982.972492413139</v>
      </c>
      <c r="AK34" s="469">
        <v>1765.6504806079213</v>
      </c>
      <c r="AL34" s="469">
        <v>1500.8395984623367</v>
      </c>
      <c r="AM34" s="469">
        <v>1569.9567918547623</v>
      </c>
      <c r="AN34" s="469">
        <v>1390.7438031963461</v>
      </c>
      <c r="AO34" s="469">
        <v>1188.5334317475126</v>
      </c>
      <c r="AP34" s="469">
        <v>995.75793749017043</v>
      </c>
      <c r="AQ34" s="469">
        <v>966.10196097746973</v>
      </c>
    </row>
    <row r="35" spans="1:43" s="1" customFormat="1" ht="12.75" customHeight="1" x14ac:dyDescent="0.2">
      <c r="A35" s="90" t="s">
        <v>155</v>
      </c>
      <c r="B35" s="90" t="s">
        <v>995</v>
      </c>
      <c r="C35" s="90" t="s">
        <v>996</v>
      </c>
      <c r="D35" s="90" t="s">
        <v>1011</v>
      </c>
      <c r="E35" s="469">
        <v>23331.27283842643</v>
      </c>
      <c r="F35" s="469">
        <v>27981.657016898444</v>
      </c>
      <c r="G35" s="469">
        <v>43745.288952214214</v>
      </c>
      <c r="H35" s="469">
        <v>57192.96994476908</v>
      </c>
      <c r="I35" s="469">
        <v>59242.408715912286</v>
      </c>
      <c r="J35" s="469">
        <v>63103.396387572866</v>
      </c>
      <c r="K35" s="469">
        <v>56137.045279938022</v>
      </c>
      <c r="L35" s="469">
        <v>58078.399171474914</v>
      </c>
      <c r="M35" s="469">
        <v>91437.577412809231</v>
      </c>
      <c r="N35" s="469">
        <v>103332.32496752459</v>
      </c>
      <c r="O35" s="469">
        <v>109360.51115923942</v>
      </c>
      <c r="P35" s="469">
        <v>104529.06519917518</v>
      </c>
      <c r="Q35" s="469">
        <v>96925.55058646675</v>
      </c>
      <c r="R35" s="469">
        <v>95940.377823361341</v>
      </c>
      <c r="S35" s="469">
        <v>92546.335865459754</v>
      </c>
      <c r="T35" s="469">
        <v>95068.026486492075</v>
      </c>
      <c r="U35" s="469">
        <v>78188.471209420532</v>
      </c>
      <c r="V35" s="469">
        <v>62538.438413416981</v>
      </c>
      <c r="W35" s="469">
        <v>67571.272420205321</v>
      </c>
      <c r="X35" s="469">
        <v>55213.85963966907</v>
      </c>
      <c r="Y35" s="469">
        <v>58398.562503594498</v>
      </c>
      <c r="Z35" s="469">
        <v>80550.636188352553</v>
      </c>
      <c r="AA35" s="469">
        <v>86224.449028762392</v>
      </c>
      <c r="AB35" s="469">
        <v>72764.431704244431</v>
      </c>
      <c r="AC35" s="469">
        <v>37136.935064790887</v>
      </c>
      <c r="AD35" s="469">
        <v>52986.470222997756</v>
      </c>
      <c r="AE35" s="469">
        <v>54418.268855802642</v>
      </c>
      <c r="AF35" s="469">
        <v>37863.026858468264</v>
      </c>
      <c r="AG35" s="469">
        <v>47703.225041029626</v>
      </c>
      <c r="AH35" s="469">
        <v>56979.251594196627</v>
      </c>
      <c r="AI35" s="469">
        <v>55890.836837176204</v>
      </c>
      <c r="AJ35" s="469">
        <v>47229.857448347742</v>
      </c>
      <c r="AK35" s="469">
        <v>34567.677189153059</v>
      </c>
      <c r="AL35" s="469">
        <v>40801.348154983913</v>
      </c>
      <c r="AM35" s="469">
        <v>54209.14086223991</v>
      </c>
      <c r="AN35" s="469">
        <v>38264.635363767127</v>
      </c>
      <c r="AO35" s="469">
        <v>30045.28482572893</v>
      </c>
      <c r="AP35" s="469">
        <v>34394.973353130103</v>
      </c>
      <c r="AQ35" s="469">
        <v>35360.499946221033</v>
      </c>
    </row>
    <row r="36" spans="1:43" s="1" customFormat="1" ht="12.75" customHeight="1" x14ac:dyDescent="0.2">
      <c r="A36" s="90" t="s">
        <v>155</v>
      </c>
      <c r="B36" s="90" t="s">
        <v>997</v>
      </c>
      <c r="C36" s="90" t="s">
        <v>998</v>
      </c>
      <c r="D36" s="90" t="s">
        <v>1011</v>
      </c>
      <c r="E36" s="469">
        <v>11862.594997856275</v>
      </c>
      <c r="F36" s="469">
        <v>11883.363294994419</v>
      </c>
      <c r="G36" s="469">
        <v>12580.768898833474</v>
      </c>
      <c r="H36" s="469">
        <v>11928.26005569209</v>
      </c>
      <c r="I36" s="469">
        <v>13177.64123535613</v>
      </c>
      <c r="J36" s="469">
        <v>12547.381231913543</v>
      </c>
      <c r="K36" s="469">
        <v>14174.438107123966</v>
      </c>
      <c r="L36" s="469">
        <v>13787.169215681577</v>
      </c>
      <c r="M36" s="469">
        <v>12088.686655102279</v>
      </c>
      <c r="N36" s="469">
        <v>10994.516775275002</v>
      </c>
      <c r="O36" s="469">
        <v>11571.655653545338</v>
      </c>
      <c r="P36" s="469">
        <v>12762.203184698459</v>
      </c>
      <c r="Q36" s="469">
        <v>11936.529905257481</v>
      </c>
      <c r="R36" s="469">
        <v>10755.57829027329</v>
      </c>
      <c r="S36" s="469">
        <v>8890.1108916925605</v>
      </c>
      <c r="T36" s="469">
        <v>9746.5101949516084</v>
      </c>
      <c r="U36" s="469">
        <v>10654.580692802454</v>
      </c>
      <c r="V36" s="469">
        <v>12418.548611644794</v>
      </c>
      <c r="W36" s="469">
        <v>12465.731427287337</v>
      </c>
      <c r="X36" s="469">
        <v>10678.692187351142</v>
      </c>
      <c r="Y36" s="469">
        <v>12664.771158020299</v>
      </c>
      <c r="Z36" s="469">
        <v>11913.028167713303</v>
      </c>
      <c r="AA36" s="469">
        <v>10622.025584290095</v>
      </c>
      <c r="AB36" s="469">
        <v>13620.141764584412</v>
      </c>
      <c r="AC36" s="469">
        <v>12692.196890591784</v>
      </c>
      <c r="AD36" s="469">
        <v>11114.96498586601</v>
      </c>
      <c r="AE36" s="469">
        <v>10896.255676557621</v>
      </c>
      <c r="AF36" s="469">
        <v>11531.775425914955</v>
      </c>
      <c r="AG36" s="469">
        <v>11554.646989982986</v>
      </c>
      <c r="AH36" s="469">
        <v>9109.4437670543466</v>
      </c>
      <c r="AI36" s="469">
        <v>8025.4859106726872</v>
      </c>
      <c r="AJ36" s="469">
        <v>9151.6226604531203</v>
      </c>
      <c r="AK36" s="469">
        <v>9644.3095910440443</v>
      </c>
      <c r="AL36" s="469">
        <v>9005.2367235622532</v>
      </c>
      <c r="AM36" s="469">
        <v>8991.1679760474908</v>
      </c>
      <c r="AN36" s="469">
        <v>9168.6353141729687</v>
      </c>
      <c r="AO36" s="469">
        <v>10436.778040093574</v>
      </c>
      <c r="AP36" s="469">
        <v>9035.8656021303796</v>
      </c>
      <c r="AQ36" s="469">
        <v>8178.2236322752588</v>
      </c>
    </row>
    <row r="37" spans="1:43" s="1" customFormat="1" ht="12.75" customHeight="1" x14ac:dyDescent="0.2">
      <c r="A37" s="90" t="s">
        <v>155</v>
      </c>
      <c r="B37" s="90" t="s">
        <v>999</v>
      </c>
      <c r="C37" s="90" t="s">
        <v>1000</v>
      </c>
      <c r="D37" s="90" t="s">
        <v>1011</v>
      </c>
      <c r="E37" s="469">
        <v>1432.2699220738214</v>
      </c>
      <c r="F37" s="469">
        <v>1461.0325581476145</v>
      </c>
      <c r="G37" s="469">
        <v>1478.8071821816059</v>
      </c>
      <c r="H37" s="469">
        <v>1492.4480745838841</v>
      </c>
      <c r="I37" s="469">
        <v>1494.2095356124532</v>
      </c>
      <c r="J37" s="469">
        <v>1485.8506429916938</v>
      </c>
      <c r="K37" s="469">
        <v>1480.8128197453766</v>
      </c>
      <c r="L37" s="469">
        <v>1473.1647857241953</v>
      </c>
      <c r="M37" s="469">
        <v>1459.0673996283601</v>
      </c>
      <c r="N37" s="469">
        <v>1439.7611073797357</v>
      </c>
      <c r="O37" s="469">
        <v>1453.1300926499075</v>
      </c>
      <c r="P37" s="469">
        <v>1461.9928036260749</v>
      </c>
      <c r="Q37" s="469">
        <v>1491.8662739073607</v>
      </c>
      <c r="R37" s="469">
        <v>1524.0279555862551</v>
      </c>
      <c r="S37" s="469">
        <v>1533.934841804388</v>
      </c>
      <c r="T37" s="469">
        <v>1517.9233280047404</v>
      </c>
      <c r="U37" s="469">
        <v>1486.3755220608314</v>
      </c>
      <c r="V37" s="469">
        <v>1445.3801861389936</v>
      </c>
      <c r="W37" s="469">
        <v>1404.7885099647058</v>
      </c>
      <c r="X37" s="469">
        <v>1361.6179134853007</v>
      </c>
      <c r="Y37" s="469">
        <v>1323.8722116677698</v>
      </c>
      <c r="Z37" s="469">
        <v>1254.6804499614386</v>
      </c>
      <c r="AA37" s="469">
        <v>1307.1413204783337</v>
      </c>
      <c r="AB37" s="469">
        <v>1264.4431799007452</v>
      </c>
      <c r="AC37" s="469">
        <v>1053.4925315539699</v>
      </c>
      <c r="AD37" s="469">
        <v>1151.8805234553781</v>
      </c>
      <c r="AE37" s="469">
        <v>1079.8586473627613</v>
      </c>
      <c r="AF37" s="469">
        <v>1011.3585592484156</v>
      </c>
      <c r="AG37" s="469">
        <v>958.84738447353516</v>
      </c>
      <c r="AH37" s="469">
        <v>898.1902062499671</v>
      </c>
      <c r="AI37" s="469">
        <v>833.67316789017218</v>
      </c>
      <c r="AJ37" s="469">
        <v>774.51532904113208</v>
      </c>
      <c r="AK37" s="469">
        <v>726.77888051163438</v>
      </c>
      <c r="AL37" s="469">
        <v>668.42706585560484</v>
      </c>
      <c r="AM37" s="469">
        <v>571.36073204699358</v>
      </c>
      <c r="AN37" s="469">
        <v>515.33391039240496</v>
      </c>
      <c r="AO37" s="469">
        <v>476.47226796696958</v>
      </c>
      <c r="AP37" s="469">
        <v>447.60428160876808</v>
      </c>
      <c r="AQ37" s="469">
        <v>413.58027463447132</v>
      </c>
    </row>
    <row r="38" spans="1:43" s="1" customFormat="1" ht="12.75" customHeight="1" x14ac:dyDescent="0.2">
      <c r="A38" s="90" t="s">
        <v>155</v>
      </c>
      <c r="B38" s="90" t="s">
        <v>1001</v>
      </c>
      <c r="C38" s="90" t="s">
        <v>1002</v>
      </c>
      <c r="D38" s="90" t="s">
        <v>1011</v>
      </c>
      <c r="E38" s="469">
        <v>22.07018149933554</v>
      </c>
      <c r="F38" s="469">
        <v>22.800395212008368</v>
      </c>
      <c r="G38" s="469">
        <v>23.353404052651761</v>
      </c>
      <c r="H38" s="469">
        <v>23.759895493989426</v>
      </c>
      <c r="I38" s="469">
        <v>24.052789855066731</v>
      </c>
      <c r="J38" s="469">
        <v>24.267799579617598</v>
      </c>
      <c r="K38" s="469">
        <v>25.455151401411726</v>
      </c>
      <c r="L38" s="469">
        <v>27.437967833423855</v>
      </c>
      <c r="M38" s="469">
        <v>29.195145155396723</v>
      </c>
      <c r="N38" s="469">
        <v>30.724653134315528</v>
      </c>
      <c r="O38" s="469">
        <v>32.030231576227585</v>
      </c>
      <c r="P38" s="469">
        <v>33.140273187184981</v>
      </c>
      <c r="Q38" s="469">
        <v>34.088418258654038</v>
      </c>
      <c r="R38" s="469">
        <v>34.897922596640925</v>
      </c>
      <c r="S38" s="469">
        <v>35.600383535655709</v>
      </c>
      <c r="T38" s="469">
        <v>36.230145395800484</v>
      </c>
      <c r="U38" s="469">
        <v>36.879211911784033</v>
      </c>
      <c r="V38" s="469">
        <v>37.624241072521265</v>
      </c>
      <c r="W38" s="469">
        <v>38.457120301127425</v>
      </c>
      <c r="X38" s="469">
        <v>39.355681835304367</v>
      </c>
      <c r="Y38" s="469">
        <v>40.86387665872784</v>
      </c>
      <c r="Z38" s="469">
        <v>44.197229808557481</v>
      </c>
      <c r="AA38" s="469">
        <v>48.063877206896493</v>
      </c>
      <c r="AB38" s="469">
        <v>51.107046299473481</v>
      </c>
      <c r="AC38" s="469">
        <v>51.160008650564734</v>
      </c>
      <c r="AD38" s="469">
        <v>49.686069911135078</v>
      </c>
      <c r="AE38" s="469">
        <v>49.446521432357287</v>
      </c>
      <c r="AF38" s="469">
        <v>49.70436581579505</v>
      </c>
      <c r="AG38" s="469">
        <v>49.760705412581132</v>
      </c>
      <c r="AH38" s="469">
        <v>49.135865605130078</v>
      </c>
      <c r="AI38" s="469">
        <v>48.288327478198205</v>
      </c>
      <c r="AJ38" s="469">
        <v>47.527647093516137</v>
      </c>
      <c r="AK38" s="469">
        <v>46.750182174196169</v>
      </c>
      <c r="AL38" s="469">
        <v>45.189757976212952</v>
      </c>
      <c r="AM38" s="469">
        <v>41.578123500171955</v>
      </c>
      <c r="AN38" s="469">
        <v>37.403951536332436</v>
      </c>
      <c r="AO38" s="469">
        <v>34.445258005582915</v>
      </c>
      <c r="AP38" s="469">
        <v>32.064839946781106</v>
      </c>
      <c r="AQ38" s="469">
        <v>29.039949602431815</v>
      </c>
    </row>
    <row r="39" spans="1:43" s="1" customFormat="1" ht="12.75" customHeight="1" x14ac:dyDescent="0.2">
      <c r="A39" s="90" t="s">
        <v>155</v>
      </c>
      <c r="B39" s="90" t="s">
        <v>1003</v>
      </c>
      <c r="C39" s="90" t="s">
        <v>1004</v>
      </c>
      <c r="D39" s="90" t="s">
        <v>1011</v>
      </c>
      <c r="E39" s="469">
        <v>5079.8762805622127</v>
      </c>
      <c r="F39" s="469">
        <v>5272.8561200312452</v>
      </c>
      <c r="G39" s="469">
        <v>5350.7282564078014</v>
      </c>
      <c r="H39" s="469">
        <v>5659.4406012304016</v>
      </c>
      <c r="I39" s="469">
        <v>5772.6028830950227</v>
      </c>
      <c r="J39" s="469">
        <v>5980.4395267027703</v>
      </c>
      <c r="K39" s="469">
        <v>6141.1827043056182</v>
      </c>
      <c r="L39" s="469">
        <v>6207.945477619849</v>
      </c>
      <c r="M39" s="469">
        <v>6500.5177023486249</v>
      </c>
      <c r="N39" s="469">
        <v>6552.7066670908771</v>
      </c>
      <c r="O39" s="469">
        <v>6877.3944469740654</v>
      </c>
      <c r="P39" s="469">
        <v>7039.5839876842647</v>
      </c>
      <c r="Q39" s="469">
        <v>7334.2674567728718</v>
      </c>
      <c r="R39" s="469">
        <v>7501.6641777881259</v>
      </c>
      <c r="S39" s="469">
        <v>7618.1558207224452</v>
      </c>
      <c r="T39" s="469">
        <v>7802.333651150976</v>
      </c>
      <c r="U39" s="469">
        <v>7997.881604299987</v>
      </c>
      <c r="V39" s="469">
        <v>7989.0866430536425</v>
      </c>
      <c r="W39" s="469">
        <v>7993.6902104078572</v>
      </c>
      <c r="X39" s="469">
        <v>7803.6246846314089</v>
      </c>
      <c r="Y39" s="469">
        <v>7606.5369554008657</v>
      </c>
      <c r="Z39" s="469">
        <v>7430.0110979650744</v>
      </c>
      <c r="AA39" s="469">
        <v>7058.8308660872326</v>
      </c>
      <c r="AB39" s="469">
        <v>6751.4870009912493</v>
      </c>
      <c r="AC39" s="469">
        <v>6389.2886581411713</v>
      </c>
      <c r="AD39" s="469">
        <v>5957.7219396959972</v>
      </c>
      <c r="AE39" s="469">
        <v>5576.7157935320502</v>
      </c>
      <c r="AF39" s="469">
        <v>5196.2999146864131</v>
      </c>
      <c r="AG39" s="469">
        <v>4822.6478662820246</v>
      </c>
      <c r="AH39" s="469">
        <v>4470.1688073707774</v>
      </c>
      <c r="AI39" s="469">
        <v>4085.1738272565804</v>
      </c>
      <c r="AJ39" s="469">
        <v>3707.5918647567114</v>
      </c>
      <c r="AK39" s="469">
        <v>3375.7958968273938</v>
      </c>
      <c r="AL39" s="469">
        <v>3073.6126790334565</v>
      </c>
      <c r="AM39" s="469">
        <v>2808.0789810435226</v>
      </c>
      <c r="AN39" s="469">
        <v>2542.4732771631543</v>
      </c>
      <c r="AO39" s="469">
        <v>2326.3232359935932</v>
      </c>
      <c r="AP39" s="469">
        <v>2116.4161813805663</v>
      </c>
      <c r="AQ39" s="469">
        <v>1911.9426476683257</v>
      </c>
    </row>
    <row r="40" spans="1:43" s="1" customFormat="1" ht="12.75" customHeight="1" x14ac:dyDescent="0.2">
      <c r="A40" s="90" t="s">
        <v>155</v>
      </c>
      <c r="B40" s="90" t="s">
        <v>1005</v>
      </c>
      <c r="C40" s="90" t="s">
        <v>1006</v>
      </c>
      <c r="D40" s="90" t="s">
        <v>1011</v>
      </c>
      <c r="E40" s="469">
        <v>6038.5247233955761</v>
      </c>
      <c r="F40" s="469">
        <v>6810.640071860149</v>
      </c>
      <c r="G40" s="469">
        <v>5367.4324125248086</v>
      </c>
      <c r="H40" s="469">
        <v>6484.4040190149908</v>
      </c>
      <c r="I40" s="469">
        <v>6466.4921554030479</v>
      </c>
      <c r="J40" s="469">
        <v>6919.4028487641826</v>
      </c>
      <c r="K40" s="469">
        <v>7207.0534140848358</v>
      </c>
      <c r="L40" s="469">
        <v>6723.5606454285944</v>
      </c>
      <c r="M40" s="469">
        <v>6468.4739433991354</v>
      </c>
      <c r="N40" s="469">
        <v>6613.3458612564309</v>
      </c>
      <c r="O40" s="469">
        <v>6740.9708254377638</v>
      </c>
      <c r="P40" s="469">
        <v>6354.7582910781484</v>
      </c>
      <c r="Q40" s="469">
        <v>5275.5273596101733</v>
      </c>
      <c r="R40" s="469">
        <v>5560.7498668659409</v>
      </c>
      <c r="S40" s="469">
        <v>6277.4526548330314</v>
      </c>
      <c r="T40" s="469">
        <v>8215.3214589392192</v>
      </c>
      <c r="U40" s="469">
        <v>7904.4611091357274</v>
      </c>
      <c r="V40" s="469">
        <v>7971.0307271187521</v>
      </c>
      <c r="W40" s="469">
        <v>7759.7038375418078</v>
      </c>
      <c r="X40" s="469">
        <v>6958.1718850730449</v>
      </c>
      <c r="Y40" s="469">
        <v>7044.7111835508285</v>
      </c>
      <c r="Z40" s="469">
        <v>7293.8170895613093</v>
      </c>
      <c r="AA40" s="469">
        <v>7119.569037458572</v>
      </c>
      <c r="AB40" s="469">
        <v>6646.9214564425683</v>
      </c>
      <c r="AC40" s="469">
        <v>6579.9020029071462</v>
      </c>
      <c r="AD40" s="469">
        <v>6850.2761731480769</v>
      </c>
      <c r="AE40" s="469">
        <v>6551.9853308298498</v>
      </c>
      <c r="AF40" s="469">
        <v>5299.5935421102749</v>
      </c>
      <c r="AG40" s="469">
        <v>6028.9439667848601</v>
      </c>
      <c r="AH40" s="469">
        <v>5578.6788230038137</v>
      </c>
      <c r="AI40" s="469">
        <v>6136.284319050269</v>
      </c>
      <c r="AJ40" s="469">
        <v>6086.5059097992234</v>
      </c>
      <c r="AK40" s="469">
        <v>5772.5321928641397</v>
      </c>
      <c r="AL40" s="469">
        <v>5429.3807622463164</v>
      </c>
      <c r="AM40" s="469">
        <v>5504.8200842830511</v>
      </c>
      <c r="AN40" s="469">
        <v>5458.3671183673505</v>
      </c>
      <c r="AO40" s="469">
        <v>5912.1484892685285</v>
      </c>
      <c r="AP40" s="469">
        <v>5722.7572353133082</v>
      </c>
      <c r="AQ40" s="469">
        <v>5043.0414112163598</v>
      </c>
    </row>
    <row r="41" spans="1:43" s="1" customFormat="1" ht="12.75" customHeight="1" x14ac:dyDescent="0.2">
      <c r="A41" s="90" t="s">
        <v>155</v>
      </c>
      <c r="B41" s="90" t="s">
        <v>1007</v>
      </c>
      <c r="C41" s="90" t="s">
        <v>1008</v>
      </c>
      <c r="D41" s="90" t="s">
        <v>1011</v>
      </c>
      <c r="E41" s="469">
        <v>2600.6510781616917</v>
      </c>
      <c r="F41" s="469">
        <v>2276.3368968715317</v>
      </c>
      <c r="G41" s="469">
        <v>1925.7189693894179</v>
      </c>
      <c r="H41" s="469">
        <v>1359.0443685164889</v>
      </c>
      <c r="I41" s="469">
        <v>1268.5145836517081</v>
      </c>
      <c r="J41" s="469">
        <v>911.74538162810916</v>
      </c>
      <c r="K41" s="469">
        <v>2230.471840307142</v>
      </c>
      <c r="L41" s="469">
        <v>1449.1777495918145</v>
      </c>
      <c r="M41" s="469">
        <v>1769.5588531841281</v>
      </c>
      <c r="N41" s="469">
        <v>1801.3784975021929</v>
      </c>
      <c r="O41" s="469">
        <v>2270.4573835599476</v>
      </c>
      <c r="P41" s="469">
        <v>1565.2532715625325</v>
      </c>
      <c r="Q41" s="469">
        <v>1820.4408344185742</v>
      </c>
      <c r="R41" s="469">
        <v>2054.16824686576</v>
      </c>
      <c r="S41" s="469">
        <v>1818.9412012791697</v>
      </c>
      <c r="T41" s="469">
        <v>1354.7480788387065</v>
      </c>
      <c r="U41" s="469">
        <v>1549.8013268178656</v>
      </c>
      <c r="V41" s="469">
        <v>1395.546816361539</v>
      </c>
      <c r="W41" s="469">
        <v>1504.756767368033</v>
      </c>
      <c r="X41" s="469">
        <v>2329.5045966564571</v>
      </c>
      <c r="Y41" s="469">
        <v>2375.4081075555059</v>
      </c>
      <c r="Z41" s="469">
        <v>1653.6400126431058</v>
      </c>
      <c r="AA41" s="469">
        <v>1799.0947808812953</v>
      </c>
      <c r="AB41" s="469">
        <v>1517.5002625566146</v>
      </c>
      <c r="AC41" s="469">
        <v>1751.3137391778173</v>
      </c>
      <c r="AD41" s="469">
        <v>1456.9703790100464</v>
      </c>
      <c r="AE41" s="469">
        <v>1792.2554971298214</v>
      </c>
      <c r="AF41" s="469">
        <v>1469.9257449887446</v>
      </c>
      <c r="AG41" s="469">
        <v>1528.8495356387273</v>
      </c>
      <c r="AH41" s="469">
        <v>1460.4130002470708</v>
      </c>
      <c r="AI41" s="469">
        <v>1298.965268138488</v>
      </c>
      <c r="AJ41" s="469">
        <v>1304.1756337754532</v>
      </c>
      <c r="AK41" s="469">
        <v>1577.8294925847313</v>
      </c>
      <c r="AL41" s="469">
        <v>1220.8743016234714</v>
      </c>
      <c r="AM41" s="469">
        <v>1131.7462670930083</v>
      </c>
      <c r="AN41" s="469">
        <v>1241.7786890718376</v>
      </c>
      <c r="AO41" s="469">
        <v>1130.8882285505547</v>
      </c>
      <c r="AP41" s="469">
        <v>1013.9862368302062</v>
      </c>
      <c r="AQ41" s="469">
        <v>1270.6910149034043</v>
      </c>
    </row>
    <row r="42" spans="1:43" s="1" customFormat="1" ht="12.75" customHeight="1" x14ac:dyDescent="0.2">
      <c r="A42" s="90" t="s">
        <v>156</v>
      </c>
      <c r="B42" s="90" t="s">
        <v>976</v>
      </c>
      <c r="C42" s="90" t="s">
        <v>977</v>
      </c>
      <c r="D42" s="90" t="s">
        <v>1011</v>
      </c>
      <c r="E42" s="469">
        <v>1928.3456402801319</v>
      </c>
      <c r="F42" s="469">
        <v>1891.1607123475098</v>
      </c>
      <c r="G42" s="469">
        <v>1835.4823806855657</v>
      </c>
      <c r="H42" s="469">
        <v>1784.6979237246503</v>
      </c>
      <c r="I42" s="469">
        <v>1742.313622704725</v>
      </c>
      <c r="J42" s="469">
        <v>1709.6079463550659</v>
      </c>
      <c r="K42" s="469">
        <v>1655.0638342398722</v>
      </c>
      <c r="L42" s="469">
        <v>1598.6873800331084</v>
      </c>
      <c r="M42" s="469">
        <v>1540.5396874161731</v>
      </c>
      <c r="N42" s="469">
        <v>1514.2722102451776</v>
      </c>
      <c r="O42" s="469">
        <v>1482.1997810276846</v>
      </c>
      <c r="P42" s="469">
        <v>1459.14010763448</v>
      </c>
      <c r="Q42" s="469">
        <v>1444.3678281388625</v>
      </c>
      <c r="R42" s="469">
        <v>1426.8292611373029</v>
      </c>
      <c r="S42" s="469">
        <v>1401.8818725967692</v>
      </c>
      <c r="T42" s="469">
        <v>1372.8263801572252</v>
      </c>
      <c r="U42" s="469">
        <v>1332.7995030121172</v>
      </c>
      <c r="V42" s="469">
        <v>1286.9529825684817</v>
      </c>
      <c r="W42" s="469">
        <v>1241.3702713280697</v>
      </c>
      <c r="X42" s="469">
        <v>1213.9772105564166</v>
      </c>
      <c r="Y42" s="469">
        <v>1198.9443021725492</v>
      </c>
      <c r="Z42" s="469">
        <v>1213.4769840440517</v>
      </c>
      <c r="AA42" s="469">
        <v>1211.2462671727069</v>
      </c>
      <c r="AB42" s="469">
        <v>1184.3729941893455</v>
      </c>
      <c r="AC42" s="469">
        <v>840.57382495090553</v>
      </c>
      <c r="AD42" s="469">
        <v>1051.9094592334086</v>
      </c>
      <c r="AE42" s="469">
        <v>992.69439108313122</v>
      </c>
      <c r="AF42" s="469">
        <v>930.77807322951048</v>
      </c>
      <c r="AG42" s="469">
        <v>884.33338256801653</v>
      </c>
      <c r="AH42" s="469">
        <v>846.2346760572774</v>
      </c>
      <c r="AI42" s="469">
        <v>813.35590254607382</v>
      </c>
      <c r="AJ42" s="469">
        <v>786.24211939712279</v>
      </c>
      <c r="AK42" s="469">
        <v>760.1398933389786</v>
      </c>
      <c r="AL42" s="469">
        <v>737.23738652939846</v>
      </c>
      <c r="AM42" s="469">
        <v>698.06626710542764</v>
      </c>
      <c r="AN42" s="469">
        <v>648.66956980203963</v>
      </c>
      <c r="AO42" s="469">
        <v>646.27669388697927</v>
      </c>
      <c r="AP42" s="469">
        <v>629.30261930023596</v>
      </c>
      <c r="AQ42" s="469">
        <v>607.78759466085967</v>
      </c>
    </row>
    <row r="43" spans="1:43" s="1" customFormat="1" ht="12.75" customHeight="1" x14ac:dyDescent="0.2">
      <c r="A43" s="90" t="s">
        <v>156</v>
      </c>
      <c r="B43" s="90" t="s">
        <v>978</v>
      </c>
      <c r="C43" s="90" t="s">
        <v>979</v>
      </c>
      <c r="D43" s="90" t="s">
        <v>1011</v>
      </c>
      <c r="E43" s="469">
        <v>76.533803830798036</v>
      </c>
      <c r="F43" s="469">
        <v>81.171762678965038</v>
      </c>
      <c r="G43" s="469">
        <v>83.651542343929009</v>
      </c>
      <c r="H43" s="469">
        <v>89.81847693924378</v>
      </c>
      <c r="I43" s="469">
        <v>102.95156733228188</v>
      </c>
      <c r="J43" s="469">
        <v>100.5889724181378</v>
      </c>
      <c r="K43" s="469">
        <v>96.830246253841992</v>
      </c>
      <c r="L43" s="469">
        <v>94.849303326805511</v>
      </c>
      <c r="M43" s="469">
        <v>90.07334414082159</v>
      </c>
      <c r="N43" s="469">
        <v>82.897147454610149</v>
      </c>
      <c r="O43" s="469">
        <v>94.166333400570295</v>
      </c>
      <c r="P43" s="469">
        <v>88.048102337722057</v>
      </c>
      <c r="Q43" s="469">
        <v>86.647508691317</v>
      </c>
      <c r="R43" s="469">
        <v>90.428396688411723</v>
      </c>
      <c r="S43" s="469">
        <v>92.161221901751603</v>
      </c>
      <c r="T43" s="469">
        <v>87.132031037896269</v>
      </c>
      <c r="U43" s="469">
        <v>89.993160306835534</v>
      </c>
      <c r="V43" s="469">
        <v>75.501658734943106</v>
      </c>
      <c r="W43" s="469">
        <v>72.189294657912782</v>
      </c>
      <c r="X43" s="469">
        <v>73.824532400136093</v>
      </c>
      <c r="Y43" s="469">
        <v>88.53632559744068</v>
      </c>
      <c r="Z43" s="469">
        <v>92.889536970868974</v>
      </c>
      <c r="AA43" s="469">
        <v>90.277208088354627</v>
      </c>
      <c r="AB43" s="469">
        <v>96.774595021357968</v>
      </c>
      <c r="AC43" s="469">
        <v>80.046858446533818</v>
      </c>
      <c r="AD43" s="469">
        <v>86.265755283756079</v>
      </c>
      <c r="AE43" s="469">
        <v>78.628525811934651</v>
      </c>
      <c r="AF43" s="469">
        <v>76.279953138554916</v>
      </c>
      <c r="AG43" s="469">
        <v>86.051194066448033</v>
      </c>
      <c r="AH43" s="469">
        <v>87.935867529494246</v>
      </c>
      <c r="AI43" s="469">
        <v>86.532674515249823</v>
      </c>
      <c r="AJ43" s="469">
        <v>96.061466620618376</v>
      </c>
      <c r="AK43" s="469">
        <v>95.277178451404879</v>
      </c>
      <c r="AL43" s="469">
        <v>103.72620026581772</v>
      </c>
      <c r="AM43" s="469">
        <v>101.04681219728703</v>
      </c>
      <c r="AN43" s="469">
        <v>29.549854828591613</v>
      </c>
      <c r="AO43" s="469">
        <v>33.916911906834592</v>
      </c>
      <c r="AP43" s="469">
        <v>60.923063184164945</v>
      </c>
      <c r="AQ43" s="469">
        <v>66.413549388372488</v>
      </c>
    </row>
    <row r="44" spans="1:43" s="1" customFormat="1" ht="12.75" customHeight="1" x14ac:dyDescent="0.2">
      <c r="A44" s="90" t="s">
        <v>156</v>
      </c>
      <c r="B44" s="90" t="s">
        <v>980</v>
      </c>
      <c r="C44" s="90" t="s">
        <v>981</v>
      </c>
      <c r="D44" s="90" t="s">
        <v>1011</v>
      </c>
      <c r="E44" s="469">
        <v>86.214427622236599</v>
      </c>
      <c r="F44" s="469">
        <v>90.445325434493782</v>
      </c>
      <c r="G44" s="469">
        <v>97.133006384441018</v>
      </c>
      <c r="H44" s="469">
        <v>102.27740703748543</v>
      </c>
      <c r="I44" s="469">
        <v>113.02405359141332</v>
      </c>
      <c r="J44" s="469">
        <v>107.83041879717786</v>
      </c>
      <c r="K44" s="469">
        <v>99.157636457580978</v>
      </c>
      <c r="L44" s="469">
        <v>102.16568660364045</v>
      </c>
      <c r="M44" s="469">
        <v>100.65089094281041</v>
      </c>
      <c r="N44" s="469">
        <v>111.23271807472442</v>
      </c>
      <c r="O44" s="469">
        <v>114.22573213587812</v>
      </c>
      <c r="P44" s="469">
        <v>121.47814390502148</v>
      </c>
      <c r="Q44" s="469">
        <v>124.20222803050822</v>
      </c>
      <c r="R44" s="469">
        <v>134.28254172731639</v>
      </c>
      <c r="S44" s="469">
        <v>140.75743819205042</v>
      </c>
      <c r="T44" s="469">
        <v>143.65328780552611</v>
      </c>
      <c r="U44" s="469">
        <v>145.04944785683136</v>
      </c>
      <c r="V44" s="469">
        <v>113.71120844679984</v>
      </c>
      <c r="W44" s="469">
        <v>123.63515023316425</v>
      </c>
      <c r="X44" s="469">
        <v>137.93759079365071</v>
      </c>
      <c r="Y44" s="469">
        <v>158.66967858303315</v>
      </c>
      <c r="Z44" s="469">
        <v>167.93969174344497</v>
      </c>
      <c r="AA44" s="469">
        <v>172.54451134575149</v>
      </c>
      <c r="AB44" s="469">
        <v>166.69141394083263</v>
      </c>
      <c r="AC44" s="469">
        <v>151.53874348632749</v>
      </c>
      <c r="AD44" s="469">
        <v>164.35769788707785</v>
      </c>
      <c r="AE44" s="469">
        <v>157.32862834848268</v>
      </c>
      <c r="AF44" s="469">
        <v>170.49987140259108</v>
      </c>
      <c r="AG44" s="469">
        <v>167.55123300192187</v>
      </c>
      <c r="AH44" s="469">
        <v>177.71040591944208</v>
      </c>
      <c r="AI44" s="469">
        <v>170.23357675752612</v>
      </c>
      <c r="AJ44" s="469">
        <v>196.29638952085423</v>
      </c>
      <c r="AK44" s="469">
        <v>190.59049214674258</v>
      </c>
      <c r="AL44" s="469">
        <v>196.90641131360562</v>
      </c>
      <c r="AM44" s="469">
        <v>194.0604671262677</v>
      </c>
      <c r="AN44" s="469">
        <v>48.663347016032624</v>
      </c>
      <c r="AO44" s="469">
        <v>59.985875593436191</v>
      </c>
      <c r="AP44" s="469">
        <v>117.94002310490312</v>
      </c>
      <c r="AQ44" s="469">
        <v>128.91414041597881</v>
      </c>
    </row>
    <row r="45" spans="1:43" s="1" customFormat="1" ht="12.75" customHeight="1" x14ac:dyDescent="0.2">
      <c r="A45" s="90" t="s">
        <v>156</v>
      </c>
      <c r="B45" s="90" t="s">
        <v>982</v>
      </c>
      <c r="C45" s="90" t="s">
        <v>983</v>
      </c>
      <c r="D45" s="90" t="s">
        <v>1011</v>
      </c>
      <c r="E45" s="469">
        <v>77.5602920029296</v>
      </c>
      <c r="F45" s="469">
        <v>79.209607947080542</v>
      </c>
      <c r="G45" s="469">
        <v>70.592724654336664</v>
      </c>
      <c r="H45" s="469">
        <v>74.683641346202037</v>
      </c>
      <c r="I45" s="469">
        <v>75.075525818502172</v>
      </c>
      <c r="J45" s="469">
        <v>72.528588861800728</v>
      </c>
      <c r="K45" s="469">
        <v>68.185258887840277</v>
      </c>
      <c r="L45" s="469">
        <v>59.593583537177196</v>
      </c>
      <c r="M45" s="469">
        <v>57.203726926511401</v>
      </c>
      <c r="N45" s="469">
        <v>67.54778434287671</v>
      </c>
      <c r="O45" s="469">
        <v>72.777966079356332</v>
      </c>
      <c r="P45" s="469">
        <v>68.245119909966093</v>
      </c>
      <c r="Q45" s="469">
        <v>66.104915711401247</v>
      </c>
      <c r="R45" s="469">
        <v>60.369579416752593</v>
      </c>
      <c r="S45" s="469">
        <v>60.128882395186203</v>
      </c>
      <c r="T45" s="469">
        <v>56.168102988758669</v>
      </c>
      <c r="U45" s="469">
        <v>53.884744557449473</v>
      </c>
      <c r="V45" s="469">
        <v>51.421844572253221</v>
      </c>
      <c r="W45" s="469">
        <v>49.457450435654785</v>
      </c>
      <c r="X45" s="469">
        <v>55.797809510167831</v>
      </c>
      <c r="Y45" s="469">
        <v>67.011561558253263</v>
      </c>
      <c r="Z45" s="469">
        <v>61.577497737391496</v>
      </c>
      <c r="AA45" s="469">
        <v>61.141385318820767</v>
      </c>
      <c r="AB45" s="469">
        <v>53.959932703707295</v>
      </c>
      <c r="AC45" s="469">
        <v>47.829179366351518</v>
      </c>
      <c r="AD45" s="469">
        <v>41.324825987074924</v>
      </c>
      <c r="AE45" s="469">
        <v>32.764024893336575</v>
      </c>
      <c r="AF45" s="469">
        <v>34.75360770118521</v>
      </c>
      <c r="AG45" s="469">
        <v>36.425607554850188</v>
      </c>
      <c r="AH45" s="469">
        <v>25.157063929317317</v>
      </c>
      <c r="AI45" s="469">
        <v>25.474699181101098</v>
      </c>
      <c r="AJ45" s="469">
        <v>28.083686601405237</v>
      </c>
      <c r="AK45" s="469">
        <v>21.465110635876485</v>
      </c>
      <c r="AL45" s="469">
        <v>29.074463448738449</v>
      </c>
      <c r="AM45" s="469">
        <v>24.752791066041169</v>
      </c>
      <c r="AN45" s="469">
        <v>22.123313684573247</v>
      </c>
      <c r="AO45" s="469">
        <v>15.054741701934221</v>
      </c>
      <c r="AP45" s="469">
        <v>8.14388104684088</v>
      </c>
      <c r="AQ45" s="469">
        <v>7.260700466796397</v>
      </c>
    </row>
    <row r="46" spans="1:43" s="1" customFormat="1" ht="12.75" customHeight="1" x14ac:dyDescent="0.2">
      <c r="A46" s="90" t="s">
        <v>156</v>
      </c>
      <c r="B46" s="90" t="s">
        <v>984</v>
      </c>
      <c r="C46" s="90" t="s">
        <v>985</v>
      </c>
      <c r="D46" s="90" t="s">
        <v>1011</v>
      </c>
      <c r="E46" s="469">
        <v>9.7586976400755425</v>
      </c>
      <c r="F46" s="469">
        <v>10.415404358861359</v>
      </c>
      <c r="G46" s="469">
        <v>11.317732743186454</v>
      </c>
      <c r="H46" s="469">
        <v>12.084843815430737</v>
      </c>
      <c r="I46" s="469">
        <v>11.839607404946552</v>
      </c>
      <c r="J46" s="469">
        <v>10.498484131733928</v>
      </c>
      <c r="K46" s="469">
        <v>9.9281759262285352</v>
      </c>
      <c r="L46" s="469">
        <v>9.6770962134471432</v>
      </c>
      <c r="M46" s="469">
        <v>9.2420541036396529</v>
      </c>
      <c r="N46" s="469">
        <v>9.5441502795648745</v>
      </c>
      <c r="O46" s="469">
        <v>9.7261160198927481</v>
      </c>
      <c r="P46" s="469">
        <v>10.647153057930687</v>
      </c>
      <c r="Q46" s="469">
        <v>10.604930803678471</v>
      </c>
      <c r="R46" s="469">
        <v>9.6493164586908158</v>
      </c>
      <c r="S46" s="469">
        <v>9.0048041848109612</v>
      </c>
      <c r="T46" s="469">
        <v>8.0248272923798538</v>
      </c>
      <c r="U46" s="469">
        <v>8.726869907019605</v>
      </c>
      <c r="V46" s="469">
        <v>7.9855501171323269</v>
      </c>
      <c r="W46" s="469">
        <v>8.9998124854679453</v>
      </c>
      <c r="X46" s="469">
        <v>11.934401987071935</v>
      </c>
      <c r="Y46" s="469">
        <v>16.24323306671257</v>
      </c>
      <c r="Z46" s="469">
        <v>13.998785584327013</v>
      </c>
      <c r="AA46" s="469">
        <v>12.931861953331765</v>
      </c>
      <c r="AB46" s="469">
        <v>10.049009978910696</v>
      </c>
      <c r="AC46" s="469">
        <v>10.279010244404603</v>
      </c>
      <c r="AD46" s="469">
        <v>9.5029313143519829</v>
      </c>
      <c r="AE46" s="469">
        <v>8.233430983752541</v>
      </c>
      <c r="AF46" s="469">
        <v>9.2400985325129259</v>
      </c>
      <c r="AG46" s="469">
        <v>10.792077305022252</v>
      </c>
      <c r="AH46" s="469">
        <v>11.122537592773648</v>
      </c>
      <c r="AI46" s="469">
        <v>10.00305510471421</v>
      </c>
      <c r="AJ46" s="469">
        <v>10.591923277676226</v>
      </c>
      <c r="AK46" s="469">
        <v>10.376372122007639</v>
      </c>
      <c r="AL46" s="469">
        <v>10.135845940567853</v>
      </c>
      <c r="AM46" s="469">
        <v>9.6692303856107085</v>
      </c>
      <c r="AN46" s="469">
        <v>3.9919054567452021</v>
      </c>
      <c r="AO46" s="469">
        <v>4.3783234949739178</v>
      </c>
      <c r="AP46" s="469">
        <v>6.7078169230323832</v>
      </c>
      <c r="AQ46" s="469">
        <v>6.9840222232115163</v>
      </c>
    </row>
    <row r="47" spans="1:43" s="1" customFormat="1" ht="12.75" customHeight="1" x14ac:dyDescent="0.2">
      <c r="A47" s="90" t="s">
        <v>156</v>
      </c>
      <c r="B47" s="90" t="s">
        <v>986</v>
      </c>
      <c r="C47" s="90" t="s">
        <v>987</v>
      </c>
      <c r="D47" s="90" t="s">
        <v>1011</v>
      </c>
      <c r="E47" s="469">
        <v>43275.036650299669</v>
      </c>
      <c r="F47" s="469">
        <v>42912.121855071608</v>
      </c>
      <c r="G47" s="469">
        <v>42812.940320180758</v>
      </c>
      <c r="H47" s="469">
        <v>41316.171722409301</v>
      </c>
      <c r="I47" s="469">
        <v>39748.716942362029</v>
      </c>
      <c r="J47" s="469">
        <v>41452.837575279766</v>
      </c>
      <c r="K47" s="469">
        <v>43799.837516529798</v>
      </c>
      <c r="L47" s="469">
        <v>43255.010666726288</v>
      </c>
      <c r="M47" s="469">
        <v>42988.334806210456</v>
      </c>
      <c r="N47" s="469">
        <v>40788.026890270223</v>
      </c>
      <c r="O47" s="469">
        <v>38857.567477501718</v>
      </c>
      <c r="P47" s="469">
        <v>37743.327787132745</v>
      </c>
      <c r="Q47" s="469">
        <v>34228.704608427179</v>
      </c>
      <c r="R47" s="469">
        <v>31670.398042613473</v>
      </c>
      <c r="S47" s="469">
        <v>27847.456382290919</v>
      </c>
      <c r="T47" s="469">
        <v>25150.482049288199</v>
      </c>
      <c r="U47" s="469">
        <v>23644.902848341659</v>
      </c>
      <c r="V47" s="469">
        <v>21355.427109225817</v>
      </c>
      <c r="W47" s="469">
        <v>20128.324377031968</v>
      </c>
      <c r="X47" s="469">
        <v>17329.905853033473</v>
      </c>
      <c r="Y47" s="469">
        <v>16074.175853705681</v>
      </c>
      <c r="Z47" s="469">
        <v>13956.962046213739</v>
      </c>
      <c r="AA47" s="469">
        <v>12444.265845647376</v>
      </c>
      <c r="AB47" s="469">
        <v>11183.977599128028</v>
      </c>
      <c r="AC47" s="469">
        <v>9885.5626819520348</v>
      </c>
      <c r="AD47" s="469">
        <v>9205.8673841855198</v>
      </c>
      <c r="AE47" s="469">
        <v>7472.7444579556932</v>
      </c>
      <c r="AF47" s="469">
        <v>6656.8263440549645</v>
      </c>
      <c r="AG47" s="469">
        <v>5919.8220613754902</v>
      </c>
      <c r="AH47" s="469">
        <v>5007.1675761599909</v>
      </c>
      <c r="AI47" s="469">
        <v>4646.1704937443928</v>
      </c>
      <c r="AJ47" s="469">
        <v>4038.2250771607974</v>
      </c>
      <c r="AK47" s="469">
        <v>3659.3915786326324</v>
      </c>
      <c r="AL47" s="469">
        <v>3169.7062038225267</v>
      </c>
      <c r="AM47" s="469">
        <v>2805.4792136994779</v>
      </c>
      <c r="AN47" s="469">
        <v>2297.0142504910273</v>
      </c>
      <c r="AO47" s="469">
        <v>2200.2948427104839</v>
      </c>
      <c r="AP47" s="469">
        <v>1967.4270372044971</v>
      </c>
      <c r="AQ47" s="469">
        <v>1888.6691906294295</v>
      </c>
    </row>
    <row r="48" spans="1:43" s="1" customFormat="1" ht="12.75" customHeight="1" x14ac:dyDescent="0.2">
      <c r="A48" s="90" t="s">
        <v>156</v>
      </c>
      <c r="B48" s="90" t="s">
        <v>988</v>
      </c>
      <c r="C48" s="90" t="s">
        <v>989</v>
      </c>
      <c r="D48" s="90" t="s">
        <v>1011</v>
      </c>
      <c r="E48" s="469">
        <v>1654.8158221767228</v>
      </c>
      <c r="F48" s="469">
        <v>1729.3436973560574</v>
      </c>
      <c r="G48" s="469">
        <v>1788.4338382177598</v>
      </c>
      <c r="H48" s="469">
        <v>1737.9407224024603</v>
      </c>
      <c r="I48" s="469">
        <v>1714.317736692597</v>
      </c>
      <c r="J48" s="469">
        <v>1801.0991057222975</v>
      </c>
      <c r="K48" s="469">
        <v>1960.8741688970974</v>
      </c>
      <c r="L48" s="469">
        <v>1991.2299592092963</v>
      </c>
      <c r="M48" s="469">
        <v>2121.5366649503476</v>
      </c>
      <c r="N48" s="469">
        <v>2186.2241196322861</v>
      </c>
      <c r="O48" s="469">
        <v>2167.9222220426036</v>
      </c>
      <c r="P48" s="469">
        <v>2165.9442308209277</v>
      </c>
      <c r="Q48" s="469">
        <v>2031.0559572735581</v>
      </c>
      <c r="R48" s="469">
        <v>2041.3190402486553</v>
      </c>
      <c r="S48" s="469">
        <v>1991.7697098971694</v>
      </c>
      <c r="T48" s="469">
        <v>1972.7504743730019</v>
      </c>
      <c r="U48" s="469">
        <v>2127.2948259769773</v>
      </c>
      <c r="V48" s="469">
        <v>2033.9827543132544</v>
      </c>
      <c r="W48" s="469">
        <v>1980.0452476566904</v>
      </c>
      <c r="X48" s="469">
        <v>1953.1721088725235</v>
      </c>
      <c r="Y48" s="469">
        <v>1979.2849643177738</v>
      </c>
      <c r="Z48" s="469">
        <v>1981.087645713922</v>
      </c>
      <c r="AA48" s="469">
        <v>1931.3048950983025</v>
      </c>
      <c r="AB48" s="469">
        <v>1778.3284674671866</v>
      </c>
      <c r="AC48" s="469">
        <v>1573.2333777229444</v>
      </c>
      <c r="AD48" s="469">
        <v>1533.0038526034218</v>
      </c>
      <c r="AE48" s="469">
        <v>1308.7431959695925</v>
      </c>
      <c r="AF48" s="469">
        <v>1169.1550196152198</v>
      </c>
      <c r="AG48" s="469">
        <v>1019.7554733423676</v>
      </c>
      <c r="AH48" s="469">
        <v>845.09404928629476</v>
      </c>
      <c r="AI48" s="469">
        <v>747.94581738679358</v>
      </c>
      <c r="AJ48" s="469">
        <v>630.59587218483898</v>
      </c>
      <c r="AK48" s="469">
        <v>528.503620136623</v>
      </c>
      <c r="AL48" s="469">
        <v>431.7639712784096</v>
      </c>
      <c r="AM48" s="469">
        <v>330.96815207593323</v>
      </c>
      <c r="AN48" s="469">
        <v>245.44832642447361</v>
      </c>
      <c r="AO48" s="469">
        <v>204.41827536940772</v>
      </c>
      <c r="AP48" s="469">
        <v>173.48648123387875</v>
      </c>
      <c r="AQ48" s="469">
        <v>146.41834274575021</v>
      </c>
    </row>
    <row r="49" spans="1:43" s="1" customFormat="1" ht="12.75" customHeight="1" x14ac:dyDescent="0.2">
      <c r="A49" s="90" t="s">
        <v>156</v>
      </c>
      <c r="B49" s="90" t="s">
        <v>990</v>
      </c>
      <c r="C49" s="90" t="s">
        <v>991</v>
      </c>
      <c r="D49" s="90" t="s">
        <v>1011</v>
      </c>
      <c r="E49" s="469">
        <v>2296.3780954451267</v>
      </c>
      <c r="F49" s="469">
        <v>2500.6421661246977</v>
      </c>
      <c r="G49" s="469">
        <v>2441.7696971005616</v>
      </c>
      <c r="H49" s="469">
        <v>2398.804112801447</v>
      </c>
      <c r="I49" s="469">
        <v>2468.6611087124224</v>
      </c>
      <c r="J49" s="469">
        <v>2525.2991861004393</v>
      </c>
      <c r="K49" s="469">
        <v>2575.1872461751923</v>
      </c>
      <c r="L49" s="469">
        <v>2472.5287734174026</v>
      </c>
      <c r="M49" s="469">
        <v>2384.162057931972</v>
      </c>
      <c r="N49" s="469">
        <v>2455.0678037175689</v>
      </c>
      <c r="O49" s="469">
        <v>2390.8375654240526</v>
      </c>
      <c r="P49" s="469">
        <v>2309.255817451452</v>
      </c>
      <c r="Q49" s="469">
        <v>2170.6254868505266</v>
      </c>
      <c r="R49" s="469">
        <v>2003.2579830346692</v>
      </c>
      <c r="S49" s="469">
        <v>1867.7875862920084</v>
      </c>
      <c r="T49" s="469">
        <v>1670.7724292121929</v>
      </c>
      <c r="U49" s="469">
        <v>1589.3185753162461</v>
      </c>
      <c r="V49" s="469">
        <v>1474.2280722081271</v>
      </c>
      <c r="W49" s="469">
        <v>1454.6516452258777</v>
      </c>
      <c r="X49" s="469">
        <v>1420.6108593882893</v>
      </c>
      <c r="Y49" s="469">
        <v>1357.1410862423343</v>
      </c>
      <c r="Z49" s="469">
        <v>1313.0690227936414</v>
      </c>
      <c r="AA49" s="469">
        <v>1188.3569087498411</v>
      </c>
      <c r="AB49" s="469">
        <v>926.90303718145867</v>
      </c>
      <c r="AC49" s="469">
        <v>705.88019948881015</v>
      </c>
      <c r="AD49" s="469">
        <v>630.13447144343434</v>
      </c>
      <c r="AE49" s="469">
        <v>556.37246599133005</v>
      </c>
      <c r="AF49" s="469">
        <v>444.55823761728732</v>
      </c>
      <c r="AG49" s="469">
        <v>373.1088917290777</v>
      </c>
      <c r="AH49" s="469">
        <v>330.84969290340723</v>
      </c>
      <c r="AI49" s="469">
        <v>292.25747907463722</v>
      </c>
      <c r="AJ49" s="469">
        <v>259.90542975765925</v>
      </c>
      <c r="AK49" s="469">
        <v>229.85328772921414</v>
      </c>
      <c r="AL49" s="469">
        <v>207.23974569662889</v>
      </c>
      <c r="AM49" s="469">
        <v>184.77060618760629</v>
      </c>
      <c r="AN49" s="469">
        <v>158.35550775613459</v>
      </c>
      <c r="AO49" s="469">
        <v>153.96442237600675</v>
      </c>
      <c r="AP49" s="469">
        <v>146.83756559207771</v>
      </c>
      <c r="AQ49" s="469">
        <v>154.74908911373592</v>
      </c>
    </row>
    <row r="50" spans="1:43" s="1" customFormat="1" ht="12.75" customHeight="1" x14ac:dyDescent="0.2">
      <c r="A50" s="90" t="s">
        <v>156</v>
      </c>
      <c r="B50" s="90" t="s">
        <v>992</v>
      </c>
      <c r="C50" s="90" t="s">
        <v>993</v>
      </c>
      <c r="D50" s="90" t="s">
        <v>1011</v>
      </c>
      <c r="E50" s="469">
        <v>2408.1740472647302</v>
      </c>
      <c r="F50" s="469">
        <v>2230.6473880051435</v>
      </c>
      <c r="G50" s="469">
        <v>2096.6340294223273</v>
      </c>
      <c r="H50" s="469">
        <v>2017.460787437147</v>
      </c>
      <c r="I50" s="469">
        <v>1937.5550776067726</v>
      </c>
      <c r="J50" s="469">
        <v>2005.6051295875648</v>
      </c>
      <c r="K50" s="469">
        <v>2058.3872817193214</v>
      </c>
      <c r="L50" s="469">
        <v>2112.5277703093907</v>
      </c>
      <c r="M50" s="469">
        <v>2144.3857900696253</v>
      </c>
      <c r="N50" s="469">
        <v>2179.0399789593143</v>
      </c>
      <c r="O50" s="469">
        <v>2369.631749608981</v>
      </c>
      <c r="P50" s="469">
        <v>2611.7260369933147</v>
      </c>
      <c r="Q50" s="469">
        <v>3046.4851796964444</v>
      </c>
      <c r="R50" s="469">
        <v>3498.5521453345045</v>
      </c>
      <c r="S50" s="469">
        <v>3438.6337567288565</v>
      </c>
      <c r="T50" s="469">
        <v>3374.2951989564408</v>
      </c>
      <c r="U50" s="469">
        <v>2817.6734854794727</v>
      </c>
      <c r="V50" s="469">
        <v>2829.6944207697766</v>
      </c>
      <c r="W50" s="469">
        <v>2749.7997101975584</v>
      </c>
      <c r="X50" s="469">
        <v>2600.4297416041545</v>
      </c>
      <c r="Y50" s="469">
        <v>2466.8287808014366</v>
      </c>
      <c r="Z50" s="469">
        <v>2377.8263609945734</v>
      </c>
      <c r="AA50" s="469">
        <v>2288.8653690297156</v>
      </c>
      <c r="AB50" s="469">
        <v>2117.0823272099215</v>
      </c>
      <c r="AC50" s="469">
        <v>1942.7067609974613</v>
      </c>
      <c r="AD50" s="469">
        <v>1796.9288955021948</v>
      </c>
      <c r="AE50" s="469">
        <v>1661.826327494389</v>
      </c>
      <c r="AF50" s="469">
        <v>1579.8888679198458</v>
      </c>
      <c r="AG50" s="469">
        <v>1504.4857221004754</v>
      </c>
      <c r="AH50" s="469">
        <v>1438.5161540018266</v>
      </c>
      <c r="AI50" s="469">
        <v>1354.1931904883641</v>
      </c>
      <c r="AJ50" s="469">
        <v>1250.8458377520492</v>
      </c>
      <c r="AK50" s="469">
        <v>1162.3278126695111</v>
      </c>
      <c r="AL50" s="469">
        <v>1062.5258289781598</v>
      </c>
      <c r="AM50" s="469">
        <v>936.80466089151776</v>
      </c>
      <c r="AN50" s="469">
        <v>857.54316656168248</v>
      </c>
      <c r="AO50" s="469">
        <v>797.97876736380385</v>
      </c>
      <c r="AP50" s="469">
        <v>728.08073462835125</v>
      </c>
      <c r="AQ50" s="469">
        <v>680.49444452152329</v>
      </c>
    </row>
    <row r="51" spans="1:43" s="1" customFormat="1" ht="12.75" customHeight="1" x14ac:dyDescent="0.2">
      <c r="A51" s="90" t="s">
        <v>156</v>
      </c>
      <c r="B51" s="90" t="s">
        <v>1012</v>
      </c>
      <c r="C51" s="90" t="s">
        <v>1013</v>
      </c>
      <c r="D51" s="90" t="s">
        <v>1011</v>
      </c>
      <c r="E51" s="469">
        <v>14497.596008234539</v>
      </c>
      <c r="F51" s="469">
        <v>14847.147015371933</v>
      </c>
      <c r="G51" s="469">
        <v>15050.405102085278</v>
      </c>
      <c r="H51" s="469">
        <v>15342.071156836928</v>
      </c>
      <c r="I51" s="469">
        <v>15301.038536574673</v>
      </c>
      <c r="J51" s="469">
        <v>15832.744684222658</v>
      </c>
      <c r="K51" s="469">
        <v>15838.740178821501</v>
      </c>
      <c r="L51" s="469">
        <v>15549.208825570204</v>
      </c>
      <c r="M51" s="469">
        <v>14989.225900041194</v>
      </c>
      <c r="N51" s="469">
        <v>14056.178785859849</v>
      </c>
      <c r="O51" s="469">
        <v>13001.566293308813</v>
      </c>
      <c r="P51" s="469">
        <v>11854.45522652354</v>
      </c>
      <c r="Q51" s="469">
        <v>10806.439110629819</v>
      </c>
      <c r="R51" s="469">
        <v>9636.2582104021658</v>
      </c>
      <c r="S51" s="469">
        <v>8452.3024932965782</v>
      </c>
      <c r="T51" s="469">
        <v>7437.035287883391</v>
      </c>
      <c r="U51" s="469">
        <v>6660.497124726392</v>
      </c>
      <c r="V51" s="469">
        <v>5929.9419583509671</v>
      </c>
      <c r="W51" s="469">
        <v>5198.1586339552478</v>
      </c>
      <c r="X51" s="469">
        <v>4452.3121410382591</v>
      </c>
      <c r="Y51" s="469">
        <v>3713.8496254743309</v>
      </c>
      <c r="Z51" s="469">
        <v>3136.071520979458</v>
      </c>
      <c r="AA51" s="469">
        <v>2719.479593114097</v>
      </c>
      <c r="AB51" s="469">
        <v>2317.8996024388243</v>
      </c>
      <c r="AC51" s="469">
        <v>2021.4789725030384</v>
      </c>
      <c r="AD51" s="469">
        <v>1770.2987157008288</v>
      </c>
      <c r="AE51" s="469">
        <v>1588.8007145600709</v>
      </c>
      <c r="AF51" s="469">
        <v>1455.7900065854858</v>
      </c>
      <c r="AG51" s="469">
        <v>1390.548389635034</v>
      </c>
      <c r="AH51" s="469">
        <v>1350.0012355942044</v>
      </c>
      <c r="AI51" s="469">
        <v>1331.8027830688961</v>
      </c>
      <c r="AJ51" s="469">
        <v>1323.9156840776623</v>
      </c>
      <c r="AK51" s="469">
        <v>1328.8072482981481</v>
      </c>
      <c r="AL51" s="469">
        <v>1331.8207712691978</v>
      </c>
      <c r="AM51" s="469">
        <v>1335.2702896406288</v>
      </c>
      <c r="AN51" s="469">
        <v>1327.0928504809035</v>
      </c>
      <c r="AO51" s="469">
        <v>1339.2849205917671</v>
      </c>
      <c r="AP51" s="469">
        <v>1331.2804438225544</v>
      </c>
      <c r="AQ51" s="469">
        <v>1329.7268153838156</v>
      </c>
    </row>
    <row r="52" spans="1:43" s="1" customFormat="1" ht="12.75" customHeight="1" x14ac:dyDescent="0.2">
      <c r="A52" s="90" t="s">
        <v>156</v>
      </c>
      <c r="B52" s="90" t="s">
        <v>1015</v>
      </c>
      <c r="C52" s="90" t="s">
        <v>1016</v>
      </c>
      <c r="D52" s="90" t="s">
        <v>1011</v>
      </c>
      <c r="E52" s="470"/>
      <c r="F52" s="470"/>
      <c r="G52" s="470"/>
      <c r="H52" s="470"/>
      <c r="I52" s="470"/>
      <c r="J52" s="470"/>
      <c r="K52" s="470"/>
      <c r="L52" s="470"/>
      <c r="M52" s="470"/>
      <c r="N52" s="470"/>
      <c r="O52" s="470"/>
      <c r="P52" s="470"/>
      <c r="Q52" s="470"/>
      <c r="R52" s="470"/>
      <c r="S52" s="470"/>
      <c r="T52" s="470"/>
      <c r="U52" s="470"/>
      <c r="V52" s="470"/>
      <c r="W52" s="470"/>
      <c r="X52" s="470"/>
      <c r="Y52" s="470"/>
      <c r="Z52" s="470"/>
      <c r="AA52" s="470"/>
      <c r="AB52" s="470"/>
      <c r="AC52" s="470"/>
      <c r="AD52" s="470"/>
      <c r="AE52" s="470"/>
      <c r="AF52" s="470"/>
      <c r="AG52" s="470"/>
      <c r="AH52" s="470"/>
      <c r="AI52" s="469">
        <v>0</v>
      </c>
      <c r="AJ52" s="469">
        <v>0</v>
      </c>
      <c r="AK52" s="469">
        <v>0</v>
      </c>
      <c r="AL52" s="469">
        <v>0</v>
      </c>
      <c r="AM52" s="469">
        <v>0</v>
      </c>
      <c r="AN52" s="469">
        <v>0</v>
      </c>
      <c r="AO52" s="469">
        <v>0</v>
      </c>
      <c r="AP52" s="469">
        <v>0</v>
      </c>
      <c r="AQ52" s="469">
        <v>0</v>
      </c>
    </row>
    <row r="53" spans="1:43" s="1" customFormat="1" ht="12.75" customHeight="1" x14ac:dyDescent="0.2">
      <c r="A53" s="90" t="s">
        <v>156</v>
      </c>
      <c r="B53" s="90" t="s">
        <v>1017</v>
      </c>
      <c r="C53" s="90" t="s">
        <v>1018</v>
      </c>
      <c r="D53" s="90" t="s">
        <v>1011</v>
      </c>
      <c r="E53" s="470"/>
      <c r="F53" s="470"/>
      <c r="G53" s="470"/>
      <c r="H53" s="470"/>
      <c r="I53" s="470"/>
      <c r="J53" s="470"/>
      <c r="K53" s="470"/>
      <c r="L53" s="470"/>
      <c r="M53" s="470"/>
      <c r="N53" s="470"/>
      <c r="O53" s="470"/>
      <c r="P53" s="470"/>
      <c r="Q53" s="470"/>
      <c r="R53" s="470"/>
      <c r="S53" s="470"/>
      <c r="T53" s="470"/>
      <c r="U53" s="470"/>
      <c r="V53" s="470"/>
      <c r="W53" s="470"/>
      <c r="X53" s="470"/>
      <c r="Y53" s="470"/>
      <c r="Z53" s="470"/>
      <c r="AA53" s="470"/>
      <c r="AB53" s="470"/>
      <c r="AC53" s="470"/>
      <c r="AD53" s="470"/>
      <c r="AE53" s="470"/>
      <c r="AF53" s="470"/>
      <c r="AG53" s="470"/>
      <c r="AH53" s="470"/>
      <c r="AI53" s="469">
        <v>0</v>
      </c>
      <c r="AJ53" s="469">
        <v>0</v>
      </c>
      <c r="AK53" s="469">
        <v>0</v>
      </c>
      <c r="AL53" s="469">
        <v>0</v>
      </c>
      <c r="AM53" s="469">
        <v>0</v>
      </c>
      <c r="AN53" s="469">
        <v>0</v>
      </c>
      <c r="AO53" s="469">
        <v>0</v>
      </c>
      <c r="AP53" s="469">
        <v>0</v>
      </c>
      <c r="AQ53" s="469">
        <v>0</v>
      </c>
    </row>
    <row r="54" spans="1:43" s="1" customFormat="1" ht="12.75" customHeight="1" x14ac:dyDescent="0.2">
      <c r="A54" s="90" t="s">
        <v>156</v>
      </c>
      <c r="B54" s="90" t="s">
        <v>994</v>
      </c>
      <c r="C54" s="90" t="s">
        <v>917</v>
      </c>
      <c r="D54" s="90" t="s">
        <v>1011</v>
      </c>
      <c r="E54" s="469">
        <v>386.21009520971268</v>
      </c>
      <c r="F54" s="469">
        <v>388.86917946641432</v>
      </c>
      <c r="G54" s="469">
        <v>344.98121295734791</v>
      </c>
      <c r="H54" s="469">
        <v>357.86491983482597</v>
      </c>
      <c r="I54" s="469">
        <v>328.74348098292967</v>
      </c>
      <c r="J54" s="469">
        <v>313.45627390942332</v>
      </c>
      <c r="K54" s="469">
        <v>318.74758452748989</v>
      </c>
      <c r="L54" s="469">
        <v>337.28418658571343</v>
      </c>
      <c r="M54" s="469">
        <v>350.37214294798838</v>
      </c>
      <c r="N54" s="469">
        <v>316.65452495537767</v>
      </c>
      <c r="O54" s="469">
        <v>319.40007533695962</v>
      </c>
      <c r="P54" s="469">
        <v>316.81879952369377</v>
      </c>
      <c r="Q54" s="469">
        <v>308.07649402328889</v>
      </c>
      <c r="R54" s="469">
        <v>258.68979159944291</v>
      </c>
      <c r="S54" s="469">
        <v>265.88269937276675</v>
      </c>
      <c r="T54" s="469">
        <v>244.44190970886763</v>
      </c>
      <c r="U54" s="469">
        <v>238.51221563782101</v>
      </c>
      <c r="V54" s="469">
        <v>233.79436602576268</v>
      </c>
      <c r="W54" s="469">
        <v>215.57280135339931</v>
      </c>
      <c r="X54" s="469">
        <v>210.3655818655846</v>
      </c>
      <c r="Y54" s="469">
        <v>228.32908912530306</v>
      </c>
      <c r="Z54" s="469">
        <v>222.78088256326467</v>
      </c>
      <c r="AA54" s="469">
        <v>219.54890362245686</v>
      </c>
      <c r="AB54" s="469">
        <v>196.46164356841339</v>
      </c>
      <c r="AC54" s="469">
        <v>167.52730042417954</v>
      </c>
      <c r="AD54" s="469">
        <v>181.97618116807618</v>
      </c>
      <c r="AE54" s="469">
        <v>168.40197268243827</v>
      </c>
      <c r="AF54" s="469">
        <v>181.529162556709</v>
      </c>
      <c r="AG54" s="469">
        <v>158.62988847858375</v>
      </c>
      <c r="AH54" s="469">
        <v>155.478142549474</v>
      </c>
      <c r="AI54" s="469">
        <v>134.96882444295994</v>
      </c>
      <c r="AJ54" s="469">
        <v>128.87846931461442</v>
      </c>
      <c r="AK54" s="469">
        <v>107.9024321744769</v>
      </c>
      <c r="AL54" s="469">
        <v>91.286408859635884</v>
      </c>
      <c r="AM54" s="469">
        <v>81.230489604264747</v>
      </c>
      <c r="AN54" s="469">
        <v>71.362626772827568</v>
      </c>
      <c r="AO54" s="469">
        <v>60.582497953173799</v>
      </c>
      <c r="AP54" s="469">
        <v>55.593285645612319</v>
      </c>
      <c r="AQ54" s="469">
        <v>53.895843807860992</v>
      </c>
    </row>
    <row r="55" spans="1:43" s="1" customFormat="1" ht="12.75" customHeight="1" x14ac:dyDescent="0.2">
      <c r="A55" s="90" t="s">
        <v>156</v>
      </c>
      <c r="B55" s="90" t="s">
        <v>995</v>
      </c>
      <c r="C55" s="90" t="s">
        <v>996</v>
      </c>
      <c r="D55" s="90" t="s">
        <v>1011</v>
      </c>
      <c r="E55" s="469">
        <v>865.72753333107812</v>
      </c>
      <c r="F55" s="469">
        <v>1022.6783284403377</v>
      </c>
      <c r="G55" s="469">
        <v>1545.5034348264649</v>
      </c>
      <c r="H55" s="469">
        <v>1988.1431821646661</v>
      </c>
      <c r="I55" s="469">
        <v>2046.0140411049042</v>
      </c>
      <c r="J55" s="469">
        <v>2164.910182718073</v>
      </c>
      <c r="K55" s="469">
        <v>1932.4230759341326</v>
      </c>
      <c r="L55" s="469">
        <v>2026.4718943794762</v>
      </c>
      <c r="M55" s="469">
        <v>3083.2929411987075</v>
      </c>
      <c r="N55" s="469">
        <v>3487.1255354364675</v>
      </c>
      <c r="O55" s="469">
        <v>3678.0605991583079</v>
      </c>
      <c r="P55" s="469">
        <v>3511.5617890851427</v>
      </c>
      <c r="Q55" s="469">
        <v>3235.7305838428638</v>
      </c>
      <c r="R55" s="469">
        <v>3253.8432569539982</v>
      </c>
      <c r="S55" s="469">
        <v>3070.723206559258</v>
      </c>
      <c r="T55" s="469">
        <v>3080.4087427052964</v>
      </c>
      <c r="U55" s="469">
        <v>2546.6594589116048</v>
      </c>
      <c r="V55" s="469">
        <v>2080.7118159299844</v>
      </c>
      <c r="W55" s="469">
        <v>2224.3376862472032</v>
      </c>
      <c r="X55" s="469">
        <v>1806.0629352584938</v>
      </c>
      <c r="Y55" s="469">
        <v>1869.4016828233207</v>
      </c>
      <c r="Z55" s="469">
        <v>2521.7355462964374</v>
      </c>
      <c r="AA55" s="469">
        <v>2671.100221532226</v>
      </c>
      <c r="AB55" s="469">
        <v>2291.7648565516174</v>
      </c>
      <c r="AC55" s="469">
        <v>1219.0271451610797</v>
      </c>
      <c r="AD55" s="469">
        <v>1705.5227305053259</v>
      </c>
      <c r="AE55" s="469">
        <v>1746.4363035221006</v>
      </c>
      <c r="AF55" s="469">
        <v>1255.4420223411362</v>
      </c>
      <c r="AG55" s="469">
        <v>1571.1448832440442</v>
      </c>
      <c r="AH55" s="469">
        <v>1882.5243008480656</v>
      </c>
      <c r="AI55" s="469">
        <v>1921.422722825213</v>
      </c>
      <c r="AJ55" s="469">
        <v>1654.0755009892273</v>
      </c>
      <c r="AK55" s="469">
        <v>1257.2929685961135</v>
      </c>
      <c r="AL55" s="469">
        <v>1458.0368909878923</v>
      </c>
      <c r="AM55" s="469">
        <v>1900.8436207270533</v>
      </c>
      <c r="AN55" s="469">
        <v>1387.858278015422</v>
      </c>
      <c r="AO55" s="469">
        <v>1161.5356444023228</v>
      </c>
      <c r="AP55" s="469">
        <v>1335.4322452566819</v>
      </c>
      <c r="AQ55" s="469">
        <v>1393.2114574730017</v>
      </c>
    </row>
    <row r="56" spans="1:43" s="1" customFormat="1" ht="12.75" customHeight="1" x14ac:dyDescent="0.2">
      <c r="A56" s="90" t="s">
        <v>156</v>
      </c>
      <c r="B56" s="90" t="s">
        <v>997</v>
      </c>
      <c r="C56" s="90" t="s">
        <v>998</v>
      </c>
      <c r="D56" s="90" t="s">
        <v>1011</v>
      </c>
      <c r="E56" s="469">
        <v>471.14904229701995</v>
      </c>
      <c r="F56" s="469">
        <v>471.40439826120712</v>
      </c>
      <c r="G56" s="469">
        <v>494.10349549311775</v>
      </c>
      <c r="H56" s="469">
        <v>471.94806669716149</v>
      </c>
      <c r="I56" s="469">
        <v>512.17707273865608</v>
      </c>
      <c r="J56" s="469">
        <v>490.94949921681217</v>
      </c>
      <c r="K56" s="469">
        <v>561.123634393624</v>
      </c>
      <c r="L56" s="469">
        <v>568.54844075931169</v>
      </c>
      <c r="M56" s="469">
        <v>509.37049146686252</v>
      </c>
      <c r="N56" s="469">
        <v>474.21012949302485</v>
      </c>
      <c r="O56" s="469">
        <v>497.99768542029204</v>
      </c>
      <c r="P56" s="469">
        <v>567.64248688913415</v>
      </c>
      <c r="Q56" s="469">
        <v>551.07186396969087</v>
      </c>
      <c r="R56" s="469">
        <v>480.37368940400944</v>
      </c>
      <c r="S56" s="469">
        <v>423.28166928163733</v>
      </c>
      <c r="T56" s="469">
        <v>444.99244911219523</v>
      </c>
      <c r="U56" s="469">
        <v>474.33074901558018</v>
      </c>
      <c r="V56" s="469">
        <v>527.90068783522815</v>
      </c>
      <c r="W56" s="469">
        <v>525.35709721999081</v>
      </c>
      <c r="X56" s="469">
        <v>467.04516708422648</v>
      </c>
      <c r="Y56" s="469">
        <v>538.81567730695099</v>
      </c>
      <c r="Z56" s="469">
        <v>504.29823720386355</v>
      </c>
      <c r="AA56" s="469">
        <v>456.97713950785976</v>
      </c>
      <c r="AB56" s="469">
        <v>565.05609518907477</v>
      </c>
      <c r="AC56" s="469">
        <v>531.22180741969908</v>
      </c>
      <c r="AD56" s="469">
        <v>473.49030041449964</v>
      </c>
      <c r="AE56" s="469">
        <v>456.4899025727243</v>
      </c>
      <c r="AF56" s="469">
        <v>464.84236267124663</v>
      </c>
      <c r="AG56" s="469">
        <v>463.29540859547961</v>
      </c>
      <c r="AH56" s="469">
        <v>371.06896389806514</v>
      </c>
      <c r="AI56" s="469">
        <v>349.59501355562566</v>
      </c>
      <c r="AJ56" s="469">
        <v>393.80373667567</v>
      </c>
      <c r="AK56" s="469">
        <v>419.93037730469445</v>
      </c>
      <c r="AL56" s="469">
        <v>394.02249756231555</v>
      </c>
      <c r="AM56" s="469">
        <v>395.84724697347906</v>
      </c>
      <c r="AN56" s="469">
        <v>399.65212619228254</v>
      </c>
      <c r="AO56" s="469">
        <v>457.94149351396823</v>
      </c>
      <c r="AP56" s="469">
        <v>415.29744774376564</v>
      </c>
      <c r="AQ56" s="469">
        <v>395.37012580395594</v>
      </c>
    </row>
    <row r="57" spans="1:43" s="1" customFormat="1" ht="12.75" customHeight="1" x14ac:dyDescent="0.2">
      <c r="A57" s="90" t="s">
        <v>156</v>
      </c>
      <c r="B57" s="90" t="s">
        <v>999</v>
      </c>
      <c r="C57" s="90" t="s">
        <v>1000</v>
      </c>
      <c r="D57" s="90" t="s">
        <v>1011</v>
      </c>
      <c r="E57" s="469">
        <v>871.69492032389098</v>
      </c>
      <c r="F57" s="469">
        <v>861.17088999606892</v>
      </c>
      <c r="G57" s="469">
        <v>851.82680157964739</v>
      </c>
      <c r="H57" s="469">
        <v>845.76593454531042</v>
      </c>
      <c r="I57" s="469">
        <v>839.06199307387942</v>
      </c>
      <c r="J57" s="469">
        <v>831.70499851240152</v>
      </c>
      <c r="K57" s="469">
        <v>789.81228926388542</v>
      </c>
      <c r="L57" s="469">
        <v>751.54895157502915</v>
      </c>
      <c r="M57" s="469">
        <v>749.34711931143613</v>
      </c>
      <c r="N57" s="469">
        <v>757.23453658941196</v>
      </c>
      <c r="O57" s="469">
        <v>779.400304692124</v>
      </c>
      <c r="P57" s="469">
        <v>801.89804375227027</v>
      </c>
      <c r="Q57" s="469">
        <v>832.04905134482817</v>
      </c>
      <c r="R57" s="469">
        <v>861.71227097668839</v>
      </c>
      <c r="S57" s="469">
        <v>888.09672658121849</v>
      </c>
      <c r="T57" s="469">
        <v>909.32389809128858</v>
      </c>
      <c r="U57" s="469">
        <v>1069.6472797825402</v>
      </c>
      <c r="V57" s="469">
        <v>1198.9593094642055</v>
      </c>
      <c r="W57" s="469">
        <v>1273.0381440218155</v>
      </c>
      <c r="X57" s="469">
        <v>1370.8703763841218</v>
      </c>
      <c r="Y57" s="469">
        <v>1466.1567314439076</v>
      </c>
      <c r="Z57" s="469">
        <v>1689.6698548617812</v>
      </c>
      <c r="AA57" s="469">
        <v>1773.0412062186808</v>
      </c>
      <c r="AB57" s="469">
        <v>1620.2812614560637</v>
      </c>
      <c r="AC57" s="469">
        <v>1257.4259216063406</v>
      </c>
      <c r="AD57" s="469">
        <v>1088.5469571096751</v>
      </c>
      <c r="AE57" s="469">
        <v>1047.0637721179146</v>
      </c>
      <c r="AF57" s="469">
        <v>978.16512492193999</v>
      </c>
      <c r="AG57" s="469">
        <v>949.47893204281706</v>
      </c>
      <c r="AH57" s="469">
        <v>955.61211246502614</v>
      </c>
      <c r="AI57" s="469">
        <v>921.26610336958777</v>
      </c>
      <c r="AJ57" s="469">
        <v>906.0680044004057</v>
      </c>
      <c r="AK57" s="469">
        <v>909.64523553141885</v>
      </c>
      <c r="AL57" s="469">
        <v>886.66679861320495</v>
      </c>
      <c r="AM57" s="469">
        <v>803.86756413562216</v>
      </c>
      <c r="AN57" s="469">
        <v>756.03611514961847</v>
      </c>
      <c r="AO57" s="469">
        <v>734.87536784350016</v>
      </c>
      <c r="AP57" s="469">
        <v>740.77514957786434</v>
      </c>
      <c r="AQ57" s="469">
        <v>672.23499641583919</v>
      </c>
    </row>
    <row r="58" spans="1:43" s="1" customFormat="1" ht="12.75" customHeight="1" x14ac:dyDescent="0.2">
      <c r="A58" s="90" t="s">
        <v>156</v>
      </c>
      <c r="B58" s="90" t="s">
        <v>1001</v>
      </c>
      <c r="C58" s="90" t="s">
        <v>1002</v>
      </c>
      <c r="D58" s="90" t="s">
        <v>1011</v>
      </c>
      <c r="E58" s="469">
        <v>1220.1292809956267</v>
      </c>
      <c r="F58" s="469">
        <v>1255.8857428823028</v>
      </c>
      <c r="G58" s="469">
        <v>1294.9730525764387</v>
      </c>
      <c r="H58" s="469">
        <v>1337.5877655232764</v>
      </c>
      <c r="I58" s="469">
        <v>1382.8683930600625</v>
      </c>
      <c r="J58" s="469">
        <v>1429.8612341195476</v>
      </c>
      <c r="K58" s="469">
        <v>1452.0152463604722</v>
      </c>
      <c r="L58" s="469">
        <v>1447.2463308588308</v>
      </c>
      <c r="M58" s="469">
        <v>1443.0505410996352</v>
      </c>
      <c r="N58" s="469">
        <v>1444.5954020570214</v>
      </c>
      <c r="O58" s="469">
        <v>1450.6152719476895</v>
      </c>
      <c r="P58" s="469">
        <v>1462.2836181840712</v>
      </c>
      <c r="Q58" s="469">
        <v>1479.9630031284116</v>
      </c>
      <c r="R58" s="469">
        <v>1503.0446173338839</v>
      </c>
      <c r="S58" s="469">
        <v>1531.5239321148731</v>
      </c>
      <c r="T58" s="469">
        <v>1563.9856364917912</v>
      </c>
      <c r="U58" s="469">
        <v>1589.9021004491308</v>
      </c>
      <c r="V58" s="469">
        <v>1609.3877108217871</v>
      </c>
      <c r="W58" s="469">
        <v>1630.1716632454779</v>
      </c>
      <c r="X58" s="469">
        <v>1654.4875152576665</v>
      </c>
      <c r="Y58" s="469">
        <v>1676.060676939941</v>
      </c>
      <c r="Z58" s="469">
        <v>1738.9067945475406</v>
      </c>
      <c r="AA58" s="469">
        <v>1790.8578538987326</v>
      </c>
      <c r="AB58" s="469">
        <v>1768.4764187578498</v>
      </c>
      <c r="AC58" s="469">
        <v>1616.2609965781048</v>
      </c>
      <c r="AD58" s="469">
        <v>1486.9446583381916</v>
      </c>
      <c r="AE58" s="469">
        <v>1383.1708695076632</v>
      </c>
      <c r="AF58" s="469">
        <v>1313.5480601521563</v>
      </c>
      <c r="AG58" s="469">
        <v>1247.4244172353508</v>
      </c>
      <c r="AH58" s="469">
        <v>1191.7333131208079</v>
      </c>
      <c r="AI58" s="469">
        <v>1147.9997061143097</v>
      </c>
      <c r="AJ58" s="469">
        <v>1120.9088165051905</v>
      </c>
      <c r="AK58" s="469">
        <v>1103.1076006917883</v>
      </c>
      <c r="AL58" s="469">
        <v>1063.8326945907645</v>
      </c>
      <c r="AM58" s="469">
        <v>984.85351656448256</v>
      </c>
      <c r="AN58" s="469">
        <v>917.87299164254341</v>
      </c>
      <c r="AO58" s="469">
        <v>871.57141081044188</v>
      </c>
      <c r="AP58" s="469">
        <v>820.73275748389437</v>
      </c>
      <c r="AQ58" s="469">
        <v>743.252569542787</v>
      </c>
    </row>
    <row r="59" spans="1:43" s="1" customFormat="1" ht="12.75" customHeight="1" x14ac:dyDescent="0.2">
      <c r="A59" s="90" t="s">
        <v>156</v>
      </c>
      <c r="B59" s="90" t="s">
        <v>1003</v>
      </c>
      <c r="C59" s="90" t="s">
        <v>1004</v>
      </c>
      <c r="D59" s="90" t="s">
        <v>1011</v>
      </c>
      <c r="E59" s="469">
        <v>4167.6113701009963</v>
      </c>
      <c r="F59" s="469">
        <v>4163.0550026107385</v>
      </c>
      <c r="G59" s="469">
        <v>4113.1319506446107</v>
      </c>
      <c r="H59" s="469">
        <v>4116.1913256400521</v>
      </c>
      <c r="I59" s="469">
        <v>4082.466434083588</v>
      </c>
      <c r="J59" s="469">
        <v>4068.1363701872738</v>
      </c>
      <c r="K59" s="469">
        <v>3777.1191553859671</v>
      </c>
      <c r="L59" s="469">
        <v>3464.0609459679818</v>
      </c>
      <c r="M59" s="469">
        <v>3205.0927646380442</v>
      </c>
      <c r="N59" s="469">
        <v>3026.1930085950926</v>
      </c>
      <c r="O59" s="469">
        <v>2927.0507068908464</v>
      </c>
      <c r="P59" s="469">
        <v>2753.7907015467454</v>
      </c>
      <c r="Q59" s="469">
        <v>2625.7436209200541</v>
      </c>
      <c r="R59" s="469">
        <v>2449.3537943542719</v>
      </c>
      <c r="S59" s="469">
        <v>2303.9273122335203</v>
      </c>
      <c r="T59" s="469">
        <v>2170.3374310419904</v>
      </c>
      <c r="U59" s="469">
        <v>2055.0062879517473</v>
      </c>
      <c r="V59" s="469">
        <v>1925.5444478649949</v>
      </c>
      <c r="W59" s="469">
        <v>1743.4292450554203</v>
      </c>
      <c r="X59" s="469">
        <v>1600.5461421760115</v>
      </c>
      <c r="Y59" s="469">
        <v>1558.5152212379996</v>
      </c>
      <c r="Z59" s="469">
        <v>1516.9015936891026</v>
      </c>
      <c r="AA59" s="469">
        <v>1499.790418679723</v>
      </c>
      <c r="AB59" s="469">
        <v>1471.5368600058844</v>
      </c>
      <c r="AC59" s="469">
        <v>1369.7228095173609</v>
      </c>
      <c r="AD59" s="469">
        <v>1248.4438337136082</v>
      </c>
      <c r="AE59" s="469">
        <v>1117.3515589450346</v>
      </c>
      <c r="AF59" s="469">
        <v>1056.6596809888913</v>
      </c>
      <c r="AG59" s="469">
        <v>992.14931209618601</v>
      </c>
      <c r="AH59" s="469">
        <v>931.11247230071297</v>
      </c>
      <c r="AI59" s="469">
        <v>869.13037288100782</v>
      </c>
      <c r="AJ59" s="469">
        <v>820.21956451013159</v>
      </c>
      <c r="AK59" s="469">
        <v>779.12672567519542</v>
      </c>
      <c r="AL59" s="469">
        <v>740.09512352180184</v>
      </c>
      <c r="AM59" s="469">
        <v>703.68474448745837</v>
      </c>
      <c r="AN59" s="469">
        <v>668.37430499703157</v>
      </c>
      <c r="AO59" s="469">
        <v>649.27465209763204</v>
      </c>
      <c r="AP59" s="469">
        <v>633.48369302065578</v>
      </c>
      <c r="AQ59" s="469">
        <v>619.30845610083088</v>
      </c>
    </row>
    <row r="60" spans="1:43" s="1" customFormat="1" ht="12.75" customHeight="1" x14ac:dyDescent="0.2">
      <c r="A60" s="90" t="s">
        <v>156</v>
      </c>
      <c r="B60" s="90" t="s">
        <v>1005</v>
      </c>
      <c r="C60" s="90" t="s">
        <v>1006</v>
      </c>
      <c r="D60" s="90" t="s">
        <v>1011</v>
      </c>
      <c r="E60" s="469">
        <v>347.28011809974652</v>
      </c>
      <c r="F60" s="469">
        <v>394.00422222891757</v>
      </c>
      <c r="G60" s="469">
        <v>309.81248480742437</v>
      </c>
      <c r="H60" s="469">
        <v>370.70390105689722</v>
      </c>
      <c r="I60" s="469">
        <v>369.72499752407066</v>
      </c>
      <c r="J60" s="469">
        <v>393.35684789835523</v>
      </c>
      <c r="K60" s="469">
        <v>409.10456230833978</v>
      </c>
      <c r="L60" s="469">
        <v>378.99811227378893</v>
      </c>
      <c r="M60" s="469">
        <v>361.78835481566625</v>
      </c>
      <c r="N60" s="469">
        <v>367.63877107083039</v>
      </c>
      <c r="O60" s="469">
        <v>373.02035392840571</v>
      </c>
      <c r="P60" s="469">
        <v>351.20854524182181</v>
      </c>
      <c r="Q60" s="469">
        <v>288.59908603625632</v>
      </c>
      <c r="R60" s="469">
        <v>301.65027318653767</v>
      </c>
      <c r="S60" s="469">
        <v>339.78112324897614</v>
      </c>
      <c r="T60" s="469">
        <v>438.03230980671628</v>
      </c>
      <c r="U60" s="469">
        <v>419.42927038592143</v>
      </c>
      <c r="V60" s="469">
        <v>420.34739133424591</v>
      </c>
      <c r="W60" s="469">
        <v>402.38984475162761</v>
      </c>
      <c r="X60" s="469">
        <v>353.97888263276593</v>
      </c>
      <c r="Y60" s="469">
        <v>355.61248178607212</v>
      </c>
      <c r="Z60" s="469">
        <v>361.03382588234962</v>
      </c>
      <c r="AA60" s="469">
        <v>342.45647013451367</v>
      </c>
      <c r="AB60" s="469">
        <v>315.71853656225539</v>
      </c>
      <c r="AC60" s="469">
        <v>309.49028407323539</v>
      </c>
      <c r="AD60" s="469">
        <v>313.79302819711569</v>
      </c>
      <c r="AE60" s="469">
        <v>299.60222753142608</v>
      </c>
      <c r="AF60" s="469">
        <v>243.09366413003914</v>
      </c>
      <c r="AG60" s="469">
        <v>273.89512252334328</v>
      </c>
      <c r="AH60" s="469">
        <v>256.27967682468818</v>
      </c>
      <c r="AI60" s="469">
        <v>278.39118955083779</v>
      </c>
      <c r="AJ60" s="469">
        <v>276.75833651897028</v>
      </c>
      <c r="AK60" s="469">
        <v>263.47180547388189</v>
      </c>
      <c r="AL60" s="469">
        <v>252.84929972468981</v>
      </c>
      <c r="AM60" s="469">
        <v>258.19536022617166</v>
      </c>
      <c r="AN60" s="469">
        <v>252.23744154671124</v>
      </c>
      <c r="AO60" s="469">
        <v>276.921896541379</v>
      </c>
      <c r="AP60" s="469">
        <v>283.02370201590276</v>
      </c>
      <c r="AQ60" s="469">
        <v>280.2896389186979</v>
      </c>
    </row>
    <row r="61" spans="1:43" s="1" customFormat="1" ht="12.75" customHeight="1" x14ac:dyDescent="0.2">
      <c r="A61" s="90" t="s">
        <v>156</v>
      </c>
      <c r="B61" s="90" t="s">
        <v>1007</v>
      </c>
      <c r="C61" s="90" t="s">
        <v>1008</v>
      </c>
      <c r="D61" s="90" t="s">
        <v>1011</v>
      </c>
      <c r="E61" s="469">
        <v>1493.0465308708051</v>
      </c>
      <c r="F61" s="469">
        <v>1383.6463653451128</v>
      </c>
      <c r="G61" s="469">
        <v>1184.2819695395865</v>
      </c>
      <c r="H61" s="469">
        <v>1442.1487830590484</v>
      </c>
      <c r="I61" s="469">
        <v>1335.1014483229333</v>
      </c>
      <c r="J61" s="469">
        <v>1162.4933638693274</v>
      </c>
      <c r="K61" s="469">
        <v>1300.6666699827751</v>
      </c>
      <c r="L61" s="469">
        <v>1257.1864512313998</v>
      </c>
      <c r="M61" s="469">
        <v>1319.5326199898016</v>
      </c>
      <c r="N61" s="469">
        <v>1349.0876927032214</v>
      </c>
      <c r="O61" s="469">
        <v>1407.7929080526569</v>
      </c>
      <c r="P61" s="469">
        <v>1381.9548593068068</v>
      </c>
      <c r="Q61" s="469">
        <v>1414.2697719567416</v>
      </c>
      <c r="R61" s="469">
        <v>1437.65418525015</v>
      </c>
      <c r="S61" s="469">
        <v>1430.8121313856984</v>
      </c>
      <c r="T61" s="469">
        <v>1368.2299444011712</v>
      </c>
      <c r="U61" s="469">
        <v>1346.4562706016836</v>
      </c>
      <c r="V61" s="469">
        <v>1299.4624355335097</v>
      </c>
      <c r="W61" s="469">
        <v>1251.6724674613793</v>
      </c>
      <c r="X61" s="469">
        <v>1245.5875009007152</v>
      </c>
      <c r="Y61" s="469">
        <v>1148.3474841626376</v>
      </c>
      <c r="Z61" s="469">
        <v>962.66426942039948</v>
      </c>
      <c r="AA61" s="469">
        <v>861.15586870860045</v>
      </c>
      <c r="AB61" s="469">
        <v>729.98284799831492</v>
      </c>
      <c r="AC61" s="469">
        <v>651.67631659675624</v>
      </c>
      <c r="AD61" s="469">
        <v>551.65434168576462</v>
      </c>
      <c r="AE61" s="469">
        <v>503.93114291740574</v>
      </c>
      <c r="AF61" s="469">
        <v>417.94139568347691</v>
      </c>
      <c r="AG61" s="469">
        <v>377.47067213528305</v>
      </c>
      <c r="AH61" s="469">
        <v>338.23904053876618</v>
      </c>
      <c r="AI61" s="469">
        <v>303.61713088699952</v>
      </c>
      <c r="AJ61" s="469">
        <v>298.02335581480179</v>
      </c>
      <c r="AK61" s="469">
        <v>307.5173914450333</v>
      </c>
      <c r="AL61" s="469">
        <v>274.69211530419454</v>
      </c>
      <c r="AM61" s="469">
        <v>268.58221621531214</v>
      </c>
      <c r="AN61" s="469">
        <v>272.58702404188136</v>
      </c>
      <c r="AO61" s="469">
        <v>255.53010428247313</v>
      </c>
      <c r="AP61" s="469">
        <v>243.80020743711529</v>
      </c>
      <c r="AQ61" s="469">
        <v>267.55084292624673</v>
      </c>
    </row>
    <row r="62" spans="1:43" s="1" customFormat="1" ht="12.75" customHeight="1" x14ac:dyDescent="0.2">
      <c r="A62" s="90" t="s">
        <v>157</v>
      </c>
      <c r="B62" s="90" t="s">
        <v>976</v>
      </c>
      <c r="C62" s="90" t="s">
        <v>977</v>
      </c>
      <c r="D62" s="90" t="s">
        <v>1011</v>
      </c>
      <c r="E62" s="469">
        <v>57.104779991270235</v>
      </c>
      <c r="F62" s="469">
        <v>55.383548469659139</v>
      </c>
      <c r="G62" s="469">
        <v>53.101929956977905</v>
      </c>
      <c r="H62" s="469">
        <v>51.001451540549638</v>
      </c>
      <c r="I62" s="469">
        <v>49.233323196948184</v>
      </c>
      <c r="J62" s="469">
        <v>47.848961921286929</v>
      </c>
      <c r="K62" s="469">
        <v>45.954226734972949</v>
      </c>
      <c r="L62" s="469">
        <v>44.257381616917833</v>
      </c>
      <c r="M62" s="469">
        <v>42.633744257877126</v>
      </c>
      <c r="N62" s="469">
        <v>42.02234077987282</v>
      </c>
      <c r="O62" s="469">
        <v>41.20634317880117</v>
      </c>
      <c r="P62" s="469">
        <v>40.696894843088884</v>
      </c>
      <c r="Q62" s="469">
        <v>40.424692325476116</v>
      </c>
      <c r="R62" s="469">
        <v>40.062316282296337</v>
      </c>
      <c r="S62" s="469">
        <v>39.561964593501919</v>
      </c>
      <c r="T62" s="469">
        <v>38.996821832071305</v>
      </c>
      <c r="U62" s="469">
        <v>38.047150994698029</v>
      </c>
      <c r="V62" s="469">
        <v>36.944503374053753</v>
      </c>
      <c r="W62" s="469">
        <v>35.846341465938593</v>
      </c>
      <c r="X62" s="469">
        <v>35.299994804603159</v>
      </c>
      <c r="Y62" s="469">
        <v>35.062669441274174</v>
      </c>
      <c r="Z62" s="469">
        <v>35.642105486182615</v>
      </c>
      <c r="AA62" s="469">
        <v>35.686030097539764</v>
      </c>
      <c r="AB62" s="469">
        <v>34.976098092107264</v>
      </c>
      <c r="AC62" s="469">
        <v>24.84198048393112</v>
      </c>
      <c r="AD62" s="469">
        <v>31.3892409510878</v>
      </c>
      <c r="AE62" s="469">
        <v>29.821225307048085</v>
      </c>
      <c r="AF62" s="469">
        <v>28.124883088888986</v>
      </c>
      <c r="AG62" s="469">
        <v>26.928564408647308</v>
      </c>
      <c r="AH62" s="469">
        <v>25.964380591044126</v>
      </c>
      <c r="AI62" s="469">
        <v>25.224369399609838</v>
      </c>
      <c r="AJ62" s="469">
        <v>24.677666140660943</v>
      </c>
      <c r="AK62" s="469">
        <v>24.138975080005132</v>
      </c>
      <c r="AL62" s="469">
        <v>23.6562216672944</v>
      </c>
      <c r="AM62" s="469">
        <v>22.518414554950677</v>
      </c>
      <c r="AN62" s="469">
        <v>20.913954365169257</v>
      </c>
      <c r="AO62" s="469">
        <v>20.885205118249633</v>
      </c>
      <c r="AP62" s="469">
        <v>20.297630755179515</v>
      </c>
      <c r="AQ62" s="469">
        <v>19.540027539806061</v>
      </c>
    </row>
    <row r="63" spans="1:43" s="1" customFormat="1" ht="12.75" customHeight="1" x14ac:dyDescent="0.2">
      <c r="A63" s="90" t="s">
        <v>157</v>
      </c>
      <c r="B63" s="90" t="s">
        <v>978</v>
      </c>
      <c r="C63" s="90" t="s">
        <v>979</v>
      </c>
      <c r="D63" s="90" t="s">
        <v>1011</v>
      </c>
      <c r="E63" s="469">
        <v>7.5174420837884082</v>
      </c>
      <c r="F63" s="469">
        <v>7.8717512011501531</v>
      </c>
      <c r="G63" s="469">
        <v>8.1819866284876888</v>
      </c>
      <c r="H63" s="469">
        <v>8.5675200314225357</v>
      </c>
      <c r="I63" s="469">
        <v>9.7296905259564301</v>
      </c>
      <c r="J63" s="469">
        <v>9.7880652833437534</v>
      </c>
      <c r="K63" s="469">
        <v>9.4399194054140949</v>
      </c>
      <c r="L63" s="469">
        <v>9.2578401180257188</v>
      </c>
      <c r="M63" s="469">
        <v>8.7159442298246859</v>
      </c>
      <c r="N63" s="469">
        <v>8.7761411543633621</v>
      </c>
      <c r="O63" s="469">
        <v>9.9667283327346379</v>
      </c>
      <c r="P63" s="469">
        <v>9.4253789488073778</v>
      </c>
      <c r="Q63" s="469">
        <v>9.2172039405975283</v>
      </c>
      <c r="R63" s="469">
        <v>9.638013304667961</v>
      </c>
      <c r="S63" s="469">
        <v>9.8875724765300692</v>
      </c>
      <c r="T63" s="469">
        <v>9.3480866293489324</v>
      </c>
      <c r="U63" s="469">
        <v>9.6761568340928381</v>
      </c>
      <c r="V63" s="469">
        <v>8.0696265927714563</v>
      </c>
      <c r="W63" s="469">
        <v>7.719730859768088</v>
      </c>
      <c r="X63" s="469">
        <v>7.8889446622373436</v>
      </c>
      <c r="Y63" s="469">
        <v>9.5049332015793411</v>
      </c>
      <c r="Z63" s="469">
        <v>10.259157228549887</v>
      </c>
      <c r="AA63" s="469">
        <v>10.002230544146069</v>
      </c>
      <c r="AB63" s="469">
        <v>10.432506722790885</v>
      </c>
      <c r="AC63" s="469">
        <v>8.7464794596255473</v>
      </c>
      <c r="AD63" s="469">
        <v>9.5565135658573439</v>
      </c>
      <c r="AE63" s="469">
        <v>8.5888893694327368</v>
      </c>
      <c r="AF63" s="469">
        <v>8.4410278369683258</v>
      </c>
      <c r="AG63" s="469">
        <v>9.4910083302008914</v>
      </c>
      <c r="AH63" s="469">
        <v>9.6563705294815811</v>
      </c>
      <c r="AI63" s="469">
        <v>9.3492754016855368</v>
      </c>
      <c r="AJ63" s="469">
        <v>10.648497230939817</v>
      </c>
      <c r="AK63" s="469">
        <v>10.586353161267207</v>
      </c>
      <c r="AL63" s="469">
        <v>11.525133362868633</v>
      </c>
      <c r="AM63" s="469">
        <v>11.227423577476335</v>
      </c>
      <c r="AN63" s="469">
        <v>3.2833172031768454</v>
      </c>
      <c r="AO63" s="469">
        <v>3.7685457674260663</v>
      </c>
      <c r="AP63" s="469">
        <v>6.7692292426849932</v>
      </c>
      <c r="AQ63" s="469">
        <v>7.3792832653747205</v>
      </c>
    </row>
    <row r="64" spans="1:43" s="1" customFormat="1" ht="12.75" customHeight="1" x14ac:dyDescent="0.2">
      <c r="A64" s="90" t="s">
        <v>157</v>
      </c>
      <c r="B64" s="90" t="s">
        <v>980</v>
      </c>
      <c r="C64" s="90" t="s">
        <v>981</v>
      </c>
      <c r="D64" s="90" t="s">
        <v>1011</v>
      </c>
      <c r="E64" s="469">
        <v>0</v>
      </c>
      <c r="F64" s="469">
        <v>0</v>
      </c>
      <c r="G64" s="469">
        <v>0</v>
      </c>
      <c r="H64" s="469">
        <v>0</v>
      </c>
      <c r="I64" s="469">
        <v>0</v>
      </c>
      <c r="J64" s="469">
        <v>0</v>
      </c>
      <c r="K64" s="469">
        <v>0</v>
      </c>
      <c r="L64" s="469">
        <v>0</v>
      </c>
      <c r="M64" s="469">
        <v>0</v>
      </c>
      <c r="N64" s="469">
        <v>0</v>
      </c>
      <c r="O64" s="469">
        <v>0</v>
      </c>
      <c r="P64" s="469">
        <v>0</v>
      </c>
      <c r="Q64" s="469">
        <v>0</v>
      </c>
      <c r="R64" s="469">
        <v>0</v>
      </c>
      <c r="S64" s="469">
        <v>0</v>
      </c>
      <c r="T64" s="469">
        <v>0</v>
      </c>
      <c r="U64" s="469">
        <v>0</v>
      </c>
      <c r="V64" s="469">
        <v>0</v>
      </c>
      <c r="W64" s="469">
        <v>0</v>
      </c>
      <c r="X64" s="469">
        <v>0</v>
      </c>
      <c r="Y64" s="469">
        <v>0</v>
      </c>
      <c r="Z64" s="469">
        <v>0</v>
      </c>
      <c r="AA64" s="469">
        <v>0</v>
      </c>
      <c r="AB64" s="469">
        <v>0</v>
      </c>
      <c r="AC64" s="469">
        <v>0</v>
      </c>
      <c r="AD64" s="469">
        <v>0</v>
      </c>
      <c r="AE64" s="469">
        <v>0</v>
      </c>
      <c r="AF64" s="469">
        <v>0</v>
      </c>
      <c r="AG64" s="469">
        <v>0</v>
      </c>
      <c r="AH64" s="469">
        <v>0</v>
      </c>
      <c r="AI64" s="469">
        <v>0</v>
      </c>
      <c r="AJ64" s="469">
        <v>0</v>
      </c>
      <c r="AK64" s="469">
        <v>0</v>
      </c>
      <c r="AL64" s="469">
        <v>0</v>
      </c>
      <c r="AM64" s="469">
        <v>0</v>
      </c>
      <c r="AN64" s="469">
        <v>0</v>
      </c>
      <c r="AO64" s="469">
        <v>0</v>
      </c>
      <c r="AP64" s="469">
        <v>0</v>
      </c>
      <c r="AQ64" s="469">
        <v>0</v>
      </c>
    </row>
    <row r="65" spans="1:43" s="1" customFormat="1" ht="12.75" customHeight="1" x14ac:dyDescent="0.2">
      <c r="A65" s="90" t="s">
        <v>157</v>
      </c>
      <c r="B65" s="90" t="s">
        <v>982</v>
      </c>
      <c r="C65" s="90" t="s">
        <v>983</v>
      </c>
      <c r="D65" s="90" t="s">
        <v>1011</v>
      </c>
      <c r="E65" s="469">
        <v>3.4740139179700003</v>
      </c>
      <c r="F65" s="469">
        <v>3.629591160115905</v>
      </c>
      <c r="G65" s="469">
        <v>3.5755151508473717</v>
      </c>
      <c r="H65" s="469">
        <v>3.7809540334701657</v>
      </c>
      <c r="I65" s="469">
        <v>3.910852386046404</v>
      </c>
      <c r="J65" s="469">
        <v>3.7105302692125806</v>
      </c>
      <c r="K65" s="469">
        <v>3.5441473986975351</v>
      </c>
      <c r="L65" s="469">
        <v>2.7157710903011418</v>
      </c>
      <c r="M65" s="469">
        <v>2.5912221736684464</v>
      </c>
      <c r="N65" s="469">
        <v>2.8603916542526395</v>
      </c>
      <c r="O65" s="469">
        <v>3.0173712941739783</v>
      </c>
      <c r="P65" s="469">
        <v>2.9347704299833595</v>
      </c>
      <c r="Q65" s="469">
        <v>2.925707307019358</v>
      </c>
      <c r="R65" s="469">
        <v>2.7436722639509008</v>
      </c>
      <c r="S65" s="469">
        <v>2.7503779010063165</v>
      </c>
      <c r="T65" s="469">
        <v>2.3592938768584459</v>
      </c>
      <c r="U65" s="469">
        <v>2.1797119197166079</v>
      </c>
      <c r="V65" s="469">
        <v>1.9498104058059138</v>
      </c>
      <c r="W65" s="469">
        <v>1.9455295906283103</v>
      </c>
      <c r="X65" s="469">
        <v>2.5029421722408705</v>
      </c>
      <c r="Y65" s="469">
        <v>3.7699398391955405</v>
      </c>
      <c r="Z65" s="469">
        <v>3.3123149734434993</v>
      </c>
      <c r="AA65" s="469">
        <v>3.0269621814867511</v>
      </c>
      <c r="AB65" s="469">
        <v>2.645674006029699</v>
      </c>
      <c r="AC65" s="469">
        <v>2.5049395239458803</v>
      </c>
      <c r="AD65" s="469">
        <v>1.9584129866172131</v>
      </c>
      <c r="AE65" s="469">
        <v>1.4417203406907311</v>
      </c>
      <c r="AF65" s="469">
        <v>1.4592213208783569</v>
      </c>
      <c r="AG65" s="469">
        <v>1.5640497444766879</v>
      </c>
      <c r="AH65" s="469">
        <v>1.3071900254797022</v>
      </c>
      <c r="AI65" s="469">
        <v>1.1996310584334555</v>
      </c>
      <c r="AJ65" s="469">
        <v>1.3216677165383597</v>
      </c>
      <c r="AK65" s="469">
        <v>1.1993425786344762</v>
      </c>
      <c r="AL65" s="469">
        <v>1.3460429692287172</v>
      </c>
      <c r="AM65" s="469">
        <v>1.1979875206890187</v>
      </c>
      <c r="AN65" s="469">
        <v>0.76297159439292017</v>
      </c>
      <c r="AO65" s="469">
        <v>0.66088235399269135</v>
      </c>
      <c r="AP65" s="469">
        <v>0.69774060131120896</v>
      </c>
      <c r="AQ65" s="469">
        <v>0.6698448807107108</v>
      </c>
    </row>
    <row r="66" spans="1:43" s="1" customFormat="1" ht="12.75" customHeight="1" x14ac:dyDescent="0.2">
      <c r="A66" s="90" t="s">
        <v>157</v>
      </c>
      <c r="B66" s="90" t="s">
        <v>984</v>
      </c>
      <c r="C66" s="90" t="s">
        <v>985</v>
      </c>
      <c r="D66" s="90" t="s">
        <v>1011</v>
      </c>
      <c r="E66" s="469">
        <v>0</v>
      </c>
      <c r="F66" s="469">
        <v>0</v>
      </c>
      <c r="G66" s="469">
        <v>0</v>
      </c>
      <c r="H66" s="469">
        <v>0</v>
      </c>
      <c r="I66" s="469">
        <v>0</v>
      </c>
      <c r="J66" s="469">
        <v>0</v>
      </c>
      <c r="K66" s="469">
        <v>0</v>
      </c>
      <c r="L66" s="469">
        <v>0</v>
      </c>
      <c r="M66" s="469">
        <v>0</v>
      </c>
      <c r="N66" s="469">
        <v>0</v>
      </c>
      <c r="O66" s="469">
        <v>0</v>
      </c>
      <c r="P66" s="469">
        <v>0</v>
      </c>
      <c r="Q66" s="469">
        <v>0</v>
      </c>
      <c r="R66" s="469">
        <v>0</v>
      </c>
      <c r="S66" s="469">
        <v>0</v>
      </c>
      <c r="T66" s="469">
        <v>0</v>
      </c>
      <c r="U66" s="469">
        <v>0</v>
      </c>
      <c r="V66" s="469">
        <v>0</v>
      </c>
      <c r="W66" s="469">
        <v>0</v>
      </c>
      <c r="X66" s="469">
        <v>0</v>
      </c>
      <c r="Y66" s="469">
        <v>0</v>
      </c>
      <c r="Z66" s="469">
        <v>0</v>
      </c>
      <c r="AA66" s="469">
        <v>0</v>
      </c>
      <c r="AB66" s="469">
        <v>0</v>
      </c>
      <c r="AC66" s="469">
        <v>0</v>
      </c>
      <c r="AD66" s="469">
        <v>0</v>
      </c>
      <c r="AE66" s="469">
        <v>0</v>
      </c>
      <c r="AF66" s="469">
        <v>0</v>
      </c>
      <c r="AG66" s="469">
        <v>0</v>
      </c>
      <c r="AH66" s="469">
        <v>0</v>
      </c>
      <c r="AI66" s="469">
        <v>0</v>
      </c>
      <c r="AJ66" s="469">
        <v>0</v>
      </c>
      <c r="AK66" s="469">
        <v>0</v>
      </c>
      <c r="AL66" s="469">
        <v>0</v>
      </c>
      <c r="AM66" s="469">
        <v>0</v>
      </c>
      <c r="AN66" s="469">
        <v>0</v>
      </c>
      <c r="AO66" s="469">
        <v>0</v>
      </c>
      <c r="AP66" s="469">
        <v>0</v>
      </c>
      <c r="AQ66" s="469">
        <v>0</v>
      </c>
    </row>
    <row r="67" spans="1:43" s="1" customFormat="1" ht="12.75" customHeight="1" x14ac:dyDescent="0.2">
      <c r="A67" s="90" t="s">
        <v>157</v>
      </c>
      <c r="B67" s="90" t="s">
        <v>986</v>
      </c>
      <c r="C67" s="90" t="s">
        <v>987</v>
      </c>
      <c r="D67" s="90" t="s">
        <v>1011</v>
      </c>
      <c r="E67" s="469">
        <v>2307.4003921001522</v>
      </c>
      <c r="F67" s="469">
        <v>2347.0025161992785</v>
      </c>
      <c r="G67" s="469">
        <v>2379.8112583862412</v>
      </c>
      <c r="H67" s="469">
        <v>2429.8995092083469</v>
      </c>
      <c r="I67" s="469">
        <v>2413.467919770449</v>
      </c>
      <c r="J67" s="469">
        <v>2571.3573447551521</v>
      </c>
      <c r="K67" s="469">
        <v>2679.4644388149954</v>
      </c>
      <c r="L67" s="469">
        <v>2687.8715266390518</v>
      </c>
      <c r="M67" s="469">
        <v>2633.5064494499497</v>
      </c>
      <c r="N67" s="469">
        <v>2534.0951395561406</v>
      </c>
      <c r="O67" s="469">
        <v>2359.7557670137685</v>
      </c>
      <c r="P67" s="469">
        <v>2189.9533035581226</v>
      </c>
      <c r="Q67" s="469">
        <v>2054.1425647569058</v>
      </c>
      <c r="R67" s="469">
        <v>1901.0306998623289</v>
      </c>
      <c r="S67" s="469">
        <v>1721.0569856624227</v>
      </c>
      <c r="T67" s="469">
        <v>1565.8600303919095</v>
      </c>
      <c r="U67" s="469">
        <v>1420.1474373551657</v>
      </c>
      <c r="V67" s="469">
        <v>1301.0014798576028</v>
      </c>
      <c r="W67" s="469">
        <v>1189.7801864878179</v>
      </c>
      <c r="X67" s="469">
        <v>1051.2892918936723</v>
      </c>
      <c r="Y67" s="469">
        <v>909.45935614015855</v>
      </c>
      <c r="Z67" s="469">
        <v>789.02948703890399</v>
      </c>
      <c r="AA67" s="469">
        <v>702.21449987263691</v>
      </c>
      <c r="AB67" s="469">
        <v>604.8567457548944</v>
      </c>
      <c r="AC67" s="469">
        <v>535.30585060440558</v>
      </c>
      <c r="AD67" s="469">
        <v>471.67706407165304</v>
      </c>
      <c r="AE67" s="469">
        <v>414.01353957571098</v>
      </c>
      <c r="AF67" s="469">
        <v>365.01496103833585</v>
      </c>
      <c r="AG67" s="469">
        <v>329.2131736434257</v>
      </c>
      <c r="AH67" s="469">
        <v>299.75656013631993</v>
      </c>
      <c r="AI67" s="469">
        <v>278.65335563840767</v>
      </c>
      <c r="AJ67" s="469">
        <v>255.88250751223151</v>
      </c>
      <c r="AK67" s="469">
        <v>239.29317716182106</v>
      </c>
      <c r="AL67" s="469">
        <v>223.76658695265041</v>
      </c>
      <c r="AM67" s="469">
        <v>212.01751655346087</v>
      </c>
      <c r="AN67" s="469">
        <v>185.05537338338226</v>
      </c>
      <c r="AO67" s="469">
        <v>183.01507778535657</v>
      </c>
      <c r="AP67" s="469">
        <v>174.89442238691191</v>
      </c>
      <c r="AQ67" s="469">
        <v>174.26983065523353</v>
      </c>
    </row>
    <row r="68" spans="1:43" s="1" customFormat="1" ht="12.75" customHeight="1" x14ac:dyDescent="0.2">
      <c r="A68" s="90" t="s">
        <v>157</v>
      </c>
      <c r="B68" s="90" t="s">
        <v>988</v>
      </c>
      <c r="C68" s="90" t="s">
        <v>989</v>
      </c>
      <c r="D68" s="90" t="s">
        <v>1011</v>
      </c>
      <c r="E68" s="469">
        <v>188.2803871269646</v>
      </c>
      <c r="F68" s="469">
        <v>190.83884093549037</v>
      </c>
      <c r="G68" s="469">
        <v>190.50927689329001</v>
      </c>
      <c r="H68" s="469">
        <v>192.96803361505016</v>
      </c>
      <c r="I68" s="469">
        <v>191.47753928058827</v>
      </c>
      <c r="J68" s="469">
        <v>200.04209617899153</v>
      </c>
      <c r="K68" s="469">
        <v>209.76420113243518</v>
      </c>
      <c r="L68" s="469">
        <v>216.91528535291869</v>
      </c>
      <c r="M68" s="469">
        <v>223.307071415309</v>
      </c>
      <c r="N68" s="469">
        <v>231.33685553325861</v>
      </c>
      <c r="O68" s="469">
        <v>221.66226425539696</v>
      </c>
      <c r="P68" s="469">
        <v>206.35986787713634</v>
      </c>
      <c r="Q68" s="469">
        <v>193.70080222956989</v>
      </c>
      <c r="R68" s="469">
        <v>187.23380900490554</v>
      </c>
      <c r="S68" s="469">
        <v>178.48785522420897</v>
      </c>
      <c r="T68" s="469">
        <v>166.1678723445533</v>
      </c>
      <c r="U68" s="469">
        <v>165.11266724453321</v>
      </c>
      <c r="V68" s="469">
        <v>148.93220045819615</v>
      </c>
      <c r="W68" s="469">
        <v>131.96579320151974</v>
      </c>
      <c r="X68" s="469">
        <v>121.23778746945401</v>
      </c>
      <c r="Y68" s="469">
        <v>101.79604954046978</v>
      </c>
      <c r="Z68" s="469">
        <v>86.898225117181681</v>
      </c>
      <c r="AA68" s="469">
        <v>75.038182257067334</v>
      </c>
      <c r="AB68" s="469">
        <v>63.798722270275285</v>
      </c>
      <c r="AC68" s="469">
        <v>50.90468301839369</v>
      </c>
      <c r="AD68" s="469">
        <v>42.885863618399277</v>
      </c>
      <c r="AE68" s="469">
        <v>34.750549175519616</v>
      </c>
      <c r="AF68" s="469">
        <v>28.106518595334151</v>
      </c>
      <c r="AG68" s="469">
        <v>22.82042234754708</v>
      </c>
      <c r="AH68" s="469">
        <v>18.556670300797339</v>
      </c>
      <c r="AI68" s="469">
        <v>15.633499432896697</v>
      </c>
      <c r="AJ68" s="469">
        <v>13.0848764419051</v>
      </c>
      <c r="AK68" s="469">
        <v>11.065400225712184</v>
      </c>
      <c r="AL68" s="469">
        <v>9.1436752727662522</v>
      </c>
      <c r="AM68" s="469">
        <v>7.491322534498873</v>
      </c>
      <c r="AN68" s="469">
        <v>6.1359762334061836</v>
      </c>
      <c r="AO68" s="469">
        <v>5.856624916833951</v>
      </c>
      <c r="AP68" s="469">
        <v>5.6460901020413523</v>
      </c>
      <c r="AQ68" s="469">
        <v>5.4027080223251644</v>
      </c>
    </row>
    <row r="69" spans="1:43" s="1" customFormat="1" ht="12.75" customHeight="1" x14ac:dyDescent="0.2">
      <c r="A69" s="90" t="s">
        <v>157</v>
      </c>
      <c r="B69" s="90" t="s">
        <v>990</v>
      </c>
      <c r="C69" s="90" t="s">
        <v>991</v>
      </c>
      <c r="D69" s="90" t="s">
        <v>1011</v>
      </c>
      <c r="E69" s="469">
        <v>251.34465772092472</v>
      </c>
      <c r="F69" s="469">
        <v>282.71702694679129</v>
      </c>
      <c r="G69" s="469">
        <v>277.30598429508336</v>
      </c>
      <c r="H69" s="469">
        <v>274.45098855382082</v>
      </c>
      <c r="I69" s="469">
        <v>284.02223094778196</v>
      </c>
      <c r="J69" s="469">
        <v>294.43792873593571</v>
      </c>
      <c r="K69" s="469">
        <v>293.14925575119616</v>
      </c>
      <c r="L69" s="469">
        <v>285.38700188200005</v>
      </c>
      <c r="M69" s="469">
        <v>279.68039670783844</v>
      </c>
      <c r="N69" s="469">
        <v>304.35480032962363</v>
      </c>
      <c r="O69" s="469">
        <v>315.6205594853796</v>
      </c>
      <c r="P69" s="469">
        <v>328.65873620994961</v>
      </c>
      <c r="Q69" s="469">
        <v>330.21697558960796</v>
      </c>
      <c r="R69" s="469">
        <v>328.33562016481977</v>
      </c>
      <c r="S69" s="469">
        <v>330.9694125627023</v>
      </c>
      <c r="T69" s="469">
        <v>312.10294924977279</v>
      </c>
      <c r="U69" s="469">
        <v>312.53162749282228</v>
      </c>
      <c r="V69" s="469">
        <v>307.08679535391468</v>
      </c>
      <c r="W69" s="469">
        <v>322.68470271475064</v>
      </c>
      <c r="X69" s="469">
        <v>331.04026407849312</v>
      </c>
      <c r="Y69" s="469">
        <v>331.88054899859134</v>
      </c>
      <c r="Z69" s="469">
        <v>332.95450619318643</v>
      </c>
      <c r="AA69" s="469">
        <v>302.67368208565568</v>
      </c>
      <c r="AB69" s="469">
        <v>229.11479733376748</v>
      </c>
      <c r="AC69" s="469">
        <v>167.88699927251275</v>
      </c>
      <c r="AD69" s="469">
        <v>148.96921089345227</v>
      </c>
      <c r="AE69" s="469">
        <v>130.70048089055496</v>
      </c>
      <c r="AF69" s="469">
        <v>101.11133675772648</v>
      </c>
      <c r="AG69" s="469">
        <v>83.189231100004179</v>
      </c>
      <c r="AH69" s="469">
        <v>73.866042424105785</v>
      </c>
      <c r="AI69" s="469">
        <v>64.771351768723704</v>
      </c>
      <c r="AJ69" s="469">
        <v>58.261806648461096</v>
      </c>
      <c r="AK69" s="469">
        <v>54.151826129204856</v>
      </c>
      <c r="AL69" s="469">
        <v>50.133486603639668</v>
      </c>
      <c r="AM69" s="469">
        <v>45.359869064116381</v>
      </c>
      <c r="AN69" s="469">
        <v>40.079034530040623</v>
      </c>
      <c r="AO69" s="469">
        <v>40.53522206985776</v>
      </c>
      <c r="AP69" s="469">
        <v>41.3690030918875</v>
      </c>
      <c r="AQ69" s="469">
        <v>41.258907330944076</v>
      </c>
    </row>
    <row r="70" spans="1:43" s="1" customFormat="1" ht="12.75" customHeight="1" x14ac:dyDescent="0.2">
      <c r="A70" s="90" t="s">
        <v>157</v>
      </c>
      <c r="B70" s="90" t="s">
        <v>992</v>
      </c>
      <c r="C70" s="90" t="s">
        <v>993</v>
      </c>
      <c r="D70" s="90" t="s">
        <v>1011</v>
      </c>
      <c r="E70" s="469">
        <v>98.086897797229938</v>
      </c>
      <c r="F70" s="469">
        <v>93.3195072289476</v>
      </c>
      <c r="G70" s="469">
        <v>88.845925185581848</v>
      </c>
      <c r="H70" s="469">
        <v>87.108568391424214</v>
      </c>
      <c r="I70" s="469">
        <v>84.464179114321581</v>
      </c>
      <c r="J70" s="469">
        <v>88.620676268320665</v>
      </c>
      <c r="K70" s="469">
        <v>91.032483876684523</v>
      </c>
      <c r="L70" s="469">
        <v>94.869124523209763</v>
      </c>
      <c r="M70" s="469">
        <v>97.926989248301055</v>
      </c>
      <c r="N70" s="469">
        <v>101.53121690194908</v>
      </c>
      <c r="O70" s="469">
        <v>108.0417170454114</v>
      </c>
      <c r="P70" s="469">
        <v>115.36516827392757</v>
      </c>
      <c r="Q70" s="469">
        <v>129.23775576299448</v>
      </c>
      <c r="R70" s="469">
        <v>143.13097768721474</v>
      </c>
      <c r="S70" s="469">
        <v>142.5136091228826</v>
      </c>
      <c r="T70" s="469">
        <v>139.65911591321603</v>
      </c>
      <c r="U70" s="469">
        <v>124.29522101271682</v>
      </c>
      <c r="V70" s="469">
        <v>124.94084830244614</v>
      </c>
      <c r="W70" s="469">
        <v>122.89202265478613</v>
      </c>
      <c r="X70" s="469">
        <v>118.36627314920455</v>
      </c>
      <c r="Y70" s="469">
        <v>115.37457015108228</v>
      </c>
      <c r="Z70" s="469">
        <v>114.96163347640362</v>
      </c>
      <c r="AA70" s="469">
        <v>113.93467622997237</v>
      </c>
      <c r="AB70" s="469">
        <v>106.88380712589063</v>
      </c>
      <c r="AC70" s="469">
        <v>98.658596162895321</v>
      </c>
      <c r="AD70" s="469">
        <v>94.653939889393271</v>
      </c>
      <c r="AE70" s="469">
        <v>90.117427726643413</v>
      </c>
      <c r="AF70" s="469">
        <v>87.931292078175403</v>
      </c>
      <c r="AG70" s="469">
        <v>86.128007929984648</v>
      </c>
      <c r="AH70" s="469">
        <v>85.262023417610337</v>
      </c>
      <c r="AI70" s="469">
        <v>83.428386780002086</v>
      </c>
      <c r="AJ70" s="469">
        <v>80.385052479710652</v>
      </c>
      <c r="AK70" s="469">
        <v>78.540163961965945</v>
      </c>
      <c r="AL70" s="469">
        <v>76.179550053415085</v>
      </c>
      <c r="AM70" s="469">
        <v>72.461946250016879</v>
      </c>
      <c r="AN70" s="469">
        <v>70.502330938194518</v>
      </c>
      <c r="AO70" s="469">
        <v>68.450620786703524</v>
      </c>
      <c r="AP70" s="469">
        <v>64.871631477380674</v>
      </c>
      <c r="AQ70" s="469">
        <v>62.750417090085037</v>
      </c>
    </row>
    <row r="71" spans="1:43" s="1" customFormat="1" ht="12.75" customHeight="1" x14ac:dyDescent="0.2">
      <c r="A71" s="90" t="s">
        <v>157</v>
      </c>
      <c r="B71" s="90" t="s">
        <v>1015</v>
      </c>
      <c r="C71" s="90" t="s">
        <v>1016</v>
      </c>
      <c r="D71" s="90" t="s">
        <v>1011</v>
      </c>
      <c r="E71" s="470"/>
      <c r="F71" s="470"/>
      <c r="G71" s="470"/>
      <c r="H71" s="470"/>
      <c r="I71" s="470"/>
      <c r="J71" s="470"/>
      <c r="K71" s="470"/>
      <c r="L71" s="470"/>
      <c r="M71" s="470"/>
      <c r="N71" s="470"/>
      <c r="O71" s="470"/>
      <c r="P71" s="470"/>
      <c r="Q71" s="470"/>
      <c r="R71" s="470"/>
      <c r="S71" s="470"/>
      <c r="T71" s="470"/>
      <c r="U71" s="470"/>
      <c r="V71" s="470"/>
      <c r="W71" s="470"/>
      <c r="X71" s="470"/>
      <c r="Y71" s="470"/>
      <c r="Z71" s="470"/>
      <c r="AA71" s="470"/>
      <c r="AB71" s="470"/>
      <c r="AC71" s="470"/>
      <c r="AD71" s="470"/>
      <c r="AE71" s="470"/>
      <c r="AF71" s="470"/>
      <c r="AG71" s="470"/>
      <c r="AH71" s="470"/>
      <c r="AI71" s="469">
        <v>0</v>
      </c>
      <c r="AJ71" s="469">
        <v>0</v>
      </c>
      <c r="AK71" s="469">
        <v>0</v>
      </c>
      <c r="AL71" s="469">
        <v>0</v>
      </c>
      <c r="AM71" s="469">
        <v>0</v>
      </c>
      <c r="AN71" s="469">
        <v>0</v>
      </c>
      <c r="AO71" s="469">
        <v>0</v>
      </c>
      <c r="AP71" s="469">
        <v>0</v>
      </c>
      <c r="AQ71" s="469">
        <v>0</v>
      </c>
    </row>
    <row r="72" spans="1:43" s="1" customFormat="1" ht="12.75" customHeight="1" x14ac:dyDescent="0.2">
      <c r="A72" s="90" t="s">
        <v>157</v>
      </c>
      <c r="B72" s="90" t="s">
        <v>1017</v>
      </c>
      <c r="C72" s="90" t="s">
        <v>1018</v>
      </c>
      <c r="D72" s="90" t="s">
        <v>1011</v>
      </c>
      <c r="E72" s="470"/>
      <c r="F72" s="470"/>
      <c r="G72" s="470"/>
      <c r="H72" s="470"/>
      <c r="I72" s="470"/>
      <c r="J72" s="470"/>
      <c r="K72" s="470"/>
      <c r="L72" s="470"/>
      <c r="M72" s="470"/>
      <c r="N72" s="470"/>
      <c r="O72" s="470"/>
      <c r="P72" s="470"/>
      <c r="Q72" s="470"/>
      <c r="R72" s="470"/>
      <c r="S72" s="470"/>
      <c r="T72" s="470"/>
      <c r="U72" s="470"/>
      <c r="V72" s="470"/>
      <c r="W72" s="470"/>
      <c r="X72" s="470"/>
      <c r="Y72" s="470"/>
      <c r="Z72" s="470"/>
      <c r="AA72" s="470"/>
      <c r="AB72" s="470"/>
      <c r="AC72" s="470"/>
      <c r="AD72" s="470"/>
      <c r="AE72" s="470"/>
      <c r="AF72" s="470"/>
      <c r="AG72" s="470"/>
      <c r="AH72" s="470"/>
      <c r="AI72" s="469">
        <v>0</v>
      </c>
      <c r="AJ72" s="469">
        <v>0</v>
      </c>
      <c r="AK72" s="469">
        <v>0</v>
      </c>
      <c r="AL72" s="469">
        <v>0</v>
      </c>
      <c r="AM72" s="469">
        <v>0</v>
      </c>
      <c r="AN72" s="469">
        <v>0</v>
      </c>
      <c r="AO72" s="469">
        <v>0</v>
      </c>
      <c r="AP72" s="469">
        <v>0</v>
      </c>
      <c r="AQ72" s="469">
        <v>0</v>
      </c>
    </row>
    <row r="73" spans="1:43" s="1" customFormat="1" ht="12.75" customHeight="1" x14ac:dyDescent="0.2">
      <c r="A73" s="90" t="s">
        <v>157</v>
      </c>
      <c r="B73" s="90" t="s">
        <v>994</v>
      </c>
      <c r="C73" s="90" t="s">
        <v>917</v>
      </c>
      <c r="D73" s="90" t="s">
        <v>1011</v>
      </c>
      <c r="E73" s="469">
        <v>14.838809473270375</v>
      </c>
      <c r="F73" s="469">
        <v>14.940975742738658</v>
      </c>
      <c r="G73" s="469">
        <v>13.292584913210664</v>
      </c>
      <c r="H73" s="469">
        <v>13.754294693549907</v>
      </c>
      <c r="I73" s="469">
        <v>12.634204498824923</v>
      </c>
      <c r="J73" s="469">
        <v>12.043970490808583</v>
      </c>
      <c r="K73" s="469">
        <v>12.26188602234385</v>
      </c>
      <c r="L73" s="469">
        <v>12.967383430603734</v>
      </c>
      <c r="M73" s="469">
        <v>13.469045699974636</v>
      </c>
      <c r="N73" s="469">
        <v>12.17020665352957</v>
      </c>
      <c r="O73" s="469">
        <v>12.274736734649537</v>
      </c>
      <c r="P73" s="469">
        <v>12.175320401221883</v>
      </c>
      <c r="Q73" s="469">
        <v>11.837749921974751</v>
      </c>
      <c r="R73" s="469">
        <v>9.9392754820139011</v>
      </c>
      <c r="S73" s="469">
        <v>10.215638501342026</v>
      </c>
      <c r="T73" s="469">
        <v>9.3918490750032255</v>
      </c>
      <c r="U73" s="469">
        <v>9.1640207462091148</v>
      </c>
      <c r="V73" s="469">
        <v>8.9827534194737488</v>
      </c>
      <c r="W73" s="469">
        <v>8.282651765395407</v>
      </c>
      <c r="X73" s="469">
        <v>8.0825820654482126</v>
      </c>
      <c r="Y73" s="469">
        <v>8.7727687410552573</v>
      </c>
      <c r="Z73" s="469">
        <v>8.5595977724203465</v>
      </c>
      <c r="AA73" s="469">
        <v>8.435419973033131</v>
      </c>
      <c r="AB73" s="469">
        <v>7.5483705213201411</v>
      </c>
      <c r="AC73" s="469">
        <v>6.4366667868064837</v>
      </c>
      <c r="AD73" s="469">
        <v>6.9918158911929593</v>
      </c>
      <c r="AE73" s="469">
        <v>6.4702730937177737</v>
      </c>
      <c r="AF73" s="469">
        <v>6.9746407212858044</v>
      </c>
      <c r="AG73" s="469">
        <v>6.0948139913889925</v>
      </c>
      <c r="AH73" s="469">
        <v>5.97371887261738</v>
      </c>
      <c r="AI73" s="469">
        <v>5.1857180730939962</v>
      </c>
      <c r="AJ73" s="469">
        <v>4.9517168895542394</v>
      </c>
      <c r="AK73" s="469">
        <v>4.1457839983963094</v>
      </c>
      <c r="AL73" s="469">
        <v>3.5073698108063645</v>
      </c>
      <c r="AM73" s="469">
        <v>3.1210053118980219</v>
      </c>
      <c r="AN73" s="469">
        <v>2.7418662415312776</v>
      </c>
      <c r="AO73" s="469">
        <v>2.327676453029524</v>
      </c>
      <c r="AP73" s="469">
        <v>2.1359829375780448</v>
      </c>
      <c r="AQ73" s="469">
        <v>2.0707645076748245</v>
      </c>
    </row>
    <row r="74" spans="1:43" s="1" customFormat="1" ht="12.75" customHeight="1" x14ac:dyDescent="0.2">
      <c r="A74" s="90" t="s">
        <v>157</v>
      </c>
      <c r="B74" s="90" t="s">
        <v>995</v>
      </c>
      <c r="C74" s="90" t="s">
        <v>996</v>
      </c>
      <c r="D74" s="90" t="s">
        <v>1011</v>
      </c>
      <c r="E74" s="469">
        <v>17.667908843491389</v>
      </c>
      <c r="F74" s="469">
        <v>20.870986294700771</v>
      </c>
      <c r="G74" s="469">
        <v>31.540886425029896</v>
      </c>
      <c r="H74" s="469">
        <v>40.574350656421757</v>
      </c>
      <c r="I74" s="469">
        <v>41.755388593977635</v>
      </c>
      <c r="J74" s="469">
        <v>44.181840463634146</v>
      </c>
      <c r="K74" s="469">
        <v>39.437205631308828</v>
      </c>
      <c r="L74" s="469">
        <v>41.356569273050539</v>
      </c>
      <c r="M74" s="469">
        <v>62.924345738749139</v>
      </c>
      <c r="N74" s="469">
        <v>71.165827253805446</v>
      </c>
      <c r="O74" s="469">
        <v>75.06246120731241</v>
      </c>
      <c r="P74" s="469">
        <v>71.664526307860058</v>
      </c>
      <c r="Q74" s="469">
        <v>66.035318037609471</v>
      </c>
      <c r="R74" s="469">
        <v>66.404964427632621</v>
      </c>
      <c r="S74" s="469">
        <v>62.66782054202568</v>
      </c>
      <c r="T74" s="469">
        <v>62.865484545006055</v>
      </c>
      <c r="U74" s="469">
        <v>51.972642018604191</v>
      </c>
      <c r="V74" s="469">
        <v>42.463506447550706</v>
      </c>
      <c r="W74" s="469">
        <v>45.39464665810619</v>
      </c>
      <c r="X74" s="469">
        <v>36.858427250173349</v>
      </c>
      <c r="Y74" s="469">
        <v>38.151054751496346</v>
      </c>
      <c r="Z74" s="469">
        <v>51.463990740743625</v>
      </c>
      <c r="AA74" s="469">
        <v>54.512249419025025</v>
      </c>
      <c r="AB74" s="469">
        <v>46.770711358196266</v>
      </c>
      <c r="AC74" s="469">
        <v>24.878105003287345</v>
      </c>
      <c r="AD74" s="469">
        <v>34.806586336843381</v>
      </c>
      <c r="AE74" s="469">
        <v>35.64155721473675</v>
      </c>
      <c r="AF74" s="469">
        <v>25.621265762064006</v>
      </c>
      <c r="AG74" s="469">
        <v>32.064181290694791</v>
      </c>
      <c r="AH74" s="469">
        <v>38.418863282613586</v>
      </c>
      <c r="AI74" s="469">
        <v>39.212708629085981</v>
      </c>
      <c r="AJ74" s="469">
        <v>33.756642877331167</v>
      </c>
      <c r="AK74" s="469">
        <v>25.659040175430892</v>
      </c>
      <c r="AL74" s="469">
        <v>29.755854918120249</v>
      </c>
      <c r="AM74" s="469">
        <v>38.792726953613332</v>
      </c>
      <c r="AN74" s="469">
        <v>28.323638326845352</v>
      </c>
      <c r="AO74" s="469">
        <v>23.704809069435161</v>
      </c>
      <c r="AP74" s="469">
        <v>27.253719290952695</v>
      </c>
      <c r="AQ74" s="469">
        <v>28.432886887204116</v>
      </c>
    </row>
    <row r="75" spans="1:43" s="1" customFormat="1" ht="12.75" customHeight="1" x14ac:dyDescent="0.2">
      <c r="A75" s="90" t="s">
        <v>157</v>
      </c>
      <c r="B75" s="90" t="s">
        <v>997</v>
      </c>
      <c r="C75" s="90" t="s">
        <v>998</v>
      </c>
      <c r="D75" s="90" t="s">
        <v>1011</v>
      </c>
      <c r="E75" s="469">
        <v>9.6152865774902025</v>
      </c>
      <c r="F75" s="469">
        <v>9.6204979236981032</v>
      </c>
      <c r="G75" s="469">
        <v>10.083744805981995</v>
      </c>
      <c r="H75" s="469">
        <v>9.631593197901255</v>
      </c>
      <c r="I75" s="469">
        <v>10.452593321197062</v>
      </c>
      <c r="J75" s="469">
        <v>10.019377535036984</v>
      </c>
      <c r="K75" s="469">
        <v>11.451502742727023</v>
      </c>
      <c r="L75" s="469">
        <v>11.603029403251259</v>
      </c>
      <c r="M75" s="469">
        <v>10.39531615238495</v>
      </c>
      <c r="N75" s="469">
        <v>9.677757744755608</v>
      </c>
      <c r="O75" s="469">
        <v>10.163218069801877</v>
      </c>
      <c r="P75" s="469">
        <v>11.58454054875784</v>
      </c>
      <c r="Q75" s="469">
        <v>11.24636457081002</v>
      </c>
      <c r="R75" s="469">
        <v>9.8035446817144791</v>
      </c>
      <c r="S75" s="469">
        <v>8.6384014139109659</v>
      </c>
      <c r="T75" s="469">
        <v>9.0814785533101059</v>
      </c>
      <c r="U75" s="469">
        <v>9.6802193676649004</v>
      </c>
      <c r="V75" s="469">
        <v>10.773483425208736</v>
      </c>
      <c r="W75" s="469">
        <v>10.721573412652875</v>
      </c>
      <c r="X75" s="469">
        <v>9.5315340221270688</v>
      </c>
      <c r="Y75" s="469">
        <v>10.996238312386755</v>
      </c>
      <c r="Z75" s="469">
        <v>10.291800759262522</v>
      </c>
      <c r="AA75" s="469">
        <v>9.3260640715889735</v>
      </c>
      <c r="AB75" s="469">
        <v>11.531757044674995</v>
      </c>
      <c r="AC75" s="469">
        <v>10.841261375912225</v>
      </c>
      <c r="AD75" s="469">
        <v>9.6630673553979509</v>
      </c>
      <c r="AE75" s="469">
        <v>9.3161204606678432</v>
      </c>
      <c r="AF75" s="469">
        <v>9.4865788300254401</v>
      </c>
      <c r="AG75" s="469">
        <v>9.4550083386832569</v>
      </c>
      <c r="AH75" s="469">
        <v>7.5728359979196949</v>
      </c>
      <c r="AI75" s="469">
        <v>25.642136119696147</v>
      </c>
      <c r="AJ75" s="469">
        <v>19.999633703137043</v>
      </c>
      <c r="AK75" s="469">
        <v>26.375001442280006</v>
      </c>
      <c r="AL75" s="469">
        <v>19.94738632223639</v>
      </c>
      <c r="AM75" s="469">
        <v>28.2467865015482</v>
      </c>
      <c r="AN75" s="469">
        <v>28.275343223971227</v>
      </c>
      <c r="AO75" s="469">
        <v>31.246691192274056</v>
      </c>
      <c r="AP75" s="469">
        <v>9.1204500464588012</v>
      </c>
      <c r="AQ75" s="469">
        <v>12.965126433597201</v>
      </c>
    </row>
    <row r="76" spans="1:43" s="1" customFormat="1" ht="12.75" customHeight="1" x14ac:dyDescent="0.2">
      <c r="A76" s="90" t="s">
        <v>157</v>
      </c>
      <c r="B76" s="90" t="s">
        <v>999</v>
      </c>
      <c r="C76" s="90" t="s">
        <v>1000</v>
      </c>
      <c r="D76" s="90" t="s">
        <v>1011</v>
      </c>
      <c r="E76" s="469">
        <v>34.010224543475495</v>
      </c>
      <c r="F76" s="469">
        <v>33.655016208881776</v>
      </c>
      <c r="G76" s="469">
        <v>33.44532701432955</v>
      </c>
      <c r="H76" s="469">
        <v>33.382546356988406</v>
      </c>
      <c r="I76" s="469">
        <v>33.386663287938667</v>
      </c>
      <c r="J76" s="469">
        <v>33.467546147510916</v>
      </c>
      <c r="K76" s="469">
        <v>31.483804675830878</v>
      </c>
      <c r="L76" s="469">
        <v>29.895746418397135</v>
      </c>
      <c r="M76" s="469">
        <v>30.418875782940233</v>
      </c>
      <c r="N76" s="469">
        <v>31.542071452280041</v>
      </c>
      <c r="O76" s="469">
        <v>33.14986485326564</v>
      </c>
      <c r="P76" s="469">
        <v>34.845600381700926</v>
      </c>
      <c r="Q76" s="469">
        <v>36.787903233959611</v>
      </c>
      <c r="R76" s="469">
        <v>38.773909088850125</v>
      </c>
      <c r="S76" s="469">
        <v>40.726069207058181</v>
      </c>
      <c r="T76" s="469">
        <v>42.59637727557692</v>
      </c>
      <c r="U76" s="469">
        <v>53.490744938125644</v>
      </c>
      <c r="V76" s="469">
        <v>61.596500469021365</v>
      </c>
      <c r="W76" s="469">
        <v>65.149593170408679</v>
      </c>
      <c r="X76" s="469">
        <v>69.188448514268472</v>
      </c>
      <c r="Y76" s="469">
        <v>72.818257817686387</v>
      </c>
      <c r="Z76" s="469">
        <v>85.288591938053798</v>
      </c>
      <c r="AA76" s="469">
        <v>88.386780900213765</v>
      </c>
      <c r="AB76" s="469">
        <v>76.874559974072469</v>
      </c>
      <c r="AC76" s="469">
        <v>53.332006372683907</v>
      </c>
      <c r="AD76" s="469">
        <v>43.176767728148583</v>
      </c>
      <c r="AE76" s="469">
        <v>41.758279888139064</v>
      </c>
      <c r="AF76" s="469">
        <v>38.152519981004325</v>
      </c>
      <c r="AG76" s="469">
        <v>36.686318417971641</v>
      </c>
      <c r="AH76" s="469">
        <v>37.561732211802891</v>
      </c>
      <c r="AI76" s="469">
        <v>36.018371538188624</v>
      </c>
      <c r="AJ76" s="469">
        <v>35.424239697037876</v>
      </c>
      <c r="AK76" s="469">
        <v>35.855714917536652</v>
      </c>
      <c r="AL76" s="469">
        <v>34.923339213739666</v>
      </c>
      <c r="AM76" s="469">
        <v>31.482429771597261</v>
      </c>
      <c r="AN76" s="469">
        <v>30.306895192599381</v>
      </c>
      <c r="AO76" s="469">
        <v>30.004756077669693</v>
      </c>
      <c r="AP76" s="469">
        <v>30.957959678689054</v>
      </c>
      <c r="AQ76" s="469">
        <v>27.711079196832447</v>
      </c>
    </row>
    <row r="77" spans="1:43" s="1" customFormat="1" ht="12.75" customHeight="1" x14ac:dyDescent="0.2">
      <c r="A77" s="90" t="s">
        <v>157</v>
      </c>
      <c r="B77" s="90" t="s">
        <v>1001</v>
      </c>
      <c r="C77" s="90" t="s">
        <v>1002</v>
      </c>
      <c r="D77" s="90" t="s">
        <v>1011</v>
      </c>
      <c r="E77" s="469">
        <v>32.235584965140326</v>
      </c>
      <c r="F77" s="469">
        <v>34.845692678976228</v>
      </c>
      <c r="G77" s="469">
        <v>37.63797717314042</v>
      </c>
      <c r="H77" s="469">
        <v>40.623200288098488</v>
      </c>
      <c r="I77" s="469">
        <v>43.74647446279819</v>
      </c>
      <c r="J77" s="469">
        <v>46.952621267493043</v>
      </c>
      <c r="K77" s="469">
        <v>48.469054595407236</v>
      </c>
      <c r="L77" s="469">
        <v>48.165723588964653</v>
      </c>
      <c r="M77" s="469">
        <v>47.854724260537125</v>
      </c>
      <c r="N77" s="469">
        <v>47.878987104995105</v>
      </c>
      <c r="O77" s="469">
        <v>48.156887117360689</v>
      </c>
      <c r="P77" s="469">
        <v>48.770064638963539</v>
      </c>
      <c r="Q77" s="469">
        <v>49.75241726291241</v>
      </c>
      <c r="R77" s="469">
        <v>51.069511489274952</v>
      </c>
      <c r="S77" s="469">
        <v>52.725713945999345</v>
      </c>
      <c r="T77" s="469">
        <v>54.631447178490703</v>
      </c>
      <c r="U77" s="469">
        <v>56.055184681907811</v>
      </c>
      <c r="V77" s="469">
        <v>56.970556224923328</v>
      </c>
      <c r="W77" s="469">
        <v>57.925557697604049</v>
      </c>
      <c r="X77" s="469">
        <v>59.080435767759731</v>
      </c>
      <c r="Y77" s="469">
        <v>59.956720749329087</v>
      </c>
      <c r="Z77" s="469">
        <v>61.263175644644491</v>
      </c>
      <c r="AA77" s="469">
        <v>63.049440386993531</v>
      </c>
      <c r="AB77" s="469">
        <v>60.32939484410192</v>
      </c>
      <c r="AC77" s="469">
        <v>52.446112433689343</v>
      </c>
      <c r="AD77" s="469">
        <v>44.858614771464325</v>
      </c>
      <c r="AE77" s="469">
        <v>38.554114124863617</v>
      </c>
      <c r="AF77" s="469">
        <v>33.318227964857584</v>
      </c>
      <c r="AG77" s="469">
        <v>29.023978322147101</v>
      </c>
      <c r="AH77" s="469">
        <v>25.838275488757386</v>
      </c>
      <c r="AI77" s="469">
        <v>23.930229069859472</v>
      </c>
      <c r="AJ77" s="469">
        <v>23.385078313525323</v>
      </c>
      <c r="AK77" s="469">
        <v>23.787458886857735</v>
      </c>
      <c r="AL77" s="469">
        <v>23.798817837438058</v>
      </c>
      <c r="AM77" s="469">
        <v>22.573708461276755</v>
      </c>
      <c r="AN77" s="469">
        <v>21.22952292013316</v>
      </c>
      <c r="AO77" s="469">
        <v>20.482624407483449</v>
      </c>
      <c r="AP77" s="469">
        <v>19.487846910882382</v>
      </c>
      <c r="AQ77" s="469">
        <v>17.996874557042908</v>
      </c>
    </row>
    <row r="78" spans="1:43" s="1" customFormat="1" ht="12.75" customHeight="1" x14ac:dyDescent="0.2">
      <c r="A78" s="90" t="s">
        <v>157</v>
      </c>
      <c r="B78" s="90" t="s">
        <v>1003</v>
      </c>
      <c r="C78" s="90" t="s">
        <v>1004</v>
      </c>
      <c r="D78" s="90" t="s">
        <v>1011</v>
      </c>
      <c r="E78" s="469">
        <v>209.25010923836311</v>
      </c>
      <c r="F78" s="469">
        <v>209.01586455505233</v>
      </c>
      <c r="G78" s="469">
        <v>207.66058361338662</v>
      </c>
      <c r="H78" s="469">
        <v>207.60304067805112</v>
      </c>
      <c r="I78" s="469">
        <v>206.63617451667446</v>
      </c>
      <c r="J78" s="469">
        <v>206.14172460619449</v>
      </c>
      <c r="K78" s="469">
        <v>186.92778149508632</v>
      </c>
      <c r="L78" s="469">
        <v>167.80755929789143</v>
      </c>
      <c r="M78" s="469">
        <v>150.75274599092808</v>
      </c>
      <c r="N78" s="469">
        <v>142.51552200049196</v>
      </c>
      <c r="O78" s="469">
        <v>136.34578024865289</v>
      </c>
      <c r="P78" s="469">
        <v>128.44414406926822</v>
      </c>
      <c r="Q78" s="469">
        <v>121.71345432227055</v>
      </c>
      <c r="R78" s="469">
        <v>113.9050398214552</v>
      </c>
      <c r="S78" s="469">
        <v>107.14377311683062</v>
      </c>
      <c r="T78" s="469">
        <v>101.21610793205552</v>
      </c>
      <c r="U78" s="469">
        <v>96.114067894192559</v>
      </c>
      <c r="V78" s="469">
        <v>90.622563708184089</v>
      </c>
      <c r="W78" s="469">
        <v>83.501491039053235</v>
      </c>
      <c r="X78" s="469">
        <v>77.425408776556324</v>
      </c>
      <c r="Y78" s="469">
        <v>78.334144471462878</v>
      </c>
      <c r="Z78" s="469">
        <v>80.770483859660587</v>
      </c>
      <c r="AA78" s="469">
        <v>84.472184201763199</v>
      </c>
      <c r="AB78" s="469">
        <v>86.113561372560895</v>
      </c>
      <c r="AC78" s="469">
        <v>81.895799939092853</v>
      </c>
      <c r="AD78" s="469">
        <v>75.96912780156066</v>
      </c>
      <c r="AE78" s="469">
        <v>68.773934595368246</v>
      </c>
      <c r="AF78" s="469">
        <v>66.472005763198752</v>
      </c>
      <c r="AG78" s="469">
        <v>63.455895593021296</v>
      </c>
      <c r="AH78" s="469">
        <v>59.926359678065445</v>
      </c>
      <c r="AI78" s="469">
        <v>56.286561766831092</v>
      </c>
      <c r="AJ78" s="469">
        <v>53.304687256248748</v>
      </c>
      <c r="AK78" s="469">
        <v>50.874423519487344</v>
      </c>
      <c r="AL78" s="469">
        <v>48.373967120422456</v>
      </c>
      <c r="AM78" s="469">
        <v>45.926210416238213</v>
      </c>
      <c r="AN78" s="469">
        <v>43.764135250702559</v>
      </c>
      <c r="AO78" s="469">
        <v>42.428667585493088</v>
      </c>
      <c r="AP78" s="469">
        <v>41.667392321068313</v>
      </c>
      <c r="AQ78" s="469">
        <v>41.235504046073267</v>
      </c>
    </row>
    <row r="79" spans="1:43" s="1" customFormat="1" ht="12.75" customHeight="1" x14ac:dyDescent="0.2">
      <c r="A79" s="90" t="s">
        <v>157</v>
      </c>
      <c r="B79" s="90" t="s">
        <v>1005</v>
      </c>
      <c r="C79" s="90" t="s">
        <v>1006</v>
      </c>
      <c r="D79" s="90" t="s">
        <v>1011</v>
      </c>
      <c r="E79" s="469">
        <v>7.0873493489744277</v>
      </c>
      <c r="F79" s="469">
        <v>8.0409024944676961</v>
      </c>
      <c r="G79" s="469">
        <v>6.3227037715801018</v>
      </c>
      <c r="H79" s="469">
        <v>7.5653857358550498</v>
      </c>
      <c r="I79" s="469">
        <v>7.545408112736137</v>
      </c>
      <c r="J79" s="469">
        <v>8.0276907734358094</v>
      </c>
      <c r="K79" s="469">
        <v>8.3490727001701988</v>
      </c>
      <c r="L79" s="469">
        <v>7.7346553525263042</v>
      </c>
      <c r="M79" s="469">
        <v>7.3834358125646196</v>
      </c>
      <c r="N79" s="469">
        <v>7.5028320626700182</v>
      </c>
      <c r="O79" s="469">
        <v>7.6126602842531632</v>
      </c>
      <c r="P79" s="469">
        <v>7.1675213314657631</v>
      </c>
      <c r="Q79" s="469">
        <v>5.8897772660460337</v>
      </c>
      <c r="R79" s="469">
        <v>6.1561280242150787</v>
      </c>
      <c r="S79" s="469">
        <v>6.9343086377342029</v>
      </c>
      <c r="T79" s="469">
        <v>8.9394348940146156</v>
      </c>
      <c r="U79" s="469">
        <v>8.5597810282841085</v>
      </c>
      <c r="V79" s="469">
        <v>8.5785181904948278</v>
      </c>
      <c r="W79" s="469">
        <v>8.2120376479923962</v>
      </c>
      <c r="X79" s="469">
        <v>7.224058829240116</v>
      </c>
      <c r="Y79" s="469">
        <v>7.2573975874708738</v>
      </c>
      <c r="Z79" s="469">
        <v>7.3680372629050916</v>
      </c>
      <c r="AA79" s="469">
        <v>6.9889075537655758</v>
      </c>
      <c r="AB79" s="469">
        <v>6.4432354400460223</v>
      </c>
      <c r="AC79" s="469">
        <v>6.3161282463925517</v>
      </c>
      <c r="AD79" s="469">
        <v>6.4039393509615525</v>
      </c>
      <c r="AE79" s="469">
        <v>6.114331174110724</v>
      </c>
      <c r="AF79" s="469">
        <v>4.9610951863273378</v>
      </c>
      <c r="AG79" s="469">
        <v>5.5896963780274049</v>
      </c>
      <c r="AH79" s="469">
        <v>5.2301974862181124</v>
      </c>
      <c r="AI79" s="469">
        <v>5.6814528479762743</v>
      </c>
      <c r="AJ79" s="469">
        <v>5.6481293167136917</v>
      </c>
      <c r="AK79" s="469">
        <v>5.3769756219159506</v>
      </c>
      <c r="AL79" s="469">
        <v>5.1601897902997953</v>
      </c>
      <c r="AM79" s="469">
        <v>5.2692930658402481</v>
      </c>
      <c r="AN79" s="469">
        <v>5.1477028887083929</v>
      </c>
      <c r="AO79" s="469">
        <v>5.6514672763546701</v>
      </c>
      <c r="AP79" s="469">
        <v>5.7759939186918947</v>
      </c>
      <c r="AQ79" s="469">
        <v>5.7201967126264828</v>
      </c>
    </row>
    <row r="80" spans="1:43" s="1" customFormat="1" ht="12.75" customHeight="1" x14ac:dyDescent="0.2">
      <c r="A80" s="90" t="s">
        <v>157</v>
      </c>
      <c r="B80" s="90" t="s">
        <v>1007</v>
      </c>
      <c r="C80" s="90" t="s">
        <v>1008</v>
      </c>
      <c r="D80" s="90" t="s">
        <v>1011</v>
      </c>
      <c r="E80" s="469">
        <v>101.42828822627283</v>
      </c>
      <c r="F80" s="469">
        <v>95.424224064649536</v>
      </c>
      <c r="G80" s="469">
        <v>87.215122109563879</v>
      </c>
      <c r="H80" s="469">
        <v>93.900345545458549</v>
      </c>
      <c r="I80" s="469">
        <v>89.865220966284056</v>
      </c>
      <c r="J80" s="469">
        <v>81.559849267385644</v>
      </c>
      <c r="K80" s="469">
        <v>95.146334753797305</v>
      </c>
      <c r="L80" s="469">
        <v>89.172318984364551</v>
      </c>
      <c r="M80" s="469">
        <v>94.20265654859935</v>
      </c>
      <c r="N80" s="469">
        <v>96.208081572513834</v>
      </c>
      <c r="O80" s="469">
        <v>102.02826037273198</v>
      </c>
      <c r="P80" s="469">
        <v>97.047606611887957</v>
      </c>
      <c r="Q80" s="469">
        <v>100.11988993273233</v>
      </c>
      <c r="R80" s="469">
        <v>102.09199910416001</v>
      </c>
      <c r="S80" s="469">
        <v>99.226181818299011</v>
      </c>
      <c r="T80" s="469">
        <v>92.050380985438835</v>
      </c>
      <c r="U80" s="469">
        <v>90.327988382398871</v>
      </c>
      <c r="V80" s="469">
        <v>85.0266371246272</v>
      </c>
      <c r="W80" s="469">
        <v>80.723070806184069</v>
      </c>
      <c r="X80" s="469">
        <v>81.871993780258606</v>
      </c>
      <c r="Y80" s="469">
        <v>74.105426084124659</v>
      </c>
      <c r="Z80" s="469">
        <v>57.887477756349107</v>
      </c>
      <c r="AA80" s="469">
        <v>50.621942286012533</v>
      </c>
      <c r="AB80" s="469">
        <v>39.918231831647958</v>
      </c>
      <c r="AC80" s="469">
        <v>34.364076408855333</v>
      </c>
      <c r="AD80" s="469">
        <v>26.656896791375907</v>
      </c>
      <c r="AE80" s="469">
        <v>24.075646012010235</v>
      </c>
      <c r="AF80" s="469">
        <v>17.104856583816346</v>
      </c>
      <c r="AG80" s="469">
        <v>14.707406158059504</v>
      </c>
      <c r="AH80" s="469">
        <v>12.0931442590767</v>
      </c>
      <c r="AI80" s="469">
        <v>9.8785227213576938</v>
      </c>
      <c r="AJ80" s="469">
        <v>9.649633364688869</v>
      </c>
      <c r="AK80" s="469">
        <v>11.343666768812074</v>
      </c>
      <c r="AL80" s="469">
        <v>8.8818530069579928</v>
      </c>
      <c r="AM80" s="469">
        <v>9.1990427560744177</v>
      </c>
      <c r="AN80" s="469">
        <v>10.455643075549387</v>
      </c>
      <c r="AO80" s="469">
        <v>9.145239621897856</v>
      </c>
      <c r="AP80" s="469">
        <v>8.430954090123949</v>
      </c>
      <c r="AQ80" s="469">
        <v>11.460536619523502</v>
      </c>
    </row>
    <row r="81" spans="1:43" s="1" customFormat="1" ht="12.75" customHeight="1" x14ac:dyDescent="0.2">
      <c r="A81" s="90" t="s">
        <v>158</v>
      </c>
      <c r="B81" s="90" t="s">
        <v>976</v>
      </c>
      <c r="C81" s="90" t="s">
        <v>977</v>
      </c>
      <c r="D81" s="90" t="s">
        <v>1011</v>
      </c>
      <c r="E81" s="469">
        <v>10425.113987920131</v>
      </c>
      <c r="F81" s="469">
        <v>10610.74935048656</v>
      </c>
      <c r="G81" s="469">
        <v>10504.698941727553</v>
      </c>
      <c r="H81" s="469">
        <v>10389.738020861032</v>
      </c>
      <c r="I81" s="469">
        <v>10320.303919808837</v>
      </c>
      <c r="J81" s="469">
        <v>10307.582658369576</v>
      </c>
      <c r="K81" s="469">
        <v>10160.456208913041</v>
      </c>
      <c r="L81" s="469">
        <v>10021.256662443926</v>
      </c>
      <c r="M81" s="469">
        <v>9754.5767895640711</v>
      </c>
      <c r="N81" s="469">
        <v>9804.065055983845</v>
      </c>
      <c r="O81" s="469">
        <v>9711.5052401021258</v>
      </c>
      <c r="P81" s="469">
        <v>9786.7916052747951</v>
      </c>
      <c r="Q81" s="469">
        <v>9889.9868792328707</v>
      </c>
      <c r="R81" s="469">
        <v>9924.863056733082</v>
      </c>
      <c r="S81" s="469">
        <v>9960.836034461734</v>
      </c>
      <c r="T81" s="469">
        <v>10020.424258395256</v>
      </c>
      <c r="U81" s="469">
        <v>9952.5767375277992</v>
      </c>
      <c r="V81" s="469">
        <v>9836.8131184870508</v>
      </c>
      <c r="W81" s="469">
        <v>9705.3177050486083</v>
      </c>
      <c r="X81" s="469">
        <v>9782.6534609104474</v>
      </c>
      <c r="Y81" s="469">
        <v>9948.6236160007065</v>
      </c>
      <c r="Z81" s="469">
        <v>10323.924649552248</v>
      </c>
      <c r="AA81" s="469">
        <v>10552.777923626023</v>
      </c>
      <c r="AB81" s="469">
        <v>10617.052664610348</v>
      </c>
      <c r="AC81" s="469">
        <v>7670.6940431426983</v>
      </c>
      <c r="AD81" s="469">
        <v>10118.722811393469</v>
      </c>
      <c r="AE81" s="469">
        <v>10020.531018644551</v>
      </c>
      <c r="AF81" s="469">
        <v>9867.2243495130642</v>
      </c>
      <c r="AG81" s="469">
        <v>9787.0837792792427</v>
      </c>
      <c r="AH81" s="469">
        <v>9780.4098287418619</v>
      </c>
      <c r="AI81" s="469">
        <v>9809.4189749311645</v>
      </c>
      <c r="AJ81" s="469">
        <v>9917.0290526150657</v>
      </c>
      <c r="AK81" s="469">
        <v>10007.231298193374</v>
      </c>
      <c r="AL81" s="469">
        <v>10063.695200298644</v>
      </c>
      <c r="AM81" s="469">
        <v>10120.045460227981</v>
      </c>
      <c r="AN81" s="469">
        <v>9868.2483287572632</v>
      </c>
      <c r="AO81" s="469">
        <v>10444.439352131489</v>
      </c>
      <c r="AP81" s="469">
        <v>10703.578314742965</v>
      </c>
      <c r="AQ81" s="469">
        <v>10890.562099405666</v>
      </c>
    </row>
    <row r="82" spans="1:43" s="1" customFormat="1" ht="12.75" customHeight="1" x14ac:dyDescent="0.2">
      <c r="A82" s="90" t="s">
        <v>158</v>
      </c>
      <c r="B82" s="90" t="s">
        <v>978</v>
      </c>
      <c r="C82" s="90" t="s">
        <v>979</v>
      </c>
      <c r="D82" s="90" t="s">
        <v>1011</v>
      </c>
      <c r="E82" s="469">
        <v>1734.8646552500024</v>
      </c>
      <c r="F82" s="469">
        <v>1877.1076246656585</v>
      </c>
      <c r="G82" s="469">
        <v>1926.1976290522325</v>
      </c>
      <c r="H82" s="469">
        <v>2134.4354080800372</v>
      </c>
      <c r="I82" s="469">
        <v>2382.8039346677065</v>
      </c>
      <c r="J82" s="469">
        <v>2255.3504978323858</v>
      </c>
      <c r="K82" s="469">
        <v>2163.9556022590214</v>
      </c>
      <c r="L82" s="469">
        <v>1950.0624836992822</v>
      </c>
      <c r="M82" s="469">
        <v>1780.3084356724873</v>
      </c>
      <c r="N82" s="469">
        <v>1588.5049738988439</v>
      </c>
      <c r="O82" s="469">
        <v>1468.3751117018971</v>
      </c>
      <c r="P82" s="469">
        <v>1394.9453701716009</v>
      </c>
      <c r="Q82" s="469">
        <v>1441.3303751672302</v>
      </c>
      <c r="R82" s="469">
        <v>1409.8678631613554</v>
      </c>
      <c r="S82" s="469">
        <v>1346.7126467521036</v>
      </c>
      <c r="T82" s="469">
        <v>1250.9010825549381</v>
      </c>
      <c r="U82" s="469">
        <v>988.58251453953289</v>
      </c>
      <c r="V82" s="469">
        <v>920.83718586567784</v>
      </c>
      <c r="W82" s="469">
        <v>820.68289028930508</v>
      </c>
      <c r="X82" s="469">
        <v>862.52824923785488</v>
      </c>
      <c r="Y82" s="469">
        <v>904.93906249581062</v>
      </c>
      <c r="Z82" s="469">
        <v>766.17253542341132</v>
      </c>
      <c r="AA82" s="469">
        <v>749.744184509511</v>
      </c>
      <c r="AB82" s="469">
        <v>982.07020523850042</v>
      </c>
      <c r="AC82" s="469">
        <v>752.98588166255399</v>
      </c>
      <c r="AD82" s="469">
        <v>769.68262324703403</v>
      </c>
      <c r="AE82" s="469">
        <v>798.13758100353618</v>
      </c>
      <c r="AF82" s="469">
        <v>726.57986846943356</v>
      </c>
      <c r="AG82" s="469">
        <v>761.3019412698801</v>
      </c>
      <c r="AH82" s="469">
        <v>785.42800370434531</v>
      </c>
      <c r="AI82" s="469">
        <v>843.4128028152486</v>
      </c>
      <c r="AJ82" s="469">
        <v>820.35464340260194</v>
      </c>
      <c r="AK82" s="469">
        <v>795.29893770852095</v>
      </c>
      <c r="AL82" s="469">
        <v>881.55672171308834</v>
      </c>
      <c r="AM82" s="469">
        <v>881.91365713712287</v>
      </c>
      <c r="AN82" s="469">
        <v>318.02521973402736</v>
      </c>
      <c r="AO82" s="469">
        <v>367.77030796422258</v>
      </c>
      <c r="AP82" s="469">
        <v>650.39353239355376</v>
      </c>
      <c r="AQ82" s="469">
        <v>732.70153441115394</v>
      </c>
    </row>
    <row r="83" spans="1:43" s="1" customFormat="1" ht="12.75" customHeight="1" x14ac:dyDescent="0.2">
      <c r="A83" s="90" t="s">
        <v>158</v>
      </c>
      <c r="B83" s="90" t="s">
        <v>980</v>
      </c>
      <c r="C83" s="90" t="s">
        <v>981</v>
      </c>
      <c r="D83" s="90" t="s">
        <v>1011</v>
      </c>
      <c r="E83" s="469">
        <v>949.96521360266252</v>
      </c>
      <c r="F83" s="469">
        <v>1001.4287474209792</v>
      </c>
      <c r="G83" s="469">
        <v>1080.3377537190279</v>
      </c>
      <c r="H83" s="469">
        <v>1142.3490074311653</v>
      </c>
      <c r="I83" s="469">
        <v>1221.9166137011237</v>
      </c>
      <c r="J83" s="469">
        <v>1167.1479054220736</v>
      </c>
      <c r="K83" s="469">
        <v>1072.338593373873</v>
      </c>
      <c r="L83" s="469">
        <v>1105.6832477477442</v>
      </c>
      <c r="M83" s="469">
        <v>1084.3171948628005</v>
      </c>
      <c r="N83" s="469">
        <v>1197.9539199698042</v>
      </c>
      <c r="O83" s="469">
        <v>1226.0360704266855</v>
      </c>
      <c r="P83" s="469">
        <v>1293.7842159462239</v>
      </c>
      <c r="Q83" s="469">
        <v>1318.8424022338841</v>
      </c>
      <c r="R83" s="469">
        <v>1427.4966134670785</v>
      </c>
      <c r="S83" s="469">
        <v>1504.4728689340732</v>
      </c>
      <c r="T83" s="469">
        <v>1537.1370432651454</v>
      </c>
      <c r="U83" s="469">
        <v>1561.4740093527259</v>
      </c>
      <c r="V83" s="469">
        <v>1386.1683866452101</v>
      </c>
      <c r="W83" s="469">
        <v>1440.770883548023</v>
      </c>
      <c r="X83" s="469">
        <v>1642.2334425500849</v>
      </c>
      <c r="Y83" s="469">
        <v>1726.5960619314087</v>
      </c>
      <c r="Z83" s="469">
        <v>1702.3600409310102</v>
      </c>
      <c r="AA83" s="469">
        <v>1747.3126297792396</v>
      </c>
      <c r="AB83" s="469">
        <v>1724.3106012915041</v>
      </c>
      <c r="AC83" s="469">
        <v>1476.2607402726771</v>
      </c>
      <c r="AD83" s="469">
        <v>1544.4627085177985</v>
      </c>
      <c r="AE83" s="469">
        <v>1610.6194363789557</v>
      </c>
      <c r="AF83" s="469">
        <v>1567.706224075931</v>
      </c>
      <c r="AG83" s="469">
        <v>1529.0396137545649</v>
      </c>
      <c r="AH83" s="469">
        <v>1631.9464686673632</v>
      </c>
      <c r="AI83" s="469">
        <v>1591.1472282034551</v>
      </c>
      <c r="AJ83" s="469">
        <v>1697.8534312582512</v>
      </c>
      <c r="AK83" s="469">
        <v>1726.8677562841315</v>
      </c>
      <c r="AL83" s="469">
        <v>1787.4866483034564</v>
      </c>
      <c r="AM83" s="469">
        <v>1809.0911639082769</v>
      </c>
      <c r="AN83" s="469">
        <v>543.80987385189007</v>
      </c>
      <c r="AO83" s="469">
        <v>677.59993813888059</v>
      </c>
      <c r="AP83" s="469">
        <v>1203.0702719403075</v>
      </c>
      <c r="AQ83" s="469">
        <v>1353.5598873868494</v>
      </c>
    </row>
    <row r="84" spans="1:43" s="1" customFormat="1" ht="12.75" customHeight="1" x14ac:dyDescent="0.2">
      <c r="A84" s="90" t="s">
        <v>158</v>
      </c>
      <c r="B84" s="90" t="s">
        <v>982</v>
      </c>
      <c r="C84" s="90" t="s">
        <v>983</v>
      </c>
      <c r="D84" s="90" t="s">
        <v>1011</v>
      </c>
      <c r="E84" s="469">
        <v>4362.1926079559971</v>
      </c>
      <c r="F84" s="469">
        <v>4507.8192186654378</v>
      </c>
      <c r="G84" s="469">
        <v>4210.3283598250418</v>
      </c>
      <c r="H84" s="469">
        <v>4461.3411918626289</v>
      </c>
      <c r="I84" s="469">
        <v>4552.6935927032046</v>
      </c>
      <c r="J84" s="469">
        <v>4382.9970448305648</v>
      </c>
      <c r="K84" s="469">
        <v>4115.4654190877482</v>
      </c>
      <c r="L84" s="469">
        <v>3579.0463940127734</v>
      </c>
      <c r="M84" s="469">
        <v>3305.4255420275922</v>
      </c>
      <c r="N84" s="469">
        <v>3120.1835374236402</v>
      </c>
      <c r="O84" s="469">
        <v>3359.8152815165722</v>
      </c>
      <c r="P84" s="469">
        <v>3011.4315962393935</v>
      </c>
      <c r="Q84" s="469">
        <v>3383.7740102238295</v>
      </c>
      <c r="R84" s="469">
        <v>3018.7546572301953</v>
      </c>
      <c r="S84" s="469">
        <v>2447.1557773775303</v>
      </c>
      <c r="T84" s="469">
        <v>2350.2400738469751</v>
      </c>
      <c r="U84" s="469">
        <v>1962.6535441926612</v>
      </c>
      <c r="V84" s="469">
        <v>1959.7027736371285</v>
      </c>
      <c r="W84" s="469">
        <v>1866.3023038707133</v>
      </c>
      <c r="X84" s="469">
        <v>1925.9626433711969</v>
      </c>
      <c r="Y84" s="469">
        <v>1930.8730840142948</v>
      </c>
      <c r="Z84" s="469">
        <v>1871.7495797408792</v>
      </c>
      <c r="AA84" s="469">
        <v>2004.2007073298478</v>
      </c>
      <c r="AB84" s="469">
        <v>1800.7501947012672</v>
      </c>
      <c r="AC84" s="469">
        <v>1541.4069847902042</v>
      </c>
      <c r="AD84" s="469">
        <v>1460.891120474299</v>
      </c>
      <c r="AE84" s="469">
        <v>1235.7041278340737</v>
      </c>
      <c r="AF84" s="469">
        <v>1318.8740266032041</v>
      </c>
      <c r="AG84" s="469">
        <v>1368.7391754112389</v>
      </c>
      <c r="AH84" s="469">
        <v>880.15947581709383</v>
      </c>
      <c r="AI84" s="469">
        <v>933.17404458370424</v>
      </c>
      <c r="AJ84" s="469">
        <v>1023.9351118095879</v>
      </c>
      <c r="AK84" s="469">
        <v>712.92847527006779</v>
      </c>
      <c r="AL84" s="469">
        <v>1040.6485486502925</v>
      </c>
      <c r="AM84" s="469">
        <v>887.13306675475405</v>
      </c>
      <c r="AN84" s="469">
        <v>902.69802542148057</v>
      </c>
      <c r="AO84" s="469">
        <v>577.00202697263501</v>
      </c>
      <c r="AP84" s="469">
        <v>220.48528814172772</v>
      </c>
      <c r="AQ84" s="469">
        <v>186.9388670569007</v>
      </c>
    </row>
    <row r="85" spans="1:43" s="1" customFormat="1" ht="12.75" customHeight="1" x14ac:dyDescent="0.2">
      <c r="A85" s="90" t="s">
        <v>158</v>
      </c>
      <c r="B85" s="90" t="s">
        <v>984</v>
      </c>
      <c r="C85" s="90" t="s">
        <v>985</v>
      </c>
      <c r="D85" s="90" t="s">
        <v>1011</v>
      </c>
      <c r="E85" s="469">
        <v>165.27918186531599</v>
      </c>
      <c r="F85" s="469">
        <v>177.98515752793287</v>
      </c>
      <c r="G85" s="469">
        <v>195.43528115906918</v>
      </c>
      <c r="H85" s="469">
        <v>210.27547883119482</v>
      </c>
      <c r="I85" s="469">
        <v>205.56105446274776</v>
      </c>
      <c r="J85" s="469">
        <v>181.00966680639323</v>
      </c>
      <c r="K85" s="469">
        <v>168.5254952432783</v>
      </c>
      <c r="L85" s="469">
        <v>161.71157356237174</v>
      </c>
      <c r="M85" s="469">
        <v>154.10559867197338</v>
      </c>
      <c r="N85" s="469">
        <v>161.55973017591299</v>
      </c>
      <c r="O85" s="469">
        <v>164.67975076361012</v>
      </c>
      <c r="P85" s="469">
        <v>177.68358740711363</v>
      </c>
      <c r="Q85" s="469">
        <v>179.13309749755757</v>
      </c>
      <c r="R85" s="469">
        <v>164.75287679509091</v>
      </c>
      <c r="S85" s="469">
        <v>149.65796322706348</v>
      </c>
      <c r="T85" s="469">
        <v>130.73608711890023</v>
      </c>
      <c r="U85" s="469">
        <v>140.67279432141032</v>
      </c>
      <c r="V85" s="469">
        <v>119.83056503532833</v>
      </c>
      <c r="W85" s="469">
        <v>125.46294762071611</v>
      </c>
      <c r="X85" s="469">
        <v>123.25027854850777</v>
      </c>
      <c r="Y85" s="469">
        <v>137.01686871906304</v>
      </c>
      <c r="Z85" s="469">
        <v>140.67074748093302</v>
      </c>
      <c r="AA85" s="469">
        <v>156.66909114417513</v>
      </c>
      <c r="AB85" s="469">
        <v>158.32895285668997</v>
      </c>
      <c r="AC85" s="469">
        <v>150.02706845363829</v>
      </c>
      <c r="AD85" s="469">
        <v>151.27717011276076</v>
      </c>
      <c r="AE85" s="469">
        <v>140.59327169630879</v>
      </c>
      <c r="AF85" s="469">
        <v>124.41596039606378</v>
      </c>
      <c r="AG85" s="469">
        <v>120.49034090620965</v>
      </c>
      <c r="AH85" s="469">
        <v>117.60962773689623</v>
      </c>
      <c r="AI85" s="469">
        <v>109.40339097005329</v>
      </c>
      <c r="AJ85" s="469">
        <v>113.68721938693207</v>
      </c>
      <c r="AK85" s="469">
        <v>109.43220132189539</v>
      </c>
      <c r="AL85" s="469">
        <v>106.00353940587451</v>
      </c>
      <c r="AM85" s="469">
        <v>109.04289033951106</v>
      </c>
      <c r="AN85" s="469">
        <v>55.890308785145294</v>
      </c>
      <c r="AO85" s="469">
        <v>61.735521271312003</v>
      </c>
      <c r="AP85" s="469">
        <v>88.82597007638887</v>
      </c>
      <c r="AQ85" s="469">
        <v>89.435195907252606</v>
      </c>
    </row>
    <row r="86" spans="1:43" s="1" customFormat="1" ht="12.75" customHeight="1" x14ac:dyDescent="0.2">
      <c r="A86" s="90" t="s">
        <v>158</v>
      </c>
      <c r="B86" s="90" t="s">
        <v>986</v>
      </c>
      <c r="C86" s="90" t="s">
        <v>987</v>
      </c>
      <c r="D86" s="90" t="s">
        <v>1011</v>
      </c>
      <c r="E86" s="469">
        <v>528589.92357481946</v>
      </c>
      <c r="F86" s="469">
        <v>503329.5185058323</v>
      </c>
      <c r="G86" s="469">
        <v>482410.52734273829</v>
      </c>
      <c r="H86" s="469">
        <v>446561.09109364066</v>
      </c>
      <c r="I86" s="469">
        <v>415417.84829057811</v>
      </c>
      <c r="J86" s="469">
        <v>422372.67726659018</v>
      </c>
      <c r="K86" s="469">
        <v>441095.27057255665</v>
      </c>
      <c r="L86" s="469">
        <v>428070.2249973116</v>
      </c>
      <c r="M86" s="469">
        <v>414987.96875689836</v>
      </c>
      <c r="N86" s="469">
        <v>383750.46471900138</v>
      </c>
      <c r="O86" s="469">
        <v>363908.43335011665</v>
      </c>
      <c r="P86" s="469">
        <v>352274.4152622103</v>
      </c>
      <c r="Q86" s="469">
        <v>315971.79140640073</v>
      </c>
      <c r="R86" s="469">
        <v>292804.78934644588</v>
      </c>
      <c r="S86" s="469">
        <v>257451.23389668792</v>
      </c>
      <c r="T86" s="469">
        <v>234330.530947291</v>
      </c>
      <c r="U86" s="469">
        <v>224292.84107924235</v>
      </c>
      <c r="V86" s="469">
        <v>206575.58937033397</v>
      </c>
      <c r="W86" s="469">
        <v>199625.32746359217</v>
      </c>
      <c r="X86" s="469">
        <v>176721.85938791308</v>
      </c>
      <c r="Y86" s="469">
        <v>170696.30623029161</v>
      </c>
      <c r="Z86" s="469">
        <v>153176.42570040224</v>
      </c>
      <c r="AA86" s="469">
        <v>139828.75641079189</v>
      </c>
      <c r="AB86" s="469">
        <v>129573.30952821769</v>
      </c>
      <c r="AC86" s="469">
        <v>117584.64937516367</v>
      </c>
      <c r="AD86" s="469">
        <v>112210.23247666855</v>
      </c>
      <c r="AE86" s="469">
        <v>93802.317670864984</v>
      </c>
      <c r="AF86" s="469">
        <v>86441.99639844893</v>
      </c>
      <c r="AG86" s="469">
        <v>79252.73678600433</v>
      </c>
      <c r="AH86" s="469">
        <v>69860.205293422972</v>
      </c>
      <c r="AI86" s="469">
        <v>66541.694885876394</v>
      </c>
      <c r="AJ86" s="469">
        <v>59784.491096406782</v>
      </c>
      <c r="AK86" s="469">
        <v>56024.745060392561</v>
      </c>
      <c r="AL86" s="469">
        <v>50210.84456010272</v>
      </c>
      <c r="AM86" s="469">
        <v>45667.022025008257</v>
      </c>
      <c r="AN86" s="469">
        <v>38277.810263841377</v>
      </c>
      <c r="AO86" s="469">
        <v>37043.658111822362</v>
      </c>
      <c r="AP86" s="469">
        <v>33784.811485234306</v>
      </c>
      <c r="AQ86" s="469">
        <v>32757.484658726778</v>
      </c>
    </row>
    <row r="87" spans="1:43" s="1" customFormat="1" ht="12.75" customHeight="1" x14ac:dyDescent="0.2">
      <c r="A87" s="90" t="s">
        <v>158</v>
      </c>
      <c r="B87" s="90" t="s">
        <v>988</v>
      </c>
      <c r="C87" s="90" t="s">
        <v>989</v>
      </c>
      <c r="D87" s="90" t="s">
        <v>1011</v>
      </c>
      <c r="E87" s="469">
        <v>18687.963842892779</v>
      </c>
      <c r="F87" s="469">
        <v>19239.636599079135</v>
      </c>
      <c r="G87" s="469">
        <v>19711.748431751465</v>
      </c>
      <c r="H87" s="469">
        <v>19249.204605608393</v>
      </c>
      <c r="I87" s="469">
        <v>18912.707695434958</v>
      </c>
      <c r="J87" s="469">
        <v>19802.474711909123</v>
      </c>
      <c r="K87" s="469">
        <v>21381.019023183551</v>
      </c>
      <c r="L87" s="469">
        <v>21878.564982199434</v>
      </c>
      <c r="M87" s="469">
        <v>23228.441467137614</v>
      </c>
      <c r="N87" s="469">
        <v>24031.5331122102</v>
      </c>
      <c r="O87" s="469">
        <v>23537.86526987809</v>
      </c>
      <c r="P87" s="469">
        <v>22835.849807227267</v>
      </c>
      <c r="Q87" s="469">
        <v>20808.684071291089</v>
      </c>
      <c r="R87" s="469">
        <v>20291.993598114492</v>
      </c>
      <c r="S87" s="469">
        <v>18892.218170340093</v>
      </c>
      <c r="T87" s="469">
        <v>17850.045914367834</v>
      </c>
      <c r="U87" s="469">
        <v>18886.586669719822</v>
      </c>
      <c r="V87" s="469">
        <v>17282.499842410532</v>
      </c>
      <c r="W87" s="469">
        <v>15959.261071245886</v>
      </c>
      <c r="X87" s="469">
        <v>14950.957489854714</v>
      </c>
      <c r="Y87" s="469">
        <v>14735.7669968431</v>
      </c>
      <c r="Z87" s="469">
        <v>14067.250076848342</v>
      </c>
      <c r="AA87" s="469">
        <v>13214.794436855045</v>
      </c>
      <c r="AB87" s="469">
        <v>11946.292468742256</v>
      </c>
      <c r="AC87" s="469">
        <v>10386.335591394363</v>
      </c>
      <c r="AD87" s="469">
        <v>9774.0561465811898</v>
      </c>
      <c r="AE87" s="469">
        <v>7976.5220032211982</v>
      </c>
      <c r="AF87" s="469">
        <v>6995.1412817972532</v>
      </c>
      <c r="AG87" s="469">
        <v>6003.5991017641627</v>
      </c>
      <c r="AH87" s="469">
        <v>5011.2164154629163</v>
      </c>
      <c r="AI87" s="469">
        <v>4509.5200520520157</v>
      </c>
      <c r="AJ87" s="469">
        <v>3869.0242205483069</v>
      </c>
      <c r="AK87" s="469">
        <v>3378.3784817861156</v>
      </c>
      <c r="AL87" s="469">
        <v>2783.6798235006631</v>
      </c>
      <c r="AM87" s="469">
        <v>2251.7168901799264</v>
      </c>
      <c r="AN87" s="469">
        <v>1792.0844311533692</v>
      </c>
      <c r="AO87" s="469">
        <v>1656.3672435786259</v>
      </c>
      <c r="AP87" s="469">
        <v>1492.4464582547046</v>
      </c>
      <c r="AQ87" s="469">
        <v>1343.5271655976167</v>
      </c>
    </row>
    <row r="88" spans="1:43" s="1" customFormat="1" ht="12.75" customHeight="1" x14ac:dyDescent="0.2">
      <c r="A88" s="90" t="s">
        <v>158</v>
      </c>
      <c r="B88" s="90" t="s">
        <v>990</v>
      </c>
      <c r="C88" s="90" t="s">
        <v>991</v>
      </c>
      <c r="D88" s="90" t="s">
        <v>1011</v>
      </c>
      <c r="E88" s="469">
        <v>7764.2522986485192</v>
      </c>
      <c r="F88" s="469">
        <v>8633.4992956979368</v>
      </c>
      <c r="G88" s="469">
        <v>8463.323716357505</v>
      </c>
      <c r="H88" s="469">
        <v>8355.8984130357767</v>
      </c>
      <c r="I88" s="469">
        <v>8629.3606235279749</v>
      </c>
      <c r="J88" s="469">
        <v>8896.1536166627775</v>
      </c>
      <c r="K88" s="469">
        <v>8922.6239476023038</v>
      </c>
      <c r="L88" s="469">
        <v>8616.9894649354901</v>
      </c>
      <c r="M88" s="469">
        <v>8384.6443331644768</v>
      </c>
      <c r="N88" s="469">
        <v>8842.5203784269579</v>
      </c>
      <c r="O88" s="469">
        <v>8725.0825074756413</v>
      </c>
      <c r="P88" s="469">
        <v>8672.7993654540023</v>
      </c>
      <c r="Q88" s="469">
        <v>8473.7630343414312</v>
      </c>
      <c r="R88" s="469">
        <v>8228.8251983646533</v>
      </c>
      <c r="S88" s="469">
        <v>8114.761610528145</v>
      </c>
      <c r="T88" s="469">
        <v>7600.8342883043579</v>
      </c>
      <c r="U88" s="469">
        <v>7592.5826678026306</v>
      </c>
      <c r="V88" s="469">
        <v>7547.4656307275127</v>
      </c>
      <c r="W88" s="469">
        <v>8048.1817533478215</v>
      </c>
      <c r="X88" s="469">
        <v>8322.8089419958978</v>
      </c>
      <c r="Y88" s="469">
        <v>8424.718924811712</v>
      </c>
      <c r="Z88" s="469">
        <v>8592.3653046808013</v>
      </c>
      <c r="AA88" s="469">
        <v>8462.2616510983044</v>
      </c>
      <c r="AB88" s="469">
        <v>7364.2446517930621</v>
      </c>
      <c r="AC88" s="469">
        <v>6273.2998983174903</v>
      </c>
      <c r="AD88" s="469">
        <v>6383.1819793159921</v>
      </c>
      <c r="AE88" s="469">
        <v>6669.1478019322567</v>
      </c>
      <c r="AF88" s="469">
        <v>6365.8414893062836</v>
      </c>
      <c r="AG88" s="469">
        <v>6261.8949815496035</v>
      </c>
      <c r="AH88" s="469">
        <v>6291.3448704400143</v>
      </c>
      <c r="AI88" s="469">
        <v>5389.8740126360635</v>
      </c>
      <c r="AJ88" s="469">
        <v>4600.8525014762627</v>
      </c>
      <c r="AK88" s="469">
        <v>3814.8132776643943</v>
      </c>
      <c r="AL88" s="469">
        <v>3169.1870532915846</v>
      </c>
      <c r="AM88" s="469">
        <v>2577.1214860506998</v>
      </c>
      <c r="AN88" s="469">
        <v>2077.9883481092784</v>
      </c>
      <c r="AO88" s="469">
        <v>1827.5981307812754</v>
      </c>
      <c r="AP88" s="469">
        <v>1531.5442183028497</v>
      </c>
      <c r="AQ88" s="469">
        <v>1370.6480453712941</v>
      </c>
    </row>
    <row r="89" spans="1:43" s="1" customFormat="1" ht="12.75" customHeight="1" x14ac:dyDescent="0.2">
      <c r="A89" s="90" t="s">
        <v>158</v>
      </c>
      <c r="B89" s="90" t="s">
        <v>992</v>
      </c>
      <c r="C89" s="90" t="s">
        <v>993</v>
      </c>
      <c r="D89" s="90" t="s">
        <v>1011</v>
      </c>
      <c r="E89" s="469">
        <v>8406.6063280343496</v>
      </c>
      <c r="F89" s="469">
        <v>8086.5634145576623</v>
      </c>
      <c r="G89" s="469">
        <v>7738.9861940370847</v>
      </c>
      <c r="H89" s="469">
        <v>7643.8763485365916</v>
      </c>
      <c r="I89" s="469">
        <v>7439.7142204809206</v>
      </c>
      <c r="J89" s="469">
        <v>7846.3369976823014</v>
      </c>
      <c r="K89" s="469">
        <v>8063.3522267719691</v>
      </c>
      <c r="L89" s="469">
        <v>8451.5612230650459</v>
      </c>
      <c r="M89" s="469">
        <v>8777.7001970864658</v>
      </c>
      <c r="N89" s="469">
        <v>9166.2881292096754</v>
      </c>
      <c r="O89" s="469">
        <v>9681.0446534832954</v>
      </c>
      <c r="P89" s="469">
        <v>10219.626323193403</v>
      </c>
      <c r="Q89" s="469">
        <v>11273.698902825825</v>
      </c>
      <c r="R89" s="469">
        <v>12305.137366533727</v>
      </c>
      <c r="S89" s="469">
        <v>12318.757339276861</v>
      </c>
      <c r="T89" s="469">
        <v>12090.07413549074</v>
      </c>
      <c r="U89" s="469">
        <v>11016.040997775275</v>
      </c>
      <c r="V89" s="469">
        <v>11095.315752194976</v>
      </c>
      <c r="W89" s="469">
        <v>10931.131796197498</v>
      </c>
      <c r="X89" s="469">
        <v>10504.8977084568</v>
      </c>
      <c r="Y89" s="469">
        <v>10155.966563123136</v>
      </c>
      <c r="Z89" s="469">
        <v>9999.6176857953233</v>
      </c>
      <c r="AA89" s="469">
        <v>9839.3015551913213</v>
      </c>
      <c r="AB89" s="469">
        <v>9198.0878098129997</v>
      </c>
      <c r="AC89" s="469">
        <v>8477.5838505312167</v>
      </c>
      <c r="AD89" s="469">
        <v>8149.7814011810678</v>
      </c>
      <c r="AE89" s="469">
        <v>7774.8605471992259</v>
      </c>
      <c r="AF89" s="469">
        <v>7615.05353200229</v>
      </c>
      <c r="AG89" s="469">
        <v>7475.6064285758712</v>
      </c>
      <c r="AH89" s="469">
        <v>7411.5466042234902</v>
      </c>
      <c r="AI89" s="469">
        <v>7262.2709696704997</v>
      </c>
      <c r="AJ89" s="469">
        <v>6999.4697366311748</v>
      </c>
      <c r="AK89" s="469">
        <v>6832.9619951081768</v>
      </c>
      <c r="AL89" s="469">
        <v>6631.2285881099351</v>
      </c>
      <c r="AM89" s="469">
        <v>6308.2096747184469</v>
      </c>
      <c r="AN89" s="469">
        <v>6094.7035410899907</v>
      </c>
      <c r="AO89" s="469">
        <v>5888.1424739815438</v>
      </c>
      <c r="AP89" s="469">
        <v>5552.8401214046216</v>
      </c>
      <c r="AQ89" s="469">
        <v>5346.4426099682869</v>
      </c>
    </row>
    <row r="90" spans="1:43" s="1" customFormat="1" ht="12.75" customHeight="1" x14ac:dyDescent="0.2">
      <c r="A90" s="90" t="s">
        <v>158</v>
      </c>
      <c r="B90" s="90" t="s">
        <v>1015</v>
      </c>
      <c r="C90" s="90" t="s">
        <v>1016</v>
      </c>
      <c r="D90" s="90" t="s">
        <v>1011</v>
      </c>
      <c r="E90" s="470"/>
      <c r="F90" s="470"/>
      <c r="G90" s="470"/>
      <c r="H90" s="470"/>
      <c r="I90" s="470"/>
      <c r="J90" s="470"/>
      <c r="K90" s="470"/>
      <c r="L90" s="470"/>
      <c r="M90" s="470"/>
      <c r="N90" s="470"/>
      <c r="O90" s="470"/>
      <c r="P90" s="470"/>
      <c r="Q90" s="470"/>
      <c r="R90" s="470"/>
      <c r="S90" s="470"/>
      <c r="T90" s="470"/>
      <c r="U90" s="470"/>
      <c r="V90" s="470"/>
      <c r="W90" s="470"/>
      <c r="X90" s="470"/>
      <c r="Y90" s="470"/>
      <c r="Z90" s="470"/>
      <c r="AA90" s="470"/>
      <c r="AB90" s="470"/>
      <c r="AC90" s="470"/>
      <c r="AD90" s="470"/>
      <c r="AE90" s="470"/>
      <c r="AF90" s="470"/>
      <c r="AG90" s="470"/>
      <c r="AH90" s="470"/>
      <c r="AI90" s="469">
        <v>0</v>
      </c>
      <c r="AJ90" s="469">
        <v>0</v>
      </c>
      <c r="AK90" s="469">
        <v>0</v>
      </c>
      <c r="AL90" s="469">
        <v>0</v>
      </c>
      <c r="AM90" s="469">
        <v>0</v>
      </c>
      <c r="AN90" s="469">
        <v>0</v>
      </c>
      <c r="AO90" s="469">
        <v>0</v>
      </c>
      <c r="AP90" s="469">
        <v>0</v>
      </c>
      <c r="AQ90" s="469">
        <v>0</v>
      </c>
    </row>
    <row r="91" spans="1:43" s="1" customFormat="1" ht="12.75" customHeight="1" x14ac:dyDescent="0.2">
      <c r="A91" s="90" t="s">
        <v>158</v>
      </c>
      <c r="B91" s="90" t="s">
        <v>1017</v>
      </c>
      <c r="C91" s="90" t="s">
        <v>1018</v>
      </c>
      <c r="D91" s="90" t="s">
        <v>1011</v>
      </c>
      <c r="E91" s="470"/>
      <c r="F91" s="470"/>
      <c r="G91" s="470"/>
      <c r="H91" s="470"/>
      <c r="I91" s="470"/>
      <c r="J91" s="470"/>
      <c r="K91" s="470"/>
      <c r="L91" s="470"/>
      <c r="M91" s="470"/>
      <c r="N91" s="470"/>
      <c r="O91" s="470"/>
      <c r="P91" s="470"/>
      <c r="Q91" s="470"/>
      <c r="R91" s="470"/>
      <c r="S91" s="470"/>
      <c r="T91" s="470"/>
      <c r="U91" s="470"/>
      <c r="V91" s="470"/>
      <c r="W91" s="470"/>
      <c r="X91" s="470"/>
      <c r="Y91" s="470"/>
      <c r="Z91" s="470"/>
      <c r="AA91" s="470"/>
      <c r="AB91" s="470"/>
      <c r="AC91" s="470"/>
      <c r="AD91" s="470"/>
      <c r="AE91" s="470"/>
      <c r="AF91" s="470"/>
      <c r="AG91" s="470"/>
      <c r="AH91" s="470"/>
      <c r="AI91" s="469">
        <v>0</v>
      </c>
      <c r="AJ91" s="469">
        <v>0</v>
      </c>
      <c r="AK91" s="469">
        <v>0</v>
      </c>
      <c r="AL91" s="469">
        <v>0</v>
      </c>
      <c r="AM91" s="469">
        <v>0</v>
      </c>
      <c r="AN91" s="469">
        <v>0</v>
      </c>
      <c r="AO91" s="469">
        <v>0</v>
      </c>
      <c r="AP91" s="469">
        <v>0</v>
      </c>
      <c r="AQ91" s="469">
        <v>0</v>
      </c>
    </row>
    <row r="92" spans="1:43" s="1" customFormat="1" ht="12.75" customHeight="1" x14ac:dyDescent="0.2">
      <c r="A92" s="90" t="s">
        <v>158</v>
      </c>
      <c r="B92" s="90" t="s">
        <v>994</v>
      </c>
      <c r="C92" s="90" t="s">
        <v>917</v>
      </c>
      <c r="D92" s="90" t="s">
        <v>1011</v>
      </c>
      <c r="E92" s="469">
        <v>1088.9698471367683</v>
      </c>
      <c r="F92" s="469">
        <v>1096.1776168322201</v>
      </c>
      <c r="G92" s="469">
        <v>973.69131377056988</v>
      </c>
      <c r="H92" s="469">
        <v>1009.6651322705404</v>
      </c>
      <c r="I92" s="469">
        <v>928.61772255830635</v>
      </c>
      <c r="J92" s="469">
        <v>886.14306177636502</v>
      </c>
      <c r="K92" s="469">
        <v>901.05153517319786</v>
      </c>
      <c r="L92" s="469">
        <v>953.29210560045806</v>
      </c>
      <c r="M92" s="469">
        <v>989.83613304329833</v>
      </c>
      <c r="N92" s="469">
        <v>896.00692648511472</v>
      </c>
      <c r="O92" s="469">
        <v>903.8356121130148</v>
      </c>
      <c r="P92" s="469">
        <v>896.79119083335411</v>
      </c>
      <c r="Q92" s="469">
        <v>872.67382563209571</v>
      </c>
      <c r="R92" s="469">
        <v>734.77186540906735</v>
      </c>
      <c r="S92" s="469">
        <v>705.41329464183002</v>
      </c>
      <c r="T92" s="469">
        <v>684.55041253614502</v>
      </c>
      <c r="U92" s="469">
        <v>627.5131281760622</v>
      </c>
      <c r="V92" s="469">
        <v>617.88090536833909</v>
      </c>
      <c r="W92" s="469">
        <v>604.36189185516616</v>
      </c>
      <c r="X92" s="469">
        <v>592.7496313515087</v>
      </c>
      <c r="Y92" s="469">
        <v>643.90091602104019</v>
      </c>
      <c r="Z92" s="469">
        <v>622.58669226490838</v>
      </c>
      <c r="AA92" s="469">
        <v>621.71380672360931</v>
      </c>
      <c r="AB92" s="469">
        <v>528.91658440727576</v>
      </c>
      <c r="AC92" s="469">
        <v>458.66529977607723</v>
      </c>
      <c r="AD92" s="469">
        <v>489.54904968234376</v>
      </c>
      <c r="AE92" s="469">
        <v>414.13345835976156</v>
      </c>
      <c r="AF92" s="469">
        <v>439.13863667673525</v>
      </c>
      <c r="AG92" s="469">
        <v>392.75697196713605</v>
      </c>
      <c r="AH92" s="469">
        <v>358.88288129955185</v>
      </c>
      <c r="AI92" s="469">
        <v>323.24218457129706</v>
      </c>
      <c r="AJ92" s="469">
        <v>313.06852729295701</v>
      </c>
      <c r="AK92" s="469">
        <v>278.13037920188378</v>
      </c>
      <c r="AL92" s="469">
        <v>242.0160112249865</v>
      </c>
      <c r="AM92" s="469">
        <v>240.35230414735588</v>
      </c>
      <c r="AN92" s="469">
        <v>215.6301608004874</v>
      </c>
      <c r="AO92" s="469">
        <v>181.97202336346083</v>
      </c>
      <c r="AP92" s="469">
        <v>165.750424588702</v>
      </c>
      <c r="AQ92" s="469">
        <v>161.71518084148073</v>
      </c>
    </row>
    <row r="93" spans="1:43" s="1" customFormat="1" ht="12.75" customHeight="1" x14ac:dyDescent="0.2">
      <c r="A93" s="90" t="s">
        <v>158</v>
      </c>
      <c r="B93" s="90" t="s">
        <v>995</v>
      </c>
      <c r="C93" s="90" t="s">
        <v>996</v>
      </c>
      <c r="D93" s="90" t="s">
        <v>1011</v>
      </c>
      <c r="E93" s="469">
        <v>2826.8654149586237</v>
      </c>
      <c r="F93" s="469">
        <v>3339.3578071521242</v>
      </c>
      <c r="G93" s="469">
        <v>5046.5418280047852</v>
      </c>
      <c r="H93" s="469">
        <v>6491.8961050274838</v>
      </c>
      <c r="I93" s="469">
        <v>6680.8621750364237</v>
      </c>
      <c r="J93" s="469">
        <v>7069.0944741814665</v>
      </c>
      <c r="K93" s="469">
        <v>6309.9529010094157</v>
      </c>
      <c r="L93" s="469">
        <v>6617.0510836880885</v>
      </c>
      <c r="M93" s="469">
        <v>10067.895318199866</v>
      </c>
      <c r="N93" s="469">
        <v>11386.532360608877</v>
      </c>
      <c r="O93" s="469">
        <v>12009.99379316999</v>
      </c>
      <c r="P93" s="469">
        <v>11466.324209257615</v>
      </c>
      <c r="Q93" s="469">
        <v>10565.65088601752</v>
      </c>
      <c r="R93" s="469">
        <v>10624.794308421224</v>
      </c>
      <c r="S93" s="469">
        <v>10026.851286724112</v>
      </c>
      <c r="T93" s="469">
        <v>10058.477527200974</v>
      </c>
      <c r="U93" s="469">
        <v>8315.6227229766737</v>
      </c>
      <c r="V93" s="469">
        <v>6794.1610316081169</v>
      </c>
      <c r="W93" s="469">
        <v>7263.1434652969929</v>
      </c>
      <c r="X93" s="469">
        <v>5897.3483600277386</v>
      </c>
      <c r="Y93" s="469">
        <v>6104.1687602394177</v>
      </c>
      <c r="Z93" s="469">
        <v>8234.2385185189833</v>
      </c>
      <c r="AA93" s="469">
        <v>8721.9599070440072</v>
      </c>
      <c r="AB93" s="469">
        <v>7483.3138173114075</v>
      </c>
      <c r="AC93" s="469">
        <v>3980.4968005259766</v>
      </c>
      <c r="AD93" s="469">
        <v>5569.0538138949441</v>
      </c>
      <c r="AE93" s="469">
        <v>5702.6491543578813</v>
      </c>
      <c r="AF93" s="469">
        <v>4099.402521930243</v>
      </c>
      <c r="AG93" s="469">
        <v>5108.8928856507055</v>
      </c>
      <c r="AH93" s="469">
        <v>6070.1803986529503</v>
      </c>
      <c r="AI93" s="469">
        <v>6117.1825461374165</v>
      </c>
      <c r="AJ93" s="469">
        <v>5176.0185745241142</v>
      </c>
      <c r="AK93" s="469">
        <v>3865.9620530982561</v>
      </c>
      <c r="AL93" s="469">
        <v>4403.8665278817989</v>
      </c>
      <c r="AM93" s="469">
        <v>5637.8763172584713</v>
      </c>
      <c r="AN93" s="469">
        <v>4040.8390679632712</v>
      </c>
      <c r="AO93" s="469">
        <v>3318.6732697209236</v>
      </c>
      <c r="AP93" s="469">
        <v>3742.844115957505</v>
      </c>
      <c r="AQ93" s="469">
        <v>3828.9621008101549</v>
      </c>
    </row>
    <row r="94" spans="1:43" s="1" customFormat="1" ht="12.75" customHeight="1" x14ac:dyDescent="0.2">
      <c r="A94" s="90" t="s">
        <v>158</v>
      </c>
      <c r="B94" s="90" t="s">
        <v>997</v>
      </c>
      <c r="C94" s="90" t="s">
        <v>998</v>
      </c>
      <c r="D94" s="90" t="s">
        <v>1011</v>
      </c>
      <c r="E94" s="469">
        <v>1538.4458523984329</v>
      </c>
      <c r="F94" s="469">
        <v>1539.2796677916972</v>
      </c>
      <c r="G94" s="469">
        <v>1613.3991689571194</v>
      </c>
      <c r="H94" s="469">
        <v>1541.054911664201</v>
      </c>
      <c r="I94" s="469">
        <v>1672.41493139153</v>
      </c>
      <c r="J94" s="469">
        <v>1603.1004056059178</v>
      </c>
      <c r="K94" s="469">
        <v>1832.2404388363234</v>
      </c>
      <c r="L94" s="469">
        <v>1856.4847045202016</v>
      </c>
      <c r="M94" s="469">
        <v>1663.250584381592</v>
      </c>
      <c r="N94" s="469">
        <v>1548.4412391608976</v>
      </c>
      <c r="O94" s="469">
        <v>1626.1148911683006</v>
      </c>
      <c r="P94" s="469">
        <v>1668.5606431740546</v>
      </c>
      <c r="Q94" s="469">
        <v>1443.421447590403</v>
      </c>
      <c r="R94" s="469">
        <v>1225.7569523079169</v>
      </c>
      <c r="S94" s="469">
        <v>885.92044502575504</v>
      </c>
      <c r="T94" s="469">
        <v>954.76539428428396</v>
      </c>
      <c r="U94" s="469">
        <v>1075.1522487650514</v>
      </c>
      <c r="V94" s="469">
        <v>1251.9526597853978</v>
      </c>
      <c r="W94" s="469">
        <v>1256.95225549166</v>
      </c>
      <c r="X94" s="469">
        <v>1055.9812942952649</v>
      </c>
      <c r="Y94" s="469">
        <v>1297.9045598778816</v>
      </c>
      <c r="Z94" s="469">
        <v>1199.9075492288835</v>
      </c>
      <c r="AA94" s="469">
        <v>1056.2220121445557</v>
      </c>
      <c r="AB94" s="469">
        <v>1415.8963830478081</v>
      </c>
      <c r="AC94" s="469">
        <v>1319.1060402531566</v>
      </c>
      <c r="AD94" s="469">
        <v>1141.8326979846966</v>
      </c>
      <c r="AE94" s="469">
        <v>1148.4200706640554</v>
      </c>
      <c r="AF94" s="469">
        <v>1249.5160213474355</v>
      </c>
      <c r="AG94" s="469">
        <v>1234.1119238557374</v>
      </c>
      <c r="AH94" s="469">
        <v>986.17148455616541</v>
      </c>
      <c r="AI94" s="469">
        <v>883.93687703215278</v>
      </c>
      <c r="AJ94" s="469">
        <v>994.03773545269337</v>
      </c>
      <c r="AK94" s="469">
        <v>1048.0022014425022</v>
      </c>
      <c r="AL94" s="469">
        <v>954.2960786045719</v>
      </c>
      <c r="AM94" s="469">
        <v>921.22469831332864</v>
      </c>
      <c r="AN94" s="469">
        <v>941.53171609291917</v>
      </c>
      <c r="AO94" s="469">
        <v>1062.819270916566</v>
      </c>
      <c r="AP94" s="469">
        <v>906.91631426866559</v>
      </c>
      <c r="AQ94" s="469">
        <v>825.41659779460315</v>
      </c>
    </row>
    <row r="95" spans="1:43" s="1" customFormat="1" ht="12.75" customHeight="1" x14ac:dyDescent="0.2">
      <c r="A95" s="90" t="s">
        <v>158</v>
      </c>
      <c r="B95" s="90" t="s">
        <v>999</v>
      </c>
      <c r="C95" s="90" t="s">
        <v>1000</v>
      </c>
      <c r="D95" s="90" t="s">
        <v>1011</v>
      </c>
      <c r="E95" s="469">
        <v>12739.414414485213</v>
      </c>
      <c r="F95" s="469">
        <v>12637.492939660408</v>
      </c>
      <c r="G95" s="469">
        <v>12554.845566920332</v>
      </c>
      <c r="H95" s="469">
        <v>12487.193653070575</v>
      </c>
      <c r="I95" s="469">
        <v>12410.796265897729</v>
      </c>
      <c r="J95" s="469">
        <v>12323.59987776522</v>
      </c>
      <c r="K95" s="469">
        <v>11884.743650069891</v>
      </c>
      <c r="L95" s="469">
        <v>11281.377892537506</v>
      </c>
      <c r="M95" s="469">
        <v>10983.759524001309</v>
      </c>
      <c r="N95" s="469">
        <v>10846.243511531073</v>
      </c>
      <c r="O95" s="469">
        <v>10927.86510218376</v>
      </c>
      <c r="P95" s="469">
        <v>11112.777202135429</v>
      </c>
      <c r="Q95" s="469">
        <v>11347.222718774035</v>
      </c>
      <c r="R95" s="469">
        <v>11586.401629488157</v>
      </c>
      <c r="S95" s="469">
        <v>11812.426528104132</v>
      </c>
      <c r="T95" s="469">
        <v>12018.812859620077</v>
      </c>
      <c r="U95" s="469">
        <v>12946.007082968665</v>
      </c>
      <c r="V95" s="469">
        <v>14742.451885845521</v>
      </c>
      <c r="W95" s="469">
        <v>17400.248382663289</v>
      </c>
      <c r="X95" s="469">
        <v>21540.972523313401</v>
      </c>
      <c r="Y95" s="469">
        <v>26533.604163749045</v>
      </c>
      <c r="Z95" s="469">
        <v>32060.504760262815</v>
      </c>
      <c r="AA95" s="469">
        <v>36628.984783055123</v>
      </c>
      <c r="AB95" s="469">
        <v>39600.392884085588</v>
      </c>
      <c r="AC95" s="469">
        <v>39024.8992503806</v>
      </c>
      <c r="AD95" s="469">
        <v>35748.518772061529</v>
      </c>
      <c r="AE95" s="469">
        <v>33533.692024944517</v>
      </c>
      <c r="AF95" s="469">
        <v>31980.263321658837</v>
      </c>
      <c r="AG95" s="469">
        <v>31579.474148902198</v>
      </c>
      <c r="AH95" s="469">
        <v>31571.299967053244</v>
      </c>
      <c r="AI95" s="469">
        <v>30929.684361198066</v>
      </c>
      <c r="AJ95" s="469">
        <v>30673.674665207713</v>
      </c>
      <c r="AK95" s="469">
        <v>30760.269008512183</v>
      </c>
      <c r="AL95" s="469">
        <v>30659.242358368007</v>
      </c>
      <c r="AM95" s="469">
        <v>29326.738276461911</v>
      </c>
      <c r="AN95" s="469">
        <v>27772.80048383812</v>
      </c>
      <c r="AO95" s="469">
        <v>27035.878012348065</v>
      </c>
      <c r="AP95" s="469">
        <v>27307.824295276652</v>
      </c>
      <c r="AQ95" s="469">
        <v>26432.813970695672</v>
      </c>
    </row>
    <row r="96" spans="1:43" s="1" customFormat="1" ht="12.75" customHeight="1" x14ac:dyDescent="0.2">
      <c r="A96" s="90" t="s">
        <v>158</v>
      </c>
      <c r="B96" s="90" t="s">
        <v>1001</v>
      </c>
      <c r="C96" s="90" t="s">
        <v>1002</v>
      </c>
      <c r="D96" s="90" t="s">
        <v>1011</v>
      </c>
      <c r="E96" s="469">
        <v>10391.460908025436</v>
      </c>
      <c r="F96" s="469">
        <v>10277.204776912429</v>
      </c>
      <c r="G96" s="469">
        <v>10206.294701874856</v>
      </c>
      <c r="H96" s="469">
        <v>10181.720408857895</v>
      </c>
      <c r="I96" s="469">
        <v>10199.335203959456</v>
      </c>
      <c r="J96" s="469">
        <v>10250.444855883168</v>
      </c>
      <c r="K96" s="469">
        <v>10162.255680156833</v>
      </c>
      <c r="L96" s="469">
        <v>9919.4991144575506</v>
      </c>
      <c r="M96" s="469">
        <v>9713.4274930723604</v>
      </c>
      <c r="N96" s="469">
        <v>9566.8909271716384</v>
      </c>
      <c r="O96" s="469">
        <v>9480.1111286633495</v>
      </c>
      <c r="P96" s="469">
        <v>9457.8868458264387</v>
      </c>
      <c r="Q96" s="469">
        <v>9497.5695679990331</v>
      </c>
      <c r="R96" s="469">
        <v>9594.157987999366</v>
      </c>
      <c r="S96" s="469">
        <v>9742.9578975438362</v>
      </c>
      <c r="T96" s="469">
        <v>9932.5595228544389</v>
      </c>
      <c r="U96" s="469">
        <v>10151.093503541055</v>
      </c>
      <c r="V96" s="469">
        <v>10409.722193940599</v>
      </c>
      <c r="W96" s="469">
        <v>10709.745322162535</v>
      </c>
      <c r="X96" s="469">
        <v>11044.101405748232</v>
      </c>
      <c r="Y96" s="469">
        <v>11444.041726104402</v>
      </c>
      <c r="Z96" s="469">
        <v>12074.269568435817</v>
      </c>
      <c r="AA96" s="469">
        <v>12890.177055618713</v>
      </c>
      <c r="AB96" s="469">
        <v>13717.834616382013</v>
      </c>
      <c r="AC96" s="469">
        <v>14019.548897264098</v>
      </c>
      <c r="AD96" s="469">
        <v>13853.897689999487</v>
      </c>
      <c r="AE96" s="469">
        <v>13849.137482646889</v>
      </c>
      <c r="AF96" s="469">
        <v>13898.693926066622</v>
      </c>
      <c r="AG96" s="469">
        <v>13874.039309727992</v>
      </c>
      <c r="AH96" s="469">
        <v>13722.245008459086</v>
      </c>
      <c r="AI96" s="469">
        <v>13515.385632698628</v>
      </c>
      <c r="AJ96" s="469">
        <v>13366.866387094356</v>
      </c>
      <c r="AK96" s="469">
        <v>13258.159133692807</v>
      </c>
      <c r="AL96" s="469">
        <v>13021.805444658345</v>
      </c>
      <c r="AM96" s="469">
        <v>12518.863034056221</v>
      </c>
      <c r="AN96" s="469">
        <v>11973.674749680888</v>
      </c>
      <c r="AO96" s="469">
        <v>11641.114815995763</v>
      </c>
      <c r="AP96" s="469">
        <v>11396.360165417693</v>
      </c>
      <c r="AQ96" s="469">
        <v>10908.980430380145</v>
      </c>
    </row>
    <row r="97" spans="1:43" s="1" customFormat="1" ht="12.75" customHeight="1" x14ac:dyDescent="0.2">
      <c r="A97" s="90" t="s">
        <v>158</v>
      </c>
      <c r="B97" s="90" t="s">
        <v>1003</v>
      </c>
      <c r="C97" s="90" t="s">
        <v>1004</v>
      </c>
      <c r="D97" s="90" t="s">
        <v>1011</v>
      </c>
      <c r="E97" s="469">
        <v>43098.811676124889</v>
      </c>
      <c r="F97" s="469">
        <v>41891.836447749083</v>
      </c>
      <c r="G97" s="469">
        <v>40509.12047675014</v>
      </c>
      <c r="H97" s="469">
        <v>39271.875131765257</v>
      </c>
      <c r="I97" s="469">
        <v>37900.747171958865</v>
      </c>
      <c r="J97" s="469">
        <v>36585.137127718146</v>
      </c>
      <c r="K97" s="469">
        <v>34392.465073471722</v>
      </c>
      <c r="L97" s="469">
        <v>32138.893966135736</v>
      </c>
      <c r="M97" s="469">
        <v>30114.689021220373</v>
      </c>
      <c r="N97" s="469">
        <v>28263.216852174453</v>
      </c>
      <c r="O97" s="469">
        <v>26714.443458454036</v>
      </c>
      <c r="P97" s="469">
        <v>24929.595410027727</v>
      </c>
      <c r="Q97" s="469">
        <v>23298.085940571666</v>
      </c>
      <c r="R97" s="469">
        <v>21518.205641020504</v>
      </c>
      <c r="S97" s="469">
        <v>19851.913115334963</v>
      </c>
      <c r="T97" s="469">
        <v>18300.549628692857</v>
      </c>
      <c r="U97" s="469">
        <v>16936.115481069297</v>
      </c>
      <c r="V97" s="469">
        <v>15502.667506191599</v>
      </c>
      <c r="W97" s="469">
        <v>12176.927147441569</v>
      </c>
      <c r="X97" s="469">
        <v>11771.862593753223</v>
      </c>
      <c r="Y97" s="469">
        <v>11657.947152823677</v>
      </c>
      <c r="Z97" s="469">
        <v>10557.255692568913</v>
      </c>
      <c r="AA97" s="469">
        <v>10824.763291420941</v>
      </c>
      <c r="AB97" s="469">
        <v>10939.289969867492</v>
      </c>
      <c r="AC97" s="469">
        <v>10884.268988266276</v>
      </c>
      <c r="AD97" s="469">
        <v>10630.864627700863</v>
      </c>
      <c r="AE97" s="469">
        <v>10265.403553962093</v>
      </c>
      <c r="AF97" s="469">
        <v>9849.94790463135</v>
      </c>
      <c r="AG97" s="469">
        <v>9355.9025405313205</v>
      </c>
      <c r="AH97" s="469">
        <v>8826.4958987926675</v>
      </c>
      <c r="AI97" s="469">
        <v>8242.7817312873394</v>
      </c>
      <c r="AJ97" s="469">
        <v>7733.7840143788244</v>
      </c>
      <c r="AK97" s="469">
        <v>7291.9922926839154</v>
      </c>
      <c r="AL97" s="469">
        <v>6847.5526900166406</v>
      </c>
      <c r="AM97" s="469">
        <v>6432.7413881743851</v>
      </c>
      <c r="AN97" s="469">
        <v>6034.1106430480204</v>
      </c>
      <c r="AO97" s="469">
        <v>5887.475780740122</v>
      </c>
      <c r="AP97" s="469">
        <v>5789.2078347614579</v>
      </c>
      <c r="AQ97" s="469">
        <v>5715.3284320229031</v>
      </c>
    </row>
    <row r="98" spans="1:43" s="1" customFormat="1" ht="12.75" customHeight="1" x14ac:dyDescent="0.2">
      <c r="A98" s="90" t="s">
        <v>158</v>
      </c>
      <c r="B98" s="90" t="s">
        <v>1005</v>
      </c>
      <c r="C98" s="90" t="s">
        <v>1006</v>
      </c>
      <c r="D98" s="90" t="s">
        <v>1011</v>
      </c>
      <c r="E98" s="469">
        <v>1133.9758958359066</v>
      </c>
      <c r="F98" s="469">
        <v>1286.5443991148318</v>
      </c>
      <c r="G98" s="469">
        <v>1011.6326034528134</v>
      </c>
      <c r="H98" s="469">
        <v>1210.4617177368038</v>
      </c>
      <c r="I98" s="469">
        <v>1207.2652980377834</v>
      </c>
      <c r="J98" s="469">
        <v>1284.4305237497317</v>
      </c>
      <c r="K98" s="469">
        <v>1335.8516320272308</v>
      </c>
      <c r="L98" s="469">
        <v>1237.5448564042092</v>
      </c>
      <c r="M98" s="469">
        <v>1181.3497300103393</v>
      </c>
      <c r="N98" s="469">
        <v>1200.4531300271999</v>
      </c>
      <c r="O98" s="469">
        <v>1218.025645480506</v>
      </c>
      <c r="P98" s="469">
        <v>1146.8034130345218</v>
      </c>
      <c r="Q98" s="469">
        <v>942.36436256736556</v>
      </c>
      <c r="R98" s="469">
        <v>984.98048387441179</v>
      </c>
      <c r="S98" s="469">
        <v>1109.4893820374755</v>
      </c>
      <c r="T98" s="469">
        <v>1430.3095830423388</v>
      </c>
      <c r="U98" s="469">
        <v>1369.5649645254562</v>
      </c>
      <c r="V98" s="469">
        <v>1372.5629104791728</v>
      </c>
      <c r="W98" s="469">
        <v>1313.9260236787825</v>
      </c>
      <c r="X98" s="469">
        <v>1155.8494126784196</v>
      </c>
      <c r="Y98" s="469">
        <v>1161.1836139953398</v>
      </c>
      <c r="Z98" s="469">
        <v>1178.8859620648154</v>
      </c>
      <c r="AA98" s="469">
        <v>1118.225208602496</v>
      </c>
      <c r="AB98" s="469">
        <v>1030.9176704073627</v>
      </c>
      <c r="AC98" s="469">
        <v>1010.5805194228069</v>
      </c>
      <c r="AD98" s="469">
        <v>1024.6302961538488</v>
      </c>
      <c r="AE98" s="469">
        <v>978.29298785771869</v>
      </c>
      <c r="AF98" s="469">
        <v>793.77522981237178</v>
      </c>
      <c r="AG98" s="469">
        <v>894.34771282665167</v>
      </c>
      <c r="AH98" s="469">
        <v>831.82200306774541</v>
      </c>
      <c r="AI98" s="469">
        <v>899.81354081924769</v>
      </c>
      <c r="AJ98" s="469">
        <v>882.52233849603499</v>
      </c>
      <c r="AK98" s="469">
        <v>820.51993036727879</v>
      </c>
      <c r="AL98" s="469">
        <v>748.04185926582738</v>
      </c>
      <c r="AM98" s="469">
        <v>748.90952364344412</v>
      </c>
      <c r="AN98" s="469">
        <v>733.41501588656206</v>
      </c>
      <c r="AO98" s="469">
        <v>791.2121036274176</v>
      </c>
      <c r="AP98" s="469">
        <v>781.48472346641256</v>
      </c>
      <c r="AQ98" s="469">
        <v>708.5885736828626</v>
      </c>
    </row>
    <row r="99" spans="1:43" s="1" customFormat="1" ht="12.75" customHeight="1" x14ac:dyDescent="0.2">
      <c r="A99" s="90" t="s">
        <v>158</v>
      </c>
      <c r="B99" s="90" t="s">
        <v>1007</v>
      </c>
      <c r="C99" s="90" t="s">
        <v>1008</v>
      </c>
      <c r="D99" s="90" t="s">
        <v>1011</v>
      </c>
      <c r="E99" s="469">
        <v>8003.4628175253029</v>
      </c>
      <c r="F99" s="469">
        <v>6936.935262936634</v>
      </c>
      <c r="G99" s="469">
        <v>5394.6617419303802</v>
      </c>
      <c r="H99" s="469">
        <v>7303.5995979028867</v>
      </c>
      <c r="I99" s="469">
        <v>6264.1350149493828</v>
      </c>
      <c r="J99" s="469">
        <v>4917.180616698387</v>
      </c>
      <c r="K99" s="469">
        <v>5690.9275169939392</v>
      </c>
      <c r="L99" s="469">
        <v>5337.5746293732036</v>
      </c>
      <c r="M99" s="469">
        <v>5887.2198409171751</v>
      </c>
      <c r="N99" s="469">
        <v>6042.4419933127529</v>
      </c>
      <c r="O99" s="469">
        <v>6242.9541536239612</v>
      </c>
      <c r="P99" s="469">
        <v>6134.1522154212334</v>
      </c>
      <c r="Q99" s="469">
        <v>6309.1242686321157</v>
      </c>
      <c r="R99" s="469">
        <v>6556.0675883647637</v>
      </c>
      <c r="S99" s="469">
        <v>6705.5528779212018</v>
      </c>
      <c r="T99" s="469">
        <v>6621.6490897968524</v>
      </c>
      <c r="U99" s="469">
        <v>6691.2713467317271</v>
      </c>
      <c r="V99" s="469">
        <v>6893.3759569844533</v>
      </c>
      <c r="W99" s="469">
        <v>7047.6388895782766</v>
      </c>
      <c r="X99" s="469">
        <v>7651.3903390949481</v>
      </c>
      <c r="Y99" s="469">
        <v>7740.8373146788654</v>
      </c>
      <c r="Z99" s="469">
        <v>6897.6278729514188</v>
      </c>
      <c r="AA99" s="469">
        <v>6674.5858342568845</v>
      </c>
      <c r="AB99" s="469">
        <v>5993.4935003899509</v>
      </c>
      <c r="AC99" s="469">
        <v>5712.2736382426365</v>
      </c>
      <c r="AD99" s="469">
        <v>5199.8709147369418</v>
      </c>
      <c r="AE99" s="469">
        <v>4938.831472310746</v>
      </c>
      <c r="AF99" s="469">
        <v>4289.8746961709394</v>
      </c>
      <c r="AG99" s="469">
        <v>3923.1563143101321</v>
      </c>
      <c r="AH99" s="469">
        <v>3528.3770670626814</v>
      </c>
      <c r="AI99" s="469">
        <v>2978.6719800613751</v>
      </c>
      <c r="AJ99" s="469">
        <v>2917.0602700543031</v>
      </c>
      <c r="AK99" s="469">
        <v>3064.3309737101304</v>
      </c>
      <c r="AL99" s="469">
        <v>2859.8842051688807</v>
      </c>
      <c r="AM99" s="469">
        <v>2899.7858775546365</v>
      </c>
      <c r="AN99" s="469">
        <v>3024.2889303403931</v>
      </c>
      <c r="AO99" s="469">
        <v>2926.5752327754749</v>
      </c>
      <c r="AP99" s="469">
        <v>2880.0124607584544</v>
      </c>
      <c r="AQ99" s="469">
        <v>3159.6644737883689</v>
      </c>
    </row>
    <row r="100" spans="1:43" s="1" customFormat="1" ht="12.75" customHeight="1" x14ac:dyDescent="0.2">
      <c r="A100" s="90" t="s">
        <v>159</v>
      </c>
      <c r="B100" s="90" t="s">
        <v>976</v>
      </c>
      <c r="C100" s="90" t="s">
        <v>977</v>
      </c>
      <c r="D100" s="90" t="s">
        <v>1014</v>
      </c>
      <c r="E100" s="469">
        <v>530.67877907012348</v>
      </c>
      <c r="F100" s="469">
        <v>535.24135445053298</v>
      </c>
      <c r="G100" s="469">
        <v>534.15316433917189</v>
      </c>
      <c r="H100" s="469">
        <v>532.62783429996705</v>
      </c>
      <c r="I100" s="469">
        <v>531.76932765464869</v>
      </c>
      <c r="J100" s="469">
        <v>532.10447045846638</v>
      </c>
      <c r="K100" s="469">
        <v>531.01394929939579</v>
      </c>
      <c r="L100" s="469">
        <v>529.684361073677</v>
      </c>
      <c r="M100" s="469">
        <v>525.98442983011762</v>
      </c>
      <c r="N100" s="469">
        <v>529.21314110560309</v>
      </c>
      <c r="O100" s="469">
        <v>531.70428187035725</v>
      </c>
      <c r="P100" s="469">
        <v>534.12499539730959</v>
      </c>
      <c r="Q100" s="469">
        <v>537.15676236296213</v>
      </c>
      <c r="R100" s="469">
        <v>539.14793552483548</v>
      </c>
      <c r="S100" s="469">
        <v>546.24488278235219</v>
      </c>
      <c r="T100" s="469">
        <v>561.9967342122651</v>
      </c>
      <c r="U100" s="469">
        <v>575.66475015548497</v>
      </c>
      <c r="V100" s="469">
        <v>585.49019836109346</v>
      </c>
      <c r="W100" s="469">
        <v>595.3559521819725</v>
      </c>
      <c r="X100" s="469">
        <v>610.0366888912439</v>
      </c>
      <c r="Y100" s="469">
        <v>636.66728193859035</v>
      </c>
      <c r="Z100" s="469">
        <v>683.72633552207094</v>
      </c>
      <c r="AA100" s="469">
        <v>736.62372608352234</v>
      </c>
      <c r="AB100" s="469">
        <v>768.00221916965802</v>
      </c>
      <c r="AC100" s="469">
        <v>571.53892274236216</v>
      </c>
      <c r="AD100" s="469">
        <v>712.47335281218329</v>
      </c>
      <c r="AE100" s="469">
        <v>674.33813719608418</v>
      </c>
      <c r="AF100" s="469">
        <v>646.82394549759351</v>
      </c>
      <c r="AG100" s="469">
        <v>628.60488805347654</v>
      </c>
      <c r="AH100" s="469">
        <v>615.27459437485527</v>
      </c>
      <c r="AI100" s="469">
        <v>605.36612223631516</v>
      </c>
      <c r="AJ100" s="469">
        <v>598.34699396519761</v>
      </c>
      <c r="AK100" s="469">
        <v>593.25759789214385</v>
      </c>
      <c r="AL100" s="469">
        <v>594.40709373174207</v>
      </c>
      <c r="AM100" s="469">
        <v>604.71261830159369</v>
      </c>
      <c r="AN100" s="469">
        <v>609.44302095037051</v>
      </c>
      <c r="AO100" s="469">
        <v>635.32834182515796</v>
      </c>
      <c r="AP100" s="469">
        <v>656.3868140999607</v>
      </c>
      <c r="AQ100" s="469">
        <v>672.91216854899767</v>
      </c>
    </row>
    <row r="101" spans="1:43" s="1" customFormat="1" ht="12.75" customHeight="1" x14ac:dyDescent="0.2">
      <c r="A101" s="90" t="s">
        <v>159</v>
      </c>
      <c r="B101" s="90" t="s">
        <v>978</v>
      </c>
      <c r="C101" s="90" t="s">
        <v>979</v>
      </c>
      <c r="D101" s="90" t="s">
        <v>1014</v>
      </c>
      <c r="E101" s="469">
        <v>148.00144098042188</v>
      </c>
      <c r="F101" s="469">
        <v>155.11226633350279</v>
      </c>
      <c r="G101" s="469">
        <v>161.84984581978964</v>
      </c>
      <c r="H101" s="469">
        <v>169.22509957737586</v>
      </c>
      <c r="I101" s="469">
        <v>188.28288320555129</v>
      </c>
      <c r="J101" s="469">
        <v>190.39578740707663</v>
      </c>
      <c r="K101" s="469">
        <v>183.57670340448388</v>
      </c>
      <c r="L101" s="469">
        <v>197.41659056575844</v>
      </c>
      <c r="M101" s="469">
        <v>201.75452808881923</v>
      </c>
      <c r="N101" s="469">
        <v>208.41361545387949</v>
      </c>
      <c r="O101" s="469">
        <v>221.66906966658686</v>
      </c>
      <c r="P101" s="469">
        <v>239.62057658583089</v>
      </c>
      <c r="Q101" s="469">
        <v>255.0140650209523</v>
      </c>
      <c r="R101" s="469">
        <v>259.97896335322213</v>
      </c>
      <c r="S101" s="469">
        <v>273.87079426930245</v>
      </c>
      <c r="T101" s="469">
        <v>286.23685691474753</v>
      </c>
      <c r="U101" s="469">
        <v>281.4820140697035</v>
      </c>
      <c r="V101" s="469">
        <v>260.27135180604853</v>
      </c>
      <c r="W101" s="469">
        <v>245.06235125877396</v>
      </c>
      <c r="X101" s="469">
        <v>264.20872346618285</v>
      </c>
      <c r="Y101" s="469">
        <v>267.7586065605085</v>
      </c>
      <c r="Z101" s="469">
        <v>260.54054820993616</v>
      </c>
      <c r="AA101" s="469">
        <v>264.86673738114121</v>
      </c>
      <c r="AB101" s="469">
        <v>283.98807933359569</v>
      </c>
      <c r="AC101" s="469">
        <v>241.81305888361345</v>
      </c>
      <c r="AD101" s="469">
        <v>257.87420551799931</v>
      </c>
      <c r="AE101" s="469">
        <v>264.29706008851417</v>
      </c>
      <c r="AF101" s="469">
        <v>267.7096174808143</v>
      </c>
      <c r="AG101" s="469">
        <v>272.18829589315089</v>
      </c>
      <c r="AH101" s="469">
        <v>278.19455276134033</v>
      </c>
      <c r="AI101" s="469">
        <v>280.4419368218775</v>
      </c>
      <c r="AJ101" s="469">
        <v>308.54593480846961</v>
      </c>
      <c r="AK101" s="469">
        <v>306.08328202835781</v>
      </c>
      <c r="AL101" s="469">
        <v>328.37393254068894</v>
      </c>
      <c r="AM101" s="469">
        <v>327.63836110214021</v>
      </c>
      <c r="AN101" s="469">
        <v>115.74194352855385</v>
      </c>
      <c r="AO101" s="469">
        <v>131.54659917220047</v>
      </c>
      <c r="AP101" s="469">
        <v>245.11519805400718</v>
      </c>
      <c r="AQ101" s="469">
        <v>278.63558419950107</v>
      </c>
    </row>
    <row r="102" spans="1:43" s="1" customFormat="1" ht="12.75" customHeight="1" x14ac:dyDescent="0.2">
      <c r="A102" s="90" t="s">
        <v>159</v>
      </c>
      <c r="B102" s="90" t="s">
        <v>980</v>
      </c>
      <c r="C102" s="90" t="s">
        <v>981</v>
      </c>
      <c r="D102" s="90" t="s">
        <v>1014</v>
      </c>
      <c r="E102" s="469">
        <v>1303.8769306725478</v>
      </c>
      <c r="F102" s="469">
        <v>1381.0727799630436</v>
      </c>
      <c r="G102" s="469">
        <v>1496.4467986145951</v>
      </c>
      <c r="H102" s="469">
        <v>1588.7727559103243</v>
      </c>
      <c r="I102" s="469">
        <v>1645.3897322028827</v>
      </c>
      <c r="J102" s="469">
        <v>1573.5448014837621</v>
      </c>
      <c r="K102" s="469">
        <v>1444.433424858501</v>
      </c>
      <c r="L102" s="469">
        <v>1490.4715581489049</v>
      </c>
      <c r="M102" s="469">
        <v>1454.8158960032911</v>
      </c>
      <c r="N102" s="469">
        <v>1606.7799150045223</v>
      </c>
      <c r="O102" s="469">
        <v>1638.6943332676901</v>
      </c>
      <c r="P102" s="469">
        <v>1715.2138679684685</v>
      </c>
      <c r="Q102" s="469">
        <v>1742.8955228011184</v>
      </c>
      <c r="R102" s="469">
        <v>1888.7566035970674</v>
      </c>
      <c r="S102" s="469">
        <v>2002.0354203927784</v>
      </c>
      <c r="T102" s="469">
        <v>2047.8920857435571</v>
      </c>
      <c r="U102" s="469">
        <v>2083.4775454198352</v>
      </c>
      <c r="V102" s="469">
        <v>1784.8256217658668</v>
      </c>
      <c r="W102" s="469">
        <v>1880.4215696165043</v>
      </c>
      <c r="X102" s="469">
        <v>2169.1075482986407</v>
      </c>
      <c r="Y102" s="469">
        <v>2285.4199144065092</v>
      </c>
      <c r="Z102" s="469">
        <v>2302.0929724786592</v>
      </c>
      <c r="AA102" s="469">
        <v>2363.569873301627</v>
      </c>
      <c r="AB102" s="469">
        <v>2344.311376651845</v>
      </c>
      <c r="AC102" s="469">
        <v>2054.9566447617221</v>
      </c>
      <c r="AD102" s="469">
        <v>2139.4274394408244</v>
      </c>
      <c r="AE102" s="469">
        <v>2202.9322469061981</v>
      </c>
      <c r="AF102" s="469">
        <v>2225.4505668728307</v>
      </c>
      <c r="AG102" s="469">
        <v>2197.1446978654212</v>
      </c>
      <c r="AH102" s="469">
        <v>2399.2697226806299</v>
      </c>
      <c r="AI102" s="469">
        <v>2341.7591735183414</v>
      </c>
      <c r="AJ102" s="469">
        <v>2511.1604786623011</v>
      </c>
      <c r="AK102" s="469">
        <v>2597.3174640442835</v>
      </c>
      <c r="AL102" s="469">
        <v>2709.7925081576873</v>
      </c>
      <c r="AM102" s="469">
        <v>2777.0508185474246</v>
      </c>
      <c r="AN102" s="469">
        <v>863.03366076787597</v>
      </c>
      <c r="AO102" s="469">
        <v>1129.1575675367492</v>
      </c>
      <c r="AP102" s="469">
        <v>1923.4958787554565</v>
      </c>
      <c r="AQ102" s="469">
        <v>2208.3220852521472</v>
      </c>
    </row>
    <row r="103" spans="1:43" s="1" customFormat="1" ht="12.75" customHeight="1" x14ac:dyDescent="0.2">
      <c r="A103" s="90" t="s">
        <v>159</v>
      </c>
      <c r="B103" s="90" t="s">
        <v>982</v>
      </c>
      <c r="C103" s="90" t="s">
        <v>983</v>
      </c>
      <c r="D103" s="90" t="s">
        <v>1014</v>
      </c>
      <c r="E103" s="469">
        <v>64.514858723968317</v>
      </c>
      <c r="F103" s="469">
        <v>68.182649061565073</v>
      </c>
      <c r="G103" s="469">
        <v>70.074953627322529</v>
      </c>
      <c r="H103" s="469">
        <v>74.165006117449835</v>
      </c>
      <c r="I103" s="469">
        <v>77.615330220871769</v>
      </c>
      <c r="J103" s="469">
        <v>72.651456364967274</v>
      </c>
      <c r="K103" s="469">
        <v>70.176520802134405</v>
      </c>
      <c r="L103" s="469">
        <v>69.625256966914364</v>
      </c>
      <c r="M103" s="469">
        <v>69.19051831098065</v>
      </c>
      <c r="N103" s="469">
        <v>70.562078753195365</v>
      </c>
      <c r="O103" s="469">
        <v>74.917841092275822</v>
      </c>
      <c r="P103" s="469">
        <v>80.976722251962897</v>
      </c>
      <c r="Q103" s="469">
        <v>83.439130251112942</v>
      </c>
      <c r="R103" s="469">
        <v>71.675782519356844</v>
      </c>
      <c r="S103" s="469">
        <v>64.27591851717898</v>
      </c>
      <c r="T103" s="469">
        <v>57.738334742464872</v>
      </c>
      <c r="U103" s="469">
        <v>58.188854877775206</v>
      </c>
      <c r="V103" s="469">
        <v>48.021769585831187</v>
      </c>
      <c r="W103" s="469">
        <v>43.176557426106427</v>
      </c>
      <c r="X103" s="469">
        <v>35.808503048525871</v>
      </c>
      <c r="Y103" s="469">
        <v>39.820254634573203</v>
      </c>
      <c r="Z103" s="469">
        <v>41.390952585927124</v>
      </c>
      <c r="AA103" s="469">
        <v>48.179259187051095</v>
      </c>
      <c r="AB103" s="469">
        <v>49.679814356423108</v>
      </c>
      <c r="AC103" s="469">
        <v>49.259748547053746</v>
      </c>
      <c r="AD103" s="469">
        <v>52.987350228747637</v>
      </c>
      <c r="AE103" s="469">
        <v>49.5043048009872</v>
      </c>
      <c r="AF103" s="469">
        <v>45.116915006177315</v>
      </c>
      <c r="AG103" s="469">
        <v>43.175614645929656</v>
      </c>
      <c r="AH103" s="469">
        <v>37.059419807734258</v>
      </c>
      <c r="AI103" s="469">
        <v>35.504468681257045</v>
      </c>
      <c r="AJ103" s="469">
        <v>37.575028948911047</v>
      </c>
      <c r="AK103" s="469">
        <v>36.209573480675367</v>
      </c>
      <c r="AL103" s="469">
        <v>37.714572615868953</v>
      </c>
      <c r="AM103" s="469">
        <v>37.270992790791269</v>
      </c>
      <c r="AN103" s="469">
        <v>21.502438516728393</v>
      </c>
      <c r="AO103" s="469">
        <v>21.515706858525469</v>
      </c>
      <c r="AP103" s="469">
        <v>29.438993666284233</v>
      </c>
      <c r="AQ103" s="469">
        <v>30.104421865843705</v>
      </c>
    </row>
    <row r="104" spans="1:43" s="1" customFormat="1" ht="12.75" customHeight="1" x14ac:dyDescent="0.2">
      <c r="A104" s="90" t="s">
        <v>159</v>
      </c>
      <c r="B104" s="90" t="s">
        <v>984</v>
      </c>
      <c r="C104" s="90" t="s">
        <v>985</v>
      </c>
      <c r="D104" s="90" t="s">
        <v>1014</v>
      </c>
      <c r="E104" s="469">
        <v>130.79472338380333</v>
      </c>
      <c r="F104" s="469">
        <v>139.96141458211122</v>
      </c>
      <c r="G104" s="469">
        <v>152.5504132193623</v>
      </c>
      <c r="H104" s="469">
        <v>163.25675321243608</v>
      </c>
      <c r="I104" s="469">
        <v>159.85683321348228</v>
      </c>
      <c r="J104" s="469">
        <v>142.20347152667983</v>
      </c>
      <c r="K104" s="469">
        <v>133.13537956477057</v>
      </c>
      <c r="L104" s="469">
        <v>128.99688685830364</v>
      </c>
      <c r="M104" s="469">
        <v>123.115845896886</v>
      </c>
      <c r="N104" s="469">
        <v>128.188139067713</v>
      </c>
      <c r="O104" s="469">
        <v>130.40480112339355</v>
      </c>
      <c r="P104" s="469">
        <v>140.13672516199517</v>
      </c>
      <c r="Q104" s="469">
        <v>141.05276550596997</v>
      </c>
      <c r="R104" s="469">
        <v>132.35397072477664</v>
      </c>
      <c r="S104" s="469">
        <v>123.9449337146537</v>
      </c>
      <c r="T104" s="469">
        <v>111.96604575466876</v>
      </c>
      <c r="U104" s="469">
        <v>123.2847056326863</v>
      </c>
      <c r="V104" s="469">
        <v>106.16837884225339</v>
      </c>
      <c r="W104" s="469">
        <v>110.02239569861513</v>
      </c>
      <c r="X104" s="469">
        <v>106.35253118665059</v>
      </c>
      <c r="Y104" s="469">
        <v>115.84205867640875</v>
      </c>
      <c r="Z104" s="469">
        <v>120.48351734347779</v>
      </c>
      <c r="AA104" s="469">
        <v>131.48877308218007</v>
      </c>
      <c r="AB104" s="469">
        <v>131.36286244013613</v>
      </c>
      <c r="AC104" s="469">
        <v>123.34103046352064</v>
      </c>
      <c r="AD104" s="469">
        <v>126.24424515642858</v>
      </c>
      <c r="AE104" s="469">
        <v>121.10140573830016</v>
      </c>
      <c r="AF104" s="469">
        <v>103.86720987817735</v>
      </c>
      <c r="AG104" s="469">
        <v>101.1164239254984</v>
      </c>
      <c r="AH104" s="469">
        <v>102.50865203429522</v>
      </c>
      <c r="AI104" s="469">
        <v>95.774232300524517</v>
      </c>
      <c r="AJ104" s="469">
        <v>99.494521508317945</v>
      </c>
      <c r="AK104" s="469">
        <v>103.31911383068366</v>
      </c>
      <c r="AL104" s="469">
        <v>102.67115246775461</v>
      </c>
      <c r="AM104" s="469">
        <v>105.55914837564427</v>
      </c>
      <c r="AN104" s="469">
        <v>54.186624482841225</v>
      </c>
      <c r="AO104" s="469">
        <v>61.19546933252478</v>
      </c>
      <c r="AP104" s="469">
        <v>88.40174432025205</v>
      </c>
      <c r="AQ104" s="469">
        <v>91.874320392507812</v>
      </c>
    </row>
    <row r="105" spans="1:43" s="1" customFormat="1" ht="12.75" customHeight="1" x14ac:dyDescent="0.2">
      <c r="A105" s="90" t="s">
        <v>159</v>
      </c>
      <c r="B105" s="90" t="s">
        <v>986</v>
      </c>
      <c r="C105" s="90" t="s">
        <v>987</v>
      </c>
      <c r="D105" s="90" t="s">
        <v>1014</v>
      </c>
      <c r="E105" s="469">
        <v>4645.6743441781191</v>
      </c>
      <c r="F105" s="469">
        <v>4699.4915700824558</v>
      </c>
      <c r="G105" s="469">
        <v>4725.692591914928</v>
      </c>
      <c r="H105" s="469">
        <v>4785.5273843384102</v>
      </c>
      <c r="I105" s="469">
        <v>4747.2105161909476</v>
      </c>
      <c r="J105" s="469">
        <v>5042.7432292362728</v>
      </c>
      <c r="K105" s="469">
        <v>5389.4871836158409</v>
      </c>
      <c r="L105" s="469">
        <v>5637.8156209857043</v>
      </c>
      <c r="M105" s="469">
        <v>5780.0668818894865</v>
      </c>
      <c r="N105" s="469">
        <v>5986.2772228230615</v>
      </c>
      <c r="O105" s="469">
        <v>6042.20163996467</v>
      </c>
      <c r="P105" s="469">
        <v>6106.4134917477741</v>
      </c>
      <c r="Q105" s="469">
        <v>6262.3921076271672</v>
      </c>
      <c r="R105" s="469">
        <v>6378.2017716562559</v>
      </c>
      <c r="S105" s="469">
        <v>6400.272685172702</v>
      </c>
      <c r="T105" s="469">
        <v>6368.2808310284727</v>
      </c>
      <c r="U105" s="469">
        <v>6271.1416101695286</v>
      </c>
      <c r="V105" s="469">
        <v>6368.7458782528338</v>
      </c>
      <c r="W105" s="469">
        <v>6527.389940384187</v>
      </c>
      <c r="X105" s="469">
        <v>6584.4114283463296</v>
      </c>
      <c r="Y105" s="469">
        <v>6505.2509076644028</v>
      </c>
      <c r="Z105" s="469">
        <v>6560.9336267994368</v>
      </c>
      <c r="AA105" s="469">
        <v>6786.6351083492573</v>
      </c>
      <c r="AB105" s="469">
        <v>6715.2737084760856</v>
      </c>
      <c r="AC105" s="469">
        <v>6566.8551514248456</v>
      </c>
      <c r="AD105" s="469">
        <v>6444.665995661363</v>
      </c>
      <c r="AE105" s="469">
        <v>6306.2142076555911</v>
      </c>
      <c r="AF105" s="469">
        <v>6208.079993901576</v>
      </c>
      <c r="AG105" s="469">
        <v>6210.778736378642</v>
      </c>
      <c r="AH105" s="469">
        <v>6263.0561632385798</v>
      </c>
      <c r="AI105" s="469">
        <v>6415.4789584112004</v>
      </c>
      <c r="AJ105" s="469">
        <v>6464.0476329225494</v>
      </c>
      <c r="AK105" s="469">
        <v>6553.8951156562134</v>
      </c>
      <c r="AL105" s="469">
        <v>6712.6943296583504</v>
      </c>
      <c r="AM105" s="469">
        <v>6671.5539394756643</v>
      </c>
      <c r="AN105" s="469">
        <v>5904.0467541391417</v>
      </c>
      <c r="AO105" s="469">
        <v>5920.5315709474735</v>
      </c>
      <c r="AP105" s="469">
        <v>5850.3502850876366</v>
      </c>
      <c r="AQ105" s="469">
        <v>5792.1919892070564</v>
      </c>
    </row>
    <row r="106" spans="1:43" s="1" customFormat="1" ht="12.75" customHeight="1" x14ac:dyDescent="0.2">
      <c r="A106" s="90" t="s">
        <v>159</v>
      </c>
      <c r="B106" s="90" t="s">
        <v>988</v>
      </c>
      <c r="C106" s="90" t="s">
        <v>989</v>
      </c>
      <c r="D106" s="90" t="s">
        <v>1014</v>
      </c>
      <c r="E106" s="469">
        <v>1085.3791683535931</v>
      </c>
      <c r="F106" s="469">
        <v>1175.6536422522365</v>
      </c>
      <c r="G106" s="469">
        <v>1208.4585942370497</v>
      </c>
      <c r="H106" s="469">
        <v>1234.4194459350076</v>
      </c>
      <c r="I106" s="469">
        <v>1271.3901399834913</v>
      </c>
      <c r="J106" s="469">
        <v>1356.6773246240864</v>
      </c>
      <c r="K106" s="469">
        <v>1452.0226249391217</v>
      </c>
      <c r="L106" s="469">
        <v>1454.6976042997667</v>
      </c>
      <c r="M106" s="469">
        <v>1486.498192560352</v>
      </c>
      <c r="N106" s="469">
        <v>1542.39494100663</v>
      </c>
      <c r="O106" s="469">
        <v>1532.2200704257166</v>
      </c>
      <c r="P106" s="469">
        <v>1552.933607675468</v>
      </c>
      <c r="Q106" s="469">
        <v>1569.8562576213592</v>
      </c>
      <c r="R106" s="469">
        <v>1604.3232592179356</v>
      </c>
      <c r="S106" s="469">
        <v>1651.2155620679639</v>
      </c>
      <c r="T106" s="469">
        <v>1689.6833555715107</v>
      </c>
      <c r="U106" s="469">
        <v>1749.3233440583488</v>
      </c>
      <c r="V106" s="469">
        <v>1759.9093013584047</v>
      </c>
      <c r="W106" s="469">
        <v>1827.8560694301827</v>
      </c>
      <c r="X106" s="469">
        <v>1955.2379046423612</v>
      </c>
      <c r="Y106" s="469">
        <v>2060.950645472401</v>
      </c>
      <c r="Z106" s="469">
        <v>2257.3850843660994</v>
      </c>
      <c r="AA106" s="469">
        <v>2458.3555578820851</v>
      </c>
      <c r="AB106" s="469">
        <v>2433.1434797040861</v>
      </c>
      <c r="AC106" s="469">
        <v>2243.0459947405388</v>
      </c>
      <c r="AD106" s="469">
        <v>2171.6020519757062</v>
      </c>
      <c r="AE106" s="469">
        <v>1975.23485185254</v>
      </c>
      <c r="AF106" s="469">
        <v>1836.2759727157154</v>
      </c>
      <c r="AG106" s="469">
        <v>1741.0638546233019</v>
      </c>
      <c r="AH106" s="469">
        <v>1663.7530159667078</v>
      </c>
      <c r="AI106" s="469">
        <v>1679.8370269877555</v>
      </c>
      <c r="AJ106" s="469">
        <v>1669.5819649749369</v>
      </c>
      <c r="AK106" s="469">
        <v>1682.5043377673335</v>
      </c>
      <c r="AL106" s="469">
        <v>1698.2946401513443</v>
      </c>
      <c r="AM106" s="469">
        <v>1616.1835506555703</v>
      </c>
      <c r="AN106" s="469">
        <v>1501.1721300343634</v>
      </c>
      <c r="AO106" s="469">
        <v>1540.2551321342607</v>
      </c>
      <c r="AP106" s="469">
        <v>1630.2765548940474</v>
      </c>
      <c r="AQ106" s="469">
        <v>1631.0970671518905</v>
      </c>
    </row>
    <row r="107" spans="1:43" s="1" customFormat="1" ht="12.75" customHeight="1" x14ac:dyDescent="0.2">
      <c r="A107" s="90" t="s">
        <v>159</v>
      </c>
      <c r="B107" s="90" t="s">
        <v>990</v>
      </c>
      <c r="C107" s="90" t="s">
        <v>991</v>
      </c>
      <c r="D107" s="90" t="s">
        <v>1014</v>
      </c>
      <c r="E107" s="469">
        <v>2455.1618092890549</v>
      </c>
      <c r="F107" s="469">
        <v>2776.6020795937147</v>
      </c>
      <c r="G107" s="469">
        <v>2727.9312888882123</v>
      </c>
      <c r="H107" s="469">
        <v>2696.6142571686814</v>
      </c>
      <c r="I107" s="469">
        <v>2790.7454397802999</v>
      </c>
      <c r="J107" s="469">
        <v>2890.8598828583717</v>
      </c>
      <c r="K107" s="469">
        <v>2859.4350694452451</v>
      </c>
      <c r="L107" s="469">
        <v>2776.0660599605171</v>
      </c>
      <c r="M107" s="469">
        <v>2721.5222894883309</v>
      </c>
      <c r="N107" s="469">
        <v>2949.0522704973582</v>
      </c>
      <c r="O107" s="469">
        <v>2992.9806874110882</v>
      </c>
      <c r="P107" s="469">
        <v>3079.1495748128141</v>
      </c>
      <c r="Q107" s="469">
        <v>3109.0256003215736</v>
      </c>
      <c r="R107" s="469">
        <v>3137.4973291141587</v>
      </c>
      <c r="S107" s="469">
        <v>3210.9362781734612</v>
      </c>
      <c r="T107" s="469">
        <v>3091.1240553394182</v>
      </c>
      <c r="U107" s="469">
        <v>3159.524475802436</v>
      </c>
      <c r="V107" s="469">
        <v>3185.6679738616685</v>
      </c>
      <c r="W107" s="469">
        <v>3424.3152221493765</v>
      </c>
      <c r="X107" s="469">
        <v>3557.0656117984754</v>
      </c>
      <c r="Y107" s="469">
        <v>3632.0053763092933</v>
      </c>
      <c r="Z107" s="469">
        <v>3753.932022831646</v>
      </c>
      <c r="AA107" s="469">
        <v>3918.4059060574191</v>
      </c>
      <c r="AB107" s="469">
        <v>3701.3398826334624</v>
      </c>
      <c r="AC107" s="469">
        <v>3340.1362709969376</v>
      </c>
      <c r="AD107" s="469">
        <v>3464.8619513249041</v>
      </c>
      <c r="AE107" s="469">
        <v>3510.9810665402692</v>
      </c>
      <c r="AF107" s="469">
        <v>3211.8594452599255</v>
      </c>
      <c r="AG107" s="469">
        <v>3114.6668139437479</v>
      </c>
      <c r="AH107" s="469">
        <v>3353.3968070645842</v>
      </c>
      <c r="AI107" s="469">
        <v>3404.8377453139424</v>
      </c>
      <c r="AJ107" s="469">
        <v>3564.4239245115796</v>
      </c>
      <c r="AK107" s="469">
        <v>3633.9600948555221</v>
      </c>
      <c r="AL107" s="469">
        <v>3749.8457775852416</v>
      </c>
      <c r="AM107" s="469">
        <v>3674.8864576984574</v>
      </c>
      <c r="AN107" s="469">
        <v>3585.800694563874</v>
      </c>
      <c r="AO107" s="469">
        <v>3671.57232705366</v>
      </c>
      <c r="AP107" s="469">
        <v>3516.5396498684172</v>
      </c>
      <c r="AQ107" s="469">
        <v>3477.3778879108768</v>
      </c>
    </row>
    <row r="108" spans="1:43" s="1" customFormat="1" ht="12.75" customHeight="1" x14ac:dyDescent="0.2">
      <c r="A108" s="90" t="s">
        <v>159</v>
      </c>
      <c r="B108" s="90" t="s">
        <v>992</v>
      </c>
      <c r="C108" s="90" t="s">
        <v>993</v>
      </c>
      <c r="D108" s="90" t="s">
        <v>1014</v>
      </c>
      <c r="E108" s="469">
        <v>49.303896551855267</v>
      </c>
      <c r="F108" s="469">
        <v>47.559932874307577</v>
      </c>
      <c r="G108" s="469">
        <v>45.573323950778871</v>
      </c>
      <c r="H108" s="469">
        <v>45.094889484037679</v>
      </c>
      <c r="I108" s="469">
        <v>43.928843868802772</v>
      </c>
      <c r="J108" s="469">
        <v>46.386631705468879</v>
      </c>
      <c r="K108" s="469">
        <v>47.670896120667443</v>
      </c>
      <c r="L108" s="469">
        <v>50.033645802685001</v>
      </c>
      <c r="M108" s="469">
        <v>52.039199836565459</v>
      </c>
      <c r="N108" s="469">
        <v>54.434163554752828</v>
      </c>
      <c r="O108" s="469">
        <v>57.380210726838982</v>
      </c>
      <c r="P108" s="469">
        <v>60.395595117378448</v>
      </c>
      <c r="Q108" s="469">
        <v>66.361595827462878</v>
      </c>
      <c r="R108" s="469">
        <v>72.157311811688231</v>
      </c>
      <c r="S108" s="469">
        <v>72.332860751525914</v>
      </c>
      <c r="T108" s="469">
        <v>72.208878172676251</v>
      </c>
      <c r="U108" s="469">
        <v>67.968630671317115</v>
      </c>
      <c r="V108" s="469">
        <v>70.225600497805189</v>
      </c>
      <c r="W108" s="469">
        <v>70.519159654962323</v>
      </c>
      <c r="X108" s="469">
        <v>69.65162176871911</v>
      </c>
      <c r="Y108" s="469">
        <v>70.272856681035975</v>
      </c>
      <c r="Z108" s="469">
        <v>72.681252934036294</v>
      </c>
      <c r="AA108" s="469">
        <v>76.368613075544943</v>
      </c>
      <c r="AB108" s="469">
        <v>76.155017175548707</v>
      </c>
      <c r="AC108" s="469">
        <v>73.210181300579364</v>
      </c>
      <c r="AD108" s="469">
        <v>71.394226657822813</v>
      </c>
      <c r="AE108" s="469">
        <v>68.767766077128783</v>
      </c>
      <c r="AF108" s="469">
        <v>68.832476678716219</v>
      </c>
      <c r="AG108" s="469">
        <v>69.187548511342612</v>
      </c>
      <c r="AH108" s="469">
        <v>70.200879830719842</v>
      </c>
      <c r="AI108" s="469">
        <v>70.345376195245024</v>
      </c>
      <c r="AJ108" s="469">
        <v>69.787405248712901</v>
      </c>
      <c r="AK108" s="469">
        <v>70.568755755835298</v>
      </c>
      <c r="AL108" s="469">
        <v>70.973016686077941</v>
      </c>
      <c r="AM108" s="469">
        <v>69.855269862615586</v>
      </c>
      <c r="AN108" s="469">
        <v>67.396835111493999</v>
      </c>
      <c r="AO108" s="469">
        <v>67.179525594403856</v>
      </c>
      <c r="AP108" s="469">
        <v>65.584163178678665</v>
      </c>
      <c r="AQ108" s="469">
        <v>64.809001943933367</v>
      </c>
    </row>
    <row r="109" spans="1:43" s="1" customFormat="1" ht="12.75" customHeight="1" x14ac:dyDescent="0.2">
      <c r="A109" s="90" t="s">
        <v>159</v>
      </c>
      <c r="B109" s="90" t="s">
        <v>1015</v>
      </c>
      <c r="C109" s="90" t="s">
        <v>1016</v>
      </c>
      <c r="D109" s="90" t="s">
        <v>1014</v>
      </c>
      <c r="E109" s="470"/>
      <c r="F109" s="470"/>
      <c r="G109" s="470"/>
      <c r="H109" s="470"/>
      <c r="I109" s="470"/>
      <c r="J109" s="470"/>
      <c r="K109" s="470"/>
      <c r="L109" s="470"/>
      <c r="M109" s="470"/>
      <c r="N109" s="470"/>
      <c r="O109" s="470"/>
      <c r="P109" s="470"/>
      <c r="Q109" s="470"/>
      <c r="R109" s="470"/>
      <c r="S109" s="470"/>
      <c r="T109" s="470"/>
      <c r="U109" s="470"/>
      <c r="V109" s="470"/>
      <c r="W109" s="470"/>
      <c r="X109" s="470"/>
      <c r="Y109" s="470"/>
      <c r="Z109" s="470"/>
      <c r="AA109" s="470"/>
      <c r="AB109" s="470"/>
      <c r="AC109" s="470"/>
      <c r="AD109" s="470"/>
      <c r="AE109" s="470"/>
      <c r="AF109" s="470"/>
      <c r="AG109" s="470"/>
      <c r="AH109" s="470"/>
      <c r="AI109" s="469">
        <v>0</v>
      </c>
      <c r="AJ109" s="469">
        <v>0</v>
      </c>
      <c r="AK109" s="469">
        <v>0</v>
      </c>
      <c r="AL109" s="469">
        <v>0</v>
      </c>
      <c r="AM109" s="469">
        <v>0</v>
      </c>
      <c r="AN109" s="469">
        <v>0</v>
      </c>
      <c r="AO109" s="469">
        <v>0</v>
      </c>
      <c r="AP109" s="469">
        <v>0</v>
      </c>
      <c r="AQ109" s="469">
        <v>0</v>
      </c>
    </row>
    <row r="110" spans="1:43" s="1" customFormat="1" ht="12.75" customHeight="1" x14ac:dyDescent="0.2">
      <c r="A110" s="90" t="s">
        <v>159</v>
      </c>
      <c r="B110" s="90" t="s">
        <v>1017</v>
      </c>
      <c r="C110" s="90" t="s">
        <v>1018</v>
      </c>
      <c r="D110" s="90" t="s">
        <v>1014</v>
      </c>
      <c r="E110" s="470"/>
      <c r="F110" s="470"/>
      <c r="G110" s="470"/>
      <c r="H110" s="470"/>
      <c r="I110" s="470"/>
      <c r="J110" s="470"/>
      <c r="K110" s="470"/>
      <c r="L110" s="470"/>
      <c r="M110" s="470"/>
      <c r="N110" s="470"/>
      <c r="O110" s="470"/>
      <c r="P110" s="470"/>
      <c r="Q110" s="470"/>
      <c r="R110" s="470"/>
      <c r="S110" s="470"/>
      <c r="T110" s="470"/>
      <c r="U110" s="470"/>
      <c r="V110" s="470"/>
      <c r="W110" s="470"/>
      <c r="X110" s="470"/>
      <c r="Y110" s="470"/>
      <c r="Z110" s="470"/>
      <c r="AA110" s="470"/>
      <c r="AB110" s="470"/>
      <c r="AC110" s="470"/>
      <c r="AD110" s="470"/>
      <c r="AE110" s="470"/>
      <c r="AF110" s="470"/>
      <c r="AG110" s="470"/>
      <c r="AH110" s="470"/>
      <c r="AI110" s="469">
        <v>0</v>
      </c>
      <c r="AJ110" s="469">
        <v>0</v>
      </c>
      <c r="AK110" s="469">
        <v>0</v>
      </c>
      <c r="AL110" s="469">
        <v>0</v>
      </c>
      <c r="AM110" s="469">
        <v>0</v>
      </c>
      <c r="AN110" s="469">
        <v>0</v>
      </c>
      <c r="AO110" s="469">
        <v>0</v>
      </c>
      <c r="AP110" s="469">
        <v>0</v>
      </c>
      <c r="AQ110" s="469">
        <v>0</v>
      </c>
    </row>
    <row r="111" spans="1:43" s="1" customFormat="1" ht="12.75" customHeight="1" x14ac:dyDescent="0.2">
      <c r="A111" s="90" t="s">
        <v>159</v>
      </c>
      <c r="B111" s="90" t="s">
        <v>994</v>
      </c>
      <c r="C111" s="90" t="s">
        <v>917</v>
      </c>
      <c r="D111" s="90" t="s">
        <v>1014</v>
      </c>
      <c r="E111" s="469">
        <v>364.38695747999992</v>
      </c>
      <c r="F111" s="469">
        <v>366.72052208999997</v>
      </c>
      <c r="G111" s="469">
        <v>326.41722790200004</v>
      </c>
      <c r="H111" s="469">
        <v>338.05837025699998</v>
      </c>
      <c r="I111" s="469">
        <v>311.21516147099999</v>
      </c>
      <c r="J111" s="469">
        <v>297.14649507299998</v>
      </c>
      <c r="K111" s="469">
        <v>302.26414263600003</v>
      </c>
      <c r="L111" s="469">
        <v>319.67711760599997</v>
      </c>
      <c r="M111" s="469">
        <v>331.79753242800001</v>
      </c>
      <c r="N111" s="469">
        <v>300.70584134999996</v>
      </c>
      <c r="O111" s="469">
        <v>303.340348656</v>
      </c>
      <c r="P111" s="469">
        <v>301.04414572799993</v>
      </c>
      <c r="Q111" s="469">
        <v>293.10099056999996</v>
      </c>
      <c r="R111" s="469">
        <v>247.31269715880001</v>
      </c>
      <c r="S111" s="469">
        <v>232.32791476439994</v>
      </c>
      <c r="T111" s="469">
        <v>228.13387669799991</v>
      </c>
      <c r="U111" s="469">
        <v>211.46935282200002</v>
      </c>
      <c r="V111" s="469">
        <v>210.78363557159997</v>
      </c>
      <c r="W111" s="469">
        <v>218.59762284359999</v>
      </c>
      <c r="X111" s="469">
        <v>216.49794599159989</v>
      </c>
      <c r="Y111" s="469">
        <v>232.4342275164</v>
      </c>
      <c r="Z111" s="469">
        <v>227.07074917799997</v>
      </c>
      <c r="AA111" s="469">
        <v>227.89733082479998</v>
      </c>
      <c r="AB111" s="469">
        <v>237.01364930880004</v>
      </c>
      <c r="AC111" s="469">
        <v>230.51262452399996</v>
      </c>
      <c r="AD111" s="469">
        <v>242.51267640599997</v>
      </c>
      <c r="AE111" s="469">
        <v>249.7180231728</v>
      </c>
      <c r="AF111" s="469">
        <v>249.66220897799997</v>
      </c>
      <c r="AG111" s="469">
        <v>248.12598971159994</v>
      </c>
      <c r="AH111" s="469">
        <v>252.46780469566636</v>
      </c>
      <c r="AI111" s="469">
        <v>248.64280722495045</v>
      </c>
      <c r="AJ111" s="469">
        <v>253.82853613859049</v>
      </c>
      <c r="AK111" s="469">
        <v>244.2834458048784</v>
      </c>
      <c r="AL111" s="469">
        <v>224.10534745775988</v>
      </c>
      <c r="AM111" s="469">
        <v>223.64139782916763</v>
      </c>
      <c r="AN111" s="469">
        <v>196.41672001423478</v>
      </c>
      <c r="AO111" s="469">
        <v>184.47077178269993</v>
      </c>
      <c r="AP111" s="469">
        <v>179.86770965563073</v>
      </c>
      <c r="AQ111" s="469">
        <v>174.51033880410012</v>
      </c>
    </row>
    <row r="112" spans="1:43" s="1" customFormat="1" ht="12.75" customHeight="1" x14ac:dyDescent="0.2">
      <c r="A112" s="90" t="s">
        <v>159</v>
      </c>
      <c r="B112" s="90" t="s">
        <v>995</v>
      </c>
      <c r="C112" s="90" t="s">
        <v>996</v>
      </c>
      <c r="D112" s="90" t="s">
        <v>1014</v>
      </c>
      <c r="E112" s="469">
        <v>1238.7561514455435</v>
      </c>
      <c r="F112" s="469">
        <v>1455.1694103489438</v>
      </c>
      <c r="G112" s="469">
        <v>2180.0348581359435</v>
      </c>
      <c r="H112" s="469">
        <v>2787.2961314169434</v>
      </c>
      <c r="I112" s="469">
        <v>2854.9644346779432</v>
      </c>
      <c r="J112" s="469">
        <v>3006.1767789609353</v>
      </c>
      <c r="K112" s="469">
        <v>2674.2913648726935</v>
      </c>
      <c r="L112" s="469">
        <v>2798.8474705183189</v>
      </c>
      <c r="M112" s="469">
        <v>4215.9698570335722</v>
      </c>
      <c r="N112" s="469">
        <v>4746.5031899528012</v>
      </c>
      <c r="O112" s="469">
        <v>4978.9493979260296</v>
      </c>
      <c r="P112" s="469">
        <v>4728.1377057719992</v>
      </c>
      <c r="Q112" s="469">
        <v>4328.5613983716003</v>
      </c>
      <c r="R112" s="469">
        <v>4340.0770334219997</v>
      </c>
      <c r="S112" s="469">
        <v>4056.2719650443987</v>
      </c>
      <c r="T112" s="469">
        <v>4023.6378138834734</v>
      </c>
      <c r="U112" s="469">
        <v>3306.5063524795482</v>
      </c>
      <c r="V112" s="469">
        <v>2693.505345542324</v>
      </c>
      <c r="W112" s="469">
        <v>2853.4524406168871</v>
      </c>
      <c r="X112" s="469">
        <v>2297.9684957465988</v>
      </c>
      <c r="Y112" s="469">
        <v>2351.7987012422332</v>
      </c>
      <c r="Z112" s="469">
        <v>3135.7242310322326</v>
      </c>
      <c r="AA112" s="469">
        <v>3291.1061386065953</v>
      </c>
      <c r="AB112" s="469">
        <v>2815.4699925635787</v>
      </c>
      <c r="AC112" s="469">
        <v>1501.8356980803399</v>
      </c>
      <c r="AD112" s="469">
        <v>2078.8282679290423</v>
      </c>
      <c r="AE112" s="469">
        <v>2111.3346526591813</v>
      </c>
      <c r="AF112" s="469">
        <v>1518.2099317292532</v>
      </c>
      <c r="AG112" s="469">
        <v>1883.1567485196902</v>
      </c>
      <c r="AH112" s="469">
        <v>2241.5094725094696</v>
      </c>
      <c r="AI112" s="469">
        <v>2293.2263865749328</v>
      </c>
      <c r="AJ112" s="469">
        <v>1968.8480531963569</v>
      </c>
      <c r="AK112" s="469">
        <v>1499.6130782257014</v>
      </c>
      <c r="AL112" s="469">
        <v>1719.4852737844672</v>
      </c>
      <c r="AM112" s="469">
        <v>2214.7012464224531</v>
      </c>
      <c r="AN112" s="469">
        <v>1619.7597353884159</v>
      </c>
      <c r="AO112" s="469">
        <v>1361.1261225767785</v>
      </c>
      <c r="AP112" s="469">
        <v>1546.5779472718359</v>
      </c>
      <c r="AQ112" s="469">
        <v>1598.15896542369</v>
      </c>
    </row>
    <row r="113" spans="1:43" s="1" customFormat="1" ht="12.75" customHeight="1" x14ac:dyDescent="0.2">
      <c r="A113" s="90" t="s">
        <v>159</v>
      </c>
      <c r="B113" s="90" t="s">
        <v>997</v>
      </c>
      <c r="C113" s="90" t="s">
        <v>998</v>
      </c>
      <c r="D113" s="90" t="s">
        <v>1014</v>
      </c>
      <c r="E113" s="469">
        <v>689.22874937583515</v>
      </c>
      <c r="F113" s="469">
        <v>689.22874937583515</v>
      </c>
      <c r="G113" s="469">
        <v>720.54881323341328</v>
      </c>
      <c r="H113" s="469">
        <v>689.22874937583515</v>
      </c>
      <c r="I113" s="469">
        <v>744.4152532334133</v>
      </c>
      <c r="J113" s="469">
        <v>714.53002123341332</v>
      </c>
      <c r="K113" s="469">
        <v>809.72994100467304</v>
      </c>
      <c r="L113" s="469">
        <v>818.0439146065745</v>
      </c>
      <c r="M113" s="469">
        <v>735.3890927272912</v>
      </c>
      <c r="N113" s="469">
        <v>687.24000347973742</v>
      </c>
      <c r="O113" s="469">
        <v>717.151491965324</v>
      </c>
      <c r="P113" s="469">
        <v>789.10985960161497</v>
      </c>
      <c r="Q113" s="469">
        <v>781.64970256354184</v>
      </c>
      <c r="R113" s="469">
        <v>672.35543945859683</v>
      </c>
      <c r="S113" s="469">
        <v>592.85580352108548</v>
      </c>
      <c r="T113" s="469">
        <v>598.58268760170631</v>
      </c>
      <c r="U113" s="469">
        <v>633.02877417353488</v>
      </c>
      <c r="V113" s="469">
        <v>688.64692764386041</v>
      </c>
      <c r="W113" s="469">
        <v>684.5322804767186</v>
      </c>
      <c r="X113" s="469">
        <v>611.4588917820995</v>
      </c>
      <c r="Y113" s="469">
        <v>698.64672414751135</v>
      </c>
      <c r="Z113" s="469">
        <v>650.55780534096709</v>
      </c>
      <c r="AA113" s="469">
        <v>588.61201485260415</v>
      </c>
      <c r="AB113" s="469">
        <v>722.14072613212147</v>
      </c>
      <c r="AC113" s="469">
        <v>676.66479922256917</v>
      </c>
      <c r="AD113" s="469">
        <v>604.71441021793271</v>
      </c>
      <c r="AE113" s="469">
        <v>588.0538165761227</v>
      </c>
      <c r="AF113" s="469">
        <v>575.11007345416692</v>
      </c>
      <c r="AG113" s="469">
        <v>567.55843853420947</v>
      </c>
      <c r="AH113" s="469">
        <v>458.64745305195902</v>
      </c>
      <c r="AI113" s="469">
        <v>431.05587544184277</v>
      </c>
      <c r="AJ113" s="469">
        <v>489.37237271406326</v>
      </c>
      <c r="AK113" s="469">
        <v>507.96347311001739</v>
      </c>
      <c r="AL113" s="469">
        <v>483.20900943139668</v>
      </c>
      <c r="AM113" s="469">
        <v>479.32882606259341</v>
      </c>
      <c r="AN113" s="469">
        <v>479.13564574233754</v>
      </c>
      <c r="AO113" s="469">
        <v>544.03020634310781</v>
      </c>
      <c r="AP113" s="469">
        <v>495.10767344770909</v>
      </c>
      <c r="AQ113" s="469">
        <v>462.78516717039832</v>
      </c>
    </row>
    <row r="114" spans="1:43" s="1" customFormat="1" ht="12.75" customHeight="1" x14ac:dyDescent="0.2">
      <c r="A114" s="90" t="s">
        <v>159</v>
      </c>
      <c r="B114" s="90" t="s">
        <v>999</v>
      </c>
      <c r="C114" s="90" t="s">
        <v>1000</v>
      </c>
      <c r="D114" s="90" t="s">
        <v>1014</v>
      </c>
      <c r="E114" s="469">
        <v>149.00039484883473</v>
      </c>
      <c r="F114" s="469">
        <v>151.1712636735457</v>
      </c>
      <c r="G114" s="469">
        <v>152.30982495793407</v>
      </c>
      <c r="H114" s="469">
        <v>153.16879140251899</v>
      </c>
      <c r="I114" s="469">
        <v>152.89829229962126</v>
      </c>
      <c r="J114" s="469">
        <v>151.77536060766982</v>
      </c>
      <c r="K114" s="469">
        <v>149.76071892800354</v>
      </c>
      <c r="L114" s="469">
        <v>147.17375208518888</v>
      </c>
      <c r="M114" s="469">
        <v>144.90447245864857</v>
      </c>
      <c r="N114" s="469">
        <v>142.91765295121627</v>
      </c>
      <c r="O114" s="469">
        <v>144.53320369024914</v>
      </c>
      <c r="P114" s="469">
        <v>145.52128550024537</v>
      </c>
      <c r="Q114" s="469">
        <v>148.59826589292837</v>
      </c>
      <c r="R114" s="469">
        <v>151.57031444973927</v>
      </c>
      <c r="S114" s="469">
        <v>155.18074624373159</v>
      </c>
      <c r="T114" s="469">
        <v>158.64976609496279</v>
      </c>
      <c r="U114" s="469">
        <v>163.76377496448649</v>
      </c>
      <c r="V114" s="469">
        <v>169.86868044588869</v>
      </c>
      <c r="W114" s="469">
        <v>178.71564815721439</v>
      </c>
      <c r="X114" s="469">
        <v>191.06292547636932</v>
      </c>
      <c r="Y114" s="469">
        <v>204.84901748367633</v>
      </c>
      <c r="Z114" s="469">
        <v>217.01334604058152</v>
      </c>
      <c r="AA114" s="469">
        <v>239.14944109451525</v>
      </c>
      <c r="AB114" s="469">
        <v>247.25932823041143</v>
      </c>
      <c r="AC114" s="469">
        <v>220.42814659956849</v>
      </c>
      <c r="AD114" s="469">
        <v>235.91560855694749</v>
      </c>
      <c r="AE114" s="469">
        <v>228.88973007292262</v>
      </c>
      <c r="AF114" s="469">
        <v>222.17223628667466</v>
      </c>
      <c r="AG114" s="469">
        <v>219.04763101024483</v>
      </c>
      <c r="AH114" s="469">
        <v>216.24612178837205</v>
      </c>
      <c r="AI114" s="469">
        <v>213.29477126715926</v>
      </c>
      <c r="AJ114" s="469">
        <v>211.01163567581668</v>
      </c>
      <c r="AK114" s="469">
        <v>211.56203816920487</v>
      </c>
      <c r="AL114" s="469">
        <v>208.43049109249876</v>
      </c>
      <c r="AM114" s="469">
        <v>184.61870760721072</v>
      </c>
      <c r="AN114" s="469">
        <v>176.47155929258867</v>
      </c>
      <c r="AO114" s="469">
        <v>174.04515660552755</v>
      </c>
      <c r="AP114" s="469">
        <v>174.60457330509288</v>
      </c>
      <c r="AQ114" s="469">
        <v>170.10852767029874</v>
      </c>
    </row>
    <row r="115" spans="1:43" s="1" customFormat="1" ht="12.75" customHeight="1" x14ac:dyDescent="0.2">
      <c r="A115" s="90" t="s">
        <v>159</v>
      </c>
      <c r="B115" s="90" t="s">
        <v>1001</v>
      </c>
      <c r="C115" s="90" t="s">
        <v>1002</v>
      </c>
      <c r="D115" s="90" t="s">
        <v>1014</v>
      </c>
      <c r="E115" s="469">
        <v>24.126988021253908</v>
      </c>
      <c r="F115" s="469">
        <v>24.348294936934767</v>
      </c>
      <c r="G115" s="469">
        <v>24.604965439305534</v>
      </c>
      <c r="H115" s="469">
        <v>24.902571326875684</v>
      </c>
      <c r="I115" s="469">
        <v>25.23366332525093</v>
      </c>
      <c r="J115" s="469">
        <v>25.588197824239661</v>
      </c>
      <c r="K115" s="469">
        <v>25.834649562520859</v>
      </c>
      <c r="L115" s="469">
        <v>26.001742831638335</v>
      </c>
      <c r="M115" s="469">
        <v>26.236967847615311</v>
      </c>
      <c r="N115" s="469">
        <v>26.574335803321585</v>
      </c>
      <c r="O115" s="469">
        <v>26.981201522968306</v>
      </c>
      <c r="P115" s="469">
        <v>27.459709918882112</v>
      </c>
      <c r="Q115" s="469">
        <v>28.002754248603011</v>
      </c>
      <c r="R115" s="469">
        <v>28.594592092646135</v>
      </c>
      <c r="S115" s="469">
        <v>29.232267801027259</v>
      </c>
      <c r="T115" s="469">
        <v>29.903021253234563</v>
      </c>
      <c r="U115" s="469">
        <v>30.56325387754941</v>
      </c>
      <c r="V115" s="469">
        <v>31.264317469388196</v>
      </c>
      <c r="W115" s="469">
        <v>32.056202069410546</v>
      </c>
      <c r="X115" s="469">
        <v>32.938195847015457</v>
      </c>
      <c r="Y115" s="469">
        <v>33.890234650479862</v>
      </c>
      <c r="Z115" s="469">
        <v>35.286047965396399</v>
      </c>
      <c r="AA115" s="469">
        <v>37.072279671784834</v>
      </c>
      <c r="AB115" s="469">
        <v>38.439702656103911</v>
      </c>
      <c r="AC115" s="469">
        <v>37.880305049542038</v>
      </c>
      <c r="AD115" s="469">
        <v>35.856173146010867</v>
      </c>
      <c r="AE115" s="469">
        <v>34.588581738089346</v>
      </c>
      <c r="AF115" s="469">
        <v>34.052960776577038</v>
      </c>
      <c r="AG115" s="469">
        <v>33.660544990578863</v>
      </c>
      <c r="AH115" s="469">
        <v>33.063982520205215</v>
      </c>
      <c r="AI115" s="469">
        <v>32.472071663620078</v>
      </c>
      <c r="AJ115" s="469">
        <v>32.134968434524623</v>
      </c>
      <c r="AK115" s="469">
        <v>31.99498003433418</v>
      </c>
      <c r="AL115" s="469">
        <v>31.375517079050731</v>
      </c>
      <c r="AM115" s="469">
        <v>29.888176349049797</v>
      </c>
      <c r="AN115" s="469">
        <v>27.526090174317414</v>
      </c>
      <c r="AO115" s="469">
        <v>26.752148749323329</v>
      </c>
      <c r="AP115" s="469">
        <v>26.158575756191397</v>
      </c>
      <c r="AQ115" s="469">
        <v>24.742521951586824</v>
      </c>
    </row>
    <row r="116" spans="1:43" s="1" customFormat="1" ht="12.75" customHeight="1" x14ac:dyDescent="0.2">
      <c r="A116" s="90" t="s">
        <v>159</v>
      </c>
      <c r="B116" s="90" t="s">
        <v>1003</v>
      </c>
      <c r="C116" s="90" t="s">
        <v>1004</v>
      </c>
      <c r="D116" s="90" t="s">
        <v>1014</v>
      </c>
      <c r="E116" s="469">
        <v>551.26611483787076</v>
      </c>
      <c r="F116" s="469">
        <v>562.72621026130435</v>
      </c>
      <c r="G116" s="469">
        <v>561.12733601939351</v>
      </c>
      <c r="H116" s="469">
        <v>579.37812053598054</v>
      </c>
      <c r="I116" s="469">
        <v>582.68740106365078</v>
      </c>
      <c r="J116" s="469">
        <v>594.50644019532092</v>
      </c>
      <c r="K116" s="469">
        <v>598.65612205215473</v>
      </c>
      <c r="L116" s="469">
        <v>591.89365911136508</v>
      </c>
      <c r="M116" s="469">
        <v>605.22298918720992</v>
      </c>
      <c r="N116" s="469">
        <v>596.60949511324668</v>
      </c>
      <c r="O116" s="469">
        <v>614.32665629814096</v>
      </c>
      <c r="P116" s="469">
        <v>613.43812958882563</v>
      </c>
      <c r="Q116" s="469">
        <v>624.24704025265601</v>
      </c>
      <c r="R116" s="469">
        <v>621.81551230001139</v>
      </c>
      <c r="S116" s="469">
        <v>623.81666972991422</v>
      </c>
      <c r="T116" s="469">
        <v>633.35539571033632</v>
      </c>
      <c r="U116" s="469">
        <v>648.2914688165373</v>
      </c>
      <c r="V116" s="469">
        <v>657.98528363898993</v>
      </c>
      <c r="W116" s="469">
        <v>675.91327482041925</v>
      </c>
      <c r="X116" s="469">
        <v>687.24693817444336</v>
      </c>
      <c r="Y116" s="469">
        <v>702.37378525584973</v>
      </c>
      <c r="Z116" s="469">
        <v>725.49705987948505</v>
      </c>
      <c r="AA116" s="469">
        <v>737.90401791976103</v>
      </c>
      <c r="AB116" s="469">
        <v>755.91767368419266</v>
      </c>
      <c r="AC116" s="469">
        <v>754.92236163742609</v>
      </c>
      <c r="AD116" s="469">
        <v>737.27118846331041</v>
      </c>
      <c r="AE116" s="469">
        <v>727.07608710038755</v>
      </c>
      <c r="AF116" s="469">
        <v>717.3840083835189</v>
      </c>
      <c r="AG116" s="469">
        <v>710.10552238470314</v>
      </c>
      <c r="AH116" s="469">
        <v>707.99196136681883</v>
      </c>
      <c r="AI116" s="469">
        <v>699.50035225165357</v>
      </c>
      <c r="AJ116" s="469">
        <v>689.75906698764459</v>
      </c>
      <c r="AK116" s="469">
        <v>681.97224721949431</v>
      </c>
      <c r="AL116" s="469">
        <v>674.97979836738989</v>
      </c>
      <c r="AM116" s="469">
        <v>680.43807613757804</v>
      </c>
      <c r="AN116" s="469">
        <v>678.54426264799463</v>
      </c>
      <c r="AO116" s="469">
        <v>683.40193269164297</v>
      </c>
      <c r="AP116" s="469">
        <v>684.88625753415988</v>
      </c>
      <c r="AQ116" s="469">
        <v>682.99696485155789</v>
      </c>
    </row>
    <row r="117" spans="1:43" s="1" customFormat="1" ht="12.75" customHeight="1" x14ac:dyDescent="0.2">
      <c r="A117" s="90" t="s">
        <v>159</v>
      </c>
      <c r="B117" s="90" t="s">
        <v>1005</v>
      </c>
      <c r="C117" s="90" t="s">
        <v>1006</v>
      </c>
      <c r="D117" s="90" t="s">
        <v>1014</v>
      </c>
      <c r="E117" s="469">
        <v>570.21334808702704</v>
      </c>
      <c r="F117" s="469">
        <v>649.07251107431478</v>
      </c>
      <c r="G117" s="469">
        <v>509.34620212926126</v>
      </c>
      <c r="H117" s="469">
        <v>605.56041012987134</v>
      </c>
      <c r="I117" s="469">
        <v>603.78547616833691</v>
      </c>
      <c r="J117" s="469">
        <v>640.76671852380355</v>
      </c>
      <c r="K117" s="469">
        <v>666.2876788738397</v>
      </c>
      <c r="L117" s="469">
        <v>615.07609744535648</v>
      </c>
      <c r="M117" s="469">
        <v>585.68472172670783</v>
      </c>
      <c r="N117" s="469">
        <v>594.4589211635016</v>
      </c>
      <c r="O117" s="469">
        <v>601.89740678138014</v>
      </c>
      <c r="P117" s="469">
        <v>566.31859164755269</v>
      </c>
      <c r="Q117" s="469">
        <v>462.65594305698477</v>
      </c>
      <c r="R117" s="469">
        <v>481.64964701794025</v>
      </c>
      <c r="S117" s="469">
        <v>541.75755091232634</v>
      </c>
      <c r="T117" s="469">
        <v>692.6036589108005</v>
      </c>
      <c r="U117" s="469">
        <v>660.10650844319946</v>
      </c>
      <c r="V117" s="469">
        <v>658.58092045199976</v>
      </c>
      <c r="W117" s="469">
        <v>624.52097252999977</v>
      </c>
      <c r="X117" s="469">
        <v>543.68872936560081</v>
      </c>
      <c r="Y117" s="469">
        <v>543.92527523880085</v>
      </c>
      <c r="Z117" s="469">
        <v>545.53059305159877</v>
      </c>
      <c r="AA117" s="469">
        <v>507.87994141560029</v>
      </c>
      <c r="AB117" s="469">
        <v>463.70433039840037</v>
      </c>
      <c r="AC117" s="469">
        <v>450.16008579359897</v>
      </c>
      <c r="AD117" s="469">
        <v>447.31621967760015</v>
      </c>
      <c r="AE117" s="469">
        <v>425.26163927519985</v>
      </c>
      <c r="AF117" s="469">
        <v>345.21878607839915</v>
      </c>
      <c r="AG117" s="469">
        <v>385.10997066359977</v>
      </c>
      <c r="AH117" s="469">
        <v>358.95811731748148</v>
      </c>
      <c r="AI117" s="469">
        <v>384.79571959823454</v>
      </c>
      <c r="AJ117" s="469">
        <v>383.80202544199869</v>
      </c>
      <c r="AK117" s="469">
        <v>361.52346473507538</v>
      </c>
      <c r="AL117" s="469">
        <v>343.78815154574778</v>
      </c>
      <c r="AM117" s="469">
        <v>349.97507196413761</v>
      </c>
      <c r="AN117" s="469">
        <v>338.43700503830763</v>
      </c>
      <c r="AO117" s="469">
        <v>370.00667596664022</v>
      </c>
      <c r="AP117" s="469">
        <v>375.7531419191958</v>
      </c>
      <c r="AQ117" s="469">
        <v>366.93777043747934</v>
      </c>
    </row>
    <row r="118" spans="1:43" s="1" customFormat="1" ht="12.75" customHeight="1" x14ac:dyDescent="0.2">
      <c r="A118" s="90" t="s">
        <v>159</v>
      </c>
      <c r="B118" s="90" t="s">
        <v>1007</v>
      </c>
      <c r="C118" s="90" t="s">
        <v>1008</v>
      </c>
      <c r="D118" s="90" t="s">
        <v>1014</v>
      </c>
      <c r="E118" s="469">
        <v>438.47996960799992</v>
      </c>
      <c r="F118" s="469">
        <v>351.65729794999999</v>
      </c>
      <c r="G118" s="469">
        <v>400.29547757760452</v>
      </c>
      <c r="H118" s="469">
        <v>237.81914845535889</v>
      </c>
      <c r="I118" s="469">
        <v>209.642822312291</v>
      </c>
      <c r="J118" s="469">
        <v>166.98483539417299</v>
      </c>
      <c r="K118" s="469">
        <v>338.12075771034148</v>
      </c>
      <c r="L118" s="469">
        <v>195.63997229634018</v>
      </c>
      <c r="M118" s="469">
        <v>295.5772048651848</v>
      </c>
      <c r="N118" s="469">
        <v>314.21288851000168</v>
      </c>
      <c r="O118" s="469">
        <v>318.0400256264686</v>
      </c>
      <c r="P118" s="469">
        <v>245.93169552140651</v>
      </c>
      <c r="Q118" s="469">
        <v>244.99777666456984</v>
      </c>
      <c r="R118" s="469">
        <v>282.3300683985438</v>
      </c>
      <c r="S118" s="469">
        <v>264.81798775391746</v>
      </c>
      <c r="T118" s="469">
        <v>197.08477403879371</v>
      </c>
      <c r="U118" s="469">
        <v>187.78894988247632</v>
      </c>
      <c r="V118" s="469">
        <v>183.92223261224282</v>
      </c>
      <c r="W118" s="469">
        <v>191.52540040794739</v>
      </c>
      <c r="X118" s="469">
        <v>342.92358395460002</v>
      </c>
      <c r="Y118" s="469">
        <v>373.90216750949998</v>
      </c>
      <c r="Z118" s="469">
        <v>228.57830171725385</v>
      </c>
      <c r="AA118" s="469">
        <v>276.17843556649808</v>
      </c>
      <c r="AB118" s="469">
        <v>208.23451394726763</v>
      </c>
      <c r="AC118" s="469">
        <v>259.94437000149719</v>
      </c>
      <c r="AD118" s="469">
        <v>206.18667005476635</v>
      </c>
      <c r="AE118" s="469">
        <v>288.8648248421967</v>
      </c>
      <c r="AF118" s="469">
        <v>208.99694477886641</v>
      </c>
      <c r="AG118" s="469">
        <v>233.54755108516196</v>
      </c>
      <c r="AH118" s="469">
        <v>224.51808538210582</v>
      </c>
      <c r="AI118" s="469">
        <v>190.92087236426391</v>
      </c>
      <c r="AJ118" s="469">
        <v>200.62823885632849</v>
      </c>
      <c r="AK118" s="469">
        <v>297.23399234278077</v>
      </c>
      <c r="AL118" s="469">
        <v>210.4598766289113</v>
      </c>
      <c r="AM118" s="469">
        <v>192.91701074435068</v>
      </c>
      <c r="AN118" s="469">
        <v>237.99715146081445</v>
      </c>
      <c r="AO118" s="469">
        <v>218.57868857258217</v>
      </c>
      <c r="AP118" s="469">
        <v>185.60028150861427</v>
      </c>
      <c r="AQ118" s="469">
        <v>262.87616119124732</v>
      </c>
    </row>
    <row r="119" spans="1:43" s="1" customFormat="1" ht="12.75" customHeight="1" x14ac:dyDescent="0.2">
      <c r="A119" s="90" t="s">
        <v>160</v>
      </c>
      <c r="B119" s="90" t="s">
        <v>976</v>
      </c>
      <c r="C119" s="90" t="s">
        <v>977</v>
      </c>
      <c r="D119" s="90" t="s">
        <v>1011</v>
      </c>
      <c r="E119" s="469">
        <v>20.179896606876945</v>
      </c>
      <c r="F119" s="469">
        <v>20.419146081478051</v>
      </c>
      <c r="G119" s="469">
        <v>20.438884729782089</v>
      </c>
      <c r="H119" s="469">
        <v>20.427277463452224</v>
      </c>
      <c r="I119" s="469">
        <v>20.435606930458913</v>
      </c>
      <c r="J119" s="469">
        <v>20.489656933238738</v>
      </c>
      <c r="K119" s="469">
        <v>20.541872956744921</v>
      </c>
      <c r="L119" s="469">
        <v>20.610228647278674</v>
      </c>
      <c r="M119" s="469">
        <v>20.581969194709369</v>
      </c>
      <c r="N119" s="469">
        <v>20.8062857361626</v>
      </c>
      <c r="O119" s="469">
        <v>21.005437028838525</v>
      </c>
      <c r="P119" s="469">
        <v>21.192520571244682</v>
      </c>
      <c r="Q119" s="469">
        <v>21.395566664656751</v>
      </c>
      <c r="R119" s="469">
        <v>21.563043142035788</v>
      </c>
      <c r="S119" s="469">
        <v>21.930452754282356</v>
      </c>
      <c r="T119" s="469">
        <v>22.630549801416219</v>
      </c>
      <c r="U119" s="469">
        <v>23.224593068612013</v>
      </c>
      <c r="V119" s="469">
        <v>23.662021046932029</v>
      </c>
      <c r="W119" s="469">
        <v>24.105323944853133</v>
      </c>
      <c r="X119" s="469">
        <v>24.716423353615017</v>
      </c>
      <c r="Y119" s="469">
        <v>25.791467779329505</v>
      </c>
      <c r="Z119" s="469">
        <v>27.78366674501742</v>
      </c>
      <c r="AA119" s="469">
        <v>30.229499325632027</v>
      </c>
      <c r="AB119" s="469">
        <v>31.846257102918766</v>
      </c>
      <c r="AC119" s="469">
        <v>23.912366883384578</v>
      </c>
      <c r="AD119" s="469">
        <v>29.856858430707611</v>
      </c>
      <c r="AE119" s="469">
        <v>28.38267950605972</v>
      </c>
      <c r="AF119" s="469">
        <v>27.470974765604296</v>
      </c>
      <c r="AG119" s="469">
        <v>27.010024655457432</v>
      </c>
      <c r="AH119" s="469">
        <v>26.756951630793669</v>
      </c>
      <c r="AI119" s="469">
        <v>26.665632596548512</v>
      </c>
      <c r="AJ119" s="469">
        <v>26.671078785070399</v>
      </c>
      <c r="AK119" s="469">
        <v>26.693874342990931</v>
      </c>
      <c r="AL119" s="469">
        <v>26.965555511035731</v>
      </c>
      <c r="AM119" s="469">
        <v>27.635489699170726</v>
      </c>
      <c r="AN119" s="469">
        <v>28.090268525510062</v>
      </c>
      <c r="AO119" s="469">
        <v>29.399618707226985</v>
      </c>
      <c r="AP119" s="469">
        <v>30.49323520638087</v>
      </c>
      <c r="AQ119" s="469">
        <v>31.355875297252616</v>
      </c>
    </row>
    <row r="120" spans="1:43" s="1" customFormat="1" ht="12.75" customHeight="1" x14ac:dyDescent="0.2">
      <c r="A120" s="90" t="s">
        <v>160</v>
      </c>
      <c r="B120" s="90" t="s">
        <v>978</v>
      </c>
      <c r="C120" s="90" t="s">
        <v>979</v>
      </c>
      <c r="D120" s="90" t="s">
        <v>1011</v>
      </c>
      <c r="E120" s="469">
        <v>6.9543717018655062</v>
      </c>
      <c r="F120" s="469">
        <v>7.2388830646676547</v>
      </c>
      <c r="G120" s="469">
        <v>7.5131685133111166</v>
      </c>
      <c r="H120" s="469">
        <v>7.8049244899354102</v>
      </c>
      <c r="I120" s="469">
        <v>9.0543018971226541</v>
      </c>
      <c r="J120" s="469">
        <v>9.1549314707118192</v>
      </c>
      <c r="K120" s="469">
        <v>8.8382317199279754</v>
      </c>
      <c r="L120" s="469">
        <v>9.4400599648688743</v>
      </c>
      <c r="M120" s="469">
        <v>10.068267820271538</v>
      </c>
      <c r="N120" s="469">
        <v>10.466170241204422</v>
      </c>
      <c r="O120" s="469">
        <v>11.168514762981443</v>
      </c>
      <c r="P120" s="469">
        <v>12.556981698128983</v>
      </c>
      <c r="Q120" s="469">
        <v>13.496256471092757</v>
      </c>
      <c r="R120" s="469">
        <v>13.839477326852061</v>
      </c>
      <c r="S120" s="469">
        <v>14.886909330059881</v>
      </c>
      <c r="T120" s="469">
        <v>15.385731143815413</v>
      </c>
      <c r="U120" s="469">
        <v>14.388109726166114</v>
      </c>
      <c r="V120" s="469">
        <v>13.645639621777214</v>
      </c>
      <c r="W120" s="469">
        <v>13.464251928166311</v>
      </c>
      <c r="X120" s="469">
        <v>14.259396013721926</v>
      </c>
      <c r="Y120" s="469">
        <v>14.139663373027776</v>
      </c>
      <c r="Z120" s="469">
        <v>13.617979199444264</v>
      </c>
      <c r="AA120" s="469">
        <v>13.784619813999885</v>
      </c>
      <c r="AB120" s="469">
        <v>14.204655105277602</v>
      </c>
      <c r="AC120" s="469">
        <v>12.365198986407545</v>
      </c>
      <c r="AD120" s="469">
        <v>12.912056550999752</v>
      </c>
      <c r="AE120" s="469">
        <v>13.475910278499635</v>
      </c>
      <c r="AF120" s="469">
        <v>13.612725313888522</v>
      </c>
      <c r="AG120" s="469">
        <v>13.912333949055188</v>
      </c>
      <c r="AH120" s="469">
        <v>14.044174719332949</v>
      </c>
      <c r="AI120" s="469">
        <v>14.154303646333007</v>
      </c>
      <c r="AJ120" s="469">
        <v>14.930378994055367</v>
      </c>
      <c r="AK120" s="469">
        <v>14.627299343110632</v>
      </c>
      <c r="AL120" s="469">
        <v>15.21397589322174</v>
      </c>
      <c r="AM120" s="469">
        <v>15.078315917555074</v>
      </c>
      <c r="AN120" s="469">
        <v>5.4562733464442568</v>
      </c>
      <c r="AO120" s="469">
        <v>6.0774968107780261</v>
      </c>
      <c r="AP120" s="469">
        <v>11.777166257166698</v>
      </c>
      <c r="AQ120" s="469">
        <v>13.422331828444236</v>
      </c>
    </row>
    <row r="121" spans="1:43" s="1" customFormat="1" ht="12.75" customHeight="1" x14ac:dyDescent="0.2">
      <c r="A121" s="90" t="s">
        <v>160</v>
      </c>
      <c r="B121" s="90" t="s">
        <v>980</v>
      </c>
      <c r="C121" s="90" t="s">
        <v>981</v>
      </c>
      <c r="D121" s="90" t="s">
        <v>1011</v>
      </c>
      <c r="E121" s="469">
        <v>41.630808769877007</v>
      </c>
      <c r="F121" s="469">
        <v>44.095554915805991</v>
      </c>
      <c r="G121" s="469">
        <v>47.779271986417477</v>
      </c>
      <c r="H121" s="469">
        <v>50.727099486281126</v>
      </c>
      <c r="I121" s="469">
        <v>52.534793493067781</v>
      </c>
      <c r="J121" s="469">
        <v>50.240894044819981</v>
      </c>
      <c r="K121" s="469">
        <v>46.118564012084967</v>
      </c>
      <c r="L121" s="469">
        <v>47.58849163949251</v>
      </c>
      <c r="M121" s="469">
        <v>46.450060536503543</v>
      </c>
      <c r="N121" s="469">
        <v>51.302040708956646</v>
      </c>
      <c r="O121" s="469">
        <v>52.321019580705311</v>
      </c>
      <c r="P121" s="469">
        <v>54.764172029644605</v>
      </c>
      <c r="Q121" s="469">
        <v>55.648005197992298</v>
      </c>
      <c r="R121" s="469">
        <v>60.305127828769713</v>
      </c>
      <c r="S121" s="469">
        <v>63.921948288402881</v>
      </c>
      <c r="T121" s="469">
        <v>65.386081920292384</v>
      </c>
      <c r="U121" s="469">
        <v>66.522271565128847</v>
      </c>
      <c r="V121" s="469">
        <v>56.98676953275438</v>
      </c>
      <c r="W121" s="469">
        <v>60.039002861318785</v>
      </c>
      <c r="X121" s="469">
        <v>69.256307416942576</v>
      </c>
      <c r="Y121" s="469">
        <v>72.969984495737862</v>
      </c>
      <c r="Z121" s="469">
        <v>73.502329900340342</v>
      </c>
      <c r="AA121" s="469">
        <v>75.465193911290797</v>
      </c>
      <c r="AB121" s="469">
        <v>74.850299382242838</v>
      </c>
      <c r="AC121" s="469">
        <v>65.611642553056271</v>
      </c>
      <c r="AD121" s="469">
        <v>68.308666648813045</v>
      </c>
      <c r="AE121" s="469">
        <v>70.336278636851787</v>
      </c>
      <c r="AF121" s="469">
        <v>71.055254370141483</v>
      </c>
      <c r="AG121" s="469">
        <v>70.151490991871682</v>
      </c>
      <c r="AH121" s="469">
        <v>76.605035845486285</v>
      </c>
      <c r="AI121" s="469">
        <v>74.768811415017268</v>
      </c>
      <c r="AJ121" s="469">
        <v>80.177537632895962</v>
      </c>
      <c r="AK121" s="469">
        <v>82.928399235130399</v>
      </c>
      <c r="AL121" s="469">
        <v>86.519556454587729</v>
      </c>
      <c r="AM121" s="469">
        <v>88.667012086443975</v>
      </c>
      <c r="AN121" s="469">
        <v>27.555353153508175</v>
      </c>
      <c r="AO121" s="469">
        <v>36.052285042680374</v>
      </c>
      <c r="AP121" s="469">
        <v>61.414300087977551</v>
      </c>
      <c r="AQ121" s="469">
        <v>70.508367983785035</v>
      </c>
    </row>
    <row r="122" spans="1:43" s="1" customFormat="1" ht="12.75" customHeight="1" x14ac:dyDescent="0.2">
      <c r="A122" s="90" t="s">
        <v>160</v>
      </c>
      <c r="B122" s="90" t="s">
        <v>982</v>
      </c>
      <c r="C122" s="90" t="s">
        <v>983</v>
      </c>
      <c r="D122" s="90" t="s">
        <v>1011</v>
      </c>
      <c r="E122" s="469">
        <v>4.806699360048321</v>
      </c>
      <c r="F122" s="469">
        <v>5.1145891694765462</v>
      </c>
      <c r="G122" s="469">
        <v>5.3738355331009249</v>
      </c>
      <c r="H122" s="469">
        <v>5.6932941686258793</v>
      </c>
      <c r="I122" s="469">
        <v>5.9952259990355898</v>
      </c>
      <c r="J122" s="469">
        <v>5.5719220041499531</v>
      </c>
      <c r="K122" s="469">
        <v>5.4089624814813497</v>
      </c>
      <c r="L122" s="469">
        <v>5.3218412791687415</v>
      </c>
      <c r="M122" s="469">
        <v>5.2571409931774431</v>
      </c>
      <c r="N122" s="469">
        <v>5.2760752549847707</v>
      </c>
      <c r="O122" s="469">
        <v>5.6452381610610987</v>
      </c>
      <c r="P122" s="469">
        <v>6.6319378840149241</v>
      </c>
      <c r="Q122" s="469">
        <v>6.6891580507148092</v>
      </c>
      <c r="R122" s="469">
        <v>5.6382925787477722</v>
      </c>
      <c r="S122" s="469">
        <v>5.1134819696062133</v>
      </c>
      <c r="T122" s="469">
        <v>4.5789812401755121</v>
      </c>
      <c r="U122" s="469">
        <v>4.4109278937778464</v>
      </c>
      <c r="V122" s="469">
        <v>4.6309842400556027</v>
      </c>
      <c r="W122" s="469">
        <v>4.9183834153334347</v>
      </c>
      <c r="X122" s="469">
        <v>4.8678072761667641</v>
      </c>
      <c r="Y122" s="469">
        <v>4.7797423911386909</v>
      </c>
      <c r="Z122" s="469">
        <v>4.7720004611112099</v>
      </c>
      <c r="AA122" s="469">
        <v>4.8695563293334239</v>
      </c>
      <c r="AB122" s="469">
        <v>4.7243720090556378</v>
      </c>
      <c r="AC122" s="469">
        <v>4.5404674620106551</v>
      </c>
      <c r="AD122" s="469">
        <v>4.8851158823334364</v>
      </c>
      <c r="AE122" s="469">
        <v>4.8742748821111892</v>
      </c>
      <c r="AF122" s="469">
        <v>3.6528054914445245</v>
      </c>
      <c r="AG122" s="469">
        <v>3.7396552927223006</v>
      </c>
      <c r="AH122" s="469">
        <v>3.8682588602778671</v>
      </c>
      <c r="AI122" s="469">
        <v>3.7973496187778495</v>
      </c>
      <c r="AJ122" s="469">
        <v>3.89580034738897</v>
      </c>
      <c r="AK122" s="469">
        <v>3.7054687812778804</v>
      </c>
      <c r="AL122" s="469">
        <v>3.5828080258889421</v>
      </c>
      <c r="AM122" s="469">
        <v>3.5232027527778182</v>
      </c>
      <c r="AN122" s="469">
        <v>2.1022607016111063</v>
      </c>
      <c r="AO122" s="469">
        <v>2.3010363791666544</v>
      </c>
      <c r="AP122" s="469">
        <v>2.8778185498333535</v>
      </c>
      <c r="AQ122" s="469">
        <v>2.7671731438889093</v>
      </c>
    </row>
    <row r="123" spans="1:43" s="1" customFormat="1" ht="12.75" customHeight="1" x14ac:dyDescent="0.2">
      <c r="A123" s="90" t="s">
        <v>160</v>
      </c>
      <c r="B123" s="90" t="s">
        <v>984</v>
      </c>
      <c r="C123" s="90" t="s">
        <v>985</v>
      </c>
      <c r="D123" s="90" t="s">
        <v>1011</v>
      </c>
      <c r="E123" s="469">
        <v>4.1760767363921882</v>
      </c>
      <c r="F123" s="469">
        <v>4.4687552548566796</v>
      </c>
      <c r="G123" s="469">
        <v>4.8707028486386426</v>
      </c>
      <c r="H123" s="469">
        <v>5.2125400131684572</v>
      </c>
      <c r="I123" s="469">
        <v>5.103985734785514</v>
      </c>
      <c r="J123" s="469">
        <v>4.5403407256283463</v>
      </c>
      <c r="K123" s="469">
        <v>4.2508103309313716</v>
      </c>
      <c r="L123" s="469">
        <v>4.1186745484771272</v>
      </c>
      <c r="M123" s="469">
        <v>3.9309018485595786</v>
      </c>
      <c r="N123" s="469">
        <v>4.0928524606549486</v>
      </c>
      <c r="O123" s="469">
        <v>4.1636271112194629</v>
      </c>
      <c r="P123" s="469">
        <v>4.4743526552361175</v>
      </c>
      <c r="Q123" s="469">
        <v>4.5036004312250952</v>
      </c>
      <c r="R123" s="469">
        <v>4.2258611342521277</v>
      </c>
      <c r="S123" s="469">
        <v>3.9573733625368366</v>
      </c>
      <c r="T123" s="469">
        <v>3.5749056754364217</v>
      </c>
      <c r="U123" s="469">
        <v>3.9362932832913891</v>
      </c>
      <c r="V123" s="469">
        <v>3.3897949821919982</v>
      </c>
      <c r="W123" s="469">
        <v>3.512847883097546</v>
      </c>
      <c r="X123" s="469">
        <v>3.3956746866746679</v>
      </c>
      <c r="Y123" s="469">
        <v>3.6986608772799734</v>
      </c>
      <c r="Z123" s="469">
        <v>3.8468555984507598</v>
      </c>
      <c r="AA123" s="469">
        <v>4.1982366884476399</v>
      </c>
      <c r="AB123" s="469">
        <v>4.1942165530056243</v>
      </c>
      <c r="AC123" s="469">
        <v>3.9380916495376965</v>
      </c>
      <c r="AD123" s="469">
        <v>4.0307868823891635</v>
      </c>
      <c r="AE123" s="469">
        <v>3.8665838358333389</v>
      </c>
      <c r="AF123" s="469">
        <v>3.3163221544756496</v>
      </c>
      <c r="AG123" s="469">
        <v>3.2284937396391573</v>
      </c>
      <c r="AH123" s="469">
        <v>3.272945467250806</v>
      </c>
      <c r="AI123" s="469">
        <v>3.0579256800933763</v>
      </c>
      <c r="AJ123" s="469">
        <v>3.1767088604188363</v>
      </c>
      <c r="AK123" s="469">
        <v>3.2988222806731695</v>
      </c>
      <c r="AL123" s="469">
        <v>3.2781338591237112</v>
      </c>
      <c r="AM123" s="469">
        <v>3.3703431792989869</v>
      </c>
      <c r="AN123" s="469">
        <v>1.7300965671405246</v>
      </c>
      <c r="AO123" s="469">
        <v>1.9538783311789523</v>
      </c>
      <c r="AP123" s="469">
        <v>2.8225333435584949</v>
      </c>
      <c r="AQ123" s="469">
        <v>2.9334074199395852</v>
      </c>
    </row>
    <row r="124" spans="1:43" s="1" customFormat="1" ht="12.75" customHeight="1" x14ac:dyDescent="0.2">
      <c r="A124" s="90" t="s">
        <v>160</v>
      </c>
      <c r="B124" s="90" t="s">
        <v>986</v>
      </c>
      <c r="C124" s="90" t="s">
        <v>987</v>
      </c>
      <c r="D124" s="90" t="s">
        <v>1011</v>
      </c>
      <c r="E124" s="469">
        <v>161.23890797553071</v>
      </c>
      <c r="F124" s="469">
        <v>164.1972005304907</v>
      </c>
      <c r="G124" s="469">
        <v>166.42962906558873</v>
      </c>
      <c r="H124" s="469">
        <v>170.84869646417886</v>
      </c>
      <c r="I124" s="469">
        <v>169.9200084210008</v>
      </c>
      <c r="J124" s="469">
        <v>181.13772048657106</v>
      </c>
      <c r="K124" s="469">
        <v>195.14418319272031</v>
      </c>
      <c r="L124" s="469">
        <v>211.48748089017636</v>
      </c>
      <c r="M124" s="469">
        <v>222.12127096307916</v>
      </c>
      <c r="N124" s="469">
        <v>237.75932906469816</v>
      </c>
      <c r="O124" s="469">
        <v>246.99705291883595</v>
      </c>
      <c r="P124" s="469">
        <v>255.17339231171673</v>
      </c>
      <c r="Q124" s="469">
        <v>266.08310132655492</v>
      </c>
      <c r="R124" s="469">
        <v>267.54886267079837</v>
      </c>
      <c r="S124" s="469">
        <v>265.79953981102375</v>
      </c>
      <c r="T124" s="469">
        <v>263.06735237050708</v>
      </c>
      <c r="U124" s="469">
        <v>253.90221606234203</v>
      </c>
      <c r="V124" s="469">
        <v>251.29900843260734</v>
      </c>
      <c r="W124" s="469">
        <v>249.37896204105644</v>
      </c>
      <c r="X124" s="469">
        <v>242.49785132321932</v>
      </c>
      <c r="Y124" s="469">
        <v>228.20172314641317</v>
      </c>
      <c r="Z124" s="469">
        <v>218.52612144183749</v>
      </c>
      <c r="AA124" s="469">
        <v>215.8240382160395</v>
      </c>
      <c r="AB124" s="469">
        <v>204.74693068219895</v>
      </c>
      <c r="AC124" s="469">
        <v>196.2661777393773</v>
      </c>
      <c r="AD124" s="469">
        <v>189.14272135575953</v>
      </c>
      <c r="AE124" s="469">
        <v>186.96951771150384</v>
      </c>
      <c r="AF124" s="469">
        <v>182.07876873436183</v>
      </c>
      <c r="AG124" s="469">
        <v>178.18389915063486</v>
      </c>
      <c r="AH124" s="469">
        <v>172.57109931255468</v>
      </c>
      <c r="AI124" s="469">
        <v>172.68027722155753</v>
      </c>
      <c r="AJ124" s="469">
        <v>167.67438690190116</v>
      </c>
      <c r="AK124" s="469">
        <v>162.7279612861511</v>
      </c>
      <c r="AL124" s="469">
        <v>161.61038808240403</v>
      </c>
      <c r="AM124" s="469">
        <v>155.5470968603494</v>
      </c>
      <c r="AN124" s="469">
        <v>136.01041183564209</v>
      </c>
      <c r="AO124" s="469">
        <v>131.81052105329425</v>
      </c>
      <c r="AP124" s="469">
        <v>129.12611049753511</v>
      </c>
      <c r="AQ124" s="469">
        <v>124.39713038852668</v>
      </c>
    </row>
    <row r="125" spans="1:43" s="1" customFormat="1" ht="12.75" customHeight="1" x14ac:dyDescent="0.2">
      <c r="A125" s="90" t="s">
        <v>160</v>
      </c>
      <c r="B125" s="90" t="s">
        <v>988</v>
      </c>
      <c r="C125" s="90" t="s">
        <v>989</v>
      </c>
      <c r="D125" s="90" t="s">
        <v>1011</v>
      </c>
      <c r="E125" s="469">
        <v>10.208106163924592</v>
      </c>
      <c r="F125" s="469">
        <v>10.050330647446806</v>
      </c>
      <c r="G125" s="469">
        <v>9.9028011443357844</v>
      </c>
      <c r="H125" s="469">
        <v>10.007594978501432</v>
      </c>
      <c r="I125" s="469">
        <v>9.7416061608521503</v>
      </c>
      <c r="J125" s="469">
        <v>10.067964186490981</v>
      </c>
      <c r="K125" s="469">
        <v>10.440789522336921</v>
      </c>
      <c r="L125" s="469">
        <v>11.018236564917903</v>
      </c>
      <c r="M125" s="469">
        <v>11.399771518811466</v>
      </c>
      <c r="N125" s="469">
        <v>11.853183004356305</v>
      </c>
      <c r="O125" s="469">
        <v>13.801266443587229</v>
      </c>
      <c r="P125" s="469">
        <v>17.694168117944777</v>
      </c>
      <c r="Q125" s="469">
        <v>22.075536936249122</v>
      </c>
      <c r="R125" s="469">
        <v>26.627759494634773</v>
      </c>
      <c r="S125" s="469">
        <v>31.411260525389125</v>
      </c>
      <c r="T125" s="469">
        <v>36.429418456917709</v>
      </c>
      <c r="U125" s="469">
        <v>43.202278031353636</v>
      </c>
      <c r="V125" s="469">
        <v>46.836556151418399</v>
      </c>
      <c r="W125" s="469">
        <v>51.406305607597034</v>
      </c>
      <c r="X125" s="469">
        <v>57.03191012405928</v>
      </c>
      <c r="Y125" s="469">
        <v>61.207667166649031</v>
      </c>
      <c r="Z125" s="469">
        <v>67.774256974020062</v>
      </c>
      <c r="AA125" s="469">
        <v>73.57292390602899</v>
      </c>
      <c r="AB125" s="469">
        <v>73.597781765560555</v>
      </c>
      <c r="AC125" s="469">
        <v>68.254998655937072</v>
      </c>
      <c r="AD125" s="469">
        <v>66.641409259855379</v>
      </c>
      <c r="AE125" s="469">
        <v>63.022337744679405</v>
      </c>
      <c r="AF125" s="469">
        <v>60.059133308946024</v>
      </c>
      <c r="AG125" s="469">
        <v>56.802403705477587</v>
      </c>
      <c r="AH125" s="469">
        <v>53.867294947211711</v>
      </c>
      <c r="AI125" s="469">
        <v>53.696226185120359</v>
      </c>
      <c r="AJ125" s="469">
        <v>52.482631479517778</v>
      </c>
      <c r="AK125" s="469">
        <v>51.721581179044016</v>
      </c>
      <c r="AL125" s="469">
        <v>50.886374082665398</v>
      </c>
      <c r="AM125" s="469">
        <v>47.696647688208593</v>
      </c>
      <c r="AN125" s="469">
        <v>43.678194081246687</v>
      </c>
      <c r="AO125" s="469">
        <v>44.07363769872218</v>
      </c>
      <c r="AP125" s="469">
        <v>45.890688794883829</v>
      </c>
      <c r="AQ125" s="469">
        <v>45.226587189888988</v>
      </c>
    </row>
    <row r="126" spans="1:43" s="1" customFormat="1" ht="12.75" customHeight="1" x14ac:dyDescent="0.2">
      <c r="A126" s="90" t="s">
        <v>160</v>
      </c>
      <c r="B126" s="90" t="s">
        <v>990</v>
      </c>
      <c r="C126" s="90" t="s">
        <v>991</v>
      </c>
      <c r="D126" s="90" t="s">
        <v>1011</v>
      </c>
      <c r="E126" s="469">
        <v>91.201221921426907</v>
      </c>
      <c r="F126" s="469">
        <v>102.4030236571684</v>
      </c>
      <c r="G126" s="469">
        <v>100.20946015035439</v>
      </c>
      <c r="H126" s="469">
        <v>98.170729227827763</v>
      </c>
      <c r="I126" s="469">
        <v>101.54455231914787</v>
      </c>
      <c r="J126" s="469">
        <v>103.8381788444096</v>
      </c>
      <c r="K126" s="469">
        <v>103.58800213953003</v>
      </c>
      <c r="L126" s="469">
        <v>99.998613219927876</v>
      </c>
      <c r="M126" s="469">
        <v>95.96860781987337</v>
      </c>
      <c r="N126" s="469">
        <v>98.59552900544297</v>
      </c>
      <c r="O126" s="469">
        <v>92.262044257921914</v>
      </c>
      <c r="P126" s="469">
        <v>85.127397635245828</v>
      </c>
      <c r="Q126" s="469">
        <v>77.900659398261226</v>
      </c>
      <c r="R126" s="469">
        <v>72.204722580242432</v>
      </c>
      <c r="S126" s="469">
        <v>68.169153550562527</v>
      </c>
      <c r="T126" s="469">
        <v>61.011829636041575</v>
      </c>
      <c r="U126" s="469">
        <v>57.110962382184411</v>
      </c>
      <c r="V126" s="469">
        <v>52.37509738289171</v>
      </c>
      <c r="W126" s="469">
        <v>50.856924235779388</v>
      </c>
      <c r="X126" s="469">
        <v>48.548633902602973</v>
      </c>
      <c r="Y126" s="469">
        <v>45.847270363996806</v>
      </c>
      <c r="Z126" s="469">
        <v>46.154014627647889</v>
      </c>
      <c r="AA126" s="469">
        <v>59.747222584273345</v>
      </c>
      <c r="AB126" s="469">
        <v>75.25746936402517</v>
      </c>
      <c r="AC126" s="469">
        <v>81.654807764159216</v>
      </c>
      <c r="AD126" s="469">
        <v>101.99468276165514</v>
      </c>
      <c r="AE126" s="469">
        <v>129.06636227492424</v>
      </c>
      <c r="AF126" s="469">
        <v>140.40518852369811</v>
      </c>
      <c r="AG126" s="469">
        <v>152.48866906834789</v>
      </c>
      <c r="AH126" s="469">
        <v>181.71886107916984</v>
      </c>
      <c r="AI126" s="469">
        <v>194.44977739302928</v>
      </c>
      <c r="AJ126" s="469">
        <v>212.68509985619568</v>
      </c>
      <c r="AK126" s="469">
        <v>223.50130896234126</v>
      </c>
      <c r="AL126" s="469">
        <v>236.65719315062256</v>
      </c>
      <c r="AM126" s="469">
        <v>238.85539337047723</v>
      </c>
      <c r="AN126" s="469">
        <v>239.22005920674744</v>
      </c>
      <c r="AO126" s="469">
        <v>248.93070921962385</v>
      </c>
      <c r="AP126" s="469">
        <v>239.71511062246515</v>
      </c>
      <c r="AQ126" s="469">
        <v>240.90993220589868</v>
      </c>
    </row>
    <row r="127" spans="1:43" s="1" customFormat="1" ht="12.75" customHeight="1" x14ac:dyDescent="0.2">
      <c r="A127" s="90" t="s">
        <v>160</v>
      </c>
      <c r="B127" s="90" t="s">
        <v>992</v>
      </c>
      <c r="C127" s="90" t="s">
        <v>993</v>
      </c>
      <c r="D127" s="90" t="s">
        <v>1011</v>
      </c>
      <c r="E127" s="469">
        <v>0.75221273498648777</v>
      </c>
      <c r="F127" s="469">
        <v>0.73025890846649832</v>
      </c>
      <c r="G127" s="469">
        <v>0.70176523390432988</v>
      </c>
      <c r="H127" s="469">
        <v>0.69724193280648961</v>
      </c>
      <c r="I127" s="469">
        <v>0.68054839619675112</v>
      </c>
      <c r="J127" s="469">
        <v>0.72059854219455066</v>
      </c>
      <c r="K127" s="469">
        <v>0.74059425381657018</v>
      </c>
      <c r="L127" s="469">
        <v>0.77964715464643497</v>
      </c>
      <c r="M127" s="469">
        <v>0.81348933255489075</v>
      </c>
      <c r="N127" s="469">
        <v>0.85408193255073206</v>
      </c>
      <c r="O127" s="469">
        <v>0.89647769517309306</v>
      </c>
      <c r="P127" s="469">
        <v>0.93746969480869224</v>
      </c>
      <c r="Q127" s="469">
        <v>1.0209366197629501</v>
      </c>
      <c r="R127" s="469">
        <v>1.1004927093454278</v>
      </c>
      <c r="S127" s="469">
        <v>1.106514232554618</v>
      </c>
      <c r="T127" s="469">
        <v>1.1092345398810277</v>
      </c>
      <c r="U127" s="469">
        <v>1.0630371145671735</v>
      </c>
      <c r="V127" s="469">
        <v>1.1028448478653123</v>
      </c>
      <c r="W127" s="469">
        <v>1.1120864720555916</v>
      </c>
      <c r="X127" s="469">
        <v>1.104524648335099</v>
      </c>
      <c r="Y127" s="469">
        <v>1.1234916386778759</v>
      </c>
      <c r="Z127" s="469">
        <v>1.175302577147183</v>
      </c>
      <c r="AA127" s="469">
        <v>1.243318558964823</v>
      </c>
      <c r="AB127" s="469">
        <v>1.2399768425004847</v>
      </c>
      <c r="AC127" s="469">
        <v>1.1915966909147604</v>
      </c>
      <c r="AD127" s="469">
        <v>1.1801926807887226</v>
      </c>
      <c r="AE127" s="469">
        <v>1.1548292132974809</v>
      </c>
      <c r="AF127" s="469">
        <v>1.161559979610338</v>
      </c>
      <c r="AG127" s="469">
        <v>1.1657880882581497</v>
      </c>
      <c r="AH127" s="469">
        <v>1.1829611744191975</v>
      </c>
      <c r="AI127" s="469">
        <v>1.1866810553554641</v>
      </c>
      <c r="AJ127" s="469">
        <v>1.180718067193981</v>
      </c>
      <c r="AK127" s="469">
        <v>1.1990319048045033</v>
      </c>
      <c r="AL127" s="469">
        <v>1.2129906150285039</v>
      </c>
      <c r="AM127" s="469">
        <v>1.2006101553327653</v>
      </c>
      <c r="AN127" s="469">
        <v>1.2023219836706094</v>
      </c>
      <c r="AO127" s="469">
        <v>1.2033438714709572</v>
      </c>
      <c r="AP127" s="469">
        <v>1.1779621746176248</v>
      </c>
      <c r="AQ127" s="469">
        <v>1.1699025657529845</v>
      </c>
    </row>
    <row r="128" spans="1:43" s="1" customFormat="1" ht="12.75" customHeight="1" x14ac:dyDescent="0.2">
      <c r="A128" s="90" t="s">
        <v>160</v>
      </c>
      <c r="B128" s="90" t="s">
        <v>1015</v>
      </c>
      <c r="C128" s="90" t="s">
        <v>1016</v>
      </c>
      <c r="D128" s="90" t="s">
        <v>1011</v>
      </c>
      <c r="E128" s="470"/>
      <c r="F128" s="470"/>
      <c r="G128" s="470"/>
      <c r="H128" s="470"/>
      <c r="I128" s="470"/>
      <c r="J128" s="470"/>
      <c r="K128" s="470"/>
      <c r="L128" s="470"/>
      <c r="M128" s="470"/>
      <c r="N128" s="470"/>
      <c r="O128" s="470"/>
      <c r="P128" s="470"/>
      <c r="Q128" s="470"/>
      <c r="R128" s="470"/>
      <c r="S128" s="470"/>
      <c r="T128" s="470"/>
      <c r="U128" s="470"/>
      <c r="V128" s="470"/>
      <c r="W128" s="470"/>
      <c r="X128" s="470"/>
      <c r="Y128" s="470"/>
      <c r="Z128" s="470"/>
      <c r="AA128" s="470"/>
      <c r="AB128" s="470"/>
      <c r="AC128" s="470"/>
      <c r="AD128" s="470"/>
      <c r="AE128" s="470"/>
      <c r="AF128" s="470"/>
      <c r="AG128" s="470"/>
      <c r="AH128" s="470"/>
      <c r="AI128" s="469">
        <v>0</v>
      </c>
      <c r="AJ128" s="469">
        <v>0</v>
      </c>
      <c r="AK128" s="469">
        <v>0</v>
      </c>
      <c r="AL128" s="469">
        <v>0</v>
      </c>
      <c r="AM128" s="469">
        <v>0</v>
      </c>
      <c r="AN128" s="469">
        <v>0</v>
      </c>
      <c r="AO128" s="469">
        <v>0</v>
      </c>
      <c r="AP128" s="469">
        <v>0</v>
      </c>
      <c r="AQ128" s="469">
        <v>0</v>
      </c>
    </row>
    <row r="129" spans="1:43" s="1" customFormat="1" ht="12.75" customHeight="1" x14ac:dyDescent="0.2">
      <c r="A129" s="90" t="s">
        <v>160</v>
      </c>
      <c r="B129" s="90" t="s">
        <v>1017</v>
      </c>
      <c r="C129" s="90" t="s">
        <v>1018</v>
      </c>
      <c r="D129" s="90" t="s">
        <v>1011</v>
      </c>
      <c r="E129" s="470"/>
      <c r="F129" s="470"/>
      <c r="G129" s="470"/>
      <c r="H129" s="470"/>
      <c r="I129" s="470"/>
      <c r="J129" s="470"/>
      <c r="K129" s="470"/>
      <c r="L129" s="470"/>
      <c r="M129" s="470"/>
      <c r="N129" s="470"/>
      <c r="O129" s="470"/>
      <c r="P129" s="470"/>
      <c r="Q129" s="470"/>
      <c r="R129" s="470"/>
      <c r="S129" s="470"/>
      <c r="T129" s="470"/>
      <c r="U129" s="470"/>
      <c r="V129" s="470"/>
      <c r="W129" s="470"/>
      <c r="X129" s="470"/>
      <c r="Y129" s="470"/>
      <c r="Z129" s="470"/>
      <c r="AA129" s="470"/>
      <c r="AB129" s="470"/>
      <c r="AC129" s="470"/>
      <c r="AD129" s="470"/>
      <c r="AE129" s="470"/>
      <c r="AF129" s="470"/>
      <c r="AG129" s="470"/>
      <c r="AH129" s="470"/>
      <c r="AI129" s="469">
        <v>0</v>
      </c>
      <c r="AJ129" s="469">
        <v>0</v>
      </c>
      <c r="AK129" s="469">
        <v>0</v>
      </c>
      <c r="AL129" s="469">
        <v>0</v>
      </c>
      <c r="AM129" s="469">
        <v>0</v>
      </c>
      <c r="AN129" s="469">
        <v>0</v>
      </c>
      <c r="AO129" s="469">
        <v>0</v>
      </c>
      <c r="AP129" s="469">
        <v>0</v>
      </c>
      <c r="AQ129" s="469">
        <v>0</v>
      </c>
    </row>
    <row r="130" spans="1:43" s="1" customFormat="1" ht="12.75" customHeight="1" x14ac:dyDescent="0.2">
      <c r="A130" s="90" t="s">
        <v>160</v>
      </c>
      <c r="B130" s="90" t="s">
        <v>994</v>
      </c>
      <c r="C130" s="90" t="s">
        <v>917</v>
      </c>
      <c r="D130" s="90" t="s">
        <v>1011</v>
      </c>
      <c r="E130" s="469">
        <v>11.015206271999999</v>
      </c>
      <c r="F130" s="469">
        <v>11.085748575999999</v>
      </c>
      <c r="G130" s="469">
        <v>9.8664328128000029</v>
      </c>
      <c r="H130" s="469">
        <v>10.219191644799999</v>
      </c>
      <c r="I130" s="469">
        <v>9.4077677344000019</v>
      </c>
      <c r="J130" s="469">
        <v>8.9825538272000021</v>
      </c>
      <c r="K130" s="469">
        <v>9.1368826304000024</v>
      </c>
      <c r="L130" s="469">
        <v>9.6634387583999999</v>
      </c>
      <c r="M130" s="469">
        <v>10.029862579200003</v>
      </c>
      <c r="N130" s="469">
        <v>9.0900647999999986</v>
      </c>
      <c r="O130" s="469">
        <v>9.1697289984000001</v>
      </c>
      <c r="P130" s="469">
        <v>9.1003222592000004</v>
      </c>
      <c r="Q130" s="469">
        <v>8.8602482880000011</v>
      </c>
      <c r="R130" s="469">
        <v>7.4761193203200005</v>
      </c>
      <c r="S130" s="469">
        <v>7.0231380441599995</v>
      </c>
      <c r="T130" s="469">
        <v>6.8963547072000013</v>
      </c>
      <c r="U130" s="469">
        <v>6.3925958208000013</v>
      </c>
      <c r="V130" s="469">
        <v>6.3718669862400024</v>
      </c>
      <c r="W130" s="469">
        <v>6.6080792870400007</v>
      </c>
      <c r="X130" s="469">
        <v>6.5446072742399997</v>
      </c>
      <c r="Y130" s="469">
        <v>7.0263518169600028</v>
      </c>
      <c r="Z130" s="469">
        <v>6.864216979200001</v>
      </c>
      <c r="AA130" s="469">
        <v>6.889204062720002</v>
      </c>
      <c r="AB130" s="469">
        <v>7.1647850803199988</v>
      </c>
      <c r="AC130" s="469">
        <v>6.9682628736000005</v>
      </c>
      <c r="AD130" s="469">
        <v>7.3310174784000006</v>
      </c>
      <c r="AE130" s="469">
        <v>7.5488309299200003</v>
      </c>
      <c r="AF130" s="469">
        <v>7.5471436992000012</v>
      </c>
      <c r="AG130" s="469">
        <v>7.5007046822399985</v>
      </c>
      <c r="AH130" s="469">
        <v>7.6319552296665689</v>
      </c>
      <c r="AI130" s="469">
        <v>7.5163277757609874</v>
      </c>
      <c r="AJ130" s="469">
        <v>7.6730893515579304</v>
      </c>
      <c r="AK130" s="469">
        <v>7.3845468097561069</v>
      </c>
      <c r="AL130" s="469">
        <v>6.7817793446042387</v>
      </c>
      <c r="AM130" s="469">
        <v>6.7693766156004251</v>
      </c>
      <c r="AN130" s="469">
        <v>5.9453480694026233</v>
      </c>
      <c r="AO130" s="469">
        <v>5.5851433769600023</v>
      </c>
      <c r="AP130" s="469">
        <v>5.4464150395466255</v>
      </c>
      <c r="AQ130" s="469">
        <v>5.2842418563200031</v>
      </c>
    </row>
    <row r="131" spans="1:43" s="1" customFormat="1" ht="12.75" customHeight="1" x14ac:dyDescent="0.2">
      <c r="A131" s="90" t="s">
        <v>160</v>
      </c>
      <c r="B131" s="90" t="s">
        <v>995</v>
      </c>
      <c r="C131" s="90" t="s">
        <v>996</v>
      </c>
      <c r="D131" s="90" t="s">
        <v>1011</v>
      </c>
      <c r="E131" s="469">
        <v>31.168829020397673</v>
      </c>
      <c r="F131" s="469">
        <v>36.606462448435444</v>
      </c>
      <c r="G131" s="469">
        <v>54.794199215348513</v>
      </c>
      <c r="H131" s="469">
        <v>70.040725325367248</v>
      </c>
      <c r="I131" s="469">
        <v>71.749466915422374</v>
      </c>
      <c r="J131" s="469">
        <v>75.558548590244541</v>
      </c>
      <c r="K131" s="469">
        <v>67.249138009416853</v>
      </c>
      <c r="L131" s="469">
        <v>70.438346743166974</v>
      </c>
      <c r="M131" s="469">
        <v>106.01041856049686</v>
      </c>
      <c r="N131" s="469">
        <v>119.39146756790171</v>
      </c>
      <c r="O131" s="469">
        <v>125.26078946690834</v>
      </c>
      <c r="P131" s="469">
        <v>118.98018631049626</v>
      </c>
      <c r="Q131" s="469">
        <v>108.93084685230556</v>
      </c>
      <c r="R131" s="469">
        <v>109.31044508800238</v>
      </c>
      <c r="S131" s="469">
        <v>102.10931946292808</v>
      </c>
      <c r="T131" s="469">
        <v>101.20926262549673</v>
      </c>
      <c r="U131" s="469">
        <v>83.19436511200368</v>
      </c>
      <c r="V131" s="469">
        <v>67.830630951790681</v>
      </c>
      <c r="W131" s="469">
        <v>71.835856171527851</v>
      </c>
      <c r="X131" s="469">
        <v>57.84166385057695</v>
      </c>
      <c r="Y131" s="469">
        <v>59.149451573388909</v>
      </c>
      <c r="Z131" s="469">
        <v>78.796318623771697</v>
      </c>
      <c r="AA131" s="469">
        <v>82.665575574552079</v>
      </c>
      <c r="AB131" s="469">
        <v>70.770761902455746</v>
      </c>
      <c r="AC131" s="469">
        <v>37.817428000579852</v>
      </c>
      <c r="AD131" s="469">
        <v>52.304845875881085</v>
      </c>
      <c r="AE131" s="469">
        <v>53.103806823265657</v>
      </c>
      <c r="AF131" s="469">
        <v>38.230271617099405</v>
      </c>
      <c r="AG131" s="469">
        <v>47.394203599866842</v>
      </c>
      <c r="AH131" s="469">
        <v>56.404075984399114</v>
      </c>
      <c r="AI131" s="469">
        <v>57.786816677989684</v>
      </c>
      <c r="AJ131" s="469">
        <v>49.63583678561487</v>
      </c>
      <c r="AK131" s="469">
        <v>37.853235234427977</v>
      </c>
      <c r="AL131" s="469">
        <v>43.355180061881192</v>
      </c>
      <c r="AM131" s="469">
        <v>55.77037426704473</v>
      </c>
      <c r="AN131" s="469">
        <v>40.832833410338999</v>
      </c>
      <c r="AO131" s="469">
        <v>34.36200138216234</v>
      </c>
      <c r="AP131" s="469">
        <v>38.993294434270858</v>
      </c>
      <c r="AQ131" s="469">
        <v>40.255639355368075</v>
      </c>
    </row>
    <row r="132" spans="1:43" s="1" customFormat="1" ht="12.75" customHeight="1" x14ac:dyDescent="0.2">
      <c r="A132" s="90" t="s">
        <v>160</v>
      </c>
      <c r="B132" s="90" t="s">
        <v>997</v>
      </c>
      <c r="C132" s="90" t="s">
        <v>998</v>
      </c>
      <c r="D132" s="90" t="s">
        <v>1011</v>
      </c>
      <c r="E132" s="469">
        <v>17.145545815539929</v>
      </c>
      <c r="F132" s="469">
        <v>17.145545815539929</v>
      </c>
      <c r="G132" s="469">
        <v>17.930952720626209</v>
      </c>
      <c r="H132" s="469">
        <v>17.145545815539929</v>
      </c>
      <c r="I132" s="469">
        <v>18.529446608156775</v>
      </c>
      <c r="J132" s="469">
        <v>17.780020691286357</v>
      </c>
      <c r="K132" s="469">
        <v>20.180464381963763</v>
      </c>
      <c r="L132" s="469">
        <v>20.40919893625977</v>
      </c>
      <c r="M132" s="469">
        <v>18.343317284119877</v>
      </c>
      <c r="N132" s="469">
        <v>17.134157781786548</v>
      </c>
      <c r="O132" s="469">
        <v>17.880983218994729</v>
      </c>
      <c r="P132" s="469">
        <v>19.698342774223867</v>
      </c>
      <c r="Q132" s="469">
        <v>19.540641533289701</v>
      </c>
      <c r="R132" s="469">
        <v>16.810193231252711</v>
      </c>
      <c r="S132" s="469">
        <v>14.827532351204338</v>
      </c>
      <c r="T132" s="469">
        <v>14.985094030013618</v>
      </c>
      <c r="U132" s="469">
        <v>15.86203829284004</v>
      </c>
      <c r="V132" s="469">
        <v>17.26178802176733</v>
      </c>
      <c r="W132" s="469">
        <v>17.156677465723963</v>
      </c>
      <c r="X132" s="469">
        <v>15.304851109549315</v>
      </c>
      <c r="Y132" s="469">
        <v>17.549203900627411</v>
      </c>
      <c r="Z132" s="469">
        <v>16.353365370355434</v>
      </c>
      <c r="AA132" s="469">
        <v>14.792208982320687</v>
      </c>
      <c r="AB132" s="469">
        <v>18.163316925828461</v>
      </c>
      <c r="AC132" s="469">
        <v>17.015086455305578</v>
      </c>
      <c r="AD132" s="469">
        <v>15.19779283767007</v>
      </c>
      <c r="AE132" s="469">
        <v>14.780521388474423</v>
      </c>
      <c r="AF132" s="469">
        <v>14.456408210300753</v>
      </c>
      <c r="AG132" s="469">
        <v>14.262767082322508</v>
      </c>
      <c r="AH132" s="469">
        <v>11.515030746163028</v>
      </c>
      <c r="AI132" s="469">
        <v>11.003498540990083</v>
      </c>
      <c r="AJ132" s="469">
        <v>12.414180969881308</v>
      </c>
      <c r="AK132" s="469">
        <v>12.936423416593083</v>
      </c>
      <c r="AL132" s="469">
        <v>12.260056299232739</v>
      </c>
      <c r="AM132" s="469">
        <v>12.245853029753835</v>
      </c>
      <c r="AN132" s="469">
        <v>12.237742270964418</v>
      </c>
      <c r="AO132" s="469">
        <v>13.88861413021548</v>
      </c>
      <c r="AP132" s="469">
        <v>12.450758630073683</v>
      </c>
      <c r="AQ132" s="469">
        <v>11.679814292835166</v>
      </c>
    </row>
    <row r="133" spans="1:43" s="1" customFormat="1" ht="12.75" customHeight="1" x14ac:dyDescent="0.2">
      <c r="A133" s="90" t="s">
        <v>160</v>
      </c>
      <c r="B133" s="90" t="s">
        <v>999</v>
      </c>
      <c r="C133" s="90" t="s">
        <v>1000</v>
      </c>
      <c r="D133" s="90" t="s">
        <v>1011</v>
      </c>
      <c r="E133" s="469">
        <v>5.7076904834409827</v>
      </c>
      <c r="F133" s="469">
        <v>5.7983307839521716</v>
      </c>
      <c r="G133" s="469">
        <v>5.8447397363218325</v>
      </c>
      <c r="H133" s="469">
        <v>5.8719285617625978</v>
      </c>
      <c r="I133" s="469">
        <v>5.8563730083618397</v>
      </c>
      <c r="J133" s="469">
        <v>5.8146737599112459</v>
      </c>
      <c r="K133" s="469">
        <v>5.7532543014737625</v>
      </c>
      <c r="L133" s="469">
        <v>5.6701489862935119</v>
      </c>
      <c r="M133" s="469">
        <v>5.5819603482053495</v>
      </c>
      <c r="N133" s="469">
        <v>5.5018762052528478</v>
      </c>
      <c r="O133" s="469">
        <v>5.5651476020374364</v>
      </c>
      <c r="P133" s="469">
        <v>5.607402072195856</v>
      </c>
      <c r="Q133" s="469">
        <v>5.730206933958363</v>
      </c>
      <c r="R133" s="469">
        <v>5.8561695374529128</v>
      </c>
      <c r="S133" s="469">
        <v>6.0029021626623278</v>
      </c>
      <c r="T133" s="469">
        <v>6.1449688705881842</v>
      </c>
      <c r="U133" s="469">
        <v>6.2577225464266011</v>
      </c>
      <c r="V133" s="469">
        <v>6.37424128056381</v>
      </c>
      <c r="W133" s="469">
        <v>6.5787125504119022</v>
      </c>
      <c r="X133" s="469">
        <v>6.8509768511171441</v>
      </c>
      <c r="Y133" s="469">
        <v>7.1744536378807373</v>
      </c>
      <c r="Z133" s="469">
        <v>7.4018484696410773</v>
      </c>
      <c r="AA133" s="469">
        <v>8.183171016051455</v>
      </c>
      <c r="AB133" s="469">
        <v>8.5141586342680231</v>
      </c>
      <c r="AC133" s="469">
        <v>7.5030831531157167</v>
      </c>
      <c r="AD133" s="469">
        <v>8.4621555745242318</v>
      </c>
      <c r="AE133" s="469">
        <v>8.3390196157078016</v>
      </c>
      <c r="AF133" s="469">
        <v>8.1736160832004607</v>
      </c>
      <c r="AG133" s="469">
        <v>8.1094700784924356</v>
      </c>
      <c r="AH133" s="469">
        <v>8.0420754594598041</v>
      </c>
      <c r="AI133" s="469">
        <v>8.0198072133807372</v>
      </c>
      <c r="AJ133" s="469">
        <v>7.9894158426724387</v>
      </c>
      <c r="AK133" s="469">
        <v>8.0611513274510411</v>
      </c>
      <c r="AL133" s="469">
        <v>7.9881627107339899</v>
      </c>
      <c r="AM133" s="469">
        <v>6.9830059910258138</v>
      </c>
      <c r="AN133" s="469">
        <v>6.8022785721903567</v>
      </c>
      <c r="AO133" s="469">
        <v>6.7300225559320026</v>
      </c>
      <c r="AP133" s="469">
        <v>6.733003723808328</v>
      </c>
      <c r="AQ133" s="469">
        <v>6.6255506645470899</v>
      </c>
    </row>
    <row r="134" spans="1:43" s="1" customFormat="1" ht="12.75" customHeight="1" x14ac:dyDescent="0.2">
      <c r="A134" s="90" t="s">
        <v>160</v>
      </c>
      <c r="B134" s="90" t="s">
        <v>1001</v>
      </c>
      <c r="C134" s="90" t="s">
        <v>1002</v>
      </c>
      <c r="D134" s="90" t="s">
        <v>1011</v>
      </c>
      <c r="E134" s="469">
        <v>0.37336895101497702</v>
      </c>
      <c r="F134" s="469">
        <v>0.37469454022492155</v>
      </c>
      <c r="G134" s="469">
        <v>0.37601860326845704</v>
      </c>
      <c r="H134" s="469">
        <v>0.3773935655087936</v>
      </c>
      <c r="I134" s="469">
        <v>0.37881406685177632</v>
      </c>
      <c r="J134" s="469">
        <v>0.38026426289480547</v>
      </c>
      <c r="K134" s="469">
        <v>0.38233355859342871</v>
      </c>
      <c r="L134" s="469">
        <v>0.38561246382046699</v>
      </c>
      <c r="M134" s="469">
        <v>0.38997769938002808</v>
      </c>
      <c r="N134" s="469">
        <v>0.39547952224455651</v>
      </c>
      <c r="O134" s="469">
        <v>0.40183989798122222</v>
      </c>
      <c r="P134" s="469">
        <v>0.40896348970508994</v>
      </c>
      <c r="Q134" s="469">
        <v>0.41671390048828538</v>
      </c>
      <c r="R134" s="469">
        <v>0.42491085490343089</v>
      </c>
      <c r="S134" s="469">
        <v>0.4334565160470098</v>
      </c>
      <c r="T134" s="469">
        <v>0.44222996729442665</v>
      </c>
      <c r="U134" s="469">
        <v>0.45206483217093257</v>
      </c>
      <c r="V134" s="469">
        <v>0.46386783694383732</v>
      </c>
      <c r="W134" s="469">
        <v>0.47729047792876894</v>
      </c>
      <c r="X134" s="469">
        <v>0.49195157091359693</v>
      </c>
      <c r="Y134" s="469">
        <v>0.50829723587876541</v>
      </c>
      <c r="Z134" s="469">
        <v>0.5329392933559387</v>
      </c>
      <c r="AA134" s="469">
        <v>0.56405283005224727</v>
      </c>
      <c r="AB134" s="469">
        <v>0.59285279901429389</v>
      </c>
      <c r="AC134" s="469">
        <v>0.59405031219696858</v>
      </c>
      <c r="AD134" s="469">
        <v>0.57618610842077889</v>
      </c>
      <c r="AE134" s="469">
        <v>0.56948569690962592</v>
      </c>
      <c r="AF134" s="469">
        <v>0.56799023068805921</v>
      </c>
      <c r="AG134" s="469">
        <v>0.56494902852007134</v>
      </c>
      <c r="AH134" s="469">
        <v>0.55638466201590586</v>
      </c>
      <c r="AI134" s="469">
        <v>0.54610642188117997</v>
      </c>
      <c r="AJ134" s="469">
        <v>0.53790812501861751</v>
      </c>
      <c r="AK134" s="469">
        <v>0.5307013402516525</v>
      </c>
      <c r="AL134" s="469">
        <v>0.51809252212222479</v>
      </c>
      <c r="AM134" s="469">
        <v>0.49370244242798161</v>
      </c>
      <c r="AN134" s="469">
        <v>0.46846052452382442</v>
      </c>
      <c r="AO134" s="469">
        <v>0.45356321503678665</v>
      </c>
      <c r="AP134" s="469">
        <v>0.44357440802213172</v>
      </c>
      <c r="AQ134" s="469">
        <v>0.42138139656668183</v>
      </c>
    </row>
    <row r="135" spans="1:43" s="1" customFormat="1" ht="12.75" customHeight="1" x14ac:dyDescent="0.2">
      <c r="A135" s="90" t="s">
        <v>160</v>
      </c>
      <c r="B135" s="90" t="s">
        <v>1003</v>
      </c>
      <c r="C135" s="90" t="s">
        <v>1004</v>
      </c>
      <c r="D135" s="90" t="s">
        <v>1011</v>
      </c>
      <c r="E135" s="469">
        <v>19.465791304260193</v>
      </c>
      <c r="F135" s="469">
        <v>20.017399874116318</v>
      </c>
      <c r="G135" s="469">
        <v>20.098859354609274</v>
      </c>
      <c r="H135" s="469">
        <v>20.931864675090562</v>
      </c>
      <c r="I135" s="469">
        <v>21.185754136286597</v>
      </c>
      <c r="J135" s="469">
        <v>21.767745403539731</v>
      </c>
      <c r="K135" s="469">
        <v>22.142635798586664</v>
      </c>
      <c r="L135" s="469">
        <v>22.109210652261876</v>
      </c>
      <c r="M135" s="469">
        <v>22.863097459855059</v>
      </c>
      <c r="N135" s="469">
        <v>22.752936796302155</v>
      </c>
      <c r="O135" s="469">
        <v>23.633817136536976</v>
      </c>
      <c r="P135" s="469">
        <v>23.862534479987342</v>
      </c>
      <c r="Q135" s="469">
        <v>24.51224802619047</v>
      </c>
      <c r="R135" s="469">
        <v>24.687655460200421</v>
      </c>
      <c r="S135" s="469">
        <v>24.962534999782996</v>
      </c>
      <c r="T135" s="469">
        <v>25.538635449870831</v>
      </c>
      <c r="U135" s="469">
        <v>26.307807003618521</v>
      </c>
      <c r="V135" s="469">
        <v>26.844134166996046</v>
      </c>
      <c r="W135" s="469">
        <v>27.822747301117197</v>
      </c>
      <c r="X135" s="469">
        <v>28.423094427667436</v>
      </c>
      <c r="Y135" s="469">
        <v>29.129455921239661</v>
      </c>
      <c r="Z135" s="469">
        <v>30.35033387159109</v>
      </c>
      <c r="AA135" s="469">
        <v>31.22693629191803</v>
      </c>
      <c r="AB135" s="469">
        <v>32.436989775140802</v>
      </c>
      <c r="AC135" s="469">
        <v>32.718647460781156</v>
      </c>
      <c r="AD135" s="469">
        <v>32.221764644363958</v>
      </c>
      <c r="AE135" s="469">
        <v>32.096241796936667</v>
      </c>
      <c r="AF135" s="469">
        <v>31.978663417663565</v>
      </c>
      <c r="AG135" s="469">
        <v>32.006984863182446</v>
      </c>
      <c r="AH135" s="469">
        <v>32.281942061342825</v>
      </c>
      <c r="AI135" s="469">
        <v>32.203569814890407</v>
      </c>
      <c r="AJ135" s="469">
        <v>32.004887244138878</v>
      </c>
      <c r="AK135" s="469">
        <v>31.862620179521496</v>
      </c>
      <c r="AL135" s="469">
        <v>31.733141552369524</v>
      </c>
      <c r="AM135" s="469">
        <v>32.202803782450168</v>
      </c>
      <c r="AN135" s="469">
        <v>32.308643014238349</v>
      </c>
      <c r="AO135" s="469">
        <v>32.643019061619889</v>
      </c>
      <c r="AP135" s="469">
        <v>32.795866095511101</v>
      </c>
      <c r="AQ135" s="469">
        <v>32.775722612549295</v>
      </c>
    </row>
    <row r="136" spans="1:43" s="1" customFormat="1" ht="12.75" customHeight="1" x14ac:dyDescent="0.2">
      <c r="A136" s="90" t="s">
        <v>160</v>
      </c>
      <c r="B136" s="90" t="s">
        <v>1005</v>
      </c>
      <c r="C136" s="90" t="s">
        <v>1006</v>
      </c>
      <c r="D136" s="90" t="s">
        <v>1011</v>
      </c>
      <c r="E136" s="469">
        <v>14.073093825422431</v>
      </c>
      <c r="F136" s="469">
        <v>16.076639319896817</v>
      </c>
      <c r="G136" s="469">
        <v>12.616557500913775</v>
      </c>
      <c r="H136" s="469">
        <v>14.990247762162932</v>
      </c>
      <c r="I136" s="469">
        <v>14.952016086081555</v>
      </c>
      <c r="J136" s="469">
        <v>15.854305560741601</v>
      </c>
      <c r="K136" s="469">
        <v>16.492234804708783</v>
      </c>
      <c r="L136" s="469">
        <v>15.225891661147745</v>
      </c>
      <c r="M136" s="469">
        <v>14.484347119961805</v>
      </c>
      <c r="N136" s="469">
        <v>14.692987515266514</v>
      </c>
      <c r="O136" s="469">
        <v>14.875939025725598</v>
      </c>
      <c r="P136" s="469">
        <v>14.004442633963629</v>
      </c>
      <c r="Q136" s="469">
        <v>11.438899380706117</v>
      </c>
      <c r="R136" s="469">
        <v>11.901930595509159</v>
      </c>
      <c r="S136" s="469">
        <v>13.390672255000664</v>
      </c>
      <c r="T136" s="469">
        <v>17.109585254332593</v>
      </c>
      <c r="U136" s="469">
        <v>16.316617086296937</v>
      </c>
      <c r="V136" s="469">
        <v>16.277764849997652</v>
      </c>
      <c r="W136" s="469">
        <v>15.42281792486375</v>
      </c>
      <c r="X136" s="469">
        <v>13.422928325603944</v>
      </c>
      <c r="Y136" s="469">
        <v>13.429008841968008</v>
      </c>
      <c r="Z136" s="469">
        <v>13.458879585196335</v>
      </c>
      <c r="AA136" s="469">
        <v>12.520432852242916</v>
      </c>
      <c r="AB136" s="469">
        <v>11.432093190750656</v>
      </c>
      <c r="AC136" s="469">
        <v>11.100313533329086</v>
      </c>
      <c r="AD136" s="469">
        <v>11.025976846217642</v>
      </c>
      <c r="AE136" s="469">
        <v>10.487964010511696</v>
      </c>
      <c r="AF136" s="469">
        <v>8.5220918350051864</v>
      </c>
      <c r="AG136" s="469">
        <v>9.4903301811015979</v>
      </c>
      <c r="AH136" s="469">
        <v>8.8484822006642396</v>
      </c>
      <c r="AI136" s="469">
        <v>9.4736984621876275</v>
      </c>
      <c r="AJ136" s="469">
        <v>9.4518365729169354</v>
      </c>
      <c r="AK136" s="469">
        <v>8.8933073521287724</v>
      </c>
      <c r="AL136" s="469">
        <v>8.4539840528245449</v>
      </c>
      <c r="AM136" s="469">
        <v>8.6071604178170755</v>
      </c>
      <c r="AN136" s="469">
        <v>8.3198193259994326</v>
      </c>
      <c r="AO136" s="469">
        <v>9.1118577723748846</v>
      </c>
      <c r="AP136" s="469">
        <v>9.2604405259718465</v>
      </c>
      <c r="AQ136" s="469">
        <v>9.0344646702313334</v>
      </c>
    </row>
    <row r="137" spans="1:43" s="1" customFormat="1" ht="12.75" customHeight="1" x14ac:dyDescent="0.2">
      <c r="A137" s="90" t="s">
        <v>160</v>
      </c>
      <c r="B137" s="90" t="s">
        <v>1007</v>
      </c>
      <c r="C137" s="90" t="s">
        <v>1008</v>
      </c>
      <c r="D137" s="90" t="s">
        <v>1011</v>
      </c>
      <c r="E137" s="469">
        <v>13.148737921595893</v>
      </c>
      <c r="F137" s="469">
        <v>10.331686819409825</v>
      </c>
      <c r="G137" s="469">
        <v>12.13462983224208</v>
      </c>
      <c r="H137" s="469">
        <v>7.3912306743385363</v>
      </c>
      <c r="I137" s="469">
        <v>6.3324895399956826</v>
      </c>
      <c r="J137" s="469">
        <v>4.9634179411128603</v>
      </c>
      <c r="K137" s="469">
        <v>9.4447608267443162</v>
      </c>
      <c r="L137" s="469">
        <v>5.3242921812304207</v>
      </c>
      <c r="M137" s="469">
        <v>8.5459055156013228</v>
      </c>
      <c r="N137" s="469">
        <v>9.195665798540837</v>
      </c>
      <c r="O137" s="469">
        <v>8.4120195886056326</v>
      </c>
      <c r="P137" s="469">
        <v>6.9587289818955886</v>
      </c>
      <c r="Q137" s="469">
        <v>6.3076225143910376</v>
      </c>
      <c r="R137" s="469">
        <v>7.2655791797795199</v>
      </c>
      <c r="S137" s="469">
        <v>7.2917094676901808</v>
      </c>
      <c r="T137" s="469">
        <v>5.7967663130678853</v>
      </c>
      <c r="U137" s="469">
        <v>4.9933822250684514</v>
      </c>
      <c r="V137" s="469">
        <v>5.3990633707617697</v>
      </c>
      <c r="W137" s="469">
        <v>5.5504985864820844</v>
      </c>
      <c r="X137" s="469">
        <v>9.6408340918165756</v>
      </c>
      <c r="Y137" s="469">
        <v>10.86184604907081</v>
      </c>
      <c r="Z137" s="469">
        <v>6.9187964293294533</v>
      </c>
      <c r="AA137" s="469">
        <v>8.566946401496681</v>
      </c>
      <c r="AB137" s="469">
        <v>6.6297741930102072</v>
      </c>
      <c r="AC137" s="469">
        <v>8.3383264412474674</v>
      </c>
      <c r="AD137" s="469">
        <v>6.8946424161635242</v>
      </c>
      <c r="AE137" s="469">
        <v>9.9305430419657093</v>
      </c>
      <c r="AF137" s="469">
        <v>7.617118874167315</v>
      </c>
      <c r="AG137" s="469">
        <v>8.5687160374833855</v>
      </c>
      <c r="AH137" s="469">
        <v>8.4257210716695141</v>
      </c>
      <c r="AI137" s="469">
        <v>7.2202996045069563</v>
      </c>
      <c r="AJ137" s="469">
        <v>7.7722533956578834</v>
      </c>
      <c r="AK137" s="469">
        <v>11.582923265356381</v>
      </c>
      <c r="AL137" s="469">
        <v>8.3136618682361583</v>
      </c>
      <c r="AM137" s="469">
        <v>7.1968700977967375</v>
      </c>
      <c r="AN137" s="469">
        <v>8.7635390232632151</v>
      </c>
      <c r="AO137" s="469">
        <v>8.3598585006661814</v>
      </c>
      <c r="AP137" s="469">
        <v>6.9125067853212103</v>
      </c>
      <c r="AQ137" s="469">
        <v>9.1778327047194086</v>
      </c>
    </row>
    <row r="138" spans="1:43" s="1" customFormat="1" ht="12.75" customHeight="1" x14ac:dyDescent="0.2">
      <c r="A138" s="90" t="s">
        <v>161</v>
      </c>
      <c r="B138" s="90" t="s">
        <v>976</v>
      </c>
      <c r="C138" s="90" t="s">
        <v>977</v>
      </c>
      <c r="D138" s="90" t="s">
        <v>1011</v>
      </c>
      <c r="E138" s="469">
        <v>1.1624989016436589</v>
      </c>
      <c r="F138" s="469">
        <v>1.1762499719524482</v>
      </c>
      <c r="G138" s="469">
        <v>1.1772782345536186</v>
      </c>
      <c r="H138" s="469">
        <v>1.1764228412993496</v>
      </c>
      <c r="I138" s="469">
        <v>1.1767251503239184</v>
      </c>
      <c r="J138" s="469">
        <v>1.1797226449634688</v>
      </c>
      <c r="K138" s="469">
        <v>1.1826205856116427</v>
      </c>
      <c r="L138" s="469">
        <v>1.1864337359817927</v>
      </c>
      <c r="M138" s="469">
        <v>1.1846512754460128</v>
      </c>
      <c r="N138" s="469">
        <v>1.1974839679018801</v>
      </c>
      <c r="O138" s="469">
        <v>1.2089374513261972</v>
      </c>
      <c r="P138" s="469">
        <v>1.2197316368154925</v>
      </c>
      <c r="Q138" s="469">
        <v>1.2314799261248874</v>
      </c>
      <c r="R138" s="469">
        <v>1.2412663397845876</v>
      </c>
      <c r="S138" s="469">
        <v>1.2625374384901835</v>
      </c>
      <c r="T138" s="469">
        <v>1.3027718891760653</v>
      </c>
      <c r="U138" s="469">
        <v>1.3367444933012032</v>
      </c>
      <c r="V138" s="469">
        <v>1.3618058428397291</v>
      </c>
      <c r="W138" s="469">
        <v>1.3872260804313241</v>
      </c>
      <c r="X138" s="469">
        <v>1.4222482449802476</v>
      </c>
      <c r="Y138" s="469">
        <v>1.4837397682699833</v>
      </c>
      <c r="Z138" s="469">
        <v>1.5976736064659542</v>
      </c>
      <c r="AA138" s="469">
        <v>1.7375757652117803</v>
      </c>
      <c r="AB138" s="469">
        <v>1.829930876310778</v>
      </c>
      <c r="AC138" s="469">
        <v>1.3744114387885873</v>
      </c>
      <c r="AD138" s="469">
        <v>1.7159003797561914</v>
      </c>
      <c r="AE138" s="469">
        <v>1.6311979823654859</v>
      </c>
      <c r="AF138" s="469">
        <v>1.5786611051362032</v>
      </c>
      <c r="AG138" s="469">
        <v>1.5520033719939423</v>
      </c>
      <c r="AH138" s="469">
        <v>1.5372828511530692</v>
      </c>
      <c r="AI138" s="469">
        <v>1.5319148261223752</v>
      </c>
      <c r="AJ138" s="469">
        <v>1.5321895937296379</v>
      </c>
      <c r="AK138" s="469">
        <v>1.5334573239212375</v>
      </c>
      <c r="AL138" s="469">
        <v>1.548842683061866</v>
      </c>
      <c r="AM138" s="469">
        <v>1.5868948759288326</v>
      </c>
      <c r="AN138" s="469">
        <v>1.6124454545739852</v>
      </c>
      <c r="AO138" s="469">
        <v>1.6873128552144252</v>
      </c>
      <c r="AP138" s="469">
        <v>1.7498002279601317</v>
      </c>
      <c r="AQ138" s="469">
        <v>1.7990658468766079</v>
      </c>
    </row>
    <row r="139" spans="1:43" s="1" customFormat="1" ht="12.75" customHeight="1" x14ac:dyDescent="0.2">
      <c r="A139" s="90" t="s">
        <v>161</v>
      </c>
      <c r="B139" s="90" t="s">
        <v>978</v>
      </c>
      <c r="C139" s="90" t="s">
        <v>979</v>
      </c>
      <c r="D139" s="90" t="s">
        <v>1011</v>
      </c>
      <c r="E139" s="469">
        <v>4.122524127111285E-2</v>
      </c>
      <c r="F139" s="469">
        <v>4.7955424909386646E-2</v>
      </c>
      <c r="G139" s="469">
        <v>4.6504877220665604E-2</v>
      </c>
      <c r="H139" s="469">
        <v>5.9030751916595653E-2</v>
      </c>
      <c r="I139" s="469">
        <v>7.1447126895037724E-2</v>
      </c>
      <c r="J139" s="469">
        <v>5.8034993001481544E-2</v>
      </c>
      <c r="K139" s="469">
        <v>5.5130484640033228E-2</v>
      </c>
      <c r="L139" s="469">
        <v>5.3541122789151456E-2</v>
      </c>
      <c r="M139" s="469">
        <v>5.401066328758581E-2</v>
      </c>
      <c r="N139" s="469">
        <v>1.8167314828003628E-2</v>
      </c>
      <c r="O139" s="469">
        <v>2.0739711626418411E-2</v>
      </c>
      <c r="P139" s="469">
        <v>1.4952707760156444E-2</v>
      </c>
      <c r="Q139" s="469">
        <v>1.714930094480091E-2</v>
      </c>
      <c r="R139" s="469">
        <v>1.7119595710670239E-2</v>
      </c>
      <c r="S139" s="469">
        <v>1.4736187683645648E-2</v>
      </c>
      <c r="T139" s="469">
        <v>1.3928950998518012E-2</v>
      </c>
      <c r="U139" s="469">
        <v>1.3504E-2</v>
      </c>
      <c r="V139" s="469">
        <v>1.3351999999999999E-2</v>
      </c>
      <c r="W139" s="469">
        <v>1.25936E-2</v>
      </c>
      <c r="X139" s="469">
        <v>1.31152E-2</v>
      </c>
      <c r="Y139" s="469">
        <v>1.3894934555795199E-2</v>
      </c>
      <c r="Z139" s="469">
        <v>2.5873535999999999E-3</v>
      </c>
      <c r="AA139" s="469">
        <v>1.1941631999999999E-3</v>
      </c>
      <c r="AB139" s="469">
        <v>1.33845792E-2</v>
      </c>
      <c r="AC139" s="469">
        <v>6.1699445484913618E-3</v>
      </c>
      <c r="AD139" s="469">
        <v>1.1941631999999995E-3</v>
      </c>
      <c r="AE139" s="469">
        <v>6.1698431999999987E-3</v>
      </c>
      <c r="AF139" s="469">
        <v>1.4429472E-3</v>
      </c>
      <c r="AG139" s="469">
        <v>2.9356511999999997E-3</v>
      </c>
      <c r="AH139" s="469">
        <v>4.7766527999999978E-3</v>
      </c>
      <c r="AI139" s="469">
        <v>1.1095766399999998E-2</v>
      </c>
      <c r="AJ139" s="469">
        <v>1.0448928E-3</v>
      </c>
      <c r="AK139" s="469">
        <v>0</v>
      </c>
      <c r="AL139" s="469">
        <v>0</v>
      </c>
      <c r="AM139" s="469">
        <v>0</v>
      </c>
      <c r="AN139" s="469">
        <v>0</v>
      </c>
      <c r="AO139" s="469">
        <v>0</v>
      </c>
      <c r="AP139" s="469">
        <v>0</v>
      </c>
      <c r="AQ139" s="469">
        <v>0</v>
      </c>
    </row>
    <row r="140" spans="1:43" s="1" customFormat="1" ht="12.75" customHeight="1" x14ac:dyDescent="0.2">
      <c r="A140" s="90" t="s">
        <v>161</v>
      </c>
      <c r="B140" s="90" t="s">
        <v>980</v>
      </c>
      <c r="C140" s="90" t="s">
        <v>981</v>
      </c>
      <c r="D140" s="90" t="s">
        <v>1011</v>
      </c>
      <c r="E140" s="470"/>
      <c r="F140" s="470"/>
      <c r="G140" s="470"/>
      <c r="H140" s="470"/>
      <c r="I140" s="470"/>
      <c r="J140" s="470"/>
      <c r="K140" s="470"/>
      <c r="L140" s="470"/>
      <c r="M140" s="470"/>
      <c r="N140" s="470"/>
      <c r="O140" s="470"/>
      <c r="P140" s="470"/>
      <c r="Q140" s="470"/>
      <c r="R140" s="470"/>
      <c r="S140" s="469">
        <v>0</v>
      </c>
      <c r="T140" s="469">
        <v>0</v>
      </c>
      <c r="U140" s="469">
        <v>0</v>
      </c>
      <c r="V140" s="469">
        <v>0</v>
      </c>
      <c r="W140" s="469">
        <v>0</v>
      </c>
      <c r="X140" s="469">
        <v>0</v>
      </c>
      <c r="Y140" s="469">
        <v>0</v>
      </c>
      <c r="Z140" s="469">
        <v>0</v>
      </c>
      <c r="AA140" s="469">
        <v>0</v>
      </c>
      <c r="AB140" s="469">
        <v>0</v>
      </c>
      <c r="AC140" s="469">
        <v>0</v>
      </c>
      <c r="AD140" s="469">
        <v>0</v>
      </c>
      <c r="AE140" s="469">
        <v>0</v>
      </c>
      <c r="AF140" s="469">
        <v>0</v>
      </c>
      <c r="AG140" s="469">
        <v>0</v>
      </c>
      <c r="AH140" s="469">
        <v>0</v>
      </c>
      <c r="AI140" s="469">
        <v>0</v>
      </c>
      <c r="AJ140" s="469">
        <v>0</v>
      </c>
      <c r="AK140" s="469">
        <v>0</v>
      </c>
      <c r="AL140" s="469">
        <v>0</v>
      </c>
      <c r="AM140" s="469">
        <v>0</v>
      </c>
      <c r="AN140" s="469">
        <v>0</v>
      </c>
      <c r="AO140" s="469">
        <v>0</v>
      </c>
      <c r="AP140" s="469">
        <v>0</v>
      </c>
      <c r="AQ140" s="469">
        <v>0</v>
      </c>
    </row>
    <row r="141" spans="1:43" s="1" customFormat="1" ht="12.75" customHeight="1" x14ac:dyDescent="0.2">
      <c r="A141" s="90" t="s">
        <v>161</v>
      </c>
      <c r="B141" s="90" t="s">
        <v>982</v>
      </c>
      <c r="C141" s="90" t="s">
        <v>983</v>
      </c>
      <c r="D141" s="90" t="s">
        <v>1011</v>
      </c>
      <c r="E141" s="469">
        <v>0.21499671074515078</v>
      </c>
      <c r="F141" s="469">
        <v>0.2161536630954948</v>
      </c>
      <c r="G141" s="469">
        <v>0.17839585880278799</v>
      </c>
      <c r="H141" s="469">
        <v>0.1888078720305145</v>
      </c>
      <c r="I141" s="469">
        <v>0.1851984411660724</v>
      </c>
      <c r="J141" s="469">
        <v>0.18174302305300136</v>
      </c>
      <c r="K141" s="469">
        <v>0.16852633135754075</v>
      </c>
      <c r="L141" s="469">
        <v>0.16324924520825226</v>
      </c>
      <c r="M141" s="469">
        <v>0.15735621671192565</v>
      </c>
      <c r="N141" s="469">
        <v>0.19414494115686959</v>
      </c>
      <c r="O141" s="469">
        <v>0.21187332837241621</v>
      </c>
      <c r="P141" s="469">
        <v>0.19427463620162938</v>
      </c>
      <c r="Q141" s="469">
        <v>0.18471403668049241</v>
      </c>
      <c r="R141" s="469">
        <v>0.16568688745475205</v>
      </c>
      <c r="S141" s="469">
        <v>0.16428877875829265</v>
      </c>
      <c r="T141" s="469">
        <v>0.16224060418916822</v>
      </c>
      <c r="U141" s="469">
        <v>0.15914240000000002</v>
      </c>
      <c r="V141" s="469">
        <v>0.1573136</v>
      </c>
      <c r="W141" s="469">
        <v>0.14836959999999999</v>
      </c>
      <c r="X141" s="469">
        <v>0.15451680000000001</v>
      </c>
      <c r="Y141" s="469">
        <v>0.15363800304420477</v>
      </c>
      <c r="Z141" s="469">
        <v>0.14752891200000001</v>
      </c>
      <c r="AA141" s="469">
        <v>0.15743051520000001</v>
      </c>
      <c r="AB141" s="469">
        <v>0.14001563519999999</v>
      </c>
      <c r="AC141" s="469">
        <v>0.11742586160844583</v>
      </c>
      <c r="AD141" s="469">
        <v>0.11006204159999999</v>
      </c>
      <c r="AE141" s="469">
        <v>9.1900809599999994E-2</v>
      </c>
      <c r="AF141" s="469">
        <v>0.1004092224</v>
      </c>
      <c r="AG141" s="469">
        <v>0.10379268479999998</v>
      </c>
      <c r="AH141" s="469">
        <v>6.2195999999999994E-2</v>
      </c>
      <c r="AI141" s="469">
        <v>6.8166815999999991E-2</v>
      </c>
      <c r="AJ141" s="469">
        <v>7.5182524799999984E-2</v>
      </c>
      <c r="AK141" s="469">
        <v>4.9557772800028793E-2</v>
      </c>
      <c r="AL141" s="469">
        <v>7.8765014399999972E-2</v>
      </c>
      <c r="AM141" s="469">
        <v>6.4882867200000013E-2</v>
      </c>
      <c r="AN141" s="469">
        <v>7.0853683199985917E-2</v>
      </c>
      <c r="AO141" s="469">
        <v>4.2293280000000003E-2</v>
      </c>
      <c r="AP141" s="469">
        <v>8.6576832000000003E-3</v>
      </c>
      <c r="AQ141" s="469">
        <v>5.7220319999999993E-3</v>
      </c>
    </row>
    <row r="142" spans="1:43" s="1" customFormat="1" ht="12.75" customHeight="1" x14ac:dyDescent="0.2">
      <c r="A142" s="90" t="s">
        <v>161</v>
      </c>
      <c r="B142" s="90" t="s">
        <v>984</v>
      </c>
      <c r="C142" s="90" t="s">
        <v>985</v>
      </c>
      <c r="D142" s="90" t="s">
        <v>1011</v>
      </c>
      <c r="E142" s="470"/>
      <c r="F142" s="470"/>
      <c r="G142" s="470"/>
      <c r="H142" s="470"/>
      <c r="I142" s="470"/>
      <c r="J142" s="470"/>
      <c r="K142" s="470"/>
      <c r="L142" s="470"/>
      <c r="M142" s="470"/>
      <c r="N142" s="470"/>
      <c r="O142" s="470"/>
      <c r="P142" s="470"/>
      <c r="Q142" s="470"/>
      <c r="R142" s="470"/>
      <c r="S142" s="469">
        <v>0</v>
      </c>
      <c r="T142" s="469">
        <v>0</v>
      </c>
      <c r="U142" s="469">
        <v>0</v>
      </c>
      <c r="V142" s="469">
        <v>0</v>
      </c>
      <c r="W142" s="469">
        <v>0</v>
      </c>
      <c r="X142" s="469">
        <v>0</v>
      </c>
      <c r="Y142" s="469">
        <v>0</v>
      </c>
      <c r="Z142" s="469">
        <v>0</v>
      </c>
      <c r="AA142" s="469">
        <v>0</v>
      </c>
      <c r="AB142" s="469">
        <v>0</v>
      </c>
      <c r="AC142" s="469">
        <v>0</v>
      </c>
      <c r="AD142" s="469">
        <v>0</v>
      </c>
      <c r="AE142" s="469">
        <v>0</v>
      </c>
      <c r="AF142" s="469">
        <v>0</v>
      </c>
      <c r="AG142" s="469">
        <v>0</v>
      </c>
      <c r="AH142" s="469">
        <v>0</v>
      </c>
      <c r="AI142" s="469">
        <v>0</v>
      </c>
      <c r="AJ142" s="469">
        <v>0</v>
      </c>
      <c r="AK142" s="469">
        <v>0</v>
      </c>
      <c r="AL142" s="469">
        <v>0</v>
      </c>
      <c r="AM142" s="469">
        <v>0</v>
      </c>
      <c r="AN142" s="469">
        <v>0</v>
      </c>
      <c r="AO142" s="469">
        <v>0</v>
      </c>
      <c r="AP142" s="469">
        <v>0</v>
      </c>
      <c r="AQ142" s="469">
        <v>0</v>
      </c>
    </row>
    <row r="143" spans="1:43" s="1" customFormat="1" ht="12.75" customHeight="1" x14ac:dyDescent="0.2">
      <c r="A143" s="90" t="s">
        <v>161</v>
      </c>
      <c r="B143" s="90" t="s">
        <v>986</v>
      </c>
      <c r="C143" s="90" t="s">
        <v>987</v>
      </c>
      <c r="D143" s="90" t="s">
        <v>1011</v>
      </c>
      <c r="E143" s="469">
        <v>46.819565703659656</v>
      </c>
      <c r="F143" s="469">
        <v>47.805755285679439</v>
      </c>
      <c r="G143" s="469">
        <v>48.451573034389483</v>
      </c>
      <c r="H143" s="469">
        <v>49.757376034570918</v>
      </c>
      <c r="I143" s="469">
        <v>49.643377913674719</v>
      </c>
      <c r="J143" s="469">
        <v>52.989943268044215</v>
      </c>
      <c r="K143" s="469">
        <v>140.10684029018702</v>
      </c>
      <c r="L143" s="469">
        <v>324.64278396854223</v>
      </c>
      <c r="M143" s="469">
        <v>506.26383613506687</v>
      </c>
      <c r="N143" s="469">
        <v>774.11670740537579</v>
      </c>
      <c r="O143" s="469">
        <v>1032.0923997832801</v>
      </c>
      <c r="P143" s="469">
        <v>1275.8516940019226</v>
      </c>
      <c r="Q143" s="469">
        <v>1610.6321567924895</v>
      </c>
      <c r="R143" s="469">
        <v>1961.2376689524153</v>
      </c>
      <c r="S143" s="469">
        <v>2245.002330350344</v>
      </c>
      <c r="T143" s="469">
        <v>2434.6236737324184</v>
      </c>
      <c r="U143" s="469">
        <v>2446.9883067219512</v>
      </c>
      <c r="V143" s="469">
        <v>2477.5183297281274</v>
      </c>
      <c r="W143" s="469">
        <v>2476.2424021362895</v>
      </c>
      <c r="X143" s="469">
        <v>2460.7068808790891</v>
      </c>
      <c r="Y143" s="469">
        <v>2337.8420193747274</v>
      </c>
      <c r="Z143" s="469">
        <v>2245.3349650960085</v>
      </c>
      <c r="AA143" s="469">
        <v>2161.5939431197235</v>
      </c>
      <c r="AB143" s="469">
        <v>2002.7356801573151</v>
      </c>
      <c r="AC143" s="469">
        <v>1877.3313141236463</v>
      </c>
      <c r="AD143" s="469">
        <v>1717.97237071379</v>
      </c>
      <c r="AE143" s="469">
        <v>1579.2800302626063</v>
      </c>
      <c r="AF143" s="469">
        <v>1404.970551713458</v>
      </c>
      <c r="AG143" s="469">
        <v>1260.9941125455796</v>
      </c>
      <c r="AH143" s="469">
        <v>1147.3076935035667</v>
      </c>
      <c r="AI143" s="469">
        <v>1040.0289404168486</v>
      </c>
      <c r="AJ143" s="469">
        <v>942.43681467378508</v>
      </c>
      <c r="AK143" s="469">
        <v>865.79468366265701</v>
      </c>
      <c r="AL143" s="469">
        <v>795.85609154861538</v>
      </c>
      <c r="AM143" s="469">
        <v>735.41113488480448</v>
      </c>
      <c r="AN143" s="469">
        <v>627.86960776376361</v>
      </c>
      <c r="AO143" s="469">
        <v>604.49084401662049</v>
      </c>
      <c r="AP143" s="469">
        <v>573.76327899746639</v>
      </c>
      <c r="AQ143" s="469">
        <v>560.91360591397165</v>
      </c>
    </row>
    <row r="144" spans="1:43" s="1" customFormat="1" ht="12.75" customHeight="1" x14ac:dyDescent="0.2">
      <c r="A144" s="90" t="s">
        <v>161</v>
      </c>
      <c r="B144" s="90" t="s">
        <v>988</v>
      </c>
      <c r="C144" s="90" t="s">
        <v>989</v>
      </c>
      <c r="D144" s="90" t="s">
        <v>1011</v>
      </c>
      <c r="E144" s="469">
        <v>6.2851107896351133</v>
      </c>
      <c r="F144" s="469">
        <v>6.6406635006529831</v>
      </c>
      <c r="G144" s="469">
        <v>6.7390075209594489</v>
      </c>
      <c r="H144" s="469">
        <v>6.899411420310253</v>
      </c>
      <c r="I144" s="469">
        <v>7.0294060871990878</v>
      </c>
      <c r="J144" s="469">
        <v>7.4501205275704514</v>
      </c>
      <c r="K144" s="469">
        <v>7.8955308571454994</v>
      </c>
      <c r="L144" s="469">
        <v>8.0069600902847249</v>
      </c>
      <c r="M144" s="469">
        <v>8.1733052929321541</v>
      </c>
      <c r="N144" s="469">
        <v>8.5000699554933163</v>
      </c>
      <c r="O144" s="469">
        <v>15.916445294034355</v>
      </c>
      <c r="P144" s="469">
        <v>29.837045539766567</v>
      </c>
      <c r="Q144" s="469">
        <v>44.026679586413529</v>
      </c>
      <c r="R144" s="469">
        <v>57.623414327226527</v>
      </c>
      <c r="S144" s="469">
        <v>69.619031930132763</v>
      </c>
      <c r="T144" s="469">
        <v>81.068144660759941</v>
      </c>
      <c r="U144" s="469">
        <v>99.169590059492549</v>
      </c>
      <c r="V144" s="469">
        <v>104.0738610205522</v>
      </c>
      <c r="W144" s="469">
        <v>106.08867524626037</v>
      </c>
      <c r="X144" s="469">
        <v>105.20248109410348</v>
      </c>
      <c r="Y144" s="469">
        <v>102.36882459669702</v>
      </c>
      <c r="Z144" s="469">
        <v>99.582818300467707</v>
      </c>
      <c r="AA144" s="469">
        <v>96.828075091043786</v>
      </c>
      <c r="AB144" s="469">
        <v>86.56779462459555</v>
      </c>
      <c r="AC144" s="469">
        <v>77.466576635466069</v>
      </c>
      <c r="AD144" s="469">
        <v>69.155288239411334</v>
      </c>
      <c r="AE144" s="469">
        <v>59.768487020969019</v>
      </c>
      <c r="AF144" s="469">
        <v>52.652215102579966</v>
      </c>
      <c r="AG144" s="469">
        <v>46.487621340877453</v>
      </c>
      <c r="AH144" s="469">
        <v>42.759929164035469</v>
      </c>
      <c r="AI144" s="469">
        <v>40.010060959604296</v>
      </c>
      <c r="AJ144" s="469">
        <v>38.728281408684076</v>
      </c>
      <c r="AK144" s="469">
        <v>39.81793299697533</v>
      </c>
      <c r="AL144" s="469">
        <v>41.56046368777146</v>
      </c>
      <c r="AM144" s="469">
        <v>42.194297430096618</v>
      </c>
      <c r="AN144" s="469">
        <v>41.689196854408067</v>
      </c>
      <c r="AO144" s="469">
        <v>45.353003745115117</v>
      </c>
      <c r="AP144" s="469">
        <v>49.646635852679253</v>
      </c>
      <c r="AQ144" s="469">
        <v>50.974495492976011</v>
      </c>
    </row>
    <row r="145" spans="1:43" s="1" customFormat="1" ht="12.75" customHeight="1" x14ac:dyDescent="0.2">
      <c r="A145" s="90" t="s">
        <v>161</v>
      </c>
      <c r="B145" s="90" t="s">
        <v>990</v>
      </c>
      <c r="C145" s="90" t="s">
        <v>991</v>
      </c>
      <c r="D145" s="90" t="s">
        <v>1011</v>
      </c>
      <c r="E145" s="469">
        <v>8.8534441385390981</v>
      </c>
      <c r="F145" s="469">
        <v>9.9365308905543657</v>
      </c>
      <c r="G145" s="469">
        <v>9.7230380756613446</v>
      </c>
      <c r="H145" s="469">
        <v>9.5241548534994127</v>
      </c>
      <c r="I145" s="469">
        <v>9.8493004277108902</v>
      </c>
      <c r="J145" s="469">
        <v>10.072292420678956</v>
      </c>
      <c r="K145" s="469">
        <v>10.049054455004885</v>
      </c>
      <c r="L145" s="469">
        <v>9.702975188213836</v>
      </c>
      <c r="M145" s="469">
        <v>9.3976629520309345</v>
      </c>
      <c r="N145" s="469">
        <v>10.214390957419319</v>
      </c>
      <c r="O145" s="469">
        <v>10.612991766502901</v>
      </c>
      <c r="P145" s="469">
        <v>11.022288318784595</v>
      </c>
      <c r="Q145" s="469">
        <v>11.279756373718151</v>
      </c>
      <c r="R145" s="469">
        <v>11.572951814269654</v>
      </c>
      <c r="S145" s="469">
        <v>12.004308722976917</v>
      </c>
      <c r="T145" s="469">
        <v>11.563885454795871</v>
      </c>
      <c r="U145" s="469">
        <v>11.863513498170045</v>
      </c>
      <c r="V145" s="469">
        <v>11.849405985563029</v>
      </c>
      <c r="W145" s="469">
        <v>12.693104026418004</v>
      </c>
      <c r="X145" s="469">
        <v>13.200999085781389</v>
      </c>
      <c r="Y145" s="469">
        <v>13.376218361873995</v>
      </c>
      <c r="Z145" s="469">
        <v>14.055658993235905</v>
      </c>
      <c r="AA145" s="469">
        <v>16.102799588908738</v>
      </c>
      <c r="AB145" s="469">
        <v>17.496897851092704</v>
      </c>
      <c r="AC145" s="469">
        <v>17.729196615664705</v>
      </c>
      <c r="AD145" s="469">
        <v>21.478335543554934</v>
      </c>
      <c r="AE145" s="469">
        <v>26.541833310398157</v>
      </c>
      <c r="AF145" s="469">
        <v>28.608171221211421</v>
      </c>
      <c r="AG145" s="469">
        <v>30.887004256651188</v>
      </c>
      <c r="AH145" s="469">
        <v>36.017817483109617</v>
      </c>
      <c r="AI145" s="469">
        <v>37.879420400247618</v>
      </c>
      <c r="AJ145" s="469">
        <v>40.660907107834831</v>
      </c>
      <c r="AK145" s="469">
        <v>42.185303317781184</v>
      </c>
      <c r="AL145" s="469">
        <v>43.947930003346862</v>
      </c>
      <c r="AM145" s="469">
        <v>43.789601426321447</v>
      </c>
      <c r="AN145" s="469">
        <v>43.259385518674094</v>
      </c>
      <c r="AO145" s="469">
        <v>44.730531157794665</v>
      </c>
      <c r="AP145" s="469">
        <v>43.076704905282561</v>
      </c>
      <c r="AQ145" s="469">
        <v>43.024000798929038</v>
      </c>
    </row>
    <row r="146" spans="1:43" s="1" customFormat="1" ht="12.75" customHeight="1" x14ac:dyDescent="0.2">
      <c r="A146" s="90" t="s">
        <v>161</v>
      </c>
      <c r="B146" s="90" t="s">
        <v>992</v>
      </c>
      <c r="C146" s="90" t="s">
        <v>993</v>
      </c>
      <c r="D146" s="90" t="s">
        <v>1011</v>
      </c>
      <c r="E146" s="469">
        <v>0.75221273498648777</v>
      </c>
      <c r="F146" s="469">
        <v>0.73025890846649832</v>
      </c>
      <c r="G146" s="469">
        <v>0.70176523390432988</v>
      </c>
      <c r="H146" s="469">
        <v>0.69724193280648961</v>
      </c>
      <c r="I146" s="469">
        <v>0.68054839619675112</v>
      </c>
      <c r="J146" s="469">
        <v>0.72059854219455066</v>
      </c>
      <c r="K146" s="469">
        <v>0.74059425381657018</v>
      </c>
      <c r="L146" s="469">
        <v>0.77964715464643497</v>
      </c>
      <c r="M146" s="469">
        <v>0.81348933255489075</v>
      </c>
      <c r="N146" s="469">
        <v>0.85408193255073206</v>
      </c>
      <c r="O146" s="469">
        <v>0.89647769517309306</v>
      </c>
      <c r="P146" s="469">
        <v>0.93746969480869224</v>
      </c>
      <c r="Q146" s="469">
        <v>1.0209366197629501</v>
      </c>
      <c r="R146" s="469">
        <v>1.1004927093454278</v>
      </c>
      <c r="S146" s="469">
        <v>1.106514232554618</v>
      </c>
      <c r="T146" s="469">
        <v>1.1092345398810277</v>
      </c>
      <c r="U146" s="469">
        <v>1.0630371145671735</v>
      </c>
      <c r="V146" s="469">
        <v>1.1028448478653123</v>
      </c>
      <c r="W146" s="469">
        <v>1.1120864720555916</v>
      </c>
      <c r="X146" s="469">
        <v>1.104524648335099</v>
      </c>
      <c r="Y146" s="469">
        <v>1.1234916386778759</v>
      </c>
      <c r="Z146" s="469">
        <v>1.175302577147183</v>
      </c>
      <c r="AA146" s="469">
        <v>1.243318558964823</v>
      </c>
      <c r="AB146" s="469">
        <v>1.2399768425004847</v>
      </c>
      <c r="AC146" s="469">
        <v>1.1915966909147604</v>
      </c>
      <c r="AD146" s="469">
        <v>1.1801926807887226</v>
      </c>
      <c r="AE146" s="469">
        <v>1.1548292132974809</v>
      </c>
      <c r="AF146" s="469">
        <v>1.161559979610338</v>
      </c>
      <c r="AG146" s="469">
        <v>1.1657880882581497</v>
      </c>
      <c r="AH146" s="469">
        <v>1.1829611744191975</v>
      </c>
      <c r="AI146" s="469">
        <v>1.1866810553554641</v>
      </c>
      <c r="AJ146" s="469">
        <v>1.180718067193981</v>
      </c>
      <c r="AK146" s="469">
        <v>1.1990319048045033</v>
      </c>
      <c r="AL146" s="469">
        <v>1.2129906150285039</v>
      </c>
      <c r="AM146" s="469">
        <v>1.2006101553327653</v>
      </c>
      <c r="AN146" s="469">
        <v>1.2023219836706094</v>
      </c>
      <c r="AO146" s="469">
        <v>1.2033438714709572</v>
      </c>
      <c r="AP146" s="469">
        <v>1.1779621746176248</v>
      </c>
      <c r="AQ146" s="469">
        <v>1.1699025657529845</v>
      </c>
    </row>
    <row r="147" spans="1:43" s="1" customFormat="1" ht="12.75" customHeight="1" x14ac:dyDescent="0.2">
      <c r="A147" s="90" t="s">
        <v>161</v>
      </c>
      <c r="B147" s="90" t="s">
        <v>1015</v>
      </c>
      <c r="C147" s="90" t="s">
        <v>1016</v>
      </c>
      <c r="D147" s="90" t="s">
        <v>1011</v>
      </c>
      <c r="E147" s="470"/>
      <c r="F147" s="470"/>
      <c r="G147" s="470"/>
      <c r="H147" s="470"/>
      <c r="I147" s="470"/>
      <c r="J147" s="470"/>
      <c r="K147" s="470"/>
      <c r="L147" s="470"/>
      <c r="M147" s="470"/>
      <c r="N147" s="470"/>
      <c r="O147" s="470"/>
      <c r="P147" s="470"/>
      <c r="Q147" s="470"/>
      <c r="R147" s="470"/>
      <c r="S147" s="470"/>
      <c r="T147" s="470"/>
      <c r="U147" s="470"/>
      <c r="V147" s="470"/>
      <c r="W147" s="470"/>
      <c r="X147" s="470"/>
      <c r="Y147" s="470"/>
      <c r="Z147" s="470"/>
      <c r="AA147" s="470"/>
      <c r="AB147" s="470"/>
      <c r="AC147" s="470"/>
      <c r="AD147" s="470"/>
      <c r="AE147" s="470"/>
      <c r="AF147" s="470"/>
      <c r="AG147" s="470"/>
      <c r="AH147" s="470"/>
      <c r="AI147" s="469">
        <v>0</v>
      </c>
      <c r="AJ147" s="469">
        <v>0</v>
      </c>
      <c r="AK147" s="469">
        <v>0</v>
      </c>
      <c r="AL147" s="469">
        <v>0</v>
      </c>
      <c r="AM147" s="469">
        <v>0</v>
      </c>
      <c r="AN147" s="469">
        <v>0</v>
      </c>
      <c r="AO147" s="469">
        <v>0</v>
      </c>
      <c r="AP147" s="469">
        <v>0</v>
      </c>
      <c r="AQ147" s="469">
        <v>0</v>
      </c>
    </row>
    <row r="148" spans="1:43" s="1" customFormat="1" ht="12.75" customHeight="1" x14ac:dyDescent="0.2">
      <c r="A148" s="90" t="s">
        <v>161</v>
      </c>
      <c r="B148" s="90" t="s">
        <v>1017</v>
      </c>
      <c r="C148" s="90" t="s">
        <v>1018</v>
      </c>
      <c r="D148" s="90" t="s">
        <v>1011</v>
      </c>
      <c r="E148" s="470"/>
      <c r="F148" s="470"/>
      <c r="G148" s="470"/>
      <c r="H148" s="470"/>
      <c r="I148" s="470"/>
      <c r="J148" s="470"/>
      <c r="K148" s="470"/>
      <c r="L148" s="470"/>
      <c r="M148" s="470"/>
      <c r="N148" s="470"/>
      <c r="O148" s="470"/>
      <c r="P148" s="470"/>
      <c r="Q148" s="470"/>
      <c r="R148" s="470"/>
      <c r="S148" s="470"/>
      <c r="T148" s="470"/>
      <c r="U148" s="470"/>
      <c r="V148" s="470"/>
      <c r="W148" s="470"/>
      <c r="X148" s="470"/>
      <c r="Y148" s="470"/>
      <c r="Z148" s="470"/>
      <c r="AA148" s="470"/>
      <c r="AB148" s="470"/>
      <c r="AC148" s="470"/>
      <c r="AD148" s="470"/>
      <c r="AE148" s="470"/>
      <c r="AF148" s="470"/>
      <c r="AG148" s="470"/>
      <c r="AH148" s="470"/>
      <c r="AI148" s="469">
        <v>0</v>
      </c>
      <c r="AJ148" s="469">
        <v>0</v>
      </c>
      <c r="AK148" s="469">
        <v>0</v>
      </c>
      <c r="AL148" s="469">
        <v>0</v>
      </c>
      <c r="AM148" s="469">
        <v>0</v>
      </c>
      <c r="AN148" s="469">
        <v>0</v>
      </c>
      <c r="AO148" s="469">
        <v>0</v>
      </c>
      <c r="AP148" s="469">
        <v>0</v>
      </c>
      <c r="AQ148" s="469">
        <v>0</v>
      </c>
    </row>
    <row r="149" spans="1:43" s="1" customFormat="1" ht="12.75" customHeight="1" x14ac:dyDescent="0.2">
      <c r="A149" s="90" t="s">
        <v>161</v>
      </c>
      <c r="B149" s="90" t="s">
        <v>994</v>
      </c>
      <c r="C149" s="90" t="s">
        <v>917</v>
      </c>
      <c r="D149" s="90" t="s">
        <v>1011</v>
      </c>
      <c r="E149" s="469">
        <v>0.98350055999999997</v>
      </c>
      <c r="F149" s="469">
        <v>0.98979898000000011</v>
      </c>
      <c r="G149" s="469">
        <v>0.87994964400000031</v>
      </c>
      <c r="H149" s="469">
        <v>0.91230975400000014</v>
      </c>
      <c r="I149" s="469">
        <v>0.839892262</v>
      </c>
      <c r="J149" s="469">
        <v>0.80200130600000008</v>
      </c>
      <c r="K149" s="469">
        <v>0.81540159200000017</v>
      </c>
      <c r="L149" s="469">
        <v>0.8625895320000001</v>
      </c>
      <c r="M149" s="469">
        <v>0.89533701600000015</v>
      </c>
      <c r="N149" s="469">
        <v>0.8115135</v>
      </c>
      <c r="O149" s="469">
        <v>0.81865123200000001</v>
      </c>
      <c r="P149" s="469">
        <v>0.81246041600000019</v>
      </c>
      <c r="Q149" s="469">
        <v>0.79106874000000016</v>
      </c>
      <c r="R149" s="469">
        <v>0.66751065359999995</v>
      </c>
      <c r="S149" s="469">
        <v>0.62706589680000002</v>
      </c>
      <c r="T149" s="469">
        <v>0.61574595599999993</v>
      </c>
      <c r="U149" s="469">
        <v>0.5707674840000001</v>
      </c>
      <c r="V149" s="469">
        <v>0.5689166952000001</v>
      </c>
      <c r="W149" s="469">
        <v>0.59000707920000006</v>
      </c>
      <c r="X149" s="469">
        <v>0.58433993520000005</v>
      </c>
      <c r="Y149" s="469">
        <v>0.62735284080000009</v>
      </c>
      <c r="Z149" s="469">
        <v>0.61287651600000015</v>
      </c>
      <c r="AA149" s="469">
        <v>0.61510750560000005</v>
      </c>
      <c r="AB149" s="469">
        <v>0.63971295360000002</v>
      </c>
      <c r="AC149" s="469">
        <v>0.62216632800000005</v>
      </c>
      <c r="AD149" s="469">
        <v>0.65455513199999993</v>
      </c>
      <c r="AE149" s="469">
        <v>0.67400276160000006</v>
      </c>
      <c r="AF149" s="469">
        <v>0.67385211600000017</v>
      </c>
      <c r="AG149" s="469">
        <v>0.66970577519999952</v>
      </c>
      <c r="AH149" s="469">
        <v>0.68142457407737222</v>
      </c>
      <c r="AI149" s="469">
        <v>0.6711006942643738</v>
      </c>
      <c r="AJ149" s="469">
        <v>0.68509726353195821</v>
      </c>
      <c r="AK149" s="469">
        <v>0.65933453658536678</v>
      </c>
      <c r="AL149" s="469">
        <v>0.60551601291109258</v>
      </c>
      <c r="AM149" s="469">
        <v>0.60440862639289494</v>
      </c>
      <c r="AN149" s="469">
        <v>0.53083464905380529</v>
      </c>
      <c r="AO149" s="469">
        <v>0.49867351580000013</v>
      </c>
      <c r="AP149" s="469">
        <v>0.48628705710237718</v>
      </c>
      <c r="AQ149" s="469">
        <v>0.47180730860000025</v>
      </c>
    </row>
    <row r="150" spans="1:43" s="1" customFormat="1" ht="12.75" customHeight="1" x14ac:dyDescent="0.2">
      <c r="A150" s="90" t="s">
        <v>161</v>
      </c>
      <c r="B150" s="90" t="s">
        <v>995</v>
      </c>
      <c r="C150" s="90" t="s">
        <v>996</v>
      </c>
      <c r="D150" s="90" t="s">
        <v>1011</v>
      </c>
      <c r="E150" s="470"/>
      <c r="F150" s="469">
        <v>0</v>
      </c>
      <c r="G150" s="470"/>
      <c r="H150" s="470"/>
      <c r="I150" s="470"/>
      <c r="J150" s="470"/>
      <c r="K150" s="470"/>
      <c r="L150" s="469">
        <v>0</v>
      </c>
      <c r="M150" s="469">
        <v>0</v>
      </c>
      <c r="N150" s="470"/>
      <c r="O150" s="470"/>
      <c r="P150" s="470"/>
      <c r="Q150" s="470"/>
      <c r="R150" s="470"/>
      <c r="S150" s="470"/>
      <c r="T150" s="470"/>
      <c r="U150" s="470"/>
      <c r="V150" s="470"/>
      <c r="W150" s="470"/>
      <c r="X150" s="470"/>
      <c r="Y150" s="470"/>
      <c r="Z150" s="470"/>
      <c r="AA150" s="470"/>
      <c r="AB150" s="470"/>
      <c r="AC150" s="470"/>
      <c r="AD150" s="470"/>
      <c r="AE150" s="470"/>
      <c r="AF150" s="470"/>
      <c r="AG150" s="470"/>
      <c r="AH150" s="470"/>
      <c r="AI150" s="469">
        <v>0</v>
      </c>
      <c r="AJ150" s="469">
        <v>0</v>
      </c>
      <c r="AK150" s="469">
        <v>0</v>
      </c>
      <c r="AL150" s="469">
        <v>0</v>
      </c>
      <c r="AM150" s="469">
        <v>0</v>
      </c>
      <c r="AN150" s="469">
        <v>0</v>
      </c>
      <c r="AO150" s="469">
        <v>0</v>
      </c>
      <c r="AP150" s="469">
        <v>0</v>
      </c>
      <c r="AQ150" s="469">
        <v>0</v>
      </c>
    </row>
    <row r="151" spans="1:43" s="1" customFormat="1" ht="12.75" customHeight="1" x14ac:dyDescent="0.2">
      <c r="A151" s="90" t="s">
        <v>161</v>
      </c>
      <c r="B151" s="90" t="s">
        <v>997</v>
      </c>
      <c r="C151" s="90" t="s">
        <v>998</v>
      </c>
      <c r="D151" s="90" t="s">
        <v>1011</v>
      </c>
      <c r="E151" s="470"/>
      <c r="F151" s="470"/>
      <c r="G151" s="470"/>
      <c r="H151" s="470"/>
      <c r="I151" s="470"/>
      <c r="J151" s="470"/>
      <c r="K151" s="470"/>
      <c r="L151" s="470"/>
      <c r="M151" s="470"/>
      <c r="N151" s="470"/>
      <c r="O151" s="470"/>
      <c r="P151" s="470"/>
      <c r="Q151" s="470"/>
      <c r="R151" s="470"/>
      <c r="S151" s="469">
        <v>0</v>
      </c>
      <c r="T151" s="469">
        <v>0</v>
      </c>
      <c r="U151" s="469">
        <v>0</v>
      </c>
      <c r="V151" s="469">
        <v>0</v>
      </c>
      <c r="W151" s="469">
        <v>0</v>
      </c>
      <c r="X151" s="469">
        <v>0</v>
      </c>
      <c r="Y151" s="469">
        <v>0</v>
      </c>
      <c r="Z151" s="469">
        <v>0</v>
      </c>
      <c r="AA151" s="469">
        <v>0</v>
      </c>
      <c r="AB151" s="469">
        <v>0</v>
      </c>
      <c r="AC151" s="469">
        <v>0</v>
      </c>
      <c r="AD151" s="469">
        <v>0</v>
      </c>
      <c r="AE151" s="469">
        <v>0</v>
      </c>
      <c r="AF151" s="469">
        <v>0</v>
      </c>
      <c r="AG151" s="469">
        <v>0</v>
      </c>
      <c r="AH151" s="469">
        <v>0</v>
      </c>
      <c r="AI151" s="469">
        <v>0</v>
      </c>
      <c r="AJ151" s="469">
        <v>0</v>
      </c>
      <c r="AK151" s="469">
        <v>0</v>
      </c>
      <c r="AL151" s="469">
        <v>0</v>
      </c>
      <c r="AM151" s="469">
        <v>0</v>
      </c>
      <c r="AN151" s="469">
        <v>0</v>
      </c>
      <c r="AO151" s="469">
        <v>0</v>
      </c>
      <c r="AP151" s="469">
        <v>0</v>
      </c>
      <c r="AQ151" s="469">
        <v>0</v>
      </c>
    </row>
    <row r="152" spans="1:43" s="1" customFormat="1" ht="12.75" customHeight="1" x14ac:dyDescent="0.2">
      <c r="A152" s="90" t="s">
        <v>161</v>
      </c>
      <c r="B152" s="90" t="s">
        <v>999</v>
      </c>
      <c r="C152" s="90" t="s">
        <v>1000</v>
      </c>
      <c r="D152" s="90" t="s">
        <v>1011</v>
      </c>
      <c r="E152" s="469">
        <v>0.3365630954174279</v>
      </c>
      <c r="F152" s="469">
        <v>0.34177721976488423</v>
      </c>
      <c r="G152" s="469">
        <v>0.3444170082940754</v>
      </c>
      <c r="H152" s="469">
        <v>0.34588843451582152</v>
      </c>
      <c r="I152" s="469">
        <v>0.34491804273757148</v>
      </c>
      <c r="J152" s="469">
        <v>0.34250368636888995</v>
      </c>
      <c r="K152" s="469">
        <v>0.33904947234438015</v>
      </c>
      <c r="L152" s="469">
        <v>0.33441252216720774</v>
      </c>
      <c r="M152" s="469">
        <v>0.32950598792988772</v>
      </c>
      <c r="N152" s="469">
        <v>0.32512028625966427</v>
      </c>
      <c r="O152" s="469">
        <v>0.3290410764366547</v>
      </c>
      <c r="P152" s="469">
        <v>0.33179928687110072</v>
      </c>
      <c r="Q152" s="469">
        <v>0.33919411581445963</v>
      </c>
      <c r="R152" s="469">
        <v>0.34683319758672282</v>
      </c>
      <c r="S152" s="469">
        <v>0.35567109582532153</v>
      </c>
      <c r="T152" s="469">
        <v>0.36426084613413845</v>
      </c>
      <c r="U152" s="469">
        <v>0.37254303158236451</v>
      </c>
      <c r="V152" s="469">
        <v>0.3808576374048841</v>
      </c>
      <c r="W152" s="469">
        <v>0.39401879955219465</v>
      </c>
      <c r="X152" s="469">
        <v>0.41154403279988599</v>
      </c>
      <c r="Y152" s="469">
        <v>0.43195924924093271</v>
      </c>
      <c r="Z152" s="469">
        <v>0.44796785570035652</v>
      </c>
      <c r="AA152" s="469">
        <v>0.49393452632032175</v>
      </c>
      <c r="AB152" s="469">
        <v>0.51232637555970373</v>
      </c>
      <c r="AC152" s="469">
        <v>0.45226196515114869</v>
      </c>
      <c r="AD152" s="469">
        <v>0.50607392906103998</v>
      </c>
      <c r="AE152" s="469">
        <v>0.49802217780324831</v>
      </c>
      <c r="AF152" s="469">
        <v>0.4870413192814983</v>
      </c>
      <c r="AG152" s="469">
        <v>0.48270634691801551</v>
      </c>
      <c r="AH152" s="469">
        <v>0.47887407173612939</v>
      </c>
      <c r="AI152" s="469">
        <v>0.47690485084213935</v>
      </c>
      <c r="AJ152" s="469">
        <v>0.47497273333238343</v>
      </c>
      <c r="AK152" s="469">
        <v>0.47921872261812676</v>
      </c>
      <c r="AL152" s="469">
        <v>0.47459623001514795</v>
      </c>
      <c r="AM152" s="469">
        <v>0.41576956021696648</v>
      </c>
      <c r="AN152" s="469">
        <v>0.40485245247884921</v>
      </c>
      <c r="AO152" s="469">
        <v>0.40063227046534433</v>
      </c>
      <c r="AP152" s="469">
        <v>0.40127295159916004</v>
      </c>
      <c r="AQ152" s="469">
        <v>0.39386696848858288</v>
      </c>
    </row>
    <row r="153" spans="1:43" s="1" customFormat="1" ht="12.75" customHeight="1" x14ac:dyDescent="0.2">
      <c r="A153" s="90" t="s">
        <v>161</v>
      </c>
      <c r="B153" s="90" t="s">
        <v>1001</v>
      </c>
      <c r="C153" s="90" t="s">
        <v>1002</v>
      </c>
      <c r="D153" s="90" t="s">
        <v>1011</v>
      </c>
      <c r="E153" s="469">
        <v>2.6359556278657981E-2</v>
      </c>
      <c r="F153" s="469">
        <v>2.6620028323651471E-2</v>
      </c>
      <c r="G153" s="469">
        <v>2.6882617848516362E-2</v>
      </c>
      <c r="H153" s="469">
        <v>2.7156343784744966E-2</v>
      </c>
      <c r="I153" s="469">
        <v>2.7439155320317279E-2</v>
      </c>
      <c r="J153" s="469">
        <v>2.7727768330277E-2</v>
      </c>
      <c r="K153" s="469">
        <v>2.8056109920217724E-2</v>
      </c>
      <c r="L153" s="469">
        <v>2.84629433504969E-2</v>
      </c>
      <c r="M153" s="469">
        <v>2.8933257225033929E-2</v>
      </c>
      <c r="N153" s="469">
        <v>2.9489531046830216E-2</v>
      </c>
      <c r="O153" s="469">
        <v>3.009363524623657E-2</v>
      </c>
      <c r="P153" s="469">
        <v>3.0745070809866368E-2</v>
      </c>
      <c r="Q153" s="469">
        <v>3.1436522367064956E-2</v>
      </c>
      <c r="R153" s="469">
        <v>3.2152211813971349E-2</v>
      </c>
      <c r="S153" s="469">
        <v>3.2891304687476933E-2</v>
      </c>
      <c r="T153" s="469">
        <v>3.3646394445552938E-2</v>
      </c>
      <c r="U153" s="469">
        <v>3.4414357478785053E-2</v>
      </c>
      <c r="V153" s="469">
        <v>3.5265082824617176E-2</v>
      </c>
      <c r="W153" s="469">
        <v>3.6226641920511796E-2</v>
      </c>
      <c r="X153" s="469">
        <v>3.7290135355177438E-2</v>
      </c>
      <c r="Y153" s="469">
        <v>3.8467165162735559E-2</v>
      </c>
      <c r="Z153" s="469">
        <v>4.0244783097477754E-2</v>
      </c>
      <c r="AA153" s="469">
        <v>4.2472451658885038E-2</v>
      </c>
      <c r="AB153" s="469">
        <v>4.4498550890812352E-2</v>
      </c>
      <c r="AC153" s="469">
        <v>4.4496920926552115E-2</v>
      </c>
      <c r="AD153" s="469">
        <v>4.318668836513255E-2</v>
      </c>
      <c r="AE153" s="469">
        <v>4.2728968107620759E-2</v>
      </c>
      <c r="AF153" s="469">
        <v>4.2591783565195308E-2</v>
      </c>
      <c r="AG153" s="469">
        <v>4.2295434216119449E-2</v>
      </c>
      <c r="AH153" s="469">
        <v>4.1682346685052302E-2</v>
      </c>
      <c r="AI153" s="469">
        <v>4.1044627296147877E-2</v>
      </c>
      <c r="AJ153" s="469">
        <v>4.0722747462363998E-2</v>
      </c>
      <c r="AK153" s="469">
        <v>4.0586174159105808E-2</v>
      </c>
      <c r="AL153" s="469">
        <v>3.9821016768026789E-2</v>
      </c>
      <c r="AM153" s="469">
        <v>3.7997577392276445E-2</v>
      </c>
      <c r="AN153" s="469">
        <v>3.6177199600556112E-2</v>
      </c>
      <c r="AO153" s="469">
        <v>3.5188423167412886E-2</v>
      </c>
      <c r="AP153" s="469">
        <v>3.4420995471631848E-2</v>
      </c>
      <c r="AQ153" s="469">
        <v>3.267030977702233E-2</v>
      </c>
    </row>
    <row r="154" spans="1:43" s="1" customFormat="1" ht="12.75" customHeight="1" x14ac:dyDescent="0.2">
      <c r="A154" s="90" t="s">
        <v>161</v>
      </c>
      <c r="B154" s="90" t="s">
        <v>1003</v>
      </c>
      <c r="C154" s="90" t="s">
        <v>1004</v>
      </c>
      <c r="D154" s="90" t="s">
        <v>1011</v>
      </c>
      <c r="E154" s="469">
        <v>1.1393620539364986</v>
      </c>
      <c r="F154" s="469">
        <v>1.1705065945639583</v>
      </c>
      <c r="G154" s="469">
        <v>1.1747854729420917</v>
      </c>
      <c r="H154" s="469">
        <v>1.222009827890989</v>
      </c>
      <c r="I154" s="469">
        <v>1.2361418480235851</v>
      </c>
      <c r="J154" s="469">
        <v>1.2690225427880126</v>
      </c>
      <c r="K154" s="469">
        <v>1.2890501978471645</v>
      </c>
      <c r="L154" s="469">
        <v>1.2891641810146515</v>
      </c>
      <c r="M154" s="469">
        <v>1.338016144585241</v>
      </c>
      <c r="N154" s="469">
        <v>1.338415428495584</v>
      </c>
      <c r="O154" s="469">
        <v>1.3966720259708154</v>
      </c>
      <c r="P154" s="469">
        <v>1.4187080211152692</v>
      </c>
      <c r="Q154" s="469">
        <v>1.4654872100390623</v>
      </c>
      <c r="R154" s="469">
        <v>1.4864323776814592</v>
      </c>
      <c r="S154" s="469">
        <v>1.5163009605092173</v>
      </c>
      <c r="T154" s="469">
        <v>1.5696217110601076</v>
      </c>
      <c r="U154" s="469">
        <v>1.6381584163114118</v>
      </c>
      <c r="V154" s="469">
        <v>1.6929864609774945</v>
      </c>
      <c r="W154" s="469">
        <v>1.7714095254436024</v>
      </c>
      <c r="X154" s="469">
        <v>1.8257799605128582</v>
      </c>
      <c r="Y154" s="469">
        <v>1.8904382440116978</v>
      </c>
      <c r="Z154" s="469">
        <v>2.0019802214729085</v>
      </c>
      <c r="AA154" s="469">
        <v>2.098536458594475</v>
      </c>
      <c r="AB154" s="469">
        <v>2.1983450674093876</v>
      </c>
      <c r="AC154" s="469">
        <v>2.2341815161576331</v>
      </c>
      <c r="AD154" s="469">
        <v>2.2129300099573177</v>
      </c>
      <c r="AE154" s="469">
        <v>2.2025174170817658</v>
      </c>
      <c r="AF154" s="469">
        <v>2.1880088614610753</v>
      </c>
      <c r="AG154" s="469">
        <v>2.1747685276313855</v>
      </c>
      <c r="AH154" s="469">
        <v>2.1688869561693771</v>
      </c>
      <c r="AI154" s="469">
        <v>2.1419044160015344</v>
      </c>
      <c r="AJ154" s="469">
        <v>2.1119366385853779</v>
      </c>
      <c r="AK154" s="469">
        <v>2.0893372550388842</v>
      </c>
      <c r="AL154" s="469">
        <v>2.0661484500821543</v>
      </c>
      <c r="AM154" s="469">
        <v>2.0771018192850184</v>
      </c>
      <c r="AN154" s="469">
        <v>2.0702013183724959</v>
      </c>
      <c r="AO154" s="469">
        <v>2.0795542301895118</v>
      </c>
      <c r="AP154" s="469">
        <v>2.0840437781485011</v>
      </c>
      <c r="AQ154" s="469">
        <v>2.0818881667068947</v>
      </c>
    </row>
    <row r="155" spans="1:43" s="1" customFormat="1" ht="12.75" customHeight="1" x14ac:dyDescent="0.2">
      <c r="A155" s="90" t="s">
        <v>161</v>
      </c>
      <c r="B155" s="90" t="s">
        <v>1005</v>
      </c>
      <c r="C155" s="90" t="s">
        <v>1006</v>
      </c>
      <c r="D155" s="90" t="s">
        <v>1011</v>
      </c>
      <c r="E155" s="470"/>
      <c r="F155" s="469">
        <v>0</v>
      </c>
      <c r="G155" s="469">
        <v>0</v>
      </c>
      <c r="H155" s="469">
        <v>0</v>
      </c>
      <c r="I155" s="469">
        <v>0</v>
      </c>
      <c r="J155" s="469">
        <v>0</v>
      </c>
      <c r="K155" s="469">
        <v>0</v>
      </c>
      <c r="L155" s="469">
        <v>0</v>
      </c>
      <c r="M155" s="469">
        <v>0</v>
      </c>
      <c r="N155" s="469">
        <v>0</v>
      </c>
      <c r="O155" s="469">
        <v>0</v>
      </c>
      <c r="P155" s="470"/>
      <c r="Q155" s="469">
        <v>0</v>
      </c>
      <c r="R155" s="469">
        <v>0</v>
      </c>
      <c r="S155" s="469">
        <v>0</v>
      </c>
      <c r="T155" s="469">
        <v>0</v>
      </c>
      <c r="U155" s="469">
        <v>0</v>
      </c>
      <c r="V155" s="469">
        <v>0</v>
      </c>
      <c r="W155" s="469">
        <v>0</v>
      </c>
      <c r="X155" s="469">
        <v>0</v>
      </c>
      <c r="Y155" s="469">
        <v>0</v>
      </c>
      <c r="Z155" s="469">
        <v>0</v>
      </c>
      <c r="AA155" s="469">
        <v>0</v>
      </c>
      <c r="AB155" s="469">
        <v>0</v>
      </c>
      <c r="AC155" s="469">
        <v>0</v>
      </c>
      <c r="AD155" s="469">
        <v>0</v>
      </c>
      <c r="AE155" s="469">
        <v>0</v>
      </c>
      <c r="AF155" s="469">
        <v>0</v>
      </c>
      <c r="AG155" s="469">
        <v>0</v>
      </c>
      <c r="AH155" s="469">
        <v>0</v>
      </c>
      <c r="AI155" s="469">
        <v>0</v>
      </c>
      <c r="AJ155" s="469">
        <v>0</v>
      </c>
      <c r="AK155" s="469">
        <v>0</v>
      </c>
      <c r="AL155" s="469">
        <v>0</v>
      </c>
      <c r="AM155" s="469">
        <v>0</v>
      </c>
      <c r="AN155" s="469">
        <v>0</v>
      </c>
      <c r="AO155" s="469">
        <v>0</v>
      </c>
      <c r="AP155" s="469">
        <v>0</v>
      </c>
      <c r="AQ155" s="469">
        <v>0</v>
      </c>
    </row>
    <row r="156" spans="1:43" s="1" customFormat="1" ht="12.75" customHeight="1" x14ac:dyDescent="0.2">
      <c r="A156" s="90" t="s">
        <v>161</v>
      </c>
      <c r="B156" s="90" t="s">
        <v>1007</v>
      </c>
      <c r="C156" s="90" t="s">
        <v>1008</v>
      </c>
      <c r="D156" s="90" t="s">
        <v>1011</v>
      </c>
      <c r="E156" s="469">
        <v>0.72318620407229361</v>
      </c>
      <c r="F156" s="469">
        <v>0.67483640293992064</v>
      </c>
      <c r="G156" s="469">
        <v>0.28385067851667961</v>
      </c>
      <c r="H156" s="469">
        <v>0.39358567487175561</v>
      </c>
      <c r="I156" s="469">
        <v>0.33837996430620987</v>
      </c>
      <c r="J156" s="469">
        <v>0.13346591976144967</v>
      </c>
      <c r="K156" s="469">
        <v>0.59178866540842667</v>
      </c>
      <c r="L156" s="469">
        <v>0.4046359898093097</v>
      </c>
      <c r="M156" s="469">
        <v>0.38873050713946977</v>
      </c>
      <c r="N156" s="469">
        <v>0.35869017432356087</v>
      </c>
      <c r="O156" s="469">
        <v>0.67294960046868124</v>
      </c>
      <c r="P156" s="469">
        <v>0.36165693648451364</v>
      </c>
      <c r="Q156" s="469">
        <v>0.55478379922854038</v>
      </c>
      <c r="R156" s="469">
        <v>0.62281088440078036</v>
      </c>
      <c r="S156" s="469">
        <v>1.350346628358519</v>
      </c>
      <c r="T156" s="469">
        <v>0.32076189085850676</v>
      </c>
      <c r="U156" s="469">
        <v>0.46582679886590711</v>
      </c>
      <c r="V156" s="469">
        <v>0.33794828332832949</v>
      </c>
      <c r="W156" s="469">
        <v>0.51536559876663879</v>
      </c>
      <c r="X156" s="469">
        <v>0.89677153200310544</v>
      </c>
      <c r="Y156" s="469">
        <v>0.85493784561026709</v>
      </c>
      <c r="Z156" s="469">
        <v>0.61808327716278566</v>
      </c>
      <c r="AA156" s="469">
        <v>0.63846157915638857</v>
      </c>
      <c r="AB156" s="469">
        <v>0.77973598745365158</v>
      </c>
      <c r="AC156" s="469">
        <v>0.9006055392399237</v>
      </c>
      <c r="AD156" s="469">
        <v>0.62755677029902401</v>
      </c>
      <c r="AE156" s="469">
        <v>0.72719282684438746</v>
      </c>
      <c r="AF156" s="469">
        <v>0.73613744117283464</v>
      </c>
      <c r="AG156" s="469">
        <v>0.82134479963007467</v>
      </c>
      <c r="AH156" s="469">
        <v>0.83714473313029059</v>
      </c>
      <c r="AI156" s="469">
        <v>0.70073822806139496</v>
      </c>
      <c r="AJ156" s="469">
        <v>0.93266760493019718</v>
      </c>
      <c r="AK156" s="469">
        <v>1.6939499287004016</v>
      </c>
      <c r="AL156" s="469">
        <v>1.3360260563776487</v>
      </c>
      <c r="AM156" s="469">
        <v>0.79551231867656513</v>
      </c>
      <c r="AN156" s="469">
        <v>0.86591791295122156</v>
      </c>
      <c r="AO156" s="469">
        <v>1.1075591942902321</v>
      </c>
      <c r="AP156" s="469">
        <v>0.71722926961735145</v>
      </c>
      <c r="AQ156" s="469">
        <v>0.50357074944863101</v>
      </c>
    </row>
    <row r="157" spans="1:43" s="1" customFormat="1" ht="12.75" customHeight="1" x14ac:dyDescent="0.2">
      <c r="A157" s="90" t="s">
        <v>162</v>
      </c>
      <c r="B157" s="90" t="s">
        <v>976</v>
      </c>
      <c r="C157" s="90" t="s">
        <v>977</v>
      </c>
      <c r="D157" s="90" t="s">
        <v>1011</v>
      </c>
      <c r="E157" s="469">
        <v>1127.0393441048993</v>
      </c>
      <c r="F157" s="469">
        <v>1111.1160156025717</v>
      </c>
      <c r="G157" s="469">
        <v>1086.756792939271</v>
      </c>
      <c r="H157" s="469">
        <v>1064.3583337629311</v>
      </c>
      <c r="I157" s="469">
        <v>1044.0619396999853</v>
      </c>
      <c r="J157" s="469">
        <v>1026.2175590298812</v>
      </c>
      <c r="K157" s="469">
        <v>992.78171276089154</v>
      </c>
      <c r="L157" s="469">
        <v>949.19235421117855</v>
      </c>
      <c r="M157" s="469">
        <v>903.36966954980574</v>
      </c>
      <c r="N157" s="469">
        <v>872.254493282819</v>
      </c>
      <c r="O157" s="469">
        <v>842.91570268026885</v>
      </c>
      <c r="P157" s="469">
        <v>815.59473565609846</v>
      </c>
      <c r="Q157" s="469">
        <v>793.33316194897827</v>
      </c>
      <c r="R157" s="469">
        <v>771.01026169516604</v>
      </c>
      <c r="S157" s="469">
        <v>745.83463404281804</v>
      </c>
      <c r="T157" s="469">
        <v>719.14375870555159</v>
      </c>
      <c r="U157" s="469">
        <v>690.78171479928119</v>
      </c>
      <c r="V157" s="469">
        <v>657.11811241232169</v>
      </c>
      <c r="W157" s="469">
        <v>621.98174132043107</v>
      </c>
      <c r="X157" s="469">
        <v>595.11661740395732</v>
      </c>
      <c r="Y157" s="469">
        <v>573.05450772349047</v>
      </c>
      <c r="Z157" s="469">
        <v>565.67891195529239</v>
      </c>
      <c r="AA157" s="469">
        <v>553.67907742678244</v>
      </c>
      <c r="AB157" s="469">
        <v>534.63839026798519</v>
      </c>
      <c r="AC157" s="469">
        <v>375.88839648006638</v>
      </c>
      <c r="AD157" s="469">
        <v>461.49062097260276</v>
      </c>
      <c r="AE157" s="469">
        <v>427.28958812171442</v>
      </c>
      <c r="AF157" s="469">
        <v>393.09055512953626</v>
      </c>
      <c r="AG157" s="469">
        <v>360.39375356631348</v>
      </c>
      <c r="AH157" s="469">
        <v>330.83422296425215</v>
      </c>
      <c r="AI157" s="469">
        <v>302.00544892313644</v>
      </c>
      <c r="AJ157" s="469">
        <v>273.95974362958731</v>
      </c>
      <c r="AK157" s="469">
        <v>246.32933707194408</v>
      </c>
      <c r="AL157" s="469">
        <v>220.49789522393306</v>
      </c>
      <c r="AM157" s="469">
        <v>188.16970602111957</v>
      </c>
      <c r="AN157" s="469">
        <v>159.3544605347752</v>
      </c>
      <c r="AO157" s="469">
        <v>141.24452106010298</v>
      </c>
      <c r="AP157" s="469">
        <v>124.04319790372082</v>
      </c>
      <c r="AQ157" s="469">
        <v>107.20261482862858</v>
      </c>
    </row>
    <row r="158" spans="1:43" s="1" customFormat="1" ht="12.75" customHeight="1" x14ac:dyDescent="0.2">
      <c r="A158" s="90" t="s">
        <v>162</v>
      </c>
      <c r="B158" s="90" t="s">
        <v>978</v>
      </c>
      <c r="C158" s="90" t="s">
        <v>2172</v>
      </c>
      <c r="D158" s="90" t="s">
        <v>1011</v>
      </c>
      <c r="E158" s="470"/>
      <c r="F158" s="470"/>
      <c r="G158" s="470"/>
      <c r="H158" s="470"/>
      <c r="I158" s="470"/>
      <c r="J158" s="469">
        <v>3.3293568398929345</v>
      </c>
      <c r="K158" s="469">
        <v>3.212008002730407</v>
      </c>
      <c r="L158" s="469">
        <v>3.438064193427504</v>
      </c>
      <c r="M158" s="469">
        <v>3.6651551627656662</v>
      </c>
      <c r="N158" s="469">
        <v>3.8245836612456667</v>
      </c>
      <c r="O158" s="469">
        <v>4.0706080417101811</v>
      </c>
      <c r="P158" s="469">
        <v>4.5590924664605978</v>
      </c>
      <c r="Q158" s="469">
        <v>4.8881763292310172</v>
      </c>
      <c r="R158" s="469">
        <v>5.0225352465168349</v>
      </c>
      <c r="S158" s="469">
        <v>5.4414791925901413</v>
      </c>
      <c r="T158" s="469">
        <v>5.6246693249159172</v>
      </c>
      <c r="U158" s="469">
        <v>5.187509686710718</v>
      </c>
      <c r="V158" s="469">
        <v>4.9651707407226615</v>
      </c>
      <c r="W158" s="469">
        <v>4.8459765394349539</v>
      </c>
      <c r="X158" s="469">
        <v>5.234865892346221</v>
      </c>
      <c r="Y158" s="469">
        <v>5.2529092582932053</v>
      </c>
      <c r="Z158" s="469">
        <v>5.1151060426647117</v>
      </c>
      <c r="AA158" s="469">
        <v>5.2393779554459474</v>
      </c>
      <c r="AB158" s="469">
        <v>5.4756049152878603</v>
      </c>
      <c r="AC158" s="469">
        <v>4.7644700020105093</v>
      </c>
      <c r="AD158" s="469">
        <v>5.0249890240541513</v>
      </c>
      <c r="AE158" s="469">
        <v>5.3991654342883431</v>
      </c>
      <c r="AF158" s="469">
        <v>5.5105763848517775</v>
      </c>
      <c r="AG158" s="469">
        <v>5.7639099500658588</v>
      </c>
      <c r="AH158" s="469">
        <v>6.0504428532080805</v>
      </c>
      <c r="AI158" s="469">
        <v>6.1881835696511684</v>
      </c>
      <c r="AJ158" s="469">
        <v>6.6917670568986045</v>
      </c>
      <c r="AK158" s="469">
        <v>6.5982477062889933</v>
      </c>
      <c r="AL158" s="469">
        <v>6.9689722358969197</v>
      </c>
      <c r="AM158" s="469">
        <v>6.5791081928408799</v>
      </c>
      <c r="AN158" s="469">
        <v>2.5447187578834907</v>
      </c>
      <c r="AO158" s="469">
        <v>2.931491713031769</v>
      </c>
      <c r="AP158" s="469">
        <v>5.3882850484683082</v>
      </c>
      <c r="AQ158" s="469">
        <v>6.2191001156362864</v>
      </c>
    </row>
    <row r="159" spans="1:43" s="1" customFormat="1" ht="12.75" customHeight="1" x14ac:dyDescent="0.2">
      <c r="A159" s="90" t="s">
        <v>162</v>
      </c>
      <c r="B159" s="90" t="s">
        <v>978</v>
      </c>
      <c r="C159" s="90" t="s">
        <v>979</v>
      </c>
      <c r="D159" s="90" t="s">
        <v>1011</v>
      </c>
      <c r="E159" s="469">
        <v>8.3787370102799663</v>
      </c>
      <c r="F159" s="469">
        <v>8.8243502091935504</v>
      </c>
      <c r="G159" s="469">
        <v>9.2188338373134311</v>
      </c>
      <c r="H159" s="469">
        <v>9.7006701053373767</v>
      </c>
      <c r="I159" s="469">
        <v>10.60393665253121</v>
      </c>
      <c r="J159" s="469">
        <v>10.677903685247204</v>
      </c>
      <c r="K159" s="469">
        <v>10.286549746770195</v>
      </c>
      <c r="L159" s="469">
        <v>10.328323852485848</v>
      </c>
      <c r="M159" s="469">
        <v>9.7754178593686021</v>
      </c>
      <c r="N159" s="469">
        <v>9.9639392246449336</v>
      </c>
      <c r="O159" s="469">
        <v>11.578123781800198</v>
      </c>
      <c r="P159" s="469">
        <v>11.365110343606071</v>
      </c>
      <c r="Q159" s="469">
        <v>11.765517694006361</v>
      </c>
      <c r="R159" s="469">
        <v>11.474406044940531</v>
      </c>
      <c r="S159" s="469">
        <v>10.964304865893114</v>
      </c>
      <c r="T159" s="469">
        <v>11.162517024980989</v>
      </c>
      <c r="U159" s="469">
        <v>10.770184019071037</v>
      </c>
      <c r="V159" s="469">
        <v>10.417160571665905</v>
      </c>
      <c r="W159" s="469">
        <v>9.9012039253804378</v>
      </c>
      <c r="X159" s="469">
        <v>10.981530102566872</v>
      </c>
      <c r="Y159" s="469">
        <v>10.436809007472361</v>
      </c>
      <c r="Z159" s="469">
        <v>9.7315688199659185</v>
      </c>
      <c r="AA159" s="469">
        <v>9.9257969714091292</v>
      </c>
      <c r="AB159" s="469">
        <v>10.953519191458598</v>
      </c>
      <c r="AC159" s="469">
        <v>9.1127807014865017</v>
      </c>
      <c r="AD159" s="469">
        <v>9.4958133648507417</v>
      </c>
      <c r="AE159" s="469">
        <v>10.860443036004424</v>
      </c>
      <c r="AF159" s="469">
        <v>11.239660530405628</v>
      </c>
      <c r="AG159" s="469">
        <v>11.171220375873361</v>
      </c>
      <c r="AH159" s="469">
        <v>11.333307806075638</v>
      </c>
      <c r="AI159" s="469">
        <v>11.2688195196981</v>
      </c>
      <c r="AJ159" s="469">
        <v>12.207807523149405</v>
      </c>
      <c r="AK159" s="469">
        <v>12.249341227816622</v>
      </c>
      <c r="AL159" s="469">
        <v>12.880433588546682</v>
      </c>
      <c r="AM159" s="469">
        <v>12.649366397316447</v>
      </c>
      <c r="AN159" s="469">
        <v>4.1046363378042292</v>
      </c>
      <c r="AO159" s="469">
        <v>4.4215908983381187</v>
      </c>
      <c r="AP159" s="469">
        <v>8.4807954096134033</v>
      </c>
      <c r="AQ159" s="469">
        <v>9.2819246307705185</v>
      </c>
    </row>
    <row r="160" spans="1:43" s="1" customFormat="1" ht="12.75" customHeight="1" x14ac:dyDescent="0.2">
      <c r="A160" s="90" t="s">
        <v>162</v>
      </c>
      <c r="B160" s="90" t="s">
        <v>980</v>
      </c>
      <c r="C160" s="90" t="s">
        <v>981</v>
      </c>
      <c r="D160" s="90" t="s">
        <v>1011</v>
      </c>
      <c r="E160" s="469">
        <v>53.391207301326638</v>
      </c>
      <c r="F160" s="469">
        <v>56.556565314795364</v>
      </c>
      <c r="G160" s="469">
        <v>61.285580539446897</v>
      </c>
      <c r="H160" s="469">
        <v>65.070918690555359</v>
      </c>
      <c r="I160" s="469">
        <v>67.354481830527959</v>
      </c>
      <c r="J160" s="469">
        <v>64.414774080734233</v>
      </c>
      <c r="K160" s="469">
        <v>59.128590326143673</v>
      </c>
      <c r="L160" s="469">
        <v>61.013940911578729</v>
      </c>
      <c r="M160" s="469">
        <v>59.549724253716718</v>
      </c>
      <c r="N160" s="469">
        <v>65.769701741763015</v>
      </c>
      <c r="O160" s="469">
        <v>67.072149012232302</v>
      </c>
      <c r="P160" s="469">
        <v>70.194580190644203</v>
      </c>
      <c r="Q160" s="469">
        <v>71.323649700887756</v>
      </c>
      <c r="R160" s="469">
        <v>77.294210571808222</v>
      </c>
      <c r="S160" s="469">
        <v>81.937800239717546</v>
      </c>
      <c r="T160" s="469">
        <v>83.816217870831764</v>
      </c>
      <c r="U160" s="469">
        <v>85.296754717818303</v>
      </c>
      <c r="V160" s="469">
        <v>80.495388568153174</v>
      </c>
      <c r="W160" s="469">
        <v>86.203440493044553</v>
      </c>
      <c r="X160" s="469">
        <v>100.84490139250073</v>
      </c>
      <c r="Y160" s="469">
        <v>102.93775235719113</v>
      </c>
      <c r="Z160" s="469">
        <v>102.28848174079552</v>
      </c>
      <c r="AA160" s="469">
        <v>103.77417055256588</v>
      </c>
      <c r="AB160" s="469">
        <v>104.16830944806298</v>
      </c>
      <c r="AC160" s="469">
        <v>90.186026329248449</v>
      </c>
      <c r="AD160" s="469">
        <v>93.531082433005238</v>
      </c>
      <c r="AE160" s="469">
        <v>99.621330866191357</v>
      </c>
      <c r="AF160" s="469">
        <v>104.18569712581501</v>
      </c>
      <c r="AG160" s="469">
        <v>100.69720798069395</v>
      </c>
      <c r="AH160" s="469">
        <v>109.3505499372707</v>
      </c>
      <c r="AI160" s="469">
        <v>106.22618818481988</v>
      </c>
      <c r="AJ160" s="469">
        <v>114.63563601788526</v>
      </c>
      <c r="AK160" s="469">
        <v>118.77110346987917</v>
      </c>
      <c r="AL160" s="469">
        <v>122.52110079268873</v>
      </c>
      <c r="AM160" s="469">
        <v>124.13745771560961</v>
      </c>
      <c r="AN160" s="469">
        <v>35.574283374174399</v>
      </c>
      <c r="AO160" s="469">
        <v>43.893188488066308</v>
      </c>
      <c r="AP160" s="469">
        <v>76.622043274574793</v>
      </c>
      <c r="AQ160" s="469">
        <v>86.815988504651457</v>
      </c>
    </row>
    <row r="161" spans="1:43" s="1" customFormat="1" ht="12.75" customHeight="1" x14ac:dyDescent="0.2">
      <c r="A161" s="90" t="s">
        <v>162</v>
      </c>
      <c r="B161" s="90" t="s">
        <v>982</v>
      </c>
      <c r="C161" s="90" t="s">
        <v>2173</v>
      </c>
      <c r="D161" s="90" t="s">
        <v>1011</v>
      </c>
      <c r="E161" s="470"/>
      <c r="F161" s="470"/>
      <c r="G161" s="470"/>
      <c r="H161" s="470"/>
      <c r="I161" s="470"/>
      <c r="J161" s="469">
        <v>1.1360381104278834</v>
      </c>
      <c r="K161" s="469">
        <v>1.105477236638561</v>
      </c>
      <c r="L161" s="469">
        <v>1.0911080187891375</v>
      </c>
      <c r="M161" s="469">
        <v>1.0811916105189887</v>
      </c>
      <c r="N161" s="469">
        <v>1.0785314105251094</v>
      </c>
      <c r="O161" s="469">
        <v>1.155199419558981</v>
      </c>
      <c r="P161" s="469">
        <v>1.3791589795792656</v>
      </c>
      <c r="Q161" s="469">
        <v>1.3901427969318296</v>
      </c>
      <c r="R161" s="469">
        <v>1.1600483156150192</v>
      </c>
      <c r="S161" s="469">
        <v>1.0458024522080529</v>
      </c>
      <c r="T161" s="469">
        <v>0.92818752855734998</v>
      </c>
      <c r="U161" s="469">
        <v>0.98557773744808719</v>
      </c>
      <c r="V161" s="469">
        <v>0.88307239339942711</v>
      </c>
      <c r="W161" s="469">
        <v>0.84986701261660746</v>
      </c>
      <c r="X161" s="469">
        <v>0.66899907033367922</v>
      </c>
      <c r="Y161" s="469">
        <v>0.69294814638461111</v>
      </c>
      <c r="Z161" s="469">
        <v>0.68112486903219294</v>
      </c>
      <c r="AA161" s="469">
        <v>0.73202898998894539</v>
      </c>
      <c r="AB161" s="469">
        <v>0.72507723548821446</v>
      </c>
      <c r="AC161" s="469">
        <v>0.75193828911139526</v>
      </c>
      <c r="AD161" s="469">
        <v>0.86222677090479038</v>
      </c>
      <c r="AE161" s="469">
        <v>1.0039400063861996</v>
      </c>
      <c r="AF161" s="469">
        <v>0.88070145826254154</v>
      </c>
      <c r="AG161" s="469">
        <v>0.87350853856820165</v>
      </c>
      <c r="AH161" s="469">
        <v>0.83891812595608894</v>
      </c>
      <c r="AI161" s="469">
        <v>0.81886538737942349</v>
      </c>
      <c r="AJ161" s="469">
        <v>0.84753171770357039</v>
      </c>
      <c r="AK161" s="469">
        <v>0.82727671211040832</v>
      </c>
      <c r="AL161" s="469">
        <v>0.81707544909552454</v>
      </c>
      <c r="AM161" s="469">
        <v>0.7014570017947146</v>
      </c>
      <c r="AN161" s="469">
        <v>0.44497377896281187</v>
      </c>
      <c r="AO161" s="469">
        <v>0.48132134983760255</v>
      </c>
      <c r="AP161" s="469">
        <v>0.69524669392367289</v>
      </c>
      <c r="AQ161" s="469">
        <v>0.70103514237052833</v>
      </c>
    </row>
    <row r="162" spans="1:43" s="1" customFormat="1" ht="12.75" customHeight="1" x14ac:dyDescent="0.2">
      <c r="A162" s="90" t="s">
        <v>162</v>
      </c>
      <c r="B162" s="90" t="s">
        <v>982</v>
      </c>
      <c r="C162" s="90" t="s">
        <v>983</v>
      </c>
      <c r="D162" s="90" t="s">
        <v>1011</v>
      </c>
      <c r="E162" s="469">
        <v>3.2266282351702951</v>
      </c>
      <c r="F162" s="469">
        <v>3.358147626675037</v>
      </c>
      <c r="G162" s="469">
        <v>3.246449789160712</v>
      </c>
      <c r="H162" s="469">
        <v>3.4358133111490941</v>
      </c>
      <c r="I162" s="469">
        <v>3.5375428075614228</v>
      </c>
      <c r="J162" s="469">
        <v>3.3539705823996218</v>
      </c>
      <c r="K162" s="469">
        <v>3.203546161718013</v>
      </c>
      <c r="L162" s="469">
        <v>3.0403992201928207</v>
      </c>
      <c r="M162" s="469">
        <v>2.8931350314577671</v>
      </c>
      <c r="N162" s="469">
        <v>3.1153966950430045</v>
      </c>
      <c r="O162" s="469">
        <v>3.3250514152186263</v>
      </c>
      <c r="P162" s="469">
        <v>3.3761697900267666</v>
      </c>
      <c r="Q162" s="469">
        <v>3.4323474983008948</v>
      </c>
      <c r="R162" s="469">
        <v>2.9790333801364928</v>
      </c>
      <c r="S162" s="469">
        <v>2.7817622690418955</v>
      </c>
      <c r="T162" s="469">
        <v>2.5478531537780409</v>
      </c>
      <c r="U162" s="469">
        <v>2.5533653220528603</v>
      </c>
      <c r="V162" s="469">
        <v>2.1047517246704803</v>
      </c>
      <c r="W162" s="469">
        <v>1.9716249028273078</v>
      </c>
      <c r="X162" s="469">
        <v>1.4526402519934123</v>
      </c>
      <c r="Y162" s="469">
        <v>1.5569657783825546</v>
      </c>
      <c r="Z162" s="469">
        <v>1.6895423125994291</v>
      </c>
      <c r="AA162" s="469">
        <v>2.0930685028635425</v>
      </c>
      <c r="AB162" s="469">
        <v>2.1330477080487857</v>
      </c>
      <c r="AC162" s="469">
        <v>2.0260098306477867</v>
      </c>
      <c r="AD162" s="469">
        <v>2.0159216695877915</v>
      </c>
      <c r="AE162" s="469">
        <v>1.8726063861135738</v>
      </c>
      <c r="AF162" s="469">
        <v>1.8994249275918977</v>
      </c>
      <c r="AG162" s="469">
        <v>1.8006793829987029</v>
      </c>
      <c r="AH162" s="469">
        <v>1.2933359418504884</v>
      </c>
      <c r="AI162" s="469">
        <v>1.247819633371912</v>
      </c>
      <c r="AJ162" s="469">
        <v>1.3402268841706584</v>
      </c>
      <c r="AK162" s="469">
        <v>1.1876031506196392</v>
      </c>
      <c r="AL162" s="469">
        <v>1.3939492491287397</v>
      </c>
      <c r="AM162" s="469">
        <v>1.3171898132339717</v>
      </c>
      <c r="AN162" s="469">
        <v>0.87491076154692449</v>
      </c>
      <c r="AO162" s="469">
        <v>0.69444057794651248</v>
      </c>
      <c r="AP162" s="469">
        <v>0.77374466881892767</v>
      </c>
      <c r="AQ162" s="469">
        <v>0.77421788419599635</v>
      </c>
    </row>
    <row r="163" spans="1:43" s="1" customFormat="1" ht="12.75" customHeight="1" x14ac:dyDescent="0.2">
      <c r="A163" s="90" t="s">
        <v>162</v>
      </c>
      <c r="B163" s="90" t="s">
        <v>984</v>
      </c>
      <c r="C163" s="90" t="s">
        <v>985</v>
      </c>
      <c r="D163" s="90" t="s">
        <v>1011</v>
      </c>
      <c r="E163" s="469">
        <v>3.7460668157738652</v>
      </c>
      <c r="F163" s="469">
        <v>3.9921053039025463</v>
      </c>
      <c r="G163" s="469">
        <v>4.3300070304181624</v>
      </c>
      <c r="H163" s="469">
        <v>4.6173720265588551</v>
      </c>
      <c r="I163" s="469">
        <v>4.5260910097588862</v>
      </c>
      <c r="J163" s="469">
        <v>4.0510952984407931</v>
      </c>
      <c r="K163" s="469">
        <v>3.8089186346870925</v>
      </c>
      <c r="L163" s="469">
        <v>3.7130178970608596</v>
      </c>
      <c r="M163" s="469">
        <v>3.5468306380570027</v>
      </c>
      <c r="N163" s="469">
        <v>3.6795536486069116</v>
      </c>
      <c r="O163" s="469">
        <v>3.7302662440251098</v>
      </c>
      <c r="P163" s="469">
        <v>4.0046622257003426</v>
      </c>
      <c r="Q163" s="469">
        <v>4.0120253556014198</v>
      </c>
      <c r="R163" s="469">
        <v>3.8713864527126924</v>
      </c>
      <c r="S163" s="469">
        <v>3.73469284991035</v>
      </c>
      <c r="T163" s="469">
        <v>3.484126788258159</v>
      </c>
      <c r="U163" s="469">
        <v>3.8606038688702835</v>
      </c>
      <c r="V163" s="469">
        <v>2.9775814416838724</v>
      </c>
      <c r="W163" s="469">
        <v>3.0137496305683911</v>
      </c>
      <c r="X163" s="469">
        <v>2.202273816131378</v>
      </c>
      <c r="Y163" s="469">
        <v>2.5163974045142199</v>
      </c>
      <c r="Z163" s="469">
        <v>2.9530011988788618</v>
      </c>
      <c r="AA163" s="469">
        <v>3.621527505944675</v>
      </c>
      <c r="AB163" s="469">
        <v>3.9175739463947239</v>
      </c>
      <c r="AC163" s="469">
        <v>3.6293458185492895</v>
      </c>
      <c r="AD163" s="469">
        <v>3.539828797028604</v>
      </c>
      <c r="AE163" s="469">
        <v>3.3425265426582058</v>
      </c>
      <c r="AF163" s="469">
        <v>3.2624206959244519</v>
      </c>
      <c r="AG163" s="469">
        <v>3.0667378609918075</v>
      </c>
      <c r="AH163" s="469">
        <v>2.8375897888958876</v>
      </c>
      <c r="AI163" s="469">
        <v>2.5970051289461256</v>
      </c>
      <c r="AJ163" s="469">
        <v>2.7528534443253108</v>
      </c>
      <c r="AK163" s="469">
        <v>2.9614329670981459</v>
      </c>
      <c r="AL163" s="469">
        <v>3.0447854861498809</v>
      </c>
      <c r="AM163" s="469">
        <v>3.0806305903448403</v>
      </c>
      <c r="AN163" s="469">
        <v>1.4519285190486988</v>
      </c>
      <c r="AO163" s="469">
        <v>1.6263467663887476</v>
      </c>
      <c r="AP163" s="469">
        <v>2.5353426069390839</v>
      </c>
      <c r="AQ163" s="469">
        <v>2.7561845818374611</v>
      </c>
    </row>
    <row r="164" spans="1:43" s="1" customFormat="1" ht="12.75" customHeight="1" x14ac:dyDescent="0.2">
      <c r="A164" s="90" t="s">
        <v>162</v>
      </c>
      <c r="B164" s="90" t="s">
        <v>986</v>
      </c>
      <c r="C164" s="90" t="s">
        <v>987</v>
      </c>
      <c r="D164" s="90" t="s">
        <v>1011</v>
      </c>
      <c r="E164" s="469">
        <v>604.42501081151477</v>
      </c>
      <c r="F164" s="469">
        <v>631.85864965810026</v>
      </c>
      <c r="G164" s="469">
        <v>640.32803752721031</v>
      </c>
      <c r="H164" s="469">
        <v>626.43742941838468</v>
      </c>
      <c r="I164" s="469">
        <v>641.25158489970931</v>
      </c>
      <c r="J164" s="469">
        <v>690.81017902097517</v>
      </c>
      <c r="K164" s="469">
        <v>753.77330956058358</v>
      </c>
      <c r="L164" s="469">
        <v>704.61190557303451</v>
      </c>
      <c r="M164" s="469">
        <v>700.63898989301413</v>
      </c>
      <c r="N164" s="469">
        <v>696.15876237312887</v>
      </c>
      <c r="O164" s="469">
        <v>672.37564070840165</v>
      </c>
      <c r="P164" s="469">
        <v>667.69939904638034</v>
      </c>
      <c r="Q164" s="469">
        <v>618.79336919467164</v>
      </c>
      <c r="R164" s="469">
        <v>575.00427750225492</v>
      </c>
      <c r="S164" s="469">
        <v>551.13417223226247</v>
      </c>
      <c r="T164" s="469">
        <v>531.48042882248478</v>
      </c>
      <c r="U164" s="469">
        <v>512.10821694560275</v>
      </c>
      <c r="V164" s="469">
        <v>492.56070219066072</v>
      </c>
      <c r="W164" s="469">
        <v>518.93287298176654</v>
      </c>
      <c r="X164" s="469">
        <v>520.38828855102167</v>
      </c>
      <c r="Y164" s="469">
        <v>526.93466186052137</v>
      </c>
      <c r="Z164" s="469">
        <v>530.19650444207866</v>
      </c>
      <c r="AA164" s="469">
        <v>537.33269058866006</v>
      </c>
      <c r="AB164" s="469">
        <v>509.8130914687618</v>
      </c>
      <c r="AC164" s="469">
        <v>455.9515946078821</v>
      </c>
      <c r="AD164" s="469">
        <v>443.51488850162798</v>
      </c>
      <c r="AE164" s="469">
        <v>405.44812651384046</v>
      </c>
      <c r="AF164" s="469">
        <v>377.40785680824064</v>
      </c>
      <c r="AG164" s="469">
        <v>346.53452806932654</v>
      </c>
      <c r="AH164" s="469">
        <v>299.06984583505147</v>
      </c>
      <c r="AI164" s="469">
        <v>278.07194383188283</v>
      </c>
      <c r="AJ164" s="469">
        <v>243.96757036246669</v>
      </c>
      <c r="AK164" s="469">
        <v>208.64390233152761</v>
      </c>
      <c r="AL164" s="469">
        <v>177.50490074150332</v>
      </c>
      <c r="AM164" s="469">
        <v>142.94280421353244</v>
      </c>
      <c r="AN164" s="469">
        <v>106.36417034182216</v>
      </c>
      <c r="AO164" s="469">
        <v>87.547722979565592</v>
      </c>
      <c r="AP164" s="469">
        <v>73.807927721798819</v>
      </c>
      <c r="AQ164" s="469">
        <v>60.21176756565886</v>
      </c>
    </row>
    <row r="165" spans="1:43" s="1" customFormat="1" ht="12.75" customHeight="1" x14ac:dyDescent="0.2">
      <c r="A165" s="90" t="s">
        <v>162</v>
      </c>
      <c r="B165" s="90" t="s">
        <v>988</v>
      </c>
      <c r="C165" s="90" t="s">
        <v>989</v>
      </c>
      <c r="D165" s="90" t="s">
        <v>1011</v>
      </c>
      <c r="E165" s="469">
        <v>1338.5464507613628</v>
      </c>
      <c r="F165" s="469">
        <v>1486.0427699192498</v>
      </c>
      <c r="G165" s="469">
        <v>1556.8797334212431</v>
      </c>
      <c r="H165" s="469">
        <v>1543.181381169853</v>
      </c>
      <c r="I165" s="469">
        <v>1597.1046119113782</v>
      </c>
      <c r="J165" s="469">
        <v>1714.5212239822743</v>
      </c>
      <c r="K165" s="469">
        <v>1890.4258468465607</v>
      </c>
      <c r="L165" s="469">
        <v>1843.3600787111832</v>
      </c>
      <c r="M165" s="469">
        <v>1914.4842319266093</v>
      </c>
      <c r="N165" s="469">
        <v>1961.7434912165393</v>
      </c>
      <c r="O165" s="469">
        <v>1882.5912963382036</v>
      </c>
      <c r="P165" s="469">
        <v>1797.3885896061845</v>
      </c>
      <c r="Q165" s="469">
        <v>1593.1232722687923</v>
      </c>
      <c r="R165" s="469">
        <v>1461.8704808028242</v>
      </c>
      <c r="S165" s="469">
        <v>1344.544929604443</v>
      </c>
      <c r="T165" s="469">
        <v>1233.8004294623636</v>
      </c>
      <c r="U165" s="469">
        <v>1152.4912110633084</v>
      </c>
      <c r="V165" s="469">
        <v>1023.7641661991136</v>
      </c>
      <c r="W165" s="469">
        <v>966.33796162296642</v>
      </c>
      <c r="X165" s="469">
        <v>886.94494487193515</v>
      </c>
      <c r="Y165" s="469">
        <v>855.36524273575424</v>
      </c>
      <c r="Z165" s="469">
        <v>845.83736694163474</v>
      </c>
      <c r="AA165" s="469">
        <v>835.29564155904404</v>
      </c>
      <c r="AB165" s="469">
        <v>766.69891379280944</v>
      </c>
      <c r="AC165" s="469">
        <v>657.58654018765753</v>
      </c>
      <c r="AD165" s="469">
        <v>621.65328640556379</v>
      </c>
      <c r="AE165" s="469">
        <v>514.45496276180666</v>
      </c>
      <c r="AF165" s="469">
        <v>450.24260810294078</v>
      </c>
      <c r="AG165" s="469">
        <v>384.2074549846331</v>
      </c>
      <c r="AH165" s="469">
        <v>307.61302361770294</v>
      </c>
      <c r="AI165" s="469">
        <v>261.05405870420543</v>
      </c>
      <c r="AJ165" s="469">
        <v>217.34275903963359</v>
      </c>
      <c r="AK165" s="469">
        <v>178.91075551893707</v>
      </c>
      <c r="AL165" s="469">
        <v>142.12801050241524</v>
      </c>
      <c r="AM165" s="469">
        <v>106.10071233671894</v>
      </c>
      <c r="AN165" s="469">
        <v>76.352215930337508</v>
      </c>
      <c r="AO165" s="469">
        <v>60.183759414683003</v>
      </c>
      <c r="AP165" s="469">
        <v>49.395687769080183</v>
      </c>
      <c r="AQ165" s="469">
        <v>40.700879077906315</v>
      </c>
    </row>
    <row r="166" spans="1:43" s="1" customFormat="1" ht="12.75" customHeight="1" x14ac:dyDescent="0.2">
      <c r="A166" s="90" t="s">
        <v>162</v>
      </c>
      <c r="B166" s="90" t="s">
        <v>990</v>
      </c>
      <c r="C166" s="90" t="s">
        <v>991</v>
      </c>
      <c r="D166" s="90" t="s">
        <v>1011</v>
      </c>
      <c r="E166" s="469">
        <v>1272.1009258202271</v>
      </c>
      <c r="F166" s="469">
        <v>1427.0955911169872</v>
      </c>
      <c r="G166" s="469">
        <v>1401.1930438197855</v>
      </c>
      <c r="H166" s="469">
        <v>1385.2142549755474</v>
      </c>
      <c r="I166" s="469">
        <v>1432.4328638924371</v>
      </c>
      <c r="J166" s="469">
        <v>1482.0759160136668</v>
      </c>
      <c r="K166" s="469">
        <v>1475.1663682189874</v>
      </c>
      <c r="L166" s="469">
        <v>1428.0144524032514</v>
      </c>
      <c r="M166" s="469">
        <v>1394.2448725427328</v>
      </c>
      <c r="N166" s="469">
        <v>1474.3812590911209</v>
      </c>
      <c r="O166" s="469">
        <v>1447.2706299329229</v>
      </c>
      <c r="P166" s="469">
        <v>1426.3806436493905</v>
      </c>
      <c r="Q166" s="469">
        <v>1347.510105540315</v>
      </c>
      <c r="R166" s="469">
        <v>1240.900038547773</v>
      </c>
      <c r="S166" s="469">
        <v>1161.3921319538154</v>
      </c>
      <c r="T166" s="469">
        <v>1039.7787472416724</v>
      </c>
      <c r="U166" s="469">
        <v>969.44450502931704</v>
      </c>
      <c r="V166" s="469">
        <v>905.23767060144178</v>
      </c>
      <c r="W166" s="469">
        <v>891.90482789262944</v>
      </c>
      <c r="X166" s="469">
        <v>862.42799590733216</v>
      </c>
      <c r="Y166" s="469">
        <v>816.44560497119971</v>
      </c>
      <c r="Z166" s="469">
        <v>789.87415672678037</v>
      </c>
      <c r="AA166" s="469">
        <v>723.74709849133524</v>
      </c>
      <c r="AB166" s="469">
        <v>563.08775961838558</v>
      </c>
      <c r="AC166" s="469">
        <v>431.68638318475445</v>
      </c>
      <c r="AD166" s="469">
        <v>375.25246206593607</v>
      </c>
      <c r="AE166" s="469">
        <v>352.28007609316722</v>
      </c>
      <c r="AF166" s="469">
        <v>298.08173999092895</v>
      </c>
      <c r="AG166" s="469">
        <v>266.06126152914862</v>
      </c>
      <c r="AH166" s="469">
        <v>246.1468692753393</v>
      </c>
      <c r="AI166" s="469">
        <v>206.37149170283669</v>
      </c>
      <c r="AJ166" s="469">
        <v>170.5352855035639</v>
      </c>
      <c r="AK166" s="469">
        <v>137.93213150120587</v>
      </c>
      <c r="AL166" s="469">
        <v>111.5190322018338</v>
      </c>
      <c r="AM166" s="469">
        <v>88.26173387355702</v>
      </c>
      <c r="AN166" s="469">
        <v>67.146329239743395</v>
      </c>
      <c r="AO166" s="469">
        <v>57.453630260145118</v>
      </c>
      <c r="AP166" s="469">
        <v>48.069268980817625</v>
      </c>
      <c r="AQ166" s="469">
        <v>42.553979466222913</v>
      </c>
    </row>
    <row r="167" spans="1:43" s="1" customFormat="1" ht="12.75" customHeight="1" x14ac:dyDescent="0.2">
      <c r="A167" s="90" t="s">
        <v>162</v>
      </c>
      <c r="B167" s="90" t="s">
        <v>992</v>
      </c>
      <c r="C167" s="90" t="s">
        <v>993</v>
      </c>
      <c r="D167" s="90" t="s">
        <v>1011</v>
      </c>
      <c r="E167" s="469">
        <v>49.588847446145991</v>
      </c>
      <c r="F167" s="469">
        <v>45.77528647995814</v>
      </c>
      <c r="G167" s="469">
        <v>42.955073765788327</v>
      </c>
      <c r="H167" s="469">
        <v>41.231233768952009</v>
      </c>
      <c r="I167" s="469">
        <v>39.549815107027726</v>
      </c>
      <c r="J167" s="469">
        <v>40.865777788574071</v>
      </c>
      <c r="K167" s="469">
        <v>41.940981334490161</v>
      </c>
      <c r="L167" s="469">
        <v>42.95537899361922</v>
      </c>
      <c r="M167" s="469">
        <v>43.502887306556481</v>
      </c>
      <c r="N167" s="469">
        <v>44.080613490917926</v>
      </c>
      <c r="O167" s="469">
        <v>48.095740540948</v>
      </c>
      <c r="P167" s="469">
        <v>53.255717442343283</v>
      </c>
      <c r="Q167" s="469">
        <v>62.471215712279452</v>
      </c>
      <c r="R167" s="469">
        <v>72.088092298451684</v>
      </c>
      <c r="S167" s="469">
        <v>70.742564477447729</v>
      </c>
      <c r="T167" s="469">
        <v>69.077293226579954</v>
      </c>
      <c r="U167" s="469">
        <v>56.715074359311423</v>
      </c>
      <c r="V167" s="469">
        <v>56.33073028306088</v>
      </c>
      <c r="W167" s="469">
        <v>54.346862528148741</v>
      </c>
      <c r="X167" s="469">
        <v>50.943630169602585</v>
      </c>
      <c r="Y167" s="469">
        <v>47.755526361885643</v>
      </c>
      <c r="Z167" s="469">
        <v>45.400236548470417</v>
      </c>
      <c r="AA167" s="469">
        <v>43.090293384501209</v>
      </c>
      <c r="AB167" s="469">
        <v>39.414621409732938</v>
      </c>
      <c r="AC167" s="469">
        <v>35.729241899705173</v>
      </c>
      <c r="AD167" s="469">
        <v>32.680713157523854</v>
      </c>
      <c r="AE167" s="469">
        <v>29.835027023581226</v>
      </c>
      <c r="AF167" s="469">
        <v>27.822294981284251</v>
      </c>
      <c r="AG167" s="469">
        <v>26.072347137075877</v>
      </c>
      <c r="AH167" s="469">
        <v>24.518782935396739</v>
      </c>
      <c r="AI167" s="469">
        <v>22.656192519928489</v>
      </c>
      <c r="AJ167" s="469">
        <v>20.431910722847348</v>
      </c>
      <c r="AK167" s="469">
        <v>18.605823044875045</v>
      </c>
      <c r="AL167" s="469">
        <v>16.677806499697521</v>
      </c>
      <c r="AM167" s="469">
        <v>14.371174094846786</v>
      </c>
      <c r="AN167" s="469">
        <v>13.211559429503989</v>
      </c>
      <c r="AO167" s="469">
        <v>12.333756927288501</v>
      </c>
      <c r="AP167" s="469">
        <v>11.282789248494504</v>
      </c>
      <c r="AQ167" s="469">
        <v>10.562150573184274</v>
      </c>
    </row>
    <row r="168" spans="1:43" s="1" customFormat="1" ht="12.75" customHeight="1" x14ac:dyDescent="0.2">
      <c r="A168" s="90" t="s">
        <v>162</v>
      </c>
      <c r="B168" s="90" t="s">
        <v>1015</v>
      </c>
      <c r="C168" s="90" t="s">
        <v>1016</v>
      </c>
      <c r="D168" s="90" t="s">
        <v>1011</v>
      </c>
      <c r="E168" s="469">
        <v>935.21667028350851</v>
      </c>
      <c r="F168" s="469">
        <v>996.84711360392839</v>
      </c>
      <c r="G168" s="469">
        <v>1002.0572963706634</v>
      </c>
      <c r="H168" s="469">
        <v>1015.804831977352</v>
      </c>
      <c r="I168" s="469">
        <v>1031.9408288919208</v>
      </c>
      <c r="J168" s="469">
        <v>1090.2618888343284</v>
      </c>
      <c r="K168" s="469">
        <v>1138.4406220270096</v>
      </c>
      <c r="L168" s="469">
        <v>1162.0830434979366</v>
      </c>
      <c r="M168" s="469">
        <v>1175.8245605041357</v>
      </c>
      <c r="N168" s="469">
        <v>1243.7415579531671</v>
      </c>
      <c r="O168" s="469">
        <v>1263.3024775547201</v>
      </c>
      <c r="P168" s="469">
        <v>1290.7056369444499</v>
      </c>
      <c r="Q168" s="469">
        <v>1334.0164554511964</v>
      </c>
      <c r="R168" s="469">
        <v>1370.1441722781319</v>
      </c>
      <c r="S168" s="469">
        <v>1403.727903744485</v>
      </c>
      <c r="T168" s="469">
        <v>1400.3153304082443</v>
      </c>
      <c r="U168" s="469">
        <v>1405.9204819260292</v>
      </c>
      <c r="V168" s="469">
        <v>1429.2913649033133</v>
      </c>
      <c r="W168" s="469">
        <v>1487.92309577375</v>
      </c>
      <c r="X168" s="469">
        <v>1539.9723490064976</v>
      </c>
      <c r="Y168" s="469">
        <v>1555.9469006046302</v>
      </c>
      <c r="Z168" s="469">
        <v>1613.0513636847561</v>
      </c>
      <c r="AA168" s="469">
        <v>1697.2381225852132</v>
      </c>
      <c r="AB168" s="469">
        <v>1660.7844020549419</v>
      </c>
      <c r="AC168" s="469">
        <v>1573.4516397244729</v>
      </c>
      <c r="AD168" s="469">
        <v>1574.4546910268882</v>
      </c>
      <c r="AE168" s="469">
        <v>1596.6859564221459</v>
      </c>
      <c r="AF168" s="469">
        <v>1555.3019955755058</v>
      </c>
      <c r="AG168" s="469">
        <v>1535.1856880414175</v>
      </c>
      <c r="AH168" s="469">
        <v>1570.7767262381699</v>
      </c>
      <c r="AI168" s="469">
        <v>1603.5447882994058</v>
      </c>
      <c r="AJ168" s="469">
        <v>1627.339140046854</v>
      </c>
      <c r="AK168" s="469">
        <v>1647.0978332505338</v>
      </c>
      <c r="AL168" s="469">
        <v>1688.9172512099155</v>
      </c>
      <c r="AM168" s="469">
        <v>1675.2302245107887</v>
      </c>
      <c r="AN168" s="469">
        <v>1572.0477995205983</v>
      </c>
      <c r="AO168" s="469">
        <v>1611.8200021490202</v>
      </c>
      <c r="AP168" s="469">
        <v>1622.3850763134024</v>
      </c>
      <c r="AQ168" s="469">
        <v>1646.887184310119</v>
      </c>
    </row>
    <row r="169" spans="1:43" s="1" customFormat="1" ht="12.75" customHeight="1" x14ac:dyDescent="0.2">
      <c r="A169" s="90" t="s">
        <v>162</v>
      </c>
      <c r="B169" s="90" t="s">
        <v>1017</v>
      </c>
      <c r="C169" s="90" t="s">
        <v>1018</v>
      </c>
      <c r="D169" s="90" t="s">
        <v>1011</v>
      </c>
      <c r="E169" s="469">
        <v>678.62923170169222</v>
      </c>
      <c r="F169" s="469">
        <v>723.45453612896313</v>
      </c>
      <c r="G169" s="469">
        <v>725.18882281212666</v>
      </c>
      <c r="H169" s="469">
        <v>732.62618112394171</v>
      </c>
      <c r="I169" s="469">
        <v>744.91978724608134</v>
      </c>
      <c r="J169" s="469">
        <v>783.95219206464799</v>
      </c>
      <c r="K169" s="469">
        <v>818.79716025757989</v>
      </c>
      <c r="L169" s="469">
        <v>832.74624032793201</v>
      </c>
      <c r="M169" s="469">
        <v>839.14776158486575</v>
      </c>
      <c r="N169" s="469">
        <v>887.41385613896603</v>
      </c>
      <c r="O169" s="469">
        <v>903.82106765412664</v>
      </c>
      <c r="P169" s="469">
        <v>922.48467945212462</v>
      </c>
      <c r="Q169" s="469">
        <v>952.30977809202125</v>
      </c>
      <c r="R169" s="469">
        <v>978.23716247507059</v>
      </c>
      <c r="S169" s="469">
        <v>1002.5000137742347</v>
      </c>
      <c r="T169" s="469">
        <v>997.50115281032095</v>
      </c>
      <c r="U169" s="469">
        <v>1002.3438597480474</v>
      </c>
      <c r="V169" s="469">
        <v>1016.9235691314461</v>
      </c>
      <c r="W169" s="469">
        <v>1060.9839941487071</v>
      </c>
      <c r="X169" s="469">
        <v>1097.9280991872797</v>
      </c>
      <c r="Y169" s="469">
        <v>1105.9934602363189</v>
      </c>
      <c r="Z169" s="469">
        <v>1147.1943738518946</v>
      </c>
      <c r="AA169" s="469">
        <v>1209.1942413424622</v>
      </c>
      <c r="AB169" s="469">
        <v>1183.9460111538062</v>
      </c>
      <c r="AC169" s="469">
        <v>1120.1498531018915</v>
      </c>
      <c r="AD169" s="469">
        <v>1125.4164255349353</v>
      </c>
      <c r="AE169" s="469">
        <v>1142.0841426011318</v>
      </c>
      <c r="AF169" s="469">
        <v>1116.5472877024447</v>
      </c>
      <c r="AG169" s="469">
        <v>1105.7119565962555</v>
      </c>
      <c r="AH169" s="469">
        <v>1135.8949400457291</v>
      </c>
      <c r="AI169" s="469">
        <v>1165.0085297655953</v>
      </c>
      <c r="AJ169" s="469">
        <v>1188.3257528608683</v>
      </c>
      <c r="AK169" s="469">
        <v>1205.8042148006166</v>
      </c>
      <c r="AL169" s="469">
        <v>1235.0151997259022</v>
      </c>
      <c r="AM169" s="469">
        <v>1224.8721996016502</v>
      </c>
      <c r="AN169" s="469">
        <v>1150.0875164941394</v>
      </c>
      <c r="AO169" s="469">
        <v>1186.3101747553746</v>
      </c>
      <c r="AP169" s="469">
        <v>1203.6668300873084</v>
      </c>
      <c r="AQ169" s="469">
        <v>1235.5873612830408</v>
      </c>
    </row>
    <row r="170" spans="1:43" s="1" customFormat="1" ht="12.75" customHeight="1" x14ac:dyDescent="0.2">
      <c r="A170" s="90" t="s">
        <v>162</v>
      </c>
      <c r="B170" s="90" t="s">
        <v>994</v>
      </c>
      <c r="C170" s="90" t="s">
        <v>917</v>
      </c>
      <c r="D170" s="90" t="s">
        <v>1011</v>
      </c>
      <c r="E170" s="469">
        <v>244.39462949171892</v>
      </c>
      <c r="F170" s="469">
        <v>246.03451712575702</v>
      </c>
      <c r="G170" s="469">
        <v>219.09906069794724</v>
      </c>
      <c r="H170" s="469">
        <v>226.62724431877555</v>
      </c>
      <c r="I170" s="469">
        <v>208.33563840494341</v>
      </c>
      <c r="J170" s="469">
        <v>198.70537378342661</v>
      </c>
      <c r="K170" s="469">
        <v>202.30332515251129</v>
      </c>
      <c r="L170" s="469">
        <v>213.91420110202182</v>
      </c>
      <c r="M170" s="469">
        <v>222.12267916854569</v>
      </c>
      <c r="N170" s="469">
        <v>200.91176840489783</v>
      </c>
      <c r="O170" s="469">
        <v>202.64556328340103</v>
      </c>
      <c r="P170" s="469">
        <v>201.04252203056109</v>
      </c>
      <c r="Q170" s="469">
        <v>195.22763491965969</v>
      </c>
      <c r="R170" s="469">
        <v>164.15373523581962</v>
      </c>
      <c r="S170" s="469">
        <v>143.15435275998908</v>
      </c>
      <c r="T170" s="469">
        <v>137.50607958449774</v>
      </c>
      <c r="U170" s="469">
        <v>122.58470625752551</v>
      </c>
      <c r="V170" s="469">
        <v>121.12555840822375</v>
      </c>
      <c r="W170" s="469">
        <v>116.51717372319476</v>
      </c>
      <c r="X170" s="469">
        <v>112.89908329099438</v>
      </c>
      <c r="Y170" s="469">
        <v>121.4261408558674</v>
      </c>
      <c r="Z170" s="469">
        <v>117.30827514197854</v>
      </c>
      <c r="AA170" s="469">
        <v>114.23174584693382</v>
      </c>
      <c r="AB170" s="469">
        <v>97.357168671503572</v>
      </c>
      <c r="AC170" s="469">
        <v>81.021245311822014</v>
      </c>
      <c r="AD170" s="469">
        <v>90.894376802225665</v>
      </c>
      <c r="AE170" s="469">
        <v>73.893892749814356</v>
      </c>
      <c r="AF170" s="469">
        <v>77.363837999418465</v>
      </c>
      <c r="AG170" s="469">
        <v>66.518163368725723</v>
      </c>
      <c r="AH170" s="469">
        <v>58.361552958571345</v>
      </c>
      <c r="AI170" s="469">
        <v>47.002678689573045</v>
      </c>
      <c r="AJ170" s="469">
        <v>46.101670084737535</v>
      </c>
      <c r="AK170" s="469">
        <v>32.617515392526187</v>
      </c>
      <c r="AL170" s="469">
        <v>23.54895891065042</v>
      </c>
      <c r="AM170" s="469">
        <v>20.463830647692333</v>
      </c>
      <c r="AN170" s="469">
        <v>18.194789141850336</v>
      </c>
      <c r="AO170" s="469">
        <v>13.84073877159207</v>
      </c>
      <c r="AP170" s="469">
        <v>9.2574182462708627</v>
      </c>
      <c r="AQ170" s="469">
        <v>9.0146048085501338</v>
      </c>
    </row>
    <row r="171" spans="1:43" s="1" customFormat="1" ht="12.75" customHeight="1" x14ac:dyDescent="0.2">
      <c r="A171" s="90" t="s">
        <v>162</v>
      </c>
      <c r="B171" s="90" t="s">
        <v>994</v>
      </c>
      <c r="C171" s="90" t="s">
        <v>2174</v>
      </c>
      <c r="D171" s="90" t="s">
        <v>1011</v>
      </c>
      <c r="E171" s="470"/>
      <c r="F171" s="470"/>
      <c r="G171" s="470"/>
      <c r="H171" s="470"/>
      <c r="I171" s="470"/>
      <c r="J171" s="469">
        <v>200.94088088655025</v>
      </c>
      <c r="K171" s="469">
        <v>198.84694715825819</v>
      </c>
      <c r="L171" s="469">
        <v>203.39678018661101</v>
      </c>
      <c r="M171" s="469">
        <v>216.13703605586934</v>
      </c>
      <c r="N171" s="469">
        <v>208.52158688496181</v>
      </c>
      <c r="O171" s="469">
        <v>214.1388502288805</v>
      </c>
      <c r="P171" s="469">
        <v>222.53063859762867</v>
      </c>
      <c r="Q171" s="469">
        <v>232.09691127895806</v>
      </c>
      <c r="R171" s="469">
        <v>232.71289778890838</v>
      </c>
      <c r="S171" s="469">
        <v>233.87018628719616</v>
      </c>
      <c r="T171" s="469">
        <v>236.84281567213228</v>
      </c>
      <c r="U171" s="469">
        <v>229.3301652130865</v>
      </c>
      <c r="V171" s="469">
        <v>235.87028926161335</v>
      </c>
      <c r="W171" s="469">
        <v>230.55184045813027</v>
      </c>
      <c r="X171" s="469">
        <v>236.18099400026105</v>
      </c>
      <c r="Y171" s="469">
        <v>243.73751175297696</v>
      </c>
      <c r="Z171" s="469">
        <v>241.49824813312745</v>
      </c>
      <c r="AA171" s="469">
        <v>233.27517113440746</v>
      </c>
      <c r="AB171" s="469">
        <v>246.80923097363595</v>
      </c>
      <c r="AC171" s="469">
        <v>251.84725868083086</v>
      </c>
      <c r="AD171" s="469">
        <v>264.03019582728166</v>
      </c>
      <c r="AE171" s="469">
        <v>262.07992307489201</v>
      </c>
      <c r="AF171" s="469">
        <v>255.39061685816264</v>
      </c>
      <c r="AG171" s="469">
        <v>254.60225511645805</v>
      </c>
      <c r="AH171" s="469">
        <v>255.64052201855503</v>
      </c>
      <c r="AI171" s="469">
        <v>259.94633840247184</v>
      </c>
      <c r="AJ171" s="469">
        <v>271.91644498329009</v>
      </c>
      <c r="AK171" s="469">
        <v>262.38949554678646</v>
      </c>
      <c r="AL171" s="469">
        <v>250.0543502748472</v>
      </c>
      <c r="AM171" s="469">
        <v>112.74191666055681</v>
      </c>
      <c r="AN171" s="469">
        <v>112.8631504455611</v>
      </c>
      <c r="AO171" s="469">
        <v>110.18306048061197</v>
      </c>
      <c r="AP171" s="469">
        <v>111.73449636156188</v>
      </c>
      <c r="AQ171" s="469">
        <v>83.127914108028506</v>
      </c>
    </row>
    <row r="172" spans="1:43" s="1" customFormat="1" ht="12.75" customHeight="1" x14ac:dyDescent="0.2">
      <c r="A172" s="90" t="s">
        <v>162</v>
      </c>
      <c r="B172" s="90" t="s">
        <v>994</v>
      </c>
      <c r="C172" s="90" t="s">
        <v>2175</v>
      </c>
      <c r="D172" s="90" t="s">
        <v>1011</v>
      </c>
      <c r="E172" s="470"/>
      <c r="F172" s="470"/>
      <c r="G172" s="470"/>
      <c r="H172" s="470"/>
      <c r="I172" s="470"/>
      <c r="J172" s="469">
        <v>2.8849547861583469</v>
      </c>
      <c r="K172" s="469">
        <v>2.714461750054876</v>
      </c>
      <c r="L172" s="469">
        <v>2.5922008669143941</v>
      </c>
      <c r="M172" s="469">
        <v>2.8875092756456167</v>
      </c>
      <c r="N172" s="469">
        <v>3.134396506006341</v>
      </c>
      <c r="O172" s="469">
        <v>3.3139172383847639</v>
      </c>
      <c r="P172" s="469">
        <v>3.6916979444087197</v>
      </c>
      <c r="Q172" s="469">
        <v>4.2200677814498597</v>
      </c>
      <c r="R172" s="469">
        <v>5.0532877616482779</v>
      </c>
      <c r="S172" s="469">
        <v>5.3661458982314292</v>
      </c>
      <c r="T172" s="469">
        <v>5.559449224636535</v>
      </c>
      <c r="U172" s="469">
        <v>5.555758983063237</v>
      </c>
      <c r="V172" s="469">
        <v>5.8290413098381606</v>
      </c>
      <c r="W172" s="469">
        <v>5.48187938692696</v>
      </c>
      <c r="X172" s="469">
        <v>5.7427924435425499</v>
      </c>
      <c r="Y172" s="469">
        <v>5.7710612305609175</v>
      </c>
      <c r="Z172" s="469">
        <v>5.7768164139201152</v>
      </c>
      <c r="AA172" s="469">
        <v>5.4522551120505121</v>
      </c>
      <c r="AB172" s="469">
        <v>5.8286735076874248</v>
      </c>
      <c r="AC172" s="469">
        <v>6.1494737469076437</v>
      </c>
      <c r="AD172" s="469">
        <v>6.4318559761202136</v>
      </c>
      <c r="AE172" s="469">
        <v>6.2370622200779904</v>
      </c>
      <c r="AF172" s="469">
        <v>5.9769247631067071</v>
      </c>
      <c r="AG172" s="469">
        <v>5.9684064914711081</v>
      </c>
      <c r="AH172" s="469">
        <v>5.9342575077311395</v>
      </c>
      <c r="AI172" s="469">
        <v>6.1751486695111826</v>
      </c>
      <c r="AJ172" s="469">
        <v>6.5632058042474624</v>
      </c>
      <c r="AK172" s="469">
        <v>6.3615861672561875</v>
      </c>
      <c r="AL172" s="469">
        <v>6.2346761601322989</v>
      </c>
      <c r="AM172" s="469">
        <v>2.7449528827819876</v>
      </c>
      <c r="AN172" s="469">
        <v>2.7971157993538918</v>
      </c>
      <c r="AO172" s="469">
        <v>2.8059706872795407</v>
      </c>
      <c r="AP172" s="469">
        <v>2.9022235990658709</v>
      </c>
      <c r="AQ172" s="469">
        <v>1.8116206087907669</v>
      </c>
    </row>
    <row r="173" spans="1:43" s="1" customFormat="1" ht="12.75" customHeight="1" x14ac:dyDescent="0.2">
      <c r="A173" s="90" t="s">
        <v>162</v>
      </c>
      <c r="B173" s="90" t="s">
        <v>994</v>
      </c>
      <c r="C173" s="90" t="s">
        <v>2176</v>
      </c>
      <c r="D173" s="90" t="s">
        <v>1011</v>
      </c>
      <c r="E173" s="470"/>
      <c r="F173" s="470"/>
      <c r="G173" s="470"/>
      <c r="H173" s="470"/>
      <c r="I173" s="470"/>
      <c r="J173" s="469">
        <v>452.11698199473813</v>
      </c>
      <c r="K173" s="469">
        <v>447.40563110608105</v>
      </c>
      <c r="L173" s="469">
        <v>457.64275541987485</v>
      </c>
      <c r="M173" s="469">
        <v>486.30833112570605</v>
      </c>
      <c r="N173" s="469">
        <v>469.17357049116407</v>
      </c>
      <c r="O173" s="469">
        <v>481.81241301498125</v>
      </c>
      <c r="P173" s="469">
        <v>500.69393684466445</v>
      </c>
      <c r="Q173" s="469">
        <v>522.21805037765557</v>
      </c>
      <c r="R173" s="469">
        <v>523.60402002504384</v>
      </c>
      <c r="S173" s="469">
        <v>526.20791914619144</v>
      </c>
      <c r="T173" s="469">
        <v>532.89633526229773</v>
      </c>
      <c r="U173" s="469">
        <v>515.99287172944457</v>
      </c>
      <c r="V173" s="469">
        <v>530.70815083862999</v>
      </c>
      <c r="W173" s="469">
        <v>518.74164103079318</v>
      </c>
      <c r="X173" s="469">
        <v>531.40723650058737</v>
      </c>
      <c r="Y173" s="469">
        <v>548.40940144419824</v>
      </c>
      <c r="Z173" s="469">
        <v>543.3710582995368</v>
      </c>
      <c r="AA173" s="469">
        <v>524.86913505241671</v>
      </c>
      <c r="AB173" s="469">
        <v>555.32076969068089</v>
      </c>
      <c r="AC173" s="469">
        <v>566.65633203186951</v>
      </c>
      <c r="AD173" s="469">
        <v>594.06794061138396</v>
      </c>
      <c r="AE173" s="469">
        <v>589.67982691850705</v>
      </c>
      <c r="AF173" s="469">
        <v>574.62888793086597</v>
      </c>
      <c r="AG173" s="469">
        <v>572.85507401203051</v>
      </c>
      <c r="AH173" s="469">
        <v>575.19117454174864</v>
      </c>
      <c r="AI173" s="469">
        <v>584.87926140556181</v>
      </c>
      <c r="AJ173" s="469">
        <v>611.81200121240283</v>
      </c>
      <c r="AK173" s="469">
        <v>590.37636498026973</v>
      </c>
      <c r="AL173" s="469">
        <v>562.62228811840646</v>
      </c>
      <c r="AM173" s="469">
        <v>253.66931248625139</v>
      </c>
      <c r="AN173" s="469">
        <v>253.94208850251346</v>
      </c>
      <c r="AO173" s="469">
        <v>247.91188608137679</v>
      </c>
      <c r="AP173" s="469">
        <v>251.40261681351456</v>
      </c>
      <c r="AQ173" s="469">
        <v>187.03780674306415</v>
      </c>
    </row>
    <row r="174" spans="1:43" s="1" customFormat="1" ht="12.75" customHeight="1" x14ac:dyDescent="0.2">
      <c r="A174" s="90" t="s">
        <v>162</v>
      </c>
      <c r="B174" s="90" t="s">
        <v>995</v>
      </c>
      <c r="C174" s="90" t="s">
        <v>996</v>
      </c>
      <c r="D174" s="90" t="s">
        <v>1011</v>
      </c>
      <c r="E174" s="469">
        <v>1985.2342433088684</v>
      </c>
      <c r="F174" s="469">
        <v>2419.1421464213281</v>
      </c>
      <c r="G174" s="469">
        <v>4123.350895872597</v>
      </c>
      <c r="H174" s="469">
        <v>5431.6219827077712</v>
      </c>
      <c r="I174" s="469">
        <v>5498.6687537494881</v>
      </c>
      <c r="J174" s="469">
        <v>5143.0294110960094</v>
      </c>
      <c r="K174" s="469">
        <v>4232.4803419789514</v>
      </c>
      <c r="L174" s="469">
        <v>3914.5085996218918</v>
      </c>
      <c r="M174" s="469">
        <v>7239.2114553891934</v>
      </c>
      <c r="N174" s="469">
        <v>7529.6130450770279</v>
      </c>
      <c r="O174" s="469">
        <v>8126.3843844616276</v>
      </c>
      <c r="P174" s="469">
        <v>7614.3621024276317</v>
      </c>
      <c r="Q174" s="469">
        <v>6985.5145049506755</v>
      </c>
      <c r="R174" s="469">
        <v>6029.746085689233</v>
      </c>
      <c r="S174" s="469">
        <v>6284.8269656928996</v>
      </c>
      <c r="T174" s="469">
        <v>7033.3003172797798</v>
      </c>
      <c r="U174" s="469">
        <v>5616.3958861653118</v>
      </c>
      <c r="V174" s="469">
        <v>3948.9156134114555</v>
      </c>
      <c r="W174" s="469">
        <v>4222.7204375375086</v>
      </c>
      <c r="X174" s="469">
        <v>3583.0272645644463</v>
      </c>
      <c r="Y174" s="469">
        <v>4425.4943733127093</v>
      </c>
      <c r="Z174" s="469">
        <v>6568.7240212234092</v>
      </c>
      <c r="AA174" s="469">
        <v>4928.2740036954347</v>
      </c>
      <c r="AB174" s="469">
        <v>3847.8167035965857</v>
      </c>
      <c r="AC174" s="469">
        <v>1583.7053972615413</v>
      </c>
      <c r="AD174" s="469">
        <v>2212.0485510250446</v>
      </c>
      <c r="AE174" s="469">
        <v>2384.8173086765009</v>
      </c>
      <c r="AF174" s="469">
        <v>1449.9655082164159</v>
      </c>
      <c r="AG174" s="469">
        <v>1977.5758989478174</v>
      </c>
      <c r="AH174" s="469">
        <v>2430.5220180088295</v>
      </c>
      <c r="AI174" s="469">
        <v>1564.2433873858695</v>
      </c>
      <c r="AJ174" s="469">
        <v>1255.5904086812702</v>
      </c>
      <c r="AK174" s="469">
        <v>757.23186719848172</v>
      </c>
      <c r="AL174" s="469">
        <v>1089.5758781504378</v>
      </c>
      <c r="AM174" s="469">
        <v>1736.04582720707</v>
      </c>
      <c r="AN174" s="469">
        <v>1078.8012466317809</v>
      </c>
      <c r="AO174" s="469">
        <v>687.42613064426519</v>
      </c>
      <c r="AP174" s="469">
        <v>1020.6878492615642</v>
      </c>
      <c r="AQ174" s="469">
        <v>1240.6755044118513</v>
      </c>
    </row>
    <row r="175" spans="1:43" s="1" customFormat="1" ht="12.75" customHeight="1" x14ac:dyDescent="0.2">
      <c r="A175" s="90" t="s">
        <v>162</v>
      </c>
      <c r="B175" s="90" t="s">
        <v>997</v>
      </c>
      <c r="C175" s="90" t="s">
        <v>998</v>
      </c>
      <c r="D175" s="90" t="s">
        <v>1011</v>
      </c>
      <c r="E175" s="469">
        <v>834.03575694716494</v>
      </c>
      <c r="F175" s="469">
        <v>834.59395835970747</v>
      </c>
      <c r="G175" s="469">
        <v>905.31953139781569</v>
      </c>
      <c r="H175" s="469">
        <v>835.78255445852426</v>
      </c>
      <c r="I175" s="469">
        <v>944.67552123627797</v>
      </c>
      <c r="J175" s="469">
        <v>815.51557345969889</v>
      </c>
      <c r="K175" s="469">
        <v>874.19848842929991</v>
      </c>
      <c r="L175" s="469">
        <v>692.1647713341589</v>
      </c>
      <c r="M175" s="469">
        <v>655.77093706968969</v>
      </c>
      <c r="N175" s="469">
        <v>599.53571964658454</v>
      </c>
      <c r="O175" s="469">
        <v>651.33634820687701</v>
      </c>
      <c r="P175" s="469">
        <v>564.61713533113084</v>
      </c>
      <c r="Q175" s="469">
        <v>506.77771470083076</v>
      </c>
      <c r="R175" s="469">
        <v>445.01594987336841</v>
      </c>
      <c r="S175" s="469">
        <v>431.17148542493004</v>
      </c>
      <c r="T175" s="469">
        <v>433.67876043942067</v>
      </c>
      <c r="U175" s="469">
        <v>441.10865485741408</v>
      </c>
      <c r="V175" s="469">
        <v>507.81259568784247</v>
      </c>
      <c r="W175" s="469">
        <v>560.33807300998501</v>
      </c>
      <c r="X175" s="469">
        <v>549.82368925032404</v>
      </c>
      <c r="Y175" s="469">
        <v>567.92812477658276</v>
      </c>
      <c r="Z175" s="469">
        <v>562.47304272583256</v>
      </c>
      <c r="AA175" s="469">
        <v>440.06194554784696</v>
      </c>
      <c r="AB175" s="469">
        <v>474.43062093241423</v>
      </c>
      <c r="AC175" s="469">
        <v>456.77945353828812</v>
      </c>
      <c r="AD175" s="469">
        <v>411.54069181666972</v>
      </c>
      <c r="AE175" s="469">
        <v>395.51533969163052</v>
      </c>
      <c r="AF175" s="469">
        <v>388.25818838061394</v>
      </c>
      <c r="AG175" s="469">
        <v>405.53260648153588</v>
      </c>
      <c r="AH175" s="469">
        <v>340.91168157883214</v>
      </c>
      <c r="AI175" s="469">
        <v>224.55883247215198</v>
      </c>
      <c r="AJ175" s="469">
        <v>243.62842499569408</v>
      </c>
      <c r="AK175" s="469">
        <v>259.96650275695487</v>
      </c>
      <c r="AL175" s="469">
        <v>236.65660148506652</v>
      </c>
      <c r="AM175" s="469">
        <v>236.76808584628264</v>
      </c>
      <c r="AN175" s="469">
        <v>253.81611998319966</v>
      </c>
      <c r="AO175" s="469">
        <v>299.74053141318961</v>
      </c>
      <c r="AP175" s="469">
        <v>253.14224596943373</v>
      </c>
      <c r="AQ175" s="469">
        <v>225.21050984760527</v>
      </c>
    </row>
    <row r="176" spans="1:43" s="1" customFormat="1" ht="12.75" customHeight="1" x14ac:dyDescent="0.2">
      <c r="A176" s="90" t="s">
        <v>162</v>
      </c>
      <c r="B176" s="90" t="s">
        <v>999</v>
      </c>
      <c r="C176" s="90" t="s">
        <v>1000</v>
      </c>
      <c r="D176" s="90" t="s">
        <v>1011</v>
      </c>
      <c r="E176" s="469">
        <v>222.00018148224237</v>
      </c>
      <c r="F176" s="469">
        <v>221.89668940187568</v>
      </c>
      <c r="G176" s="469">
        <v>219.92033900707648</v>
      </c>
      <c r="H176" s="469">
        <v>219.08661882387742</v>
      </c>
      <c r="I176" s="469">
        <v>216.03086488927445</v>
      </c>
      <c r="J176" s="469">
        <v>210.47024629034109</v>
      </c>
      <c r="K176" s="469">
        <v>200.66291606821378</v>
      </c>
      <c r="L176" s="469">
        <v>188.60729860773554</v>
      </c>
      <c r="M176" s="469">
        <v>179.46955707475155</v>
      </c>
      <c r="N176" s="469">
        <v>169.87942427454624</v>
      </c>
      <c r="O176" s="469">
        <v>166.0467889217575</v>
      </c>
      <c r="P176" s="469">
        <v>158.34585630740602</v>
      </c>
      <c r="Q176" s="469">
        <v>155.20242532945986</v>
      </c>
      <c r="R176" s="469">
        <v>148.84745965888621</v>
      </c>
      <c r="S176" s="469">
        <v>142.29338696549266</v>
      </c>
      <c r="T176" s="469">
        <v>132.73451010060816</v>
      </c>
      <c r="U176" s="469">
        <v>128.61078846886807</v>
      </c>
      <c r="V176" s="469">
        <v>123.56179426102804</v>
      </c>
      <c r="W176" s="469">
        <v>118.73924007487024</v>
      </c>
      <c r="X176" s="469">
        <v>114.80977355136177</v>
      </c>
      <c r="Y176" s="469">
        <v>110.53976112498893</v>
      </c>
      <c r="Z176" s="469">
        <v>105.68247509390164</v>
      </c>
      <c r="AA176" s="469">
        <v>109.06892112649108</v>
      </c>
      <c r="AB176" s="469">
        <v>105.35262475482591</v>
      </c>
      <c r="AC176" s="469">
        <v>90.27326827725939</v>
      </c>
      <c r="AD176" s="469">
        <v>97.728242870106754</v>
      </c>
      <c r="AE176" s="469">
        <v>93.570066799842877</v>
      </c>
      <c r="AF176" s="469">
        <v>88.236339543567084</v>
      </c>
      <c r="AG176" s="469">
        <v>82.967024253130177</v>
      </c>
      <c r="AH176" s="469">
        <v>77.82158517251321</v>
      </c>
      <c r="AI176" s="469">
        <v>72.251493563440818</v>
      </c>
      <c r="AJ176" s="469">
        <v>67.740646640947517</v>
      </c>
      <c r="AK176" s="469">
        <v>63.815841626423335</v>
      </c>
      <c r="AL176" s="469">
        <v>58.084869577251645</v>
      </c>
      <c r="AM176" s="469">
        <v>49.190065044936638</v>
      </c>
      <c r="AN176" s="469">
        <v>43.22407547087807</v>
      </c>
      <c r="AO176" s="469">
        <v>38.790776236132508</v>
      </c>
      <c r="AP176" s="469">
        <v>36.002555833773066</v>
      </c>
      <c r="AQ176" s="469">
        <v>31.352730460929966</v>
      </c>
    </row>
    <row r="177" spans="1:43" s="1" customFormat="1" ht="12.75" customHeight="1" x14ac:dyDescent="0.2">
      <c r="A177" s="90" t="s">
        <v>162</v>
      </c>
      <c r="B177" s="90" t="s">
        <v>1001</v>
      </c>
      <c r="C177" s="90" t="s">
        <v>1002</v>
      </c>
      <c r="D177" s="90" t="s">
        <v>1011</v>
      </c>
      <c r="E177" s="469">
        <v>7.4719681631754398</v>
      </c>
      <c r="F177" s="469">
        <v>8.049267059023034</v>
      </c>
      <c r="G177" s="469">
        <v>8.673441677577447</v>
      </c>
      <c r="H177" s="469">
        <v>9.3552720761618424</v>
      </c>
      <c r="I177" s="469">
        <v>10.081099321760984</v>
      </c>
      <c r="J177" s="469">
        <v>10.834547502365053</v>
      </c>
      <c r="K177" s="469">
        <v>11.189038041626095</v>
      </c>
      <c r="L177" s="469">
        <v>11.131883506695809</v>
      </c>
      <c r="M177" s="469">
        <v>11.080903108621047</v>
      </c>
      <c r="N177" s="469">
        <v>11.130281028364868</v>
      </c>
      <c r="O177" s="469">
        <v>11.236097939162104</v>
      </c>
      <c r="P177" s="469">
        <v>11.419499936162067</v>
      </c>
      <c r="Q177" s="469">
        <v>11.687264730782708</v>
      </c>
      <c r="R177" s="469">
        <v>12.023894853032491</v>
      </c>
      <c r="S177" s="469">
        <v>12.433853056284741</v>
      </c>
      <c r="T177" s="469">
        <v>12.897044604811812</v>
      </c>
      <c r="U177" s="469">
        <v>13.230680728250828</v>
      </c>
      <c r="V177" s="469">
        <v>13.445992992425866</v>
      </c>
      <c r="W177" s="469">
        <v>13.675595066655404</v>
      </c>
      <c r="X177" s="469">
        <v>13.965010755767782</v>
      </c>
      <c r="Y177" s="469">
        <v>14.287479833658695</v>
      </c>
      <c r="Z177" s="469">
        <v>14.804440902001751</v>
      </c>
      <c r="AA177" s="469">
        <v>15.411294700587588</v>
      </c>
      <c r="AB177" s="469">
        <v>15.8913356871922</v>
      </c>
      <c r="AC177" s="469">
        <v>15.771632956663842</v>
      </c>
      <c r="AD177" s="469">
        <v>15.492261309032944</v>
      </c>
      <c r="AE177" s="469">
        <v>15.536160216635752</v>
      </c>
      <c r="AF177" s="469">
        <v>15.531964316110153</v>
      </c>
      <c r="AG177" s="469">
        <v>15.390617578449955</v>
      </c>
      <c r="AH177" s="469">
        <v>15.375313007749924</v>
      </c>
      <c r="AI177" s="469">
        <v>15.470770244952448</v>
      </c>
      <c r="AJ177" s="469">
        <v>16.039365109200279</v>
      </c>
      <c r="AK177" s="469">
        <v>16.916045491968013</v>
      </c>
      <c r="AL177" s="469">
        <v>17.066636060726577</v>
      </c>
      <c r="AM177" s="469">
        <v>16.455616891598162</v>
      </c>
      <c r="AN177" s="469">
        <v>15.953623864892815</v>
      </c>
      <c r="AO177" s="469">
        <v>15.945304107771983</v>
      </c>
      <c r="AP177" s="469">
        <v>15.647114870062401</v>
      </c>
      <c r="AQ177" s="469">
        <v>14.859234716195264</v>
      </c>
    </row>
    <row r="178" spans="1:43" s="1" customFormat="1" ht="12.75" customHeight="1" x14ac:dyDescent="0.2">
      <c r="A178" s="90" t="s">
        <v>162</v>
      </c>
      <c r="B178" s="90" t="s">
        <v>1003</v>
      </c>
      <c r="C178" s="90" t="s">
        <v>1004</v>
      </c>
      <c r="D178" s="90" t="s">
        <v>1011</v>
      </c>
      <c r="E178" s="469">
        <v>1182.0344026921541</v>
      </c>
      <c r="F178" s="469">
        <v>1195.467195955212</v>
      </c>
      <c r="G178" s="469">
        <v>1169.4446566458391</v>
      </c>
      <c r="H178" s="469">
        <v>1194.8773030980899</v>
      </c>
      <c r="I178" s="469">
        <v>1184.5240460477132</v>
      </c>
      <c r="J178" s="469">
        <v>1196.0683502024187</v>
      </c>
      <c r="K178" s="469">
        <v>1183.5361280876527</v>
      </c>
      <c r="L178" s="469">
        <v>1135.6166693239843</v>
      </c>
      <c r="M178" s="469">
        <v>1133.3696958534986</v>
      </c>
      <c r="N178" s="469">
        <v>1070.6374097827243</v>
      </c>
      <c r="O178" s="469">
        <v>1079.4643295146168</v>
      </c>
      <c r="P178" s="469">
        <v>1018.0373176649309</v>
      </c>
      <c r="Q178" s="469">
        <v>991.66837757873134</v>
      </c>
      <c r="R178" s="469">
        <v>918.38627303643796</v>
      </c>
      <c r="S178" s="469">
        <v>873.00929414381653</v>
      </c>
      <c r="T178" s="469">
        <v>840.35336421181671</v>
      </c>
      <c r="U178" s="469">
        <v>820.75140291998412</v>
      </c>
      <c r="V178" s="469">
        <v>791.94759696695974</v>
      </c>
      <c r="W178" s="469">
        <v>756.12505876503815</v>
      </c>
      <c r="X178" s="469">
        <v>706.63822315140806</v>
      </c>
      <c r="Y178" s="469">
        <v>665.42022925630624</v>
      </c>
      <c r="Z178" s="469">
        <v>635.34724961470488</v>
      </c>
      <c r="AA178" s="469">
        <v>601.63406790667079</v>
      </c>
      <c r="AB178" s="469">
        <v>574.36074133411421</v>
      </c>
      <c r="AC178" s="469">
        <v>545.6975562217948</v>
      </c>
      <c r="AD178" s="469">
        <v>511.79308889940035</v>
      </c>
      <c r="AE178" s="469">
        <v>474.99817707050062</v>
      </c>
      <c r="AF178" s="469">
        <v>437.65070898487926</v>
      </c>
      <c r="AG178" s="469">
        <v>398.51060162048321</v>
      </c>
      <c r="AH178" s="469">
        <v>362.1537407771433</v>
      </c>
      <c r="AI178" s="469">
        <v>325.13603632921564</v>
      </c>
      <c r="AJ178" s="469">
        <v>300.47224987824472</v>
      </c>
      <c r="AK178" s="469">
        <v>278.78196071868456</v>
      </c>
      <c r="AL178" s="469">
        <v>258.3599453222825</v>
      </c>
      <c r="AM178" s="469">
        <v>237.59870810448234</v>
      </c>
      <c r="AN178" s="469">
        <v>216.33593845862899</v>
      </c>
      <c r="AO178" s="469">
        <v>202.07463809686763</v>
      </c>
      <c r="AP178" s="469">
        <v>186.43029087550252</v>
      </c>
      <c r="AQ178" s="469">
        <v>170.60369856014131</v>
      </c>
    </row>
    <row r="179" spans="1:43" s="1" customFormat="1" ht="12.75" customHeight="1" x14ac:dyDescent="0.2">
      <c r="A179" s="90" t="s">
        <v>162</v>
      </c>
      <c r="B179" s="90" t="s">
        <v>1005</v>
      </c>
      <c r="C179" s="90" t="s">
        <v>1006</v>
      </c>
      <c r="D179" s="90" t="s">
        <v>1011</v>
      </c>
      <c r="E179" s="469">
        <v>179.61071198491692</v>
      </c>
      <c r="F179" s="469">
        <v>203.90596686245635</v>
      </c>
      <c r="G179" s="469">
        <v>160.30562421623304</v>
      </c>
      <c r="H179" s="469">
        <v>162.21479157211303</v>
      </c>
      <c r="I179" s="469">
        <v>161.78537354203272</v>
      </c>
      <c r="J179" s="469">
        <v>172.16826918077888</v>
      </c>
      <c r="K179" s="469">
        <v>179.05835404175144</v>
      </c>
      <c r="L179" s="469">
        <v>165.92267061119523</v>
      </c>
      <c r="M179" s="469">
        <v>158.42780889649219</v>
      </c>
      <c r="N179" s="469">
        <v>161.00983741002932</v>
      </c>
      <c r="O179" s="469">
        <v>163.39200429104088</v>
      </c>
      <c r="P179" s="469">
        <v>153.83919671423206</v>
      </c>
      <c r="Q179" s="469">
        <v>126.46875470110287</v>
      </c>
      <c r="R179" s="469">
        <v>132.23067124010859</v>
      </c>
      <c r="S179" s="469">
        <v>148.95800447294187</v>
      </c>
      <c r="T179" s="469">
        <v>192.15116923906669</v>
      </c>
      <c r="U179" s="469">
        <v>184.04276014301612</v>
      </c>
      <c r="V179" s="469">
        <v>184.50427021510041</v>
      </c>
      <c r="W179" s="469">
        <v>176.74759074681592</v>
      </c>
      <c r="X179" s="469">
        <v>155.59689109085156</v>
      </c>
      <c r="Y179" s="469">
        <v>156.35890050806444</v>
      </c>
      <c r="Z179" s="469">
        <v>158.88012119703961</v>
      </c>
      <c r="AA179" s="469">
        <v>150.89817931996211</v>
      </c>
      <c r="AB179" s="469">
        <v>116.72672120652781</v>
      </c>
      <c r="AC179" s="469">
        <v>114.71650414302553</v>
      </c>
      <c r="AD179" s="469">
        <v>116.9407768546379</v>
      </c>
      <c r="AE179" s="469">
        <v>111.76070946831273</v>
      </c>
      <c r="AF179" s="469">
        <v>90.647492352789129</v>
      </c>
      <c r="AG179" s="469">
        <v>102.44017109638455</v>
      </c>
      <c r="AH179" s="469">
        <v>95.938431289523365</v>
      </c>
      <c r="AI179" s="469">
        <v>104.59634995889836</v>
      </c>
      <c r="AJ179" s="469">
        <v>103.8900852297179</v>
      </c>
      <c r="AK179" s="469">
        <v>99.190943819281173</v>
      </c>
      <c r="AL179" s="469">
        <v>95.414140022691754</v>
      </c>
      <c r="AM179" s="469">
        <v>97.501885927252729</v>
      </c>
      <c r="AN179" s="469">
        <v>95.496239759030132</v>
      </c>
      <c r="AO179" s="469">
        <v>104.90267544836261</v>
      </c>
      <c r="AP179" s="469">
        <v>107.35780304913639</v>
      </c>
      <c r="AQ179" s="469">
        <v>106.69648280074725</v>
      </c>
    </row>
    <row r="180" spans="1:43" s="1" customFormat="1" ht="12.75" customHeight="1" x14ac:dyDescent="0.2">
      <c r="A180" s="90" t="s">
        <v>162</v>
      </c>
      <c r="B180" s="90" t="s">
        <v>1007</v>
      </c>
      <c r="C180" s="90" t="s">
        <v>1008</v>
      </c>
      <c r="D180" s="90" t="s">
        <v>1011</v>
      </c>
      <c r="E180" s="469">
        <v>168.06762819706114</v>
      </c>
      <c r="F180" s="469">
        <v>168.16019537473278</v>
      </c>
      <c r="G180" s="469">
        <v>127.14161961999882</v>
      </c>
      <c r="H180" s="469">
        <v>95.762899883264254</v>
      </c>
      <c r="I180" s="469">
        <v>110.5552933076211</v>
      </c>
      <c r="J180" s="469">
        <v>104.21752064116511</v>
      </c>
      <c r="K180" s="469">
        <v>210.05967738496415</v>
      </c>
      <c r="L180" s="469">
        <v>169.734544536486</v>
      </c>
      <c r="M180" s="469">
        <v>171.6314834874577</v>
      </c>
      <c r="N180" s="469">
        <v>168.00038747603088</v>
      </c>
      <c r="O180" s="469">
        <v>233.18536145424855</v>
      </c>
      <c r="P180" s="469">
        <v>170.46595203132924</v>
      </c>
      <c r="Q180" s="469">
        <v>202.0787938579717</v>
      </c>
      <c r="R180" s="469">
        <v>210.54506071847942</v>
      </c>
      <c r="S180" s="469">
        <v>185.90884783894361</v>
      </c>
      <c r="T180" s="469">
        <v>160.96459845412005</v>
      </c>
      <c r="U180" s="469">
        <v>181.08390378140052</v>
      </c>
      <c r="V180" s="469">
        <v>166.02136262405628</v>
      </c>
      <c r="W180" s="469">
        <v>170.97982826853126</v>
      </c>
      <c r="X180" s="469">
        <v>193.52418367726804</v>
      </c>
      <c r="Y180" s="469">
        <v>181.23960450632845</v>
      </c>
      <c r="Z180" s="469">
        <v>152.8256684948075</v>
      </c>
      <c r="AA180" s="469">
        <v>143.75376299764281</v>
      </c>
      <c r="AB180" s="469">
        <v>131.84302981360841</v>
      </c>
      <c r="AC180" s="469">
        <v>130.54748436844378</v>
      </c>
      <c r="AD180" s="469">
        <v>114.63836930513816</v>
      </c>
      <c r="AE180" s="469">
        <v>113.35974880586225</v>
      </c>
      <c r="AF180" s="469">
        <v>103.80844969403633</v>
      </c>
      <c r="AG180" s="469">
        <v>98.39213614713448</v>
      </c>
      <c r="AH180" s="469">
        <v>92.655910596816341</v>
      </c>
      <c r="AI180" s="469">
        <v>86.664547138005034</v>
      </c>
      <c r="AJ180" s="469">
        <v>84.397349547645604</v>
      </c>
      <c r="AK180" s="469">
        <v>81.457146551001316</v>
      </c>
      <c r="AL180" s="469">
        <v>71.833552445338682</v>
      </c>
      <c r="AM180" s="469">
        <v>64.245685359827647</v>
      </c>
      <c r="AN180" s="469">
        <v>58.998079619437362</v>
      </c>
      <c r="AO180" s="469">
        <v>55.263420075868957</v>
      </c>
      <c r="AP180" s="469">
        <v>51.159621363645854</v>
      </c>
      <c r="AQ180" s="469">
        <v>49.00425361933938</v>
      </c>
    </row>
    <row r="181" spans="1:43" s="1" customFormat="1" ht="12.75" customHeight="1" x14ac:dyDescent="0.2">
      <c r="A181" s="90" t="s">
        <v>869</v>
      </c>
      <c r="B181" s="90" t="s">
        <v>976</v>
      </c>
      <c r="C181" s="90" t="s">
        <v>977</v>
      </c>
      <c r="D181" s="90" t="s">
        <v>1011</v>
      </c>
      <c r="E181" s="469">
        <v>1127.0393441048993</v>
      </c>
      <c r="F181" s="469">
        <v>1111.1160156025717</v>
      </c>
      <c r="G181" s="469">
        <v>1086.756792939271</v>
      </c>
      <c r="H181" s="469">
        <v>1064.3583337629311</v>
      </c>
      <c r="I181" s="469">
        <v>1044.0619396999853</v>
      </c>
      <c r="J181" s="469">
        <v>1026.2175590298812</v>
      </c>
      <c r="K181" s="469">
        <v>992.78171276089154</v>
      </c>
      <c r="L181" s="469">
        <v>949.19235421117855</v>
      </c>
      <c r="M181" s="469">
        <v>903.36966954980574</v>
      </c>
      <c r="N181" s="469">
        <v>872.254493282819</v>
      </c>
      <c r="O181" s="469">
        <v>842.91570268026885</v>
      </c>
      <c r="P181" s="469">
        <v>815.59473565609846</v>
      </c>
      <c r="Q181" s="469">
        <v>793.33316194897827</v>
      </c>
      <c r="R181" s="469">
        <v>771.01026169516604</v>
      </c>
      <c r="S181" s="469">
        <v>745.83463404281804</v>
      </c>
      <c r="T181" s="469">
        <v>719.14375870555159</v>
      </c>
      <c r="U181" s="469">
        <v>690.78171479928119</v>
      </c>
      <c r="V181" s="469">
        <v>657.11811241232169</v>
      </c>
      <c r="W181" s="469">
        <v>621.98174132043107</v>
      </c>
      <c r="X181" s="469">
        <v>595.11661740395732</v>
      </c>
      <c r="Y181" s="469">
        <v>573.05450772349047</v>
      </c>
      <c r="Z181" s="469">
        <v>565.67891195529239</v>
      </c>
      <c r="AA181" s="469">
        <v>553.67907742678244</v>
      </c>
      <c r="AB181" s="469">
        <v>534.63839026798519</v>
      </c>
      <c r="AC181" s="469">
        <v>375.88839648006638</v>
      </c>
      <c r="AD181" s="469">
        <v>461.49062097260276</v>
      </c>
      <c r="AE181" s="469">
        <v>427.28958812171442</v>
      </c>
      <c r="AF181" s="469">
        <v>393.09055512953626</v>
      </c>
      <c r="AG181" s="469">
        <v>360.39375356631348</v>
      </c>
      <c r="AH181" s="469">
        <v>330.83422296425215</v>
      </c>
      <c r="AI181" s="469">
        <v>302.00544892313644</v>
      </c>
      <c r="AJ181" s="469">
        <v>273.95974362958731</v>
      </c>
      <c r="AK181" s="469">
        <v>246.32933707194408</v>
      </c>
      <c r="AL181" s="469">
        <v>220.49789522393306</v>
      </c>
      <c r="AM181" s="469">
        <v>188.16970602111957</v>
      </c>
      <c r="AN181" s="469">
        <v>159.3544605347752</v>
      </c>
      <c r="AO181" s="469">
        <v>141.24452106010298</v>
      </c>
      <c r="AP181" s="469">
        <v>124.04319790372082</v>
      </c>
      <c r="AQ181" s="469">
        <v>107.20261482862858</v>
      </c>
    </row>
    <row r="182" spans="1:43" s="1" customFormat="1" ht="12.75" customHeight="1" x14ac:dyDescent="0.2">
      <c r="A182" s="90" t="s">
        <v>869</v>
      </c>
      <c r="B182" s="90" t="s">
        <v>978</v>
      </c>
      <c r="C182" s="90" t="s">
        <v>2172</v>
      </c>
      <c r="D182" s="90" t="s">
        <v>1011</v>
      </c>
      <c r="E182" s="470"/>
      <c r="F182" s="470"/>
      <c r="G182" s="470"/>
      <c r="H182" s="470"/>
      <c r="I182" s="470"/>
      <c r="J182" s="469">
        <v>2.4410515722846795</v>
      </c>
      <c r="K182" s="469">
        <v>2.3550125631796721</v>
      </c>
      <c r="L182" s="469">
        <v>2.5207547308902325</v>
      </c>
      <c r="M182" s="469">
        <v>2.6872555880865425</v>
      </c>
      <c r="N182" s="469">
        <v>2.8041469895183293</v>
      </c>
      <c r="O182" s="469">
        <v>2.9845296368684946</v>
      </c>
      <c r="P182" s="469">
        <v>3.3426815954647777</v>
      </c>
      <c r="Q182" s="469">
        <v>3.5839626353953231</v>
      </c>
      <c r="R182" s="469">
        <v>3.6824732673471576</v>
      </c>
      <c r="S182" s="469">
        <v>3.9896388333831121</v>
      </c>
      <c r="T182" s="469">
        <v>4.1239520302092165</v>
      </c>
      <c r="U182" s="469">
        <v>3.8034308985018321</v>
      </c>
      <c r="V182" s="469">
        <v>3.6404141779205328</v>
      </c>
      <c r="W182" s="469">
        <v>3.5530221660537809</v>
      </c>
      <c r="X182" s="469">
        <v>3.8381520010399726</v>
      </c>
      <c r="Y182" s="469">
        <v>3.8513812188535881</v>
      </c>
      <c r="Z182" s="469">
        <v>3.7503452613541701</v>
      </c>
      <c r="AA182" s="469">
        <v>3.8414602011679553</v>
      </c>
      <c r="AB182" s="469">
        <v>4.0146594764239758</v>
      </c>
      <c r="AC182" s="469">
        <v>3.493262377332</v>
      </c>
      <c r="AD182" s="469">
        <v>3.6842723528172785</v>
      </c>
      <c r="AE182" s="469">
        <v>3.9586148034581017</v>
      </c>
      <c r="AF182" s="469">
        <v>4.0403002127191137</v>
      </c>
      <c r="AG182" s="469">
        <v>4.2260418821816756</v>
      </c>
      <c r="AH182" s="469">
        <v>4.4361249785160144</v>
      </c>
      <c r="AI182" s="469">
        <v>4.5371151122295972</v>
      </c>
      <c r="AJ182" s="469">
        <v>4.9063375544119996</v>
      </c>
      <c r="AK182" s="469">
        <v>4.8377700896364368</v>
      </c>
      <c r="AL182" s="469">
        <v>5.1095816554741891</v>
      </c>
      <c r="AM182" s="469">
        <v>4.8237371872946202</v>
      </c>
      <c r="AN182" s="469">
        <v>1.865762675398162</v>
      </c>
      <c r="AO182" s="469">
        <v>2.1493407884346301</v>
      </c>
      <c r="AP182" s="469">
        <v>3.9506374119707073</v>
      </c>
      <c r="AQ182" s="469">
        <v>4.5597828185812563</v>
      </c>
    </row>
    <row r="183" spans="1:43" s="1" customFormat="1" ht="12.75" customHeight="1" x14ac:dyDescent="0.2">
      <c r="A183" s="90" t="s">
        <v>869</v>
      </c>
      <c r="B183" s="90" t="s">
        <v>978</v>
      </c>
      <c r="C183" s="90" t="s">
        <v>979</v>
      </c>
      <c r="D183" s="90" t="s">
        <v>1011</v>
      </c>
      <c r="E183" s="469">
        <v>8.3787370102799663</v>
      </c>
      <c r="F183" s="469">
        <v>8.8243502091935504</v>
      </c>
      <c r="G183" s="469">
        <v>9.2188338373134311</v>
      </c>
      <c r="H183" s="469">
        <v>9.7006701053373767</v>
      </c>
      <c r="I183" s="469">
        <v>10.60393665253121</v>
      </c>
      <c r="J183" s="469">
        <v>10.677903685247204</v>
      </c>
      <c r="K183" s="469">
        <v>10.286549746770195</v>
      </c>
      <c r="L183" s="469">
        <v>10.328323852485848</v>
      </c>
      <c r="M183" s="469">
        <v>9.7754178593686021</v>
      </c>
      <c r="N183" s="469">
        <v>9.9639392246449336</v>
      </c>
      <c r="O183" s="469">
        <v>11.578123781800198</v>
      </c>
      <c r="P183" s="469">
        <v>11.365110343606071</v>
      </c>
      <c r="Q183" s="469">
        <v>11.765517694006361</v>
      </c>
      <c r="R183" s="469">
        <v>11.474406044940531</v>
      </c>
      <c r="S183" s="469">
        <v>10.964304865893114</v>
      </c>
      <c r="T183" s="469">
        <v>11.162517024980989</v>
      </c>
      <c r="U183" s="469">
        <v>10.770184019071037</v>
      </c>
      <c r="V183" s="469">
        <v>10.417160571665905</v>
      </c>
      <c r="W183" s="469">
        <v>9.9012039253804378</v>
      </c>
      <c r="X183" s="469">
        <v>10.981530102566872</v>
      </c>
      <c r="Y183" s="469">
        <v>10.436809007472361</v>
      </c>
      <c r="Z183" s="469">
        <v>9.7315688199659185</v>
      </c>
      <c r="AA183" s="469">
        <v>9.9257969714091292</v>
      </c>
      <c r="AB183" s="469">
        <v>10.953519191458598</v>
      </c>
      <c r="AC183" s="469">
        <v>9.1127807014865017</v>
      </c>
      <c r="AD183" s="469">
        <v>9.4958133648507417</v>
      </c>
      <c r="AE183" s="469">
        <v>10.860443036004424</v>
      </c>
      <c r="AF183" s="469">
        <v>11.239660530405628</v>
      </c>
      <c r="AG183" s="469">
        <v>11.171220375873361</v>
      </c>
      <c r="AH183" s="469">
        <v>11.333307806075638</v>
      </c>
      <c r="AI183" s="469">
        <v>11.2688195196981</v>
      </c>
      <c r="AJ183" s="469">
        <v>12.207807523149405</v>
      </c>
      <c r="AK183" s="469">
        <v>12.249341227816622</v>
      </c>
      <c r="AL183" s="469">
        <v>12.880433588546682</v>
      </c>
      <c r="AM183" s="469">
        <v>12.649366397316447</v>
      </c>
      <c r="AN183" s="469">
        <v>4.1046363378042292</v>
      </c>
      <c r="AO183" s="469">
        <v>4.4215908983381187</v>
      </c>
      <c r="AP183" s="469">
        <v>8.4807954096134033</v>
      </c>
      <c r="AQ183" s="469">
        <v>9.2819246307705185</v>
      </c>
    </row>
    <row r="184" spans="1:43" s="1" customFormat="1" ht="12.75" customHeight="1" x14ac:dyDescent="0.2">
      <c r="A184" s="90" t="s">
        <v>869</v>
      </c>
      <c r="B184" s="90" t="s">
        <v>980</v>
      </c>
      <c r="C184" s="90" t="s">
        <v>981</v>
      </c>
      <c r="D184" s="90" t="s">
        <v>1011</v>
      </c>
      <c r="E184" s="469">
        <v>53.391207301326638</v>
      </c>
      <c r="F184" s="469">
        <v>56.556565314795364</v>
      </c>
      <c r="G184" s="469">
        <v>61.285580539446897</v>
      </c>
      <c r="H184" s="469">
        <v>65.070918690555359</v>
      </c>
      <c r="I184" s="469">
        <v>67.354481830527959</v>
      </c>
      <c r="J184" s="469">
        <v>64.414774080734233</v>
      </c>
      <c r="K184" s="469">
        <v>59.128590326143673</v>
      </c>
      <c r="L184" s="469">
        <v>61.013940911578729</v>
      </c>
      <c r="M184" s="469">
        <v>59.549724253716718</v>
      </c>
      <c r="N184" s="469">
        <v>65.769701741763015</v>
      </c>
      <c r="O184" s="469">
        <v>67.072149012232302</v>
      </c>
      <c r="P184" s="469">
        <v>70.194580190644203</v>
      </c>
      <c r="Q184" s="469">
        <v>71.323649700887756</v>
      </c>
      <c r="R184" s="469">
        <v>77.294210571808222</v>
      </c>
      <c r="S184" s="469">
        <v>81.937800239717546</v>
      </c>
      <c r="T184" s="469">
        <v>83.816217870831764</v>
      </c>
      <c r="U184" s="469">
        <v>85.296754717818303</v>
      </c>
      <c r="V184" s="469">
        <v>80.495388568153174</v>
      </c>
      <c r="W184" s="469">
        <v>86.203440493044553</v>
      </c>
      <c r="X184" s="469">
        <v>100.84490139250073</v>
      </c>
      <c r="Y184" s="469">
        <v>102.93775235719113</v>
      </c>
      <c r="Z184" s="469">
        <v>102.28848174079552</v>
      </c>
      <c r="AA184" s="469">
        <v>103.77417055256588</v>
      </c>
      <c r="AB184" s="469">
        <v>104.16830944806298</v>
      </c>
      <c r="AC184" s="469">
        <v>90.186026329248449</v>
      </c>
      <c r="AD184" s="469">
        <v>93.531082433005238</v>
      </c>
      <c r="AE184" s="469">
        <v>99.621330866191357</v>
      </c>
      <c r="AF184" s="469">
        <v>104.18569712581501</v>
      </c>
      <c r="AG184" s="469">
        <v>100.69720798069395</v>
      </c>
      <c r="AH184" s="469">
        <v>109.3505499372707</v>
      </c>
      <c r="AI184" s="469">
        <v>106.22618818481988</v>
      </c>
      <c r="AJ184" s="469">
        <v>114.63563601788526</v>
      </c>
      <c r="AK184" s="469">
        <v>118.77110346987917</v>
      </c>
      <c r="AL184" s="469">
        <v>122.52110079268873</v>
      </c>
      <c r="AM184" s="469">
        <v>124.13745771560961</v>
      </c>
      <c r="AN184" s="469">
        <v>35.574283374174399</v>
      </c>
      <c r="AO184" s="469">
        <v>43.893188488066308</v>
      </c>
      <c r="AP184" s="469">
        <v>76.622043274574793</v>
      </c>
      <c r="AQ184" s="469">
        <v>86.815988504651457</v>
      </c>
    </row>
    <row r="185" spans="1:43" s="1" customFormat="1" ht="12.75" customHeight="1" x14ac:dyDescent="0.2">
      <c r="A185" s="90" t="s">
        <v>869</v>
      </c>
      <c r="B185" s="90" t="s">
        <v>982</v>
      </c>
      <c r="C185" s="90" t="s">
        <v>2173</v>
      </c>
      <c r="D185" s="90" t="s">
        <v>1011</v>
      </c>
      <c r="E185" s="470"/>
      <c r="F185" s="470"/>
      <c r="G185" s="470"/>
      <c r="H185" s="470"/>
      <c r="I185" s="470"/>
      <c r="J185" s="469">
        <v>0.83293192919641512</v>
      </c>
      <c r="K185" s="469">
        <v>0.81052499818801693</v>
      </c>
      <c r="L185" s="469">
        <v>0.79998962949351426</v>
      </c>
      <c r="M185" s="469">
        <v>0.79271901683066659</v>
      </c>
      <c r="N185" s="469">
        <v>0.79076858445290477</v>
      </c>
      <c r="O185" s="469">
        <v>0.84698081191786057</v>
      </c>
      <c r="P185" s="469">
        <v>1.0111857507111683</v>
      </c>
      <c r="Q185" s="469">
        <v>1.0192389771772827</v>
      </c>
      <c r="R185" s="469">
        <v>0.85053597464467035</v>
      </c>
      <c r="S185" s="469">
        <v>0.76677203526905102</v>
      </c>
      <c r="T185" s="469">
        <v>0.68053793417734476</v>
      </c>
      <c r="U185" s="469">
        <v>0.72261586886066476</v>
      </c>
      <c r="V185" s="469">
        <v>0.64745996239267267</v>
      </c>
      <c r="W185" s="469">
        <v>0.62311410495949349</v>
      </c>
      <c r="X185" s="469">
        <v>0.49050351495141403</v>
      </c>
      <c r="Y185" s="469">
        <v>0.50806274112038574</v>
      </c>
      <c r="Z185" s="469">
        <v>0.49939403086834611</v>
      </c>
      <c r="AA185" s="469">
        <v>0.5367164298999999</v>
      </c>
      <c r="AB185" s="469">
        <v>0.53161947211800009</v>
      </c>
      <c r="AC185" s="469">
        <v>0.5513137315000004</v>
      </c>
      <c r="AD185" s="469">
        <v>0.63217615773825087</v>
      </c>
      <c r="AE185" s="469">
        <v>0.73607890319961389</v>
      </c>
      <c r="AF185" s="469">
        <v>0.64572161615284285</v>
      </c>
      <c r="AG185" s="469">
        <v>0.64044783843133235</v>
      </c>
      <c r="AH185" s="469">
        <v>0.61508648933200039</v>
      </c>
      <c r="AI185" s="469">
        <v>0.60038401934000118</v>
      </c>
      <c r="AJ185" s="469">
        <v>0.62140188977999911</v>
      </c>
      <c r="AK185" s="469">
        <v>0.60655111960800001</v>
      </c>
      <c r="AL185" s="469">
        <v>0.59907165425799802</v>
      </c>
      <c r="AM185" s="469">
        <v>0.51430134991962861</v>
      </c>
      <c r="AN185" s="469">
        <v>0.32625038258066602</v>
      </c>
      <c r="AO185" s="469">
        <v>0.35290006277400032</v>
      </c>
      <c r="AP185" s="469">
        <v>0.50974801348799959</v>
      </c>
      <c r="AQ185" s="469">
        <v>0.51399204675381793</v>
      </c>
    </row>
    <row r="186" spans="1:43" s="1" customFormat="1" ht="12.75" customHeight="1" x14ac:dyDescent="0.2">
      <c r="A186" s="90" t="s">
        <v>869</v>
      </c>
      <c r="B186" s="90" t="s">
        <v>982</v>
      </c>
      <c r="C186" s="90" t="s">
        <v>983</v>
      </c>
      <c r="D186" s="90" t="s">
        <v>1011</v>
      </c>
      <c r="E186" s="469">
        <v>3.2266282351702951</v>
      </c>
      <c r="F186" s="469">
        <v>3.358147626675037</v>
      </c>
      <c r="G186" s="469">
        <v>3.246449789160712</v>
      </c>
      <c r="H186" s="469">
        <v>3.4358133111490941</v>
      </c>
      <c r="I186" s="469">
        <v>3.5375428075614228</v>
      </c>
      <c r="J186" s="469">
        <v>3.3539705823996218</v>
      </c>
      <c r="K186" s="469">
        <v>3.203546161718013</v>
      </c>
      <c r="L186" s="469">
        <v>3.0403992201928207</v>
      </c>
      <c r="M186" s="469">
        <v>2.8931350314577671</v>
      </c>
      <c r="N186" s="469">
        <v>3.1153966950430045</v>
      </c>
      <c r="O186" s="469">
        <v>3.3250514152186263</v>
      </c>
      <c r="P186" s="469">
        <v>3.3761697900267666</v>
      </c>
      <c r="Q186" s="469">
        <v>3.4323474983008948</v>
      </c>
      <c r="R186" s="469">
        <v>2.9790333801364928</v>
      </c>
      <c r="S186" s="469">
        <v>2.7817622690418955</v>
      </c>
      <c r="T186" s="469">
        <v>2.5478531537780409</v>
      </c>
      <c r="U186" s="469">
        <v>2.5533653220528603</v>
      </c>
      <c r="V186" s="469">
        <v>2.1047517246704803</v>
      </c>
      <c r="W186" s="469">
        <v>1.9716249028273078</v>
      </c>
      <c r="X186" s="469">
        <v>1.4526402519934123</v>
      </c>
      <c r="Y186" s="469">
        <v>1.5569657783825546</v>
      </c>
      <c r="Z186" s="469">
        <v>1.6895423125994291</v>
      </c>
      <c r="AA186" s="469">
        <v>2.0930685028635425</v>
      </c>
      <c r="AB186" s="469">
        <v>2.1330477080487857</v>
      </c>
      <c r="AC186" s="469">
        <v>2.0260098306477867</v>
      </c>
      <c r="AD186" s="469">
        <v>2.0159216695877915</v>
      </c>
      <c r="AE186" s="469">
        <v>1.8726063861135738</v>
      </c>
      <c r="AF186" s="469">
        <v>1.8994249275918977</v>
      </c>
      <c r="AG186" s="469">
        <v>1.8006793829987029</v>
      </c>
      <c r="AH186" s="469">
        <v>1.2933359418504884</v>
      </c>
      <c r="AI186" s="469">
        <v>1.247819633371912</v>
      </c>
      <c r="AJ186" s="469">
        <v>1.3402268841706584</v>
      </c>
      <c r="AK186" s="469">
        <v>1.1876031506196392</v>
      </c>
      <c r="AL186" s="469">
        <v>1.3939492491287397</v>
      </c>
      <c r="AM186" s="469">
        <v>1.3171898132339717</v>
      </c>
      <c r="AN186" s="469">
        <v>0.87491076154692449</v>
      </c>
      <c r="AO186" s="469">
        <v>0.69444057794651248</v>
      </c>
      <c r="AP186" s="469">
        <v>0.77374466881892767</v>
      </c>
      <c r="AQ186" s="469">
        <v>0.77421788419599635</v>
      </c>
    </row>
    <row r="187" spans="1:43" s="1" customFormat="1" ht="12.75" customHeight="1" x14ac:dyDescent="0.2">
      <c r="A187" s="90" t="s">
        <v>869</v>
      </c>
      <c r="B187" s="90" t="s">
        <v>984</v>
      </c>
      <c r="C187" s="90" t="s">
        <v>985</v>
      </c>
      <c r="D187" s="90" t="s">
        <v>1011</v>
      </c>
      <c r="E187" s="469">
        <v>3.7460668157738652</v>
      </c>
      <c r="F187" s="469">
        <v>3.9921053039025463</v>
      </c>
      <c r="G187" s="469">
        <v>4.3300070304181624</v>
      </c>
      <c r="H187" s="469">
        <v>4.6173720265588551</v>
      </c>
      <c r="I187" s="469">
        <v>4.5260910097588862</v>
      </c>
      <c r="J187" s="469">
        <v>4.0510952984407931</v>
      </c>
      <c r="K187" s="469">
        <v>3.8089186346870925</v>
      </c>
      <c r="L187" s="469">
        <v>3.7130178970608596</v>
      </c>
      <c r="M187" s="469">
        <v>3.5468306380570027</v>
      </c>
      <c r="N187" s="469">
        <v>3.6795536486069116</v>
      </c>
      <c r="O187" s="469">
        <v>3.7302662440251098</v>
      </c>
      <c r="P187" s="469">
        <v>4.0046622257003426</v>
      </c>
      <c r="Q187" s="469">
        <v>4.0120253556014198</v>
      </c>
      <c r="R187" s="469">
        <v>3.8713864527126924</v>
      </c>
      <c r="S187" s="469">
        <v>3.73469284991035</v>
      </c>
      <c r="T187" s="469">
        <v>3.484126788258159</v>
      </c>
      <c r="U187" s="469">
        <v>3.8606038688702835</v>
      </c>
      <c r="V187" s="469">
        <v>2.9775814416838724</v>
      </c>
      <c r="W187" s="469">
        <v>3.0137496305683911</v>
      </c>
      <c r="X187" s="469">
        <v>2.202273816131378</v>
      </c>
      <c r="Y187" s="469">
        <v>2.5163974045142199</v>
      </c>
      <c r="Z187" s="469">
        <v>2.9530011988788618</v>
      </c>
      <c r="AA187" s="469">
        <v>3.621527505944675</v>
      </c>
      <c r="AB187" s="469">
        <v>3.9175739463947239</v>
      </c>
      <c r="AC187" s="469">
        <v>3.6293458185492895</v>
      </c>
      <c r="AD187" s="469">
        <v>3.539828797028604</v>
      </c>
      <c r="AE187" s="469">
        <v>3.3425265426582058</v>
      </c>
      <c r="AF187" s="469">
        <v>3.2624206959244519</v>
      </c>
      <c r="AG187" s="469">
        <v>3.0667378609918075</v>
      </c>
      <c r="AH187" s="469">
        <v>2.8375897888958876</v>
      </c>
      <c r="AI187" s="469">
        <v>2.5970051289461256</v>
      </c>
      <c r="AJ187" s="469">
        <v>2.7528534443253108</v>
      </c>
      <c r="AK187" s="469">
        <v>2.9614329670981459</v>
      </c>
      <c r="AL187" s="469">
        <v>3.0447854861498809</v>
      </c>
      <c r="AM187" s="469">
        <v>3.0806305903448403</v>
      </c>
      <c r="AN187" s="469">
        <v>1.4519285190486988</v>
      </c>
      <c r="AO187" s="469">
        <v>1.6263467663887476</v>
      </c>
      <c r="AP187" s="469">
        <v>2.5353426069390839</v>
      </c>
      <c r="AQ187" s="469">
        <v>2.7561845818374611</v>
      </c>
    </row>
    <row r="188" spans="1:43" s="1" customFormat="1" ht="12.75" customHeight="1" x14ac:dyDescent="0.2">
      <c r="A188" s="90" t="s">
        <v>869</v>
      </c>
      <c r="B188" s="90" t="s">
        <v>986</v>
      </c>
      <c r="C188" s="90" t="s">
        <v>987</v>
      </c>
      <c r="D188" s="90" t="s">
        <v>1011</v>
      </c>
      <c r="E188" s="469">
        <v>604.42501081151477</v>
      </c>
      <c r="F188" s="469">
        <v>631.85864965810026</v>
      </c>
      <c r="G188" s="469">
        <v>640.32803752721031</v>
      </c>
      <c r="H188" s="469">
        <v>626.43742941838468</v>
      </c>
      <c r="I188" s="469">
        <v>641.25158489970931</v>
      </c>
      <c r="J188" s="469">
        <v>690.81017902097517</v>
      </c>
      <c r="K188" s="469">
        <v>753.77330956058358</v>
      </c>
      <c r="L188" s="469">
        <v>704.61190557303451</v>
      </c>
      <c r="M188" s="469">
        <v>700.63898989301413</v>
      </c>
      <c r="N188" s="469">
        <v>696.15876237312887</v>
      </c>
      <c r="O188" s="469">
        <v>672.37564070840165</v>
      </c>
      <c r="P188" s="469">
        <v>667.69939904638034</v>
      </c>
      <c r="Q188" s="469">
        <v>618.79336919467164</v>
      </c>
      <c r="R188" s="469">
        <v>575.00427750225492</v>
      </c>
      <c r="S188" s="469">
        <v>551.13417223226247</v>
      </c>
      <c r="T188" s="469">
        <v>531.48042882248478</v>
      </c>
      <c r="U188" s="469">
        <v>512.10821694560275</v>
      </c>
      <c r="V188" s="469">
        <v>492.56070219066072</v>
      </c>
      <c r="W188" s="469">
        <v>518.93287298176654</v>
      </c>
      <c r="X188" s="469">
        <v>520.38828855102167</v>
      </c>
      <c r="Y188" s="469">
        <v>526.93466186052137</v>
      </c>
      <c r="Z188" s="469">
        <v>530.19650444207866</v>
      </c>
      <c r="AA188" s="469">
        <v>537.33269058866006</v>
      </c>
      <c r="AB188" s="469">
        <v>509.8130914687618</v>
      </c>
      <c r="AC188" s="469">
        <v>455.9515946078821</v>
      </c>
      <c r="AD188" s="469">
        <v>443.51488850162798</v>
      </c>
      <c r="AE188" s="469">
        <v>405.44812651384046</v>
      </c>
      <c r="AF188" s="469">
        <v>377.40785680824064</v>
      </c>
      <c r="AG188" s="469">
        <v>346.53452806932654</v>
      </c>
      <c r="AH188" s="469">
        <v>299.06984583505147</v>
      </c>
      <c r="AI188" s="469">
        <v>278.07194383188283</v>
      </c>
      <c r="AJ188" s="469">
        <v>243.96757036246669</v>
      </c>
      <c r="AK188" s="469">
        <v>208.64390233152761</v>
      </c>
      <c r="AL188" s="469">
        <v>177.50490074150332</v>
      </c>
      <c r="AM188" s="469">
        <v>142.94280421353244</v>
      </c>
      <c r="AN188" s="469">
        <v>106.36417034182216</v>
      </c>
      <c r="AO188" s="469">
        <v>87.547722979565592</v>
      </c>
      <c r="AP188" s="469">
        <v>73.807927721798819</v>
      </c>
      <c r="AQ188" s="469">
        <v>60.21176756565886</v>
      </c>
    </row>
    <row r="189" spans="1:43" s="1" customFormat="1" ht="12.75" customHeight="1" x14ac:dyDescent="0.2">
      <c r="A189" s="90" t="s">
        <v>869</v>
      </c>
      <c r="B189" s="90" t="s">
        <v>988</v>
      </c>
      <c r="C189" s="90" t="s">
        <v>989</v>
      </c>
      <c r="D189" s="90" t="s">
        <v>1011</v>
      </c>
      <c r="E189" s="469">
        <v>1338.5464507613628</v>
      </c>
      <c r="F189" s="469">
        <v>1486.0427699192498</v>
      </c>
      <c r="G189" s="469">
        <v>1556.8797334212431</v>
      </c>
      <c r="H189" s="469">
        <v>1543.181381169853</v>
      </c>
      <c r="I189" s="469">
        <v>1597.1046119113782</v>
      </c>
      <c r="J189" s="469">
        <v>1714.5212239822743</v>
      </c>
      <c r="K189" s="469">
        <v>1890.4258468465607</v>
      </c>
      <c r="L189" s="469">
        <v>1843.3600787111832</v>
      </c>
      <c r="M189" s="469">
        <v>1914.4842319266093</v>
      </c>
      <c r="N189" s="469">
        <v>1961.7434912165393</v>
      </c>
      <c r="O189" s="469">
        <v>1882.5912963382036</v>
      </c>
      <c r="P189" s="469">
        <v>1797.3885896061845</v>
      </c>
      <c r="Q189" s="469">
        <v>1593.1232722687923</v>
      </c>
      <c r="R189" s="469">
        <v>1461.8704808028242</v>
      </c>
      <c r="S189" s="469">
        <v>1344.544929604443</v>
      </c>
      <c r="T189" s="469">
        <v>1233.8004294623636</v>
      </c>
      <c r="U189" s="469">
        <v>1152.4912110633084</v>
      </c>
      <c r="V189" s="469">
        <v>1023.7641661991136</v>
      </c>
      <c r="W189" s="469">
        <v>966.33796162296642</v>
      </c>
      <c r="X189" s="469">
        <v>886.94494487193515</v>
      </c>
      <c r="Y189" s="469">
        <v>855.36524273575424</v>
      </c>
      <c r="Z189" s="469">
        <v>845.83736694163474</v>
      </c>
      <c r="AA189" s="469">
        <v>835.29564155904404</v>
      </c>
      <c r="AB189" s="469">
        <v>766.69891379280944</v>
      </c>
      <c r="AC189" s="469">
        <v>657.58654018765753</v>
      </c>
      <c r="AD189" s="469">
        <v>621.65328640556379</v>
      </c>
      <c r="AE189" s="469">
        <v>514.45496276180666</v>
      </c>
      <c r="AF189" s="469">
        <v>450.24260810294078</v>
      </c>
      <c r="AG189" s="469">
        <v>384.2074549846331</v>
      </c>
      <c r="AH189" s="469">
        <v>307.61302361770294</v>
      </c>
      <c r="AI189" s="469">
        <v>261.05405870420543</v>
      </c>
      <c r="AJ189" s="469">
        <v>217.34275903963359</v>
      </c>
      <c r="AK189" s="469">
        <v>178.91075551893707</v>
      </c>
      <c r="AL189" s="469">
        <v>142.12801050241524</v>
      </c>
      <c r="AM189" s="469">
        <v>106.10071233671894</v>
      </c>
      <c r="AN189" s="469">
        <v>76.352215930337508</v>
      </c>
      <c r="AO189" s="469">
        <v>60.183759414683003</v>
      </c>
      <c r="AP189" s="469">
        <v>49.395687769080183</v>
      </c>
      <c r="AQ189" s="469">
        <v>40.700879077906315</v>
      </c>
    </row>
    <row r="190" spans="1:43" s="1" customFormat="1" ht="12.75" customHeight="1" x14ac:dyDescent="0.2">
      <c r="A190" s="90" t="s">
        <v>869</v>
      </c>
      <c r="B190" s="90" t="s">
        <v>990</v>
      </c>
      <c r="C190" s="90" t="s">
        <v>991</v>
      </c>
      <c r="D190" s="90" t="s">
        <v>1011</v>
      </c>
      <c r="E190" s="469">
        <v>1272.1009258202271</v>
      </c>
      <c r="F190" s="469">
        <v>1427.0955911169872</v>
      </c>
      <c r="G190" s="469">
        <v>1401.1930438197855</v>
      </c>
      <c r="H190" s="469">
        <v>1385.2142549755474</v>
      </c>
      <c r="I190" s="469">
        <v>1432.4328638924371</v>
      </c>
      <c r="J190" s="469">
        <v>1482.0759160136668</v>
      </c>
      <c r="K190" s="469">
        <v>1475.1663682189874</v>
      </c>
      <c r="L190" s="469">
        <v>1428.0144524032514</v>
      </c>
      <c r="M190" s="469">
        <v>1394.2448725427328</v>
      </c>
      <c r="N190" s="469">
        <v>1474.3812590911209</v>
      </c>
      <c r="O190" s="469">
        <v>1447.2706299329229</v>
      </c>
      <c r="P190" s="469">
        <v>1426.3806436493905</v>
      </c>
      <c r="Q190" s="469">
        <v>1347.510105540315</v>
      </c>
      <c r="R190" s="469">
        <v>1240.900038547773</v>
      </c>
      <c r="S190" s="469">
        <v>1161.3921319538154</v>
      </c>
      <c r="T190" s="469">
        <v>1039.7787472416724</v>
      </c>
      <c r="U190" s="469">
        <v>969.44450502931704</v>
      </c>
      <c r="V190" s="469">
        <v>905.23767060144178</v>
      </c>
      <c r="W190" s="469">
        <v>891.90482789262944</v>
      </c>
      <c r="X190" s="469">
        <v>862.42799590733216</v>
      </c>
      <c r="Y190" s="469">
        <v>816.44560497119971</v>
      </c>
      <c r="Z190" s="469">
        <v>789.87415672678037</v>
      </c>
      <c r="AA190" s="469">
        <v>723.74709849133524</v>
      </c>
      <c r="AB190" s="469">
        <v>563.08775961838558</v>
      </c>
      <c r="AC190" s="469">
        <v>431.68638318475445</v>
      </c>
      <c r="AD190" s="469">
        <v>375.25246206593607</v>
      </c>
      <c r="AE190" s="469">
        <v>352.28007609316722</v>
      </c>
      <c r="AF190" s="469">
        <v>298.08173999092895</v>
      </c>
      <c r="AG190" s="469">
        <v>266.06126152914862</v>
      </c>
      <c r="AH190" s="469">
        <v>246.1468692753393</v>
      </c>
      <c r="AI190" s="469">
        <v>206.37149170283669</v>
      </c>
      <c r="AJ190" s="469">
        <v>170.5352855035639</v>
      </c>
      <c r="AK190" s="469">
        <v>137.93213150120587</v>
      </c>
      <c r="AL190" s="469">
        <v>111.5190322018338</v>
      </c>
      <c r="AM190" s="469">
        <v>88.26173387355702</v>
      </c>
      <c r="AN190" s="469">
        <v>67.146329239743395</v>
      </c>
      <c r="AO190" s="469">
        <v>57.453630260145118</v>
      </c>
      <c r="AP190" s="469">
        <v>48.069268980817625</v>
      </c>
      <c r="AQ190" s="469">
        <v>42.553979466222913</v>
      </c>
    </row>
    <row r="191" spans="1:43" s="1" customFormat="1" ht="12.75" customHeight="1" x14ac:dyDescent="0.2">
      <c r="A191" s="90" t="s">
        <v>869</v>
      </c>
      <c r="B191" s="90" t="s">
        <v>992</v>
      </c>
      <c r="C191" s="90" t="s">
        <v>993</v>
      </c>
      <c r="D191" s="90" t="s">
        <v>1011</v>
      </c>
      <c r="E191" s="469">
        <v>49.588847446145991</v>
      </c>
      <c r="F191" s="469">
        <v>45.77528647995814</v>
      </c>
      <c r="G191" s="469">
        <v>42.955073765788327</v>
      </c>
      <c r="H191" s="469">
        <v>41.231233768952009</v>
      </c>
      <c r="I191" s="469">
        <v>39.549815107027726</v>
      </c>
      <c r="J191" s="469">
        <v>40.865777788574071</v>
      </c>
      <c r="K191" s="469">
        <v>41.940981334490161</v>
      </c>
      <c r="L191" s="469">
        <v>42.95537899361922</v>
      </c>
      <c r="M191" s="469">
        <v>43.502887306556481</v>
      </c>
      <c r="N191" s="469">
        <v>44.080613490917926</v>
      </c>
      <c r="O191" s="469">
        <v>48.095740540948</v>
      </c>
      <c r="P191" s="469">
        <v>53.255717442343283</v>
      </c>
      <c r="Q191" s="469">
        <v>62.471215712279452</v>
      </c>
      <c r="R191" s="469">
        <v>72.088092298451684</v>
      </c>
      <c r="S191" s="469">
        <v>70.742564477447729</v>
      </c>
      <c r="T191" s="469">
        <v>69.077293226579954</v>
      </c>
      <c r="U191" s="469">
        <v>56.715074359311423</v>
      </c>
      <c r="V191" s="469">
        <v>56.33073028306088</v>
      </c>
      <c r="W191" s="469">
        <v>54.346862528148741</v>
      </c>
      <c r="X191" s="469">
        <v>50.943630169602585</v>
      </c>
      <c r="Y191" s="469">
        <v>47.755526361885643</v>
      </c>
      <c r="Z191" s="469">
        <v>45.400236548470417</v>
      </c>
      <c r="AA191" s="469">
        <v>43.090293384501209</v>
      </c>
      <c r="AB191" s="469">
        <v>39.414621409732938</v>
      </c>
      <c r="AC191" s="469">
        <v>35.729241899705173</v>
      </c>
      <c r="AD191" s="469">
        <v>32.680713157523854</v>
      </c>
      <c r="AE191" s="469">
        <v>29.835027023581226</v>
      </c>
      <c r="AF191" s="469">
        <v>27.822294981284251</v>
      </c>
      <c r="AG191" s="469">
        <v>26.072347137075877</v>
      </c>
      <c r="AH191" s="469">
        <v>24.518782935396739</v>
      </c>
      <c r="AI191" s="469">
        <v>22.656192519928489</v>
      </c>
      <c r="AJ191" s="469">
        <v>20.431910722847348</v>
      </c>
      <c r="AK191" s="469">
        <v>18.605823044875045</v>
      </c>
      <c r="AL191" s="469">
        <v>16.677806499697521</v>
      </c>
      <c r="AM191" s="469">
        <v>14.371174094846786</v>
      </c>
      <c r="AN191" s="469">
        <v>13.211559429503989</v>
      </c>
      <c r="AO191" s="469">
        <v>12.333756927288501</v>
      </c>
      <c r="AP191" s="469">
        <v>11.282789248494504</v>
      </c>
      <c r="AQ191" s="469">
        <v>10.562150573184274</v>
      </c>
    </row>
    <row r="192" spans="1:43" s="1" customFormat="1" ht="12.75" customHeight="1" x14ac:dyDescent="0.2">
      <c r="A192" s="90" t="s">
        <v>869</v>
      </c>
      <c r="B192" s="90" t="s">
        <v>1015</v>
      </c>
      <c r="C192" s="90" t="s">
        <v>1016</v>
      </c>
      <c r="D192" s="90" t="s">
        <v>1011</v>
      </c>
      <c r="E192" s="469">
        <v>730.44044950478508</v>
      </c>
      <c r="F192" s="469">
        <v>776.8053183088083</v>
      </c>
      <c r="G192" s="469">
        <v>780.82297393753265</v>
      </c>
      <c r="H192" s="469">
        <v>791.55557067711038</v>
      </c>
      <c r="I192" s="469">
        <v>803.69997325357326</v>
      </c>
      <c r="J192" s="469">
        <v>849.02474288978578</v>
      </c>
      <c r="K192" s="469">
        <v>888.00776560507518</v>
      </c>
      <c r="L192" s="469">
        <v>906.60164365538594</v>
      </c>
      <c r="M192" s="469">
        <v>917.1896073038148</v>
      </c>
      <c r="N192" s="469">
        <v>968.67112785616871</v>
      </c>
      <c r="O192" s="469">
        <v>983.62688516665298</v>
      </c>
      <c r="P192" s="469">
        <v>1003.9203427571605</v>
      </c>
      <c r="Q192" s="469">
        <v>1037.0958842428697</v>
      </c>
      <c r="R192" s="469">
        <v>1064.8880610794672</v>
      </c>
      <c r="S192" s="469">
        <v>1090.2517758131576</v>
      </c>
      <c r="T192" s="469">
        <v>1087.9910209158236</v>
      </c>
      <c r="U192" s="469">
        <v>1091.8501427774356</v>
      </c>
      <c r="V192" s="469">
        <v>1109.0170348724805</v>
      </c>
      <c r="W192" s="469">
        <v>1152.1940885177405</v>
      </c>
      <c r="X192" s="469">
        <v>1191.755538342584</v>
      </c>
      <c r="Y192" s="469">
        <v>1202.8695572532897</v>
      </c>
      <c r="Z192" s="469">
        <v>1245.9650094592071</v>
      </c>
      <c r="AA192" s="469">
        <v>1308.8525391551191</v>
      </c>
      <c r="AB192" s="469">
        <v>1280.6750571043845</v>
      </c>
      <c r="AC192" s="469">
        <v>1214.959985532362</v>
      </c>
      <c r="AD192" s="469">
        <v>1213.6031102166851</v>
      </c>
      <c r="AE192" s="469">
        <v>1228.775227832499</v>
      </c>
      <c r="AF192" s="469">
        <v>1196.5225442023939</v>
      </c>
      <c r="AG192" s="469">
        <v>1180.1554884167533</v>
      </c>
      <c r="AH192" s="469">
        <v>1203.4160269829508</v>
      </c>
      <c r="AI192" s="469">
        <v>1227.3994776016657</v>
      </c>
      <c r="AJ192" s="469">
        <v>1242.4385059243389</v>
      </c>
      <c r="AK192" s="469">
        <v>1256.282849997636</v>
      </c>
      <c r="AL192" s="469">
        <v>1287.8382987717077</v>
      </c>
      <c r="AM192" s="469">
        <v>1276.8952414277144</v>
      </c>
      <c r="AN192" s="469">
        <v>1195.5664837247868</v>
      </c>
      <c r="AO192" s="469">
        <v>1224.1466748565965</v>
      </c>
      <c r="AP192" s="469">
        <v>1232.6421265297042</v>
      </c>
      <c r="AQ192" s="469">
        <v>1248.3839424846201</v>
      </c>
    </row>
    <row r="193" spans="1:43" s="1" customFormat="1" ht="12.75" customHeight="1" x14ac:dyDescent="0.2">
      <c r="A193" s="90" t="s">
        <v>869</v>
      </c>
      <c r="B193" s="90" t="s">
        <v>1017</v>
      </c>
      <c r="C193" s="90" t="s">
        <v>1018</v>
      </c>
      <c r="D193" s="90" t="s">
        <v>1011</v>
      </c>
      <c r="E193" s="469">
        <v>339.31461585084611</v>
      </c>
      <c r="F193" s="469">
        <v>361.72726806448156</v>
      </c>
      <c r="G193" s="469">
        <v>362.59441140606333</v>
      </c>
      <c r="H193" s="469">
        <v>366.31309056197085</v>
      </c>
      <c r="I193" s="469">
        <v>372.45989362304067</v>
      </c>
      <c r="J193" s="469">
        <v>391.97609603232399</v>
      </c>
      <c r="K193" s="469">
        <v>409.39858012878994</v>
      </c>
      <c r="L193" s="469">
        <v>416.37312016396601</v>
      </c>
      <c r="M193" s="469">
        <v>419.57388079243287</v>
      </c>
      <c r="N193" s="469">
        <v>443.70692806948301</v>
      </c>
      <c r="O193" s="469">
        <v>451.91053382706332</v>
      </c>
      <c r="P193" s="469">
        <v>461.24233972606231</v>
      </c>
      <c r="Q193" s="469">
        <v>476.15488904601062</v>
      </c>
      <c r="R193" s="469">
        <v>489.1185812375353</v>
      </c>
      <c r="S193" s="469">
        <v>501.25000688711737</v>
      </c>
      <c r="T193" s="469">
        <v>498.75057640516047</v>
      </c>
      <c r="U193" s="469">
        <v>501.1719298740237</v>
      </c>
      <c r="V193" s="469">
        <v>508.46178456572306</v>
      </c>
      <c r="W193" s="469">
        <v>530.49199707435355</v>
      </c>
      <c r="X193" s="469">
        <v>548.96404959363986</v>
      </c>
      <c r="Y193" s="469">
        <v>552.99673011815946</v>
      </c>
      <c r="Z193" s="469">
        <v>573.59718692594731</v>
      </c>
      <c r="AA193" s="469">
        <v>604.5971206712311</v>
      </c>
      <c r="AB193" s="469">
        <v>591.97300557690312</v>
      </c>
      <c r="AC193" s="469">
        <v>560.07492655094575</v>
      </c>
      <c r="AD193" s="469">
        <v>562.70821276746767</v>
      </c>
      <c r="AE193" s="469">
        <v>571.04207130056591</v>
      </c>
      <c r="AF193" s="469">
        <v>558.27364385122235</v>
      </c>
      <c r="AG193" s="469">
        <v>552.85597829812775</v>
      </c>
      <c r="AH193" s="469">
        <v>567.94747002286454</v>
      </c>
      <c r="AI193" s="469">
        <v>582.50426488279766</v>
      </c>
      <c r="AJ193" s="469">
        <v>594.16287643043415</v>
      </c>
      <c r="AK193" s="469">
        <v>602.9021074003083</v>
      </c>
      <c r="AL193" s="469">
        <v>617.50759986295111</v>
      </c>
      <c r="AM193" s="469">
        <v>612.4360998008251</v>
      </c>
      <c r="AN193" s="469">
        <v>575.04375824706972</v>
      </c>
      <c r="AO193" s="469">
        <v>593.15508737768732</v>
      </c>
      <c r="AP193" s="469">
        <v>601.83341504365421</v>
      </c>
      <c r="AQ193" s="469">
        <v>617.79368064152038</v>
      </c>
    </row>
    <row r="194" spans="1:43" s="1" customFormat="1" ht="12.75" customHeight="1" x14ac:dyDescent="0.2">
      <c r="A194" s="90" t="s">
        <v>869</v>
      </c>
      <c r="B194" s="90" t="s">
        <v>994</v>
      </c>
      <c r="C194" s="90" t="s">
        <v>917</v>
      </c>
      <c r="D194" s="90" t="s">
        <v>1011</v>
      </c>
      <c r="E194" s="469">
        <v>244.39462949171892</v>
      </c>
      <c r="F194" s="469">
        <v>246.03451712575702</v>
      </c>
      <c r="G194" s="469">
        <v>219.06553386867895</v>
      </c>
      <c r="H194" s="469">
        <v>226.62321261145848</v>
      </c>
      <c r="I194" s="469">
        <v>208.33266767323607</v>
      </c>
      <c r="J194" s="469">
        <v>198.70494939318269</v>
      </c>
      <c r="K194" s="469">
        <v>202.28995685982838</v>
      </c>
      <c r="L194" s="469">
        <v>213.90677427275352</v>
      </c>
      <c r="M194" s="469">
        <v>222.11631331488715</v>
      </c>
      <c r="N194" s="469">
        <v>200.90837328294663</v>
      </c>
      <c r="O194" s="469">
        <v>202.64301694193762</v>
      </c>
      <c r="P194" s="469">
        <v>201.04018788421962</v>
      </c>
      <c r="Q194" s="469">
        <v>195.22678613917191</v>
      </c>
      <c r="R194" s="469">
        <v>164.15373523581962</v>
      </c>
      <c r="S194" s="469">
        <v>143.15435275998908</v>
      </c>
      <c r="T194" s="469">
        <v>137.50607958449774</v>
      </c>
      <c r="U194" s="469">
        <v>122.58470625752551</v>
      </c>
      <c r="V194" s="469">
        <v>121.12555840822375</v>
      </c>
      <c r="W194" s="469">
        <v>116.51717372319476</v>
      </c>
      <c r="X194" s="469">
        <v>112.89908329099438</v>
      </c>
      <c r="Y194" s="469">
        <v>121.4261408558674</v>
      </c>
      <c r="Z194" s="469">
        <v>117.30827514197854</v>
      </c>
      <c r="AA194" s="469">
        <v>114.23174584693382</v>
      </c>
      <c r="AB194" s="469">
        <v>97.357168671503572</v>
      </c>
      <c r="AC194" s="469">
        <v>81.021245311822014</v>
      </c>
      <c r="AD194" s="469">
        <v>90.894376802225665</v>
      </c>
      <c r="AE194" s="469">
        <v>73.893892749814356</v>
      </c>
      <c r="AF194" s="469">
        <v>77.363837999418465</v>
      </c>
      <c r="AG194" s="469">
        <v>66.518163368725723</v>
      </c>
      <c r="AH194" s="469">
        <v>58.361552958571345</v>
      </c>
      <c r="AI194" s="469">
        <v>47.002678689573045</v>
      </c>
      <c r="AJ194" s="469">
        <v>46.101670084737535</v>
      </c>
      <c r="AK194" s="469">
        <v>32.617515392526187</v>
      </c>
      <c r="AL194" s="469">
        <v>23.54895891065042</v>
      </c>
      <c r="AM194" s="469">
        <v>20.463830647692333</v>
      </c>
      <c r="AN194" s="469">
        <v>18.194789141850336</v>
      </c>
      <c r="AO194" s="469">
        <v>13.84073877159207</v>
      </c>
      <c r="AP194" s="469">
        <v>9.2574182462708627</v>
      </c>
      <c r="AQ194" s="469">
        <v>9.0146048085501338</v>
      </c>
    </row>
    <row r="195" spans="1:43" s="1" customFormat="1" ht="12.75" customHeight="1" x14ac:dyDescent="0.2">
      <c r="A195" s="90" t="s">
        <v>869</v>
      </c>
      <c r="B195" s="90" t="s">
        <v>994</v>
      </c>
      <c r="C195" s="90" t="s">
        <v>2174</v>
      </c>
      <c r="D195" s="90" t="s">
        <v>1011</v>
      </c>
      <c r="E195" s="470"/>
      <c r="F195" s="470"/>
      <c r="G195" s="470"/>
      <c r="H195" s="470"/>
      <c r="I195" s="470"/>
      <c r="J195" s="469">
        <v>200.94088088655025</v>
      </c>
      <c r="K195" s="469">
        <v>198.84694715825819</v>
      </c>
      <c r="L195" s="469">
        <v>203.39678018661101</v>
      </c>
      <c r="M195" s="469">
        <v>216.13703605586934</v>
      </c>
      <c r="N195" s="469">
        <v>208.52158688496181</v>
      </c>
      <c r="O195" s="469">
        <v>214.1388502288805</v>
      </c>
      <c r="P195" s="469">
        <v>222.53063859762867</v>
      </c>
      <c r="Q195" s="469">
        <v>232.09691127895806</v>
      </c>
      <c r="R195" s="469">
        <v>232.71289778890838</v>
      </c>
      <c r="S195" s="469">
        <v>233.87018628719616</v>
      </c>
      <c r="T195" s="469">
        <v>236.84281567213228</v>
      </c>
      <c r="U195" s="469">
        <v>229.3301652130865</v>
      </c>
      <c r="V195" s="469">
        <v>235.87028926161335</v>
      </c>
      <c r="W195" s="469">
        <v>230.55184045813027</v>
      </c>
      <c r="X195" s="469">
        <v>236.18099400026105</v>
      </c>
      <c r="Y195" s="469">
        <v>243.73751175297696</v>
      </c>
      <c r="Z195" s="469">
        <v>241.49824813312745</v>
      </c>
      <c r="AA195" s="469">
        <v>233.27517113440746</v>
      </c>
      <c r="AB195" s="469">
        <v>246.80923097363595</v>
      </c>
      <c r="AC195" s="469">
        <v>251.84725868083086</v>
      </c>
      <c r="AD195" s="469">
        <v>264.03019582728166</v>
      </c>
      <c r="AE195" s="469">
        <v>262.07992307489201</v>
      </c>
      <c r="AF195" s="469">
        <v>255.39061685816264</v>
      </c>
      <c r="AG195" s="469">
        <v>254.60225511645805</v>
      </c>
      <c r="AH195" s="469">
        <v>255.64052201855503</v>
      </c>
      <c r="AI195" s="469">
        <v>259.94633840247184</v>
      </c>
      <c r="AJ195" s="469">
        <v>271.91644498329009</v>
      </c>
      <c r="AK195" s="469">
        <v>262.38949554678646</v>
      </c>
      <c r="AL195" s="469">
        <v>250.0543502748472</v>
      </c>
      <c r="AM195" s="469">
        <v>112.74191666055681</v>
      </c>
      <c r="AN195" s="469">
        <v>112.8631504455611</v>
      </c>
      <c r="AO195" s="469">
        <v>110.18306048061197</v>
      </c>
      <c r="AP195" s="469">
        <v>111.73449636156188</v>
      </c>
      <c r="AQ195" s="469">
        <v>83.127914108028506</v>
      </c>
    </row>
    <row r="196" spans="1:43" s="1" customFormat="1" ht="12.75" customHeight="1" x14ac:dyDescent="0.2">
      <c r="A196" s="90" t="s">
        <v>869</v>
      </c>
      <c r="B196" s="90" t="s">
        <v>994</v>
      </c>
      <c r="C196" s="90" t="s">
        <v>2175</v>
      </c>
      <c r="D196" s="90" t="s">
        <v>1011</v>
      </c>
      <c r="E196" s="470"/>
      <c r="F196" s="470"/>
      <c r="G196" s="470"/>
      <c r="H196" s="470"/>
      <c r="I196" s="470"/>
      <c r="J196" s="469">
        <v>2.8849547861583469</v>
      </c>
      <c r="K196" s="469">
        <v>2.714461750054876</v>
      </c>
      <c r="L196" s="469">
        <v>2.5922008669143941</v>
      </c>
      <c r="M196" s="469">
        <v>2.8875092756456167</v>
      </c>
      <c r="N196" s="469">
        <v>3.134396506006341</v>
      </c>
      <c r="O196" s="469">
        <v>3.3139172383847639</v>
      </c>
      <c r="P196" s="469">
        <v>3.6916979444087197</v>
      </c>
      <c r="Q196" s="469">
        <v>4.2200677814498597</v>
      </c>
      <c r="R196" s="469">
        <v>5.0532877616482779</v>
      </c>
      <c r="S196" s="469">
        <v>5.3661458982314292</v>
      </c>
      <c r="T196" s="469">
        <v>5.559449224636535</v>
      </c>
      <c r="U196" s="469">
        <v>5.555758983063237</v>
      </c>
      <c r="V196" s="469">
        <v>5.8290413098381606</v>
      </c>
      <c r="W196" s="469">
        <v>5.48187938692696</v>
      </c>
      <c r="X196" s="469">
        <v>5.7427924435425499</v>
      </c>
      <c r="Y196" s="469">
        <v>5.7710612305609175</v>
      </c>
      <c r="Z196" s="469">
        <v>5.7768164139201152</v>
      </c>
      <c r="AA196" s="469">
        <v>5.4522551120505121</v>
      </c>
      <c r="AB196" s="469">
        <v>5.8286735076874248</v>
      </c>
      <c r="AC196" s="469">
        <v>6.1494737469076437</v>
      </c>
      <c r="AD196" s="469">
        <v>6.4318559761202136</v>
      </c>
      <c r="AE196" s="469">
        <v>6.2370622200779904</v>
      </c>
      <c r="AF196" s="469">
        <v>5.9769247631067071</v>
      </c>
      <c r="AG196" s="469">
        <v>5.9684064914711081</v>
      </c>
      <c r="AH196" s="469">
        <v>5.9342575077311395</v>
      </c>
      <c r="AI196" s="469">
        <v>6.1751486695111826</v>
      </c>
      <c r="AJ196" s="469">
        <v>6.5632058042474624</v>
      </c>
      <c r="AK196" s="469">
        <v>6.3615861672561875</v>
      </c>
      <c r="AL196" s="469">
        <v>6.2346761601322989</v>
      </c>
      <c r="AM196" s="469">
        <v>2.7449528827819876</v>
      </c>
      <c r="AN196" s="469">
        <v>2.7971157993538918</v>
      </c>
      <c r="AO196" s="469">
        <v>2.8059706872795407</v>
      </c>
      <c r="AP196" s="469">
        <v>2.9022235990658709</v>
      </c>
      <c r="AQ196" s="469">
        <v>1.8116206087907669</v>
      </c>
    </row>
    <row r="197" spans="1:43" s="1" customFormat="1" ht="12.75" customHeight="1" x14ac:dyDescent="0.2">
      <c r="A197" s="90" t="s">
        <v>869</v>
      </c>
      <c r="B197" s="90" t="s">
        <v>994</v>
      </c>
      <c r="C197" s="90" t="s">
        <v>2176</v>
      </c>
      <c r="D197" s="90" t="s">
        <v>1011</v>
      </c>
      <c r="E197" s="470"/>
      <c r="F197" s="470"/>
      <c r="G197" s="470"/>
      <c r="H197" s="470"/>
      <c r="I197" s="470"/>
      <c r="J197" s="469">
        <v>452.11698199473813</v>
      </c>
      <c r="K197" s="469">
        <v>447.40563110608105</v>
      </c>
      <c r="L197" s="469">
        <v>457.64275541987485</v>
      </c>
      <c r="M197" s="469">
        <v>486.30833112570605</v>
      </c>
      <c r="N197" s="469">
        <v>469.17357049116407</v>
      </c>
      <c r="O197" s="469">
        <v>481.81241301498125</v>
      </c>
      <c r="P197" s="469">
        <v>500.69393684466445</v>
      </c>
      <c r="Q197" s="469">
        <v>522.21805037765557</v>
      </c>
      <c r="R197" s="469">
        <v>523.60402002504384</v>
      </c>
      <c r="S197" s="469">
        <v>526.20791914619144</v>
      </c>
      <c r="T197" s="469">
        <v>532.89633526229773</v>
      </c>
      <c r="U197" s="469">
        <v>515.99287172944457</v>
      </c>
      <c r="V197" s="469">
        <v>530.70815083862999</v>
      </c>
      <c r="W197" s="469">
        <v>518.74164103079318</v>
      </c>
      <c r="X197" s="469">
        <v>531.40723650058737</v>
      </c>
      <c r="Y197" s="469">
        <v>548.40940144419824</v>
      </c>
      <c r="Z197" s="469">
        <v>543.3710582995368</v>
      </c>
      <c r="AA197" s="469">
        <v>524.86913505241671</v>
      </c>
      <c r="AB197" s="469">
        <v>555.32076969068089</v>
      </c>
      <c r="AC197" s="469">
        <v>566.65633203186951</v>
      </c>
      <c r="AD197" s="469">
        <v>594.06794061138396</v>
      </c>
      <c r="AE197" s="469">
        <v>589.67982691850705</v>
      </c>
      <c r="AF197" s="469">
        <v>574.62888793086597</v>
      </c>
      <c r="AG197" s="469">
        <v>572.85507401203051</v>
      </c>
      <c r="AH197" s="469">
        <v>575.19117454174864</v>
      </c>
      <c r="AI197" s="469">
        <v>584.87926140556181</v>
      </c>
      <c r="AJ197" s="469">
        <v>611.81200121240283</v>
      </c>
      <c r="AK197" s="469">
        <v>590.37636498026973</v>
      </c>
      <c r="AL197" s="469">
        <v>562.62228811840646</v>
      </c>
      <c r="AM197" s="469">
        <v>253.66931248625139</v>
      </c>
      <c r="AN197" s="469">
        <v>253.94208850251346</v>
      </c>
      <c r="AO197" s="469">
        <v>247.91188608137679</v>
      </c>
      <c r="AP197" s="469">
        <v>251.40261681351456</v>
      </c>
      <c r="AQ197" s="469">
        <v>187.03780674306415</v>
      </c>
    </row>
    <row r="198" spans="1:43" s="1" customFormat="1" ht="12.75" customHeight="1" x14ac:dyDescent="0.2">
      <c r="A198" s="90" t="s">
        <v>869</v>
      </c>
      <c r="B198" s="90" t="s">
        <v>995</v>
      </c>
      <c r="C198" s="90" t="s">
        <v>996</v>
      </c>
      <c r="D198" s="90" t="s">
        <v>1011</v>
      </c>
      <c r="E198" s="469">
        <v>1965.3819008757796</v>
      </c>
      <c r="F198" s="469">
        <v>2394.9507249571147</v>
      </c>
      <c r="G198" s="469">
        <v>4082.1173869138711</v>
      </c>
      <c r="H198" s="469">
        <v>5377.3057628806928</v>
      </c>
      <c r="I198" s="469">
        <v>5443.6820662119926</v>
      </c>
      <c r="J198" s="469">
        <v>5091.5991169850513</v>
      </c>
      <c r="K198" s="469">
        <v>4190.1555385591619</v>
      </c>
      <c r="L198" s="469">
        <v>3875.363513625673</v>
      </c>
      <c r="M198" s="469">
        <v>7166.8193408353018</v>
      </c>
      <c r="N198" s="469">
        <v>7454.3169146262562</v>
      </c>
      <c r="O198" s="469">
        <v>8045.1205406170102</v>
      </c>
      <c r="P198" s="469">
        <v>7538.2184814033544</v>
      </c>
      <c r="Q198" s="469">
        <v>6915.6593599011685</v>
      </c>
      <c r="R198" s="469">
        <v>5969.4486248323392</v>
      </c>
      <c r="S198" s="469">
        <v>6221.9786960359697</v>
      </c>
      <c r="T198" s="469">
        <v>6962.9673141069807</v>
      </c>
      <c r="U198" s="469">
        <v>5560.2319273036592</v>
      </c>
      <c r="V198" s="469">
        <v>3909.4264572773409</v>
      </c>
      <c r="W198" s="469">
        <v>4180.493233162133</v>
      </c>
      <c r="X198" s="469">
        <v>3547.1969919188018</v>
      </c>
      <c r="Y198" s="469">
        <v>4381.2394295795821</v>
      </c>
      <c r="Z198" s="469">
        <v>6503.0367810111748</v>
      </c>
      <c r="AA198" s="469">
        <v>4878.9912636584813</v>
      </c>
      <c r="AB198" s="469">
        <v>3809.3385365606205</v>
      </c>
      <c r="AC198" s="469">
        <v>1567.8683432889256</v>
      </c>
      <c r="AD198" s="469">
        <v>2189.9280655147936</v>
      </c>
      <c r="AE198" s="469">
        <v>2360.9691355897362</v>
      </c>
      <c r="AF198" s="469">
        <v>1435.4658531342518</v>
      </c>
      <c r="AG198" s="469">
        <v>1957.8001399583393</v>
      </c>
      <c r="AH198" s="469">
        <v>2406.2167978287412</v>
      </c>
      <c r="AI198" s="469">
        <v>1548.6009535120106</v>
      </c>
      <c r="AJ198" s="469">
        <v>1243.0345045944575</v>
      </c>
      <c r="AK198" s="469">
        <v>749.65954852649702</v>
      </c>
      <c r="AL198" s="469">
        <v>1078.6801193689334</v>
      </c>
      <c r="AM198" s="469">
        <v>1718.6853689349991</v>
      </c>
      <c r="AN198" s="469">
        <v>1068.013234165463</v>
      </c>
      <c r="AO198" s="469">
        <v>680.55186933782261</v>
      </c>
      <c r="AP198" s="469">
        <v>1010.4809707689485</v>
      </c>
      <c r="AQ198" s="469">
        <v>1228.2687493677327</v>
      </c>
    </row>
    <row r="199" spans="1:43" s="1" customFormat="1" ht="12.75" customHeight="1" x14ac:dyDescent="0.2">
      <c r="A199" s="90" t="s">
        <v>869</v>
      </c>
      <c r="B199" s="90" t="s">
        <v>997</v>
      </c>
      <c r="C199" s="90" t="s">
        <v>998</v>
      </c>
      <c r="D199" s="90" t="s">
        <v>1011</v>
      </c>
      <c r="E199" s="469">
        <v>825.69539937769343</v>
      </c>
      <c r="F199" s="469">
        <v>826.24801877611071</v>
      </c>
      <c r="G199" s="469">
        <v>896.26633608383781</v>
      </c>
      <c r="H199" s="469">
        <v>827.42472891393913</v>
      </c>
      <c r="I199" s="469">
        <v>935.22876602391511</v>
      </c>
      <c r="J199" s="469">
        <v>807.36041772510191</v>
      </c>
      <c r="K199" s="469">
        <v>865.45650354500697</v>
      </c>
      <c r="L199" s="469">
        <v>685.24312362081719</v>
      </c>
      <c r="M199" s="469">
        <v>649.2132276989928</v>
      </c>
      <c r="N199" s="469">
        <v>593.54036245011866</v>
      </c>
      <c r="O199" s="469">
        <v>644.82298472480818</v>
      </c>
      <c r="P199" s="469">
        <v>558.97096397781945</v>
      </c>
      <c r="Q199" s="469">
        <v>501.70993755382244</v>
      </c>
      <c r="R199" s="469">
        <v>440.56579037463473</v>
      </c>
      <c r="S199" s="469">
        <v>426.85977057068072</v>
      </c>
      <c r="T199" s="469">
        <v>429.34197283502647</v>
      </c>
      <c r="U199" s="469">
        <v>436.69756830883989</v>
      </c>
      <c r="V199" s="469">
        <v>502.73446973096401</v>
      </c>
      <c r="W199" s="469">
        <v>554.73469227988517</v>
      </c>
      <c r="X199" s="469">
        <v>544.32545235782084</v>
      </c>
      <c r="Y199" s="469">
        <v>562.24884352881679</v>
      </c>
      <c r="Z199" s="469">
        <v>556.84831229857423</v>
      </c>
      <c r="AA199" s="469">
        <v>435.66132609236854</v>
      </c>
      <c r="AB199" s="469">
        <v>469.68631472309016</v>
      </c>
      <c r="AC199" s="469">
        <v>452.21165900290521</v>
      </c>
      <c r="AD199" s="469">
        <v>407.42528489850298</v>
      </c>
      <c r="AE199" s="469">
        <v>391.56018629471419</v>
      </c>
      <c r="AF199" s="469">
        <v>384.37560649680779</v>
      </c>
      <c r="AG199" s="469">
        <v>401.47728041672053</v>
      </c>
      <c r="AH199" s="469">
        <v>337.50256476304378</v>
      </c>
      <c r="AI199" s="469">
        <v>222.31324414743048</v>
      </c>
      <c r="AJ199" s="469">
        <v>241.19214074573722</v>
      </c>
      <c r="AK199" s="469">
        <v>257.36683772938528</v>
      </c>
      <c r="AL199" s="469">
        <v>234.29003547021586</v>
      </c>
      <c r="AM199" s="469">
        <v>234.40040498781985</v>
      </c>
      <c r="AN199" s="469">
        <v>251.27795878336769</v>
      </c>
      <c r="AO199" s="469">
        <v>296.74312609905758</v>
      </c>
      <c r="AP199" s="469">
        <v>250.61082350973936</v>
      </c>
      <c r="AQ199" s="469">
        <v>222.95840474912924</v>
      </c>
    </row>
    <row r="200" spans="1:43" s="1" customFormat="1" ht="12.75" customHeight="1" x14ac:dyDescent="0.2">
      <c r="A200" s="90" t="s">
        <v>869</v>
      </c>
      <c r="B200" s="90" t="s">
        <v>999</v>
      </c>
      <c r="C200" s="90" t="s">
        <v>1000</v>
      </c>
      <c r="D200" s="90" t="s">
        <v>1011</v>
      </c>
      <c r="E200" s="469">
        <v>222.00018148224237</v>
      </c>
      <c r="F200" s="469">
        <v>221.89668940187568</v>
      </c>
      <c r="G200" s="469">
        <v>219.92033900707648</v>
      </c>
      <c r="H200" s="469">
        <v>219.08661882387742</v>
      </c>
      <c r="I200" s="469">
        <v>216.03086488927445</v>
      </c>
      <c r="J200" s="469">
        <v>210.47024629034109</v>
      </c>
      <c r="K200" s="469">
        <v>200.66291606821378</v>
      </c>
      <c r="L200" s="469">
        <v>188.60729860773554</v>
      </c>
      <c r="M200" s="469">
        <v>179.46955707475155</v>
      </c>
      <c r="N200" s="469">
        <v>169.87942427454624</v>
      </c>
      <c r="O200" s="469">
        <v>166.0467889217575</v>
      </c>
      <c r="P200" s="469">
        <v>158.34585630740602</v>
      </c>
      <c r="Q200" s="469">
        <v>155.20242532945986</v>
      </c>
      <c r="R200" s="469">
        <v>148.84745965888621</v>
      </c>
      <c r="S200" s="469">
        <v>142.29338696549266</v>
      </c>
      <c r="T200" s="469">
        <v>132.73451010060816</v>
      </c>
      <c r="U200" s="469">
        <v>128.61078846886807</v>
      </c>
      <c r="V200" s="469">
        <v>123.56179426102804</v>
      </c>
      <c r="W200" s="469">
        <v>118.73924007487024</v>
      </c>
      <c r="X200" s="469">
        <v>114.80977355136177</v>
      </c>
      <c r="Y200" s="469">
        <v>110.53976112498893</v>
      </c>
      <c r="Z200" s="469">
        <v>105.68247509390164</v>
      </c>
      <c r="AA200" s="469">
        <v>109.06892112649108</v>
      </c>
      <c r="AB200" s="469">
        <v>105.35262475482591</v>
      </c>
      <c r="AC200" s="469">
        <v>90.27326827725939</v>
      </c>
      <c r="AD200" s="469">
        <v>97.728242870106754</v>
      </c>
      <c r="AE200" s="469">
        <v>93.570066799842877</v>
      </c>
      <c r="AF200" s="469">
        <v>88.236339543567084</v>
      </c>
      <c r="AG200" s="469">
        <v>82.967024253130177</v>
      </c>
      <c r="AH200" s="469">
        <v>77.82158517251321</v>
      </c>
      <c r="AI200" s="469">
        <v>72.251493563440818</v>
      </c>
      <c r="AJ200" s="469">
        <v>67.740646640947517</v>
      </c>
      <c r="AK200" s="469">
        <v>63.815841626423335</v>
      </c>
      <c r="AL200" s="469">
        <v>58.084869577251645</v>
      </c>
      <c r="AM200" s="469">
        <v>49.190065044936638</v>
      </c>
      <c r="AN200" s="469">
        <v>43.22407547087807</v>
      </c>
      <c r="AO200" s="469">
        <v>38.790776236132508</v>
      </c>
      <c r="AP200" s="469">
        <v>36.002555833773066</v>
      </c>
      <c r="AQ200" s="469">
        <v>31.352730460929966</v>
      </c>
    </row>
    <row r="201" spans="1:43" s="1" customFormat="1" ht="12.75" customHeight="1" x14ac:dyDescent="0.2">
      <c r="A201" s="90" t="s">
        <v>869</v>
      </c>
      <c r="B201" s="90" t="s">
        <v>1001</v>
      </c>
      <c r="C201" s="90" t="s">
        <v>1002</v>
      </c>
      <c r="D201" s="90" t="s">
        <v>1011</v>
      </c>
      <c r="E201" s="469">
        <v>7.4719681631754398</v>
      </c>
      <c r="F201" s="469">
        <v>8.049267059023034</v>
      </c>
      <c r="G201" s="469">
        <v>8.673441677577447</v>
      </c>
      <c r="H201" s="469">
        <v>9.3552720761618424</v>
      </c>
      <c r="I201" s="469">
        <v>10.081099321760984</v>
      </c>
      <c r="J201" s="469">
        <v>10.834547502365053</v>
      </c>
      <c r="K201" s="469">
        <v>11.189038041626095</v>
      </c>
      <c r="L201" s="469">
        <v>11.131883506695809</v>
      </c>
      <c r="M201" s="469">
        <v>11.080903108621047</v>
      </c>
      <c r="N201" s="469">
        <v>11.130281028364868</v>
      </c>
      <c r="O201" s="469">
        <v>11.236097939162104</v>
      </c>
      <c r="P201" s="469">
        <v>11.419499936162067</v>
      </c>
      <c r="Q201" s="469">
        <v>11.687264730782708</v>
      </c>
      <c r="R201" s="469">
        <v>12.023894853032491</v>
      </c>
      <c r="S201" s="469">
        <v>12.433853056284741</v>
      </c>
      <c r="T201" s="469">
        <v>12.897044604811812</v>
      </c>
      <c r="U201" s="469">
        <v>13.230680728250828</v>
      </c>
      <c r="V201" s="469">
        <v>13.445992992425866</v>
      </c>
      <c r="W201" s="469">
        <v>13.675595066655404</v>
      </c>
      <c r="X201" s="469">
        <v>13.965010755767782</v>
      </c>
      <c r="Y201" s="469">
        <v>14.287479833658695</v>
      </c>
      <c r="Z201" s="469">
        <v>14.804440902001751</v>
      </c>
      <c r="AA201" s="469">
        <v>15.411294700587588</v>
      </c>
      <c r="AB201" s="469">
        <v>15.8913356871922</v>
      </c>
      <c r="AC201" s="469">
        <v>15.771632956663842</v>
      </c>
      <c r="AD201" s="469">
        <v>15.492261309032944</v>
      </c>
      <c r="AE201" s="469">
        <v>15.536160216635752</v>
      </c>
      <c r="AF201" s="469">
        <v>15.531964316110153</v>
      </c>
      <c r="AG201" s="469">
        <v>15.390617578449955</v>
      </c>
      <c r="AH201" s="469">
        <v>15.375313007749924</v>
      </c>
      <c r="AI201" s="469">
        <v>15.470770244952448</v>
      </c>
      <c r="AJ201" s="469">
        <v>16.039365109200279</v>
      </c>
      <c r="AK201" s="469">
        <v>16.916045491968013</v>
      </c>
      <c r="AL201" s="469">
        <v>17.066636060726577</v>
      </c>
      <c r="AM201" s="469">
        <v>16.455616891598162</v>
      </c>
      <c r="AN201" s="469">
        <v>15.953623864892815</v>
      </c>
      <c r="AO201" s="469">
        <v>15.945304107771983</v>
      </c>
      <c r="AP201" s="469">
        <v>15.647114870062401</v>
      </c>
      <c r="AQ201" s="469">
        <v>14.859234716195264</v>
      </c>
    </row>
    <row r="202" spans="1:43" s="1" customFormat="1" ht="12.75" customHeight="1" x14ac:dyDescent="0.2">
      <c r="A202" s="90" t="s">
        <v>869</v>
      </c>
      <c r="B202" s="90" t="s">
        <v>1003</v>
      </c>
      <c r="C202" s="90" t="s">
        <v>1004</v>
      </c>
      <c r="D202" s="90" t="s">
        <v>1011</v>
      </c>
      <c r="E202" s="469">
        <v>1182.0344026921541</v>
      </c>
      <c r="F202" s="469">
        <v>1195.467195955212</v>
      </c>
      <c r="G202" s="469">
        <v>1169.4446566458391</v>
      </c>
      <c r="H202" s="469">
        <v>1194.8773030980899</v>
      </c>
      <c r="I202" s="469">
        <v>1184.5240460477132</v>
      </c>
      <c r="J202" s="469">
        <v>1196.0683502024187</v>
      </c>
      <c r="K202" s="469">
        <v>1183.5361280876527</v>
      </c>
      <c r="L202" s="469">
        <v>1135.6166693239843</v>
      </c>
      <c r="M202" s="469">
        <v>1133.3696958534986</v>
      </c>
      <c r="N202" s="469">
        <v>1070.6374097827243</v>
      </c>
      <c r="O202" s="469">
        <v>1079.4643295146168</v>
      </c>
      <c r="P202" s="469">
        <v>1018.0373176649309</v>
      </c>
      <c r="Q202" s="469">
        <v>991.66837757873134</v>
      </c>
      <c r="R202" s="469">
        <v>918.38627303643796</v>
      </c>
      <c r="S202" s="469">
        <v>873.00929414381653</v>
      </c>
      <c r="T202" s="469">
        <v>840.35336421181671</v>
      </c>
      <c r="U202" s="469">
        <v>820.75140291998412</v>
      </c>
      <c r="V202" s="469">
        <v>791.94759696695974</v>
      </c>
      <c r="W202" s="469">
        <v>756.12505876503815</v>
      </c>
      <c r="X202" s="469">
        <v>706.63822315140806</v>
      </c>
      <c r="Y202" s="469">
        <v>665.42022925630624</v>
      </c>
      <c r="Z202" s="469">
        <v>635.34724961470488</v>
      </c>
      <c r="AA202" s="469">
        <v>601.63406790667079</v>
      </c>
      <c r="AB202" s="469">
        <v>574.36074133411421</v>
      </c>
      <c r="AC202" s="469">
        <v>545.6975562217948</v>
      </c>
      <c r="AD202" s="469">
        <v>511.79308889940035</v>
      </c>
      <c r="AE202" s="469">
        <v>474.99817707050062</v>
      </c>
      <c r="AF202" s="469">
        <v>437.65070898487926</v>
      </c>
      <c r="AG202" s="469">
        <v>398.51060162048321</v>
      </c>
      <c r="AH202" s="469">
        <v>362.1537407771433</v>
      </c>
      <c r="AI202" s="469">
        <v>325.13603632921564</v>
      </c>
      <c r="AJ202" s="469">
        <v>300.47224987824472</v>
      </c>
      <c r="AK202" s="469">
        <v>278.78196071868456</v>
      </c>
      <c r="AL202" s="469">
        <v>258.3599453222825</v>
      </c>
      <c r="AM202" s="469">
        <v>237.59870810448234</v>
      </c>
      <c r="AN202" s="469">
        <v>216.33593845862899</v>
      </c>
      <c r="AO202" s="469">
        <v>202.07463809686763</v>
      </c>
      <c r="AP202" s="469">
        <v>186.43029087550252</v>
      </c>
      <c r="AQ202" s="469">
        <v>170.60369856014131</v>
      </c>
    </row>
    <row r="203" spans="1:43" s="1" customFormat="1" ht="12.75" customHeight="1" x14ac:dyDescent="0.2">
      <c r="A203" s="90" t="s">
        <v>869</v>
      </c>
      <c r="B203" s="90" t="s">
        <v>1005</v>
      </c>
      <c r="C203" s="90" t="s">
        <v>1006</v>
      </c>
      <c r="D203" s="90" t="s">
        <v>1011</v>
      </c>
      <c r="E203" s="469">
        <v>177.81460486506725</v>
      </c>
      <c r="F203" s="469">
        <v>201.86690719383168</v>
      </c>
      <c r="G203" s="469">
        <v>158.70256797407032</v>
      </c>
      <c r="H203" s="469">
        <v>160.5926436563918</v>
      </c>
      <c r="I203" s="469">
        <v>160.16751980661178</v>
      </c>
      <c r="J203" s="469">
        <v>170.44658648897118</v>
      </c>
      <c r="K203" s="469">
        <v>177.26777050133347</v>
      </c>
      <c r="L203" s="469">
        <v>164.26344390508339</v>
      </c>
      <c r="M203" s="469">
        <v>156.84353080752751</v>
      </c>
      <c r="N203" s="469">
        <v>159.3997390359286</v>
      </c>
      <c r="O203" s="469">
        <v>161.75808424813044</v>
      </c>
      <c r="P203" s="469">
        <v>152.30080474708947</v>
      </c>
      <c r="Q203" s="469">
        <v>125.20406715409159</v>
      </c>
      <c r="R203" s="469">
        <v>130.90836452770731</v>
      </c>
      <c r="S203" s="469">
        <v>147.46842442821233</v>
      </c>
      <c r="T203" s="469">
        <v>190.22965754667584</v>
      </c>
      <c r="U203" s="469">
        <v>182.20233254158617</v>
      </c>
      <c r="V203" s="469">
        <v>182.65922751294934</v>
      </c>
      <c r="W203" s="469">
        <v>174.98011483934809</v>
      </c>
      <c r="X203" s="469">
        <v>154.04092217994301</v>
      </c>
      <c r="Y203" s="469">
        <v>154.79531150298368</v>
      </c>
      <c r="Z203" s="469">
        <v>157.29131998506875</v>
      </c>
      <c r="AA203" s="469">
        <v>149.38919752676236</v>
      </c>
      <c r="AB203" s="469">
        <v>115.55945399446286</v>
      </c>
      <c r="AC203" s="469">
        <v>113.56933910159535</v>
      </c>
      <c r="AD203" s="469">
        <v>115.77136908609168</v>
      </c>
      <c r="AE203" s="469">
        <v>110.64310237362952</v>
      </c>
      <c r="AF203" s="469">
        <v>89.741017429261362</v>
      </c>
      <c r="AG203" s="469">
        <v>101.41576938542076</v>
      </c>
      <c r="AH203" s="469">
        <v>94.97904697662824</v>
      </c>
      <c r="AI203" s="469">
        <v>103.55038645930937</v>
      </c>
      <c r="AJ203" s="469">
        <v>102.85118437742072</v>
      </c>
      <c r="AK203" s="469">
        <v>98.199034381088254</v>
      </c>
      <c r="AL203" s="469">
        <v>94.459998622464923</v>
      </c>
      <c r="AM203" s="469">
        <v>96.526867067980191</v>
      </c>
      <c r="AN203" s="469">
        <v>94.541277361439882</v>
      </c>
      <c r="AO203" s="469">
        <v>103.85364869387905</v>
      </c>
      <c r="AP203" s="469">
        <v>106.28422501864506</v>
      </c>
      <c r="AQ203" s="469">
        <v>105.62951797273976</v>
      </c>
    </row>
    <row r="204" spans="1:43" s="1" customFormat="1" ht="12.75" customHeight="1" x14ac:dyDescent="0.2">
      <c r="A204" s="90" t="s">
        <v>869</v>
      </c>
      <c r="B204" s="90" t="s">
        <v>1007</v>
      </c>
      <c r="C204" s="90" t="s">
        <v>1008</v>
      </c>
      <c r="D204" s="90" t="s">
        <v>1011</v>
      </c>
      <c r="E204" s="469">
        <v>168.06762819706114</v>
      </c>
      <c r="F204" s="469">
        <v>168.16019537473278</v>
      </c>
      <c r="G204" s="469">
        <v>127.14161961999882</v>
      </c>
      <c r="H204" s="469">
        <v>95.762899883264254</v>
      </c>
      <c r="I204" s="469">
        <v>110.5552933076211</v>
      </c>
      <c r="J204" s="469">
        <v>104.21752064116511</v>
      </c>
      <c r="K204" s="469">
        <v>210.05967738496415</v>
      </c>
      <c r="L204" s="469">
        <v>169.734544536486</v>
      </c>
      <c r="M204" s="469">
        <v>171.6314834874577</v>
      </c>
      <c r="N204" s="469">
        <v>168.00038747603088</v>
      </c>
      <c r="O204" s="469">
        <v>233.18536145424855</v>
      </c>
      <c r="P204" s="469">
        <v>170.46595203132924</v>
      </c>
      <c r="Q204" s="469">
        <v>202.0787938579717</v>
      </c>
      <c r="R204" s="469">
        <v>210.54506071847942</v>
      </c>
      <c r="S204" s="469">
        <v>185.90884783894361</v>
      </c>
      <c r="T204" s="469">
        <v>160.96459845412005</v>
      </c>
      <c r="U204" s="469">
        <v>181.08390378140052</v>
      </c>
      <c r="V204" s="469">
        <v>166.02136262405628</v>
      </c>
      <c r="W204" s="469">
        <v>170.97982826853126</v>
      </c>
      <c r="X204" s="469">
        <v>193.52418367726804</v>
      </c>
      <c r="Y204" s="469">
        <v>181.23960450632845</v>
      </c>
      <c r="Z204" s="469">
        <v>152.8256684948075</v>
      </c>
      <c r="AA204" s="469">
        <v>143.75376299764281</v>
      </c>
      <c r="AB204" s="469">
        <v>131.84302981360841</v>
      </c>
      <c r="AC204" s="469">
        <v>130.54748436844378</v>
      </c>
      <c r="AD204" s="469">
        <v>114.63836930513816</v>
      </c>
      <c r="AE204" s="469">
        <v>113.35974880586225</v>
      </c>
      <c r="AF204" s="469">
        <v>103.80844969403633</v>
      </c>
      <c r="AG204" s="469">
        <v>98.39213614713448</v>
      </c>
      <c r="AH204" s="469">
        <v>92.655910596816341</v>
      </c>
      <c r="AI204" s="469">
        <v>86.664547138005034</v>
      </c>
      <c r="AJ204" s="469">
        <v>84.397349547645604</v>
      </c>
      <c r="AK204" s="469">
        <v>81.457146551001316</v>
      </c>
      <c r="AL204" s="469">
        <v>71.833552445338682</v>
      </c>
      <c r="AM204" s="469">
        <v>64.245685359827647</v>
      </c>
      <c r="AN204" s="469">
        <v>58.998079619437362</v>
      </c>
      <c r="AO204" s="469">
        <v>55.263420075868957</v>
      </c>
      <c r="AP204" s="469">
        <v>51.159621363645854</v>
      </c>
      <c r="AQ204" s="469">
        <v>49.00425361933938</v>
      </c>
    </row>
    <row r="205" spans="1:43" s="1" customFormat="1" ht="12.75" customHeight="1" x14ac:dyDescent="0.2">
      <c r="A205" s="90" t="s">
        <v>870</v>
      </c>
      <c r="B205" s="90" t="s">
        <v>976</v>
      </c>
      <c r="C205" s="90" t="s">
        <v>977</v>
      </c>
      <c r="D205" s="90" t="s">
        <v>1011</v>
      </c>
      <c r="E205" s="469">
        <v>1127.0393441048993</v>
      </c>
      <c r="F205" s="469">
        <v>1111.1160156025717</v>
      </c>
      <c r="G205" s="469">
        <v>1086.756792939271</v>
      </c>
      <c r="H205" s="469">
        <v>1064.3583337629311</v>
      </c>
      <c r="I205" s="469">
        <v>1044.0619396999853</v>
      </c>
      <c r="J205" s="469">
        <v>1026.2175590298812</v>
      </c>
      <c r="K205" s="469">
        <v>992.78171276089154</v>
      </c>
      <c r="L205" s="469">
        <v>949.19235421117855</v>
      </c>
      <c r="M205" s="469">
        <v>903.36966954980574</v>
      </c>
      <c r="N205" s="469">
        <v>872.254493282819</v>
      </c>
      <c r="O205" s="469">
        <v>842.91570268026885</v>
      </c>
      <c r="P205" s="469">
        <v>815.59473565609846</v>
      </c>
      <c r="Q205" s="469">
        <v>793.33316194897827</v>
      </c>
      <c r="R205" s="469">
        <v>771.01026169516604</v>
      </c>
      <c r="S205" s="469">
        <v>745.83463404281804</v>
      </c>
      <c r="T205" s="469">
        <v>719.14375870555159</v>
      </c>
      <c r="U205" s="469">
        <v>690.78171479928119</v>
      </c>
      <c r="V205" s="469">
        <v>657.11811241232169</v>
      </c>
      <c r="W205" s="469">
        <v>621.98174132043107</v>
      </c>
      <c r="X205" s="469">
        <v>595.11661740395732</v>
      </c>
      <c r="Y205" s="469">
        <v>573.05450772349047</v>
      </c>
      <c r="Z205" s="469">
        <v>565.67891195529239</v>
      </c>
      <c r="AA205" s="469">
        <v>553.67907742678244</v>
      </c>
      <c r="AB205" s="469">
        <v>534.63839026798519</v>
      </c>
      <c r="AC205" s="469">
        <v>375.88839648006638</v>
      </c>
      <c r="AD205" s="469">
        <v>461.49062097260276</v>
      </c>
      <c r="AE205" s="469">
        <v>427.28958812171442</v>
      </c>
      <c r="AF205" s="469">
        <v>393.09055512953626</v>
      </c>
      <c r="AG205" s="469">
        <v>360.39375356631348</v>
      </c>
      <c r="AH205" s="469">
        <v>330.83422296425215</v>
      </c>
      <c r="AI205" s="469">
        <v>302.00544892313644</v>
      </c>
      <c r="AJ205" s="469">
        <v>273.95974362958731</v>
      </c>
      <c r="AK205" s="469">
        <v>246.32933707194408</v>
      </c>
      <c r="AL205" s="469">
        <v>220.49789522393306</v>
      </c>
      <c r="AM205" s="469">
        <v>188.16970602111957</v>
      </c>
      <c r="AN205" s="469">
        <v>159.3544605347752</v>
      </c>
      <c r="AO205" s="469">
        <v>141.24452106010298</v>
      </c>
      <c r="AP205" s="469">
        <v>124.04319790372082</v>
      </c>
      <c r="AQ205" s="469">
        <v>107.20261482862858</v>
      </c>
    </row>
    <row r="206" spans="1:43" s="1" customFormat="1" ht="12.75" customHeight="1" x14ac:dyDescent="0.2">
      <c r="A206" s="90" t="s">
        <v>870</v>
      </c>
      <c r="B206" s="90" t="s">
        <v>978</v>
      </c>
      <c r="C206" s="90" t="s">
        <v>2172</v>
      </c>
      <c r="D206" s="90" t="s">
        <v>1011</v>
      </c>
      <c r="E206" s="470"/>
      <c r="F206" s="470"/>
      <c r="G206" s="470"/>
      <c r="H206" s="470"/>
      <c r="I206" s="470"/>
      <c r="J206" s="469">
        <v>1.3633216515695916</v>
      </c>
      <c r="K206" s="469">
        <v>1.3152690641829738</v>
      </c>
      <c r="L206" s="469">
        <v>1.407835681121099</v>
      </c>
      <c r="M206" s="469">
        <v>1.5008260243804896</v>
      </c>
      <c r="N206" s="469">
        <v>1.5661096014517908</v>
      </c>
      <c r="O206" s="469">
        <v>1.6668528923728243</v>
      </c>
      <c r="P206" s="469">
        <v>1.8668799320512082</v>
      </c>
      <c r="Q206" s="469">
        <v>2.0016348342357078</v>
      </c>
      <c r="R206" s="469">
        <v>2.0566527941078299</v>
      </c>
      <c r="S206" s="469">
        <v>2.2282040515855677</v>
      </c>
      <c r="T206" s="469">
        <v>2.3032176610494486</v>
      </c>
      <c r="U206" s="469">
        <v>2.1242073510651807</v>
      </c>
      <c r="V206" s="469">
        <v>2.0331628900387599</v>
      </c>
      <c r="W206" s="469">
        <v>1.9843546537421957</v>
      </c>
      <c r="X206" s="469">
        <v>2.143599006446026</v>
      </c>
      <c r="Y206" s="469">
        <v>2.1509874939664888</v>
      </c>
      <c r="Z206" s="469">
        <v>2.0945591456227044</v>
      </c>
      <c r="AA206" s="469">
        <v>2.1454466285583194</v>
      </c>
      <c r="AB206" s="469">
        <v>2.2421780227958017</v>
      </c>
      <c r="AC206" s="469">
        <v>1.9509789500976491</v>
      </c>
      <c r="AD206" s="469">
        <v>2.0576575791776288</v>
      </c>
      <c r="AE206" s="469">
        <v>2.2108772026996495</v>
      </c>
      <c r="AF206" s="469">
        <v>2.2564983146529007</v>
      </c>
      <c r="AG206" s="469">
        <v>2.3602346070164368</v>
      </c>
      <c r="AH206" s="469">
        <v>2.4775655299323018</v>
      </c>
      <c r="AI206" s="469">
        <v>2.5339682857977888</v>
      </c>
      <c r="AJ206" s="469">
        <v>2.7401781649285057</v>
      </c>
      <c r="AK206" s="469">
        <v>2.701883394599558</v>
      </c>
      <c r="AL206" s="469">
        <v>2.8536895248185981</v>
      </c>
      <c r="AM206" s="469">
        <v>2.6940460511307935</v>
      </c>
      <c r="AN206" s="469">
        <v>1.0420241345741135</v>
      </c>
      <c r="AO206" s="469">
        <v>1.2004018541615877</v>
      </c>
      <c r="AP206" s="469">
        <v>2.2064218480232904</v>
      </c>
      <c r="AQ206" s="469">
        <v>2.546628147314649</v>
      </c>
    </row>
    <row r="207" spans="1:43" s="1" customFormat="1" ht="12.75" customHeight="1" x14ac:dyDescent="0.2">
      <c r="A207" s="90" t="s">
        <v>870</v>
      </c>
      <c r="B207" s="90" t="s">
        <v>978</v>
      </c>
      <c r="C207" s="90" t="s">
        <v>979</v>
      </c>
      <c r="D207" s="90" t="s">
        <v>1011</v>
      </c>
      <c r="E207" s="469">
        <v>8.3787370102799663</v>
      </c>
      <c r="F207" s="469">
        <v>8.8243502091935504</v>
      </c>
      <c r="G207" s="469">
        <v>9.2188338373134311</v>
      </c>
      <c r="H207" s="469">
        <v>9.7006701053373767</v>
      </c>
      <c r="I207" s="469">
        <v>10.60393665253121</v>
      </c>
      <c r="J207" s="469">
        <v>10.677903685247204</v>
      </c>
      <c r="K207" s="469">
        <v>10.286549746770195</v>
      </c>
      <c r="L207" s="469">
        <v>10.328323852485848</v>
      </c>
      <c r="M207" s="469">
        <v>9.7754178593686021</v>
      </c>
      <c r="N207" s="469">
        <v>9.9639392246449336</v>
      </c>
      <c r="O207" s="469">
        <v>11.578123781800198</v>
      </c>
      <c r="P207" s="469">
        <v>11.365110343606071</v>
      </c>
      <c r="Q207" s="469">
        <v>11.765517694006361</v>
      </c>
      <c r="R207" s="469">
        <v>11.474406044940531</v>
      </c>
      <c r="S207" s="469">
        <v>10.964304865893114</v>
      </c>
      <c r="T207" s="469">
        <v>11.162517024980989</v>
      </c>
      <c r="U207" s="469">
        <v>10.770184019071037</v>
      </c>
      <c r="V207" s="469">
        <v>10.417160571665905</v>
      </c>
      <c r="W207" s="469">
        <v>9.9012039253804378</v>
      </c>
      <c r="X207" s="469">
        <v>10.981530102566872</v>
      </c>
      <c r="Y207" s="469">
        <v>10.436809007472361</v>
      </c>
      <c r="Z207" s="469">
        <v>9.7315688199659185</v>
      </c>
      <c r="AA207" s="469">
        <v>9.9257969714091292</v>
      </c>
      <c r="AB207" s="469">
        <v>10.953519191458598</v>
      </c>
      <c r="AC207" s="469">
        <v>9.1127807014865017</v>
      </c>
      <c r="AD207" s="469">
        <v>9.4958133648507417</v>
      </c>
      <c r="AE207" s="469">
        <v>10.860443036004424</v>
      </c>
      <c r="AF207" s="469">
        <v>11.239660530405628</v>
      </c>
      <c r="AG207" s="469">
        <v>11.171220375873361</v>
      </c>
      <c r="AH207" s="469">
        <v>11.333307806075638</v>
      </c>
      <c r="AI207" s="469">
        <v>11.2688195196981</v>
      </c>
      <c r="AJ207" s="469">
        <v>12.207807523149405</v>
      </c>
      <c r="AK207" s="469">
        <v>12.249341227816622</v>
      </c>
      <c r="AL207" s="469">
        <v>12.880433588546682</v>
      </c>
      <c r="AM207" s="469">
        <v>12.649366397316447</v>
      </c>
      <c r="AN207" s="469">
        <v>4.1046363378042292</v>
      </c>
      <c r="AO207" s="469">
        <v>4.4215908983381187</v>
      </c>
      <c r="AP207" s="469">
        <v>8.4807954096134033</v>
      </c>
      <c r="AQ207" s="469">
        <v>9.2819246307705185</v>
      </c>
    </row>
    <row r="208" spans="1:43" s="1" customFormat="1" ht="12.75" customHeight="1" x14ac:dyDescent="0.2">
      <c r="A208" s="90" t="s">
        <v>870</v>
      </c>
      <c r="B208" s="90" t="s">
        <v>980</v>
      </c>
      <c r="C208" s="90" t="s">
        <v>981</v>
      </c>
      <c r="D208" s="90" t="s">
        <v>1011</v>
      </c>
      <c r="E208" s="469">
        <v>53.391207301326638</v>
      </c>
      <c r="F208" s="469">
        <v>56.556565314795364</v>
      </c>
      <c r="G208" s="469">
        <v>61.285580539446897</v>
      </c>
      <c r="H208" s="469">
        <v>65.070918690555359</v>
      </c>
      <c r="I208" s="469">
        <v>67.354481830527959</v>
      </c>
      <c r="J208" s="469">
        <v>64.414774080734233</v>
      </c>
      <c r="K208" s="469">
        <v>59.128590326143673</v>
      </c>
      <c r="L208" s="469">
        <v>61.013940911578729</v>
      </c>
      <c r="M208" s="469">
        <v>59.549724253716718</v>
      </c>
      <c r="N208" s="469">
        <v>65.769701741763015</v>
      </c>
      <c r="O208" s="469">
        <v>67.072149012232302</v>
      </c>
      <c r="P208" s="469">
        <v>70.194580190644203</v>
      </c>
      <c r="Q208" s="469">
        <v>71.323649700887756</v>
      </c>
      <c r="R208" s="469">
        <v>77.294210571808222</v>
      </c>
      <c r="S208" s="469">
        <v>81.937800239717546</v>
      </c>
      <c r="T208" s="469">
        <v>83.816217870831764</v>
      </c>
      <c r="U208" s="469">
        <v>85.296754717818303</v>
      </c>
      <c r="V208" s="469">
        <v>80.495388568153174</v>
      </c>
      <c r="W208" s="469">
        <v>86.203440493044553</v>
      </c>
      <c r="X208" s="469">
        <v>100.84490139250073</v>
      </c>
      <c r="Y208" s="469">
        <v>102.93775235719113</v>
      </c>
      <c r="Z208" s="469">
        <v>102.28848174079552</v>
      </c>
      <c r="AA208" s="469">
        <v>103.77417055256588</v>
      </c>
      <c r="AB208" s="469">
        <v>104.16830944806298</v>
      </c>
      <c r="AC208" s="469">
        <v>90.186026329248449</v>
      </c>
      <c r="AD208" s="469">
        <v>93.531082433005238</v>
      </c>
      <c r="AE208" s="469">
        <v>99.621330866191357</v>
      </c>
      <c r="AF208" s="469">
        <v>104.18569712581501</v>
      </c>
      <c r="AG208" s="469">
        <v>100.69720798069395</v>
      </c>
      <c r="AH208" s="469">
        <v>109.3505499372707</v>
      </c>
      <c r="AI208" s="469">
        <v>106.22618818481988</v>
      </c>
      <c r="AJ208" s="469">
        <v>114.63563601788526</v>
      </c>
      <c r="AK208" s="469">
        <v>118.77110346987917</v>
      </c>
      <c r="AL208" s="469">
        <v>122.52110079268873</v>
      </c>
      <c r="AM208" s="469">
        <v>124.13745771560961</v>
      </c>
      <c r="AN208" s="469">
        <v>35.574283374174399</v>
      </c>
      <c r="AO208" s="469">
        <v>43.893188488066308</v>
      </c>
      <c r="AP208" s="469">
        <v>76.622043274574793</v>
      </c>
      <c r="AQ208" s="469">
        <v>86.815988504651457</v>
      </c>
    </row>
    <row r="209" spans="1:43" s="1" customFormat="1" ht="12.75" customHeight="1" x14ac:dyDescent="0.2">
      <c r="A209" s="90" t="s">
        <v>870</v>
      </c>
      <c r="B209" s="90" t="s">
        <v>982</v>
      </c>
      <c r="C209" s="90" t="s">
        <v>2173</v>
      </c>
      <c r="D209" s="90" t="s">
        <v>1011</v>
      </c>
      <c r="E209" s="470"/>
      <c r="F209" s="470"/>
      <c r="G209" s="470"/>
      <c r="H209" s="470"/>
      <c r="I209" s="470"/>
      <c r="J209" s="469">
        <v>0.46519055404236764</v>
      </c>
      <c r="K209" s="469">
        <v>0.45267633495096832</v>
      </c>
      <c r="L209" s="469">
        <v>0.44679235592669847</v>
      </c>
      <c r="M209" s="469">
        <v>0.44273173558750628</v>
      </c>
      <c r="N209" s="469">
        <v>0.44164242362019035</v>
      </c>
      <c r="O209" s="469">
        <v>0.47303682251615586</v>
      </c>
      <c r="P209" s="469">
        <v>0.56474490066300653</v>
      </c>
      <c r="Q209" s="469">
        <v>0.5692426089994066</v>
      </c>
      <c r="R209" s="469">
        <v>0.4750223726681243</v>
      </c>
      <c r="S209" s="469">
        <v>0.4282404064581018</v>
      </c>
      <c r="T209" s="469">
        <v>0.3800788606485922</v>
      </c>
      <c r="U209" s="469">
        <v>0.4035792897498956</v>
      </c>
      <c r="V209" s="469">
        <v>0.36160488998936335</v>
      </c>
      <c r="W209" s="469">
        <v>0.34800778497874924</v>
      </c>
      <c r="X209" s="469">
        <v>0.27394507748083952</v>
      </c>
      <c r="Y209" s="469">
        <v>0.28375186464288249</v>
      </c>
      <c r="Z209" s="469">
        <v>0.27891041003701866</v>
      </c>
      <c r="AA209" s="469">
        <v>0.29975488348693874</v>
      </c>
      <c r="AB209" s="469">
        <v>0.29690824436622865</v>
      </c>
      <c r="AC209" s="469">
        <v>0.30790744263469422</v>
      </c>
      <c r="AD209" s="469">
        <v>0.35306892047511373</v>
      </c>
      <c r="AE209" s="469">
        <v>0.41109836325842264</v>
      </c>
      <c r="AF209" s="469">
        <v>0.36063402763905811</v>
      </c>
      <c r="AG209" s="469">
        <v>0.35768863499150694</v>
      </c>
      <c r="AH209" s="469">
        <v>0.34352438023642473</v>
      </c>
      <c r="AI209" s="469">
        <v>0.3353130847852252</v>
      </c>
      <c r="AJ209" s="469">
        <v>0.34705151676514245</v>
      </c>
      <c r="AK209" s="469">
        <v>0.33875739600675925</v>
      </c>
      <c r="AL209" s="469">
        <v>0.33458013192532948</v>
      </c>
      <c r="AM209" s="469">
        <v>0.28723611321355902</v>
      </c>
      <c r="AN209" s="469">
        <v>0.1822100833325668</v>
      </c>
      <c r="AO209" s="469">
        <v>0.19709386802088996</v>
      </c>
      <c r="AP209" s="469">
        <v>0.28469308535843241</v>
      </c>
      <c r="AQ209" s="469">
        <v>0.28706336811155608</v>
      </c>
    </row>
    <row r="210" spans="1:43" s="1" customFormat="1" ht="12.75" customHeight="1" x14ac:dyDescent="0.2">
      <c r="A210" s="90" t="s">
        <v>870</v>
      </c>
      <c r="B210" s="90" t="s">
        <v>982</v>
      </c>
      <c r="C210" s="90" t="s">
        <v>983</v>
      </c>
      <c r="D210" s="90" t="s">
        <v>1011</v>
      </c>
      <c r="E210" s="469">
        <v>3.2266282351702951</v>
      </c>
      <c r="F210" s="469">
        <v>3.358147626675037</v>
      </c>
      <c r="G210" s="469">
        <v>3.246449789160712</v>
      </c>
      <c r="H210" s="469">
        <v>3.4358133111490941</v>
      </c>
      <c r="I210" s="469">
        <v>3.5375428075614228</v>
      </c>
      <c r="J210" s="469">
        <v>3.3539705823996218</v>
      </c>
      <c r="K210" s="469">
        <v>3.203546161718013</v>
      </c>
      <c r="L210" s="469">
        <v>3.0403992201928207</v>
      </c>
      <c r="M210" s="469">
        <v>2.8931350314577671</v>
      </c>
      <c r="N210" s="469">
        <v>3.1153966950430045</v>
      </c>
      <c r="O210" s="469">
        <v>3.3250514152186263</v>
      </c>
      <c r="P210" s="469">
        <v>3.3761697900267666</v>
      </c>
      <c r="Q210" s="469">
        <v>3.4323474983008948</v>
      </c>
      <c r="R210" s="469">
        <v>2.9790333801364928</v>
      </c>
      <c r="S210" s="469">
        <v>2.7817622690418955</v>
      </c>
      <c r="T210" s="469">
        <v>2.5478531537780409</v>
      </c>
      <c r="U210" s="469">
        <v>2.5533653220528603</v>
      </c>
      <c r="V210" s="469">
        <v>2.1047517246704803</v>
      </c>
      <c r="W210" s="469">
        <v>1.9716249028273078</v>
      </c>
      <c r="X210" s="469">
        <v>1.4526402519934123</v>
      </c>
      <c r="Y210" s="469">
        <v>1.5569657783825546</v>
      </c>
      <c r="Z210" s="469">
        <v>1.6895423125994291</v>
      </c>
      <c r="AA210" s="469">
        <v>2.0930685028635425</v>
      </c>
      <c r="AB210" s="469">
        <v>2.1330477080487857</v>
      </c>
      <c r="AC210" s="469">
        <v>2.0260098306477867</v>
      </c>
      <c r="AD210" s="469">
        <v>2.0159216695877915</v>
      </c>
      <c r="AE210" s="469">
        <v>1.8726063861135738</v>
      </c>
      <c r="AF210" s="469">
        <v>1.8994249275918977</v>
      </c>
      <c r="AG210" s="469">
        <v>1.8006793829987029</v>
      </c>
      <c r="AH210" s="469">
        <v>1.2933359418504884</v>
      </c>
      <c r="AI210" s="469">
        <v>1.247819633371912</v>
      </c>
      <c r="AJ210" s="469">
        <v>1.3402268841706584</v>
      </c>
      <c r="AK210" s="469">
        <v>1.1876031506196392</v>
      </c>
      <c r="AL210" s="469">
        <v>1.3939492491287397</v>
      </c>
      <c r="AM210" s="469">
        <v>1.3171898132339717</v>
      </c>
      <c r="AN210" s="469">
        <v>0.87491076154692449</v>
      </c>
      <c r="AO210" s="469">
        <v>0.69444057794651248</v>
      </c>
      <c r="AP210" s="469">
        <v>0.77374466881892767</v>
      </c>
      <c r="AQ210" s="469">
        <v>0.77421788419599635</v>
      </c>
    </row>
    <row r="211" spans="1:43" s="1" customFormat="1" ht="12.75" customHeight="1" x14ac:dyDescent="0.2">
      <c r="A211" s="90" t="s">
        <v>870</v>
      </c>
      <c r="B211" s="90" t="s">
        <v>984</v>
      </c>
      <c r="C211" s="90" t="s">
        <v>985</v>
      </c>
      <c r="D211" s="90" t="s">
        <v>1011</v>
      </c>
      <c r="E211" s="469">
        <v>3.7460668157738652</v>
      </c>
      <c r="F211" s="469">
        <v>3.9921053039025463</v>
      </c>
      <c r="G211" s="469">
        <v>4.3300070304181624</v>
      </c>
      <c r="H211" s="469">
        <v>4.6173720265588551</v>
      </c>
      <c r="I211" s="469">
        <v>4.5260910097588862</v>
      </c>
      <c r="J211" s="469">
        <v>4.0510952984407931</v>
      </c>
      <c r="K211" s="469">
        <v>3.8089186346870925</v>
      </c>
      <c r="L211" s="469">
        <v>3.7130178970608596</v>
      </c>
      <c r="M211" s="469">
        <v>3.5468306380570027</v>
      </c>
      <c r="N211" s="469">
        <v>3.6795536486069116</v>
      </c>
      <c r="O211" s="469">
        <v>3.7302662440251098</v>
      </c>
      <c r="P211" s="469">
        <v>4.0046622257003426</v>
      </c>
      <c r="Q211" s="469">
        <v>4.0120253556014198</v>
      </c>
      <c r="R211" s="469">
        <v>3.8713864527126924</v>
      </c>
      <c r="S211" s="469">
        <v>3.73469284991035</v>
      </c>
      <c r="T211" s="469">
        <v>3.484126788258159</v>
      </c>
      <c r="U211" s="469">
        <v>3.8606038688702835</v>
      </c>
      <c r="V211" s="469">
        <v>2.9775814416838724</v>
      </c>
      <c r="W211" s="469">
        <v>3.0137496305683911</v>
      </c>
      <c r="X211" s="469">
        <v>2.202273816131378</v>
      </c>
      <c r="Y211" s="469">
        <v>2.5163974045142199</v>
      </c>
      <c r="Z211" s="469">
        <v>2.9530011988788618</v>
      </c>
      <c r="AA211" s="469">
        <v>3.621527505944675</v>
      </c>
      <c r="AB211" s="469">
        <v>3.9175739463947239</v>
      </c>
      <c r="AC211" s="469">
        <v>3.6293458185492895</v>
      </c>
      <c r="AD211" s="469">
        <v>3.539828797028604</v>
      </c>
      <c r="AE211" s="469">
        <v>3.3425265426582058</v>
      </c>
      <c r="AF211" s="469">
        <v>3.2624206959244519</v>
      </c>
      <c r="AG211" s="469">
        <v>3.0667378609918075</v>
      </c>
      <c r="AH211" s="469">
        <v>2.8375897888958876</v>
      </c>
      <c r="AI211" s="469">
        <v>2.5970051289461256</v>
      </c>
      <c r="AJ211" s="469">
        <v>2.7528534443253108</v>
      </c>
      <c r="AK211" s="469">
        <v>2.9614329670981459</v>
      </c>
      <c r="AL211" s="469">
        <v>3.0447854861498809</v>
      </c>
      <c r="AM211" s="469">
        <v>3.0806305903448403</v>
      </c>
      <c r="AN211" s="469">
        <v>1.4519285190486988</v>
      </c>
      <c r="AO211" s="469">
        <v>1.6263467663887476</v>
      </c>
      <c r="AP211" s="469">
        <v>2.5353426069390839</v>
      </c>
      <c r="AQ211" s="469">
        <v>2.7561845818374611</v>
      </c>
    </row>
    <row r="212" spans="1:43" s="1" customFormat="1" ht="12.75" customHeight="1" x14ac:dyDescent="0.2">
      <c r="A212" s="90" t="s">
        <v>870</v>
      </c>
      <c r="B212" s="90" t="s">
        <v>986</v>
      </c>
      <c r="C212" s="90" t="s">
        <v>987</v>
      </c>
      <c r="D212" s="90" t="s">
        <v>1011</v>
      </c>
      <c r="E212" s="469">
        <v>604.42501081151477</v>
      </c>
      <c r="F212" s="469">
        <v>631.85864965810026</v>
      </c>
      <c r="G212" s="469">
        <v>640.32803752721031</v>
      </c>
      <c r="H212" s="469">
        <v>626.43742941838468</v>
      </c>
      <c r="I212" s="469">
        <v>641.25158489970931</v>
      </c>
      <c r="J212" s="469">
        <v>690.81017902097517</v>
      </c>
      <c r="K212" s="469">
        <v>753.77330956058358</v>
      </c>
      <c r="L212" s="469">
        <v>704.61190557303451</v>
      </c>
      <c r="M212" s="469">
        <v>700.63898989301413</v>
      </c>
      <c r="N212" s="469">
        <v>696.15876237312887</v>
      </c>
      <c r="O212" s="469">
        <v>672.37564070840165</v>
      </c>
      <c r="P212" s="469">
        <v>667.69939904638034</v>
      </c>
      <c r="Q212" s="469">
        <v>618.79336919467164</v>
      </c>
      <c r="R212" s="469">
        <v>575.00427750225492</v>
      </c>
      <c r="S212" s="469">
        <v>551.13417223226247</v>
      </c>
      <c r="T212" s="469">
        <v>531.48042882248478</v>
      </c>
      <c r="U212" s="469">
        <v>512.10821694560275</v>
      </c>
      <c r="V212" s="469">
        <v>492.56070219066072</v>
      </c>
      <c r="W212" s="469">
        <v>518.93287298176654</v>
      </c>
      <c r="X212" s="469">
        <v>520.38828855102167</v>
      </c>
      <c r="Y212" s="469">
        <v>526.93466186052137</v>
      </c>
      <c r="Z212" s="469">
        <v>530.19650444207866</v>
      </c>
      <c r="AA212" s="469">
        <v>537.33269058866006</v>
      </c>
      <c r="AB212" s="469">
        <v>509.8130914687618</v>
      </c>
      <c r="AC212" s="469">
        <v>455.9515946078821</v>
      </c>
      <c r="AD212" s="469">
        <v>443.51488850162798</v>
      </c>
      <c r="AE212" s="469">
        <v>405.44812651384046</v>
      </c>
      <c r="AF212" s="469">
        <v>377.40785680824064</v>
      </c>
      <c r="AG212" s="469">
        <v>346.53452806932654</v>
      </c>
      <c r="AH212" s="469">
        <v>299.06984583505147</v>
      </c>
      <c r="AI212" s="469">
        <v>278.07194383188283</v>
      </c>
      <c r="AJ212" s="469">
        <v>243.96757036246669</v>
      </c>
      <c r="AK212" s="469">
        <v>208.64390233152761</v>
      </c>
      <c r="AL212" s="469">
        <v>177.50490074150332</v>
      </c>
      <c r="AM212" s="469">
        <v>142.94280421353244</v>
      </c>
      <c r="AN212" s="469">
        <v>106.36417034182216</v>
      </c>
      <c r="AO212" s="469">
        <v>87.547722979565592</v>
      </c>
      <c r="AP212" s="469">
        <v>73.807927721798819</v>
      </c>
      <c r="AQ212" s="469">
        <v>60.21176756565886</v>
      </c>
    </row>
    <row r="213" spans="1:43" s="1" customFormat="1" ht="12.75" customHeight="1" x14ac:dyDescent="0.2">
      <c r="A213" s="90" t="s">
        <v>870</v>
      </c>
      <c r="B213" s="90" t="s">
        <v>988</v>
      </c>
      <c r="C213" s="90" t="s">
        <v>989</v>
      </c>
      <c r="D213" s="90" t="s">
        <v>1011</v>
      </c>
      <c r="E213" s="469">
        <v>1338.5464507613628</v>
      </c>
      <c r="F213" s="469">
        <v>1486.0427699192498</v>
      </c>
      <c r="G213" s="469">
        <v>1556.8797334212431</v>
      </c>
      <c r="H213" s="469">
        <v>1543.181381169853</v>
      </c>
      <c r="I213" s="469">
        <v>1597.1046119113782</v>
      </c>
      <c r="J213" s="469">
        <v>1714.5212239822743</v>
      </c>
      <c r="K213" s="469">
        <v>1890.4258468465607</v>
      </c>
      <c r="L213" s="469">
        <v>1843.3600787111832</v>
      </c>
      <c r="M213" s="469">
        <v>1914.4842319266093</v>
      </c>
      <c r="N213" s="469">
        <v>1961.7434912165393</v>
      </c>
      <c r="O213" s="469">
        <v>1882.5912963382036</v>
      </c>
      <c r="P213" s="469">
        <v>1797.3885896061845</v>
      </c>
      <c r="Q213" s="469">
        <v>1593.1232722687923</v>
      </c>
      <c r="R213" s="469">
        <v>1461.8704808028242</v>
      </c>
      <c r="S213" s="469">
        <v>1344.544929604443</v>
      </c>
      <c r="T213" s="469">
        <v>1233.8004294623636</v>
      </c>
      <c r="U213" s="469">
        <v>1152.4912110633084</v>
      </c>
      <c r="V213" s="469">
        <v>1023.7641661991136</v>
      </c>
      <c r="W213" s="469">
        <v>966.33796162296642</v>
      </c>
      <c r="X213" s="469">
        <v>886.94494487193515</v>
      </c>
      <c r="Y213" s="469">
        <v>855.36524273575424</v>
      </c>
      <c r="Z213" s="469">
        <v>845.83736694163474</v>
      </c>
      <c r="AA213" s="469">
        <v>835.29564155904404</v>
      </c>
      <c r="AB213" s="469">
        <v>766.69891379280944</v>
      </c>
      <c r="AC213" s="469">
        <v>657.58654018765753</v>
      </c>
      <c r="AD213" s="469">
        <v>621.65328640556379</v>
      </c>
      <c r="AE213" s="469">
        <v>514.45496276180666</v>
      </c>
      <c r="AF213" s="469">
        <v>450.24260810294078</v>
      </c>
      <c r="AG213" s="469">
        <v>384.2074549846331</v>
      </c>
      <c r="AH213" s="469">
        <v>307.61302361770294</v>
      </c>
      <c r="AI213" s="469">
        <v>261.05405870420543</v>
      </c>
      <c r="AJ213" s="469">
        <v>217.34275903963359</v>
      </c>
      <c r="AK213" s="469">
        <v>178.91075551893707</v>
      </c>
      <c r="AL213" s="469">
        <v>142.12801050241524</v>
      </c>
      <c r="AM213" s="469">
        <v>106.10071233671894</v>
      </c>
      <c r="AN213" s="469">
        <v>76.352215930337508</v>
      </c>
      <c r="AO213" s="469">
        <v>60.183759414683003</v>
      </c>
      <c r="AP213" s="469">
        <v>49.395687769080183</v>
      </c>
      <c r="AQ213" s="469">
        <v>40.700879077906315</v>
      </c>
    </row>
    <row r="214" spans="1:43" s="1" customFormat="1" ht="12.75" customHeight="1" x14ac:dyDescent="0.2">
      <c r="A214" s="90" t="s">
        <v>870</v>
      </c>
      <c r="B214" s="90" t="s">
        <v>990</v>
      </c>
      <c r="C214" s="90" t="s">
        <v>991</v>
      </c>
      <c r="D214" s="90" t="s">
        <v>1011</v>
      </c>
      <c r="E214" s="469">
        <v>1272.1009258202271</v>
      </c>
      <c r="F214" s="469">
        <v>1427.0955911169872</v>
      </c>
      <c r="G214" s="469">
        <v>1401.1930438197855</v>
      </c>
      <c r="H214" s="469">
        <v>1385.2142549755474</v>
      </c>
      <c r="I214" s="469">
        <v>1432.4328638924371</v>
      </c>
      <c r="J214" s="469">
        <v>1482.0759160136668</v>
      </c>
      <c r="K214" s="469">
        <v>1475.1663682189874</v>
      </c>
      <c r="L214" s="469">
        <v>1428.0144524032514</v>
      </c>
      <c r="M214" s="469">
        <v>1394.2448725427328</v>
      </c>
      <c r="N214" s="469">
        <v>1474.3812590911209</v>
      </c>
      <c r="O214" s="469">
        <v>1447.2706299329229</v>
      </c>
      <c r="P214" s="469">
        <v>1426.3806436493905</v>
      </c>
      <c r="Q214" s="469">
        <v>1347.510105540315</v>
      </c>
      <c r="R214" s="469">
        <v>1240.900038547773</v>
      </c>
      <c r="S214" s="469">
        <v>1161.3921319538154</v>
      </c>
      <c r="T214" s="469">
        <v>1039.7787472416724</v>
      </c>
      <c r="U214" s="469">
        <v>969.44450502931704</v>
      </c>
      <c r="V214" s="469">
        <v>905.23767060144178</v>
      </c>
      <c r="W214" s="469">
        <v>891.90482789262944</v>
      </c>
      <c r="X214" s="469">
        <v>862.42799590733216</v>
      </c>
      <c r="Y214" s="469">
        <v>816.44560497119971</v>
      </c>
      <c r="Z214" s="469">
        <v>789.87415672678037</v>
      </c>
      <c r="AA214" s="469">
        <v>723.74709849133524</v>
      </c>
      <c r="AB214" s="469">
        <v>563.08775961838558</v>
      </c>
      <c r="AC214" s="469">
        <v>431.68638318475445</v>
      </c>
      <c r="AD214" s="469">
        <v>375.25246206593607</v>
      </c>
      <c r="AE214" s="469">
        <v>352.28007609316722</v>
      </c>
      <c r="AF214" s="469">
        <v>298.08173999092895</v>
      </c>
      <c r="AG214" s="469">
        <v>266.06126152914862</v>
      </c>
      <c r="AH214" s="469">
        <v>246.1468692753393</v>
      </c>
      <c r="AI214" s="469">
        <v>206.37149170283669</v>
      </c>
      <c r="AJ214" s="469">
        <v>170.5352855035639</v>
      </c>
      <c r="AK214" s="469">
        <v>137.93213150120587</v>
      </c>
      <c r="AL214" s="469">
        <v>111.5190322018338</v>
      </c>
      <c r="AM214" s="469">
        <v>88.26173387355702</v>
      </c>
      <c r="AN214" s="469">
        <v>67.146329239743395</v>
      </c>
      <c r="AO214" s="469">
        <v>57.453630260145118</v>
      </c>
      <c r="AP214" s="469">
        <v>48.069268980817625</v>
      </c>
      <c r="AQ214" s="469">
        <v>42.553979466222913</v>
      </c>
    </row>
    <row r="215" spans="1:43" s="1" customFormat="1" ht="12.75" customHeight="1" x14ac:dyDescent="0.2">
      <c r="A215" s="90" t="s">
        <v>870</v>
      </c>
      <c r="B215" s="90" t="s">
        <v>992</v>
      </c>
      <c r="C215" s="90" t="s">
        <v>993</v>
      </c>
      <c r="D215" s="90" t="s">
        <v>1011</v>
      </c>
      <c r="E215" s="469">
        <v>49.588847446145991</v>
      </c>
      <c r="F215" s="469">
        <v>45.77528647995814</v>
      </c>
      <c r="G215" s="469">
        <v>42.955073765788327</v>
      </c>
      <c r="H215" s="469">
        <v>41.231233768952009</v>
      </c>
      <c r="I215" s="469">
        <v>39.549815107027726</v>
      </c>
      <c r="J215" s="469">
        <v>40.865777788574071</v>
      </c>
      <c r="K215" s="469">
        <v>41.940981334490161</v>
      </c>
      <c r="L215" s="469">
        <v>42.95537899361922</v>
      </c>
      <c r="M215" s="469">
        <v>43.502887306556481</v>
      </c>
      <c r="N215" s="469">
        <v>44.080613490917926</v>
      </c>
      <c r="O215" s="469">
        <v>48.095740540948</v>
      </c>
      <c r="P215" s="469">
        <v>53.255717442343283</v>
      </c>
      <c r="Q215" s="469">
        <v>62.471215712279452</v>
      </c>
      <c r="R215" s="469">
        <v>72.088092298451684</v>
      </c>
      <c r="S215" s="469">
        <v>70.742564477447729</v>
      </c>
      <c r="T215" s="469">
        <v>69.077293226579954</v>
      </c>
      <c r="U215" s="469">
        <v>56.715074359311423</v>
      </c>
      <c r="V215" s="469">
        <v>56.33073028306088</v>
      </c>
      <c r="W215" s="469">
        <v>54.346862528148741</v>
      </c>
      <c r="X215" s="469">
        <v>50.943630169602585</v>
      </c>
      <c r="Y215" s="469">
        <v>47.755526361885643</v>
      </c>
      <c r="Z215" s="469">
        <v>45.400236548470417</v>
      </c>
      <c r="AA215" s="469">
        <v>43.090293384501209</v>
      </c>
      <c r="AB215" s="469">
        <v>39.414621409732938</v>
      </c>
      <c r="AC215" s="469">
        <v>35.729241899705173</v>
      </c>
      <c r="AD215" s="469">
        <v>32.680713157523854</v>
      </c>
      <c r="AE215" s="469">
        <v>29.835027023581226</v>
      </c>
      <c r="AF215" s="469">
        <v>27.822294981284251</v>
      </c>
      <c r="AG215" s="469">
        <v>26.072347137075877</v>
      </c>
      <c r="AH215" s="469">
        <v>24.518782935396739</v>
      </c>
      <c r="AI215" s="469">
        <v>22.656192519928489</v>
      </c>
      <c r="AJ215" s="469">
        <v>20.431910722847348</v>
      </c>
      <c r="AK215" s="469">
        <v>18.605823044875045</v>
      </c>
      <c r="AL215" s="469">
        <v>16.677806499697521</v>
      </c>
      <c r="AM215" s="469">
        <v>14.371174094846786</v>
      </c>
      <c r="AN215" s="469">
        <v>13.211559429503989</v>
      </c>
      <c r="AO215" s="469">
        <v>12.333756927288501</v>
      </c>
      <c r="AP215" s="469">
        <v>11.282789248494504</v>
      </c>
      <c r="AQ215" s="469">
        <v>10.562150573184274</v>
      </c>
    </row>
    <row r="216" spans="1:43" s="1" customFormat="1" ht="12.75" customHeight="1" x14ac:dyDescent="0.2">
      <c r="A216" s="90" t="s">
        <v>870</v>
      </c>
      <c r="B216" s="90" t="s">
        <v>1015</v>
      </c>
      <c r="C216" s="90" t="s">
        <v>1016</v>
      </c>
      <c r="D216" s="90" t="s">
        <v>1011</v>
      </c>
      <c r="E216" s="469">
        <v>379.42438725580922</v>
      </c>
      <c r="F216" s="469">
        <v>404.56812585998267</v>
      </c>
      <c r="G216" s="469">
        <v>406.6860174139573</v>
      </c>
      <c r="H216" s="469">
        <v>412.26387115490604</v>
      </c>
      <c r="I216" s="469">
        <v>418.84655793052082</v>
      </c>
      <c r="J216" s="469">
        <v>442.52570834285058</v>
      </c>
      <c r="K216" s="469">
        <v>461.96531974695949</v>
      </c>
      <c r="L216" s="469">
        <v>471.5471031988738</v>
      </c>
      <c r="M216" s="469">
        <v>477.13356243794738</v>
      </c>
      <c r="N216" s="469">
        <v>504.81149172841458</v>
      </c>
      <c r="O216" s="469">
        <v>512.77293015452301</v>
      </c>
      <c r="P216" s="469">
        <v>523.97818641741958</v>
      </c>
      <c r="Q216" s="469">
        <v>541.60117358117475</v>
      </c>
      <c r="R216" s="469">
        <v>556.29200832687411</v>
      </c>
      <c r="S216" s="469">
        <v>569.98558534375195</v>
      </c>
      <c r="T216" s="469">
        <v>568.56913698165647</v>
      </c>
      <c r="U216" s="469">
        <v>570.88414028089414</v>
      </c>
      <c r="V216" s="469">
        <v>580.45167200172079</v>
      </c>
      <c r="W216" s="469">
        <v>604.44557672075109</v>
      </c>
      <c r="X216" s="469">
        <v>625.64848166651757</v>
      </c>
      <c r="Y216" s="469">
        <v>632.23706007837802</v>
      </c>
      <c r="Z216" s="469">
        <v>655.52361028062091</v>
      </c>
      <c r="AA216" s="469">
        <v>689.9050378854746</v>
      </c>
      <c r="AB216" s="469">
        <v>675.09225813638454</v>
      </c>
      <c r="AC216" s="469">
        <v>639.4637148660405</v>
      </c>
      <c r="AD216" s="469">
        <v>640.03963110493407</v>
      </c>
      <c r="AE216" s="469">
        <v>649.23202375157416</v>
      </c>
      <c r="AF216" s="469">
        <v>632.43673181088923</v>
      </c>
      <c r="AG216" s="469">
        <v>624.32714090434979</v>
      </c>
      <c r="AH216" s="469">
        <v>639.1249099221335</v>
      </c>
      <c r="AI216" s="469">
        <v>652.54623703664367</v>
      </c>
      <c r="AJ216" s="469">
        <v>662.47967393313388</v>
      </c>
      <c r="AK216" s="469">
        <v>670.62128864569968</v>
      </c>
      <c r="AL216" s="469">
        <v>687.67514434665713</v>
      </c>
      <c r="AM216" s="469">
        <v>682.14218586916945</v>
      </c>
      <c r="AN216" s="469">
        <v>640.33867021872288</v>
      </c>
      <c r="AO216" s="469">
        <v>656.67061088412663</v>
      </c>
      <c r="AP216" s="469">
        <v>660.93769936149761</v>
      </c>
      <c r="AQ216" s="469">
        <v>671.14643594457664</v>
      </c>
    </row>
    <row r="217" spans="1:43" s="1" customFormat="1" ht="12.75" customHeight="1" x14ac:dyDescent="0.2">
      <c r="A217" s="90" t="s">
        <v>870</v>
      </c>
      <c r="B217" s="90" t="s">
        <v>1017</v>
      </c>
      <c r="C217" s="90" t="s">
        <v>1018</v>
      </c>
      <c r="D217" s="90" t="s">
        <v>1011</v>
      </c>
      <c r="E217" s="469">
        <v>183.22989255945691</v>
      </c>
      <c r="F217" s="469">
        <v>195.33272475481982</v>
      </c>
      <c r="G217" s="469">
        <v>195.80098215927424</v>
      </c>
      <c r="H217" s="469">
        <v>197.80906890346438</v>
      </c>
      <c r="I217" s="469">
        <v>201.12834255644194</v>
      </c>
      <c r="J217" s="469">
        <v>211.66709185745503</v>
      </c>
      <c r="K217" s="469">
        <v>221.07523326954669</v>
      </c>
      <c r="L217" s="469">
        <v>224.84148488854166</v>
      </c>
      <c r="M217" s="469">
        <v>226.5698956279137</v>
      </c>
      <c r="N217" s="469">
        <v>239.60174115752065</v>
      </c>
      <c r="O217" s="469">
        <v>244.03168826661414</v>
      </c>
      <c r="P217" s="469">
        <v>249.07086345207375</v>
      </c>
      <c r="Q217" s="469">
        <v>257.12364008484576</v>
      </c>
      <c r="R217" s="469">
        <v>264.12403386826895</v>
      </c>
      <c r="S217" s="469">
        <v>270.67500371904345</v>
      </c>
      <c r="T217" s="469">
        <v>269.32531125878688</v>
      </c>
      <c r="U217" s="469">
        <v>270.63284213197278</v>
      </c>
      <c r="V217" s="469">
        <v>274.5693636654903</v>
      </c>
      <c r="W217" s="469">
        <v>286.46567842015105</v>
      </c>
      <c r="X217" s="469">
        <v>296.44058678056547</v>
      </c>
      <c r="Y217" s="469">
        <v>298.61823426380619</v>
      </c>
      <c r="Z217" s="469">
        <v>309.7424809400116</v>
      </c>
      <c r="AA217" s="469">
        <v>326.48244516246473</v>
      </c>
      <c r="AB217" s="469">
        <v>319.66542301152742</v>
      </c>
      <c r="AC217" s="469">
        <v>302.44046033751079</v>
      </c>
      <c r="AD217" s="469">
        <v>303.86243489443262</v>
      </c>
      <c r="AE217" s="469">
        <v>308.36271850230571</v>
      </c>
      <c r="AF217" s="469">
        <v>301.46776767965986</v>
      </c>
      <c r="AG217" s="469">
        <v>298.54222828098909</v>
      </c>
      <c r="AH217" s="469">
        <v>306.69163381234773</v>
      </c>
      <c r="AI217" s="469">
        <v>314.55230303671038</v>
      </c>
      <c r="AJ217" s="469">
        <v>320.84795327243478</v>
      </c>
      <c r="AK217" s="469">
        <v>325.56713799616654</v>
      </c>
      <c r="AL217" s="469">
        <v>333.45410392599354</v>
      </c>
      <c r="AM217" s="469">
        <v>330.71549389244495</v>
      </c>
      <c r="AN217" s="469">
        <v>310.52362945341787</v>
      </c>
      <c r="AO217" s="469">
        <v>320.30374718395149</v>
      </c>
      <c r="AP217" s="469">
        <v>324.99004412357391</v>
      </c>
      <c r="AQ217" s="469">
        <v>333.60858754642078</v>
      </c>
    </row>
    <row r="218" spans="1:43" s="1" customFormat="1" ht="12.75" customHeight="1" x14ac:dyDescent="0.2">
      <c r="A218" s="90" t="s">
        <v>870</v>
      </c>
      <c r="B218" s="90" t="s">
        <v>994</v>
      </c>
      <c r="C218" s="90" t="s">
        <v>917</v>
      </c>
      <c r="D218" s="90" t="s">
        <v>1011</v>
      </c>
      <c r="E218" s="469">
        <v>244.39462949171892</v>
      </c>
      <c r="F218" s="469">
        <v>246.03451712575702</v>
      </c>
      <c r="G218" s="469">
        <v>219.03368338087407</v>
      </c>
      <c r="H218" s="469">
        <v>226.61938248950727</v>
      </c>
      <c r="I218" s="469">
        <v>208.32984547811412</v>
      </c>
      <c r="J218" s="469">
        <v>198.704546222451</v>
      </c>
      <c r="K218" s="469">
        <v>202.2772569817796</v>
      </c>
      <c r="L218" s="469">
        <v>213.89971878494865</v>
      </c>
      <c r="M218" s="469">
        <v>222.11026575391153</v>
      </c>
      <c r="N218" s="469">
        <v>200.90514791709296</v>
      </c>
      <c r="O218" s="469">
        <v>202.64059791754738</v>
      </c>
      <c r="P218" s="469">
        <v>201.03797044519521</v>
      </c>
      <c r="Q218" s="469">
        <v>195.22597979770848</v>
      </c>
      <c r="R218" s="469">
        <v>164.15373523581962</v>
      </c>
      <c r="S218" s="469">
        <v>143.15435275998908</v>
      </c>
      <c r="T218" s="469">
        <v>137.50607958449774</v>
      </c>
      <c r="U218" s="469">
        <v>122.58470625752551</v>
      </c>
      <c r="V218" s="469">
        <v>121.12555840822375</v>
      </c>
      <c r="W218" s="469">
        <v>116.51717372319476</v>
      </c>
      <c r="X218" s="469">
        <v>112.89908329099438</v>
      </c>
      <c r="Y218" s="469">
        <v>121.4261408558674</v>
      </c>
      <c r="Z218" s="469">
        <v>117.30827514197854</v>
      </c>
      <c r="AA218" s="469">
        <v>114.23174584693382</v>
      </c>
      <c r="AB218" s="469">
        <v>97.357168671503572</v>
      </c>
      <c r="AC218" s="469">
        <v>81.021245311822014</v>
      </c>
      <c r="AD218" s="469">
        <v>90.894376802225665</v>
      </c>
      <c r="AE218" s="469">
        <v>73.893892749814356</v>
      </c>
      <c r="AF218" s="469">
        <v>77.363837999418465</v>
      </c>
      <c r="AG218" s="469">
        <v>66.518163368725723</v>
      </c>
      <c r="AH218" s="469">
        <v>58.361552958571345</v>
      </c>
      <c r="AI218" s="469">
        <v>47.002678689573045</v>
      </c>
      <c r="AJ218" s="469">
        <v>46.101670084737535</v>
      </c>
      <c r="AK218" s="469">
        <v>32.617515392526187</v>
      </c>
      <c r="AL218" s="469">
        <v>23.54895891065042</v>
      </c>
      <c r="AM218" s="469">
        <v>20.463830647692333</v>
      </c>
      <c r="AN218" s="469">
        <v>18.194789141850336</v>
      </c>
      <c r="AO218" s="469">
        <v>13.84073877159207</v>
      </c>
      <c r="AP218" s="469">
        <v>9.2574182462708627</v>
      </c>
      <c r="AQ218" s="469">
        <v>9.0146048085501338</v>
      </c>
    </row>
    <row r="219" spans="1:43" s="1" customFormat="1" ht="12.75" customHeight="1" x14ac:dyDescent="0.2">
      <c r="A219" s="90" t="s">
        <v>870</v>
      </c>
      <c r="B219" s="90" t="s">
        <v>994</v>
      </c>
      <c r="C219" s="90" t="s">
        <v>2174</v>
      </c>
      <c r="D219" s="90" t="s">
        <v>1011</v>
      </c>
      <c r="E219" s="470"/>
      <c r="F219" s="470"/>
      <c r="G219" s="470"/>
      <c r="H219" s="470"/>
      <c r="I219" s="470"/>
      <c r="J219" s="469">
        <v>100.47044044327512</v>
      </c>
      <c r="K219" s="469">
        <v>99.423473579129094</v>
      </c>
      <c r="L219" s="469">
        <v>101.69839009330551</v>
      </c>
      <c r="M219" s="469">
        <v>108.06851802793467</v>
      </c>
      <c r="N219" s="469">
        <v>104.2607934424809</v>
      </c>
      <c r="O219" s="469">
        <v>107.06942511444025</v>
      </c>
      <c r="P219" s="469">
        <v>111.26531929881433</v>
      </c>
      <c r="Q219" s="469">
        <v>116.04845563947903</v>
      </c>
      <c r="R219" s="469">
        <v>116.35644889445419</v>
      </c>
      <c r="S219" s="469">
        <v>116.93509314359808</v>
      </c>
      <c r="T219" s="469">
        <v>118.42140783606614</v>
      </c>
      <c r="U219" s="469">
        <v>114.66508260654325</v>
      </c>
      <c r="V219" s="469">
        <v>117.93514463080668</v>
      </c>
      <c r="W219" s="469">
        <v>115.27592022906514</v>
      </c>
      <c r="X219" s="469">
        <v>118.09049700013053</v>
      </c>
      <c r="Y219" s="469">
        <v>121.86875587648851</v>
      </c>
      <c r="Z219" s="469">
        <v>120.74912406656372</v>
      </c>
      <c r="AA219" s="469">
        <v>116.63758556720373</v>
      </c>
      <c r="AB219" s="469">
        <v>123.40461548681797</v>
      </c>
      <c r="AC219" s="469">
        <v>125.92362934041543</v>
      </c>
      <c r="AD219" s="469">
        <v>132.01509791364083</v>
      </c>
      <c r="AE219" s="469">
        <v>131.03996153744598</v>
      </c>
      <c r="AF219" s="469">
        <v>127.69530842908132</v>
      </c>
      <c r="AG219" s="469">
        <v>127.30112755822903</v>
      </c>
      <c r="AH219" s="469">
        <v>127.82026100927749</v>
      </c>
      <c r="AI219" s="469">
        <v>129.97316920123592</v>
      </c>
      <c r="AJ219" s="469">
        <v>135.95822249164505</v>
      </c>
      <c r="AK219" s="469">
        <v>131.19474777339323</v>
      </c>
      <c r="AL219" s="469">
        <v>125.0271751374236</v>
      </c>
      <c r="AM219" s="469">
        <v>56.370958330278157</v>
      </c>
      <c r="AN219" s="469">
        <v>56.431575222780808</v>
      </c>
      <c r="AO219" s="469">
        <v>55.091530240306042</v>
      </c>
      <c r="AP219" s="469">
        <v>55.867248180781282</v>
      </c>
      <c r="AQ219" s="469">
        <v>41.563957054014253</v>
      </c>
    </row>
    <row r="220" spans="1:43" s="1" customFormat="1" ht="12.75" customHeight="1" x14ac:dyDescent="0.2">
      <c r="A220" s="90" t="s">
        <v>870</v>
      </c>
      <c r="B220" s="90" t="s">
        <v>994</v>
      </c>
      <c r="C220" s="90" t="s">
        <v>2175</v>
      </c>
      <c r="D220" s="90" t="s">
        <v>1011</v>
      </c>
      <c r="E220" s="470"/>
      <c r="F220" s="470"/>
      <c r="G220" s="470"/>
      <c r="H220" s="470"/>
      <c r="I220" s="470"/>
      <c r="J220" s="469">
        <v>1.4424773930791734</v>
      </c>
      <c r="K220" s="469">
        <v>1.357230875027438</v>
      </c>
      <c r="L220" s="469">
        <v>1.2961004334571971</v>
      </c>
      <c r="M220" s="469">
        <v>1.4437546378228083</v>
      </c>
      <c r="N220" s="469">
        <v>1.5671982530031703</v>
      </c>
      <c r="O220" s="469">
        <v>1.656958619192382</v>
      </c>
      <c r="P220" s="469">
        <v>1.8458489722043598</v>
      </c>
      <c r="Q220" s="469">
        <v>2.1100338907249299</v>
      </c>
      <c r="R220" s="469">
        <v>2.5266438808241389</v>
      </c>
      <c r="S220" s="469">
        <v>2.6830729491157146</v>
      </c>
      <c r="T220" s="469">
        <v>2.7797246123182675</v>
      </c>
      <c r="U220" s="469">
        <v>2.7778794915316185</v>
      </c>
      <c r="V220" s="469">
        <v>2.9145206549190803</v>
      </c>
      <c r="W220" s="469">
        <v>2.74093969346348</v>
      </c>
      <c r="X220" s="469">
        <v>2.871396221771275</v>
      </c>
      <c r="Y220" s="469">
        <v>2.8855306152804587</v>
      </c>
      <c r="Z220" s="469">
        <v>2.8884082069600576</v>
      </c>
      <c r="AA220" s="469">
        <v>2.726127556025256</v>
      </c>
      <c r="AB220" s="469">
        <v>2.9143367538437124</v>
      </c>
      <c r="AC220" s="469">
        <v>3.0747368734538219</v>
      </c>
      <c r="AD220" s="469">
        <v>3.2159279880601068</v>
      </c>
      <c r="AE220" s="469">
        <v>3.1185311100389956</v>
      </c>
      <c r="AF220" s="469">
        <v>2.9884623815533535</v>
      </c>
      <c r="AG220" s="469">
        <v>2.9842032457355541</v>
      </c>
      <c r="AH220" s="469">
        <v>2.9671287538655697</v>
      </c>
      <c r="AI220" s="469">
        <v>3.0875743347555913</v>
      </c>
      <c r="AJ220" s="469">
        <v>3.2816029021237312</v>
      </c>
      <c r="AK220" s="469">
        <v>3.1807930836280938</v>
      </c>
      <c r="AL220" s="469">
        <v>3.1173380800661494</v>
      </c>
      <c r="AM220" s="469">
        <v>1.372476441390996</v>
      </c>
      <c r="AN220" s="469">
        <v>1.3985578996769474</v>
      </c>
      <c r="AO220" s="469">
        <v>1.4029853436397832</v>
      </c>
      <c r="AP220" s="469">
        <v>1.4511117995329317</v>
      </c>
      <c r="AQ220" s="469">
        <v>0.90581030439538346</v>
      </c>
    </row>
    <row r="221" spans="1:43" s="1" customFormat="1" ht="12.75" customHeight="1" x14ac:dyDescent="0.2">
      <c r="A221" s="90" t="s">
        <v>870</v>
      </c>
      <c r="B221" s="90" t="s">
        <v>994</v>
      </c>
      <c r="C221" s="90" t="s">
        <v>2176</v>
      </c>
      <c r="D221" s="90" t="s">
        <v>1011</v>
      </c>
      <c r="E221" s="470"/>
      <c r="F221" s="470"/>
      <c r="G221" s="470"/>
      <c r="H221" s="470"/>
      <c r="I221" s="470"/>
      <c r="J221" s="469">
        <v>226.05849099736906</v>
      </c>
      <c r="K221" s="469">
        <v>223.70281555304052</v>
      </c>
      <c r="L221" s="469">
        <v>228.82137770993742</v>
      </c>
      <c r="M221" s="469">
        <v>243.15416556285302</v>
      </c>
      <c r="N221" s="469">
        <v>234.58678524558204</v>
      </c>
      <c r="O221" s="469">
        <v>240.90620650749062</v>
      </c>
      <c r="P221" s="469">
        <v>250.34696842233222</v>
      </c>
      <c r="Q221" s="469">
        <v>261.10902518882779</v>
      </c>
      <c r="R221" s="469">
        <v>261.80201001252192</v>
      </c>
      <c r="S221" s="469">
        <v>263.10395957309572</v>
      </c>
      <c r="T221" s="469">
        <v>266.44816763114886</v>
      </c>
      <c r="U221" s="469">
        <v>257.99643586472229</v>
      </c>
      <c r="V221" s="469">
        <v>265.354075419315</v>
      </c>
      <c r="W221" s="469">
        <v>259.37082051539659</v>
      </c>
      <c r="X221" s="469">
        <v>265.70361825029369</v>
      </c>
      <c r="Y221" s="469">
        <v>274.20470072209912</v>
      </c>
      <c r="Z221" s="469">
        <v>271.6855291497684</v>
      </c>
      <c r="AA221" s="469">
        <v>262.43456752620835</v>
      </c>
      <c r="AB221" s="469">
        <v>277.66038484534045</v>
      </c>
      <c r="AC221" s="469">
        <v>283.3281660159347</v>
      </c>
      <c r="AD221" s="469">
        <v>297.03397030569198</v>
      </c>
      <c r="AE221" s="469">
        <v>294.83991345925341</v>
      </c>
      <c r="AF221" s="469">
        <v>287.31444396543299</v>
      </c>
      <c r="AG221" s="469">
        <v>286.42753700601526</v>
      </c>
      <c r="AH221" s="469">
        <v>287.59558727087432</v>
      </c>
      <c r="AI221" s="469">
        <v>292.4396307027809</v>
      </c>
      <c r="AJ221" s="469">
        <v>305.90600060620142</v>
      </c>
      <c r="AK221" s="469">
        <v>295.18818249013486</v>
      </c>
      <c r="AL221" s="469">
        <v>281.31114405920323</v>
      </c>
      <c r="AM221" s="469">
        <v>126.83465624312576</v>
      </c>
      <c r="AN221" s="469">
        <v>126.97104425125688</v>
      </c>
      <c r="AO221" s="469">
        <v>123.95594304068887</v>
      </c>
      <c r="AP221" s="469">
        <v>125.70130840675689</v>
      </c>
      <c r="AQ221" s="469">
        <v>93.518903371532204</v>
      </c>
    </row>
    <row r="222" spans="1:43" s="1" customFormat="1" ht="12.75" customHeight="1" x14ac:dyDescent="0.2">
      <c r="A222" s="90" t="s">
        <v>870</v>
      </c>
      <c r="B222" s="90" t="s">
        <v>995</v>
      </c>
      <c r="C222" s="90" t="s">
        <v>996</v>
      </c>
      <c r="D222" s="90" t="s">
        <v>1011</v>
      </c>
      <c r="E222" s="469">
        <v>1955.4557296592352</v>
      </c>
      <c r="F222" s="469">
        <v>2382.8550142250083</v>
      </c>
      <c r="G222" s="469">
        <v>4061.5006324345081</v>
      </c>
      <c r="H222" s="469">
        <v>5350.1476529671536</v>
      </c>
      <c r="I222" s="469">
        <v>5416.1887224432458</v>
      </c>
      <c r="J222" s="469">
        <v>5065.8839699295704</v>
      </c>
      <c r="K222" s="469">
        <v>4168.9931368492671</v>
      </c>
      <c r="L222" s="469">
        <v>3855.7909706275636</v>
      </c>
      <c r="M222" s="469">
        <v>7130.623283558356</v>
      </c>
      <c r="N222" s="469">
        <v>7416.6688494008722</v>
      </c>
      <c r="O222" s="469">
        <v>8004.4886186947024</v>
      </c>
      <c r="P222" s="469">
        <v>7500.1466708912176</v>
      </c>
      <c r="Q222" s="469">
        <v>6880.731787376415</v>
      </c>
      <c r="R222" s="469">
        <v>5939.2998944038936</v>
      </c>
      <c r="S222" s="469">
        <v>6190.5545612075066</v>
      </c>
      <c r="T222" s="469">
        <v>6927.8008125205833</v>
      </c>
      <c r="U222" s="469">
        <v>5532.1499478728338</v>
      </c>
      <c r="V222" s="469">
        <v>3889.6818792102836</v>
      </c>
      <c r="W222" s="469">
        <v>4159.3796309744457</v>
      </c>
      <c r="X222" s="469">
        <v>3529.2818555959798</v>
      </c>
      <c r="Y222" s="469">
        <v>4359.1119577130194</v>
      </c>
      <c r="Z222" s="469">
        <v>6470.193160905058</v>
      </c>
      <c r="AA222" s="469">
        <v>4854.3498936400038</v>
      </c>
      <c r="AB222" s="469">
        <v>3790.0994530426365</v>
      </c>
      <c r="AC222" s="469">
        <v>1559.9498163026183</v>
      </c>
      <c r="AD222" s="469">
        <v>2178.8678227596688</v>
      </c>
      <c r="AE222" s="469">
        <v>2349.0450490463536</v>
      </c>
      <c r="AF222" s="469">
        <v>1428.2160255931699</v>
      </c>
      <c r="AG222" s="469">
        <v>1947.9122604636</v>
      </c>
      <c r="AH222" s="469">
        <v>2394.064187738697</v>
      </c>
      <c r="AI222" s="469">
        <v>1540.7797365750814</v>
      </c>
      <c r="AJ222" s="469">
        <v>1236.7565525510511</v>
      </c>
      <c r="AK222" s="469">
        <v>745.87338919050444</v>
      </c>
      <c r="AL222" s="469">
        <v>1073.232239978181</v>
      </c>
      <c r="AM222" s="469">
        <v>1710.0051397989639</v>
      </c>
      <c r="AN222" s="469">
        <v>1062.6192279323043</v>
      </c>
      <c r="AO222" s="469">
        <v>677.11473868460109</v>
      </c>
      <c r="AP222" s="469">
        <v>1005.3775315226409</v>
      </c>
      <c r="AQ222" s="469">
        <v>1222.0653718456733</v>
      </c>
    </row>
    <row r="223" spans="1:43" s="1" customFormat="1" ht="12.75" customHeight="1" x14ac:dyDescent="0.2">
      <c r="A223" s="90" t="s">
        <v>870</v>
      </c>
      <c r="B223" s="90" t="s">
        <v>997</v>
      </c>
      <c r="C223" s="90" t="s">
        <v>998</v>
      </c>
      <c r="D223" s="90" t="s">
        <v>1011</v>
      </c>
      <c r="E223" s="469">
        <v>821.52522059295734</v>
      </c>
      <c r="F223" s="469">
        <v>822.07504898431193</v>
      </c>
      <c r="G223" s="469">
        <v>891.73973842684848</v>
      </c>
      <c r="H223" s="469">
        <v>823.24581614164651</v>
      </c>
      <c r="I223" s="469">
        <v>930.50538841773368</v>
      </c>
      <c r="J223" s="469">
        <v>803.28283985780331</v>
      </c>
      <c r="K223" s="469">
        <v>861.08551110286044</v>
      </c>
      <c r="L223" s="469">
        <v>681.78229976414627</v>
      </c>
      <c r="M223" s="469">
        <v>645.93437301364429</v>
      </c>
      <c r="N223" s="469">
        <v>590.54268385188573</v>
      </c>
      <c r="O223" s="469">
        <v>641.56630298377388</v>
      </c>
      <c r="P223" s="469">
        <v>556.1478783011637</v>
      </c>
      <c r="Q223" s="469">
        <v>499.17604898031823</v>
      </c>
      <c r="R223" s="469">
        <v>438.34071062526789</v>
      </c>
      <c r="S223" s="469">
        <v>424.70391314355606</v>
      </c>
      <c r="T223" s="469">
        <v>427.17357903282942</v>
      </c>
      <c r="U223" s="469">
        <v>434.49202503455291</v>
      </c>
      <c r="V223" s="469">
        <v>500.19540675252483</v>
      </c>
      <c r="W223" s="469">
        <v>551.93300191483513</v>
      </c>
      <c r="X223" s="469">
        <v>541.57633391156924</v>
      </c>
      <c r="Y223" s="469">
        <v>559.40920290493386</v>
      </c>
      <c r="Z223" s="469">
        <v>554.03594708494506</v>
      </c>
      <c r="AA223" s="469">
        <v>433.4610163646293</v>
      </c>
      <c r="AB223" s="469">
        <v>467.31416161842799</v>
      </c>
      <c r="AC223" s="469">
        <v>449.92776173521372</v>
      </c>
      <c r="AD223" s="469">
        <v>405.36758143941961</v>
      </c>
      <c r="AE223" s="469">
        <v>389.58260959625602</v>
      </c>
      <c r="AF223" s="469">
        <v>382.43431555490474</v>
      </c>
      <c r="AG223" s="469">
        <v>399.44961738431283</v>
      </c>
      <c r="AH223" s="469">
        <v>335.79800635514965</v>
      </c>
      <c r="AI223" s="469">
        <v>221.19044998506971</v>
      </c>
      <c r="AJ223" s="469">
        <v>239.97399862075872</v>
      </c>
      <c r="AK223" s="469">
        <v>256.06700521560055</v>
      </c>
      <c r="AL223" s="469">
        <v>233.1067524627905</v>
      </c>
      <c r="AM223" s="469">
        <v>233.21656455858846</v>
      </c>
      <c r="AN223" s="469">
        <v>250.00887818345169</v>
      </c>
      <c r="AO223" s="469">
        <v>295.24442344199167</v>
      </c>
      <c r="AP223" s="469">
        <v>249.34511227989225</v>
      </c>
      <c r="AQ223" s="469">
        <v>221.8323521998912</v>
      </c>
    </row>
    <row r="224" spans="1:43" s="1" customFormat="1" ht="12.75" customHeight="1" x14ac:dyDescent="0.2">
      <c r="A224" s="90" t="s">
        <v>870</v>
      </c>
      <c r="B224" s="90" t="s">
        <v>999</v>
      </c>
      <c r="C224" s="90" t="s">
        <v>1000</v>
      </c>
      <c r="D224" s="90" t="s">
        <v>1011</v>
      </c>
      <c r="E224" s="469">
        <v>222.00018148224237</v>
      </c>
      <c r="F224" s="469">
        <v>221.89668940187568</v>
      </c>
      <c r="G224" s="469">
        <v>219.92033900707648</v>
      </c>
      <c r="H224" s="469">
        <v>219.08661882387742</v>
      </c>
      <c r="I224" s="469">
        <v>216.03086488927445</v>
      </c>
      <c r="J224" s="469">
        <v>210.47024629034109</v>
      </c>
      <c r="K224" s="469">
        <v>200.66291606821378</v>
      </c>
      <c r="L224" s="469">
        <v>188.60729860773554</v>
      </c>
      <c r="M224" s="469">
        <v>179.46955707475155</v>
      </c>
      <c r="N224" s="469">
        <v>169.87942427454624</v>
      </c>
      <c r="O224" s="469">
        <v>166.0467889217575</v>
      </c>
      <c r="P224" s="469">
        <v>158.34585630740602</v>
      </c>
      <c r="Q224" s="469">
        <v>155.20242532945986</v>
      </c>
      <c r="R224" s="469">
        <v>148.84745965888621</v>
      </c>
      <c r="S224" s="469">
        <v>142.29338696549266</v>
      </c>
      <c r="T224" s="469">
        <v>132.73451010060816</v>
      </c>
      <c r="U224" s="469">
        <v>128.61078846886807</v>
      </c>
      <c r="V224" s="469">
        <v>123.56179426102804</v>
      </c>
      <c r="W224" s="469">
        <v>118.73924007487024</v>
      </c>
      <c r="X224" s="469">
        <v>114.80977355136177</v>
      </c>
      <c r="Y224" s="469">
        <v>110.53976112498893</v>
      </c>
      <c r="Z224" s="469">
        <v>105.68247509390164</v>
      </c>
      <c r="AA224" s="469">
        <v>109.06892112649108</v>
      </c>
      <c r="AB224" s="469">
        <v>105.35262475482591</v>
      </c>
      <c r="AC224" s="469">
        <v>90.27326827725939</v>
      </c>
      <c r="AD224" s="469">
        <v>97.728242870106754</v>
      </c>
      <c r="AE224" s="469">
        <v>93.570066799842877</v>
      </c>
      <c r="AF224" s="469">
        <v>88.236339543567084</v>
      </c>
      <c r="AG224" s="469">
        <v>82.967024253130177</v>
      </c>
      <c r="AH224" s="469">
        <v>77.82158517251321</v>
      </c>
      <c r="AI224" s="469">
        <v>72.251493563440818</v>
      </c>
      <c r="AJ224" s="469">
        <v>67.740646640947517</v>
      </c>
      <c r="AK224" s="469">
        <v>63.815841626423335</v>
      </c>
      <c r="AL224" s="469">
        <v>58.084869577251645</v>
      </c>
      <c r="AM224" s="469">
        <v>49.190065044936638</v>
      </c>
      <c r="AN224" s="469">
        <v>43.22407547087807</v>
      </c>
      <c r="AO224" s="469">
        <v>38.790776236132508</v>
      </c>
      <c r="AP224" s="469">
        <v>36.002555833773066</v>
      </c>
      <c r="AQ224" s="469">
        <v>31.352730460929966</v>
      </c>
    </row>
    <row r="225" spans="1:43" s="1" customFormat="1" ht="12.75" customHeight="1" x14ac:dyDescent="0.2">
      <c r="A225" s="90" t="s">
        <v>870</v>
      </c>
      <c r="B225" s="90" t="s">
        <v>1001</v>
      </c>
      <c r="C225" s="90" t="s">
        <v>1002</v>
      </c>
      <c r="D225" s="90" t="s">
        <v>1011</v>
      </c>
      <c r="E225" s="469">
        <v>7.4719681631754398</v>
      </c>
      <c r="F225" s="469">
        <v>8.049267059023034</v>
      </c>
      <c r="G225" s="469">
        <v>8.673441677577447</v>
      </c>
      <c r="H225" s="469">
        <v>9.3552720761618424</v>
      </c>
      <c r="I225" s="469">
        <v>10.081099321760984</v>
      </c>
      <c r="J225" s="469">
        <v>10.834547502365053</v>
      </c>
      <c r="K225" s="469">
        <v>11.189038041626095</v>
      </c>
      <c r="L225" s="469">
        <v>11.131883506695809</v>
      </c>
      <c r="M225" s="469">
        <v>11.080903108621047</v>
      </c>
      <c r="N225" s="469">
        <v>11.130281028364868</v>
      </c>
      <c r="O225" s="469">
        <v>11.236097939162104</v>
      </c>
      <c r="P225" s="469">
        <v>11.419499936162067</v>
      </c>
      <c r="Q225" s="469">
        <v>11.687264730782708</v>
      </c>
      <c r="R225" s="469">
        <v>12.023894853032491</v>
      </c>
      <c r="S225" s="469">
        <v>12.433853056284741</v>
      </c>
      <c r="T225" s="469">
        <v>12.897044604811812</v>
      </c>
      <c r="U225" s="469">
        <v>13.230680728250828</v>
      </c>
      <c r="V225" s="469">
        <v>13.445992992425866</v>
      </c>
      <c r="W225" s="469">
        <v>13.675595066655404</v>
      </c>
      <c r="X225" s="469">
        <v>13.965010755767782</v>
      </c>
      <c r="Y225" s="469">
        <v>14.287479833658695</v>
      </c>
      <c r="Z225" s="469">
        <v>14.804440902001751</v>
      </c>
      <c r="AA225" s="469">
        <v>15.411294700587588</v>
      </c>
      <c r="AB225" s="469">
        <v>15.8913356871922</v>
      </c>
      <c r="AC225" s="469">
        <v>15.771632956663842</v>
      </c>
      <c r="AD225" s="469">
        <v>15.492261309032944</v>
      </c>
      <c r="AE225" s="469">
        <v>15.536160216635752</v>
      </c>
      <c r="AF225" s="469">
        <v>15.531964316110153</v>
      </c>
      <c r="AG225" s="469">
        <v>15.390617578449955</v>
      </c>
      <c r="AH225" s="469">
        <v>15.375313007749924</v>
      </c>
      <c r="AI225" s="469">
        <v>15.470770244952448</v>
      </c>
      <c r="AJ225" s="469">
        <v>16.039365109200279</v>
      </c>
      <c r="AK225" s="469">
        <v>16.916045491968013</v>
      </c>
      <c r="AL225" s="469">
        <v>17.066636060726577</v>
      </c>
      <c r="AM225" s="469">
        <v>16.455616891598162</v>
      </c>
      <c r="AN225" s="469">
        <v>15.953623864892815</v>
      </c>
      <c r="AO225" s="469">
        <v>15.945304107771983</v>
      </c>
      <c r="AP225" s="469">
        <v>15.647114870062401</v>
      </c>
      <c r="AQ225" s="469">
        <v>14.859234716195264</v>
      </c>
    </row>
    <row r="226" spans="1:43" s="1" customFormat="1" ht="12.75" customHeight="1" x14ac:dyDescent="0.2">
      <c r="A226" s="90" t="s">
        <v>870</v>
      </c>
      <c r="B226" s="90" t="s">
        <v>1003</v>
      </c>
      <c r="C226" s="90" t="s">
        <v>1004</v>
      </c>
      <c r="D226" s="90" t="s">
        <v>1011</v>
      </c>
      <c r="E226" s="469">
        <v>1182.0344026921541</v>
      </c>
      <c r="F226" s="469">
        <v>1195.467195955212</v>
      </c>
      <c r="G226" s="469">
        <v>1169.4446566458391</v>
      </c>
      <c r="H226" s="469">
        <v>1194.8773030980899</v>
      </c>
      <c r="I226" s="469">
        <v>1184.5240460477132</v>
      </c>
      <c r="J226" s="469">
        <v>1196.0683502024187</v>
      </c>
      <c r="K226" s="469">
        <v>1183.5361280876527</v>
      </c>
      <c r="L226" s="469">
        <v>1135.6166693239843</v>
      </c>
      <c r="M226" s="469">
        <v>1133.3696958534986</v>
      </c>
      <c r="N226" s="469">
        <v>1070.6374097827243</v>
      </c>
      <c r="O226" s="469">
        <v>1079.4643295146168</v>
      </c>
      <c r="P226" s="469">
        <v>1018.0373176649309</v>
      </c>
      <c r="Q226" s="469">
        <v>991.66837757873134</v>
      </c>
      <c r="R226" s="469">
        <v>918.38627303643796</v>
      </c>
      <c r="S226" s="469">
        <v>873.00929414381653</v>
      </c>
      <c r="T226" s="469">
        <v>840.35336421181671</v>
      </c>
      <c r="U226" s="469">
        <v>820.75140291998412</v>
      </c>
      <c r="V226" s="469">
        <v>791.94759696695974</v>
      </c>
      <c r="W226" s="469">
        <v>756.12505876503815</v>
      </c>
      <c r="X226" s="469">
        <v>706.63822315140806</v>
      </c>
      <c r="Y226" s="469">
        <v>665.42022925630624</v>
      </c>
      <c r="Z226" s="469">
        <v>635.34724961470488</v>
      </c>
      <c r="AA226" s="469">
        <v>601.63406790667079</v>
      </c>
      <c r="AB226" s="469">
        <v>574.36074133411421</v>
      </c>
      <c r="AC226" s="469">
        <v>545.6975562217948</v>
      </c>
      <c r="AD226" s="469">
        <v>511.79308889940035</v>
      </c>
      <c r="AE226" s="469">
        <v>474.99817707050062</v>
      </c>
      <c r="AF226" s="469">
        <v>437.65070898487926</v>
      </c>
      <c r="AG226" s="469">
        <v>398.51060162048321</v>
      </c>
      <c r="AH226" s="469">
        <v>362.1537407771433</v>
      </c>
      <c r="AI226" s="469">
        <v>325.13603632921564</v>
      </c>
      <c r="AJ226" s="469">
        <v>300.47224987824472</v>
      </c>
      <c r="AK226" s="469">
        <v>278.78196071868456</v>
      </c>
      <c r="AL226" s="469">
        <v>258.3599453222825</v>
      </c>
      <c r="AM226" s="469">
        <v>237.59870810448234</v>
      </c>
      <c r="AN226" s="469">
        <v>216.33593845862899</v>
      </c>
      <c r="AO226" s="469">
        <v>202.07463809686763</v>
      </c>
      <c r="AP226" s="469">
        <v>186.43029087550252</v>
      </c>
      <c r="AQ226" s="469">
        <v>170.60369856014131</v>
      </c>
    </row>
    <row r="227" spans="1:43" s="1" customFormat="1" ht="12.75" customHeight="1" x14ac:dyDescent="0.2">
      <c r="A227" s="90" t="s">
        <v>870</v>
      </c>
      <c r="B227" s="90" t="s">
        <v>1005</v>
      </c>
      <c r="C227" s="90" t="s">
        <v>1006</v>
      </c>
      <c r="D227" s="90" t="s">
        <v>1011</v>
      </c>
      <c r="E227" s="469">
        <v>176.91655130514309</v>
      </c>
      <c r="F227" s="469">
        <v>200.84737735951956</v>
      </c>
      <c r="G227" s="469">
        <v>157.90103985298973</v>
      </c>
      <c r="H227" s="469">
        <v>159.78156969853109</v>
      </c>
      <c r="I227" s="469">
        <v>159.35859293890243</v>
      </c>
      <c r="J227" s="469">
        <v>169.58574514306727</v>
      </c>
      <c r="K227" s="469">
        <v>176.37247873112506</v>
      </c>
      <c r="L227" s="469">
        <v>163.43383055202759</v>
      </c>
      <c r="M227" s="469">
        <v>156.05139176304468</v>
      </c>
      <c r="N227" s="469">
        <v>158.59468984887886</v>
      </c>
      <c r="O227" s="469">
        <v>160.94112422667553</v>
      </c>
      <c r="P227" s="469">
        <v>151.5316087635191</v>
      </c>
      <c r="Q227" s="469">
        <v>124.57172338058604</v>
      </c>
      <c r="R227" s="469">
        <v>130.24721117150648</v>
      </c>
      <c r="S227" s="469">
        <v>146.72363440584775</v>
      </c>
      <c r="T227" s="469">
        <v>189.26890170048063</v>
      </c>
      <c r="U227" s="469">
        <v>181.28211874087106</v>
      </c>
      <c r="V227" s="469">
        <v>181.73670616187397</v>
      </c>
      <c r="W227" s="469">
        <v>174.09637688561386</v>
      </c>
      <c r="X227" s="469">
        <v>153.26293772448886</v>
      </c>
      <c r="Y227" s="469">
        <v>154.01351700044333</v>
      </c>
      <c r="Z227" s="469">
        <v>156.49691937908389</v>
      </c>
      <c r="AA227" s="469">
        <v>148.63470663016267</v>
      </c>
      <c r="AB227" s="469">
        <v>114.97582038842982</v>
      </c>
      <c r="AC227" s="469">
        <v>112.99575658088013</v>
      </c>
      <c r="AD227" s="469">
        <v>115.1866652018183</v>
      </c>
      <c r="AE227" s="469">
        <v>110.08429882628813</v>
      </c>
      <c r="AF227" s="469">
        <v>89.287779967497286</v>
      </c>
      <c r="AG227" s="469">
        <v>100.90356852993878</v>
      </c>
      <c r="AH227" s="469">
        <v>94.499354820180571</v>
      </c>
      <c r="AI227" s="469">
        <v>103.02740470951474</v>
      </c>
      <c r="AJ227" s="469">
        <v>102.3317339512723</v>
      </c>
      <c r="AK227" s="469">
        <v>97.703079661991893</v>
      </c>
      <c r="AL227" s="469">
        <v>93.982927922351323</v>
      </c>
      <c r="AM227" s="469">
        <v>96.039357638343844</v>
      </c>
      <c r="AN227" s="469">
        <v>94.063796162644607</v>
      </c>
      <c r="AO227" s="469">
        <v>103.32913531663708</v>
      </c>
      <c r="AP227" s="469">
        <v>105.74743600339934</v>
      </c>
      <c r="AQ227" s="469">
        <v>105.09603555873593</v>
      </c>
    </row>
    <row r="228" spans="1:43" s="1" customFormat="1" ht="12.75" customHeight="1" x14ac:dyDescent="0.2">
      <c r="A228" s="90" t="s">
        <v>870</v>
      </c>
      <c r="B228" s="90" t="s">
        <v>1007</v>
      </c>
      <c r="C228" s="90" t="s">
        <v>1008</v>
      </c>
      <c r="D228" s="90" t="s">
        <v>1011</v>
      </c>
      <c r="E228" s="469">
        <v>168.06762819706114</v>
      </c>
      <c r="F228" s="469">
        <v>168.16019537473278</v>
      </c>
      <c r="G228" s="469">
        <v>127.14161961999882</v>
      </c>
      <c r="H228" s="469">
        <v>95.762899883264254</v>
      </c>
      <c r="I228" s="469">
        <v>110.5552933076211</v>
      </c>
      <c r="J228" s="469">
        <v>104.21752064116511</v>
      </c>
      <c r="K228" s="469">
        <v>210.05967738496415</v>
      </c>
      <c r="L228" s="469">
        <v>169.734544536486</v>
      </c>
      <c r="M228" s="469">
        <v>171.6314834874577</v>
      </c>
      <c r="N228" s="469">
        <v>168.00038747603088</v>
      </c>
      <c r="O228" s="469">
        <v>233.18536145424855</v>
      </c>
      <c r="P228" s="469">
        <v>170.46595203132924</v>
      </c>
      <c r="Q228" s="469">
        <v>202.0787938579717</v>
      </c>
      <c r="R228" s="469">
        <v>210.54506071847942</v>
      </c>
      <c r="S228" s="469">
        <v>185.90884783894361</v>
      </c>
      <c r="T228" s="469">
        <v>160.96459845412005</v>
      </c>
      <c r="U228" s="469">
        <v>181.08390378140052</v>
      </c>
      <c r="V228" s="469">
        <v>166.02136262405628</v>
      </c>
      <c r="W228" s="469">
        <v>170.97982826853126</v>
      </c>
      <c r="X228" s="469">
        <v>193.52418367726804</v>
      </c>
      <c r="Y228" s="469">
        <v>181.23960450632845</v>
      </c>
      <c r="Z228" s="469">
        <v>152.8256684948075</v>
      </c>
      <c r="AA228" s="469">
        <v>143.75376299764281</v>
      </c>
      <c r="AB228" s="469">
        <v>131.84302981360841</v>
      </c>
      <c r="AC228" s="469">
        <v>130.54748436844378</v>
      </c>
      <c r="AD228" s="469">
        <v>114.63836930513816</v>
      </c>
      <c r="AE228" s="469">
        <v>113.35974880586225</v>
      </c>
      <c r="AF228" s="469">
        <v>103.80844969403633</v>
      </c>
      <c r="AG228" s="469">
        <v>98.39213614713448</v>
      </c>
      <c r="AH228" s="469">
        <v>92.655910596816341</v>
      </c>
      <c r="AI228" s="469">
        <v>86.664547138005034</v>
      </c>
      <c r="AJ228" s="469">
        <v>84.397349547645604</v>
      </c>
      <c r="AK228" s="469">
        <v>81.457146551001316</v>
      </c>
      <c r="AL228" s="469">
        <v>71.833552445338682</v>
      </c>
      <c r="AM228" s="469">
        <v>64.245685359827647</v>
      </c>
      <c r="AN228" s="469">
        <v>58.998079619437362</v>
      </c>
      <c r="AO228" s="469">
        <v>55.263420075868957</v>
      </c>
      <c r="AP228" s="469">
        <v>51.159621363645854</v>
      </c>
      <c r="AQ228" s="469">
        <v>49.00425361933938</v>
      </c>
    </row>
    <row r="229" spans="1:43" s="1" customFormat="1" ht="12.75" customHeight="1" x14ac:dyDescent="0.2">
      <c r="A229" s="90" t="s">
        <v>163</v>
      </c>
      <c r="B229" s="90" t="s">
        <v>976</v>
      </c>
      <c r="C229" s="90" t="s">
        <v>977</v>
      </c>
      <c r="D229" s="90" t="s">
        <v>1011</v>
      </c>
      <c r="E229" s="469">
        <v>606.95320938295924</v>
      </c>
      <c r="F229" s="469">
        <v>598.28145406774559</v>
      </c>
      <c r="G229" s="469">
        <v>585.02907579444366</v>
      </c>
      <c r="H229" s="469">
        <v>572.84799855955805</v>
      </c>
      <c r="I229" s="469">
        <v>561.79723874598699</v>
      </c>
      <c r="J229" s="469">
        <v>552.06658071451079</v>
      </c>
      <c r="K229" s="469">
        <v>534.03875950826148</v>
      </c>
      <c r="L229" s="469">
        <v>510.6901920338957</v>
      </c>
      <c r="M229" s="469">
        <v>486.12576422527235</v>
      </c>
      <c r="N229" s="469">
        <v>469.54254936690904</v>
      </c>
      <c r="O229" s="469">
        <v>453.93299854540061</v>
      </c>
      <c r="P229" s="469">
        <v>439.41216097400104</v>
      </c>
      <c r="Q229" s="469">
        <v>427.64536918983163</v>
      </c>
      <c r="R229" s="469">
        <v>415.82174173218135</v>
      </c>
      <c r="S229" s="469">
        <v>404.7063604585918</v>
      </c>
      <c r="T229" s="469">
        <v>395.3892467249953</v>
      </c>
      <c r="U229" s="469">
        <v>385.70873889016394</v>
      </c>
      <c r="V229" s="469">
        <v>372.6745416172829</v>
      </c>
      <c r="W229" s="469">
        <v>358.01815808500555</v>
      </c>
      <c r="X229" s="469">
        <v>347.29139867823278</v>
      </c>
      <c r="Y229" s="469">
        <v>339.32306128035771</v>
      </c>
      <c r="Z229" s="469">
        <v>340.63087181607949</v>
      </c>
      <c r="AA229" s="469">
        <v>341.43624669902357</v>
      </c>
      <c r="AB229" s="469">
        <v>337.14381284965384</v>
      </c>
      <c r="AC229" s="469">
        <v>240.98650696780606</v>
      </c>
      <c r="AD229" s="469">
        <v>298.02725589382624</v>
      </c>
      <c r="AE229" s="469">
        <v>277.77865211868561</v>
      </c>
      <c r="AF229" s="469">
        <v>257.02768454742443</v>
      </c>
      <c r="AG229" s="469">
        <v>236.32746681857284</v>
      </c>
      <c r="AH229" s="469">
        <v>217.20081178202335</v>
      </c>
      <c r="AI229" s="469">
        <v>198.49242916668382</v>
      </c>
      <c r="AJ229" s="469">
        <v>180.14203327276221</v>
      </c>
      <c r="AK229" s="469">
        <v>162.08287958234928</v>
      </c>
      <c r="AL229" s="469">
        <v>145.73585889300236</v>
      </c>
      <c r="AM229" s="469">
        <v>126.07768241497155</v>
      </c>
      <c r="AN229" s="469">
        <v>107.54726970942588</v>
      </c>
      <c r="AO229" s="469">
        <v>95.509641047703795</v>
      </c>
      <c r="AP229" s="469">
        <v>83.910692925509011</v>
      </c>
      <c r="AQ229" s="469">
        <v>72.771561445941018</v>
      </c>
    </row>
    <row r="230" spans="1:43" s="1" customFormat="1" ht="12.75" customHeight="1" x14ac:dyDescent="0.2">
      <c r="A230" s="90" t="s">
        <v>163</v>
      </c>
      <c r="B230" s="90" t="s">
        <v>978</v>
      </c>
      <c r="C230" s="90" t="s">
        <v>979</v>
      </c>
      <c r="D230" s="90" t="s">
        <v>1011</v>
      </c>
      <c r="E230" s="469">
        <v>5.0132503346975472</v>
      </c>
      <c r="F230" s="469">
        <v>5.274543418015484</v>
      </c>
      <c r="G230" s="469">
        <v>5.5281670657143627</v>
      </c>
      <c r="H230" s="469">
        <v>5.7948936093988603</v>
      </c>
      <c r="I230" s="469">
        <v>6.2503779708295939</v>
      </c>
      <c r="J230" s="469">
        <v>6.3364075622518197</v>
      </c>
      <c r="K230" s="469">
        <v>6.1045961273461709</v>
      </c>
      <c r="L230" s="469">
        <v>6.0035231305857133</v>
      </c>
      <c r="M230" s="469">
        <v>5.4856788431712546</v>
      </c>
      <c r="N230" s="469">
        <v>5.696454752781384</v>
      </c>
      <c r="O230" s="469">
        <v>6.991580477411242</v>
      </c>
      <c r="P230" s="469">
        <v>6.5587417392474787</v>
      </c>
      <c r="Q230" s="469">
        <v>6.7008163411691344</v>
      </c>
      <c r="R230" s="469">
        <v>6.3896949052389562</v>
      </c>
      <c r="S230" s="469">
        <v>5.7242262259900798</v>
      </c>
      <c r="T230" s="469">
        <v>5.7414601451959806</v>
      </c>
      <c r="U230" s="469">
        <v>5.4142578381935049</v>
      </c>
      <c r="V230" s="469">
        <v>5.4800665371894306</v>
      </c>
      <c r="W230" s="469">
        <v>5.2036646491249821</v>
      </c>
      <c r="X230" s="469">
        <v>5.8988569912211304</v>
      </c>
      <c r="Y230" s="469">
        <v>5.3791673142198428</v>
      </c>
      <c r="Z230" s="469">
        <v>4.8407760466040681</v>
      </c>
      <c r="AA230" s="469">
        <v>4.877238566232851</v>
      </c>
      <c r="AB230" s="469">
        <v>5.1914612364941215</v>
      </c>
      <c r="AC230" s="469">
        <v>4.2251759263522608</v>
      </c>
      <c r="AD230" s="469">
        <v>4.2937992518706238</v>
      </c>
      <c r="AE230" s="469">
        <v>5.6373570267118733</v>
      </c>
      <c r="AF230" s="469">
        <v>5.9753729826460731</v>
      </c>
      <c r="AG230" s="469">
        <v>5.7003593233022123</v>
      </c>
      <c r="AH230" s="469">
        <v>5.7024637787791059</v>
      </c>
      <c r="AI230" s="469">
        <v>5.6420884985784205</v>
      </c>
      <c r="AJ230" s="469">
        <v>6.0430187215060682</v>
      </c>
      <c r="AK230" s="469">
        <v>6.1117564291034592</v>
      </c>
      <c r="AL230" s="469">
        <v>6.2931998979677326</v>
      </c>
      <c r="AM230" s="469">
        <v>6.1347886777480571</v>
      </c>
      <c r="AN230" s="469">
        <v>1.8884378260573622</v>
      </c>
      <c r="AO230" s="469">
        <v>1.8691720697348368</v>
      </c>
      <c r="AP230" s="469">
        <v>3.7119521824036918</v>
      </c>
      <c r="AQ230" s="469">
        <v>3.887753119918222</v>
      </c>
    </row>
    <row r="231" spans="1:43" s="1" customFormat="1" ht="12.75" customHeight="1" x14ac:dyDescent="0.2">
      <c r="A231" s="90" t="s">
        <v>163</v>
      </c>
      <c r="B231" s="90" t="s">
        <v>980</v>
      </c>
      <c r="C231" s="90" t="s">
        <v>981</v>
      </c>
      <c r="D231" s="90" t="s">
        <v>1011</v>
      </c>
      <c r="E231" s="469">
        <v>14.385579118648169</v>
      </c>
      <c r="F231" s="469">
        <v>15.266463560669592</v>
      </c>
      <c r="G231" s="469">
        <v>16.570824672786379</v>
      </c>
      <c r="H231" s="469">
        <v>17.621543370153546</v>
      </c>
      <c r="I231" s="469">
        <v>18.012162882350477</v>
      </c>
      <c r="J231" s="469">
        <v>17.234311862676918</v>
      </c>
      <c r="K231" s="469">
        <v>15.814371411713799</v>
      </c>
      <c r="L231" s="469">
        <v>16.323512014585909</v>
      </c>
      <c r="M231" s="469">
        <v>15.901960084752524</v>
      </c>
      <c r="N231" s="469">
        <v>17.56073177492549</v>
      </c>
      <c r="O231" s="469">
        <v>17.88333994514926</v>
      </c>
      <c r="P231" s="469">
        <v>18.654293613249234</v>
      </c>
      <c r="Q231" s="469">
        <v>18.929836175276932</v>
      </c>
      <c r="R231" s="469">
        <v>20.524548855385181</v>
      </c>
      <c r="S231" s="469">
        <v>21.808274964444347</v>
      </c>
      <c r="T231" s="469">
        <v>22.318762035861148</v>
      </c>
      <c r="U231" s="469">
        <v>22.780002163708843</v>
      </c>
      <c r="V231" s="469">
        <v>27.385750013748279</v>
      </c>
      <c r="W231" s="469">
        <v>29.562916114644182</v>
      </c>
      <c r="X231" s="469">
        <v>35.34784154876214</v>
      </c>
      <c r="Y231" s="469">
        <v>34.240092877230687</v>
      </c>
      <c r="Z231" s="469">
        <v>33.10663207328983</v>
      </c>
      <c r="AA231" s="469">
        <v>32.320757861429129</v>
      </c>
      <c r="AB231" s="469">
        <v>31.998541063862191</v>
      </c>
      <c r="AC231" s="469">
        <v>26.337028111595043</v>
      </c>
      <c r="AD231" s="469">
        <v>26.414987311627932</v>
      </c>
      <c r="AE231" s="469">
        <v>32.173683474608929</v>
      </c>
      <c r="AF231" s="469">
        <v>34.476504366348713</v>
      </c>
      <c r="AG231" s="469">
        <v>32.42061858881371</v>
      </c>
      <c r="AH231" s="469">
        <v>35.088320558715473</v>
      </c>
      <c r="AI231" s="469">
        <v>33.795975094358546</v>
      </c>
      <c r="AJ231" s="469">
        <v>35.177923653000448</v>
      </c>
      <c r="AK231" s="469">
        <v>37.505180378574636</v>
      </c>
      <c r="AL231" s="469">
        <v>37.508012050544416</v>
      </c>
      <c r="AM231" s="469">
        <v>37.70451521364064</v>
      </c>
      <c r="AN231" s="469">
        <v>9.2435221643824548</v>
      </c>
      <c r="AO231" s="469">
        <v>9.089179756809612</v>
      </c>
      <c r="AP231" s="469">
        <v>17.067339802719893</v>
      </c>
      <c r="AQ231" s="469">
        <v>18.669119329982408</v>
      </c>
    </row>
    <row r="232" spans="1:43" s="1" customFormat="1" ht="12.75" customHeight="1" x14ac:dyDescent="0.2">
      <c r="A232" s="90" t="s">
        <v>163</v>
      </c>
      <c r="B232" s="90" t="s">
        <v>982</v>
      </c>
      <c r="C232" s="90" t="s">
        <v>983</v>
      </c>
      <c r="D232" s="90" t="s">
        <v>1011</v>
      </c>
      <c r="E232" s="469">
        <v>1.1542746980895511</v>
      </c>
      <c r="F232" s="469">
        <v>1.2189978915197217</v>
      </c>
      <c r="G232" s="469">
        <v>1.2472385005970328</v>
      </c>
      <c r="H232" s="469">
        <v>1.3206383135997504</v>
      </c>
      <c r="I232" s="469">
        <v>1.3808930227660594</v>
      </c>
      <c r="J232" s="469">
        <v>1.2953333814682813</v>
      </c>
      <c r="K232" s="469">
        <v>1.2475657749523703</v>
      </c>
      <c r="L232" s="469">
        <v>1.1578674463147669</v>
      </c>
      <c r="M232" s="469">
        <v>1.0743590982962894</v>
      </c>
      <c r="N232" s="469">
        <v>1.1059379136191094</v>
      </c>
      <c r="O232" s="469">
        <v>1.173358063709927</v>
      </c>
      <c r="P232" s="469">
        <v>1.2333674173628513</v>
      </c>
      <c r="Q232" s="469">
        <v>1.283923075346828</v>
      </c>
      <c r="R232" s="469">
        <v>1.0908567933809648</v>
      </c>
      <c r="S232" s="469">
        <v>1.0153434830118231</v>
      </c>
      <c r="T232" s="469">
        <v>0.89771482591886576</v>
      </c>
      <c r="U232" s="469">
        <v>0.89103688171417139</v>
      </c>
      <c r="V232" s="469">
        <v>0.69406726378638772</v>
      </c>
      <c r="W232" s="469">
        <v>0.73658044981735604</v>
      </c>
      <c r="X232" s="469">
        <v>0.39428643530016083</v>
      </c>
      <c r="Y232" s="469">
        <v>0.43889632750049529</v>
      </c>
      <c r="Z232" s="469">
        <v>0.52364016772938915</v>
      </c>
      <c r="AA232" s="469">
        <v>0.70123560814354491</v>
      </c>
      <c r="AB232" s="469">
        <v>0.74102913498792655</v>
      </c>
      <c r="AC232" s="469">
        <v>0.70228444971087445</v>
      </c>
      <c r="AD232" s="469">
        <v>0.6692421983217457</v>
      </c>
      <c r="AE232" s="469">
        <v>0.6860368415091127</v>
      </c>
      <c r="AF232" s="469">
        <v>0.67495850143098446</v>
      </c>
      <c r="AG232" s="469">
        <v>0.60010365623583128</v>
      </c>
      <c r="AH232" s="469">
        <v>0.41965038148231726</v>
      </c>
      <c r="AI232" s="469">
        <v>0.39651815036997484</v>
      </c>
      <c r="AJ232" s="469">
        <v>0.42224458885789279</v>
      </c>
      <c r="AK232" s="469">
        <v>0.39059617512635775</v>
      </c>
      <c r="AL232" s="469">
        <v>0.43839426685368055</v>
      </c>
      <c r="AM232" s="469">
        <v>0.43880248394086813</v>
      </c>
      <c r="AN232" s="469">
        <v>0.22942382419113078</v>
      </c>
      <c r="AO232" s="469">
        <v>0.19686772775390821</v>
      </c>
      <c r="AP232" s="469">
        <v>0.28413562885511756</v>
      </c>
      <c r="AQ232" s="469">
        <v>0.25948686571011459</v>
      </c>
    </row>
    <row r="233" spans="1:43" s="1" customFormat="1" ht="12.75" customHeight="1" x14ac:dyDescent="0.2">
      <c r="A233" s="90" t="s">
        <v>163</v>
      </c>
      <c r="B233" s="90" t="s">
        <v>984</v>
      </c>
      <c r="C233" s="90" t="s">
        <v>985</v>
      </c>
      <c r="D233" s="90" t="s">
        <v>1011</v>
      </c>
      <c r="E233" s="469">
        <v>1.479800040453862</v>
      </c>
      <c r="F233" s="469">
        <v>1.5908400047283258</v>
      </c>
      <c r="G233" s="469">
        <v>1.7433376396101437</v>
      </c>
      <c r="H233" s="469">
        <v>1.8730284367288887</v>
      </c>
      <c r="I233" s="469">
        <v>1.8318369531671514</v>
      </c>
      <c r="J233" s="469">
        <v>1.6176807269186009</v>
      </c>
      <c r="K233" s="469">
        <v>1.5081607441594009</v>
      </c>
      <c r="L233" s="469">
        <v>1.4441918788544506</v>
      </c>
      <c r="M233" s="469">
        <v>1.3754548801050595</v>
      </c>
      <c r="N233" s="469">
        <v>1.447860948407659</v>
      </c>
      <c r="O233" s="469">
        <v>1.4705546975251242</v>
      </c>
      <c r="P233" s="469">
        <v>1.581473631843286</v>
      </c>
      <c r="Q233" s="469">
        <v>1.56585100914052</v>
      </c>
      <c r="R233" s="469">
        <v>1.5017973535413061</v>
      </c>
      <c r="S233" s="469">
        <v>1.4185602485862376</v>
      </c>
      <c r="T233" s="469">
        <v>1.3095989597366178</v>
      </c>
      <c r="U233" s="469">
        <v>1.4159339645162601</v>
      </c>
      <c r="V233" s="469">
        <v>1.0566032028091636</v>
      </c>
      <c r="W233" s="469">
        <v>1.2358790467838845</v>
      </c>
      <c r="X233" s="469">
        <v>0.7468046648611556</v>
      </c>
      <c r="Y233" s="469">
        <v>0.90885630554839469</v>
      </c>
      <c r="Z233" s="469">
        <v>1.0755811318366575</v>
      </c>
      <c r="AA233" s="469">
        <v>1.3519766079336963</v>
      </c>
      <c r="AB233" s="469">
        <v>1.4645658441226241</v>
      </c>
      <c r="AC233" s="469">
        <v>1.3044343474948685</v>
      </c>
      <c r="AD233" s="469">
        <v>1.1995348753238606</v>
      </c>
      <c r="AE233" s="469">
        <v>1.1560007742494884</v>
      </c>
      <c r="AF233" s="469">
        <v>1.0445058922151897</v>
      </c>
      <c r="AG233" s="469">
        <v>0.89097507779493545</v>
      </c>
      <c r="AH233" s="469">
        <v>0.71310518902872322</v>
      </c>
      <c r="AI233" s="469">
        <v>0.63548027789774486</v>
      </c>
      <c r="AJ233" s="469">
        <v>0.68852063564069454</v>
      </c>
      <c r="AK233" s="469">
        <v>0.69390012268572976</v>
      </c>
      <c r="AL233" s="469">
        <v>0.72892420891086496</v>
      </c>
      <c r="AM233" s="469">
        <v>0.74796704729846819</v>
      </c>
      <c r="AN233" s="469">
        <v>0.3185847718505127</v>
      </c>
      <c r="AO233" s="469">
        <v>0.36454388412978184</v>
      </c>
      <c r="AP233" s="469">
        <v>0.5932297111248912</v>
      </c>
      <c r="AQ233" s="469">
        <v>0.59700375509754</v>
      </c>
    </row>
    <row r="234" spans="1:43" s="1" customFormat="1" ht="12.75" customHeight="1" x14ac:dyDescent="0.2">
      <c r="A234" s="90" t="s">
        <v>163</v>
      </c>
      <c r="B234" s="90" t="s">
        <v>986</v>
      </c>
      <c r="C234" s="90" t="s">
        <v>987</v>
      </c>
      <c r="D234" s="90" t="s">
        <v>1011</v>
      </c>
      <c r="E234" s="469">
        <v>308.38508108354648</v>
      </c>
      <c r="F234" s="469">
        <v>323.33107304360868</v>
      </c>
      <c r="G234" s="469">
        <v>328.18838701126697</v>
      </c>
      <c r="H234" s="469">
        <v>320.40164159575511</v>
      </c>
      <c r="I234" s="469">
        <v>329.11448744795626</v>
      </c>
      <c r="J234" s="469">
        <v>355.2414577318433</v>
      </c>
      <c r="K234" s="469">
        <v>390.69400658685777</v>
      </c>
      <c r="L234" s="469">
        <v>365.87712986142566</v>
      </c>
      <c r="M234" s="469">
        <v>366.33460027750476</v>
      </c>
      <c r="N234" s="469">
        <v>366.36420892901566</v>
      </c>
      <c r="O234" s="469">
        <v>356.37114637588695</v>
      </c>
      <c r="P234" s="469">
        <v>357.53450588621871</v>
      </c>
      <c r="Q234" s="469">
        <v>333.55150813285684</v>
      </c>
      <c r="R234" s="469">
        <v>313.99831214943185</v>
      </c>
      <c r="S234" s="469">
        <v>308.41091910834183</v>
      </c>
      <c r="T234" s="469">
        <v>305.61355492132128</v>
      </c>
      <c r="U234" s="469">
        <v>302.58299543053232</v>
      </c>
      <c r="V234" s="469">
        <v>298.68555653252639</v>
      </c>
      <c r="W234" s="469">
        <v>325.83392981300602</v>
      </c>
      <c r="X234" s="469">
        <v>338.30383644620463</v>
      </c>
      <c r="Y234" s="469">
        <v>356.09402236115011</v>
      </c>
      <c r="Z234" s="469">
        <v>369.6388752019086</v>
      </c>
      <c r="AA234" s="469">
        <v>381.86652883776571</v>
      </c>
      <c r="AB234" s="469">
        <v>364.97441221657988</v>
      </c>
      <c r="AC234" s="469">
        <v>326.18580697256277</v>
      </c>
      <c r="AD234" s="469">
        <v>316.56868482945436</v>
      </c>
      <c r="AE234" s="469">
        <v>292.56212888961738</v>
      </c>
      <c r="AF234" s="469">
        <v>273.2719130229068</v>
      </c>
      <c r="AG234" s="469">
        <v>251.44954512055904</v>
      </c>
      <c r="AH234" s="469">
        <v>217.46458170797985</v>
      </c>
      <c r="AI234" s="469">
        <v>201.13136377402961</v>
      </c>
      <c r="AJ234" s="469">
        <v>175.13999970442651</v>
      </c>
      <c r="AK234" s="469">
        <v>147.94591480558486</v>
      </c>
      <c r="AL234" s="469">
        <v>124.08506289065826</v>
      </c>
      <c r="AM234" s="469">
        <v>97.554952514200153</v>
      </c>
      <c r="AN234" s="469">
        <v>70.819998952926994</v>
      </c>
      <c r="AO234" s="469">
        <v>55.530635173759144</v>
      </c>
      <c r="AP234" s="469">
        <v>45.647083173630797</v>
      </c>
      <c r="AQ234" s="469">
        <v>35.047775493024304</v>
      </c>
    </row>
    <row r="235" spans="1:43" s="1" customFormat="1" ht="12.75" customHeight="1" x14ac:dyDescent="0.2">
      <c r="A235" s="90" t="s">
        <v>163</v>
      </c>
      <c r="B235" s="90" t="s">
        <v>988</v>
      </c>
      <c r="C235" s="90" t="s">
        <v>989</v>
      </c>
      <c r="D235" s="90" t="s">
        <v>1011</v>
      </c>
      <c r="E235" s="469">
        <v>734.66521276640992</v>
      </c>
      <c r="F235" s="469">
        <v>815.81051563844937</v>
      </c>
      <c r="G235" s="469">
        <v>854.79210497411407</v>
      </c>
      <c r="H235" s="469">
        <v>847.24206482568525</v>
      </c>
      <c r="I235" s="469">
        <v>876.9396866290939</v>
      </c>
      <c r="J235" s="469">
        <v>941.46940105808073</v>
      </c>
      <c r="K235" s="469">
        <v>1038.1606640984069</v>
      </c>
      <c r="L235" s="469">
        <v>1012.187429098733</v>
      </c>
      <c r="M235" s="469">
        <v>1051.2480574788358</v>
      </c>
      <c r="N235" s="469">
        <v>1077.1875554366486</v>
      </c>
      <c r="O235" s="469">
        <v>1038.3773882501876</v>
      </c>
      <c r="P235" s="469">
        <v>1001.2850687601797</v>
      </c>
      <c r="Q235" s="469">
        <v>898.51715218162485</v>
      </c>
      <c r="R235" s="469">
        <v>835.55190142577703</v>
      </c>
      <c r="S235" s="469">
        <v>784.47175167297553</v>
      </c>
      <c r="T235" s="469">
        <v>739.74348867954473</v>
      </c>
      <c r="U235" s="469">
        <v>711.37465539294328</v>
      </c>
      <c r="V235" s="469">
        <v>650.41186607802774</v>
      </c>
      <c r="W235" s="469">
        <v>633.57657366650733</v>
      </c>
      <c r="X235" s="469">
        <v>601.82571753625325</v>
      </c>
      <c r="Y235" s="469">
        <v>603.68460355842399</v>
      </c>
      <c r="Z235" s="469">
        <v>620.30387874024166</v>
      </c>
      <c r="AA235" s="469">
        <v>628.4094803814852</v>
      </c>
      <c r="AB235" s="469">
        <v>586.18681272716299</v>
      </c>
      <c r="AC235" s="469">
        <v>508.93427036046654</v>
      </c>
      <c r="AD235" s="469">
        <v>483.8087593217042</v>
      </c>
      <c r="AE235" s="469">
        <v>403.06028669459403</v>
      </c>
      <c r="AF235" s="469">
        <v>354.64496526571634</v>
      </c>
      <c r="AG235" s="469">
        <v>304.09120503768077</v>
      </c>
      <c r="AH235" s="469">
        <v>245.04509999117133</v>
      </c>
      <c r="AI235" s="469">
        <v>207.2525475521542</v>
      </c>
      <c r="AJ235" s="469">
        <v>172.7552205781015</v>
      </c>
      <c r="AK235" s="469">
        <v>142.31615245158457</v>
      </c>
      <c r="AL235" s="469">
        <v>112.41455381223949</v>
      </c>
      <c r="AM235" s="469">
        <v>83.559176079278899</v>
      </c>
      <c r="AN235" s="469">
        <v>59.651770647803112</v>
      </c>
      <c r="AO235" s="469">
        <v>46.144298889978671</v>
      </c>
      <c r="AP235" s="469">
        <v>37.437799871459383</v>
      </c>
      <c r="AQ235" s="469">
        <v>30.330046690677186</v>
      </c>
    </row>
    <row r="236" spans="1:43" s="1" customFormat="1" ht="12.75" customHeight="1" x14ac:dyDescent="0.2">
      <c r="A236" s="90" t="s">
        <v>163</v>
      </c>
      <c r="B236" s="90" t="s">
        <v>990</v>
      </c>
      <c r="C236" s="90" t="s">
        <v>991</v>
      </c>
      <c r="D236" s="90" t="s">
        <v>1011</v>
      </c>
      <c r="E236" s="469">
        <v>636.05046291011354</v>
      </c>
      <c r="F236" s="469">
        <v>713.54779555849359</v>
      </c>
      <c r="G236" s="469">
        <v>700.59652190989277</v>
      </c>
      <c r="H236" s="469">
        <v>692.60712748777382</v>
      </c>
      <c r="I236" s="469">
        <v>716.21643194621856</v>
      </c>
      <c r="J236" s="469">
        <v>741.03795800683338</v>
      </c>
      <c r="K236" s="469">
        <v>737.58318410949369</v>
      </c>
      <c r="L236" s="469">
        <v>714.00722620162571</v>
      </c>
      <c r="M236" s="469">
        <v>699.19765272782172</v>
      </c>
      <c r="N236" s="469">
        <v>753.80065918080868</v>
      </c>
      <c r="O236" s="469">
        <v>765.96423677108726</v>
      </c>
      <c r="P236" s="469">
        <v>782.55473471304356</v>
      </c>
      <c r="Q236" s="469">
        <v>759.31597789296131</v>
      </c>
      <c r="R236" s="469">
        <v>713.06181407557597</v>
      </c>
      <c r="S236" s="469">
        <v>681.16636413371089</v>
      </c>
      <c r="T236" s="469">
        <v>620.00886674498088</v>
      </c>
      <c r="U236" s="469">
        <v>588.76253254063568</v>
      </c>
      <c r="V236" s="469">
        <v>560.94551745589354</v>
      </c>
      <c r="W236" s="469">
        <v>563.48201356263939</v>
      </c>
      <c r="X236" s="469">
        <v>553.72858075815338</v>
      </c>
      <c r="Y236" s="469">
        <v>533.04313773602212</v>
      </c>
      <c r="Z236" s="469">
        <v>523.34628174270892</v>
      </c>
      <c r="AA236" s="469">
        <v>484.68253214280719</v>
      </c>
      <c r="AB236" s="469">
        <v>380.39473816294247</v>
      </c>
      <c r="AC236" s="469">
        <v>294.92426333317252</v>
      </c>
      <c r="AD236" s="469">
        <v>257.88901640216324</v>
      </c>
      <c r="AE236" s="469">
        <v>244.67193389520546</v>
      </c>
      <c r="AF236" s="469">
        <v>209.17050330921614</v>
      </c>
      <c r="AG236" s="469">
        <v>188.16268146536189</v>
      </c>
      <c r="AH236" s="469">
        <v>174.69448691500511</v>
      </c>
      <c r="AI236" s="469">
        <v>144.93547199889977</v>
      </c>
      <c r="AJ236" s="469">
        <v>117.96279229434215</v>
      </c>
      <c r="AK236" s="469">
        <v>93.343552805252983</v>
      </c>
      <c r="AL236" s="469">
        <v>73.235108129257753</v>
      </c>
      <c r="AM236" s="469">
        <v>55.845005721542535</v>
      </c>
      <c r="AN236" s="469">
        <v>40.470010378769722</v>
      </c>
      <c r="AO236" s="469">
        <v>32.694378617528955</v>
      </c>
      <c r="AP236" s="469">
        <v>25.599154475500924</v>
      </c>
      <c r="AQ236" s="469">
        <v>21.283757771780412</v>
      </c>
    </row>
    <row r="237" spans="1:43" s="1" customFormat="1" ht="12.75" customHeight="1" x14ac:dyDescent="0.2">
      <c r="A237" s="90" t="s">
        <v>163</v>
      </c>
      <c r="B237" s="90" t="s">
        <v>992</v>
      </c>
      <c r="C237" s="90" t="s">
        <v>993</v>
      </c>
      <c r="D237" s="90" t="s">
        <v>1011</v>
      </c>
      <c r="E237" s="469">
        <v>5.5968565337685936</v>
      </c>
      <c r="F237" s="469">
        <v>5.2151127834510342</v>
      </c>
      <c r="G237" s="469">
        <v>4.9161817286877776</v>
      </c>
      <c r="H237" s="469">
        <v>4.7509458819828296</v>
      </c>
      <c r="I237" s="469">
        <v>4.5731216784583841</v>
      </c>
      <c r="J237" s="469">
        <v>4.7488891862295937</v>
      </c>
      <c r="K237" s="469">
        <v>4.8752406817850211</v>
      </c>
      <c r="L237" s="469">
        <v>5.0218228912529401</v>
      </c>
      <c r="M237" s="469">
        <v>5.1182474282762875</v>
      </c>
      <c r="N237" s="469">
        <v>5.2266149412207286</v>
      </c>
      <c r="O237" s="469">
        <v>5.6546828555779562</v>
      </c>
      <c r="P237" s="469">
        <v>6.1865111861470128</v>
      </c>
      <c r="Q237" s="469">
        <v>7.1502429778184347</v>
      </c>
      <c r="R237" s="469">
        <v>8.1457166648743726</v>
      </c>
      <c r="S237" s="469">
        <v>8.0296966446712918</v>
      </c>
      <c r="T237" s="469">
        <v>7.9624324887444216</v>
      </c>
      <c r="U237" s="469">
        <v>6.8434769769167865</v>
      </c>
      <c r="V237" s="469">
        <v>6.9609661369865981</v>
      </c>
      <c r="W237" s="469">
        <v>6.8411318064756728</v>
      </c>
      <c r="X237" s="469">
        <v>6.502171942907685</v>
      </c>
      <c r="Y237" s="469">
        <v>6.1740000126936136</v>
      </c>
      <c r="Z237" s="469">
        <v>5.9653129557993916</v>
      </c>
      <c r="AA237" s="469">
        <v>5.7640050650912675</v>
      </c>
      <c r="AB237" s="469">
        <v>5.3418721522897998</v>
      </c>
      <c r="AC237" s="469">
        <v>4.8944858631069064</v>
      </c>
      <c r="AD237" s="469">
        <v>4.5479485234619057</v>
      </c>
      <c r="AE237" s="469">
        <v>4.2161194723379909</v>
      </c>
      <c r="AF237" s="469">
        <v>4.0114666235305085</v>
      </c>
      <c r="AG237" s="469">
        <v>3.8254826412668734</v>
      </c>
      <c r="AH237" s="469">
        <v>3.6681171313766336</v>
      </c>
      <c r="AI237" s="469">
        <v>3.4545591968053566</v>
      </c>
      <c r="AJ237" s="469">
        <v>3.1837860418272781</v>
      </c>
      <c r="AK237" s="469">
        <v>2.968282370305082</v>
      </c>
      <c r="AL237" s="469">
        <v>2.7383381788853116</v>
      </c>
      <c r="AM237" s="469">
        <v>2.4574260387428035</v>
      </c>
      <c r="AN237" s="469">
        <v>2.2798462957304078</v>
      </c>
      <c r="AO237" s="469">
        <v>2.1433893210928208</v>
      </c>
      <c r="AP237" s="469">
        <v>1.9737346184280233</v>
      </c>
      <c r="AQ237" s="469">
        <v>1.8583991512492402</v>
      </c>
    </row>
    <row r="238" spans="1:43" s="1" customFormat="1" ht="12.75" customHeight="1" x14ac:dyDescent="0.2">
      <c r="A238" s="90" t="s">
        <v>163</v>
      </c>
      <c r="B238" s="90" t="s">
        <v>1015</v>
      </c>
      <c r="C238" s="90" t="s">
        <v>1016</v>
      </c>
      <c r="D238" s="90" t="s">
        <v>1011</v>
      </c>
      <c r="E238" s="469">
        <v>86.547372219769358</v>
      </c>
      <c r="F238" s="469">
        <v>92.842198740388653</v>
      </c>
      <c r="G238" s="469">
        <v>93.341627273630934</v>
      </c>
      <c r="H238" s="469">
        <v>94.615449786824854</v>
      </c>
      <c r="I238" s="469">
        <v>96.26181025718067</v>
      </c>
      <c r="J238" s="469">
        <v>101.73454357884152</v>
      </c>
      <c r="K238" s="469">
        <v>105.74110860658624</v>
      </c>
      <c r="L238" s="469">
        <v>107.88621710798542</v>
      </c>
      <c r="M238" s="469">
        <v>109.20621267800284</v>
      </c>
      <c r="N238" s="469">
        <v>116.01381651843039</v>
      </c>
      <c r="O238" s="469">
        <v>117.93159199578825</v>
      </c>
      <c r="P238" s="469">
        <v>120.83805640267668</v>
      </c>
      <c r="Q238" s="469">
        <v>125.06384717780699</v>
      </c>
      <c r="R238" s="469">
        <v>128.54911711190314</v>
      </c>
      <c r="S238" s="469">
        <v>131.94640148452552</v>
      </c>
      <c r="T238" s="469">
        <v>131.49547898158207</v>
      </c>
      <c r="U238" s="469">
        <v>132.18741893308055</v>
      </c>
      <c r="V238" s="469">
        <v>134.71311251026046</v>
      </c>
      <c r="W238" s="469">
        <v>141.01285123052037</v>
      </c>
      <c r="X238" s="469">
        <v>146.19397160241746</v>
      </c>
      <c r="Y238" s="469">
        <v>148.12737630986157</v>
      </c>
      <c r="Z238" s="469">
        <v>153.91467740846187</v>
      </c>
      <c r="AA238" s="469">
        <v>162.66249442620477</v>
      </c>
      <c r="AB238" s="469">
        <v>159.19069674050314</v>
      </c>
      <c r="AC238" s="469">
        <v>150.27543162669855</v>
      </c>
      <c r="AD238" s="469">
        <v>151.08300322261439</v>
      </c>
      <c r="AE238" s="469">
        <v>153.87214162216222</v>
      </c>
      <c r="AF238" s="469">
        <v>150.01905554367113</v>
      </c>
      <c r="AG238" s="469">
        <v>148.37632292135621</v>
      </c>
      <c r="AH238" s="469">
        <v>153.18527625032885</v>
      </c>
      <c r="AI238" s="469">
        <v>156.75526438208641</v>
      </c>
      <c r="AJ238" s="469">
        <v>160.14119295708591</v>
      </c>
      <c r="AK238" s="469">
        <v>162.50000890574097</v>
      </c>
      <c r="AL238" s="469">
        <v>166.73981152194162</v>
      </c>
      <c r="AM238" s="469">
        <v>165.55765371087222</v>
      </c>
      <c r="AN238" s="469">
        <v>156.2557677235543</v>
      </c>
      <c r="AO238" s="469">
        <v>160.76572855070657</v>
      </c>
      <c r="AP238" s="469">
        <v>161.66205839669524</v>
      </c>
      <c r="AQ238" s="469">
        <v>165.06339159964426</v>
      </c>
    </row>
    <row r="239" spans="1:43" s="1" customFormat="1" ht="12.75" customHeight="1" x14ac:dyDescent="0.2">
      <c r="A239" s="90" t="s">
        <v>163</v>
      </c>
      <c r="B239" s="90" t="s">
        <v>1017</v>
      </c>
      <c r="C239" s="90" t="s">
        <v>1018</v>
      </c>
      <c r="D239" s="90" t="s">
        <v>1011</v>
      </c>
      <c r="E239" s="469">
        <v>0</v>
      </c>
      <c r="F239" s="469">
        <v>0</v>
      </c>
      <c r="G239" s="469">
        <v>0</v>
      </c>
      <c r="H239" s="469">
        <v>0</v>
      </c>
      <c r="I239" s="469">
        <v>0</v>
      </c>
      <c r="J239" s="469">
        <v>0</v>
      </c>
      <c r="K239" s="469">
        <v>0</v>
      </c>
      <c r="L239" s="469">
        <v>0</v>
      </c>
      <c r="M239" s="469">
        <v>0</v>
      </c>
      <c r="N239" s="469">
        <v>0</v>
      </c>
      <c r="O239" s="469">
        <v>0</v>
      </c>
      <c r="P239" s="469">
        <v>0</v>
      </c>
      <c r="Q239" s="469">
        <v>0</v>
      </c>
      <c r="R239" s="469">
        <v>0</v>
      </c>
      <c r="S239" s="469">
        <v>0</v>
      </c>
      <c r="T239" s="469">
        <v>0</v>
      </c>
      <c r="U239" s="469">
        <v>0</v>
      </c>
      <c r="V239" s="469">
        <v>0</v>
      </c>
      <c r="W239" s="469">
        <v>0</v>
      </c>
      <c r="X239" s="469">
        <v>0</v>
      </c>
      <c r="Y239" s="469">
        <v>0</v>
      </c>
      <c r="Z239" s="469">
        <v>0</v>
      </c>
      <c r="AA239" s="469">
        <v>0</v>
      </c>
      <c r="AB239" s="469">
        <v>0</v>
      </c>
      <c r="AC239" s="469">
        <v>0</v>
      </c>
      <c r="AD239" s="469">
        <v>0</v>
      </c>
      <c r="AE239" s="469">
        <v>0</v>
      </c>
      <c r="AF239" s="469">
        <v>0</v>
      </c>
      <c r="AG239" s="469">
        <v>0</v>
      </c>
      <c r="AH239" s="469">
        <v>0</v>
      </c>
      <c r="AI239" s="469">
        <v>0</v>
      </c>
      <c r="AJ239" s="469">
        <v>0</v>
      </c>
      <c r="AK239" s="469">
        <v>0</v>
      </c>
      <c r="AL239" s="469">
        <v>0</v>
      </c>
      <c r="AM239" s="469">
        <v>0</v>
      </c>
      <c r="AN239" s="469">
        <v>0</v>
      </c>
      <c r="AO239" s="469">
        <v>0</v>
      </c>
      <c r="AP239" s="469">
        <v>0</v>
      </c>
      <c r="AQ239" s="469">
        <v>0</v>
      </c>
    </row>
    <row r="240" spans="1:43" s="1" customFormat="1" ht="12.75" customHeight="1" x14ac:dyDescent="0.2">
      <c r="A240" s="90" t="s">
        <v>163</v>
      </c>
      <c r="B240" s="90" t="s">
        <v>994</v>
      </c>
      <c r="C240" s="90" t="s">
        <v>917</v>
      </c>
      <c r="D240" s="90" t="s">
        <v>1011</v>
      </c>
      <c r="E240" s="469">
        <v>158.85650916961731</v>
      </c>
      <c r="F240" s="469">
        <v>159.92243613174207</v>
      </c>
      <c r="G240" s="469">
        <v>141.97854067317789</v>
      </c>
      <c r="H240" s="469">
        <v>147.25529661208222</v>
      </c>
      <c r="I240" s="469">
        <v>135.37954545101809</v>
      </c>
      <c r="J240" s="469">
        <v>129.15297588605654</v>
      </c>
      <c r="K240" s="469">
        <v>131.32337354425434</v>
      </c>
      <c r="L240" s="469">
        <v>138.94768193582638</v>
      </c>
      <c r="M240" s="469">
        <v>144.29698536199371</v>
      </c>
      <c r="N240" s="469">
        <v>130.54851287781773</v>
      </c>
      <c r="O240" s="469">
        <v>131.68651369518628</v>
      </c>
      <c r="P240" s="469">
        <v>130.64729541742568</v>
      </c>
      <c r="Q240" s="469">
        <v>126.88692855143729</v>
      </c>
      <c r="R240" s="469">
        <v>106.69992790328273</v>
      </c>
      <c r="S240" s="469">
        <v>93.050329293992917</v>
      </c>
      <c r="T240" s="469">
        <v>89.378951729923514</v>
      </c>
      <c r="U240" s="469">
        <v>79.680059067391568</v>
      </c>
      <c r="V240" s="469">
        <v>78.731612965345434</v>
      </c>
      <c r="W240" s="469">
        <v>75.736162920076609</v>
      </c>
      <c r="X240" s="469">
        <v>73.384404139146341</v>
      </c>
      <c r="Y240" s="469">
        <v>78.926991556313808</v>
      </c>
      <c r="Z240" s="469">
        <v>76.250378842286054</v>
      </c>
      <c r="AA240" s="469">
        <v>74.250634800506987</v>
      </c>
      <c r="AB240" s="469">
        <v>63.282159636477317</v>
      </c>
      <c r="AC240" s="469">
        <v>52.663809452684312</v>
      </c>
      <c r="AD240" s="469">
        <v>59.081344921446671</v>
      </c>
      <c r="AE240" s="469">
        <v>48.031030287379316</v>
      </c>
      <c r="AF240" s="469">
        <v>50.28649469962199</v>
      </c>
      <c r="AG240" s="469">
        <v>43.236806189671732</v>
      </c>
      <c r="AH240" s="469">
        <v>37.935009423071385</v>
      </c>
      <c r="AI240" s="469">
        <v>30.551741148222476</v>
      </c>
      <c r="AJ240" s="469">
        <v>29.966085555079399</v>
      </c>
      <c r="AK240" s="469">
        <v>21.201385005142026</v>
      </c>
      <c r="AL240" s="469">
        <v>15.306823291922774</v>
      </c>
      <c r="AM240" s="469">
        <v>13.301489921000023</v>
      </c>
      <c r="AN240" s="469">
        <v>11.826612942202711</v>
      </c>
      <c r="AO240" s="469">
        <v>8.9964802015348333</v>
      </c>
      <c r="AP240" s="469">
        <v>6.017321860076061</v>
      </c>
      <c r="AQ240" s="469">
        <v>5.8594931255575888</v>
      </c>
    </row>
    <row r="241" spans="1:43" s="1" customFormat="1" ht="12.75" customHeight="1" x14ac:dyDescent="0.2">
      <c r="A241" s="90" t="s">
        <v>163</v>
      </c>
      <c r="B241" s="90" t="s">
        <v>995</v>
      </c>
      <c r="C241" s="90" t="s">
        <v>996</v>
      </c>
      <c r="D241" s="90" t="s">
        <v>1011</v>
      </c>
      <c r="E241" s="469">
        <v>58.595490010904129</v>
      </c>
      <c r="F241" s="469">
        <v>69.793303162449888</v>
      </c>
      <c r="G241" s="469">
        <v>110.49427811445264</v>
      </c>
      <c r="H241" s="469">
        <v>143.37961257766815</v>
      </c>
      <c r="I241" s="469">
        <v>145.81001749283789</v>
      </c>
      <c r="J241" s="469">
        <v>152.41205030602126</v>
      </c>
      <c r="K241" s="469">
        <v>131.50950141258039</v>
      </c>
      <c r="L241" s="469">
        <v>130.44368428450647</v>
      </c>
      <c r="M241" s="469">
        <v>208.15131442637087</v>
      </c>
      <c r="N241" s="469">
        <v>229.20186354342411</v>
      </c>
      <c r="O241" s="469">
        <v>237.59417914220757</v>
      </c>
      <c r="P241" s="469">
        <v>221.92810241707411</v>
      </c>
      <c r="Q241" s="469">
        <v>202.45310458717628</v>
      </c>
      <c r="R241" s="469">
        <v>191.67379865827868</v>
      </c>
      <c r="S241" s="469">
        <v>185.83591854169279</v>
      </c>
      <c r="T241" s="469">
        <v>194.24091180054364</v>
      </c>
      <c r="U241" s="469">
        <v>156.64809581356624</v>
      </c>
      <c r="V241" s="469">
        <v>120.06166665953836</v>
      </c>
      <c r="W241" s="469">
        <v>130.05567855589848</v>
      </c>
      <c r="X241" s="469">
        <v>105.97866866891526</v>
      </c>
      <c r="Y241" s="469">
        <v>114.40508175184856</v>
      </c>
      <c r="Z241" s="469">
        <v>161.29047894974912</v>
      </c>
      <c r="AA241" s="469">
        <v>173.72809509708651</v>
      </c>
      <c r="AB241" s="469">
        <v>142.04754803509539</v>
      </c>
      <c r="AC241" s="469">
        <v>67.365575287693304</v>
      </c>
      <c r="AD241" s="469">
        <v>98.504754324318242</v>
      </c>
      <c r="AE241" s="469">
        <v>102.43007577318575</v>
      </c>
      <c r="AF241" s="469">
        <v>68.033595042254817</v>
      </c>
      <c r="AG241" s="469">
        <v>87.645275853562836</v>
      </c>
      <c r="AH241" s="469">
        <v>105.45066293938483</v>
      </c>
      <c r="AI241" s="469">
        <v>97.628826248768192</v>
      </c>
      <c r="AJ241" s="469">
        <v>80.920112078608923</v>
      </c>
      <c r="AK241" s="469">
        <v>55.69915053474881</v>
      </c>
      <c r="AL241" s="469">
        <v>69.924105772464173</v>
      </c>
      <c r="AM241" s="469">
        <v>99.036539570732032</v>
      </c>
      <c r="AN241" s="469">
        <v>66.859623216881744</v>
      </c>
      <c r="AO241" s="469">
        <v>49.994056509086974</v>
      </c>
      <c r="AP241" s="469">
        <v>63.169024179491942</v>
      </c>
      <c r="AQ241" s="469">
        <v>70.083780973568125</v>
      </c>
    </row>
    <row r="242" spans="1:43" s="1" customFormat="1" ht="12.75" customHeight="1" x14ac:dyDescent="0.2">
      <c r="A242" s="90" t="s">
        <v>163</v>
      </c>
      <c r="B242" s="90" t="s">
        <v>997</v>
      </c>
      <c r="C242" s="90" t="s">
        <v>998</v>
      </c>
      <c r="D242" s="90" t="s">
        <v>1011</v>
      </c>
      <c r="E242" s="469">
        <v>41.278383063401989</v>
      </c>
      <c r="F242" s="469">
        <v>41.278383063401989</v>
      </c>
      <c r="G242" s="469">
        <v>43.093807787155171</v>
      </c>
      <c r="H242" s="469">
        <v>41.278383063401989</v>
      </c>
      <c r="I242" s="469">
        <v>44.477193384355616</v>
      </c>
      <c r="J242" s="469">
        <v>42.744936729496573</v>
      </c>
      <c r="K242" s="469">
        <v>47.539187802205191</v>
      </c>
      <c r="L242" s="469">
        <v>46.402460284235083</v>
      </c>
      <c r="M242" s="469">
        <v>41.427832324823669</v>
      </c>
      <c r="N242" s="469">
        <v>39.058872683313723</v>
      </c>
      <c r="O242" s="469">
        <v>40.223770985029319</v>
      </c>
      <c r="P242" s="469">
        <v>38.488755380661964</v>
      </c>
      <c r="Q242" s="469">
        <v>31.431688360477981</v>
      </c>
      <c r="R242" s="469">
        <v>26.958620225369025</v>
      </c>
      <c r="S242" s="469">
        <v>24.713772907493315</v>
      </c>
      <c r="T242" s="469">
        <v>25.013607743205338</v>
      </c>
      <c r="U242" s="469">
        <v>26.028624367804326</v>
      </c>
      <c r="V242" s="469">
        <v>29.081484332685587</v>
      </c>
      <c r="W242" s="469">
        <v>29.892328595415773</v>
      </c>
      <c r="X242" s="469">
        <v>27.404927942567046</v>
      </c>
      <c r="Y242" s="469">
        <v>27.997094904933135</v>
      </c>
      <c r="Z242" s="469">
        <v>25.694912437072226</v>
      </c>
      <c r="AA242" s="469">
        <v>23.287648355359867</v>
      </c>
      <c r="AB242" s="469">
        <v>28.09100168992606</v>
      </c>
      <c r="AC242" s="469">
        <v>26.650057947257846</v>
      </c>
      <c r="AD242" s="469">
        <v>24.375609970799005</v>
      </c>
      <c r="AE242" s="469">
        <v>23.842491719827521</v>
      </c>
      <c r="AF242" s="469">
        <v>25.50708188929681</v>
      </c>
      <c r="AG242" s="469">
        <v>26.962504952763673</v>
      </c>
      <c r="AH242" s="469">
        <v>23.664900794270267</v>
      </c>
      <c r="AI242" s="469">
        <v>21.687258332838773</v>
      </c>
      <c r="AJ242" s="469">
        <v>23.651155493393709</v>
      </c>
      <c r="AK242" s="469">
        <v>25.189344598309582</v>
      </c>
      <c r="AL242" s="469">
        <v>23.734927902843523</v>
      </c>
      <c r="AM242" s="469">
        <v>23.796724069157229</v>
      </c>
      <c r="AN242" s="469">
        <v>24.280324302748326</v>
      </c>
      <c r="AO242" s="469">
        <v>27.400241778880048</v>
      </c>
      <c r="AP242" s="469">
        <v>25.777400294910432</v>
      </c>
      <c r="AQ242" s="469">
        <v>24.921483954639413</v>
      </c>
    </row>
    <row r="243" spans="1:43" s="1" customFormat="1" ht="12.75" customHeight="1" x14ac:dyDescent="0.2">
      <c r="A243" s="90" t="s">
        <v>163</v>
      </c>
      <c r="B243" s="90" t="s">
        <v>999</v>
      </c>
      <c r="C243" s="90" t="s">
        <v>1000</v>
      </c>
      <c r="D243" s="90" t="s">
        <v>1011</v>
      </c>
      <c r="E243" s="469">
        <v>118.80698791671885</v>
      </c>
      <c r="F243" s="469">
        <v>118.65109463740794</v>
      </c>
      <c r="G243" s="469">
        <v>117.44896086513533</v>
      </c>
      <c r="H243" s="469">
        <v>116.87970554802754</v>
      </c>
      <c r="I243" s="469">
        <v>115.08643862059346</v>
      </c>
      <c r="J243" s="469">
        <v>111.91302733329967</v>
      </c>
      <c r="K243" s="469">
        <v>106.74612172327276</v>
      </c>
      <c r="L243" s="469">
        <v>100.26345635203705</v>
      </c>
      <c r="M243" s="469">
        <v>95.154372470008752</v>
      </c>
      <c r="N243" s="469">
        <v>89.748533374107353</v>
      </c>
      <c r="O243" s="469">
        <v>87.48821769280508</v>
      </c>
      <c r="P243" s="469">
        <v>83.09014258044752</v>
      </c>
      <c r="Q243" s="469">
        <v>81.188023580614072</v>
      </c>
      <c r="R243" s="469">
        <v>77.518806367039502</v>
      </c>
      <c r="S243" s="469">
        <v>74.436607796011117</v>
      </c>
      <c r="T243" s="469">
        <v>70.237805022709523</v>
      </c>
      <c r="U243" s="469">
        <v>68.077105926542927</v>
      </c>
      <c r="V243" s="469">
        <v>65.633116380491828</v>
      </c>
      <c r="W243" s="469">
        <v>63.791373140079642</v>
      </c>
      <c r="X243" s="469">
        <v>62.168444199229832</v>
      </c>
      <c r="Y243" s="469">
        <v>60.304892212323175</v>
      </c>
      <c r="Z243" s="469">
        <v>57.356288074467152</v>
      </c>
      <c r="AA243" s="469">
        <v>60.79342052080051</v>
      </c>
      <c r="AB243" s="469">
        <v>60.755463792332577</v>
      </c>
      <c r="AC243" s="469">
        <v>52.128963581008449</v>
      </c>
      <c r="AD243" s="469">
        <v>59.255379085130457</v>
      </c>
      <c r="AE243" s="469">
        <v>57.141207282832838</v>
      </c>
      <c r="AF243" s="469">
        <v>54.46713706635753</v>
      </c>
      <c r="AG243" s="469">
        <v>51.150921566727796</v>
      </c>
      <c r="AH243" s="469">
        <v>47.244552937945365</v>
      </c>
      <c r="AI243" s="469">
        <v>43.385809892344525</v>
      </c>
      <c r="AJ243" s="469">
        <v>39.822451394792061</v>
      </c>
      <c r="AK243" s="469">
        <v>36.456260687283752</v>
      </c>
      <c r="AL243" s="469">
        <v>32.526557673724035</v>
      </c>
      <c r="AM243" s="469">
        <v>26.926051466332677</v>
      </c>
      <c r="AN243" s="469">
        <v>22.391185819226902</v>
      </c>
      <c r="AO243" s="469">
        <v>18.835327706548355</v>
      </c>
      <c r="AP243" s="469">
        <v>16.496299208760586</v>
      </c>
      <c r="AQ243" s="469">
        <v>14.119024131925022</v>
      </c>
    </row>
    <row r="244" spans="1:43" s="1" customFormat="1" ht="12.75" customHeight="1" x14ac:dyDescent="0.2">
      <c r="A244" s="90" t="s">
        <v>163</v>
      </c>
      <c r="B244" s="90" t="s">
        <v>1001</v>
      </c>
      <c r="C244" s="90" t="s">
        <v>1002</v>
      </c>
      <c r="D244" s="90" t="s">
        <v>1011</v>
      </c>
      <c r="E244" s="469">
        <v>0.37359840815877216</v>
      </c>
      <c r="F244" s="469">
        <v>0.40246335295115149</v>
      </c>
      <c r="G244" s="469">
        <v>0.43367208387887224</v>
      </c>
      <c r="H244" s="469">
        <v>0.46776360380809118</v>
      </c>
      <c r="I244" s="469">
        <v>0.50405496608804856</v>
      </c>
      <c r="J244" s="469">
        <v>0.5417273751182532</v>
      </c>
      <c r="K244" s="469">
        <v>0.55945190208130458</v>
      </c>
      <c r="L244" s="469">
        <v>0.55659417533479005</v>
      </c>
      <c r="M244" s="469">
        <v>0.55404515543105315</v>
      </c>
      <c r="N244" s="469">
        <v>0.55651405141824395</v>
      </c>
      <c r="O244" s="469">
        <v>0.56180489695810654</v>
      </c>
      <c r="P244" s="469">
        <v>0.57097499680810304</v>
      </c>
      <c r="Q244" s="469">
        <v>0.58436323653913558</v>
      </c>
      <c r="R244" s="469">
        <v>0.6011947426516252</v>
      </c>
      <c r="S244" s="469">
        <v>0.62169265281423591</v>
      </c>
      <c r="T244" s="469">
        <v>0.64485223024059068</v>
      </c>
      <c r="U244" s="469">
        <v>0.66153403641254171</v>
      </c>
      <c r="V244" s="469">
        <v>0.67229964962129396</v>
      </c>
      <c r="W244" s="469">
        <v>0.68377975333277041</v>
      </c>
      <c r="X244" s="469">
        <v>0.69825053778838875</v>
      </c>
      <c r="Y244" s="469">
        <v>0.71437399168293547</v>
      </c>
      <c r="Z244" s="469">
        <v>0.7402220451000886</v>
      </c>
      <c r="AA244" s="469">
        <v>0.77056473502937961</v>
      </c>
      <c r="AB244" s="469">
        <v>0.7945667843596087</v>
      </c>
      <c r="AC244" s="469">
        <v>0.78858164783319207</v>
      </c>
      <c r="AD244" s="469">
        <v>0.77461306545164643</v>
      </c>
      <c r="AE244" s="469">
        <v>0.77680801083178652</v>
      </c>
      <c r="AF244" s="469">
        <v>0.77659821580550836</v>
      </c>
      <c r="AG244" s="469">
        <v>0.76953087892249683</v>
      </c>
      <c r="AH244" s="469">
        <v>0.76876565038749645</v>
      </c>
      <c r="AI244" s="469">
        <v>0.77353851224762327</v>
      </c>
      <c r="AJ244" s="469">
        <v>0.80196825546001316</v>
      </c>
      <c r="AK244" s="469">
        <v>0.84580227459840152</v>
      </c>
      <c r="AL244" s="469">
        <v>0.85333180303632772</v>
      </c>
      <c r="AM244" s="469">
        <v>0.82278084457990863</v>
      </c>
      <c r="AN244" s="469">
        <v>0.7976811932446406</v>
      </c>
      <c r="AO244" s="469">
        <v>0.79726520538859891</v>
      </c>
      <c r="AP244" s="469">
        <v>0.78235574350312009</v>
      </c>
      <c r="AQ244" s="469">
        <v>0.74296173580976266</v>
      </c>
    </row>
    <row r="245" spans="1:43" s="1" customFormat="1" ht="12.75" customHeight="1" x14ac:dyDescent="0.2">
      <c r="A245" s="90" t="s">
        <v>163</v>
      </c>
      <c r="B245" s="90" t="s">
        <v>1003</v>
      </c>
      <c r="C245" s="90" t="s">
        <v>1004</v>
      </c>
      <c r="D245" s="90" t="s">
        <v>1011</v>
      </c>
      <c r="E245" s="469">
        <v>628.22577246607648</v>
      </c>
      <c r="F245" s="469">
        <v>635.62126531489139</v>
      </c>
      <c r="G245" s="469">
        <v>621.36717054175983</v>
      </c>
      <c r="H245" s="469">
        <v>634.1487707665018</v>
      </c>
      <c r="I245" s="469">
        <v>628.42429119786948</v>
      </c>
      <c r="J245" s="469">
        <v>634.61023068467921</v>
      </c>
      <c r="K245" s="469">
        <v>630.50006832554811</v>
      </c>
      <c r="L245" s="469">
        <v>606.95893296379541</v>
      </c>
      <c r="M245" s="469">
        <v>607.55881460856142</v>
      </c>
      <c r="N245" s="469">
        <v>573.76252968961239</v>
      </c>
      <c r="O245" s="469">
        <v>579.14269900607235</v>
      </c>
      <c r="P245" s="469">
        <v>546.10771837364132</v>
      </c>
      <c r="Q245" s="469">
        <v>532.00728695657972</v>
      </c>
      <c r="R245" s="469">
        <v>492.28451126544093</v>
      </c>
      <c r="S245" s="469">
        <v>469.21979981712212</v>
      </c>
      <c r="T245" s="469">
        <v>453.36630234849099</v>
      </c>
      <c r="U245" s="469">
        <v>445.3096084428451</v>
      </c>
      <c r="V245" s="469">
        <v>432.985543957419</v>
      </c>
      <c r="W245" s="469">
        <v>418.34495462009289</v>
      </c>
      <c r="X245" s="469">
        <v>395.22379563377336</v>
      </c>
      <c r="Y245" s="469">
        <v>375.54398663585914</v>
      </c>
      <c r="Z245" s="469">
        <v>362.31472809112057</v>
      </c>
      <c r="AA245" s="469">
        <v>346.80464080457978</v>
      </c>
      <c r="AB245" s="469">
        <v>335.37448461851619</v>
      </c>
      <c r="AC245" s="469">
        <v>321.91342189990945</v>
      </c>
      <c r="AD245" s="469">
        <v>304.37493118012475</v>
      </c>
      <c r="AE245" s="469">
        <v>284.92258268980964</v>
      </c>
      <c r="AF245" s="469">
        <v>263.46158457226142</v>
      </c>
      <c r="AG245" s="469">
        <v>240.23190567636971</v>
      </c>
      <c r="AH245" s="469">
        <v>217.49086437290254</v>
      </c>
      <c r="AI245" s="469">
        <v>195.07978528576592</v>
      </c>
      <c r="AJ245" s="469">
        <v>179.16926324396098</v>
      </c>
      <c r="AK245" s="469">
        <v>165.04133942528847</v>
      </c>
      <c r="AL245" s="469">
        <v>151.81216709087954</v>
      </c>
      <c r="AM245" s="469">
        <v>138.69114827939919</v>
      </c>
      <c r="AN245" s="469">
        <v>125.22540885245583</v>
      </c>
      <c r="AO245" s="469">
        <v>116.89269266559876</v>
      </c>
      <c r="AP245" s="469">
        <v>107.77674312418769</v>
      </c>
      <c r="AQ245" s="469">
        <v>98.523553068965896</v>
      </c>
    </row>
    <row r="246" spans="1:43" s="1" customFormat="1" ht="12.75" customHeight="1" x14ac:dyDescent="0.2">
      <c r="A246" s="90" t="s">
        <v>163</v>
      </c>
      <c r="B246" s="90" t="s">
        <v>1005</v>
      </c>
      <c r="C246" s="90" t="s">
        <v>1006</v>
      </c>
      <c r="D246" s="90" t="s">
        <v>1011</v>
      </c>
      <c r="E246" s="469">
        <v>33.238686084258916</v>
      </c>
      <c r="F246" s="469">
        <v>36.249017447307679</v>
      </c>
      <c r="G246" s="469">
        <v>28.42494518891122</v>
      </c>
      <c r="H246" s="469">
        <v>34.058777284489246</v>
      </c>
      <c r="I246" s="469">
        <v>33.800889935916182</v>
      </c>
      <c r="J246" s="469">
        <v>36.2453119433019</v>
      </c>
      <c r="K246" s="469">
        <v>37.509643553471733</v>
      </c>
      <c r="L246" s="469">
        <v>34.591496766577592</v>
      </c>
      <c r="M246" s="469">
        <v>33.325715809706551</v>
      </c>
      <c r="N246" s="469">
        <v>34.056313217402604</v>
      </c>
      <c r="O246" s="469">
        <v>34.507458598415653</v>
      </c>
      <c r="P246" s="469">
        <v>32.250591855187835</v>
      </c>
      <c r="Q246" s="469">
        <v>26.404818803360676</v>
      </c>
      <c r="R246" s="469">
        <v>27.67103218330243</v>
      </c>
      <c r="S246" s="469">
        <v>31.029260207876121</v>
      </c>
      <c r="T246" s="469">
        <v>39.933953627995137</v>
      </c>
      <c r="U246" s="469">
        <v>37.788256022695371</v>
      </c>
      <c r="V246" s="469">
        <v>37.732572789030563</v>
      </c>
      <c r="W246" s="469">
        <v>36.144239119280314</v>
      </c>
      <c r="X246" s="469">
        <v>31.568617669367075</v>
      </c>
      <c r="Y246" s="469">
        <v>31.575689375715477</v>
      </c>
      <c r="Z246" s="469">
        <v>31.9393391091617</v>
      </c>
      <c r="AA246" s="469">
        <v>29.999856395567715</v>
      </c>
      <c r="AB246" s="469">
        <v>27.371262586800178</v>
      </c>
      <c r="AC246" s="469">
        <v>26.512553446980156</v>
      </c>
      <c r="AD246" s="469">
        <v>26.461714459458662</v>
      </c>
      <c r="AE246" s="469">
        <v>25.001507846213116</v>
      </c>
      <c r="AF246" s="469">
        <v>20.06925025401225</v>
      </c>
      <c r="AG246" s="469">
        <v>22.845900587588712</v>
      </c>
      <c r="AH246" s="469">
        <v>21.222007940942447</v>
      </c>
      <c r="AI246" s="469">
        <v>23.07346401329281</v>
      </c>
      <c r="AJ246" s="469">
        <v>22.941772177257132</v>
      </c>
      <c r="AK246" s="469">
        <v>21.88372329465923</v>
      </c>
      <c r="AL246" s="469">
        <v>20.894465988837421</v>
      </c>
      <c r="AM246" s="469">
        <v>21.241795673411008</v>
      </c>
      <c r="AN246" s="469">
        <v>20.640610601643456</v>
      </c>
      <c r="AO246" s="469">
        <v>22.123879343851996</v>
      </c>
      <c r="AP246" s="469">
        <v>22.271647779953074</v>
      </c>
      <c r="AQ246" s="469">
        <v>21.990732001357358</v>
      </c>
    </row>
    <row r="247" spans="1:43" s="1" customFormat="1" ht="12.75" customHeight="1" x14ac:dyDescent="0.2">
      <c r="A247" s="90" t="s">
        <v>163</v>
      </c>
      <c r="B247" s="90" t="s">
        <v>1007</v>
      </c>
      <c r="C247" s="90" t="s">
        <v>1008</v>
      </c>
      <c r="D247" s="90" t="s">
        <v>1011</v>
      </c>
      <c r="E247" s="469">
        <v>60.3221716214655</v>
      </c>
      <c r="F247" s="469">
        <v>60.472025238421516</v>
      </c>
      <c r="G247" s="469">
        <v>37.708541138313059</v>
      </c>
      <c r="H247" s="469">
        <v>19.842494714897008</v>
      </c>
      <c r="I247" s="469">
        <v>26.623097758868671</v>
      </c>
      <c r="J247" s="469">
        <v>22.201687546774451</v>
      </c>
      <c r="K247" s="469">
        <v>77.283056657491855</v>
      </c>
      <c r="L247" s="469">
        <v>54.667196586510464</v>
      </c>
      <c r="M247" s="469">
        <v>54.351695163816828</v>
      </c>
      <c r="N247" s="469">
        <v>51.226005377229605</v>
      </c>
      <c r="O247" s="469">
        <v>85.902028058730806</v>
      </c>
      <c r="P247" s="469">
        <v>50.579035606500163</v>
      </c>
      <c r="Q247" s="469">
        <v>67.678028191271821</v>
      </c>
      <c r="R247" s="469">
        <v>72.154162147036814</v>
      </c>
      <c r="S247" s="469">
        <v>57.748790175861686</v>
      </c>
      <c r="T247" s="469">
        <v>42.962628632818074</v>
      </c>
      <c r="U247" s="469">
        <v>55.671709698760651</v>
      </c>
      <c r="V247" s="469">
        <v>46.856924342839697</v>
      </c>
      <c r="W247" s="469">
        <v>51.091702005563896</v>
      </c>
      <c r="X247" s="469">
        <v>67.510778418637045</v>
      </c>
      <c r="Y247" s="469">
        <v>63.924083455667166</v>
      </c>
      <c r="Z247" s="469">
        <v>50.423698814365949</v>
      </c>
      <c r="AA247" s="469">
        <v>49.231050972289275</v>
      </c>
      <c r="AB247" s="469">
        <v>45.858505582131109</v>
      </c>
      <c r="AC247" s="469">
        <v>49.448427072557841</v>
      </c>
      <c r="AD247" s="469">
        <v>41.67629882454478</v>
      </c>
      <c r="AE247" s="469">
        <v>44.100206287311536</v>
      </c>
      <c r="AF247" s="469">
        <v>40.260247885997948</v>
      </c>
      <c r="AG247" s="469">
        <v>38.603640932325774</v>
      </c>
      <c r="AH247" s="469">
        <v>36.28205939628613</v>
      </c>
      <c r="AI247" s="469">
        <v>33.274320663365089</v>
      </c>
      <c r="AJ247" s="469">
        <v>32.540791852701744</v>
      </c>
      <c r="AK247" s="469">
        <v>32.333202124315669</v>
      </c>
      <c r="AL247" s="469">
        <v>27.483445519860037</v>
      </c>
      <c r="AM247" s="469">
        <v>23.878672240363869</v>
      </c>
      <c r="AN247" s="469">
        <v>21.944397309933784</v>
      </c>
      <c r="AO247" s="469">
        <v>20.506278172789653</v>
      </c>
      <c r="AP247" s="469">
        <v>18.758158943218479</v>
      </c>
      <c r="AQ247" s="469">
        <v>18.025048164835628</v>
      </c>
    </row>
    <row r="248" spans="1:43" s="1" customFormat="1" ht="12.75" customHeight="1" x14ac:dyDescent="0.2">
      <c r="A248" s="90" t="s">
        <v>871</v>
      </c>
      <c r="B248" s="90" t="s">
        <v>976</v>
      </c>
      <c r="C248" s="90" t="s">
        <v>977</v>
      </c>
      <c r="D248" s="90" t="s">
        <v>1019</v>
      </c>
      <c r="E248" s="469">
        <v>1.6220193170894643E-2</v>
      </c>
      <c r="F248" s="469">
        <v>1.6411722475008168E-2</v>
      </c>
      <c r="G248" s="469">
        <v>1.6398572135634466E-2</v>
      </c>
      <c r="H248" s="469">
        <v>1.6386822638687883E-2</v>
      </c>
      <c r="I248" s="469">
        <v>1.6401607051937602E-2</v>
      </c>
      <c r="J248" s="469">
        <v>1.6449092135996806E-2</v>
      </c>
      <c r="K248" s="469">
        <v>1.6444516772189579E-2</v>
      </c>
      <c r="L248" s="469">
        <v>1.6442156152646679E-2</v>
      </c>
      <c r="M248" s="469">
        <v>1.6351650788779676E-2</v>
      </c>
      <c r="N248" s="469">
        <v>1.6521043522899761E-2</v>
      </c>
      <c r="O248" s="469">
        <v>1.662295854675586E-2</v>
      </c>
      <c r="P248" s="469">
        <v>1.6721395678150522E-2</v>
      </c>
      <c r="Q248" s="469">
        <v>1.6837584380349789E-2</v>
      </c>
      <c r="R248" s="469">
        <v>1.689040689352338E-2</v>
      </c>
      <c r="S248" s="469">
        <v>1.7105534078388596E-2</v>
      </c>
      <c r="T248" s="469">
        <v>1.7619093519542876E-2</v>
      </c>
      <c r="U248" s="469">
        <v>1.8058633885525376E-2</v>
      </c>
      <c r="V248" s="469">
        <v>1.8362608949420982E-2</v>
      </c>
      <c r="W248" s="469">
        <v>1.8659615598370673E-2</v>
      </c>
      <c r="X248" s="469">
        <v>1.9152085225531586E-2</v>
      </c>
      <c r="Y248" s="469">
        <v>2.0025644830276242E-2</v>
      </c>
      <c r="Z248" s="469">
        <v>2.1563200751546534E-2</v>
      </c>
      <c r="AA248" s="469">
        <v>2.3220447578351264E-2</v>
      </c>
      <c r="AB248" s="469">
        <v>2.4206796483890038E-2</v>
      </c>
      <c r="AC248" s="469">
        <v>1.7860489736721774E-2</v>
      </c>
      <c r="AD248" s="469">
        <v>2.2445188835535878E-2</v>
      </c>
      <c r="AE248" s="469">
        <v>2.1344999565638276E-2</v>
      </c>
      <c r="AF248" s="469">
        <v>2.0566487403902729E-2</v>
      </c>
      <c r="AG248" s="469">
        <v>2.007678432445778E-2</v>
      </c>
      <c r="AH248" s="469">
        <v>1.9742558783909184E-2</v>
      </c>
      <c r="AI248" s="469">
        <v>1.9508370663314917E-2</v>
      </c>
      <c r="AJ248" s="469">
        <v>1.9360941817058653E-2</v>
      </c>
      <c r="AK248" s="469">
        <v>1.9268349506419404E-2</v>
      </c>
      <c r="AL248" s="469">
        <v>1.937777761815624E-2</v>
      </c>
      <c r="AM248" s="469">
        <v>1.97828988398203E-2</v>
      </c>
      <c r="AN248" s="469">
        <v>1.9924180679525162E-2</v>
      </c>
      <c r="AO248" s="469">
        <v>2.0880732439028157E-2</v>
      </c>
      <c r="AP248" s="469">
        <v>2.1611072661005093E-2</v>
      </c>
      <c r="AQ248" s="469">
        <v>2.2180092415161862E-2</v>
      </c>
    </row>
    <row r="249" spans="1:43" s="1" customFormat="1" ht="12.75" customHeight="1" x14ac:dyDescent="0.2">
      <c r="A249" s="90" t="s">
        <v>871</v>
      </c>
      <c r="B249" s="90" t="s">
        <v>978</v>
      </c>
      <c r="C249" s="90" t="s">
        <v>2172</v>
      </c>
      <c r="D249" s="90" t="s">
        <v>1019</v>
      </c>
      <c r="E249" s="470"/>
      <c r="F249" s="470"/>
      <c r="G249" s="470"/>
      <c r="H249" s="470"/>
      <c r="I249" s="470"/>
      <c r="J249" s="469">
        <v>1.3399339968782913E-2</v>
      </c>
      <c r="K249" s="469">
        <v>1.2927057471082061E-2</v>
      </c>
      <c r="L249" s="469">
        <v>1.3836843924400724E-2</v>
      </c>
      <c r="M249" s="469">
        <v>1.4750794951080202E-2</v>
      </c>
      <c r="N249" s="469">
        <v>1.539243138555588E-2</v>
      </c>
      <c r="O249" s="469">
        <v>1.6382581877973278E-2</v>
      </c>
      <c r="P249" s="469">
        <v>1.8348537824256491E-2</v>
      </c>
      <c r="Q249" s="469">
        <v>1.967296976938946E-2</v>
      </c>
      <c r="R249" s="469">
        <v>2.0213711088847473E-2</v>
      </c>
      <c r="S249" s="469">
        <v>2.1899794206774903E-2</v>
      </c>
      <c r="T249" s="469">
        <v>2.2637061787272015E-2</v>
      </c>
      <c r="U249" s="469">
        <v>2.0877667737720398E-2</v>
      </c>
      <c r="V249" s="469">
        <v>1.9982841719103955E-2</v>
      </c>
      <c r="W249" s="469">
        <v>1.9503132363163329E-2</v>
      </c>
      <c r="X249" s="469">
        <v>2.1068257671289101E-2</v>
      </c>
      <c r="Y249" s="469">
        <v>2.1140875058409603E-2</v>
      </c>
      <c r="Z249" s="469">
        <v>2.0586271805050602E-2</v>
      </c>
      <c r="AA249" s="469">
        <v>2.1086416934576652E-2</v>
      </c>
      <c r="AB249" s="469">
        <v>2.203713669726079E-2</v>
      </c>
      <c r="AC249" s="469">
        <v>1.9175100897283102E-2</v>
      </c>
      <c r="AD249" s="469">
        <v>2.0223586569611887E-2</v>
      </c>
      <c r="AE249" s="469">
        <v>2.172949812254352E-2</v>
      </c>
      <c r="AF249" s="469">
        <v>2.2177882983234129E-2</v>
      </c>
      <c r="AG249" s="469">
        <v>2.3197450043494477E-2</v>
      </c>
      <c r="AH249" s="469">
        <v>2.4350631263194693E-2</v>
      </c>
      <c r="AI249" s="469">
        <v>2.4904982982136302E-2</v>
      </c>
      <c r="AJ249" s="469">
        <v>2.6931706662650719E-2</v>
      </c>
      <c r="AK249" s="469">
        <v>2.6555328391189046E-2</v>
      </c>
      <c r="AL249" s="469">
        <v>2.804734749453739E-2</v>
      </c>
      <c r="AM249" s="469">
        <v>2.647829944540124E-2</v>
      </c>
      <c r="AN249" s="469">
        <v>1.0241483085638962E-2</v>
      </c>
      <c r="AO249" s="469">
        <v>1.1798090732697082E-2</v>
      </c>
      <c r="AP249" s="469">
        <v>2.1685708887683713E-2</v>
      </c>
      <c r="AQ249" s="469">
        <v>2.5029409809970239E-2</v>
      </c>
    </row>
    <row r="250" spans="1:43" s="1" customFormat="1" ht="12.75" customHeight="1" x14ac:dyDescent="0.2">
      <c r="A250" s="90" t="s">
        <v>871</v>
      </c>
      <c r="B250" s="90" t="s">
        <v>978</v>
      </c>
      <c r="C250" s="90" t="s">
        <v>979</v>
      </c>
      <c r="D250" s="90" t="s">
        <v>1019</v>
      </c>
      <c r="E250" s="469">
        <v>1.7593762486938365E-4</v>
      </c>
      <c r="F250" s="469">
        <v>2.0466013777029399E-4</v>
      </c>
      <c r="G250" s="469">
        <v>1.9846961208155327E-4</v>
      </c>
      <c r="H250" s="469">
        <v>2.5192648887508373E-4</v>
      </c>
      <c r="I250" s="469">
        <v>3.049160519640803E-4</v>
      </c>
      <c r="J250" s="469">
        <v>2.4767687254620489E-4</v>
      </c>
      <c r="K250" s="469">
        <v>2.352812555220165E-4</v>
      </c>
      <c r="L250" s="469">
        <v>2.2849831040198183E-4</v>
      </c>
      <c r="M250" s="469">
        <v>2.3050217593502387E-4</v>
      </c>
      <c r="N250" s="469">
        <v>7.7532941531454366E-5</v>
      </c>
      <c r="O250" s="469">
        <v>8.8511200699383972E-5</v>
      </c>
      <c r="P250" s="469">
        <v>6.3813911273124025E-5</v>
      </c>
      <c r="Q250" s="469">
        <v>7.3188347317514719E-5</v>
      </c>
      <c r="R250" s="469">
        <v>7.3061573812302955E-5</v>
      </c>
      <c r="S250" s="469">
        <v>6.2889865062033928E-5</v>
      </c>
      <c r="T250" s="469">
        <v>5.9444808084567348E-5</v>
      </c>
      <c r="U250" s="469">
        <v>5.7631237877095427E-5</v>
      </c>
      <c r="V250" s="469">
        <v>5.6982545033692106E-5</v>
      </c>
      <c r="W250" s="469">
        <v>5.3745909162395509E-5</v>
      </c>
      <c r="X250" s="469">
        <v>5.5971949867126919E-5</v>
      </c>
      <c r="Y250" s="469">
        <v>5.9299635565144136E-5</v>
      </c>
      <c r="Z250" s="469">
        <v>1.1042090550485723E-5</v>
      </c>
      <c r="AA250" s="469">
        <v>5.096349484839564E-6</v>
      </c>
      <c r="AB250" s="469">
        <v>5.7121583809243445E-5</v>
      </c>
      <c r="AC250" s="469">
        <v>2.6331571531590184E-5</v>
      </c>
      <c r="AD250" s="469">
        <v>5.0963494848395623E-6</v>
      </c>
      <c r="AE250" s="469">
        <v>2.6331139005004412E-5</v>
      </c>
      <c r="AF250" s="469">
        <v>6.1580889608478073E-6</v>
      </c>
      <c r="AG250" s="469">
        <v>1.2528525816897264E-5</v>
      </c>
      <c r="AH250" s="469">
        <v>2.0385397939358249E-5</v>
      </c>
      <c r="AI250" s="469">
        <v>4.7353580629967614E-5</v>
      </c>
      <c r="AJ250" s="469">
        <v>4.459305799234619E-6</v>
      </c>
      <c r="AK250" s="469">
        <v>0</v>
      </c>
      <c r="AL250" s="469">
        <v>0</v>
      </c>
      <c r="AM250" s="469">
        <v>0</v>
      </c>
      <c r="AN250" s="469">
        <v>0</v>
      </c>
      <c r="AO250" s="469">
        <v>0</v>
      </c>
      <c r="AP250" s="469">
        <v>0</v>
      </c>
      <c r="AQ250" s="469">
        <v>0</v>
      </c>
    </row>
    <row r="251" spans="1:43" s="1" customFormat="1" ht="12.75" customHeight="1" x14ac:dyDescent="0.2">
      <c r="A251" s="90" t="s">
        <v>871</v>
      </c>
      <c r="B251" s="90" t="s">
        <v>980</v>
      </c>
      <c r="C251" s="90" t="s">
        <v>981</v>
      </c>
      <c r="D251" s="90" t="s">
        <v>1019</v>
      </c>
      <c r="E251" s="470"/>
      <c r="F251" s="470"/>
      <c r="G251" s="470"/>
      <c r="H251" s="470"/>
      <c r="I251" s="470"/>
      <c r="J251" s="470"/>
      <c r="K251" s="470"/>
      <c r="L251" s="470"/>
      <c r="M251" s="470"/>
      <c r="N251" s="470"/>
      <c r="O251" s="470"/>
      <c r="P251" s="470"/>
      <c r="Q251" s="470"/>
      <c r="R251" s="470"/>
      <c r="S251" s="469">
        <v>0</v>
      </c>
      <c r="T251" s="469">
        <v>0</v>
      </c>
      <c r="U251" s="469">
        <v>0</v>
      </c>
      <c r="V251" s="469">
        <v>0</v>
      </c>
      <c r="W251" s="469">
        <v>0</v>
      </c>
      <c r="X251" s="469">
        <v>0</v>
      </c>
      <c r="Y251" s="469">
        <v>0</v>
      </c>
      <c r="Z251" s="469">
        <v>0</v>
      </c>
      <c r="AA251" s="469">
        <v>0</v>
      </c>
      <c r="AB251" s="469">
        <v>0</v>
      </c>
      <c r="AC251" s="469">
        <v>0</v>
      </c>
      <c r="AD251" s="469">
        <v>0</v>
      </c>
      <c r="AE251" s="469">
        <v>0</v>
      </c>
      <c r="AF251" s="469">
        <v>0</v>
      </c>
      <c r="AG251" s="469">
        <v>0</v>
      </c>
      <c r="AH251" s="469">
        <v>0</v>
      </c>
      <c r="AI251" s="469">
        <v>0</v>
      </c>
      <c r="AJ251" s="469">
        <v>0</v>
      </c>
      <c r="AK251" s="469">
        <v>0</v>
      </c>
      <c r="AL251" s="469">
        <v>0</v>
      </c>
      <c r="AM251" s="469">
        <v>0</v>
      </c>
      <c r="AN251" s="469">
        <v>0</v>
      </c>
      <c r="AO251" s="469">
        <v>0</v>
      </c>
      <c r="AP251" s="469">
        <v>0</v>
      </c>
      <c r="AQ251" s="469">
        <v>0</v>
      </c>
    </row>
    <row r="252" spans="1:43" s="1" customFormat="1" ht="12.75" customHeight="1" x14ac:dyDescent="0.2">
      <c r="A252" s="90" t="s">
        <v>871</v>
      </c>
      <c r="B252" s="90" t="s">
        <v>982</v>
      </c>
      <c r="C252" s="90" t="s">
        <v>2173</v>
      </c>
      <c r="D252" s="90" t="s">
        <v>1019</v>
      </c>
      <c r="E252" s="470"/>
      <c r="F252" s="470"/>
      <c r="G252" s="470"/>
      <c r="H252" s="470"/>
      <c r="I252" s="470"/>
      <c r="J252" s="469">
        <v>4.5721025384609934E-3</v>
      </c>
      <c r="K252" s="469">
        <v>4.4491071500605828E-3</v>
      </c>
      <c r="L252" s="469">
        <v>4.3912767508847098E-3</v>
      </c>
      <c r="M252" s="469">
        <v>4.3513671430923384E-3</v>
      </c>
      <c r="N252" s="469">
        <v>4.3406608938625054E-3</v>
      </c>
      <c r="O252" s="469">
        <v>4.6492192032228218E-3</v>
      </c>
      <c r="P252" s="469">
        <v>5.5505675501507923E-3</v>
      </c>
      <c r="Q252" s="469">
        <v>5.5947730558804695E-3</v>
      </c>
      <c r="R252" s="469">
        <v>4.6687340854816512E-3</v>
      </c>
      <c r="S252" s="469">
        <v>4.2089398256791189E-3</v>
      </c>
      <c r="T252" s="469">
        <v>3.7355864354643E-3</v>
      </c>
      <c r="U252" s="469">
        <v>3.9665592499707756E-3</v>
      </c>
      <c r="V252" s="469">
        <v>3.5540159211609901E-3</v>
      </c>
      <c r="W252" s="469">
        <v>3.4203774416292501E-3</v>
      </c>
      <c r="X252" s="469">
        <v>2.6924557544540494E-3</v>
      </c>
      <c r="Y252" s="469">
        <v>2.7888412809616231E-3</v>
      </c>
      <c r="Z252" s="469">
        <v>2.7412572818864877E-3</v>
      </c>
      <c r="AA252" s="469">
        <v>2.9461261665727888E-3</v>
      </c>
      <c r="AB252" s="469">
        <v>2.918148113629144E-3</v>
      </c>
      <c r="AC252" s="469">
        <v>3.026253194197282E-3</v>
      </c>
      <c r="AD252" s="469">
        <v>3.4701205635592714E-3</v>
      </c>
      <c r="AE252" s="469">
        <v>4.0404600950685035E-3</v>
      </c>
      <c r="AF252" s="469">
        <v>3.5444738481808882E-3</v>
      </c>
      <c r="AG252" s="469">
        <v>3.5155252010434686E-3</v>
      </c>
      <c r="AH252" s="469">
        <v>3.3763125180722199E-3</v>
      </c>
      <c r="AI252" s="469">
        <v>3.2956082035708913E-3</v>
      </c>
      <c r="AJ252" s="469">
        <v>3.410978806405709E-3</v>
      </c>
      <c r="AK252" s="469">
        <v>3.3294604474360832E-3</v>
      </c>
      <c r="AL252" s="469">
        <v>3.2884044123455947E-3</v>
      </c>
      <c r="AM252" s="469">
        <v>2.8230860471035609E-3</v>
      </c>
      <c r="AN252" s="469">
        <v>1.790842864926583E-3</v>
      </c>
      <c r="AO252" s="469">
        <v>1.9371274125470227E-3</v>
      </c>
      <c r="AP252" s="469">
        <v>2.7980920225887324E-3</v>
      </c>
      <c r="AQ252" s="469">
        <v>2.8213882303432863E-3</v>
      </c>
    </row>
    <row r="253" spans="1:43" s="1" customFormat="1" ht="12.75" customHeight="1" x14ac:dyDescent="0.2">
      <c r="A253" s="90" t="s">
        <v>871</v>
      </c>
      <c r="B253" s="90" t="s">
        <v>982</v>
      </c>
      <c r="C253" s="90" t="s">
        <v>983</v>
      </c>
      <c r="D253" s="90" t="s">
        <v>1019</v>
      </c>
      <c r="E253" s="469">
        <v>9.175449185239088E-4</v>
      </c>
      <c r="F253" s="469">
        <v>9.2248246266750605E-4</v>
      </c>
      <c r="G253" s="469">
        <v>7.6134287432999125E-4</v>
      </c>
      <c r="H253" s="469">
        <v>8.0577839055530017E-4</v>
      </c>
      <c r="I253" s="469">
        <v>7.9037436443344061E-4</v>
      </c>
      <c r="J253" s="469">
        <v>7.7562762100636556E-4</v>
      </c>
      <c r="K253" s="469">
        <v>7.1922253339904004E-4</v>
      </c>
      <c r="L253" s="469">
        <v>6.967014280104463E-4</v>
      </c>
      <c r="M253" s="469">
        <v>6.7155165556611121E-4</v>
      </c>
      <c r="N253" s="469">
        <v>8.2855548625934878E-4</v>
      </c>
      <c r="O253" s="469">
        <v>9.0421520936334945E-4</v>
      </c>
      <c r="P253" s="469">
        <v>8.2910898788672073E-4</v>
      </c>
      <c r="Q253" s="469">
        <v>7.8830706362351805E-4</v>
      </c>
      <c r="R253" s="469">
        <v>7.0710459301098587E-4</v>
      </c>
      <c r="S253" s="469">
        <v>7.0113786205247802E-4</v>
      </c>
      <c r="T253" s="469">
        <v>6.9239683451937501E-4</v>
      </c>
      <c r="U253" s="469">
        <v>6.791745786975616E-4</v>
      </c>
      <c r="V253" s="469">
        <v>6.7136977953956159E-4</v>
      </c>
      <c r="W253" s="469">
        <v>6.3319932696456586E-4</v>
      </c>
      <c r="X253" s="469">
        <v>6.5943383122094034E-4</v>
      </c>
      <c r="Y253" s="469">
        <v>6.5568337532601279E-4</v>
      </c>
      <c r="Z253" s="469">
        <v>6.2961150927288794E-4</v>
      </c>
      <c r="AA253" s="469">
        <v>6.7186874041801591E-4</v>
      </c>
      <c r="AB253" s="469">
        <v>5.9754697709743889E-4</v>
      </c>
      <c r="AC253" s="469">
        <v>5.0114023720965856E-4</v>
      </c>
      <c r="AD253" s="469">
        <v>4.6971354418604656E-4</v>
      </c>
      <c r="AE253" s="469">
        <v>3.9220656243744479E-4</v>
      </c>
      <c r="AF253" s="469">
        <v>4.2851805251692665E-4</v>
      </c>
      <c r="AG253" s="469">
        <v>4.4295770939063874E-4</v>
      </c>
      <c r="AH253" s="469">
        <v>2.6543486900206057E-4</v>
      </c>
      <c r="AI253" s="469">
        <v>2.9091661642625846E-4</v>
      </c>
      <c r="AJ253" s="469">
        <v>3.2085766964969092E-4</v>
      </c>
      <c r="AK253" s="469">
        <v>2.1149850362096482E-4</v>
      </c>
      <c r="AL253" s="469">
        <v>3.3614671810420956E-4</v>
      </c>
      <c r="AM253" s="469">
        <v>2.7690165534294974E-4</v>
      </c>
      <c r="AN253" s="469">
        <v>3.0238340276708735E-4</v>
      </c>
      <c r="AO253" s="469">
        <v>1.8049571092140126E-4</v>
      </c>
      <c r="AP253" s="469">
        <v>3.6948533765086837E-5</v>
      </c>
      <c r="AQ253" s="469">
        <v>2.4420007948189575E-5</v>
      </c>
    </row>
    <row r="254" spans="1:43" s="1" customFormat="1" ht="12.75" customHeight="1" x14ac:dyDescent="0.2">
      <c r="A254" s="90" t="s">
        <v>871</v>
      </c>
      <c r="B254" s="90" t="s">
        <v>984</v>
      </c>
      <c r="C254" s="90" t="s">
        <v>985</v>
      </c>
      <c r="D254" s="90" t="s">
        <v>1019</v>
      </c>
      <c r="E254" s="470"/>
      <c r="F254" s="470"/>
      <c r="G254" s="470"/>
      <c r="H254" s="470"/>
      <c r="I254" s="470"/>
      <c r="J254" s="470"/>
      <c r="K254" s="470"/>
      <c r="L254" s="470"/>
      <c r="M254" s="470"/>
      <c r="N254" s="470"/>
      <c r="O254" s="470"/>
      <c r="P254" s="470"/>
      <c r="Q254" s="470"/>
      <c r="R254" s="470"/>
      <c r="S254" s="469">
        <v>0</v>
      </c>
      <c r="T254" s="469">
        <v>0</v>
      </c>
      <c r="U254" s="469">
        <v>0</v>
      </c>
      <c r="V254" s="469">
        <v>0</v>
      </c>
      <c r="W254" s="469">
        <v>0</v>
      </c>
      <c r="X254" s="469">
        <v>0</v>
      </c>
      <c r="Y254" s="469">
        <v>0</v>
      </c>
      <c r="Z254" s="469">
        <v>0</v>
      </c>
      <c r="AA254" s="469">
        <v>0</v>
      </c>
      <c r="AB254" s="469">
        <v>0</v>
      </c>
      <c r="AC254" s="469">
        <v>0</v>
      </c>
      <c r="AD254" s="469">
        <v>0</v>
      </c>
      <c r="AE254" s="469">
        <v>0</v>
      </c>
      <c r="AF254" s="469">
        <v>0</v>
      </c>
      <c r="AG254" s="469">
        <v>0</v>
      </c>
      <c r="AH254" s="469">
        <v>0</v>
      </c>
      <c r="AI254" s="469">
        <v>0</v>
      </c>
      <c r="AJ254" s="469">
        <v>0</v>
      </c>
      <c r="AK254" s="469">
        <v>0</v>
      </c>
      <c r="AL254" s="469">
        <v>0</v>
      </c>
      <c r="AM254" s="469">
        <v>0</v>
      </c>
      <c r="AN254" s="469">
        <v>0</v>
      </c>
      <c r="AO254" s="469">
        <v>0</v>
      </c>
      <c r="AP254" s="469">
        <v>0</v>
      </c>
      <c r="AQ254" s="469">
        <v>0</v>
      </c>
    </row>
    <row r="255" spans="1:43" s="1" customFormat="1" ht="12.75" customHeight="1" x14ac:dyDescent="0.2">
      <c r="A255" s="90" t="s">
        <v>871</v>
      </c>
      <c r="B255" s="90" t="s">
        <v>986</v>
      </c>
      <c r="C255" s="90" t="s">
        <v>987</v>
      </c>
      <c r="D255" s="90" t="s">
        <v>1019</v>
      </c>
      <c r="E255" s="469">
        <v>0.41112335142017647</v>
      </c>
      <c r="F255" s="469">
        <v>0.41467671353103885</v>
      </c>
      <c r="G255" s="469">
        <v>0.41697747171054689</v>
      </c>
      <c r="H255" s="469">
        <v>0.42207323480616871</v>
      </c>
      <c r="I255" s="469">
        <v>0.41732388026901424</v>
      </c>
      <c r="J255" s="469">
        <v>0.4427323851457346</v>
      </c>
      <c r="K255" s="469">
        <v>0.47232592167856535</v>
      </c>
      <c r="L255" s="469">
        <v>0.49590005023493611</v>
      </c>
      <c r="M255" s="469">
        <v>0.50910539236436869</v>
      </c>
      <c r="N255" s="469">
        <v>0.52700969226194339</v>
      </c>
      <c r="O255" s="469">
        <v>0.53253768914289279</v>
      </c>
      <c r="P255" s="469">
        <v>0.53824558663191568</v>
      </c>
      <c r="Q255" s="469">
        <v>0.55237601090387123</v>
      </c>
      <c r="R255" s="469">
        <v>0.56271392899545836</v>
      </c>
      <c r="S255" s="469">
        <v>0.56166014061957759</v>
      </c>
      <c r="T255" s="469">
        <v>0.55517376978261956</v>
      </c>
      <c r="U255" s="469">
        <v>0.54378535950685414</v>
      </c>
      <c r="V255" s="469">
        <v>0.54845080445468852</v>
      </c>
      <c r="W255" s="469">
        <v>0.55505307426663553</v>
      </c>
      <c r="X255" s="469">
        <v>0.55171958745532623</v>
      </c>
      <c r="Y255" s="469">
        <v>0.53744310532855755</v>
      </c>
      <c r="Z255" s="469">
        <v>0.53191045980067098</v>
      </c>
      <c r="AA255" s="469">
        <v>0.53592453004554008</v>
      </c>
      <c r="AB255" s="469">
        <v>0.51835501597669409</v>
      </c>
      <c r="AC255" s="469">
        <v>0.5004693444530357</v>
      </c>
      <c r="AD255" s="469">
        <v>0.47665191298997084</v>
      </c>
      <c r="AE255" s="469">
        <v>0.45414189167488511</v>
      </c>
      <c r="AF255" s="469">
        <v>0.43685385892162931</v>
      </c>
      <c r="AG255" s="469">
        <v>0.42933007670091139</v>
      </c>
      <c r="AH255" s="469">
        <v>0.42927373713222328</v>
      </c>
      <c r="AI255" s="469">
        <v>0.43393547188137011</v>
      </c>
      <c r="AJ255" s="469">
        <v>0.43377542355619664</v>
      </c>
      <c r="AK255" s="469">
        <v>0.43841761886740505</v>
      </c>
      <c r="AL255" s="469">
        <v>0.44486969154928191</v>
      </c>
      <c r="AM255" s="469">
        <v>0.44475185826169156</v>
      </c>
      <c r="AN255" s="469">
        <v>0.39467745363644763</v>
      </c>
      <c r="AO255" s="469">
        <v>0.40062121066792805</v>
      </c>
      <c r="AP255" s="469">
        <v>0.39635862878687611</v>
      </c>
      <c r="AQ255" s="469">
        <v>0.39707433429394634</v>
      </c>
    </row>
    <row r="256" spans="1:43" s="1" customFormat="1" ht="12.75" customHeight="1" x14ac:dyDescent="0.2">
      <c r="A256" s="90" t="s">
        <v>871</v>
      </c>
      <c r="B256" s="90" t="s">
        <v>988</v>
      </c>
      <c r="C256" s="90" t="s">
        <v>989</v>
      </c>
      <c r="D256" s="90" t="s">
        <v>1019</v>
      </c>
      <c r="E256" s="469">
        <v>5.2781126305372517E-2</v>
      </c>
      <c r="F256" s="469">
        <v>5.5413720460028473E-2</v>
      </c>
      <c r="G256" s="469">
        <v>5.6281423905508443E-2</v>
      </c>
      <c r="H256" s="469">
        <v>5.7172221885384532E-2</v>
      </c>
      <c r="I256" s="469">
        <v>5.7834780626783377E-2</v>
      </c>
      <c r="J256" s="469">
        <v>6.1136156055469279E-2</v>
      </c>
      <c r="K256" s="469">
        <v>6.4934761965504781E-2</v>
      </c>
      <c r="L256" s="469">
        <v>6.602927181352107E-2</v>
      </c>
      <c r="M256" s="469">
        <v>6.7853568012106708E-2</v>
      </c>
      <c r="N256" s="469">
        <v>7.053370562888063E-2</v>
      </c>
      <c r="O256" s="469">
        <v>7.0229144773441027E-2</v>
      </c>
      <c r="P256" s="469">
        <v>7.0882489100794227E-2</v>
      </c>
      <c r="Q256" s="469">
        <v>7.1582726788518319E-2</v>
      </c>
      <c r="R256" s="469">
        <v>7.3595969154057264E-2</v>
      </c>
      <c r="S256" s="469">
        <v>7.5425299256737299E-2</v>
      </c>
      <c r="T256" s="469">
        <v>7.6769851821058277E-2</v>
      </c>
      <c r="U256" s="469">
        <v>8.1260830846635768E-2</v>
      </c>
      <c r="V256" s="469">
        <v>8.1096819732568215E-2</v>
      </c>
      <c r="W256" s="469">
        <v>8.2305458178313362E-2</v>
      </c>
      <c r="X256" s="469">
        <v>8.6414189846456477E-2</v>
      </c>
      <c r="Y256" s="469">
        <v>8.9217211017409648E-2</v>
      </c>
      <c r="Z256" s="469">
        <v>9.4938296682210391E-2</v>
      </c>
      <c r="AA256" s="469">
        <v>0.10037676153951326</v>
      </c>
      <c r="AB256" s="469">
        <v>9.7262876106917681E-2</v>
      </c>
      <c r="AC256" s="469">
        <v>8.8861550056683281E-2</v>
      </c>
      <c r="AD256" s="469">
        <v>8.4364565480379183E-2</v>
      </c>
      <c r="AE256" s="469">
        <v>7.5545893186746746E-2</v>
      </c>
      <c r="AF256" s="469">
        <v>6.9303762379708367E-2</v>
      </c>
      <c r="AG256" s="469">
        <v>6.4933042258464232E-2</v>
      </c>
      <c r="AH256" s="469">
        <v>6.1704832837410961E-2</v>
      </c>
      <c r="AI256" s="469">
        <v>6.1644909813429273E-2</v>
      </c>
      <c r="AJ256" s="469">
        <v>6.084561523594606E-2</v>
      </c>
      <c r="AK256" s="469">
        <v>6.0905257129859912E-2</v>
      </c>
      <c r="AL256" s="469">
        <v>6.0704563352029527E-2</v>
      </c>
      <c r="AM256" s="469">
        <v>5.7491872549562013E-2</v>
      </c>
      <c r="AN256" s="469">
        <v>5.300289123123432E-2</v>
      </c>
      <c r="AO256" s="469">
        <v>5.4469982213665377E-2</v>
      </c>
      <c r="AP256" s="469">
        <v>5.749118667925484E-2</v>
      </c>
      <c r="AQ256" s="469">
        <v>5.7544900457995513E-2</v>
      </c>
    </row>
    <row r="257" spans="1:43" s="1" customFormat="1" ht="12.75" customHeight="1" x14ac:dyDescent="0.2">
      <c r="A257" s="90" t="s">
        <v>871</v>
      </c>
      <c r="B257" s="90" t="s">
        <v>990</v>
      </c>
      <c r="C257" s="90" t="s">
        <v>991</v>
      </c>
      <c r="D257" s="90" t="s">
        <v>1019</v>
      </c>
      <c r="E257" s="469">
        <v>7.8381411298276638E-2</v>
      </c>
      <c r="F257" s="469">
        <v>8.8545633954609987E-2</v>
      </c>
      <c r="G257" s="469">
        <v>8.6976920500653934E-2</v>
      </c>
      <c r="H257" s="469">
        <v>8.59493420988824E-2</v>
      </c>
      <c r="I257" s="469">
        <v>8.8903452614312969E-2</v>
      </c>
      <c r="J257" s="469">
        <v>9.2094916969744658E-2</v>
      </c>
      <c r="K257" s="469">
        <v>9.112156371210374E-2</v>
      </c>
      <c r="L257" s="469">
        <v>8.8505610534348245E-2</v>
      </c>
      <c r="M257" s="469">
        <v>8.6797764507245717E-2</v>
      </c>
      <c r="N257" s="469">
        <v>9.4096906180957646E-2</v>
      </c>
      <c r="O257" s="469">
        <v>9.5626351622126751E-2</v>
      </c>
      <c r="P257" s="469">
        <v>9.8423883178699587E-2</v>
      </c>
      <c r="Q257" s="469">
        <v>9.93298922995728E-2</v>
      </c>
      <c r="R257" s="469">
        <v>0.10020305400111547</v>
      </c>
      <c r="S257" s="469">
        <v>0.10247078948451571</v>
      </c>
      <c r="T257" s="469">
        <v>9.8642770560757626E-2</v>
      </c>
      <c r="U257" s="469">
        <v>0.10077223695286419</v>
      </c>
      <c r="V257" s="469">
        <v>0.10159114817451902</v>
      </c>
      <c r="W257" s="469">
        <v>0.10905807071182773</v>
      </c>
      <c r="X257" s="469">
        <v>0.11320987688819961</v>
      </c>
      <c r="Y257" s="469">
        <v>0.11551311600689872</v>
      </c>
      <c r="Z257" s="469">
        <v>0.11931373074759073</v>
      </c>
      <c r="AA257" s="469">
        <v>0.12446995407337533</v>
      </c>
      <c r="AB257" s="469">
        <v>0.11752374215803904</v>
      </c>
      <c r="AC257" s="469">
        <v>0.10603744610598105</v>
      </c>
      <c r="AD257" s="469">
        <v>0.10993635345286258</v>
      </c>
      <c r="AE257" s="469">
        <v>0.11111911439188027</v>
      </c>
      <c r="AF257" s="469">
        <v>0.10143928000895364</v>
      </c>
      <c r="AG257" s="469">
        <v>9.8291222245347851E-2</v>
      </c>
      <c r="AH257" s="469">
        <v>0.10568198021500771</v>
      </c>
      <c r="AI257" s="469">
        <v>0.10725033620305643</v>
      </c>
      <c r="AJ257" s="469">
        <v>0.11215986537437202</v>
      </c>
      <c r="AK257" s="469">
        <v>0.11412612865884066</v>
      </c>
      <c r="AL257" s="469">
        <v>0.11767127480413378</v>
      </c>
      <c r="AM257" s="469">
        <v>0.11526215012318691</v>
      </c>
      <c r="AN257" s="469">
        <v>0.11245072162396554</v>
      </c>
      <c r="AO257" s="469">
        <v>0.11510833451528686</v>
      </c>
      <c r="AP257" s="469">
        <v>0.11026374881488776</v>
      </c>
      <c r="AQ257" s="469">
        <v>0.10923344866282254</v>
      </c>
    </row>
    <row r="258" spans="1:43" s="1" customFormat="1" ht="12.75" customHeight="1" x14ac:dyDescent="0.2">
      <c r="A258" s="90" t="s">
        <v>871</v>
      </c>
      <c r="B258" s="90" t="s">
        <v>992</v>
      </c>
      <c r="C258" s="90" t="s">
        <v>993</v>
      </c>
      <c r="D258" s="90" t="s">
        <v>1019</v>
      </c>
      <c r="E258" s="469">
        <v>4.6259989258636948E-3</v>
      </c>
      <c r="F258" s="469">
        <v>4.462369382089282E-3</v>
      </c>
      <c r="G258" s="469">
        <v>4.2759733487313639E-3</v>
      </c>
      <c r="H258" s="469">
        <v>4.231083644589761E-3</v>
      </c>
      <c r="I258" s="469">
        <v>4.1216779760558054E-3</v>
      </c>
      <c r="J258" s="469">
        <v>4.3522829522864388E-3</v>
      </c>
      <c r="K258" s="469">
        <v>4.4727806455871124E-3</v>
      </c>
      <c r="L258" s="469">
        <v>4.6944685496983487E-3</v>
      </c>
      <c r="M258" s="469">
        <v>4.8826421314097819E-3</v>
      </c>
      <c r="N258" s="469">
        <v>5.1073525572108104E-3</v>
      </c>
      <c r="O258" s="469">
        <v>5.3837690680089128E-3</v>
      </c>
      <c r="P258" s="469">
        <v>5.6666912288776917E-3</v>
      </c>
      <c r="Q258" s="469">
        <v>6.2264586064423796E-3</v>
      </c>
      <c r="R258" s="469">
        <v>6.7702488095034916E-3</v>
      </c>
      <c r="S258" s="469">
        <v>6.786719905378674E-3</v>
      </c>
      <c r="T258" s="469">
        <v>6.7750870869465428E-3</v>
      </c>
      <c r="U258" s="469">
        <v>6.3772406334506575E-3</v>
      </c>
      <c r="V258" s="469">
        <v>6.5890036121040709E-3</v>
      </c>
      <c r="W258" s="469">
        <v>6.6165471622220244E-3</v>
      </c>
      <c r="X258" s="469">
        <v>6.5351493496640205E-3</v>
      </c>
      <c r="Y258" s="469">
        <v>6.5934374818010849E-3</v>
      </c>
      <c r="Z258" s="469">
        <v>6.8194082317542025E-3</v>
      </c>
      <c r="AA258" s="469">
        <v>7.1653793465514103E-3</v>
      </c>
      <c r="AB258" s="469">
        <v>7.1453384476964435E-3</v>
      </c>
      <c r="AC258" s="469">
        <v>6.8690355883448441E-3</v>
      </c>
      <c r="AD258" s="469">
        <v>6.6986514034361802E-3</v>
      </c>
      <c r="AE258" s="469">
        <v>6.4522204988861675E-3</v>
      </c>
      <c r="AF258" s="469">
        <v>6.45829205092102E-3</v>
      </c>
      <c r="AG258" s="469">
        <v>6.4916071037101342E-3</v>
      </c>
      <c r="AH258" s="469">
        <v>6.5866841650140612E-3</v>
      </c>
      <c r="AI258" s="469">
        <v>6.6002417146974104E-3</v>
      </c>
      <c r="AJ258" s="469">
        <v>6.5478894022061272E-3</v>
      </c>
      <c r="AK258" s="469">
        <v>6.6212005775788431E-3</v>
      </c>
      <c r="AL258" s="469">
        <v>6.6591308581420471E-3</v>
      </c>
      <c r="AM258" s="469">
        <v>6.5542568833379233E-3</v>
      </c>
      <c r="AN258" s="469">
        <v>6.3235912095603308E-3</v>
      </c>
      <c r="AO258" s="469">
        <v>6.3032018759996127E-3</v>
      </c>
      <c r="AP258" s="469">
        <v>6.1535150289621539E-3</v>
      </c>
      <c r="AQ258" s="469">
        <v>6.0807845697066418E-3</v>
      </c>
    </row>
    <row r="259" spans="1:43" s="1" customFormat="1" ht="12.75" customHeight="1" x14ac:dyDescent="0.2">
      <c r="A259" s="90" t="s">
        <v>871</v>
      </c>
      <c r="B259" s="90" t="s">
        <v>1015</v>
      </c>
      <c r="C259" s="90" t="s">
        <v>1016</v>
      </c>
      <c r="D259" s="90" t="s">
        <v>1019</v>
      </c>
      <c r="E259" s="469">
        <v>4.8472683769611544</v>
      </c>
      <c r="F259" s="469">
        <v>5.1238273260077554</v>
      </c>
      <c r="G259" s="469">
        <v>5.1495802693576866</v>
      </c>
      <c r="H259" s="469">
        <v>5.2207190700935566</v>
      </c>
      <c r="I259" s="469">
        <v>5.2932536590332022</v>
      </c>
      <c r="J259" s="469">
        <v>5.590056901121506</v>
      </c>
      <c r="K259" s="469">
        <v>5.8725398922994998</v>
      </c>
      <c r="L259" s="469">
        <v>5.9981841230113488</v>
      </c>
      <c r="M259" s="469">
        <v>6.0659038936987715</v>
      </c>
      <c r="N259" s="469">
        <v>6.3800484473500729</v>
      </c>
      <c r="O259" s="469">
        <v>6.4736358437047112</v>
      </c>
      <c r="P259" s="469">
        <v>6.5888067133253276</v>
      </c>
      <c r="Q259" s="469">
        <v>6.7975060615814531</v>
      </c>
      <c r="R259" s="469">
        <v>6.9744688403377895</v>
      </c>
      <c r="S259" s="469">
        <v>7.1275568198679391</v>
      </c>
      <c r="T259" s="469">
        <v>7.119664813200445</v>
      </c>
      <c r="U259" s="469">
        <v>7.1361581048059026</v>
      </c>
      <c r="V259" s="469">
        <v>7.2309814776082826</v>
      </c>
      <c r="W259" s="469">
        <v>7.4715230179140413</v>
      </c>
      <c r="X259" s="469">
        <v>7.7148820535102001</v>
      </c>
      <c r="Y259" s="469">
        <v>7.7646865609908104</v>
      </c>
      <c r="Z259" s="469">
        <v>8.0242162474869225</v>
      </c>
      <c r="AA259" s="469">
        <v>8.3911824021647963</v>
      </c>
      <c r="AB259" s="469">
        <v>8.2093660111625493</v>
      </c>
      <c r="AC259" s="469">
        <v>7.8171266160391557</v>
      </c>
      <c r="AD259" s="469">
        <v>7.7705077515716683</v>
      </c>
      <c r="AE259" s="469">
        <v>7.83267933516073</v>
      </c>
      <c r="AF259" s="469">
        <v>7.619874204579439</v>
      </c>
      <c r="AG259" s="469">
        <v>7.4997419595002839</v>
      </c>
      <c r="AH259" s="469">
        <v>7.5743580110127677</v>
      </c>
      <c r="AI259" s="469">
        <v>7.7052252056990138</v>
      </c>
      <c r="AJ259" s="469">
        <v>7.7427192105777518</v>
      </c>
      <c r="AK259" s="469">
        <v>7.8066840045880879</v>
      </c>
      <c r="AL259" s="469">
        <v>7.9966314904968137</v>
      </c>
      <c r="AM259" s="469">
        <v>7.9195667633860749</v>
      </c>
      <c r="AN259" s="469">
        <v>7.3668692841278807</v>
      </c>
      <c r="AO259" s="469">
        <v>7.5128849407141916</v>
      </c>
      <c r="AP259" s="469">
        <v>7.5735447526909745</v>
      </c>
      <c r="AQ259" s="469">
        <v>7.6183387302550249</v>
      </c>
    </row>
    <row r="260" spans="1:43" s="1" customFormat="1" ht="12.75" customHeight="1" x14ac:dyDescent="0.2">
      <c r="A260" s="90" t="s">
        <v>871</v>
      </c>
      <c r="B260" s="90" t="s">
        <v>1017</v>
      </c>
      <c r="C260" s="90" t="s">
        <v>1018</v>
      </c>
      <c r="D260" s="90" t="s">
        <v>1019</v>
      </c>
      <c r="E260" s="469">
        <v>0</v>
      </c>
      <c r="F260" s="469">
        <v>0</v>
      </c>
      <c r="G260" s="469">
        <v>0</v>
      </c>
      <c r="H260" s="469">
        <v>0</v>
      </c>
      <c r="I260" s="469">
        <v>0</v>
      </c>
      <c r="J260" s="469">
        <v>0</v>
      </c>
      <c r="K260" s="469">
        <v>0</v>
      </c>
      <c r="L260" s="469">
        <v>0</v>
      </c>
      <c r="M260" s="469">
        <v>0</v>
      </c>
      <c r="N260" s="469">
        <v>0</v>
      </c>
      <c r="O260" s="469">
        <v>0</v>
      </c>
      <c r="P260" s="469">
        <v>0</v>
      </c>
      <c r="Q260" s="469">
        <v>0</v>
      </c>
      <c r="R260" s="469">
        <v>0</v>
      </c>
      <c r="S260" s="469">
        <v>0</v>
      </c>
      <c r="T260" s="469">
        <v>0</v>
      </c>
      <c r="U260" s="469">
        <v>0</v>
      </c>
      <c r="V260" s="469">
        <v>0</v>
      </c>
      <c r="W260" s="469">
        <v>0</v>
      </c>
      <c r="X260" s="469">
        <v>0</v>
      </c>
      <c r="Y260" s="469">
        <v>0</v>
      </c>
      <c r="Z260" s="469">
        <v>0</v>
      </c>
      <c r="AA260" s="469">
        <v>0</v>
      </c>
      <c r="AB260" s="469">
        <v>0</v>
      </c>
      <c r="AC260" s="469">
        <v>0</v>
      </c>
      <c r="AD260" s="469">
        <v>0</v>
      </c>
      <c r="AE260" s="469">
        <v>0</v>
      </c>
      <c r="AF260" s="469">
        <v>0</v>
      </c>
      <c r="AG260" s="469">
        <v>0</v>
      </c>
      <c r="AH260" s="469">
        <v>0</v>
      </c>
      <c r="AI260" s="469">
        <v>0</v>
      </c>
      <c r="AJ260" s="469">
        <v>0</v>
      </c>
      <c r="AK260" s="469">
        <v>0</v>
      </c>
      <c r="AL260" s="469">
        <v>0</v>
      </c>
      <c r="AM260" s="469">
        <v>0</v>
      </c>
      <c r="AN260" s="469">
        <v>0</v>
      </c>
      <c r="AO260" s="469">
        <v>0</v>
      </c>
      <c r="AP260" s="469">
        <v>0</v>
      </c>
      <c r="AQ260" s="469">
        <v>0</v>
      </c>
    </row>
    <row r="261" spans="1:43" s="1" customFormat="1" ht="12.75" customHeight="1" x14ac:dyDescent="0.2">
      <c r="A261" s="90" t="s">
        <v>871</v>
      </c>
      <c r="B261" s="90" t="s">
        <v>994</v>
      </c>
      <c r="C261" s="90" t="s">
        <v>917</v>
      </c>
      <c r="D261" s="90" t="s">
        <v>1019</v>
      </c>
      <c r="E261" s="469">
        <v>1.149992683714947E-2</v>
      </c>
      <c r="F261" s="469">
        <v>1.1573573332266501E-2</v>
      </c>
      <c r="G261" s="469">
        <v>1.0289121265346026E-2</v>
      </c>
      <c r="H261" s="469">
        <v>1.0667503253702096E-2</v>
      </c>
      <c r="I261" s="469">
        <v>9.820736211973255E-3</v>
      </c>
      <c r="J261" s="469">
        <v>9.3776828579521347E-3</v>
      </c>
      <c r="K261" s="469">
        <v>9.5343704236377919E-3</v>
      </c>
      <c r="L261" s="469">
        <v>1.0086132038898892E-2</v>
      </c>
      <c r="M261" s="469">
        <v>1.0469043534242344E-2</v>
      </c>
      <c r="N261" s="469">
        <v>9.4889075379470007E-3</v>
      </c>
      <c r="O261" s="469">
        <v>9.5723679843581141E-3</v>
      </c>
      <c r="P261" s="469">
        <v>9.499979686925673E-3</v>
      </c>
      <c r="Q261" s="469">
        <v>9.249849977874966E-3</v>
      </c>
      <c r="R261" s="469">
        <v>7.8051035165834825E-3</v>
      </c>
      <c r="S261" s="469">
        <v>7.3321889468690483E-3</v>
      </c>
      <c r="T261" s="469">
        <v>7.199826550450217E-3</v>
      </c>
      <c r="U261" s="469">
        <v>6.6738999182917409E-3</v>
      </c>
      <c r="V261" s="469">
        <v>6.652258918116799E-3</v>
      </c>
      <c r="W261" s="469">
        <v>6.8988656642963719E-3</v>
      </c>
      <c r="X261" s="469">
        <v>6.8326005862413153E-3</v>
      </c>
      <c r="Y261" s="469">
        <v>7.335544140694622E-3</v>
      </c>
      <c r="Z261" s="469">
        <v>7.1662746121944933E-3</v>
      </c>
      <c r="AA261" s="469">
        <v>7.1923612441883219E-3</v>
      </c>
      <c r="AB261" s="469">
        <v>7.4800691147311549E-3</v>
      </c>
      <c r="AC261" s="469">
        <v>7.2748990122974005E-3</v>
      </c>
      <c r="AD261" s="469">
        <v>7.6536165153588877E-3</v>
      </c>
      <c r="AE261" s="469">
        <v>7.8810147768870586E-3</v>
      </c>
      <c r="AF261" s="469">
        <v>7.8792533001286313E-3</v>
      </c>
      <c r="AG261" s="469">
        <v>7.8307707493491079E-3</v>
      </c>
      <c r="AH261" s="469">
        <v>7.967796934376447E-3</v>
      </c>
      <c r="AI261" s="469">
        <v>7.8485226194218508E-3</v>
      </c>
      <c r="AJ261" s="469">
        <v>8.0122124970062516E-3</v>
      </c>
      <c r="AK261" s="469">
        <v>7.7109174053658636E-3</v>
      </c>
      <c r="AL261" s="469">
        <v>7.0815097709952275E-3</v>
      </c>
      <c r="AM261" s="469">
        <v>7.0685588856649086E-3</v>
      </c>
      <c r="AN261" s="469">
        <v>6.2081112206842535E-3</v>
      </c>
      <c r="AO261" s="469">
        <v>5.8319867672810008E-3</v>
      </c>
      <c r="AP261" s="469">
        <v>5.687127132812296E-3</v>
      </c>
      <c r="AQ261" s="469">
        <v>5.5177864740770001E-3</v>
      </c>
    </row>
    <row r="262" spans="1:43" s="1" customFormat="1" ht="12.75" customHeight="1" x14ac:dyDescent="0.2">
      <c r="A262" s="90" t="s">
        <v>871</v>
      </c>
      <c r="B262" s="90" t="s">
        <v>995</v>
      </c>
      <c r="C262" s="90" t="s">
        <v>996</v>
      </c>
      <c r="D262" s="90" t="s">
        <v>1019</v>
      </c>
      <c r="E262" s="469">
        <v>122.83914552161163</v>
      </c>
      <c r="F262" s="469">
        <v>149.48850846792499</v>
      </c>
      <c r="G262" s="469">
        <v>255.99725128220896</v>
      </c>
      <c r="H262" s="469">
        <v>338.68060540659422</v>
      </c>
      <c r="I262" s="469">
        <v>341.23097232336147</v>
      </c>
      <c r="J262" s="469">
        <v>353.25282685423184</v>
      </c>
      <c r="K262" s="469">
        <v>292.24506724610563</v>
      </c>
      <c r="L262" s="469">
        <v>267.03010803477287</v>
      </c>
      <c r="M262" s="469">
        <v>465.19526905752326</v>
      </c>
      <c r="N262" s="469">
        <v>495.96605256001203</v>
      </c>
      <c r="O262" s="469">
        <v>504.96258559285684</v>
      </c>
      <c r="P262" s="469">
        <v>325.26335011893929</v>
      </c>
      <c r="Q262" s="469">
        <v>416.83764963721427</v>
      </c>
      <c r="R262" s="469">
        <v>356.83711461031942</v>
      </c>
      <c r="S262" s="469">
        <v>369.49528485138529</v>
      </c>
      <c r="T262" s="469">
        <v>419.95773237421275</v>
      </c>
      <c r="U262" s="469">
        <v>329.06047064562443</v>
      </c>
      <c r="V262" s="469">
        <v>227.33117401824725</v>
      </c>
      <c r="W262" s="469">
        <v>256.29133970992831</v>
      </c>
      <c r="X262" s="469">
        <v>213.09730334306184</v>
      </c>
      <c r="Y262" s="469">
        <v>250.17065790039652</v>
      </c>
      <c r="Z262" s="469">
        <v>380.79155656839652</v>
      </c>
      <c r="AA262" s="469">
        <v>423.65393846747185</v>
      </c>
      <c r="AB262" s="469">
        <v>326.94904871606462</v>
      </c>
      <c r="AC262" s="469">
        <v>129.03223350870124</v>
      </c>
      <c r="AD262" s="469">
        <v>206.98445713762729</v>
      </c>
      <c r="AE262" s="469">
        <v>223.09400235737442</v>
      </c>
      <c r="AF262" s="469">
        <v>130.08036410219367</v>
      </c>
      <c r="AG262" s="469">
        <v>178.93272487487815</v>
      </c>
      <c r="AH262" s="469">
        <v>219.06565673824096</v>
      </c>
      <c r="AI262" s="469">
        <v>168.77025643484353</v>
      </c>
      <c r="AJ262" s="469">
        <v>129.25014615560929</v>
      </c>
      <c r="AK262" s="469">
        <v>66.410644165647923</v>
      </c>
      <c r="AL262" s="469">
        <v>108.84745093714116</v>
      </c>
      <c r="AM262" s="469">
        <v>188.63298733103366</v>
      </c>
      <c r="AN262" s="469">
        <v>107.88305825002915</v>
      </c>
      <c r="AO262" s="469">
        <v>57.247802962904643</v>
      </c>
      <c r="AP262" s="469">
        <v>99.393425966506328</v>
      </c>
      <c r="AQ262" s="469">
        <v>128.65901459067814</v>
      </c>
    </row>
    <row r="263" spans="1:43" s="1" customFormat="1" ht="12.75" customHeight="1" x14ac:dyDescent="0.2">
      <c r="A263" s="90" t="s">
        <v>871</v>
      </c>
      <c r="B263" s="90" t="s">
        <v>997</v>
      </c>
      <c r="C263" s="90" t="s">
        <v>998</v>
      </c>
      <c r="D263" s="90" t="s">
        <v>1019</v>
      </c>
      <c r="E263" s="469">
        <v>57.604712824966875</v>
      </c>
      <c r="F263" s="469">
        <v>57.604712824966875</v>
      </c>
      <c r="G263" s="469">
        <v>62.513505981756126</v>
      </c>
      <c r="H263" s="469">
        <v>57.604712824966882</v>
      </c>
      <c r="I263" s="469">
        <v>66.254092778822155</v>
      </c>
      <c r="J263" s="469">
        <v>61.57018079838204</v>
      </c>
      <c r="K263" s="469">
        <v>69.496125553963566</v>
      </c>
      <c r="L263" s="469">
        <v>61.01924839586151</v>
      </c>
      <c r="M263" s="469">
        <v>50.382751246143911</v>
      </c>
      <c r="N263" s="469">
        <v>44.101031952566188</v>
      </c>
      <c r="O263" s="469">
        <v>44.792267622427097</v>
      </c>
      <c r="P263" s="469">
        <v>39.863070639541036</v>
      </c>
      <c r="Q263" s="469">
        <v>33.666890699710606</v>
      </c>
      <c r="R263" s="469">
        <v>33.6663614514719</v>
      </c>
      <c r="S263" s="469">
        <v>33.13609204891187</v>
      </c>
      <c r="T263" s="469">
        <v>34.03857953050062</v>
      </c>
      <c r="U263" s="469">
        <v>34.630259794740027</v>
      </c>
      <c r="V263" s="469">
        <v>41.606060505166219</v>
      </c>
      <c r="W263" s="469">
        <v>45.368484114286503</v>
      </c>
      <c r="X263" s="469">
        <v>41.647970183970251</v>
      </c>
      <c r="Y263" s="469">
        <v>40.796638911231049</v>
      </c>
      <c r="Z263" s="469">
        <v>40.860158106443507</v>
      </c>
      <c r="AA263" s="469">
        <v>37.070528008568004</v>
      </c>
      <c r="AB263" s="469">
        <v>40.291240423814827</v>
      </c>
      <c r="AC263" s="469">
        <v>38.911984561292094</v>
      </c>
      <c r="AD263" s="469">
        <v>37.152316301535507</v>
      </c>
      <c r="AE263" s="469">
        <v>35.348179133814526</v>
      </c>
      <c r="AF263" s="469">
        <v>33.757527298860339</v>
      </c>
      <c r="AG263" s="469">
        <v>35.375197760551835</v>
      </c>
      <c r="AH263" s="469">
        <v>30.190191123834204</v>
      </c>
      <c r="AI263" s="469">
        <v>24.032275525526611</v>
      </c>
      <c r="AJ263" s="469">
        <v>24.988949796460513</v>
      </c>
      <c r="AK263" s="469">
        <v>27.316575054652901</v>
      </c>
      <c r="AL263" s="469">
        <v>24.464896141397038</v>
      </c>
      <c r="AM263" s="469">
        <v>24.333692456994449</v>
      </c>
      <c r="AN263" s="469">
        <v>26.410572063237048</v>
      </c>
      <c r="AO263" s="469">
        <v>31.511638163102024</v>
      </c>
      <c r="AP263" s="469">
        <v>26.425447605781372</v>
      </c>
      <c r="AQ263" s="469">
        <v>23.209272158178241</v>
      </c>
    </row>
    <row r="264" spans="1:43" s="1" customFormat="1" ht="12.75" customHeight="1" x14ac:dyDescent="0.2">
      <c r="A264" s="90" t="s">
        <v>871</v>
      </c>
      <c r="B264" s="90" t="s">
        <v>999</v>
      </c>
      <c r="C264" s="90" t="s">
        <v>1000</v>
      </c>
      <c r="D264" s="90" t="s">
        <v>1019</v>
      </c>
      <c r="E264" s="469">
        <v>5.036816532861612E-3</v>
      </c>
      <c r="F264" s="469">
        <v>5.1104602190992707E-3</v>
      </c>
      <c r="G264" s="469">
        <v>5.1634139787011708E-3</v>
      </c>
      <c r="H264" s="469">
        <v>5.2223313706578362E-3</v>
      </c>
      <c r="I264" s="469">
        <v>5.2455058001142692E-3</v>
      </c>
      <c r="J264" s="469">
        <v>5.2315459698236413E-3</v>
      </c>
      <c r="K264" s="469">
        <v>5.1799684405445029E-3</v>
      </c>
      <c r="L264" s="469">
        <v>5.1234445126566615E-3</v>
      </c>
      <c r="M264" s="469">
        <v>5.1028113711877677E-3</v>
      </c>
      <c r="N264" s="469">
        <v>5.0976397588539139E-3</v>
      </c>
      <c r="O264" s="469">
        <v>5.1950547721318881E-3</v>
      </c>
      <c r="P264" s="469">
        <v>5.2714422763512053E-3</v>
      </c>
      <c r="Q264" s="469">
        <v>5.4104425022568946E-3</v>
      </c>
      <c r="R264" s="469">
        <v>5.5359267470755143E-3</v>
      </c>
      <c r="S264" s="469">
        <v>5.6817007881127743E-3</v>
      </c>
      <c r="T264" s="469">
        <v>5.8217792047384424E-3</v>
      </c>
      <c r="U264" s="469">
        <v>6.2012632947660799E-3</v>
      </c>
      <c r="V264" s="469">
        <v>6.7388768308934803E-3</v>
      </c>
      <c r="W264" s="469">
        <v>7.4658264540637485E-3</v>
      </c>
      <c r="X264" s="469">
        <v>8.5050000177963412E-3</v>
      </c>
      <c r="Y264" s="469">
        <v>9.6186514547300216E-3</v>
      </c>
      <c r="Z264" s="469">
        <v>1.0702982625270379E-2</v>
      </c>
      <c r="AA264" s="469">
        <v>1.1863091665059921E-2</v>
      </c>
      <c r="AB264" s="469">
        <v>1.2353779594940913E-2</v>
      </c>
      <c r="AC264" s="469">
        <v>1.1411066672526839E-2</v>
      </c>
      <c r="AD264" s="469">
        <v>1.1252677371574935E-2</v>
      </c>
      <c r="AE264" s="469">
        <v>1.0804685337089795E-2</v>
      </c>
      <c r="AF264" s="469">
        <v>1.0477155096692319E-2</v>
      </c>
      <c r="AG264" s="469">
        <v>1.0402520856206141E-2</v>
      </c>
      <c r="AH264" s="469">
        <v>1.0363187184198003E-2</v>
      </c>
      <c r="AI264" s="469">
        <v>1.021849529729504E-2</v>
      </c>
      <c r="AJ264" s="469">
        <v>1.0147473305785908E-2</v>
      </c>
      <c r="AK264" s="469">
        <v>1.021365710359615E-2</v>
      </c>
      <c r="AL264" s="469">
        <v>1.0114385339404664E-2</v>
      </c>
      <c r="AM264" s="469">
        <v>9.1856030578537987E-3</v>
      </c>
      <c r="AN264" s="469">
        <v>8.6647357303138196E-3</v>
      </c>
      <c r="AO264" s="469">
        <v>8.5560104797057484E-3</v>
      </c>
      <c r="AP264" s="469">
        <v>8.6591929928155342E-3</v>
      </c>
      <c r="AQ264" s="469">
        <v>8.3557229021578947E-3</v>
      </c>
    </row>
    <row r="265" spans="1:43" s="1" customFormat="1" ht="12.75" customHeight="1" x14ac:dyDescent="0.2">
      <c r="A265" s="90" t="s">
        <v>871</v>
      </c>
      <c r="B265" s="90" t="s">
        <v>1001</v>
      </c>
      <c r="C265" s="90" t="s">
        <v>1002</v>
      </c>
      <c r="D265" s="90" t="s">
        <v>1019</v>
      </c>
      <c r="E265" s="469">
        <v>2.2568139094830833E-3</v>
      </c>
      <c r="F265" s="469">
        <v>2.2775147331886092E-3</v>
      </c>
      <c r="G265" s="469">
        <v>2.3015234308094695E-3</v>
      </c>
      <c r="H265" s="469">
        <v>2.3293611827087425E-3</v>
      </c>
      <c r="I265" s="469">
        <v>2.3603311913394684E-3</v>
      </c>
      <c r="J265" s="469">
        <v>2.3934939876240542E-3</v>
      </c>
      <c r="K265" s="469">
        <v>2.4165468324499101E-3</v>
      </c>
      <c r="L265" s="469">
        <v>2.4321765668201129E-3</v>
      </c>
      <c r="M265" s="469">
        <v>2.4541792754652044E-3</v>
      </c>
      <c r="N265" s="469">
        <v>2.4857363307586875E-3</v>
      </c>
      <c r="O265" s="469">
        <v>2.5237941361748255E-3</v>
      </c>
      <c r="P265" s="469">
        <v>2.5685533246301586E-3</v>
      </c>
      <c r="Q265" s="469">
        <v>2.6193491386663076E-3</v>
      </c>
      <c r="R265" s="469">
        <v>2.6747090483831078E-3</v>
      </c>
      <c r="S265" s="469">
        <v>2.7343565852885137E-3</v>
      </c>
      <c r="T265" s="469">
        <v>2.7970981806937018E-3</v>
      </c>
      <c r="U265" s="469">
        <v>2.8588556685631233E-3</v>
      </c>
      <c r="V265" s="469">
        <v>2.9244324435878468E-3</v>
      </c>
      <c r="W265" s="469">
        <v>2.9985045233046075E-3</v>
      </c>
      <c r="X265" s="469">
        <v>3.0810053238033161E-3</v>
      </c>
      <c r="Y265" s="469">
        <v>3.1700580647477431E-3</v>
      </c>
      <c r="Z265" s="469">
        <v>3.3006210219378674E-3</v>
      </c>
      <c r="AA265" s="469">
        <v>3.4677033182023641E-3</v>
      </c>
      <c r="AB265" s="469">
        <v>3.5956106727565067E-3</v>
      </c>
      <c r="AC265" s="469">
        <v>3.5432851898446636E-3</v>
      </c>
      <c r="AD265" s="469">
        <v>3.3539499512109288E-3</v>
      </c>
      <c r="AE265" s="469">
        <v>3.2353807407310056E-3</v>
      </c>
      <c r="AF265" s="469">
        <v>3.1852793010035624E-3</v>
      </c>
      <c r="AG265" s="469">
        <v>3.1485731276775981E-3</v>
      </c>
      <c r="AH265" s="469">
        <v>3.0927712812213034E-3</v>
      </c>
      <c r="AI265" s="469">
        <v>3.0374045419856162E-3</v>
      </c>
      <c r="AJ265" s="469">
        <v>3.0058722489499441E-3</v>
      </c>
      <c r="AK265" s="469">
        <v>2.9927778764390631E-3</v>
      </c>
      <c r="AL265" s="469">
        <v>2.934833941926316E-3</v>
      </c>
      <c r="AM265" s="469">
        <v>2.7957096034614479E-3</v>
      </c>
      <c r="AN265" s="469">
        <v>2.5747624661794253E-3</v>
      </c>
      <c r="AO265" s="469">
        <v>2.5023687727970113E-3</v>
      </c>
      <c r="AP265" s="469">
        <v>2.446846559000012E-3</v>
      </c>
      <c r="AQ265" s="469">
        <v>2.3143903269998612E-3</v>
      </c>
    </row>
    <row r="266" spans="1:43" s="1" customFormat="1" ht="12.75" customHeight="1" x14ac:dyDescent="0.2">
      <c r="A266" s="90" t="s">
        <v>871</v>
      </c>
      <c r="B266" s="90" t="s">
        <v>1003</v>
      </c>
      <c r="C266" s="90" t="s">
        <v>1004</v>
      </c>
      <c r="D266" s="90" t="s">
        <v>1019</v>
      </c>
      <c r="E266" s="469">
        <v>2.2196577695970859E-2</v>
      </c>
      <c r="F266" s="469">
        <v>2.2414615261843195E-2</v>
      </c>
      <c r="G266" s="469">
        <v>2.222070454585021E-2</v>
      </c>
      <c r="H266" s="469">
        <v>2.2653430523158036E-2</v>
      </c>
      <c r="I266" s="469">
        <v>2.2614796083931608E-2</v>
      </c>
      <c r="J266" s="469">
        <v>2.2844914996024722E-2</v>
      </c>
      <c r="K266" s="469">
        <v>2.2691908611440693E-2</v>
      </c>
      <c r="L266" s="469">
        <v>2.2211932053673403E-2</v>
      </c>
      <c r="M266" s="469">
        <v>2.2384451710467594E-2</v>
      </c>
      <c r="N266" s="469">
        <v>2.19109051945959E-2</v>
      </c>
      <c r="O266" s="469">
        <v>2.2274182152636466E-2</v>
      </c>
      <c r="P266" s="469">
        <v>2.2055564049126404E-2</v>
      </c>
      <c r="Q266" s="469">
        <v>2.2210325540704529E-2</v>
      </c>
      <c r="R266" s="469">
        <v>2.1953189105332154E-2</v>
      </c>
      <c r="S266" s="469">
        <v>2.184783798822024E-2</v>
      </c>
      <c r="T266" s="469">
        <v>2.1999541089358848E-2</v>
      </c>
      <c r="U266" s="469">
        <v>2.2335941819246773E-2</v>
      </c>
      <c r="V266" s="469">
        <v>2.2506594209407774E-2</v>
      </c>
      <c r="W266" s="469">
        <v>2.2773073296619078E-2</v>
      </c>
      <c r="X266" s="469">
        <v>2.3087742933329217E-2</v>
      </c>
      <c r="Y266" s="469">
        <v>2.3594986925473217E-2</v>
      </c>
      <c r="Z266" s="469">
        <v>2.4292294689195051E-2</v>
      </c>
      <c r="AA266" s="469">
        <v>2.4776535483536175E-2</v>
      </c>
      <c r="AB266" s="469">
        <v>2.5404924280200445E-2</v>
      </c>
      <c r="AC266" s="469">
        <v>2.5399176977995628E-2</v>
      </c>
      <c r="AD266" s="469">
        <v>2.4815455290861321E-2</v>
      </c>
      <c r="AE266" s="469">
        <v>2.4440523674850653E-2</v>
      </c>
      <c r="AF266" s="469">
        <v>2.409231078014102E-2</v>
      </c>
      <c r="AG266" s="469">
        <v>2.3808389038735916E-2</v>
      </c>
      <c r="AH266" s="469">
        <v>2.3666118372471689E-2</v>
      </c>
      <c r="AI266" s="469">
        <v>2.331707172520598E-2</v>
      </c>
      <c r="AJ266" s="469">
        <v>2.2936967325919152E-2</v>
      </c>
      <c r="AK266" s="469">
        <v>2.2629866037460367E-2</v>
      </c>
      <c r="AL266" s="469">
        <v>2.2342924091832854E-2</v>
      </c>
      <c r="AM266" s="469">
        <v>2.2447062402362845E-2</v>
      </c>
      <c r="AN266" s="469">
        <v>2.2299071069456448E-2</v>
      </c>
      <c r="AO266" s="469">
        <v>2.2424667451949397E-2</v>
      </c>
      <c r="AP266" s="469">
        <v>2.2460929345510017E-2</v>
      </c>
      <c r="AQ266" s="469">
        <v>2.2397885052672057E-2</v>
      </c>
    </row>
    <row r="267" spans="1:43" s="1" customFormat="1" ht="12.75" customHeight="1" x14ac:dyDescent="0.2">
      <c r="A267" s="90" t="s">
        <v>871</v>
      </c>
      <c r="B267" s="90" t="s">
        <v>1005</v>
      </c>
      <c r="C267" s="90" t="s">
        <v>1006</v>
      </c>
      <c r="D267" s="90" t="s">
        <v>1019</v>
      </c>
      <c r="E267" s="469">
        <v>9.0107574751352892</v>
      </c>
      <c r="F267" s="469">
        <v>10.25692401044091</v>
      </c>
      <c r="G267" s="469">
        <v>8.0489085596914958</v>
      </c>
      <c r="H267" s="469">
        <v>9.5693270080919621</v>
      </c>
      <c r="I267" s="469">
        <v>9.5412787354315416</v>
      </c>
      <c r="J267" s="469">
        <v>10.125672291128263</v>
      </c>
      <c r="K267" s="469">
        <v>10.528965523421425</v>
      </c>
      <c r="L267" s="469">
        <v>9.7196980067659098</v>
      </c>
      <c r="M267" s="469">
        <v>9.2552428000440621</v>
      </c>
      <c r="N267" s="469">
        <v>9.3938964871747821</v>
      </c>
      <c r="O267" s="469">
        <v>9.5114426479405196</v>
      </c>
      <c r="P267" s="469">
        <v>8.9492108525973464</v>
      </c>
      <c r="Q267" s="469">
        <v>7.3110889306650133</v>
      </c>
      <c r="R267" s="469">
        <v>7.611235639823712</v>
      </c>
      <c r="S267" s="469">
        <v>8.5540665933525037</v>
      </c>
      <c r="T267" s="469">
        <v>10.935847245959998</v>
      </c>
      <c r="U267" s="469">
        <v>10.422734343839998</v>
      </c>
      <c r="V267" s="469">
        <v>10.3986461124</v>
      </c>
      <c r="W267" s="469">
        <v>9.8608574610000002</v>
      </c>
      <c r="X267" s="469">
        <v>8.5845588847199998</v>
      </c>
      <c r="Y267" s="469">
        <v>8.5882938195599987</v>
      </c>
      <c r="Z267" s="469">
        <v>8.6136409429199983</v>
      </c>
      <c r="AA267" s="469">
        <v>8.0191569697200009</v>
      </c>
      <c r="AB267" s="469">
        <v>7.3216473220799996</v>
      </c>
      <c r="AC267" s="469">
        <v>7.1077908283199989</v>
      </c>
      <c r="AD267" s="469">
        <v>7.0628876791199993</v>
      </c>
      <c r="AE267" s="469">
        <v>6.714657462239999</v>
      </c>
      <c r="AF267" s="469">
        <v>5.4508229380799991</v>
      </c>
      <c r="AG267" s="469">
        <v>6.0806837473199993</v>
      </c>
      <c r="AH267" s="469">
        <v>5.6677597471181329</v>
      </c>
      <c r="AI267" s="469">
        <v>6.0757218883931792</v>
      </c>
      <c r="AJ267" s="469">
        <v>6.0600319806631298</v>
      </c>
      <c r="AK267" s="469">
        <v>5.7082652326590919</v>
      </c>
      <c r="AL267" s="469">
        <v>5.4282339717749561</v>
      </c>
      <c r="AM267" s="469">
        <v>5.525922188907435</v>
      </c>
      <c r="AN267" s="469">
        <v>5.3437421848153903</v>
      </c>
      <c r="AO267" s="469">
        <v>5.8422106731574832</v>
      </c>
      <c r="AP267" s="469">
        <v>5.9329443460925662</v>
      </c>
      <c r="AQ267" s="469">
        <v>5.7937542700654641</v>
      </c>
    </row>
    <row r="268" spans="1:43" s="1" customFormat="1" ht="12.75" customHeight="1" x14ac:dyDescent="0.2">
      <c r="A268" s="90" t="s">
        <v>871</v>
      </c>
      <c r="B268" s="90" t="s">
        <v>1007</v>
      </c>
      <c r="C268" s="90" t="s">
        <v>1008</v>
      </c>
      <c r="D268" s="90" t="s">
        <v>1019</v>
      </c>
      <c r="E268" s="469">
        <v>7.8134476419088311E-3</v>
      </c>
      <c r="F268" s="469">
        <v>7.368138937584711E-3</v>
      </c>
      <c r="G268" s="469">
        <v>4.1661391052053688E-3</v>
      </c>
      <c r="H268" s="469">
        <v>5.3877386507821361E-3</v>
      </c>
      <c r="I268" s="469">
        <v>4.9439744163001127E-3</v>
      </c>
      <c r="J268" s="469">
        <v>3.2947334523019335E-3</v>
      </c>
      <c r="K268" s="469">
        <v>6.9532232645306575E-3</v>
      </c>
      <c r="L268" s="469">
        <v>5.5841888010555452E-3</v>
      </c>
      <c r="M268" s="469">
        <v>5.5508613364368036E-3</v>
      </c>
      <c r="N268" s="469">
        <v>5.4227572415103042E-3</v>
      </c>
      <c r="O268" s="469">
        <v>7.9613974491580461E-3</v>
      </c>
      <c r="P268" s="469">
        <v>5.6187872506331827E-3</v>
      </c>
      <c r="Q268" s="469">
        <v>7.1695115301483071E-3</v>
      </c>
      <c r="R268" s="469">
        <v>7.7924815099261278E-3</v>
      </c>
      <c r="S268" s="469">
        <v>6.9576710821422456E-3</v>
      </c>
      <c r="T268" s="469">
        <v>5.4540312398024112E-3</v>
      </c>
      <c r="U268" s="469">
        <v>6.7976434742607556E-3</v>
      </c>
      <c r="V268" s="469">
        <v>5.9003190086328325E-3</v>
      </c>
      <c r="W268" s="469">
        <v>6.4101130150403468E-3</v>
      </c>
      <c r="X268" s="469">
        <v>8.5054280607834726E-3</v>
      </c>
      <c r="Y268" s="469">
        <v>8.0886416901631304E-3</v>
      </c>
      <c r="Z268" s="469">
        <v>6.4929084714370209E-3</v>
      </c>
      <c r="AA268" s="469">
        <v>6.5441078750642142E-3</v>
      </c>
      <c r="AB268" s="469">
        <v>6.3808962190847777E-3</v>
      </c>
      <c r="AC268" s="469">
        <v>7.4116026677021685E-3</v>
      </c>
      <c r="AD268" s="469">
        <v>6.1433541634051759E-3</v>
      </c>
      <c r="AE268" s="469">
        <v>6.984494607019583E-3</v>
      </c>
      <c r="AF268" s="469">
        <v>6.5218963087873855E-3</v>
      </c>
      <c r="AG268" s="469">
        <v>6.4845585698380054E-3</v>
      </c>
      <c r="AH268" s="469">
        <v>6.414691396481949E-3</v>
      </c>
      <c r="AI268" s="469">
        <v>5.8872904520831009E-3</v>
      </c>
      <c r="AJ268" s="469">
        <v>6.2874389477624243E-3</v>
      </c>
      <c r="AK268" s="469">
        <v>7.7348423605009126E-3</v>
      </c>
      <c r="AL268" s="469">
        <v>6.6715093030652144E-3</v>
      </c>
      <c r="AM268" s="469">
        <v>5.4909913441347317E-3</v>
      </c>
      <c r="AN268" s="469">
        <v>5.5178063323875048E-3</v>
      </c>
      <c r="AO268" s="469">
        <v>5.8651554184886365E-3</v>
      </c>
      <c r="AP268" s="469">
        <v>5.2185765678690503E-3</v>
      </c>
      <c r="AQ268" s="469">
        <v>4.8709292207409051E-3</v>
      </c>
    </row>
    <row r="269" spans="1:43" s="1" customFormat="1" ht="12.75" customHeight="1" x14ac:dyDescent="0.2">
      <c r="A269" s="90" t="s">
        <v>872</v>
      </c>
      <c r="B269" s="90" t="s">
        <v>976</v>
      </c>
      <c r="C269" s="90" t="s">
        <v>977</v>
      </c>
      <c r="D269" s="90" t="s">
        <v>1019</v>
      </c>
      <c r="E269" s="469">
        <v>1.3206749837790284</v>
      </c>
      <c r="F269" s="469">
        <v>1.3328370384880306</v>
      </c>
      <c r="G269" s="469">
        <v>1.3304399815981505</v>
      </c>
      <c r="H269" s="469">
        <v>1.327183181557926</v>
      </c>
      <c r="I269" s="469">
        <v>1.3256813283828612</v>
      </c>
      <c r="J269" s="469">
        <v>1.3270919330028339</v>
      </c>
      <c r="K269" s="469">
        <v>1.3248231245524684</v>
      </c>
      <c r="L269" s="469">
        <v>1.3221069693411196</v>
      </c>
      <c r="M269" s="469">
        <v>1.3132482088263395</v>
      </c>
      <c r="N269" s="469">
        <v>1.3223791018505553</v>
      </c>
      <c r="O269" s="469">
        <v>1.3289783522792389</v>
      </c>
      <c r="P269" s="469">
        <v>1.335382204706907</v>
      </c>
      <c r="Q269" s="469">
        <v>1.3432926765157629</v>
      </c>
      <c r="R269" s="469">
        <v>1.3481249056849725</v>
      </c>
      <c r="S269" s="469">
        <v>1.3657602110836786</v>
      </c>
      <c r="T269" s="469">
        <v>1.4054583464833152</v>
      </c>
      <c r="U269" s="469">
        <v>1.4398090579049441</v>
      </c>
      <c r="V269" s="469">
        <v>1.4643169766272022</v>
      </c>
      <c r="W269" s="469">
        <v>1.4887982474537651</v>
      </c>
      <c r="X269" s="469">
        <v>1.5260104845686062</v>
      </c>
      <c r="Y269" s="469">
        <v>1.5932051798493378</v>
      </c>
      <c r="Z269" s="469">
        <v>1.7118502619682905</v>
      </c>
      <c r="AA269" s="469">
        <v>1.8441134369046799</v>
      </c>
      <c r="AB269" s="469">
        <v>1.9226212232169277</v>
      </c>
      <c r="AC269" s="469">
        <v>1.4284107926322323</v>
      </c>
      <c r="AD269" s="469">
        <v>1.7834362886929527</v>
      </c>
      <c r="AE269" s="469">
        <v>1.6895466182136771</v>
      </c>
      <c r="AF269" s="469">
        <v>1.6220420985698181</v>
      </c>
      <c r="AG269" s="469">
        <v>1.5777426373156913</v>
      </c>
      <c r="AH269" s="469">
        <v>1.5457031774126719</v>
      </c>
      <c r="AI269" s="469">
        <v>1.5221092726221188</v>
      </c>
      <c r="AJ269" s="469">
        <v>1.5056823452160246</v>
      </c>
      <c r="AK269" s="469">
        <v>1.493993324536228</v>
      </c>
      <c r="AL269" s="469">
        <v>1.4980045353546236</v>
      </c>
      <c r="AM269" s="469">
        <v>1.5250452677955304</v>
      </c>
      <c r="AN269" s="469">
        <v>1.5367607870472111</v>
      </c>
      <c r="AO269" s="469">
        <v>1.6037405525908979</v>
      </c>
      <c r="AP269" s="469">
        <v>1.6574884969705375</v>
      </c>
      <c r="AQ269" s="469">
        <v>1.6996025126539047</v>
      </c>
    </row>
    <row r="270" spans="1:43" s="1" customFormat="1" ht="12.75" customHeight="1" x14ac:dyDescent="0.2">
      <c r="A270" s="90" t="s">
        <v>872</v>
      </c>
      <c r="B270" s="90" t="s">
        <v>978</v>
      </c>
      <c r="C270" s="90" t="s">
        <v>2172</v>
      </c>
      <c r="D270" s="90" t="s">
        <v>1019</v>
      </c>
      <c r="E270" s="470"/>
      <c r="F270" s="470"/>
      <c r="G270" s="470"/>
      <c r="H270" s="470"/>
      <c r="I270" s="470"/>
      <c r="J270" s="469">
        <v>1.7069970275289278E-2</v>
      </c>
      <c r="K270" s="469">
        <v>1.6468310177398259E-2</v>
      </c>
      <c r="L270" s="469">
        <v>1.7627324558046227E-2</v>
      </c>
      <c r="M270" s="469">
        <v>1.8791644359979418E-2</v>
      </c>
      <c r="N270" s="469">
        <v>1.9609051403129268E-2</v>
      </c>
      <c r="O270" s="469">
        <v>2.0870444838403321E-2</v>
      </c>
      <c r="P270" s="469">
        <v>2.3374956974356757E-2</v>
      </c>
      <c r="Q270" s="469">
        <v>2.5062205300597763E-2</v>
      </c>
      <c r="R270" s="469">
        <v>2.5751077907104767E-2</v>
      </c>
      <c r="S270" s="469">
        <v>2.7899048536385137E-2</v>
      </c>
      <c r="T270" s="469">
        <v>2.8838284029576628E-2</v>
      </c>
      <c r="U270" s="469">
        <v>2.6596919589362725E-2</v>
      </c>
      <c r="V270" s="469">
        <v>2.5456963921775794E-2</v>
      </c>
      <c r="W270" s="469">
        <v>2.4845842443720751E-2</v>
      </c>
      <c r="X270" s="469">
        <v>2.6839719944332943E-2</v>
      </c>
      <c r="Y270" s="469">
        <v>2.6932230220399079E-2</v>
      </c>
      <c r="Z270" s="469">
        <v>2.6225698326180942E-2</v>
      </c>
      <c r="AA270" s="469">
        <v>2.6862853776690489E-2</v>
      </c>
      <c r="AB270" s="469">
        <v>2.8074014783647339E-2</v>
      </c>
      <c r="AC270" s="469">
        <v>2.4427949668033258E-2</v>
      </c>
      <c r="AD270" s="469">
        <v>2.5763658688210074E-2</v>
      </c>
      <c r="AE270" s="469">
        <v>2.76821013507327E-2</v>
      </c>
      <c r="AF270" s="469">
        <v>2.8253317265972563E-2</v>
      </c>
      <c r="AG270" s="469">
        <v>2.9552185676868542E-2</v>
      </c>
      <c r="AH270" s="469">
        <v>3.1021270660768138E-2</v>
      </c>
      <c r="AI270" s="469">
        <v>3.1727482114946817E-2</v>
      </c>
      <c r="AJ270" s="469">
        <v>3.4309408766797292E-2</v>
      </c>
      <c r="AK270" s="469">
        <v>3.3829925007068572E-2</v>
      </c>
      <c r="AL270" s="469">
        <v>3.5730669506697336E-2</v>
      </c>
      <c r="AM270" s="469">
        <v>3.3731794664977249E-2</v>
      </c>
      <c r="AN270" s="469">
        <v>1.3047046515278049E-2</v>
      </c>
      <c r="AO270" s="469">
        <v>1.5030073017141156E-2</v>
      </c>
      <c r="AP270" s="469">
        <v>2.7626316443477864E-2</v>
      </c>
      <c r="AQ270" s="469">
        <v>3.188599456836036E-2</v>
      </c>
    </row>
    <row r="271" spans="1:43" s="1" customFormat="1" ht="12.75" customHeight="1" x14ac:dyDescent="0.2">
      <c r="A271" s="90" t="s">
        <v>872</v>
      </c>
      <c r="B271" s="90" t="s">
        <v>978</v>
      </c>
      <c r="C271" s="90" t="s">
        <v>979</v>
      </c>
      <c r="D271" s="90" t="s">
        <v>1019</v>
      </c>
      <c r="E271" s="469">
        <v>6.5202216233109025E-3</v>
      </c>
      <c r="F271" s="469">
        <v>7.5846735836654702E-3</v>
      </c>
      <c r="G271" s="469">
        <v>7.3552536430168767E-3</v>
      </c>
      <c r="H271" s="469">
        <v>9.336357367945575E-3</v>
      </c>
      <c r="I271" s="469">
        <v>1.1300142518047354E-2</v>
      </c>
      <c r="J271" s="469">
        <v>9.1788672330247369E-3</v>
      </c>
      <c r="K271" s="469">
        <v>8.7194875510755443E-3</v>
      </c>
      <c r="L271" s="469">
        <v>8.4681126363907819E-3</v>
      </c>
      <c r="M271" s="469">
        <v>8.5423755883230253E-3</v>
      </c>
      <c r="N271" s="469">
        <v>2.8733590229355235E-3</v>
      </c>
      <c r="O271" s="469">
        <v>3.2802116382654582E-3</v>
      </c>
      <c r="P271" s="469">
        <v>2.3649338477768228E-3</v>
      </c>
      <c r="Q271" s="469">
        <v>2.7123490220373565E-3</v>
      </c>
      <c r="R271" s="469">
        <v>2.7076508152123046E-3</v>
      </c>
      <c r="S271" s="469">
        <v>2.3306888357109779E-3</v>
      </c>
      <c r="T271" s="469">
        <v>2.2030155480063612E-3</v>
      </c>
      <c r="U271" s="469">
        <v>2.1358049119020619E-3</v>
      </c>
      <c r="V271" s="469">
        <v>2.111764453770463E-3</v>
      </c>
      <c r="W271" s="469">
        <v>1.9918152205664844E-3</v>
      </c>
      <c r="X271" s="469">
        <v>2.0743119505759718E-3</v>
      </c>
      <c r="Y271" s="469">
        <v>2.1976354765125207E-3</v>
      </c>
      <c r="Z271" s="469">
        <v>4.0921819666080286E-4</v>
      </c>
      <c r="AA271" s="469">
        <v>1.8886993692037059E-4</v>
      </c>
      <c r="AB271" s="469">
        <v>2.1169172096491534E-3</v>
      </c>
      <c r="AC271" s="469">
        <v>9.7584403679141E-4</v>
      </c>
      <c r="AD271" s="469">
        <v>1.8886993692037053E-4</v>
      </c>
      <c r="AE271" s="469">
        <v>9.7582800742191452E-4</v>
      </c>
      <c r="AF271" s="469">
        <v>2.2821784044544779E-4</v>
      </c>
      <c r="AG271" s="469">
        <v>4.6430526159591098E-4</v>
      </c>
      <c r="AH271" s="469">
        <v>7.5547974768148214E-4</v>
      </c>
      <c r="AI271" s="469">
        <v>1.7549164972184433E-3</v>
      </c>
      <c r="AJ271" s="469">
        <v>1.6526119480532426E-4</v>
      </c>
      <c r="AK271" s="469">
        <v>0</v>
      </c>
      <c r="AL271" s="469">
        <v>0</v>
      </c>
      <c r="AM271" s="469">
        <v>0</v>
      </c>
      <c r="AN271" s="469">
        <v>0</v>
      </c>
      <c r="AO271" s="469">
        <v>0</v>
      </c>
      <c r="AP271" s="469">
        <v>0</v>
      </c>
      <c r="AQ271" s="469">
        <v>0</v>
      </c>
    </row>
    <row r="272" spans="1:43" s="1" customFormat="1" ht="12.75" customHeight="1" x14ac:dyDescent="0.2">
      <c r="A272" s="90" t="s">
        <v>872</v>
      </c>
      <c r="B272" s="90" t="s">
        <v>980</v>
      </c>
      <c r="C272" s="90" t="s">
        <v>981</v>
      </c>
      <c r="D272" s="90" t="s">
        <v>1019</v>
      </c>
      <c r="E272" s="469">
        <v>0</v>
      </c>
      <c r="F272" s="469">
        <v>0</v>
      </c>
      <c r="G272" s="469">
        <v>0</v>
      </c>
      <c r="H272" s="469">
        <v>0</v>
      </c>
      <c r="I272" s="469">
        <v>0</v>
      </c>
      <c r="J272" s="469">
        <v>0</v>
      </c>
      <c r="K272" s="469">
        <v>0</v>
      </c>
      <c r="L272" s="469">
        <v>0</v>
      </c>
      <c r="M272" s="469">
        <v>0</v>
      </c>
      <c r="N272" s="469">
        <v>0</v>
      </c>
      <c r="O272" s="469">
        <v>0</v>
      </c>
      <c r="P272" s="469">
        <v>0</v>
      </c>
      <c r="Q272" s="469">
        <v>0</v>
      </c>
      <c r="R272" s="469">
        <v>0</v>
      </c>
      <c r="S272" s="469">
        <v>0</v>
      </c>
      <c r="T272" s="469">
        <v>0</v>
      </c>
      <c r="U272" s="469">
        <v>0</v>
      </c>
      <c r="V272" s="469">
        <v>0</v>
      </c>
      <c r="W272" s="469">
        <v>0</v>
      </c>
      <c r="X272" s="469">
        <v>0</v>
      </c>
      <c r="Y272" s="469">
        <v>0</v>
      </c>
      <c r="Z272" s="469">
        <v>0</v>
      </c>
      <c r="AA272" s="469">
        <v>0</v>
      </c>
      <c r="AB272" s="469">
        <v>0</v>
      </c>
      <c r="AC272" s="469">
        <v>0</v>
      </c>
      <c r="AD272" s="469">
        <v>0</v>
      </c>
      <c r="AE272" s="469">
        <v>0</v>
      </c>
      <c r="AF272" s="469">
        <v>0</v>
      </c>
      <c r="AG272" s="469">
        <v>0</v>
      </c>
      <c r="AH272" s="469">
        <v>0</v>
      </c>
      <c r="AI272" s="469">
        <v>0</v>
      </c>
      <c r="AJ272" s="469">
        <v>0</v>
      </c>
      <c r="AK272" s="469">
        <v>0</v>
      </c>
      <c r="AL272" s="469">
        <v>0</v>
      </c>
      <c r="AM272" s="469">
        <v>0</v>
      </c>
      <c r="AN272" s="469">
        <v>0</v>
      </c>
      <c r="AO272" s="469">
        <v>0</v>
      </c>
      <c r="AP272" s="469">
        <v>0</v>
      </c>
      <c r="AQ272" s="469">
        <v>0</v>
      </c>
    </row>
    <row r="273" spans="1:43" s="1" customFormat="1" ht="12.75" customHeight="1" x14ac:dyDescent="0.2">
      <c r="A273" s="90" t="s">
        <v>872</v>
      </c>
      <c r="B273" s="90" t="s">
        <v>982</v>
      </c>
      <c r="C273" s="90" t="s">
        <v>2173</v>
      </c>
      <c r="D273" s="90" t="s">
        <v>1019</v>
      </c>
      <c r="E273" s="470"/>
      <c r="F273" s="470"/>
      <c r="G273" s="470"/>
      <c r="H273" s="470"/>
      <c r="I273" s="470"/>
      <c r="J273" s="469">
        <v>5.8245894655207294E-3</v>
      </c>
      <c r="K273" s="469">
        <v>5.6679005816739087E-3</v>
      </c>
      <c r="L273" s="469">
        <v>5.5942280577107812E-3</v>
      </c>
      <c r="M273" s="469">
        <v>5.5433855669387447E-3</v>
      </c>
      <c r="N273" s="469">
        <v>5.5297464357174407E-3</v>
      </c>
      <c r="O273" s="469">
        <v>5.9228315564207792E-3</v>
      </c>
      <c r="P273" s="469">
        <v>7.0710962862945695E-3</v>
      </c>
      <c r="Q273" s="469">
        <v>7.1274114981309524E-3</v>
      </c>
      <c r="R273" s="469">
        <v>5.9476923675398398E-3</v>
      </c>
      <c r="S273" s="469">
        <v>5.361941549524676E-3</v>
      </c>
      <c r="T273" s="469">
        <v>4.7589171976163717E-3</v>
      </c>
      <c r="U273" s="469">
        <v>5.0531629654833651E-3</v>
      </c>
      <c r="V273" s="469">
        <v>4.5276070517996899E-3</v>
      </c>
      <c r="W273" s="469">
        <v>4.3573594964308217E-3</v>
      </c>
      <c r="X273" s="469">
        <v>3.4300301211207221E-3</v>
      </c>
      <c r="Y273" s="469">
        <v>3.5528196074898653E-3</v>
      </c>
      <c r="Z273" s="469">
        <v>3.4922003940297762E-3</v>
      </c>
      <c r="AA273" s="469">
        <v>3.7531912920944722E-3</v>
      </c>
      <c r="AB273" s="469">
        <v>3.7175488997661082E-3</v>
      </c>
      <c r="AC273" s="469">
        <v>3.8552684080557014E-3</v>
      </c>
      <c r="AD273" s="469">
        <v>4.420729305296316E-3</v>
      </c>
      <c r="AE273" s="469">
        <v>5.1473082914528494E-3</v>
      </c>
      <c r="AF273" s="469">
        <v>4.5154510125832454E-3</v>
      </c>
      <c r="AG273" s="469">
        <v>4.4785721403927618E-3</v>
      </c>
      <c r="AH273" s="469">
        <v>4.3012233780060465E-3</v>
      </c>
      <c r="AI273" s="469">
        <v>4.1984108325497198E-3</v>
      </c>
      <c r="AJ273" s="469">
        <v>4.3453861884717795E-3</v>
      </c>
      <c r="AK273" s="469">
        <v>4.2415365982872051E-3</v>
      </c>
      <c r="AL273" s="469">
        <v>4.1892336266297504E-3</v>
      </c>
      <c r="AM273" s="469">
        <v>3.5964454234993833E-3</v>
      </c>
      <c r="AN273" s="469">
        <v>2.2814283795493072E-3</v>
      </c>
      <c r="AO273" s="469">
        <v>2.4677862811648041E-3</v>
      </c>
      <c r="AP273" s="469">
        <v>3.5646045077138335E-3</v>
      </c>
      <c r="AQ273" s="469">
        <v>3.5942825049005353E-3</v>
      </c>
    </row>
    <row r="274" spans="1:43" s="1" customFormat="1" ht="12.75" customHeight="1" x14ac:dyDescent="0.2">
      <c r="A274" s="90" t="s">
        <v>872</v>
      </c>
      <c r="B274" s="90" t="s">
        <v>982</v>
      </c>
      <c r="C274" s="90" t="s">
        <v>983</v>
      </c>
      <c r="D274" s="90" t="s">
        <v>1019</v>
      </c>
      <c r="E274" s="469">
        <v>3.4004075151975705E-2</v>
      </c>
      <c r="F274" s="469">
        <v>3.4187059787098725E-2</v>
      </c>
      <c r="G274" s="469">
        <v>2.8215251147362355E-2</v>
      </c>
      <c r="H274" s="469">
        <v>2.9862024621486141E-2</v>
      </c>
      <c r="I274" s="469">
        <v>2.929115375585771E-2</v>
      </c>
      <c r="J274" s="469">
        <v>2.8744641686946827E-2</v>
      </c>
      <c r="K274" s="469">
        <v>2.6654277717585158E-2</v>
      </c>
      <c r="L274" s="469">
        <v>2.5819648976606137E-2</v>
      </c>
      <c r="M274" s="469">
        <v>2.4887602234275483E-2</v>
      </c>
      <c r="N274" s="469">
        <v>3.0706140324628175E-2</v>
      </c>
      <c r="O274" s="469">
        <v>3.351007815749741E-2</v>
      </c>
      <c r="P274" s="469">
        <v>3.0726653010769114E-2</v>
      </c>
      <c r="Q274" s="469">
        <v>2.92145399022107E-2</v>
      </c>
      <c r="R274" s="469">
        <v>2.6205188689545581E-2</v>
      </c>
      <c r="S274" s="469">
        <v>2.5984062547567573E-2</v>
      </c>
      <c r="T274" s="469">
        <v>2.5660121396414676E-2</v>
      </c>
      <c r="U274" s="469">
        <v>2.5170106606330178E-2</v>
      </c>
      <c r="V274" s="469">
        <v>2.4880861936388936E-2</v>
      </c>
      <c r="W274" s="469">
        <v>2.3466270768434844E-2</v>
      </c>
      <c r="X274" s="469">
        <v>2.4438517506767513E-2</v>
      </c>
      <c r="Y274" s="469">
        <v>2.4299526181622965E-2</v>
      </c>
      <c r="Z274" s="469">
        <v>2.3333306790370784E-2</v>
      </c>
      <c r="AA274" s="469">
        <v>2.4899353350668854E-2</v>
      </c>
      <c r="AB274" s="469">
        <v>2.2145000103913452E-2</v>
      </c>
      <c r="AC274" s="469">
        <v>1.8572180983978847E-2</v>
      </c>
      <c r="AD274" s="469">
        <v>1.7407512519494156E-2</v>
      </c>
      <c r="AE274" s="469">
        <v>1.4535115562163518E-2</v>
      </c>
      <c r="AF274" s="469">
        <v>1.5880813862721159E-2</v>
      </c>
      <c r="AG274" s="469">
        <v>1.6415945350662209E-2</v>
      </c>
      <c r="AH274" s="469">
        <v>9.8369758812692984E-3</v>
      </c>
      <c r="AI274" s="469">
        <v>1.0781325565871153E-2</v>
      </c>
      <c r="AJ274" s="469">
        <v>1.1890936445278331E-2</v>
      </c>
      <c r="AK274" s="469">
        <v>7.8381023821999327E-3</v>
      </c>
      <c r="AL274" s="469">
        <v>1.2457546256039441E-2</v>
      </c>
      <c r="AM274" s="469">
        <v>1.0261933239340135E-2</v>
      </c>
      <c r="AN274" s="469">
        <v>1.1206282923939758E-2</v>
      </c>
      <c r="AO274" s="469">
        <v>6.6891435992631251E-3</v>
      </c>
      <c r="AP274" s="469">
        <v>1.3693070426726867E-3</v>
      </c>
      <c r="AQ274" s="469">
        <v>9.0500178107677564E-4</v>
      </c>
    </row>
    <row r="275" spans="1:43" s="1" customFormat="1" ht="12.75" customHeight="1" x14ac:dyDescent="0.2">
      <c r="A275" s="90" t="s">
        <v>872</v>
      </c>
      <c r="B275" s="90" t="s">
        <v>984</v>
      </c>
      <c r="C275" s="90" t="s">
        <v>985</v>
      </c>
      <c r="D275" s="90" t="s">
        <v>1019</v>
      </c>
      <c r="E275" s="469">
        <v>0</v>
      </c>
      <c r="F275" s="469">
        <v>0</v>
      </c>
      <c r="G275" s="469">
        <v>0</v>
      </c>
      <c r="H275" s="469">
        <v>0</v>
      </c>
      <c r="I275" s="469">
        <v>0</v>
      </c>
      <c r="J275" s="469">
        <v>0</v>
      </c>
      <c r="K275" s="469">
        <v>0</v>
      </c>
      <c r="L275" s="469">
        <v>0</v>
      </c>
      <c r="M275" s="469">
        <v>0</v>
      </c>
      <c r="N275" s="469">
        <v>0</v>
      </c>
      <c r="O275" s="469">
        <v>0</v>
      </c>
      <c r="P275" s="469">
        <v>0</v>
      </c>
      <c r="Q275" s="469">
        <v>0</v>
      </c>
      <c r="R275" s="469">
        <v>0</v>
      </c>
      <c r="S275" s="469">
        <v>0</v>
      </c>
      <c r="T275" s="469">
        <v>0</v>
      </c>
      <c r="U275" s="469">
        <v>0</v>
      </c>
      <c r="V275" s="469">
        <v>0</v>
      </c>
      <c r="W275" s="469">
        <v>0</v>
      </c>
      <c r="X275" s="469">
        <v>0</v>
      </c>
      <c r="Y275" s="469">
        <v>0</v>
      </c>
      <c r="Z275" s="469">
        <v>0</v>
      </c>
      <c r="AA275" s="469">
        <v>0</v>
      </c>
      <c r="AB275" s="469">
        <v>0</v>
      </c>
      <c r="AC275" s="469">
        <v>0</v>
      </c>
      <c r="AD275" s="469">
        <v>0</v>
      </c>
      <c r="AE275" s="469">
        <v>0</v>
      </c>
      <c r="AF275" s="469">
        <v>0</v>
      </c>
      <c r="AG275" s="469">
        <v>0</v>
      </c>
      <c r="AH275" s="469">
        <v>0</v>
      </c>
      <c r="AI275" s="469">
        <v>0</v>
      </c>
      <c r="AJ275" s="469">
        <v>0</v>
      </c>
      <c r="AK275" s="469">
        <v>0</v>
      </c>
      <c r="AL275" s="469">
        <v>0</v>
      </c>
      <c r="AM275" s="469">
        <v>0</v>
      </c>
      <c r="AN275" s="469">
        <v>0</v>
      </c>
      <c r="AO275" s="469">
        <v>0</v>
      </c>
      <c r="AP275" s="469">
        <v>0</v>
      </c>
      <c r="AQ275" s="469">
        <v>0</v>
      </c>
    </row>
    <row r="276" spans="1:43" s="1" customFormat="1" ht="12.75" customHeight="1" x14ac:dyDescent="0.2">
      <c r="A276" s="90" t="s">
        <v>872</v>
      </c>
      <c r="B276" s="90" t="s">
        <v>986</v>
      </c>
      <c r="C276" s="90" t="s">
        <v>987</v>
      </c>
      <c r="D276" s="90" t="s">
        <v>1019</v>
      </c>
      <c r="E276" s="469">
        <v>15.992083102156728</v>
      </c>
      <c r="F276" s="469">
        <v>16.354409515134151</v>
      </c>
      <c r="G276" s="469">
        <v>16.566488752590814</v>
      </c>
      <c r="H276" s="469">
        <v>17.009951828984601</v>
      </c>
      <c r="I276" s="469">
        <v>17.009101764173661</v>
      </c>
      <c r="J276" s="469">
        <v>18.169441226701021</v>
      </c>
      <c r="K276" s="469">
        <v>19.423425509048478</v>
      </c>
      <c r="L276" s="469">
        <v>20.474196070263364</v>
      </c>
      <c r="M276" s="469">
        <v>21.037585743566613</v>
      </c>
      <c r="N276" s="469">
        <v>21.788460932742844</v>
      </c>
      <c r="O276" s="469">
        <v>21.992833342166627</v>
      </c>
      <c r="P276" s="469">
        <v>22.09626649784801</v>
      </c>
      <c r="Q276" s="469">
        <v>22.716955618284182</v>
      </c>
      <c r="R276" s="469">
        <v>23.039303438962751</v>
      </c>
      <c r="S276" s="469">
        <v>23.105095570610988</v>
      </c>
      <c r="T276" s="469">
        <v>23.12263431906046</v>
      </c>
      <c r="U276" s="469">
        <v>22.893058406244023</v>
      </c>
      <c r="V276" s="469">
        <v>23.528572394852834</v>
      </c>
      <c r="W276" s="469">
        <v>24.22627636836739</v>
      </c>
      <c r="X276" s="469">
        <v>24.714022450869855</v>
      </c>
      <c r="Y276" s="469">
        <v>24.33230203628127</v>
      </c>
      <c r="Z276" s="469">
        <v>24.577564098416758</v>
      </c>
      <c r="AA276" s="469">
        <v>25.430973088090802</v>
      </c>
      <c r="AB276" s="469">
        <v>25.22154652916673</v>
      </c>
      <c r="AC276" s="469">
        <v>25.017326842554684</v>
      </c>
      <c r="AD276" s="469">
        <v>24.954090730835276</v>
      </c>
      <c r="AE276" s="469">
        <v>25.436238717469987</v>
      </c>
      <c r="AF276" s="469">
        <v>25.702390827987067</v>
      </c>
      <c r="AG276" s="469">
        <v>26.155222140855969</v>
      </c>
      <c r="AH276" s="469">
        <v>26.811122809191829</v>
      </c>
      <c r="AI276" s="469">
        <v>27.761728044918716</v>
      </c>
      <c r="AJ276" s="469">
        <v>28.171600854449338</v>
      </c>
      <c r="AK276" s="469">
        <v>28.632788110910639</v>
      </c>
      <c r="AL276" s="469">
        <v>29.342669531624185</v>
      </c>
      <c r="AM276" s="469">
        <v>29.423962899872365</v>
      </c>
      <c r="AN276" s="469">
        <v>26.924345150168833</v>
      </c>
      <c r="AO276" s="469">
        <v>27.491769286586493</v>
      </c>
      <c r="AP276" s="469">
        <v>27.880221926561223</v>
      </c>
      <c r="AQ276" s="469">
        <v>28.306768462737477</v>
      </c>
    </row>
    <row r="277" spans="1:43" s="1" customFormat="1" ht="12.75" customHeight="1" x14ac:dyDescent="0.2">
      <c r="A277" s="90" t="s">
        <v>872</v>
      </c>
      <c r="B277" s="90" t="s">
        <v>988</v>
      </c>
      <c r="C277" s="90" t="s">
        <v>989</v>
      </c>
      <c r="D277" s="90" t="s">
        <v>1019</v>
      </c>
      <c r="E277" s="469">
        <v>2.9591917296133334</v>
      </c>
      <c r="F277" s="469">
        <v>3.1811875469146522</v>
      </c>
      <c r="G277" s="469">
        <v>3.2498135397827297</v>
      </c>
      <c r="H277" s="469">
        <v>3.3363997792978197</v>
      </c>
      <c r="I277" s="469">
        <v>3.433401992313307</v>
      </c>
      <c r="J277" s="469">
        <v>3.6579437801999712</v>
      </c>
      <c r="K277" s="469">
        <v>3.8938747811097358</v>
      </c>
      <c r="L277" s="469">
        <v>3.9153357826948763</v>
      </c>
      <c r="M277" s="469">
        <v>3.9846185788539064</v>
      </c>
      <c r="N277" s="469">
        <v>4.1765258949381918</v>
      </c>
      <c r="O277" s="469">
        <v>4.1710090624264113</v>
      </c>
      <c r="P277" s="469">
        <v>4.2176559930630857</v>
      </c>
      <c r="Q277" s="469">
        <v>4.2861887801795362</v>
      </c>
      <c r="R277" s="469">
        <v>4.3985304063334985</v>
      </c>
      <c r="S277" s="469">
        <v>4.5667100950318282</v>
      </c>
      <c r="T277" s="469">
        <v>4.6985945951200394</v>
      </c>
      <c r="U277" s="469">
        <v>4.8679906974867846</v>
      </c>
      <c r="V277" s="469">
        <v>4.9340160145645342</v>
      </c>
      <c r="W277" s="469">
        <v>5.1675962846026788</v>
      </c>
      <c r="X277" s="469">
        <v>5.483788424470684</v>
      </c>
      <c r="Y277" s="469">
        <v>5.6915910743790334</v>
      </c>
      <c r="Z277" s="469">
        <v>6.159187211917712</v>
      </c>
      <c r="AA277" s="469">
        <v>6.7286785510723996</v>
      </c>
      <c r="AB277" s="469">
        <v>6.7177831933139016</v>
      </c>
      <c r="AC277" s="469">
        <v>6.3038301993809256</v>
      </c>
      <c r="AD277" s="469">
        <v>6.1795226221422954</v>
      </c>
      <c r="AE277" s="469">
        <v>5.8982654957011151</v>
      </c>
      <c r="AF277" s="469">
        <v>5.6685456504343135</v>
      </c>
      <c r="AG277" s="469">
        <v>5.4298991935305301</v>
      </c>
      <c r="AH277" s="469">
        <v>5.2173285677965087</v>
      </c>
      <c r="AI277" s="469">
        <v>5.2295169639799512</v>
      </c>
      <c r="AJ277" s="469">
        <v>5.1638206893143188</v>
      </c>
      <c r="AK277" s="469">
        <v>5.1562502536828347</v>
      </c>
      <c r="AL277" s="469">
        <v>5.1664833302809496</v>
      </c>
      <c r="AM277" s="469">
        <v>4.9161896135398004</v>
      </c>
      <c r="AN277" s="469">
        <v>4.571153151188331</v>
      </c>
      <c r="AO277" s="469">
        <v>4.6696679296864119</v>
      </c>
      <c r="AP277" s="469">
        <v>4.9468008563320565</v>
      </c>
      <c r="AQ277" s="469">
        <v>4.9658561584761181</v>
      </c>
    </row>
    <row r="278" spans="1:43" s="1" customFormat="1" ht="12.75" customHeight="1" x14ac:dyDescent="0.2">
      <c r="A278" s="90" t="s">
        <v>872</v>
      </c>
      <c r="B278" s="90" t="s">
        <v>990</v>
      </c>
      <c r="C278" s="90" t="s">
        <v>991</v>
      </c>
      <c r="D278" s="90" t="s">
        <v>1019</v>
      </c>
      <c r="E278" s="469">
        <v>4.4803435905608344</v>
      </c>
      <c r="F278" s="469">
        <v>5.017672302484117</v>
      </c>
      <c r="G278" s="469">
        <v>4.9065256836825792</v>
      </c>
      <c r="H278" s="469">
        <v>4.8031410754875168</v>
      </c>
      <c r="I278" s="469">
        <v>4.9655248741004048</v>
      </c>
      <c r="J278" s="469">
        <v>5.0711405558474256</v>
      </c>
      <c r="K278" s="469">
        <v>5.0670491688266441</v>
      </c>
      <c r="L278" s="469">
        <v>4.8922194362786611</v>
      </c>
      <c r="M278" s="469">
        <v>4.7303324310628945</v>
      </c>
      <c r="N278" s="469">
        <v>5.1479597328377702</v>
      </c>
      <c r="O278" s="469">
        <v>5.3354743662108906</v>
      </c>
      <c r="P278" s="469">
        <v>5.48517929241528</v>
      </c>
      <c r="Q278" s="469">
        <v>5.5743563848144779</v>
      </c>
      <c r="R278" s="469">
        <v>5.6887781375654525</v>
      </c>
      <c r="S278" s="469">
        <v>5.8659650455957548</v>
      </c>
      <c r="T278" s="469">
        <v>5.6496953717851079</v>
      </c>
      <c r="U278" s="469">
        <v>5.8094698384929995</v>
      </c>
      <c r="V278" s="469">
        <v>5.8120069667126852</v>
      </c>
      <c r="W278" s="469">
        <v>6.2285553163819403</v>
      </c>
      <c r="X278" s="469">
        <v>6.4897745561792739</v>
      </c>
      <c r="Y278" s="469">
        <v>6.5272441372057184</v>
      </c>
      <c r="Z278" s="469">
        <v>6.7186710882839487</v>
      </c>
      <c r="AA278" s="469">
        <v>6.9923213115152443</v>
      </c>
      <c r="AB278" s="469">
        <v>6.6157147437109431</v>
      </c>
      <c r="AC278" s="469">
        <v>5.9373533240701857</v>
      </c>
      <c r="AD278" s="469">
        <v>6.3095567003702611</v>
      </c>
      <c r="AE278" s="469">
        <v>6.6792640560485017</v>
      </c>
      <c r="AF278" s="469">
        <v>6.2697704100400227</v>
      </c>
      <c r="AG278" s="469">
        <v>6.1133235676264626</v>
      </c>
      <c r="AH278" s="469">
        <v>6.5297647437046162</v>
      </c>
      <c r="AI278" s="469">
        <v>6.6322775335496091</v>
      </c>
      <c r="AJ278" s="469">
        <v>6.8706875456521468</v>
      </c>
      <c r="AK278" s="469">
        <v>6.9658268308768747</v>
      </c>
      <c r="AL278" s="469">
        <v>7.133153415386233</v>
      </c>
      <c r="AM278" s="469">
        <v>7.0140135842492546</v>
      </c>
      <c r="AN278" s="469">
        <v>6.8587725208262693</v>
      </c>
      <c r="AO278" s="469">
        <v>7.0982680639342561</v>
      </c>
      <c r="AP278" s="469">
        <v>6.8595578180207788</v>
      </c>
      <c r="AQ278" s="469">
        <v>6.8459380212913086</v>
      </c>
    </row>
    <row r="279" spans="1:43" s="1" customFormat="1" ht="12.75" customHeight="1" x14ac:dyDescent="0.2">
      <c r="A279" s="90" t="s">
        <v>872</v>
      </c>
      <c r="B279" s="90" t="s">
        <v>992</v>
      </c>
      <c r="C279" s="90" t="s">
        <v>993</v>
      </c>
      <c r="D279" s="90" t="s">
        <v>1019</v>
      </c>
      <c r="E279" s="469">
        <v>5.5624324434669539E-2</v>
      </c>
      <c r="F279" s="469">
        <v>5.5437317587331968E-2</v>
      </c>
      <c r="G279" s="469">
        <v>5.3879074989540691E-2</v>
      </c>
      <c r="H279" s="469">
        <v>5.4395920293179037E-2</v>
      </c>
      <c r="I279" s="469">
        <v>5.3489148865686433E-2</v>
      </c>
      <c r="J279" s="469">
        <v>5.7229185038911987E-2</v>
      </c>
      <c r="K279" s="469">
        <v>5.8815327974047302E-2</v>
      </c>
      <c r="L279" s="469">
        <v>6.2623790869881471E-2</v>
      </c>
      <c r="M279" s="469">
        <v>6.6122965432081487E-2</v>
      </c>
      <c r="N279" s="469">
        <v>7.1000034202648693E-2</v>
      </c>
      <c r="O279" s="469">
        <v>7.3637077009591267E-2</v>
      </c>
      <c r="P279" s="469">
        <v>7.4941054937280552E-2</v>
      </c>
      <c r="Q279" s="469">
        <v>7.8328711099303505E-2</v>
      </c>
      <c r="R279" s="469">
        <v>8.0961438483715148E-2</v>
      </c>
      <c r="S279" s="469">
        <v>8.2035426920071014E-2</v>
      </c>
      <c r="T279" s="469">
        <v>8.1656667383612602E-2</v>
      </c>
      <c r="U279" s="469">
        <v>8.2369684896758333E-2</v>
      </c>
      <c r="V279" s="469">
        <v>8.5198535532397465E-2</v>
      </c>
      <c r="W279" s="469">
        <v>8.6545422186137061E-2</v>
      </c>
      <c r="X279" s="469">
        <v>8.6483876279440611E-2</v>
      </c>
      <c r="Y279" s="469">
        <v>8.812644761110644E-2</v>
      </c>
      <c r="Z279" s="469">
        <v>9.201034634798648E-2</v>
      </c>
      <c r="AA279" s="469">
        <v>9.7248965108170854E-2</v>
      </c>
      <c r="AB279" s="469">
        <v>9.7173638284612118E-2</v>
      </c>
      <c r="AC279" s="469">
        <v>9.3825262177063287E-2</v>
      </c>
      <c r="AD279" s="469">
        <v>9.5362325373607795E-2</v>
      </c>
      <c r="AE279" s="469">
        <v>9.5228783369067441E-2</v>
      </c>
      <c r="AF279" s="469">
        <v>9.7279944492564191E-2</v>
      </c>
      <c r="AG279" s="469">
        <v>9.9405670093768161E-2</v>
      </c>
      <c r="AH279" s="469">
        <v>0.10274234930160589</v>
      </c>
      <c r="AI279" s="469">
        <v>0.10479845907571586</v>
      </c>
      <c r="AJ279" s="469">
        <v>0.10546774681340046</v>
      </c>
      <c r="AK279" s="469">
        <v>0.10789598439939858</v>
      </c>
      <c r="AL279" s="469">
        <v>0.11000387048738595</v>
      </c>
      <c r="AM279" s="469">
        <v>0.1110073429817891</v>
      </c>
      <c r="AN279" s="469">
        <v>0.11224240620255334</v>
      </c>
      <c r="AO279" s="469">
        <v>0.11306217495494794</v>
      </c>
      <c r="AP279" s="469">
        <v>0.11116593934373566</v>
      </c>
      <c r="AQ279" s="469">
        <v>0.1111434811761674</v>
      </c>
    </row>
    <row r="280" spans="1:43" s="1" customFormat="1" ht="12.75" customHeight="1" x14ac:dyDescent="0.2">
      <c r="A280" s="90" t="s">
        <v>872</v>
      </c>
      <c r="B280" s="90" t="s">
        <v>1015</v>
      </c>
      <c r="C280" s="90" t="s">
        <v>1016</v>
      </c>
      <c r="D280" s="90" t="s">
        <v>1019</v>
      </c>
      <c r="E280" s="469">
        <v>4.9017333565655088</v>
      </c>
      <c r="F280" s="469">
        <v>5.1574892037700391</v>
      </c>
      <c r="G280" s="469">
        <v>5.2071476759481587</v>
      </c>
      <c r="H280" s="469">
        <v>5.3069205850109151</v>
      </c>
      <c r="I280" s="469">
        <v>5.3700088717750898</v>
      </c>
      <c r="J280" s="469">
        <v>5.6985565461039771</v>
      </c>
      <c r="K280" s="469">
        <v>6.0112754671237782</v>
      </c>
      <c r="L280" s="469">
        <v>6.1861483254491194</v>
      </c>
      <c r="M280" s="469">
        <v>6.2922135571971411</v>
      </c>
      <c r="N280" s="469">
        <v>6.6123080468304751</v>
      </c>
      <c r="O280" s="469">
        <v>6.6914983008448461</v>
      </c>
      <c r="P280" s="469">
        <v>6.8041318988295476</v>
      </c>
      <c r="Q280" s="469">
        <v>7.0367809855276988</v>
      </c>
      <c r="R280" s="469">
        <v>7.2263858580095963</v>
      </c>
      <c r="S280" s="469">
        <v>7.3833514341091986</v>
      </c>
      <c r="T280" s="469">
        <v>7.4058991646626611</v>
      </c>
      <c r="U280" s="469">
        <v>7.4067565714318579</v>
      </c>
      <c r="V280" s="469">
        <v>7.5369811109820635</v>
      </c>
      <c r="W280" s="469">
        <v>7.7900464561519733</v>
      </c>
      <c r="X280" s="469">
        <v>8.0523597582952213</v>
      </c>
      <c r="Y280" s="469">
        <v>8.1117308758940556</v>
      </c>
      <c r="Z280" s="469">
        <v>8.3985947610834693</v>
      </c>
      <c r="AA280" s="469">
        <v>8.8206962550624972</v>
      </c>
      <c r="AB280" s="469">
        <v>8.6727135115538516</v>
      </c>
      <c r="AC280" s="469">
        <v>8.2939674348941956</v>
      </c>
      <c r="AD280" s="469">
        <v>8.2233291299006712</v>
      </c>
      <c r="AE280" s="469">
        <v>8.2767325340427931</v>
      </c>
      <c r="AF280" s="469">
        <v>8.0911362627736558</v>
      </c>
      <c r="AG280" s="469">
        <v>7.9887519901499138</v>
      </c>
      <c r="AH280" s="469">
        <v>8.0707370462205468</v>
      </c>
      <c r="AI280" s="469">
        <v>8.230176353418905</v>
      </c>
      <c r="AJ280" s="469">
        <v>8.2785037884057591</v>
      </c>
      <c r="AK280" s="469">
        <v>8.3539001100810033</v>
      </c>
      <c r="AL280" s="469">
        <v>8.5530290130747186</v>
      </c>
      <c r="AM280" s="469">
        <v>8.4775331400531879</v>
      </c>
      <c r="AN280" s="469">
        <v>7.8668081162412777</v>
      </c>
      <c r="AO280" s="469">
        <v>8.017808424379556</v>
      </c>
      <c r="AP280" s="469">
        <v>8.0969785741164202</v>
      </c>
      <c r="AQ280" s="469">
        <v>8.165300007104026</v>
      </c>
    </row>
    <row r="281" spans="1:43" s="1" customFormat="1" ht="12.75" customHeight="1" x14ac:dyDescent="0.2">
      <c r="A281" s="90" t="s">
        <v>872</v>
      </c>
      <c r="B281" s="90" t="s">
        <v>1017</v>
      </c>
      <c r="C281" s="90" t="s">
        <v>1018</v>
      </c>
      <c r="D281" s="90" t="s">
        <v>1019</v>
      </c>
      <c r="E281" s="469">
        <v>6.446977701166072E-2</v>
      </c>
      <c r="F281" s="469">
        <v>6.872818093225147E-2</v>
      </c>
      <c r="G281" s="469">
        <v>6.8892938167152029E-2</v>
      </c>
      <c r="H281" s="469">
        <v>6.9599487206774474E-2</v>
      </c>
      <c r="I281" s="469">
        <v>7.0767379788377716E-2</v>
      </c>
      <c r="J281" s="469">
        <v>7.4475458246141588E-2</v>
      </c>
      <c r="K281" s="469">
        <v>7.7785730224470079E-2</v>
      </c>
      <c r="L281" s="469">
        <v>7.9110892831153537E-2</v>
      </c>
      <c r="M281" s="469">
        <v>7.9719037350562266E-2</v>
      </c>
      <c r="N281" s="469">
        <v>8.4304316333201776E-2</v>
      </c>
      <c r="O281" s="469">
        <v>8.5863001427142024E-2</v>
      </c>
      <c r="P281" s="469">
        <v>8.7636044547951805E-2</v>
      </c>
      <c r="Q281" s="469">
        <v>9.0469428918741962E-2</v>
      </c>
      <c r="R281" s="469">
        <v>9.2932530435131624E-2</v>
      </c>
      <c r="S281" s="469">
        <v>9.5237501308552283E-2</v>
      </c>
      <c r="T281" s="469">
        <v>9.4762609516980539E-2</v>
      </c>
      <c r="U281" s="469">
        <v>9.5222666676064521E-2</v>
      </c>
      <c r="V281" s="469">
        <v>9.6607739067487333E-2</v>
      </c>
      <c r="W281" s="469">
        <v>0.10079347944412717</v>
      </c>
      <c r="X281" s="469">
        <v>0.10430316942279157</v>
      </c>
      <c r="Y281" s="469">
        <v>0.10506937872245029</v>
      </c>
      <c r="Z281" s="469">
        <v>0.10898346551593015</v>
      </c>
      <c r="AA281" s="469">
        <v>0.11487345292753384</v>
      </c>
      <c r="AB281" s="469">
        <v>0.11247487105961149</v>
      </c>
      <c r="AC281" s="469">
        <v>0.10641423604467959</v>
      </c>
      <c r="AD281" s="469">
        <v>0.10691456042581886</v>
      </c>
      <c r="AE281" s="469">
        <v>0.10849799354710764</v>
      </c>
      <c r="AF281" s="469">
        <v>0.10607199233173224</v>
      </c>
      <c r="AG281" s="469">
        <v>0.10504263587664421</v>
      </c>
      <c r="AH281" s="469">
        <v>0.10791001930434445</v>
      </c>
      <c r="AI281" s="469">
        <v>0.11067581032773156</v>
      </c>
      <c r="AJ281" s="469">
        <v>0.11289094652178261</v>
      </c>
      <c r="AK281" s="469">
        <v>0.11455140040605843</v>
      </c>
      <c r="AL281" s="469">
        <v>0.11732644397396076</v>
      </c>
      <c r="AM281" s="469">
        <v>0.1163628589621566</v>
      </c>
      <c r="AN281" s="469">
        <v>0.10925831406694328</v>
      </c>
      <c r="AO281" s="469">
        <v>0.11269946660176064</v>
      </c>
      <c r="AP281" s="469">
        <v>0.11434834885829445</v>
      </c>
      <c r="AQ281" s="469">
        <v>0.11738079932188887</v>
      </c>
    </row>
    <row r="282" spans="1:43" s="1" customFormat="1" ht="12.75" customHeight="1" x14ac:dyDescent="0.2">
      <c r="A282" s="90" t="s">
        <v>872</v>
      </c>
      <c r="B282" s="90" t="s">
        <v>994</v>
      </c>
      <c r="C282" s="90" t="s">
        <v>917</v>
      </c>
      <c r="D282" s="90" t="s">
        <v>1019</v>
      </c>
      <c r="E282" s="469">
        <v>0.91239562680281039</v>
      </c>
      <c r="F282" s="469">
        <v>0.91823868485228155</v>
      </c>
      <c r="G282" s="469">
        <v>0.81633121489253657</v>
      </c>
      <c r="H282" s="469">
        <v>0.84635175992085654</v>
      </c>
      <c r="I282" s="469">
        <v>0.77916989374598877</v>
      </c>
      <c r="J282" s="469">
        <v>0.74401837075165733</v>
      </c>
      <c r="K282" s="469">
        <v>0.75644984546714411</v>
      </c>
      <c r="L282" s="469">
        <v>0.80022620091104268</v>
      </c>
      <c r="M282" s="469">
        <v>0.83060611364886061</v>
      </c>
      <c r="N282" s="469">
        <v>0.75284285399028394</v>
      </c>
      <c r="O282" s="469">
        <v>0.75946454362317095</v>
      </c>
      <c r="P282" s="469">
        <v>0.75372131004052734</v>
      </c>
      <c r="Q282" s="469">
        <v>0.73387620529307029</v>
      </c>
      <c r="R282" s="469">
        <v>0.61925109751734742</v>
      </c>
      <c r="S282" s="469">
        <v>0.58173040791913977</v>
      </c>
      <c r="T282" s="469">
        <v>0.571228874008893</v>
      </c>
      <c r="U282" s="469">
        <v>0.5295022468750229</v>
      </c>
      <c r="V282" s="469">
        <v>0.52778526604559084</v>
      </c>
      <c r="W282" s="469">
        <v>0.54735086154376922</v>
      </c>
      <c r="X282" s="469">
        <v>0.54209343962419065</v>
      </c>
      <c r="Y282" s="469">
        <v>0.58199660649734641</v>
      </c>
      <c r="Z282" s="469">
        <v>0.56856688822682788</v>
      </c>
      <c r="AA282" s="469">
        <v>0.57063658217238389</v>
      </c>
      <c r="AB282" s="469">
        <v>0.59346311025359189</v>
      </c>
      <c r="AC282" s="469">
        <v>0.57718506719626383</v>
      </c>
      <c r="AD282" s="469">
        <v>0.60723223171132346</v>
      </c>
      <c r="AE282" s="469">
        <v>0.62527384034926969</v>
      </c>
      <c r="AF282" s="469">
        <v>0.62513408609571108</v>
      </c>
      <c r="AG282" s="469">
        <v>0.62128751664062687</v>
      </c>
      <c r="AH282" s="469">
        <v>0.63215907206414013</v>
      </c>
      <c r="AI282" s="469">
        <v>0.62258011406905955</v>
      </c>
      <c r="AJ282" s="469">
        <v>0.63556473137859759</v>
      </c>
      <c r="AK282" s="469">
        <v>0.61166464959024469</v>
      </c>
      <c r="AL282" s="469">
        <v>0.56173720517762071</v>
      </c>
      <c r="AM282" s="469">
        <v>0.5607098827046888</v>
      </c>
      <c r="AN282" s="469">
        <v>0.4924553039272152</v>
      </c>
      <c r="AO282" s="469">
        <v>0.46261942060766009</v>
      </c>
      <c r="AP282" s="469">
        <v>0.4511285028738749</v>
      </c>
      <c r="AQ282" s="469">
        <v>0.43769564018822005</v>
      </c>
    </row>
    <row r="283" spans="1:43" s="1" customFormat="1" ht="12.75" customHeight="1" x14ac:dyDescent="0.2">
      <c r="A283" s="90" t="s">
        <v>872</v>
      </c>
      <c r="B283" s="90" t="s">
        <v>995</v>
      </c>
      <c r="C283" s="90" t="s">
        <v>996</v>
      </c>
      <c r="D283" s="90" t="s">
        <v>1019</v>
      </c>
      <c r="E283" s="469">
        <v>8.4898204001658453</v>
      </c>
      <c r="F283" s="469">
        <v>10.202895336616777</v>
      </c>
      <c r="G283" s="469">
        <v>16.704869425145951</v>
      </c>
      <c r="H283" s="469">
        <v>21.861986313592666</v>
      </c>
      <c r="I283" s="469">
        <v>22.141463608926575</v>
      </c>
      <c r="J283" s="469">
        <v>23.04609563979519</v>
      </c>
      <c r="K283" s="469">
        <v>19.526780295186889</v>
      </c>
      <c r="L283" s="469">
        <v>18.716177401575578</v>
      </c>
      <c r="M283" s="469">
        <v>30.981913762604893</v>
      </c>
      <c r="N283" s="469">
        <v>33.650439460657644</v>
      </c>
      <c r="O283" s="469">
        <v>34.620913891187499</v>
      </c>
      <c r="P283" s="469">
        <v>19.670012658841614</v>
      </c>
      <c r="Q283" s="469">
        <v>29.116616761183671</v>
      </c>
      <c r="R283" s="469">
        <v>26.486831699569983</v>
      </c>
      <c r="S283" s="469">
        <v>26.152494139139833</v>
      </c>
      <c r="T283" s="469">
        <v>28.314652500593105</v>
      </c>
      <c r="U283" s="469">
        <v>22.55558282903301</v>
      </c>
      <c r="V283" s="469">
        <v>16.565771776493044</v>
      </c>
      <c r="W283" s="469">
        <v>18.235955041130246</v>
      </c>
      <c r="X283" s="469">
        <v>14.983361420425299</v>
      </c>
      <c r="Y283" s="469">
        <v>16.758794012165257</v>
      </c>
      <c r="Z283" s="469">
        <v>24.442121141665258</v>
      </c>
      <c r="AA283" s="469">
        <v>26.718604539680236</v>
      </c>
      <c r="AB283" s="469">
        <v>21.281948117000262</v>
      </c>
      <c r="AC283" s="469">
        <v>9.3378183406582558</v>
      </c>
      <c r="AD283" s="469">
        <v>14.185385407654985</v>
      </c>
      <c r="AE283" s="469">
        <v>14.978770089425314</v>
      </c>
      <c r="AF283" s="469">
        <v>9.4237009817902919</v>
      </c>
      <c r="AG283" s="469">
        <v>12.469696946215306</v>
      </c>
      <c r="AH283" s="469">
        <v>15.112698646130269</v>
      </c>
      <c r="AI283" s="469">
        <v>13.003810299914219</v>
      </c>
      <c r="AJ283" s="469">
        <v>10.469653677951291</v>
      </c>
      <c r="AK283" s="469">
        <v>6.5520287654889504</v>
      </c>
      <c r="AL283" s="469">
        <v>8.9645766638048325</v>
      </c>
      <c r="AM283" s="469">
        <v>13.697047535750292</v>
      </c>
      <c r="AN283" s="469">
        <v>8.6821315127452774</v>
      </c>
      <c r="AO283" s="469">
        <v>5.8124280979602609</v>
      </c>
      <c r="AP283" s="469">
        <v>8.1293402732903122</v>
      </c>
      <c r="AQ283" s="469">
        <v>9.552697318915305</v>
      </c>
    </row>
    <row r="284" spans="1:43" s="1" customFormat="1" ht="12.75" customHeight="1" x14ac:dyDescent="0.2">
      <c r="A284" s="90" t="s">
        <v>872</v>
      </c>
      <c r="B284" s="90" t="s">
        <v>997</v>
      </c>
      <c r="C284" s="90" t="s">
        <v>998</v>
      </c>
      <c r="D284" s="90" t="s">
        <v>1019</v>
      </c>
      <c r="E284" s="469">
        <v>4.2477674455746772</v>
      </c>
      <c r="F284" s="469">
        <v>4.2477674455746772</v>
      </c>
      <c r="G284" s="469">
        <v>4.5422950349820326</v>
      </c>
      <c r="H284" s="469">
        <v>4.2477674455746772</v>
      </c>
      <c r="I284" s="469">
        <v>4.766730242805993</v>
      </c>
      <c r="J284" s="469">
        <v>4.4856955239795875</v>
      </c>
      <c r="K284" s="469">
        <v>5.0710585582254755</v>
      </c>
      <c r="L284" s="469">
        <v>4.71597535154394</v>
      </c>
      <c r="M284" s="469">
        <v>4.041396703996508</v>
      </c>
      <c r="N284" s="469">
        <v>3.6446399577743787</v>
      </c>
      <c r="O284" s="469">
        <v>3.7488574237154024</v>
      </c>
      <c r="P284" s="469">
        <v>3.7075335805111287</v>
      </c>
      <c r="Q284" s="469">
        <v>3.4146779687929776</v>
      </c>
      <c r="R284" s="469">
        <v>3.145745419878732</v>
      </c>
      <c r="S284" s="469">
        <v>2.8958117063886588</v>
      </c>
      <c r="T284" s="469">
        <v>2.9496437104189264</v>
      </c>
      <c r="U284" s="469">
        <v>3.0586835105899195</v>
      </c>
      <c r="V284" s="469">
        <v>3.5020566605241275</v>
      </c>
      <c r="W284" s="469">
        <v>3.6592244233735176</v>
      </c>
      <c r="X284" s="469">
        <v>3.3184463437562224</v>
      </c>
      <c r="Y284" s="469">
        <v>3.4901456843940029</v>
      </c>
      <c r="Z284" s="469">
        <v>3.3774156112947429</v>
      </c>
      <c r="AA284" s="469">
        <v>3.0603066485797581</v>
      </c>
      <c r="AB284" s="469">
        <v>3.524158107441858</v>
      </c>
      <c r="AC284" s="469">
        <v>3.3536462839344443</v>
      </c>
      <c r="AD284" s="469">
        <v>3.1026297278214567</v>
      </c>
      <c r="AE284" s="469">
        <v>2.9824917068340624</v>
      </c>
      <c r="AF284" s="469">
        <v>2.8807636343357084</v>
      </c>
      <c r="AG284" s="469">
        <v>2.934444071454692</v>
      </c>
      <c r="AH284" s="469">
        <v>2.4425290289571597</v>
      </c>
      <c r="AI284" s="469">
        <v>2.0931455217397397</v>
      </c>
      <c r="AJ284" s="469">
        <v>2.2791674230752497</v>
      </c>
      <c r="AK284" s="469">
        <v>2.4241353802325789</v>
      </c>
      <c r="AL284" s="469">
        <v>2.2415570231086575</v>
      </c>
      <c r="AM284" s="469">
        <v>2.2220935289048063</v>
      </c>
      <c r="AN284" s="469">
        <v>2.3138752908027813</v>
      </c>
      <c r="AO284" s="469">
        <v>2.695371401520076</v>
      </c>
      <c r="AP284" s="469">
        <v>2.363083183028547</v>
      </c>
      <c r="AQ284" s="469">
        <v>2.1403769179111647</v>
      </c>
    </row>
    <row r="285" spans="1:43" s="1" customFormat="1" ht="12.75" customHeight="1" x14ac:dyDescent="0.2">
      <c r="A285" s="90" t="s">
        <v>872</v>
      </c>
      <c r="B285" s="90" t="s">
        <v>999</v>
      </c>
      <c r="C285" s="90" t="s">
        <v>1000</v>
      </c>
      <c r="D285" s="90" t="s">
        <v>1019</v>
      </c>
      <c r="E285" s="469">
        <v>0.30516843227287205</v>
      </c>
      <c r="F285" s="469">
        <v>0.31111252104826193</v>
      </c>
      <c r="G285" s="469">
        <v>0.31533654737523059</v>
      </c>
      <c r="H285" s="469">
        <v>0.32001291471491639</v>
      </c>
      <c r="I285" s="469">
        <v>0.3218505970097908</v>
      </c>
      <c r="J285" s="469">
        <v>0.32074207238381042</v>
      </c>
      <c r="K285" s="469">
        <v>0.31718172790758487</v>
      </c>
      <c r="L285" s="469">
        <v>0.31262497464669864</v>
      </c>
      <c r="M285" s="469">
        <v>0.3094965348932166</v>
      </c>
      <c r="N285" s="469">
        <v>0.30682188715413683</v>
      </c>
      <c r="O285" s="469">
        <v>0.31174077327643179</v>
      </c>
      <c r="P285" s="469">
        <v>0.31471748722768439</v>
      </c>
      <c r="Q285" s="469">
        <v>0.32256037436495649</v>
      </c>
      <c r="R285" s="469">
        <v>0.32926741237142454</v>
      </c>
      <c r="S285" s="469">
        <v>0.33753668961414723</v>
      </c>
      <c r="T285" s="469">
        <v>0.34530912775019695</v>
      </c>
      <c r="U285" s="469">
        <v>0.36150737375602604</v>
      </c>
      <c r="V285" s="469">
        <v>0.38301473130587482</v>
      </c>
      <c r="W285" s="469">
        <v>0.41248704548747372</v>
      </c>
      <c r="X285" s="469">
        <v>0.45438454278757984</v>
      </c>
      <c r="Y285" s="469">
        <v>0.50089185211998755</v>
      </c>
      <c r="Z285" s="469">
        <v>0.544099296737797</v>
      </c>
      <c r="AA285" s="469">
        <v>0.60762637884495563</v>
      </c>
      <c r="AB285" s="469">
        <v>0.63470007201155643</v>
      </c>
      <c r="AC285" s="469">
        <v>0.57731108116500041</v>
      </c>
      <c r="AD285" s="469">
        <v>0.60038069585599563</v>
      </c>
      <c r="AE285" s="469">
        <v>0.58435273682478439</v>
      </c>
      <c r="AF285" s="469">
        <v>0.57052427747319601</v>
      </c>
      <c r="AG285" s="469">
        <v>0.56682066725324187</v>
      </c>
      <c r="AH285" s="469">
        <v>0.5636589097391651</v>
      </c>
      <c r="AI285" s="469">
        <v>0.55798245551463899</v>
      </c>
      <c r="AJ285" s="469">
        <v>0.5541351777953788</v>
      </c>
      <c r="AK285" s="469">
        <v>0.55780113297330836</v>
      </c>
      <c r="AL285" s="469">
        <v>0.55181647442202897</v>
      </c>
      <c r="AM285" s="469">
        <v>0.49172090083237907</v>
      </c>
      <c r="AN285" s="469">
        <v>0.46946657498369876</v>
      </c>
      <c r="AO285" s="469">
        <v>0.46444761419799996</v>
      </c>
      <c r="AP285" s="469">
        <v>0.46812883561075036</v>
      </c>
      <c r="AQ285" s="469">
        <v>0.45523183000906681</v>
      </c>
    </row>
    <row r="286" spans="1:43" s="1" customFormat="1" ht="12.75" customHeight="1" x14ac:dyDescent="0.2">
      <c r="A286" s="90" t="s">
        <v>872</v>
      </c>
      <c r="B286" s="90" t="s">
        <v>1001</v>
      </c>
      <c r="C286" s="90" t="s">
        <v>1002</v>
      </c>
      <c r="D286" s="90" t="s">
        <v>1019</v>
      </c>
      <c r="E286" s="469">
        <v>8.3637180297988001E-2</v>
      </c>
      <c r="F286" s="469">
        <v>8.4404349676597712E-2</v>
      </c>
      <c r="G286" s="469">
        <v>8.5294108359490486E-2</v>
      </c>
      <c r="H286" s="469">
        <v>8.6325771211667554E-2</v>
      </c>
      <c r="I286" s="469">
        <v>8.7473515021998627E-2</v>
      </c>
      <c r="J286" s="469">
        <v>8.8702523209330558E-2</v>
      </c>
      <c r="K286" s="469">
        <v>8.9556858132994369E-2</v>
      </c>
      <c r="L286" s="469">
        <v>9.013609371198357E-2</v>
      </c>
      <c r="M286" s="469">
        <v>9.0951510748479569E-2</v>
      </c>
      <c r="N286" s="469">
        <v>9.2121010418861837E-2</v>
      </c>
      <c r="O286" s="469">
        <v>9.3531426900238621E-2</v>
      </c>
      <c r="P286" s="469">
        <v>9.5190195617987153E-2</v>
      </c>
      <c r="Q286" s="469">
        <v>9.7072680761787739E-2</v>
      </c>
      <c r="R286" s="469">
        <v>9.9124310597463877E-2</v>
      </c>
      <c r="S286" s="469">
        <v>0.10133483924474211</v>
      </c>
      <c r="T286" s="469">
        <v>0.10366003322951732</v>
      </c>
      <c r="U286" s="469">
        <v>0.10594875633866756</v>
      </c>
      <c r="V286" s="469">
        <v>0.10837902164900484</v>
      </c>
      <c r="W286" s="469">
        <v>0.11112412165937151</v>
      </c>
      <c r="X286" s="469">
        <v>0.11418158878018488</v>
      </c>
      <c r="Y286" s="469">
        <v>0.11748186981758112</v>
      </c>
      <c r="Z286" s="469">
        <v>0.12232051315669899</v>
      </c>
      <c r="AA286" s="469">
        <v>0.12851255764851813</v>
      </c>
      <c r="AB286" s="469">
        <v>0.13325278475777672</v>
      </c>
      <c r="AC286" s="469">
        <v>0.13131361031805541</v>
      </c>
      <c r="AD286" s="469">
        <v>0.12429687516597573</v>
      </c>
      <c r="AE286" s="469">
        <v>0.11990271825608197</v>
      </c>
      <c r="AF286" s="469">
        <v>0.11804596651857042</v>
      </c>
      <c r="AG286" s="469">
        <v>0.11668564131691656</v>
      </c>
      <c r="AH286" s="469">
        <v>0.11461763337287885</v>
      </c>
      <c r="AI286" s="469">
        <v>0.11256575043627133</v>
      </c>
      <c r="AJ286" s="469">
        <v>0.11139716845139799</v>
      </c>
      <c r="AK286" s="469">
        <v>0.11091189299736981</v>
      </c>
      <c r="AL286" s="469">
        <v>0.10876449959570141</v>
      </c>
      <c r="AM286" s="469">
        <v>0.10360857276844708</v>
      </c>
      <c r="AN286" s="469">
        <v>9.5420305459595969E-2</v>
      </c>
      <c r="AO286" s="469">
        <v>9.2737406191552615E-2</v>
      </c>
      <c r="AP286" s="469">
        <v>9.0679761391345454E-2</v>
      </c>
      <c r="AQ286" s="469">
        <v>8.5770953575673062E-2</v>
      </c>
    </row>
    <row r="287" spans="1:43" s="1" customFormat="1" ht="12.75" customHeight="1" x14ac:dyDescent="0.2">
      <c r="A287" s="90" t="s">
        <v>872</v>
      </c>
      <c r="B287" s="90" t="s">
        <v>1003</v>
      </c>
      <c r="C287" s="90" t="s">
        <v>1004</v>
      </c>
      <c r="D287" s="90" t="s">
        <v>1019</v>
      </c>
      <c r="E287" s="469">
        <v>1.4548578532457177</v>
      </c>
      <c r="F287" s="469">
        <v>1.4813221050836105</v>
      </c>
      <c r="G287" s="469">
        <v>1.4750906720393711</v>
      </c>
      <c r="H287" s="469">
        <v>1.5185641122055451</v>
      </c>
      <c r="I287" s="469">
        <v>1.5246281529922108</v>
      </c>
      <c r="J287" s="469">
        <v>1.5520028692910488</v>
      </c>
      <c r="K287" s="469">
        <v>1.5579829260348088</v>
      </c>
      <c r="L287" s="469">
        <v>1.5369103025462001</v>
      </c>
      <c r="M287" s="469">
        <v>1.5664317842353961</v>
      </c>
      <c r="N287" s="469">
        <v>1.5417315020774109</v>
      </c>
      <c r="O287" s="469">
        <v>1.5830517197485428</v>
      </c>
      <c r="P287" s="469">
        <v>1.5778670151649699</v>
      </c>
      <c r="Q287" s="469">
        <v>1.6020371784333516</v>
      </c>
      <c r="R287" s="469">
        <v>1.5931470046428873</v>
      </c>
      <c r="S287" s="469">
        <v>1.5955406059771093</v>
      </c>
      <c r="T287" s="469">
        <v>1.6171054259080695</v>
      </c>
      <c r="U287" s="469">
        <v>1.6524077863960842</v>
      </c>
      <c r="V287" s="469">
        <v>1.6745792249884379</v>
      </c>
      <c r="W287" s="469">
        <v>1.7148206039582421</v>
      </c>
      <c r="X287" s="469">
        <v>1.7425310762671469</v>
      </c>
      <c r="Y287" s="469">
        <v>1.7808710308636173</v>
      </c>
      <c r="Z287" s="469">
        <v>1.8382657840401584</v>
      </c>
      <c r="AA287" s="469">
        <v>1.8707712746882428</v>
      </c>
      <c r="AB287" s="469">
        <v>1.9168060976680903</v>
      </c>
      <c r="AC287" s="469">
        <v>1.9147125184961094</v>
      </c>
      <c r="AD287" s="469">
        <v>1.8701013864221547</v>
      </c>
      <c r="AE287" s="469">
        <v>1.8437477523336288</v>
      </c>
      <c r="AF287" s="469">
        <v>1.8188220603767762</v>
      </c>
      <c r="AG287" s="469">
        <v>1.799755282750523</v>
      </c>
      <c r="AH287" s="469">
        <v>1.7932894342017893</v>
      </c>
      <c r="AI287" s="469">
        <v>1.7707682462648806</v>
      </c>
      <c r="AJ287" s="469">
        <v>1.745248147068212</v>
      </c>
      <c r="AK287" s="469">
        <v>1.7247977000585868</v>
      </c>
      <c r="AL287" s="469">
        <v>1.7062600237909857</v>
      </c>
      <c r="AM287" s="469">
        <v>1.7188690710698786</v>
      </c>
      <c r="AN287" s="469">
        <v>1.7127568909861584</v>
      </c>
      <c r="AO287" s="469">
        <v>1.7244897328694198</v>
      </c>
      <c r="AP287" s="469">
        <v>1.7280419966298297</v>
      </c>
      <c r="AQ287" s="469">
        <v>1.7232582602240671</v>
      </c>
    </row>
    <row r="288" spans="1:43" s="1" customFormat="1" ht="12.75" customHeight="1" x14ac:dyDescent="0.2">
      <c r="A288" s="90" t="s">
        <v>872</v>
      </c>
      <c r="B288" s="90" t="s">
        <v>1005</v>
      </c>
      <c r="C288" s="90" t="s">
        <v>1006</v>
      </c>
      <c r="D288" s="90" t="s">
        <v>1019</v>
      </c>
      <c r="E288" s="469">
        <v>1.8021514950270578</v>
      </c>
      <c r="F288" s="469">
        <v>2.0513848020881822</v>
      </c>
      <c r="G288" s="469">
        <v>1.6097817119382991</v>
      </c>
      <c r="H288" s="469">
        <v>1.9138654016183927</v>
      </c>
      <c r="I288" s="469">
        <v>1.9082557470863086</v>
      </c>
      <c r="J288" s="469">
        <v>2.0251344582256525</v>
      </c>
      <c r="K288" s="469">
        <v>2.1057931046842846</v>
      </c>
      <c r="L288" s="469">
        <v>1.943939601353182</v>
      </c>
      <c r="M288" s="469">
        <v>1.8510485600088127</v>
      </c>
      <c r="N288" s="469">
        <v>1.8787792974349569</v>
      </c>
      <c r="O288" s="469">
        <v>1.902288529588104</v>
      </c>
      <c r="P288" s="469">
        <v>1.7898421705194694</v>
      </c>
      <c r="Q288" s="469">
        <v>1.4622177861330026</v>
      </c>
      <c r="R288" s="469">
        <v>1.5222471279647429</v>
      </c>
      <c r="S288" s="469">
        <v>1.6815686465564752</v>
      </c>
      <c r="T288" s="469">
        <v>2.1497819372399998</v>
      </c>
      <c r="U288" s="469">
        <v>2.0489135889600001</v>
      </c>
      <c r="V288" s="469">
        <v>2.0441782956000001</v>
      </c>
      <c r="W288" s="469">
        <v>1.9384591590000002</v>
      </c>
      <c r="X288" s="469">
        <v>1.6875628576799999</v>
      </c>
      <c r="Y288" s="469">
        <v>1.6882970756400002</v>
      </c>
      <c r="Z288" s="469">
        <v>1.6932798434800003</v>
      </c>
      <c r="AA288" s="469">
        <v>1.5764154726800002</v>
      </c>
      <c r="AB288" s="469">
        <v>1.43929819152</v>
      </c>
      <c r="AC288" s="469">
        <v>1.3972580260799998</v>
      </c>
      <c r="AD288" s="469">
        <v>1.38843091128</v>
      </c>
      <c r="AE288" s="469">
        <v>1.31997539856</v>
      </c>
      <c r="AF288" s="469">
        <v>1.0715292955200002</v>
      </c>
      <c r="AG288" s="469">
        <v>1.19534808708</v>
      </c>
      <c r="AH288" s="469">
        <v>1.114174993023223</v>
      </c>
      <c r="AI288" s="469">
        <v>1.1943726789148985</v>
      </c>
      <c r="AJ288" s="469">
        <v>1.1912883380790769</v>
      </c>
      <c r="AK288" s="469">
        <v>1.1221376098389668</v>
      </c>
      <c r="AL288" s="469">
        <v>1.0670887294942222</v>
      </c>
      <c r="AM288" s="469">
        <v>1.0862923961100086</v>
      </c>
      <c r="AN288" s="469">
        <v>1.0504792329124273</v>
      </c>
      <c r="AO288" s="469">
        <v>1.1484687648087359</v>
      </c>
      <c r="AP288" s="469">
        <v>1.1663052988045217</v>
      </c>
      <c r="AQ288" s="469">
        <v>1.138943147106886</v>
      </c>
    </row>
    <row r="289" spans="1:43" s="1" customFormat="1" ht="12.75" customHeight="1" x14ac:dyDescent="0.2">
      <c r="A289" s="90" t="s">
        <v>872</v>
      </c>
      <c r="B289" s="90" t="s">
        <v>1007</v>
      </c>
      <c r="C289" s="90" t="s">
        <v>1008</v>
      </c>
      <c r="D289" s="90" t="s">
        <v>1019</v>
      </c>
      <c r="E289" s="469">
        <v>0.41310571420454301</v>
      </c>
      <c r="F289" s="469">
        <v>0.39896022704063971</v>
      </c>
      <c r="G289" s="469">
        <v>0.22855943778382118</v>
      </c>
      <c r="H289" s="469">
        <v>0.23752563281218972</v>
      </c>
      <c r="I289" s="469">
        <v>0.23776304991915903</v>
      </c>
      <c r="J289" s="469">
        <v>0.16701697311421049</v>
      </c>
      <c r="K289" s="469">
        <v>0.42294830574600523</v>
      </c>
      <c r="L289" s="469">
        <v>0.32538861980334444</v>
      </c>
      <c r="M289" s="469">
        <v>0.31971838654062851</v>
      </c>
      <c r="N289" s="469">
        <v>0.31053220578977425</v>
      </c>
      <c r="O289" s="469">
        <v>0.49013744578641827</v>
      </c>
      <c r="P289" s="469">
        <v>0.32257626116657695</v>
      </c>
      <c r="Q289" s="469">
        <v>0.43210588849867509</v>
      </c>
      <c r="R289" s="469">
        <v>0.47712449336704404</v>
      </c>
      <c r="S289" s="469">
        <v>0.41116497421248854</v>
      </c>
      <c r="T289" s="469">
        <v>0.30991651840154771</v>
      </c>
      <c r="U289" s="469">
        <v>0.40873364933557182</v>
      </c>
      <c r="V289" s="469">
        <v>0.34342642465034562</v>
      </c>
      <c r="W289" s="469">
        <v>0.38160445286937827</v>
      </c>
      <c r="X289" s="469">
        <v>0.53956941051087859</v>
      </c>
      <c r="Y289" s="469">
        <v>0.51075928400954029</v>
      </c>
      <c r="Z289" s="469">
        <v>0.39611142435116919</v>
      </c>
      <c r="AA289" s="469">
        <v>0.4038844220397183</v>
      </c>
      <c r="AB289" s="469">
        <v>0.39598652331471756</v>
      </c>
      <c r="AC289" s="469">
        <v>0.48409457306579073</v>
      </c>
      <c r="AD289" s="469">
        <v>0.38920331572407157</v>
      </c>
      <c r="AE289" s="469">
        <v>0.47501990134769789</v>
      </c>
      <c r="AF289" s="469">
        <v>0.4465280127591153</v>
      </c>
      <c r="AG289" s="469">
        <v>0.44868139457344419</v>
      </c>
      <c r="AH289" s="469">
        <v>0.44165948150835871</v>
      </c>
      <c r="AI289" s="469">
        <v>0.39531357728745148</v>
      </c>
      <c r="AJ289" s="469">
        <v>0.43387287826734672</v>
      </c>
      <c r="AK289" s="469">
        <v>0.57085746859204911</v>
      </c>
      <c r="AL289" s="469">
        <v>0.46915648441633995</v>
      </c>
      <c r="AM289" s="469">
        <v>0.35796196281256953</v>
      </c>
      <c r="AN289" s="469">
        <v>0.3645713981420598</v>
      </c>
      <c r="AO289" s="469">
        <v>0.39750465757794079</v>
      </c>
      <c r="AP289" s="469">
        <v>0.3379953880334397</v>
      </c>
      <c r="AQ289" s="469">
        <v>0.30473736096548881</v>
      </c>
    </row>
    <row r="290" spans="1:43" s="1" customFormat="1" ht="12.75" customHeight="1" x14ac:dyDescent="0.2">
      <c r="A290" s="90" t="s">
        <v>873</v>
      </c>
      <c r="B290" s="90" t="s">
        <v>976</v>
      </c>
      <c r="C290" s="90" t="s">
        <v>977</v>
      </c>
      <c r="D290" s="90" t="s">
        <v>1019</v>
      </c>
      <c r="E290" s="469">
        <v>4.3564325992811694</v>
      </c>
      <c r="F290" s="469">
        <v>4.3964332805970301</v>
      </c>
      <c r="G290" s="469">
        <v>4.3915315278831528</v>
      </c>
      <c r="H290" s="469">
        <v>4.3868220412219863</v>
      </c>
      <c r="I290" s="469">
        <v>4.3876213884384772</v>
      </c>
      <c r="J290" s="469">
        <v>4.3957960907826443</v>
      </c>
      <c r="K290" s="469">
        <v>4.3913261871283051</v>
      </c>
      <c r="L290" s="469">
        <v>4.3854603252513931</v>
      </c>
      <c r="M290" s="469">
        <v>4.3606081632753826</v>
      </c>
      <c r="N290" s="469">
        <v>4.3928009337372167</v>
      </c>
      <c r="O290" s="469">
        <v>4.4142540036230198</v>
      </c>
      <c r="P290" s="469">
        <v>4.433316505591292</v>
      </c>
      <c r="Q290" s="469">
        <v>4.4562411219244948</v>
      </c>
      <c r="R290" s="469">
        <v>4.4658841857280462</v>
      </c>
      <c r="S290" s="469">
        <v>4.5188874812163577</v>
      </c>
      <c r="T290" s="469">
        <v>4.6518940418382684</v>
      </c>
      <c r="U290" s="469">
        <v>4.7730086490717945</v>
      </c>
      <c r="V290" s="469">
        <v>4.8578410579495115</v>
      </c>
      <c r="W290" s="469">
        <v>4.9418157940736345</v>
      </c>
      <c r="X290" s="469">
        <v>5.0702544766545339</v>
      </c>
      <c r="Y290" s="469">
        <v>5.3068051554776483</v>
      </c>
      <c r="Z290" s="469">
        <v>5.7252602033248419</v>
      </c>
      <c r="AA290" s="469">
        <v>6.1907755816928551</v>
      </c>
      <c r="AB290" s="469">
        <v>6.471036416751641</v>
      </c>
      <c r="AC290" s="469">
        <v>4.7923074394993712</v>
      </c>
      <c r="AD290" s="469">
        <v>5.990712906586996</v>
      </c>
      <c r="AE290" s="469">
        <v>5.6749520042492758</v>
      </c>
      <c r="AF290" s="469">
        <v>5.4507338930492226</v>
      </c>
      <c r="AG290" s="469">
        <v>5.3039818521245552</v>
      </c>
      <c r="AH290" s="469">
        <v>5.1988007676069214</v>
      </c>
      <c r="AI290" s="469">
        <v>5.1198806979773712</v>
      </c>
      <c r="AJ290" s="469">
        <v>5.0625536708676879</v>
      </c>
      <c r="AK290" s="469">
        <v>5.0219003937776838</v>
      </c>
      <c r="AL290" s="469">
        <v>5.0407308881871895</v>
      </c>
      <c r="AM290" s="469">
        <v>5.1448047464898066</v>
      </c>
      <c r="AN290" s="469">
        <v>5.2068301943623219</v>
      </c>
      <c r="AO290" s="469">
        <v>5.4430649234741901</v>
      </c>
      <c r="AP290" s="469">
        <v>5.6341028224672662</v>
      </c>
      <c r="AQ290" s="469">
        <v>5.7851466080970955</v>
      </c>
    </row>
    <row r="291" spans="1:43" s="1" customFormat="1" ht="12.75" customHeight="1" x14ac:dyDescent="0.2">
      <c r="A291" s="90" t="s">
        <v>873</v>
      </c>
      <c r="B291" s="90" t="s">
        <v>978</v>
      </c>
      <c r="C291" s="90" t="s">
        <v>2172</v>
      </c>
      <c r="D291" s="90" t="s">
        <v>1019</v>
      </c>
      <c r="E291" s="470"/>
      <c r="F291" s="470"/>
      <c r="G291" s="470"/>
      <c r="H291" s="470"/>
      <c r="I291" s="470"/>
      <c r="J291" s="469">
        <v>0.13054686037164134</v>
      </c>
      <c r="K291" s="469">
        <v>0.12594551452722183</v>
      </c>
      <c r="L291" s="469">
        <v>0.134809366430831</v>
      </c>
      <c r="M291" s="469">
        <v>0.14371379286858199</v>
      </c>
      <c r="N291" s="469">
        <v>0.14996511735292239</v>
      </c>
      <c r="O291" s="469">
        <v>0.15961193864275247</v>
      </c>
      <c r="P291" s="469">
        <v>0.17876582062605625</v>
      </c>
      <c r="Q291" s="469">
        <v>0.19166947353850033</v>
      </c>
      <c r="R291" s="469">
        <v>0.19693779882115786</v>
      </c>
      <c r="S291" s="469">
        <v>0.21336494059708569</v>
      </c>
      <c r="T291" s="469">
        <v>0.22054797857596592</v>
      </c>
      <c r="U291" s="469">
        <v>0.20340658430873962</v>
      </c>
      <c r="V291" s="469">
        <v>0.1946884886725824</v>
      </c>
      <c r="W291" s="469">
        <v>0.19001478456067467</v>
      </c>
      <c r="X291" s="469">
        <v>0.20526346065517162</v>
      </c>
      <c r="Y291" s="469">
        <v>0.20597095609293645</v>
      </c>
      <c r="Z291" s="469">
        <v>0.20056757699765307</v>
      </c>
      <c r="AA291" s="469">
        <v>0.20544038241507728</v>
      </c>
      <c r="AB291" s="469">
        <v>0.21470303866537316</v>
      </c>
      <c r="AC291" s="469">
        <v>0.1868188452029497</v>
      </c>
      <c r="AD291" s="469">
        <v>0.19703401348631738</v>
      </c>
      <c r="AE291" s="469">
        <v>0.21170578281903216</v>
      </c>
      <c r="AF291" s="469">
        <v>0.2160742991741442</v>
      </c>
      <c r="AG291" s="469">
        <v>0.22600771969824643</v>
      </c>
      <c r="AH291" s="469">
        <v>0.23724291397066088</v>
      </c>
      <c r="AI291" s="469">
        <v>0.24264384242072265</v>
      </c>
      <c r="AJ291" s="469">
        <v>0.26238977124620394</v>
      </c>
      <c r="AK291" s="469">
        <v>0.25872279945760102</v>
      </c>
      <c r="AL291" s="469">
        <v>0.27325921767002215</v>
      </c>
      <c r="AM291" s="469">
        <v>0.25797232316147278</v>
      </c>
      <c r="AN291" s="469">
        <v>9.9780546317527127E-2</v>
      </c>
      <c r="AO291" s="469">
        <v>0.1149462366893928</v>
      </c>
      <c r="AP291" s="469">
        <v>0.21127915381026433</v>
      </c>
      <c r="AQ291" s="469">
        <v>0.24385610599173185</v>
      </c>
    </row>
    <row r="292" spans="1:43" s="1" customFormat="1" ht="12.75" customHeight="1" x14ac:dyDescent="0.2">
      <c r="A292" s="90" t="s">
        <v>873</v>
      </c>
      <c r="B292" s="90" t="s">
        <v>978</v>
      </c>
      <c r="C292" s="90" t="s">
        <v>979</v>
      </c>
      <c r="D292" s="90" t="s">
        <v>1019</v>
      </c>
      <c r="E292" s="469">
        <v>9.4573270083152389E-3</v>
      </c>
      <c r="F292" s="469">
        <v>1.1001273035812921E-2</v>
      </c>
      <c r="G292" s="469">
        <v>1.0668508365178877E-2</v>
      </c>
      <c r="H292" s="469">
        <v>1.3542022004202727E-2</v>
      </c>
      <c r="I292" s="469">
        <v>1.6390415726309861E-2</v>
      </c>
      <c r="J292" s="469">
        <v>1.3313588709664847E-2</v>
      </c>
      <c r="K292" s="469">
        <v>1.2647276408617129E-2</v>
      </c>
      <c r="L292" s="469">
        <v>1.2282666904952133E-2</v>
      </c>
      <c r="M292" s="469">
        <v>1.2390382418565212E-2</v>
      </c>
      <c r="N292" s="469">
        <v>4.1676951278836402E-3</v>
      </c>
      <c r="O292" s="469">
        <v>4.7578189687063456E-3</v>
      </c>
      <c r="P292" s="469">
        <v>3.4302442529708711E-3</v>
      </c>
      <c r="Q292" s="469">
        <v>3.9341564051109217E-3</v>
      </c>
      <c r="R292" s="469">
        <v>3.9273418394620554E-3</v>
      </c>
      <c r="S292" s="469">
        <v>3.3805731994053724E-3</v>
      </c>
      <c r="T292" s="469">
        <v>3.1953880781308993E-3</v>
      </c>
      <c r="U292" s="469">
        <v>3.097901673404603E-3</v>
      </c>
      <c r="V292" s="469">
        <v>3.0630319270807359E-3</v>
      </c>
      <c r="W292" s="469">
        <v>2.8890502454227054E-3</v>
      </c>
      <c r="X292" s="469">
        <v>3.0087085328077642E-3</v>
      </c>
      <c r="Y292" s="469">
        <v>3.1875844943902096E-3</v>
      </c>
      <c r="Z292" s="469">
        <v>5.9355502422463147E-4</v>
      </c>
      <c r="AA292" s="469">
        <v>2.7394847271906066E-4</v>
      </c>
      <c r="AB292" s="469">
        <v>3.0705057983928048E-3</v>
      </c>
      <c r="AC292" s="469">
        <v>1.4154236923567091E-3</v>
      </c>
      <c r="AD292" s="469">
        <v>2.7394847271906055E-4</v>
      </c>
      <c r="AE292" s="469">
        <v>1.4154004423818133E-3</v>
      </c>
      <c r="AF292" s="469">
        <v>3.310210712021983E-4</v>
      </c>
      <c r="AG292" s="469">
        <v>6.7345666210102419E-4</v>
      </c>
      <c r="AH292" s="469">
        <v>1.0957938908762422E-3</v>
      </c>
      <c r="AI292" s="469">
        <v>2.5454378923479388E-3</v>
      </c>
      <c r="AJ292" s="469">
        <v>2.397049136291781E-4</v>
      </c>
      <c r="AK292" s="469">
        <v>0</v>
      </c>
      <c r="AL292" s="469">
        <v>0</v>
      </c>
      <c r="AM292" s="469">
        <v>0</v>
      </c>
      <c r="AN292" s="469">
        <v>0</v>
      </c>
      <c r="AO292" s="469">
        <v>0</v>
      </c>
      <c r="AP292" s="469">
        <v>0</v>
      </c>
      <c r="AQ292" s="469">
        <v>0</v>
      </c>
    </row>
    <row r="293" spans="1:43" s="1" customFormat="1" ht="12.75" customHeight="1" x14ac:dyDescent="0.2">
      <c r="A293" s="90" t="s">
        <v>873</v>
      </c>
      <c r="B293" s="90" t="s">
        <v>980</v>
      </c>
      <c r="C293" s="90" t="s">
        <v>981</v>
      </c>
      <c r="D293" s="90" t="s">
        <v>1019</v>
      </c>
      <c r="E293" s="469">
        <v>0</v>
      </c>
      <c r="F293" s="469">
        <v>0</v>
      </c>
      <c r="G293" s="469">
        <v>0</v>
      </c>
      <c r="H293" s="469">
        <v>0</v>
      </c>
      <c r="I293" s="469">
        <v>0</v>
      </c>
      <c r="J293" s="469">
        <v>0</v>
      </c>
      <c r="K293" s="469">
        <v>0</v>
      </c>
      <c r="L293" s="469">
        <v>0</v>
      </c>
      <c r="M293" s="469">
        <v>0</v>
      </c>
      <c r="N293" s="469">
        <v>0</v>
      </c>
      <c r="O293" s="469">
        <v>0</v>
      </c>
      <c r="P293" s="469">
        <v>0</v>
      </c>
      <c r="Q293" s="469">
        <v>0</v>
      </c>
      <c r="R293" s="469">
        <v>0</v>
      </c>
      <c r="S293" s="469">
        <v>0</v>
      </c>
      <c r="T293" s="469">
        <v>0</v>
      </c>
      <c r="U293" s="469">
        <v>0</v>
      </c>
      <c r="V293" s="469">
        <v>0</v>
      </c>
      <c r="W293" s="469">
        <v>0</v>
      </c>
      <c r="X293" s="469">
        <v>0</v>
      </c>
      <c r="Y293" s="469">
        <v>0</v>
      </c>
      <c r="Z293" s="469">
        <v>0</v>
      </c>
      <c r="AA293" s="469">
        <v>0</v>
      </c>
      <c r="AB293" s="469">
        <v>0</v>
      </c>
      <c r="AC293" s="469">
        <v>0</v>
      </c>
      <c r="AD293" s="469">
        <v>0</v>
      </c>
      <c r="AE293" s="469">
        <v>0</v>
      </c>
      <c r="AF293" s="469">
        <v>0</v>
      </c>
      <c r="AG293" s="469">
        <v>0</v>
      </c>
      <c r="AH293" s="469">
        <v>0</v>
      </c>
      <c r="AI293" s="469">
        <v>0</v>
      </c>
      <c r="AJ293" s="469">
        <v>0</v>
      </c>
      <c r="AK293" s="469">
        <v>0</v>
      </c>
      <c r="AL293" s="469">
        <v>0</v>
      </c>
      <c r="AM293" s="469">
        <v>0</v>
      </c>
      <c r="AN293" s="469">
        <v>0</v>
      </c>
      <c r="AO293" s="469">
        <v>0</v>
      </c>
      <c r="AP293" s="469">
        <v>0</v>
      </c>
      <c r="AQ293" s="469">
        <v>0</v>
      </c>
    </row>
    <row r="294" spans="1:43" s="1" customFormat="1" ht="12.75" customHeight="1" x14ac:dyDescent="0.2">
      <c r="A294" s="90" t="s">
        <v>873</v>
      </c>
      <c r="B294" s="90" t="s">
        <v>982</v>
      </c>
      <c r="C294" s="90" t="s">
        <v>2173</v>
      </c>
      <c r="D294" s="90" t="s">
        <v>1019</v>
      </c>
      <c r="E294" s="470"/>
      <c r="F294" s="470"/>
      <c r="G294" s="470"/>
      <c r="H294" s="470"/>
      <c r="I294" s="470"/>
      <c r="J294" s="469">
        <v>4.4545002446677182E-2</v>
      </c>
      <c r="K294" s="469">
        <v>4.3346685079308916E-2</v>
      </c>
      <c r="L294" s="469">
        <v>4.2783256054891486E-2</v>
      </c>
      <c r="M294" s="469">
        <v>4.2394425410389902E-2</v>
      </c>
      <c r="N294" s="469">
        <v>4.2290116748428405E-2</v>
      </c>
      <c r="O294" s="469">
        <v>4.5296333369725883E-2</v>
      </c>
      <c r="P294" s="469">
        <v>5.4077974634650347E-2</v>
      </c>
      <c r="Q294" s="469">
        <v>5.4508659280132481E-2</v>
      </c>
      <c r="R294" s="469">
        <v>4.5486462630969178E-2</v>
      </c>
      <c r="S294" s="469">
        <v>4.1006786977245496E-2</v>
      </c>
      <c r="T294" s="469">
        <v>3.6395007659549006E-2</v>
      </c>
      <c r="U294" s="469">
        <v>3.864532564799248E-2</v>
      </c>
      <c r="V294" s="469">
        <v>3.4626005556939163E-2</v>
      </c>
      <c r="W294" s="469">
        <v>3.3323994863251744E-2</v>
      </c>
      <c r="X294" s="469">
        <v>2.6232011894050153E-2</v>
      </c>
      <c r="Y294" s="469">
        <v>2.7171075153893262E-2</v>
      </c>
      <c r="Z294" s="469">
        <v>2.6707474581203997E-2</v>
      </c>
      <c r="AA294" s="469">
        <v>2.8703467648470406E-2</v>
      </c>
      <c r="AB294" s="469">
        <v>2.8430883552566153E-2</v>
      </c>
      <c r="AC294" s="469">
        <v>2.9484127883352071E-2</v>
      </c>
      <c r="AD294" s="469">
        <v>3.3808631301179046E-2</v>
      </c>
      <c r="AE294" s="469">
        <v>3.9365325538195717E-2</v>
      </c>
      <c r="AF294" s="469">
        <v>3.4533039211440679E-2</v>
      </c>
      <c r="AG294" s="469">
        <v>3.425099882701868E-2</v>
      </c>
      <c r="AH294" s="469">
        <v>3.289467987935786E-2</v>
      </c>
      <c r="AI294" s="469">
        <v>3.2108395263761906E-2</v>
      </c>
      <c r="AJ294" s="469">
        <v>3.323242600067567E-2</v>
      </c>
      <c r="AK294" s="469">
        <v>3.2438210326550948E-2</v>
      </c>
      <c r="AL294" s="469">
        <v>3.2038210289768693E-2</v>
      </c>
      <c r="AM294" s="469">
        <v>2.7504714476009599E-2</v>
      </c>
      <c r="AN294" s="469">
        <v>1.7447793248009984E-2</v>
      </c>
      <c r="AO294" s="469">
        <v>1.8873011837673759E-2</v>
      </c>
      <c r="AP294" s="469">
        <v>2.7261203121266425E-2</v>
      </c>
      <c r="AQ294" s="469">
        <v>2.7488173015903613E-2</v>
      </c>
    </row>
    <row r="295" spans="1:43" s="1" customFormat="1" ht="12.75" customHeight="1" x14ac:dyDescent="0.2">
      <c r="A295" s="90" t="s">
        <v>873</v>
      </c>
      <c r="B295" s="90" t="s">
        <v>982</v>
      </c>
      <c r="C295" s="90" t="s">
        <v>983</v>
      </c>
      <c r="D295" s="90" t="s">
        <v>1019</v>
      </c>
      <c r="E295" s="469">
        <v>4.9321583974665885E-2</v>
      </c>
      <c r="F295" s="469">
        <v>4.9586996046805984E-2</v>
      </c>
      <c r="G295" s="469">
        <v>4.0925120668957954E-2</v>
      </c>
      <c r="H295" s="469">
        <v>4.3313701326665656E-2</v>
      </c>
      <c r="I295" s="469">
        <v>4.2485675414714125E-2</v>
      </c>
      <c r="J295" s="469">
        <v>4.1692980986782008E-2</v>
      </c>
      <c r="K295" s="469">
        <v>3.8660989627167061E-2</v>
      </c>
      <c r="L295" s="469">
        <v>3.7450393210358632E-2</v>
      </c>
      <c r="M295" s="469">
        <v>3.6098495784396611E-2</v>
      </c>
      <c r="N295" s="469">
        <v>4.453805821185608E-2</v>
      </c>
      <c r="O295" s="469">
        <v>4.8605060612760008E-2</v>
      </c>
      <c r="P295" s="469">
        <v>4.4567811062581314E-2</v>
      </c>
      <c r="Q295" s="469">
        <v>4.2374550009909404E-2</v>
      </c>
      <c r="R295" s="469">
        <v>3.8009603518015148E-2</v>
      </c>
      <c r="S295" s="469">
        <v>3.7688868678681382E-2</v>
      </c>
      <c r="T295" s="469">
        <v>3.7219004680968462E-2</v>
      </c>
      <c r="U295" s="469">
        <v>3.6508257351127421E-2</v>
      </c>
      <c r="V295" s="469">
        <v>3.6088719245357108E-2</v>
      </c>
      <c r="W295" s="469">
        <v>3.4036909961668506E-2</v>
      </c>
      <c r="X295" s="469">
        <v>3.5447115912997949E-2</v>
      </c>
      <c r="Y295" s="469">
        <v>3.5245514420111333E-2</v>
      </c>
      <c r="Z295" s="469">
        <v>3.3844050900500626E-2</v>
      </c>
      <c r="AA295" s="469">
        <v>3.6115540320129494E-2</v>
      </c>
      <c r="AB295" s="469">
        <v>3.212045842630986E-2</v>
      </c>
      <c r="AC295" s="469">
        <v>2.6938223724658001E-2</v>
      </c>
      <c r="AD295" s="469">
        <v>2.5248917568940092E-2</v>
      </c>
      <c r="AE295" s="469">
        <v>2.1082617879671046E-2</v>
      </c>
      <c r="AF295" s="469">
        <v>2.303450074779435E-2</v>
      </c>
      <c r="AG295" s="469">
        <v>2.3810688087165018E-2</v>
      </c>
      <c r="AH295" s="469">
        <v>1.4268149620784407E-2</v>
      </c>
      <c r="AI295" s="469">
        <v>1.5637891984379711E-2</v>
      </c>
      <c r="AJ295" s="469">
        <v>1.7247339261604194E-2</v>
      </c>
      <c r="AK295" s="469">
        <v>1.1368861617847623E-2</v>
      </c>
      <c r="AL295" s="469">
        <v>1.8069184679761374E-2</v>
      </c>
      <c r="AM295" s="469">
        <v>1.4884533684402297E-2</v>
      </c>
      <c r="AN295" s="469">
        <v>1.6254276047994363E-2</v>
      </c>
      <c r="AO295" s="469">
        <v>9.7023417421333996E-3</v>
      </c>
      <c r="AP295" s="469">
        <v>1.9861264272131897E-3</v>
      </c>
      <c r="AQ295" s="469">
        <v>1.3126697651121655E-3</v>
      </c>
    </row>
    <row r="296" spans="1:43" s="1" customFormat="1" ht="12.75" customHeight="1" x14ac:dyDescent="0.2">
      <c r="A296" s="90" t="s">
        <v>873</v>
      </c>
      <c r="B296" s="90" t="s">
        <v>984</v>
      </c>
      <c r="C296" s="90" t="s">
        <v>985</v>
      </c>
      <c r="D296" s="90" t="s">
        <v>1019</v>
      </c>
      <c r="E296" s="469">
        <v>0</v>
      </c>
      <c r="F296" s="469">
        <v>0</v>
      </c>
      <c r="G296" s="469">
        <v>0</v>
      </c>
      <c r="H296" s="469">
        <v>0</v>
      </c>
      <c r="I296" s="469">
        <v>0</v>
      </c>
      <c r="J296" s="469">
        <v>0</v>
      </c>
      <c r="K296" s="469">
        <v>0</v>
      </c>
      <c r="L296" s="469">
        <v>0</v>
      </c>
      <c r="M296" s="469">
        <v>0</v>
      </c>
      <c r="N296" s="469">
        <v>0</v>
      </c>
      <c r="O296" s="469">
        <v>0</v>
      </c>
      <c r="P296" s="469">
        <v>0</v>
      </c>
      <c r="Q296" s="469">
        <v>0</v>
      </c>
      <c r="R296" s="469">
        <v>0</v>
      </c>
      <c r="S296" s="469">
        <v>0</v>
      </c>
      <c r="T296" s="469">
        <v>0</v>
      </c>
      <c r="U296" s="469">
        <v>0</v>
      </c>
      <c r="V296" s="469">
        <v>0</v>
      </c>
      <c r="W296" s="469">
        <v>0</v>
      </c>
      <c r="X296" s="469">
        <v>0</v>
      </c>
      <c r="Y296" s="469">
        <v>0</v>
      </c>
      <c r="Z296" s="469">
        <v>0</v>
      </c>
      <c r="AA296" s="469">
        <v>0</v>
      </c>
      <c r="AB296" s="469">
        <v>0</v>
      </c>
      <c r="AC296" s="469">
        <v>0</v>
      </c>
      <c r="AD296" s="469">
        <v>0</v>
      </c>
      <c r="AE296" s="469">
        <v>0</v>
      </c>
      <c r="AF296" s="469">
        <v>0</v>
      </c>
      <c r="AG296" s="469">
        <v>0</v>
      </c>
      <c r="AH296" s="469">
        <v>0</v>
      </c>
      <c r="AI296" s="469">
        <v>0</v>
      </c>
      <c r="AJ296" s="469">
        <v>0</v>
      </c>
      <c r="AK296" s="469">
        <v>0</v>
      </c>
      <c r="AL296" s="469">
        <v>0</v>
      </c>
      <c r="AM296" s="469">
        <v>0</v>
      </c>
      <c r="AN296" s="469">
        <v>0</v>
      </c>
      <c r="AO296" s="469">
        <v>0</v>
      </c>
      <c r="AP296" s="469">
        <v>0</v>
      </c>
      <c r="AQ296" s="469">
        <v>0</v>
      </c>
    </row>
    <row r="297" spans="1:43" s="1" customFormat="1" ht="12.75" customHeight="1" x14ac:dyDescent="0.2">
      <c r="A297" s="90" t="s">
        <v>873</v>
      </c>
      <c r="B297" s="90" t="s">
        <v>986</v>
      </c>
      <c r="C297" s="90" t="s">
        <v>987</v>
      </c>
      <c r="D297" s="90" t="s">
        <v>1019</v>
      </c>
      <c r="E297" s="469">
        <v>25.979347208039858</v>
      </c>
      <c r="F297" s="469">
        <v>26.579968392007792</v>
      </c>
      <c r="G297" s="469">
        <v>26.838103164200216</v>
      </c>
      <c r="H297" s="469">
        <v>27.430624443096988</v>
      </c>
      <c r="I297" s="469">
        <v>27.497446654256361</v>
      </c>
      <c r="J297" s="469">
        <v>29.371106688557916</v>
      </c>
      <c r="K297" s="469">
        <v>31.461537966896589</v>
      </c>
      <c r="L297" s="469">
        <v>32.829296093903437</v>
      </c>
      <c r="M297" s="469">
        <v>33.590789492208053</v>
      </c>
      <c r="N297" s="469">
        <v>34.870477146079082</v>
      </c>
      <c r="O297" s="469">
        <v>35.152814320105904</v>
      </c>
      <c r="P297" s="469">
        <v>35.391430915582859</v>
      </c>
      <c r="Q297" s="469">
        <v>36.298853228990666</v>
      </c>
      <c r="R297" s="469">
        <v>36.807824457851787</v>
      </c>
      <c r="S297" s="469">
        <v>37.156350965320549</v>
      </c>
      <c r="T297" s="469">
        <v>37.408855882052876</v>
      </c>
      <c r="U297" s="469">
        <v>37.190144844303859</v>
      </c>
      <c r="V297" s="469">
        <v>38.418462746737816</v>
      </c>
      <c r="W297" s="469">
        <v>40.19214072345904</v>
      </c>
      <c r="X297" s="469">
        <v>41.662659451268752</v>
      </c>
      <c r="Y297" s="469">
        <v>41.821651623500252</v>
      </c>
      <c r="Z297" s="469">
        <v>43.214833718171633</v>
      </c>
      <c r="AA297" s="469">
        <v>46.10786445269131</v>
      </c>
      <c r="AB297" s="469">
        <v>46.911687536514542</v>
      </c>
      <c r="AC297" s="469">
        <v>47.058869996392836</v>
      </c>
      <c r="AD297" s="469">
        <v>48.198004284604004</v>
      </c>
      <c r="AE297" s="469">
        <v>50.125116117614262</v>
      </c>
      <c r="AF297" s="469">
        <v>51.75018461668256</v>
      </c>
      <c r="AG297" s="469">
        <v>53.451384835266644</v>
      </c>
      <c r="AH297" s="469">
        <v>55.001055625138576</v>
      </c>
      <c r="AI297" s="469">
        <v>57.617954235838887</v>
      </c>
      <c r="AJ297" s="469">
        <v>58.795626115323394</v>
      </c>
      <c r="AK297" s="469">
        <v>59.809970257476927</v>
      </c>
      <c r="AL297" s="469">
        <v>61.663846631733477</v>
      </c>
      <c r="AM297" s="469">
        <v>61.405826520820014</v>
      </c>
      <c r="AN297" s="469">
        <v>55.345673582548692</v>
      </c>
      <c r="AO297" s="469">
        <v>55.542615318707149</v>
      </c>
      <c r="AP297" s="469">
        <v>55.91482592383381</v>
      </c>
      <c r="AQ297" s="469">
        <v>55.671196070491199</v>
      </c>
    </row>
    <row r="298" spans="1:43" s="1" customFormat="1" ht="12.75" customHeight="1" x14ac:dyDescent="0.2">
      <c r="A298" s="90" t="s">
        <v>873</v>
      </c>
      <c r="B298" s="90" t="s">
        <v>988</v>
      </c>
      <c r="C298" s="90" t="s">
        <v>989</v>
      </c>
      <c r="D298" s="90" t="s">
        <v>1019</v>
      </c>
      <c r="E298" s="469">
        <v>8.5658731586256494</v>
      </c>
      <c r="F298" s="469">
        <v>9.384130435069391</v>
      </c>
      <c r="G298" s="469">
        <v>9.6648810504630625</v>
      </c>
      <c r="H298" s="469">
        <v>9.9336852827857669</v>
      </c>
      <c r="I298" s="469">
        <v>10.318307277074592</v>
      </c>
      <c r="J298" s="469">
        <v>11.049965522794233</v>
      </c>
      <c r="K298" s="469">
        <v>11.827606421336682</v>
      </c>
      <c r="L298" s="469">
        <v>11.791568730739909</v>
      </c>
      <c r="M298" s="469">
        <v>11.982546462748523</v>
      </c>
      <c r="N298" s="469">
        <v>12.554195042624515</v>
      </c>
      <c r="O298" s="469">
        <v>12.541413890485401</v>
      </c>
      <c r="P298" s="469">
        <v>12.764387790230561</v>
      </c>
      <c r="Q298" s="469">
        <v>12.993963908682314</v>
      </c>
      <c r="R298" s="469">
        <v>13.309726108681645</v>
      </c>
      <c r="S298" s="469">
        <v>13.826325165400055</v>
      </c>
      <c r="T298" s="469">
        <v>14.252058199743169</v>
      </c>
      <c r="U298" s="469">
        <v>14.622141701460825</v>
      </c>
      <c r="V298" s="469">
        <v>14.853312355091902</v>
      </c>
      <c r="W298" s="469">
        <v>15.66187047129389</v>
      </c>
      <c r="X298" s="469">
        <v>16.818251937860062</v>
      </c>
      <c r="Y298" s="469">
        <v>17.707292053482306</v>
      </c>
      <c r="Z298" s="469">
        <v>19.465257401616523</v>
      </c>
      <c r="AA298" s="469">
        <v>21.481774689885242</v>
      </c>
      <c r="AB298" s="469">
        <v>21.559513289144121</v>
      </c>
      <c r="AC298" s="469">
        <v>20.205214717166552</v>
      </c>
      <c r="AD298" s="469">
        <v>19.874584641146971</v>
      </c>
      <c r="AE298" s="469">
        <v>18.824113478965202</v>
      </c>
      <c r="AF298" s="469">
        <v>18.012591954813569</v>
      </c>
      <c r="AG298" s="469">
        <v>17.274100306821783</v>
      </c>
      <c r="AH298" s="469">
        <v>16.597112918949946</v>
      </c>
      <c r="AI298" s="469">
        <v>16.719403688115861</v>
      </c>
      <c r="AJ298" s="469">
        <v>16.56818041595638</v>
      </c>
      <c r="AK298" s="469">
        <v>16.616013105220205</v>
      </c>
      <c r="AL298" s="469">
        <v>16.746200981050411</v>
      </c>
      <c r="AM298" s="469">
        <v>15.955872656888289</v>
      </c>
      <c r="AN298" s="469">
        <v>14.850782462211876</v>
      </c>
      <c r="AO298" s="469">
        <v>15.176528531093162</v>
      </c>
      <c r="AP298" s="469">
        <v>16.088845439199179</v>
      </c>
      <c r="AQ298" s="469">
        <v>16.134946076274005</v>
      </c>
    </row>
    <row r="299" spans="1:43" s="1" customFormat="1" ht="12.75" customHeight="1" x14ac:dyDescent="0.2">
      <c r="A299" s="90" t="s">
        <v>873</v>
      </c>
      <c r="B299" s="90" t="s">
        <v>990</v>
      </c>
      <c r="C299" s="90" t="s">
        <v>991</v>
      </c>
      <c r="D299" s="90" t="s">
        <v>1019</v>
      </c>
      <c r="E299" s="469">
        <v>17.6282066156535</v>
      </c>
      <c r="F299" s="469">
        <v>19.822341487411741</v>
      </c>
      <c r="G299" s="469">
        <v>19.418688102308721</v>
      </c>
      <c r="H299" s="469">
        <v>19.081243414805531</v>
      </c>
      <c r="I299" s="469">
        <v>19.738432044801812</v>
      </c>
      <c r="J299" s="469">
        <v>20.265803848394793</v>
      </c>
      <c r="K299" s="469">
        <v>20.170674091483885</v>
      </c>
      <c r="L299" s="469">
        <v>19.511626381727435</v>
      </c>
      <c r="M299" s="469">
        <v>18.961708597132873</v>
      </c>
      <c r="N299" s="469">
        <v>20.599317792952611</v>
      </c>
      <c r="O299" s="469">
        <v>21.171099669827239</v>
      </c>
      <c r="P299" s="469">
        <v>21.765171742957964</v>
      </c>
      <c r="Q299" s="469">
        <v>22.0687174362834</v>
      </c>
      <c r="R299" s="469">
        <v>22.430462162290652</v>
      </c>
      <c r="S299" s="469">
        <v>23.070587200582178</v>
      </c>
      <c r="T299" s="469">
        <v>22.214530072089826</v>
      </c>
      <c r="U299" s="469">
        <v>22.796333233336309</v>
      </c>
      <c r="V299" s="469">
        <v>22.870762056158519</v>
      </c>
      <c r="W299" s="469">
        <v>24.549036608088112</v>
      </c>
      <c r="X299" s="469">
        <v>25.556302667233936</v>
      </c>
      <c r="Y299" s="469">
        <v>25.854165866837853</v>
      </c>
      <c r="Z299" s="469">
        <v>26.659769037223644</v>
      </c>
      <c r="AA299" s="469">
        <v>27.782922786123361</v>
      </c>
      <c r="AB299" s="469">
        <v>26.275176760082356</v>
      </c>
      <c r="AC299" s="469">
        <v>23.629375785388383</v>
      </c>
      <c r="AD299" s="469">
        <v>24.895477895871522</v>
      </c>
      <c r="AE299" s="469">
        <v>25.930144561904591</v>
      </c>
      <c r="AF299" s="469">
        <v>24.107301018736905</v>
      </c>
      <c r="AG299" s="469">
        <v>23.461097151021118</v>
      </c>
      <c r="AH299" s="469">
        <v>25.123018923310401</v>
      </c>
      <c r="AI299" s="469">
        <v>25.5153466221957</v>
      </c>
      <c r="AJ299" s="469">
        <v>26.518836189231031</v>
      </c>
      <c r="AK299" s="469">
        <v>26.910388205003688</v>
      </c>
      <c r="AL299" s="469">
        <v>27.623762499085831</v>
      </c>
      <c r="AM299" s="469">
        <v>27.124998677066547</v>
      </c>
      <c r="AN299" s="469">
        <v>26.507515083128983</v>
      </c>
      <c r="AO299" s="469">
        <v>27.319201550666076</v>
      </c>
      <c r="AP299" s="469">
        <v>26.299428844282644</v>
      </c>
      <c r="AQ299" s="469">
        <v>26.157883861909529</v>
      </c>
    </row>
    <row r="300" spans="1:43" s="1" customFormat="1" ht="12.75" customHeight="1" x14ac:dyDescent="0.2">
      <c r="A300" s="90" t="s">
        <v>873</v>
      </c>
      <c r="B300" s="90" t="s">
        <v>992</v>
      </c>
      <c r="C300" s="90" t="s">
        <v>993</v>
      </c>
      <c r="D300" s="90" t="s">
        <v>1019</v>
      </c>
      <c r="E300" s="469">
        <v>0.14443227007882198</v>
      </c>
      <c r="F300" s="469">
        <v>0.14092592122322015</v>
      </c>
      <c r="G300" s="469">
        <v>0.13572102380470644</v>
      </c>
      <c r="H300" s="469">
        <v>0.13527043461349225</v>
      </c>
      <c r="I300" s="469">
        <v>0.13222246469065624</v>
      </c>
      <c r="J300" s="469">
        <v>0.14029283876166418</v>
      </c>
      <c r="K300" s="469">
        <v>0.14417852034661965</v>
      </c>
      <c r="L300" s="469">
        <v>0.15212857019673964</v>
      </c>
      <c r="M300" s="469">
        <v>0.15911656836963287</v>
      </c>
      <c r="N300" s="469">
        <v>0.16809002294948439</v>
      </c>
      <c r="O300" s="469">
        <v>0.17610225829601397</v>
      </c>
      <c r="P300" s="469">
        <v>0.18304745051265744</v>
      </c>
      <c r="Q300" s="469">
        <v>0.1975155955607977</v>
      </c>
      <c r="R300" s="469">
        <v>0.21097837034921485</v>
      </c>
      <c r="S300" s="469">
        <v>0.21228097029778889</v>
      </c>
      <c r="T300" s="469">
        <v>0.2117027772189608</v>
      </c>
      <c r="U300" s="469">
        <v>0.20422842532947588</v>
      </c>
      <c r="V300" s="469">
        <v>0.21109435566608076</v>
      </c>
      <c r="W300" s="469">
        <v>0.21286844207685265</v>
      </c>
      <c r="X300" s="469">
        <v>0.21115253538464257</v>
      </c>
      <c r="Y300" s="469">
        <v>0.21381992747873796</v>
      </c>
      <c r="Z300" s="469">
        <v>0.2219252396409736</v>
      </c>
      <c r="AA300" s="469">
        <v>0.23369780726700257</v>
      </c>
      <c r="AB300" s="469">
        <v>0.23322117878915838</v>
      </c>
      <c r="AC300" s="469">
        <v>0.22457106196159179</v>
      </c>
      <c r="AD300" s="469">
        <v>0.22247858146634508</v>
      </c>
      <c r="AE300" s="469">
        <v>0.21733120320943852</v>
      </c>
      <c r="AF300" s="469">
        <v>0.21930110788209661</v>
      </c>
      <c r="AG300" s="469">
        <v>0.22189388800007812</v>
      </c>
      <c r="AH300" s="469">
        <v>0.22683647133773222</v>
      </c>
      <c r="AI300" s="469">
        <v>0.22896354414797149</v>
      </c>
      <c r="AJ300" s="469">
        <v>0.22849791593706542</v>
      </c>
      <c r="AK300" s="469">
        <v>0.23217887774206714</v>
      </c>
      <c r="AL300" s="469">
        <v>0.23484975294474511</v>
      </c>
      <c r="AM300" s="469">
        <v>0.23361344910370385</v>
      </c>
      <c r="AN300" s="469">
        <v>0.23001942625732877</v>
      </c>
      <c r="AO300" s="469">
        <v>0.23034127572984525</v>
      </c>
      <c r="AP300" s="469">
        <v>0.22558105200019002</v>
      </c>
      <c r="AQ300" s="469">
        <v>0.22407713828056613</v>
      </c>
    </row>
    <row r="301" spans="1:43" s="1" customFormat="1" ht="12.75" customHeight="1" x14ac:dyDescent="0.2">
      <c r="A301" s="90" t="s">
        <v>873</v>
      </c>
      <c r="B301" s="90" t="s">
        <v>1015</v>
      </c>
      <c r="C301" s="90" t="s">
        <v>1016</v>
      </c>
      <c r="D301" s="90" t="s">
        <v>1019</v>
      </c>
      <c r="E301" s="469">
        <v>52.324761500999671</v>
      </c>
      <c r="F301" s="469">
        <v>55.628237240687575</v>
      </c>
      <c r="G301" s="469">
        <v>55.782041605241517</v>
      </c>
      <c r="H301" s="469">
        <v>56.345102855306621</v>
      </c>
      <c r="I301" s="469">
        <v>57.208686714473849</v>
      </c>
      <c r="J301" s="469">
        <v>60.131207764163939</v>
      </c>
      <c r="K301" s="469">
        <v>62.90855039122976</v>
      </c>
      <c r="L301" s="469">
        <v>64.041072973944779</v>
      </c>
      <c r="M301" s="469">
        <v>64.466542535667443</v>
      </c>
      <c r="N301" s="469">
        <v>67.952083536112227</v>
      </c>
      <c r="O301" s="469">
        <v>69.006431497835422</v>
      </c>
      <c r="P301" s="469">
        <v>70.186411017183673</v>
      </c>
      <c r="Q301" s="469">
        <v>72.392165040008578</v>
      </c>
      <c r="R301" s="469">
        <v>74.364118922749284</v>
      </c>
      <c r="S301" s="469">
        <v>76.144161901440711</v>
      </c>
      <c r="T301" s="469">
        <v>75.826620831410338</v>
      </c>
      <c r="U301" s="469">
        <v>76.181429608773684</v>
      </c>
      <c r="V301" s="469">
        <v>77.076243407821579</v>
      </c>
      <c r="W301" s="469">
        <v>79.760884028950201</v>
      </c>
      <c r="X301" s="469">
        <v>82.419053439790204</v>
      </c>
      <c r="Y301" s="469">
        <v>83.126549254493426</v>
      </c>
      <c r="Z301" s="469">
        <v>85.960753063359505</v>
      </c>
      <c r="AA301" s="469">
        <v>89.89692058711735</v>
      </c>
      <c r="AB301" s="469">
        <v>87.593985724471437</v>
      </c>
      <c r="AC301" s="469">
        <v>82.946980695794323</v>
      </c>
      <c r="AD301" s="469">
        <v>82.718450622189607</v>
      </c>
      <c r="AE301" s="469">
        <v>83.738791404351247</v>
      </c>
      <c r="AF301" s="469">
        <v>81.105477606999017</v>
      </c>
      <c r="AG301" s="469">
        <v>79.638408542909161</v>
      </c>
      <c r="AH301" s="469">
        <v>80.718690503074583</v>
      </c>
      <c r="AI301" s="469">
        <v>81.916674489989902</v>
      </c>
      <c r="AJ301" s="469">
        <v>82.388724371577169</v>
      </c>
      <c r="AK301" s="469">
        <v>83.030849133541949</v>
      </c>
      <c r="AL301" s="469">
        <v>85.175387985677744</v>
      </c>
      <c r="AM301" s="469">
        <v>84.46118794242642</v>
      </c>
      <c r="AN301" s="469">
        <v>79.089086982081113</v>
      </c>
      <c r="AO301" s="469">
        <v>80.661881191648405</v>
      </c>
      <c r="AP301" s="469">
        <v>80.813419367936191</v>
      </c>
      <c r="AQ301" s="469">
        <v>81.225328355489381</v>
      </c>
    </row>
    <row r="302" spans="1:43" s="1" customFormat="1" ht="12.75" customHeight="1" x14ac:dyDescent="0.2">
      <c r="A302" s="90" t="s">
        <v>873</v>
      </c>
      <c r="B302" s="90" t="s">
        <v>1017</v>
      </c>
      <c r="C302" s="90" t="s">
        <v>1018</v>
      </c>
      <c r="D302" s="90" t="s">
        <v>1019</v>
      </c>
      <c r="E302" s="469">
        <v>13.467397103120083</v>
      </c>
      <c r="F302" s="469">
        <v>14.356955269479268</v>
      </c>
      <c r="G302" s="469">
        <v>14.391372188706658</v>
      </c>
      <c r="H302" s="469">
        <v>14.53896656440463</v>
      </c>
      <c r="I302" s="469">
        <v>14.782933177898483</v>
      </c>
      <c r="J302" s="469">
        <v>15.557531251522946</v>
      </c>
      <c r="K302" s="469">
        <v>16.24902964531168</v>
      </c>
      <c r="L302" s="469">
        <v>16.525849139307812</v>
      </c>
      <c r="M302" s="469">
        <v>16.652887328651655</v>
      </c>
      <c r="N302" s="469">
        <v>17.610727975077772</v>
      </c>
      <c r="O302" s="469">
        <v>17.93632908759615</v>
      </c>
      <c r="P302" s="469">
        <v>18.306708463727425</v>
      </c>
      <c r="Q302" s="469">
        <v>18.898587546236147</v>
      </c>
      <c r="R302" s="469">
        <v>19.413116489317773</v>
      </c>
      <c r="S302" s="469">
        <v>19.894612773349689</v>
      </c>
      <c r="T302" s="469">
        <v>19.795410377520817</v>
      </c>
      <c r="U302" s="469">
        <v>19.891513896700008</v>
      </c>
      <c r="V302" s="469">
        <v>20.180848229413559</v>
      </c>
      <c r="W302" s="469">
        <v>21.055227363881098</v>
      </c>
      <c r="X302" s="469">
        <v>21.788383128371553</v>
      </c>
      <c r="Y302" s="469">
        <v>21.948440218389738</v>
      </c>
      <c r="Z302" s="469">
        <v>22.766072349090855</v>
      </c>
      <c r="AA302" s="469">
        <v>23.996459719441141</v>
      </c>
      <c r="AB302" s="469">
        <v>23.495408591347278</v>
      </c>
      <c r="AC302" s="469">
        <v>22.229373834807053</v>
      </c>
      <c r="AD302" s="469">
        <v>22.333888964740808</v>
      </c>
      <c r="AE302" s="469">
        <v>22.664659809919488</v>
      </c>
      <c r="AF302" s="469">
        <v>22.157880924455014</v>
      </c>
      <c r="AG302" s="469">
        <v>21.942853778652673</v>
      </c>
      <c r="AH302" s="469">
        <v>22.541835085207534</v>
      </c>
      <c r="AI302" s="469">
        <v>23.119594273198235</v>
      </c>
      <c r="AJ302" s="469">
        <v>23.582324565523972</v>
      </c>
      <c r="AK302" s="469">
        <v>23.92918464271823</v>
      </c>
      <c r="AL302" s="469">
        <v>24.508876638560501</v>
      </c>
      <c r="AM302" s="469">
        <v>24.307588801094735</v>
      </c>
      <c r="AN302" s="469">
        <v>22.823486764826189</v>
      </c>
      <c r="AO302" s="469">
        <v>23.542325418020429</v>
      </c>
      <c r="AP302" s="469">
        <v>23.886768243082653</v>
      </c>
      <c r="AQ302" s="469">
        <v>24.520231184661949</v>
      </c>
    </row>
    <row r="303" spans="1:43" s="1" customFormat="1" ht="12.75" customHeight="1" x14ac:dyDescent="0.2">
      <c r="A303" s="90" t="s">
        <v>873</v>
      </c>
      <c r="B303" s="90" t="s">
        <v>994</v>
      </c>
      <c r="C303" s="90" t="s">
        <v>917</v>
      </c>
      <c r="D303" s="90" t="s">
        <v>1019</v>
      </c>
      <c r="E303" s="469">
        <v>3.2441079396182935</v>
      </c>
      <c r="F303" s="469">
        <v>3.2648834787080228</v>
      </c>
      <c r="G303" s="469">
        <v>2.9025419432040702</v>
      </c>
      <c r="H303" s="469">
        <v>3.0092827972996914</v>
      </c>
      <c r="I303" s="469">
        <v>2.7704113921177318</v>
      </c>
      <c r="J303" s="469">
        <v>2.6454268662326346</v>
      </c>
      <c r="K303" s="469">
        <v>2.6896281366475248</v>
      </c>
      <c r="L303" s="469">
        <v>2.8452790605353884</v>
      </c>
      <c r="M303" s="469">
        <v>2.9532976801149471</v>
      </c>
      <c r="N303" s="469">
        <v>2.6768031412787705</v>
      </c>
      <c r="O303" s="469">
        <v>2.7003471777479184</v>
      </c>
      <c r="P303" s="469">
        <v>2.6799265738813429</v>
      </c>
      <c r="Q303" s="469">
        <v>2.6093654488797036</v>
      </c>
      <c r="R303" s="469">
        <v>2.2018051633072346</v>
      </c>
      <c r="S303" s="469">
        <v>2.0683968440981322</v>
      </c>
      <c r="T303" s="469">
        <v>2.0310576586224376</v>
      </c>
      <c r="U303" s="469">
        <v>1.8826947353444901</v>
      </c>
      <c r="V303" s="469">
        <v>1.8765898495062587</v>
      </c>
      <c r="W303" s="469">
        <v>1.9461571532442439</v>
      </c>
      <c r="X303" s="469">
        <v>1.9274638981581864</v>
      </c>
      <c r="Y303" s="469">
        <v>2.06934333802654</v>
      </c>
      <c r="Z303" s="469">
        <v>2.0215927193383583</v>
      </c>
      <c r="AA303" s="469">
        <v>2.0289517096317313</v>
      </c>
      <c r="AB303" s="469">
        <v>2.1101135639927135</v>
      </c>
      <c r="AC303" s="469">
        <v>2.0522354602705661</v>
      </c>
      <c r="AD303" s="469">
        <v>2.1590709624396154</v>
      </c>
      <c r="AE303" s="469">
        <v>2.2232195884374648</v>
      </c>
      <c r="AF303" s="469">
        <v>2.2227226791250505</v>
      </c>
      <c r="AG303" s="469">
        <v>2.2090458418595547</v>
      </c>
      <c r="AH303" s="469">
        <v>2.2477006734143772</v>
      </c>
      <c r="AI303" s="469">
        <v>2.2136457730518648</v>
      </c>
      <c r="AJ303" s="469">
        <v>2.25981387667807</v>
      </c>
      <c r="AK303" s="469">
        <v>2.1748347489629301</v>
      </c>
      <c r="AL303" s="469">
        <v>1.9973127340676264</v>
      </c>
      <c r="AM303" s="469">
        <v>1.993659986415756</v>
      </c>
      <c r="AN303" s="469">
        <v>1.7509740149434485</v>
      </c>
      <c r="AO303" s="469">
        <v>1.6448895520717743</v>
      </c>
      <c r="AP303" s="469">
        <v>1.6040324464639029</v>
      </c>
      <c r="AQ303" s="469">
        <v>1.5562705616363581</v>
      </c>
    </row>
    <row r="304" spans="1:43" s="1" customFormat="1" ht="12.75" customHeight="1" x14ac:dyDescent="0.2">
      <c r="A304" s="90" t="s">
        <v>873</v>
      </c>
      <c r="B304" s="90" t="s">
        <v>994</v>
      </c>
      <c r="C304" s="90" t="s">
        <v>2174</v>
      </c>
      <c r="D304" s="90" t="s">
        <v>1019</v>
      </c>
      <c r="E304" s="470"/>
      <c r="F304" s="470"/>
      <c r="G304" s="470"/>
      <c r="H304" s="470"/>
      <c r="I304" s="470"/>
      <c r="J304" s="469">
        <v>2009.4088088655024</v>
      </c>
      <c r="K304" s="469">
        <v>1988.4694715825817</v>
      </c>
      <c r="L304" s="469">
        <v>2033.9678018661098</v>
      </c>
      <c r="M304" s="469">
        <v>2161.3703605586934</v>
      </c>
      <c r="N304" s="469">
        <v>2085.2158688496174</v>
      </c>
      <c r="O304" s="469">
        <v>2141.3885022888044</v>
      </c>
      <c r="P304" s="469">
        <v>2225.306385976286</v>
      </c>
      <c r="Q304" s="469">
        <v>2320.9691127895803</v>
      </c>
      <c r="R304" s="469">
        <v>2327.1289778890828</v>
      </c>
      <c r="S304" s="469">
        <v>2338.701862871962</v>
      </c>
      <c r="T304" s="469">
        <v>2368.4281567213229</v>
      </c>
      <c r="U304" s="469">
        <v>2293.3016521308641</v>
      </c>
      <c r="V304" s="469">
        <v>2358.7028926161324</v>
      </c>
      <c r="W304" s="469">
        <v>2305.5184045813021</v>
      </c>
      <c r="X304" s="469">
        <v>2361.8099400026099</v>
      </c>
      <c r="Y304" s="469">
        <v>2437.3751175297693</v>
      </c>
      <c r="Z304" s="469">
        <v>2414.9824813312734</v>
      </c>
      <c r="AA304" s="469">
        <v>2332.751711344074</v>
      </c>
      <c r="AB304" s="469">
        <v>2468.0923097363589</v>
      </c>
      <c r="AC304" s="469">
        <v>2518.4725868083069</v>
      </c>
      <c r="AD304" s="469">
        <v>2640.3019582728161</v>
      </c>
      <c r="AE304" s="469">
        <v>2620.7992307489189</v>
      </c>
      <c r="AF304" s="469">
        <v>2553.9061685816268</v>
      </c>
      <c r="AG304" s="469">
        <v>2546.0225511645804</v>
      </c>
      <c r="AH304" s="469">
        <v>2556.4052201855493</v>
      </c>
      <c r="AI304" s="469">
        <v>2599.4633840247188</v>
      </c>
      <c r="AJ304" s="469">
        <v>2719.164449832901</v>
      </c>
      <c r="AK304" s="469">
        <v>2623.8949554678638</v>
      </c>
      <c r="AL304" s="469">
        <v>2500.5435027484709</v>
      </c>
      <c r="AM304" s="469">
        <v>1127.4191666055651</v>
      </c>
      <c r="AN304" s="469">
        <v>1128.6315044556115</v>
      </c>
      <c r="AO304" s="469">
        <v>1101.8306048061197</v>
      </c>
      <c r="AP304" s="469">
        <v>1117.3449636156204</v>
      </c>
      <c r="AQ304" s="469">
        <v>831.27914108028494</v>
      </c>
    </row>
    <row r="305" spans="1:43" s="1" customFormat="1" ht="12.75" customHeight="1" x14ac:dyDescent="0.2">
      <c r="A305" s="90" t="s">
        <v>873</v>
      </c>
      <c r="B305" s="90" t="s">
        <v>994</v>
      </c>
      <c r="C305" s="90" t="s">
        <v>2175</v>
      </c>
      <c r="D305" s="90" t="s">
        <v>1019</v>
      </c>
      <c r="E305" s="470"/>
      <c r="F305" s="470"/>
      <c r="G305" s="470"/>
      <c r="H305" s="470"/>
      <c r="I305" s="470"/>
      <c r="J305" s="469">
        <v>0</v>
      </c>
      <c r="K305" s="469">
        <v>0</v>
      </c>
      <c r="L305" s="469">
        <v>0</v>
      </c>
      <c r="M305" s="469">
        <v>0</v>
      </c>
      <c r="N305" s="469">
        <v>0</v>
      </c>
      <c r="O305" s="469">
        <v>0</v>
      </c>
      <c r="P305" s="469">
        <v>0</v>
      </c>
      <c r="Q305" s="469">
        <v>0</v>
      </c>
      <c r="R305" s="469">
        <v>0</v>
      </c>
      <c r="S305" s="469">
        <v>0</v>
      </c>
      <c r="T305" s="469">
        <v>0</v>
      </c>
      <c r="U305" s="469">
        <v>0</v>
      </c>
      <c r="V305" s="469">
        <v>0</v>
      </c>
      <c r="W305" s="469">
        <v>0</v>
      </c>
      <c r="X305" s="469">
        <v>0</v>
      </c>
      <c r="Y305" s="469">
        <v>0</v>
      </c>
      <c r="Z305" s="469">
        <v>0</v>
      </c>
      <c r="AA305" s="469">
        <v>0</v>
      </c>
      <c r="AB305" s="469">
        <v>0</v>
      </c>
      <c r="AC305" s="469">
        <v>0</v>
      </c>
      <c r="AD305" s="469">
        <v>0</v>
      </c>
      <c r="AE305" s="469">
        <v>0</v>
      </c>
      <c r="AF305" s="469">
        <v>0</v>
      </c>
      <c r="AG305" s="469">
        <v>0</v>
      </c>
      <c r="AH305" s="469">
        <v>0</v>
      </c>
      <c r="AI305" s="469">
        <v>0</v>
      </c>
      <c r="AJ305" s="469">
        <v>0</v>
      </c>
      <c r="AK305" s="469">
        <v>0</v>
      </c>
      <c r="AL305" s="469">
        <v>0</v>
      </c>
      <c r="AM305" s="469">
        <v>0</v>
      </c>
      <c r="AN305" s="469">
        <v>0</v>
      </c>
      <c r="AO305" s="469">
        <v>0</v>
      </c>
      <c r="AP305" s="469">
        <v>0</v>
      </c>
      <c r="AQ305" s="469">
        <v>0</v>
      </c>
    </row>
    <row r="306" spans="1:43" s="1" customFormat="1" ht="12.75" customHeight="1" x14ac:dyDescent="0.2">
      <c r="A306" s="90" t="s">
        <v>873</v>
      </c>
      <c r="B306" s="90" t="s">
        <v>994</v>
      </c>
      <c r="C306" s="90" t="s">
        <v>2176</v>
      </c>
      <c r="D306" s="90" t="s">
        <v>1019</v>
      </c>
      <c r="E306" s="470"/>
      <c r="F306" s="470"/>
      <c r="G306" s="470"/>
      <c r="H306" s="470"/>
      <c r="I306" s="470"/>
      <c r="J306" s="469">
        <v>0</v>
      </c>
      <c r="K306" s="469">
        <v>0</v>
      </c>
      <c r="L306" s="469">
        <v>0</v>
      </c>
      <c r="M306" s="469">
        <v>0</v>
      </c>
      <c r="N306" s="469">
        <v>0</v>
      </c>
      <c r="O306" s="469">
        <v>0</v>
      </c>
      <c r="P306" s="469">
        <v>0</v>
      </c>
      <c r="Q306" s="469">
        <v>0</v>
      </c>
      <c r="R306" s="469">
        <v>0</v>
      </c>
      <c r="S306" s="469">
        <v>0</v>
      </c>
      <c r="T306" s="469">
        <v>0</v>
      </c>
      <c r="U306" s="469">
        <v>0</v>
      </c>
      <c r="V306" s="469">
        <v>0</v>
      </c>
      <c r="W306" s="469">
        <v>0</v>
      </c>
      <c r="X306" s="469">
        <v>0</v>
      </c>
      <c r="Y306" s="469">
        <v>0</v>
      </c>
      <c r="Z306" s="469">
        <v>0</v>
      </c>
      <c r="AA306" s="469">
        <v>0</v>
      </c>
      <c r="AB306" s="469">
        <v>0</v>
      </c>
      <c r="AC306" s="469">
        <v>0</v>
      </c>
      <c r="AD306" s="469">
        <v>0</v>
      </c>
      <c r="AE306" s="469">
        <v>0</v>
      </c>
      <c r="AF306" s="469">
        <v>0</v>
      </c>
      <c r="AG306" s="469">
        <v>0</v>
      </c>
      <c r="AH306" s="469">
        <v>0</v>
      </c>
      <c r="AI306" s="469">
        <v>0</v>
      </c>
      <c r="AJ306" s="469">
        <v>0</v>
      </c>
      <c r="AK306" s="469">
        <v>0</v>
      </c>
      <c r="AL306" s="469">
        <v>0</v>
      </c>
      <c r="AM306" s="469">
        <v>0</v>
      </c>
      <c r="AN306" s="469">
        <v>0</v>
      </c>
      <c r="AO306" s="469">
        <v>0</v>
      </c>
      <c r="AP306" s="469">
        <v>0</v>
      </c>
      <c r="AQ306" s="469">
        <v>0</v>
      </c>
    </row>
    <row r="307" spans="1:43" s="1" customFormat="1" ht="12.75" customHeight="1" x14ac:dyDescent="0.2">
      <c r="A307" s="90" t="s">
        <v>873</v>
      </c>
      <c r="B307" s="90" t="s">
        <v>995</v>
      </c>
      <c r="C307" s="90" t="s">
        <v>996</v>
      </c>
      <c r="D307" s="90" t="s">
        <v>1019</v>
      </c>
      <c r="E307" s="469">
        <v>52.334148691127943</v>
      </c>
      <c r="F307" s="469">
        <v>63.319931468716511</v>
      </c>
      <c r="G307" s="469">
        <v>106.24185579349334</v>
      </c>
      <c r="H307" s="469">
        <v>139.87552784605774</v>
      </c>
      <c r="I307" s="469">
        <v>141.25697541370141</v>
      </c>
      <c r="J307" s="469">
        <v>146.58949082323926</v>
      </c>
      <c r="K307" s="469">
        <v>122.58967335678668</v>
      </c>
      <c r="L307" s="469">
        <v>114.51024584102116</v>
      </c>
      <c r="M307" s="469">
        <v>194.85010082059074</v>
      </c>
      <c r="N307" s="469">
        <v>209.50778190131035</v>
      </c>
      <c r="O307" s="469">
        <v>214.33691639604589</v>
      </c>
      <c r="P307" s="469">
        <v>130.54594476673364</v>
      </c>
      <c r="Q307" s="469">
        <v>178.46751066331663</v>
      </c>
      <c r="R307" s="469">
        <v>157.23943105255867</v>
      </c>
      <c r="S307" s="469">
        <v>159.88034110224541</v>
      </c>
      <c r="T307" s="469">
        <v>177.56176572361963</v>
      </c>
      <c r="U307" s="469">
        <v>140.2183640065914</v>
      </c>
      <c r="V307" s="469">
        <v>99.767276761754175</v>
      </c>
      <c r="W307" s="469">
        <v>111.17973485941221</v>
      </c>
      <c r="X307" s="469">
        <v>91.913998356961244</v>
      </c>
      <c r="Y307" s="469">
        <v>105.45497590925768</v>
      </c>
      <c r="Z307" s="469">
        <v>157.37191259775767</v>
      </c>
      <c r="AA307" s="469">
        <v>173.68687272758129</v>
      </c>
      <c r="AB307" s="469">
        <v>135.9919395505031</v>
      </c>
      <c r="AC307" s="469">
        <v>56.436404823220371</v>
      </c>
      <c r="AD307" s="469">
        <v>88.19244774990257</v>
      </c>
      <c r="AE307" s="469">
        <v>94.140975713922998</v>
      </c>
      <c r="AF307" s="469">
        <v>56.924399524315795</v>
      </c>
      <c r="AG307" s="469">
        <v>76.849495323812107</v>
      </c>
      <c r="AH307" s="469">
        <v>93.632790454373975</v>
      </c>
      <c r="AI307" s="469">
        <v>76.145783660022659</v>
      </c>
      <c r="AJ307" s="469">
        <v>59.820586439796998</v>
      </c>
      <c r="AK307" s="469">
        <v>34.192072227990366</v>
      </c>
      <c r="AL307" s="469">
        <v>50.812611291133734</v>
      </c>
      <c r="AM307" s="469">
        <v>82.640374399195792</v>
      </c>
      <c r="AN307" s="469">
        <v>49.764145299959452</v>
      </c>
      <c r="AO307" s="469">
        <v>29.958965396383118</v>
      </c>
      <c r="AP307" s="469">
        <v>46.232419438777569</v>
      </c>
      <c r="AQ307" s="469">
        <v>56.985972036912116</v>
      </c>
    </row>
    <row r="308" spans="1:43" s="1" customFormat="1" ht="12.75" customHeight="1" x14ac:dyDescent="0.2">
      <c r="A308" s="90" t="s">
        <v>873</v>
      </c>
      <c r="B308" s="90" t="s">
        <v>997</v>
      </c>
      <c r="C308" s="90" t="s">
        <v>998</v>
      </c>
      <c r="D308" s="90" t="s">
        <v>1019</v>
      </c>
      <c r="E308" s="469">
        <v>25.303269918777225</v>
      </c>
      <c r="F308" s="469">
        <v>25.303269918777225</v>
      </c>
      <c r="G308" s="469">
        <v>27.26678718149293</v>
      </c>
      <c r="H308" s="469">
        <v>25.303269918777225</v>
      </c>
      <c r="I308" s="469">
        <v>28.76302190031933</v>
      </c>
      <c r="J308" s="469">
        <v>26.889457108143297</v>
      </c>
      <c r="K308" s="469">
        <v>30.373567435835888</v>
      </c>
      <c r="L308" s="469">
        <v>27.421472066322462</v>
      </c>
      <c r="M308" s="469">
        <v>23.06290515339435</v>
      </c>
      <c r="N308" s="469">
        <v>20.493492897084785</v>
      </c>
      <c r="O308" s="469">
        <v>20.949253810027347</v>
      </c>
      <c r="P308" s="469">
        <v>19.704512090498319</v>
      </c>
      <c r="Q308" s="469">
        <v>17.451512070770931</v>
      </c>
      <c r="R308" s="469">
        <v>16.683012388561387</v>
      </c>
      <c r="S308" s="469">
        <v>15.960122032523213</v>
      </c>
      <c r="T308" s="469">
        <v>16.321026290081697</v>
      </c>
      <c r="U308" s="469">
        <v>16.774959724150104</v>
      </c>
      <c r="V308" s="469">
        <v>19.644960494642085</v>
      </c>
      <c r="W308" s="469">
        <v>20.95136146029882</v>
      </c>
      <c r="X308" s="469">
        <v>19.11328255588932</v>
      </c>
      <c r="Y308" s="469">
        <v>19.428449325810597</v>
      </c>
      <c r="Z308" s="469">
        <v>19.110487624122317</v>
      </c>
      <c r="AA308" s="469">
        <v>17.326667270198651</v>
      </c>
      <c r="AB308" s="469">
        <v>19.415406334934236</v>
      </c>
      <c r="AC308" s="469">
        <v>18.603809292180227</v>
      </c>
      <c r="AD308" s="469">
        <v>17.469717553783759</v>
      </c>
      <c r="AE308" s="469">
        <v>16.711337841006621</v>
      </c>
      <c r="AF308" s="469">
        <v>16.055056710612206</v>
      </c>
      <c r="AG308" s="469">
        <v>16.575804503947868</v>
      </c>
      <c r="AH308" s="469">
        <v>13.96411956261375</v>
      </c>
      <c r="AI308" s="469">
        <v>11.554399858693527</v>
      </c>
      <c r="AJ308" s="469">
        <v>12.316991701246248</v>
      </c>
      <c r="AK308" s="469">
        <v>13.265867976588924</v>
      </c>
      <c r="AL308" s="469">
        <v>12.088706350490961</v>
      </c>
      <c r="AM308" s="469">
        <v>12.001944484177217</v>
      </c>
      <c r="AN308" s="469">
        <v>12.737891049758691</v>
      </c>
      <c r="AO308" s="469">
        <v>15.00537549194185</v>
      </c>
      <c r="AP308" s="469">
        <v>12.886233001219635</v>
      </c>
      <c r="AQ308" s="469">
        <v>11.509128015117801</v>
      </c>
    </row>
    <row r="309" spans="1:43" s="1" customFormat="1" ht="12.75" customHeight="1" x14ac:dyDescent="0.2">
      <c r="A309" s="90" t="s">
        <v>873</v>
      </c>
      <c r="B309" s="90" t="s">
        <v>999</v>
      </c>
      <c r="C309" s="90" t="s">
        <v>1000</v>
      </c>
      <c r="D309" s="90" t="s">
        <v>1019</v>
      </c>
      <c r="E309" s="469">
        <v>0.91077358186891744</v>
      </c>
      <c r="F309" s="469">
        <v>0.93209518287411586</v>
      </c>
      <c r="G309" s="469">
        <v>0.94715601715436937</v>
      </c>
      <c r="H309" s="469">
        <v>0.96378679422412938</v>
      </c>
      <c r="I309" s="469">
        <v>0.97031907457652267</v>
      </c>
      <c r="J309" s="469">
        <v>0.96637583635057855</v>
      </c>
      <c r="K309" s="469">
        <v>0.9546979602698028</v>
      </c>
      <c r="L309" s="469">
        <v>0.93836279546633217</v>
      </c>
      <c r="M309" s="469">
        <v>0.92448729615940783</v>
      </c>
      <c r="N309" s="469">
        <v>0.91079908026265155</v>
      </c>
      <c r="O309" s="469">
        <v>0.92310359461538849</v>
      </c>
      <c r="P309" s="469">
        <v>0.92799718557574451</v>
      </c>
      <c r="Q309" s="469">
        <v>0.95000566664471986</v>
      </c>
      <c r="R309" s="469">
        <v>0.96785835452737601</v>
      </c>
      <c r="S309" s="469">
        <v>0.99117801061865574</v>
      </c>
      <c r="T309" s="469">
        <v>1.0126481604015067</v>
      </c>
      <c r="U309" s="469">
        <v>1.0445756534100212</v>
      </c>
      <c r="V309" s="469">
        <v>1.0820265874786004</v>
      </c>
      <c r="W309" s="469">
        <v>1.1347760894831562</v>
      </c>
      <c r="X309" s="469">
        <v>1.2089222925679399</v>
      </c>
      <c r="Y309" s="469">
        <v>1.2970617573443777</v>
      </c>
      <c r="Z309" s="469">
        <v>1.3716716828538558</v>
      </c>
      <c r="AA309" s="469">
        <v>1.5449307896064082</v>
      </c>
      <c r="AB309" s="469">
        <v>1.6193145348001785</v>
      </c>
      <c r="AC309" s="469">
        <v>1.4473793900513909</v>
      </c>
      <c r="AD309" s="469">
        <v>1.5951629259742326</v>
      </c>
      <c r="AE309" s="469">
        <v>1.57418471683981</v>
      </c>
      <c r="AF309" s="469">
        <v>1.54744999522726</v>
      </c>
      <c r="AG309" s="469">
        <v>1.5383738759470087</v>
      </c>
      <c r="AH309" s="469">
        <v>1.5270561981599307</v>
      </c>
      <c r="AI309" s="469">
        <v>1.5175815341809789</v>
      </c>
      <c r="AJ309" s="469">
        <v>1.5072006551136654</v>
      </c>
      <c r="AK309" s="469">
        <v>1.5173105538638914</v>
      </c>
      <c r="AL309" s="469">
        <v>1.4995218032095248</v>
      </c>
      <c r="AM309" s="469">
        <v>1.3109293889991658</v>
      </c>
      <c r="AN309" s="469">
        <v>1.266992547495251</v>
      </c>
      <c r="AO309" s="469">
        <v>1.2558033693978983</v>
      </c>
      <c r="AP309" s="469">
        <v>1.2605790914462944</v>
      </c>
      <c r="AQ309" s="469">
        <v>1.2353525858163743</v>
      </c>
    </row>
    <row r="310" spans="1:43" s="1" customFormat="1" ht="12.75" customHeight="1" x14ac:dyDescent="0.2">
      <c r="A310" s="90" t="s">
        <v>873</v>
      </c>
      <c r="B310" s="90" t="s">
        <v>1001</v>
      </c>
      <c r="C310" s="90" t="s">
        <v>1002</v>
      </c>
      <c r="D310" s="90" t="s">
        <v>1019</v>
      </c>
      <c r="E310" s="469">
        <v>0.12131246602164412</v>
      </c>
      <c r="F310" s="469">
        <v>0.12242521526598558</v>
      </c>
      <c r="G310" s="469">
        <v>0.12371577551205465</v>
      </c>
      <c r="H310" s="469">
        <v>0.12521216221775916</v>
      </c>
      <c r="I310" s="469">
        <v>0.12687691982312393</v>
      </c>
      <c r="J310" s="469">
        <v>0.12865954823592821</v>
      </c>
      <c r="K310" s="469">
        <v>0.12989872770167313</v>
      </c>
      <c r="L310" s="469">
        <v>0.13073888630391553</v>
      </c>
      <c r="M310" s="469">
        <v>0.13192161689312179</v>
      </c>
      <c r="N310" s="469">
        <v>0.13361793052445289</v>
      </c>
      <c r="O310" s="469">
        <v>0.13566368458818123</v>
      </c>
      <c r="P310" s="469">
        <v>0.13806966387864369</v>
      </c>
      <c r="Q310" s="469">
        <v>0.14080013511440165</v>
      </c>
      <c r="R310" s="469">
        <v>0.14377594412473291</v>
      </c>
      <c r="S310" s="469">
        <v>0.14698222966015362</v>
      </c>
      <c r="T310" s="469">
        <v>0.15035483279271711</v>
      </c>
      <c r="U310" s="469">
        <v>0.15367453634348854</v>
      </c>
      <c r="V310" s="469">
        <v>0.15719954133329644</v>
      </c>
      <c r="W310" s="469">
        <v>0.16118120176884837</v>
      </c>
      <c r="X310" s="469">
        <v>0.16561593850775405</v>
      </c>
      <c r="Y310" s="469">
        <v>0.17040286735667698</v>
      </c>
      <c r="Z310" s="469">
        <v>0.17742113068856161</v>
      </c>
      <c r="AA310" s="469">
        <v>0.18640244957499458</v>
      </c>
      <c r="AB310" s="469">
        <v>0.19327796400623179</v>
      </c>
      <c r="AC310" s="469">
        <v>0.19046526715908102</v>
      </c>
      <c r="AD310" s="469">
        <v>0.18028776665408114</v>
      </c>
      <c r="AE310" s="469">
        <v>0.17391421354138628</v>
      </c>
      <c r="AF310" s="469">
        <v>0.17122106760718608</v>
      </c>
      <c r="AG310" s="469">
        <v>0.16924796898984792</v>
      </c>
      <c r="AH310" s="469">
        <v>0.16624840417250558</v>
      </c>
      <c r="AI310" s="469">
        <v>0.16327222804915079</v>
      </c>
      <c r="AJ310" s="469">
        <v>0.16157724548483707</v>
      </c>
      <c r="AK310" s="469">
        <v>0.16087337237698973</v>
      </c>
      <c r="AL310" s="469">
        <v>0.15775866205142813</v>
      </c>
      <c r="AM310" s="469">
        <v>0.15028019140221593</v>
      </c>
      <c r="AN310" s="469">
        <v>0.13840342922369667</v>
      </c>
      <c r="AO310" s="469">
        <v>0.13451198853745644</v>
      </c>
      <c r="AP310" s="469">
        <v>0.13152745505581118</v>
      </c>
      <c r="AQ310" s="469">
        <v>0.12440742088890294</v>
      </c>
    </row>
    <row r="311" spans="1:43" s="1" customFormat="1" ht="12.75" customHeight="1" x14ac:dyDescent="0.2">
      <c r="A311" s="90" t="s">
        <v>873</v>
      </c>
      <c r="B311" s="90" t="s">
        <v>1003</v>
      </c>
      <c r="C311" s="90" t="s">
        <v>1004</v>
      </c>
      <c r="D311" s="90" t="s">
        <v>1019</v>
      </c>
      <c r="E311" s="469">
        <v>4.6078650424413441</v>
      </c>
      <c r="F311" s="469">
        <v>4.7188734188241375</v>
      </c>
      <c r="G311" s="469">
        <v>4.7136070604173108</v>
      </c>
      <c r="H311" s="469">
        <v>4.8850488541223624</v>
      </c>
      <c r="I311" s="469">
        <v>4.923455860515813</v>
      </c>
      <c r="J311" s="469">
        <v>5.0376127948845939</v>
      </c>
      <c r="K311" s="469">
        <v>5.0923103169479145</v>
      </c>
      <c r="L311" s="469">
        <v>5.0487692341894999</v>
      </c>
      <c r="M311" s="469">
        <v>5.182953057739133</v>
      </c>
      <c r="N311" s="469">
        <v>5.1188782134291451</v>
      </c>
      <c r="O311" s="469">
        <v>5.2888581639664922</v>
      </c>
      <c r="P311" s="469">
        <v>5.2928621892750893</v>
      </c>
      <c r="Q311" s="469">
        <v>5.400744205797948</v>
      </c>
      <c r="R311" s="469">
        <v>5.3903746878187002</v>
      </c>
      <c r="S311" s="469">
        <v>5.4187255904796103</v>
      </c>
      <c r="T311" s="469">
        <v>5.5129843164707522</v>
      </c>
      <c r="U311" s="469">
        <v>5.6543974795499281</v>
      </c>
      <c r="V311" s="469">
        <v>5.749158271595106</v>
      </c>
      <c r="W311" s="469">
        <v>5.9274828361097267</v>
      </c>
      <c r="X311" s="469">
        <v>6.0310748737079365</v>
      </c>
      <c r="Y311" s="469">
        <v>6.1638820697464851</v>
      </c>
      <c r="Z311" s="469">
        <v>6.3717757523603478</v>
      </c>
      <c r="AA311" s="469">
        <v>6.4764396250520706</v>
      </c>
      <c r="AB311" s="469">
        <v>6.6330699177418762</v>
      </c>
      <c r="AC311" s="469">
        <v>6.6226042409139154</v>
      </c>
      <c r="AD311" s="469">
        <v>6.4671237904705112</v>
      </c>
      <c r="AE311" s="469">
        <v>6.3796821964031292</v>
      </c>
      <c r="AF311" s="469">
        <v>6.2960410562079394</v>
      </c>
      <c r="AG311" s="469">
        <v>6.2346307182253904</v>
      </c>
      <c r="AH311" s="469">
        <v>6.220538194818511</v>
      </c>
      <c r="AI311" s="469">
        <v>6.1500054556571673</v>
      </c>
      <c r="AJ311" s="469">
        <v>6.0678229470261451</v>
      </c>
      <c r="AK311" s="469">
        <v>6.002333128591772</v>
      </c>
      <c r="AL311" s="469">
        <v>5.9442225410562388</v>
      </c>
      <c r="AM311" s="469">
        <v>5.9970760849421509</v>
      </c>
      <c r="AN311" s="469">
        <v>5.9857311759637568</v>
      </c>
      <c r="AO311" s="469">
        <v>6.0307110049078245</v>
      </c>
      <c r="AP311" s="469">
        <v>6.0445874537287141</v>
      </c>
      <c r="AQ311" s="469">
        <v>6.0279809736003873</v>
      </c>
    </row>
    <row r="312" spans="1:43" s="1" customFormat="1" ht="12.75" customHeight="1" x14ac:dyDescent="0.2">
      <c r="A312" s="90" t="s">
        <v>873</v>
      </c>
      <c r="B312" s="90" t="s">
        <v>1005</v>
      </c>
      <c r="C312" s="90" t="s">
        <v>1006</v>
      </c>
      <c r="D312" s="90" t="s">
        <v>1019</v>
      </c>
      <c r="E312" s="469">
        <v>7.2086059801082314</v>
      </c>
      <c r="F312" s="469">
        <v>8.2055392083527288</v>
      </c>
      <c r="G312" s="469">
        <v>6.4391268477531964</v>
      </c>
      <c r="H312" s="469">
        <v>7.6554616064735708</v>
      </c>
      <c r="I312" s="469">
        <v>7.6330229883452345</v>
      </c>
      <c r="J312" s="469">
        <v>8.1005378329026101</v>
      </c>
      <c r="K312" s="469">
        <v>8.4231724187371384</v>
      </c>
      <c r="L312" s="469">
        <v>7.775758405412728</v>
      </c>
      <c r="M312" s="469">
        <v>7.4041942400352507</v>
      </c>
      <c r="N312" s="469">
        <v>7.5151171897398275</v>
      </c>
      <c r="O312" s="469">
        <v>7.6091541183524161</v>
      </c>
      <c r="P312" s="469">
        <v>7.1593686820778775</v>
      </c>
      <c r="Q312" s="469">
        <v>5.8488711445320103</v>
      </c>
      <c r="R312" s="469">
        <v>6.0889885118589717</v>
      </c>
      <c r="S312" s="469">
        <v>6.8724979467960283</v>
      </c>
      <c r="T312" s="469">
        <v>8.7860653087199996</v>
      </c>
      <c r="U312" s="469">
        <v>8.3738207548799988</v>
      </c>
      <c r="V312" s="469">
        <v>8.3544678167999997</v>
      </c>
      <c r="W312" s="469">
        <v>7.9223983019999995</v>
      </c>
      <c r="X312" s="469">
        <v>6.8969960270399993</v>
      </c>
      <c r="Y312" s="469">
        <v>6.8999967439199992</v>
      </c>
      <c r="Z312" s="469">
        <v>6.92036109944</v>
      </c>
      <c r="AA312" s="469">
        <v>6.4427414970399992</v>
      </c>
      <c r="AB312" s="469">
        <v>5.8823491305599998</v>
      </c>
      <c r="AC312" s="469">
        <v>5.7105328022399986</v>
      </c>
      <c r="AD312" s="469">
        <v>5.6744567678399997</v>
      </c>
      <c r="AE312" s="469">
        <v>5.3946820636799995</v>
      </c>
      <c r="AF312" s="469">
        <v>4.3792936425599995</v>
      </c>
      <c r="AG312" s="469">
        <v>4.8853356602399991</v>
      </c>
      <c r="AH312" s="469">
        <v>4.5535847540949108</v>
      </c>
      <c r="AI312" s="469">
        <v>4.8813492094782802</v>
      </c>
      <c r="AJ312" s="469">
        <v>4.8687436425840529</v>
      </c>
      <c r="AK312" s="469">
        <v>4.5861276228201255</v>
      </c>
      <c r="AL312" s="469">
        <v>4.3611452422807337</v>
      </c>
      <c r="AM312" s="469">
        <v>4.4396297927974269</v>
      </c>
      <c r="AN312" s="469">
        <v>4.293262951902963</v>
      </c>
      <c r="AO312" s="469">
        <v>4.6937419083487466</v>
      </c>
      <c r="AP312" s="469">
        <v>4.7666390472880451</v>
      </c>
      <c r="AQ312" s="469">
        <v>4.654811122958578</v>
      </c>
    </row>
    <row r="313" spans="1:43" s="1" customFormat="1" ht="12.75" customHeight="1" x14ac:dyDescent="0.2">
      <c r="A313" s="90" t="s">
        <v>873</v>
      </c>
      <c r="B313" s="90" t="s">
        <v>1007</v>
      </c>
      <c r="C313" s="90" t="s">
        <v>1008</v>
      </c>
      <c r="D313" s="90" t="s">
        <v>1019</v>
      </c>
      <c r="E313" s="469">
        <v>1.1875283362883007</v>
      </c>
      <c r="F313" s="469">
        <v>1.1805742872409994</v>
      </c>
      <c r="G313" s="469">
        <v>0.67035358020343516</v>
      </c>
      <c r="H313" s="469">
        <v>0.50511557363895321</v>
      </c>
      <c r="I313" s="469">
        <v>0.58040836876452606</v>
      </c>
      <c r="J313" s="469">
        <v>0.42963841453983703</v>
      </c>
      <c r="K313" s="469">
        <v>1.3665864559231722</v>
      </c>
      <c r="L313" s="469">
        <v>1.0010694514628269</v>
      </c>
      <c r="M313" s="469">
        <v>0.97232282934359948</v>
      </c>
      <c r="N313" s="469">
        <v>0.93265287111647832</v>
      </c>
      <c r="O313" s="469">
        <v>1.5850629344686913</v>
      </c>
      <c r="P313" s="469">
        <v>0.96193998042303963</v>
      </c>
      <c r="Q313" s="469">
        <v>1.3566272020560717</v>
      </c>
      <c r="R313" s="469">
        <v>1.515579408086102</v>
      </c>
      <c r="S313" s="469">
        <v>1.2503358394527466</v>
      </c>
      <c r="T313" s="469">
        <v>0.89136239569832809</v>
      </c>
      <c r="U313" s="469">
        <v>1.2499796847260205</v>
      </c>
      <c r="V313" s="469">
        <v>1.0081107261832469</v>
      </c>
      <c r="W313" s="469">
        <v>1.1436716705216912</v>
      </c>
      <c r="X313" s="469">
        <v>1.7112249446307781</v>
      </c>
      <c r="Y313" s="469">
        <v>1.6145321216970949</v>
      </c>
      <c r="Z313" s="469">
        <v>1.2063944688970094</v>
      </c>
      <c r="AA313" s="469">
        <v>1.2374348315692183</v>
      </c>
      <c r="AB313" s="469">
        <v>1.20991628843736</v>
      </c>
      <c r="AC313" s="469">
        <v>1.5242746330999073</v>
      </c>
      <c r="AD313" s="469">
        <v>1.1924783508489585</v>
      </c>
      <c r="AE313" s="469">
        <v>1.4934833440099573</v>
      </c>
      <c r="AF313" s="469">
        <v>1.3870238488851392</v>
      </c>
      <c r="AG313" s="469">
        <v>1.3908735503725513</v>
      </c>
      <c r="AH313" s="469">
        <v>1.3667451987989108</v>
      </c>
      <c r="AI313" s="469">
        <v>1.2103944777742133</v>
      </c>
      <c r="AJ313" s="469">
        <v>1.3423607695711621</v>
      </c>
      <c r="AK313" s="469">
        <v>1.8073658833954755</v>
      </c>
      <c r="AL313" s="469">
        <v>1.4637804601005706</v>
      </c>
      <c r="AM313" s="469">
        <v>1.085399910560225</v>
      </c>
      <c r="AN313" s="469">
        <v>1.1148796812872408</v>
      </c>
      <c r="AO313" s="469">
        <v>1.2271527954696544</v>
      </c>
      <c r="AP313" s="469">
        <v>1.0241627321558902</v>
      </c>
      <c r="AQ313" s="469">
        <v>0.91112500079282643</v>
      </c>
    </row>
    <row r="314" spans="1:43" s="1" customFormat="1" ht="12.75" customHeight="1" x14ac:dyDescent="0.2">
      <c r="A314" s="90" t="s">
        <v>874</v>
      </c>
      <c r="B314" s="90" t="s">
        <v>976</v>
      </c>
      <c r="C314" s="90" t="s">
        <v>977</v>
      </c>
      <c r="D314" s="90" t="s">
        <v>1019</v>
      </c>
      <c r="E314" s="469">
        <v>3.4645569530536546</v>
      </c>
      <c r="F314" s="469">
        <v>3.4974657257740192</v>
      </c>
      <c r="G314" s="469">
        <v>3.4900993386346242</v>
      </c>
      <c r="H314" s="469">
        <v>3.479291108085024</v>
      </c>
      <c r="I314" s="469">
        <v>3.4733331733479331</v>
      </c>
      <c r="J314" s="469">
        <v>3.4760190566367819</v>
      </c>
      <c r="K314" s="469">
        <v>3.4691421608530915</v>
      </c>
      <c r="L314" s="469">
        <v>3.4612266590734797</v>
      </c>
      <c r="M314" s="469">
        <v>3.4362985459180519</v>
      </c>
      <c r="N314" s="469">
        <v>3.4605419318173527</v>
      </c>
      <c r="O314" s="469">
        <v>3.4784743251352586</v>
      </c>
      <c r="P314" s="469">
        <v>3.4967089359772903</v>
      </c>
      <c r="Q314" s="469">
        <v>3.5194112771085191</v>
      </c>
      <c r="R314" s="469">
        <v>3.5349669758080515</v>
      </c>
      <c r="S314" s="469">
        <v>3.583681187160817</v>
      </c>
      <c r="T314" s="469">
        <v>3.6874180509414587</v>
      </c>
      <c r="U314" s="469">
        <v>3.7741776216982341</v>
      </c>
      <c r="V314" s="469">
        <v>3.8366194984404043</v>
      </c>
      <c r="W314" s="469">
        <v>3.8992121510403779</v>
      </c>
      <c r="X314" s="469">
        <v>3.9948944222445379</v>
      </c>
      <c r="Y314" s="469">
        <v>4.1650930863367828</v>
      </c>
      <c r="Z314" s="469">
        <v>4.4651270770244009</v>
      </c>
      <c r="AA314" s="469">
        <v>4.7987890564921978</v>
      </c>
      <c r="AB314" s="469">
        <v>4.9950061385554614</v>
      </c>
      <c r="AC314" s="469">
        <v>3.7156280095711147</v>
      </c>
      <c r="AD314" s="469">
        <v>4.6388953847149166</v>
      </c>
      <c r="AE314" s="469">
        <v>4.3966905135432031</v>
      </c>
      <c r="AF314" s="469">
        <v>4.2214828580384776</v>
      </c>
      <c r="AG314" s="469">
        <v>4.1067926477269916</v>
      </c>
      <c r="AH314" s="469">
        <v>4.0238317311214509</v>
      </c>
      <c r="AI314" s="469">
        <v>3.9637111745240352</v>
      </c>
      <c r="AJ314" s="469">
        <v>3.9233477822486869</v>
      </c>
      <c r="AK314" s="469">
        <v>3.8948358919781207</v>
      </c>
      <c r="AL314" s="469">
        <v>3.9040199251019456</v>
      </c>
      <c r="AM314" s="469">
        <v>3.9694484849251066</v>
      </c>
      <c r="AN314" s="469">
        <v>3.9888884257094488</v>
      </c>
      <c r="AO314" s="469">
        <v>4.1602585163733314</v>
      </c>
      <c r="AP314" s="469">
        <v>4.2962306530199834</v>
      </c>
      <c r="AQ314" s="469">
        <v>4.4020464924355593</v>
      </c>
    </row>
    <row r="315" spans="1:43" s="1" customFormat="1" ht="12.75" customHeight="1" x14ac:dyDescent="0.2">
      <c r="A315" s="90" t="s">
        <v>874</v>
      </c>
      <c r="B315" s="90" t="s">
        <v>978</v>
      </c>
      <c r="C315" s="90" t="s">
        <v>2172</v>
      </c>
      <c r="D315" s="90" t="s">
        <v>1019</v>
      </c>
      <c r="E315" s="470"/>
      <c r="F315" s="470"/>
      <c r="G315" s="470"/>
      <c r="H315" s="470"/>
      <c r="I315" s="470"/>
      <c r="J315" s="469">
        <v>122.64361021980893</v>
      </c>
      <c r="K315" s="469">
        <v>118.32082785167692</v>
      </c>
      <c r="L315" s="469">
        <v>126.64806601594684</v>
      </c>
      <c r="M315" s="469">
        <v>135.01342234970764</v>
      </c>
      <c r="N315" s="469">
        <v>140.88629436847847</v>
      </c>
      <c r="O315" s="469">
        <v>149.94910129284233</v>
      </c>
      <c r="P315" s="469">
        <v>167.94341559093499</v>
      </c>
      <c r="Q315" s="469">
        <v>180.0658869678818</v>
      </c>
      <c r="R315" s="469">
        <v>185.01527012913147</v>
      </c>
      <c r="S315" s="469">
        <v>200.44791988613844</v>
      </c>
      <c r="T315" s="469">
        <v>207.19609986969348</v>
      </c>
      <c r="U315" s="469">
        <v>191.09243815658161</v>
      </c>
      <c r="V315" s="469">
        <v>182.90213223872169</v>
      </c>
      <c r="W315" s="469">
        <v>178.51137214114647</v>
      </c>
      <c r="X315" s="469">
        <v>192.83690001655947</v>
      </c>
      <c r="Y315" s="469">
        <v>193.50156398821306</v>
      </c>
      <c r="Z315" s="469">
        <v>188.42530311341878</v>
      </c>
      <c r="AA315" s="469">
        <v>193.00311101006406</v>
      </c>
      <c r="AB315" s="469">
        <v>201.70501007931301</v>
      </c>
      <c r="AC315" s="469">
        <v>175.50891356221831</v>
      </c>
      <c r="AD315" s="469">
        <v>185.10566000030616</v>
      </c>
      <c r="AE315" s="469">
        <v>198.88920679839748</v>
      </c>
      <c r="AF315" s="469">
        <v>202.99325507324673</v>
      </c>
      <c r="AG315" s="469">
        <v>212.32531063888246</v>
      </c>
      <c r="AH315" s="469">
        <v>222.88033113625133</v>
      </c>
      <c r="AI315" s="469">
        <v>227.95428972681992</v>
      </c>
      <c r="AJ315" s="469">
        <v>246.50480860874694</v>
      </c>
      <c r="AK315" s="469">
        <v>243.0598336974534</v>
      </c>
      <c r="AL315" s="469">
        <v>256.7162234732092</v>
      </c>
      <c r="AM315" s="469">
        <v>242.35479090990924</v>
      </c>
      <c r="AN315" s="469">
        <v>93.739875438204905</v>
      </c>
      <c r="AO315" s="469">
        <v>107.98744151054413</v>
      </c>
      <c r="AP315" s="469">
        <v>198.48840572427875</v>
      </c>
      <c r="AQ315" s="469">
        <v>229.09316338845591</v>
      </c>
    </row>
    <row r="316" spans="1:43" s="1" customFormat="1" ht="12.75" customHeight="1" x14ac:dyDescent="0.2">
      <c r="A316" s="90" t="s">
        <v>874</v>
      </c>
      <c r="B316" s="90" t="s">
        <v>978</v>
      </c>
      <c r="C316" s="90" t="s">
        <v>979</v>
      </c>
      <c r="D316" s="90" t="s">
        <v>1019</v>
      </c>
      <c r="E316" s="469">
        <v>2.5049318929933694E-2</v>
      </c>
      <c r="F316" s="469">
        <v>2.913871928791955E-2</v>
      </c>
      <c r="G316" s="469">
        <v>2.8257336170258756E-2</v>
      </c>
      <c r="H316" s="469">
        <v>3.5868319646893923E-2</v>
      </c>
      <c r="I316" s="469">
        <v>4.3412768804710782E-2</v>
      </c>
      <c r="J316" s="469">
        <v>3.526327570117186E-2</v>
      </c>
      <c r="K316" s="469">
        <v>3.3498435665376636E-2</v>
      </c>
      <c r="L316" s="469">
        <v>3.2532706159126186E-2</v>
      </c>
      <c r="M316" s="469">
        <v>3.2818008787640907E-2</v>
      </c>
      <c r="N316" s="469">
        <v>1.1038840506339425E-2</v>
      </c>
      <c r="O316" s="469">
        <v>1.2601882609454641E-2</v>
      </c>
      <c r="P316" s="469">
        <v>9.0855780100117887E-3</v>
      </c>
      <c r="Q316" s="469">
        <v>1.0420273976485938E-2</v>
      </c>
      <c r="R316" s="469">
        <v>1.0402224454865577E-2</v>
      </c>
      <c r="S316" s="469">
        <v>8.9540158824408557E-3</v>
      </c>
      <c r="T316" s="469">
        <v>8.4635219870934537E-3</v>
      </c>
      <c r="U316" s="469">
        <v>8.205312871433763E-3</v>
      </c>
      <c r="V316" s="469">
        <v>8.112954491956724E-3</v>
      </c>
      <c r="W316" s="469">
        <v>7.6521347880397087E-3</v>
      </c>
      <c r="X316" s="469">
        <v>7.9690698586661786E-3</v>
      </c>
      <c r="Y316" s="469">
        <v>8.4428528849523204E-3</v>
      </c>
      <c r="Z316" s="469">
        <v>1.5721301686189633E-3</v>
      </c>
      <c r="AA316" s="469">
        <v>7.2559853936259857E-4</v>
      </c>
      <c r="AB316" s="469">
        <v>8.1327502953557913E-3</v>
      </c>
      <c r="AC316" s="469">
        <v>3.7489873681700796E-3</v>
      </c>
      <c r="AD316" s="469">
        <v>7.2559853936259835E-4</v>
      </c>
      <c r="AE316" s="469">
        <v>3.7489257867067585E-3</v>
      </c>
      <c r="AF316" s="469">
        <v>8.7676490172980664E-4</v>
      </c>
      <c r="AG316" s="469">
        <v>1.7837630759330546E-3</v>
      </c>
      <c r="AH316" s="469">
        <v>2.9023941574503934E-3</v>
      </c>
      <c r="AI316" s="469">
        <v>6.7420197615774783E-3</v>
      </c>
      <c r="AJ316" s="469">
        <v>6.3489872194227371E-4</v>
      </c>
      <c r="AK316" s="469">
        <v>0</v>
      </c>
      <c r="AL316" s="469">
        <v>0</v>
      </c>
      <c r="AM316" s="469">
        <v>0</v>
      </c>
      <c r="AN316" s="469">
        <v>0</v>
      </c>
      <c r="AO316" s="469">
        <v>0</v>
      </c>
      <c r="AP316" s="469">
        <v>0</v>
      </c>
      <c r="AQ316" s="469">
        <v>0</v>
      </c>
    </row>
    <row r="317" spans="1:43" s="1" customFormat="1" ht="12.75" customHeight="1" x14ac:dyDescent="0.2">
      <c r="A317" s="90" t="s">
        <v>874</v>
      </c>
      <c r="B317" s="90" t="s">
        <v>980</v>
      </c>
      <c r="C317" s="90" t="s">
        <v>981</v>
      </c>
      <c r="D317" s="90" t="s">
        <v>1019</v>
      </c>
      <c r="E317" s="469">
        <v>0</v>
      </c>
      <c r="F317" s="469">
        <v>0</v>
      </c>
      <c r="G317" s="469">
        <v>0</v>
      </c>
      <c r="H317" s="469">
        <v>0</v>
      </c>
      <c r="I317" s="469">
        <v>0</v>
      </c>
      <c r="J317" s="469">
        <v>0</v>
      </c>
      <c r="K317" s="469">
        <v>0</v>
      </c>
      <c r="L317" s="469">
        <v>0</v>
      </c>
      <c r="M317" s="469">
        <v>0</v>
      </c>
      <c r="N317" s="469">
        <v>0</v>
      </c>
      <c r="O317" s="469">
        <v>0</v>
      </c>
      <c r="P317" s="469">
        <v>0</v>
      </c>
      <c r="Q317" s="469">
        <v>0</v>
      </c>
      <c r="R317" s="469">
        <v>0</v>
      </c>
      <c r="S317" s="469">
        <v>0</v>
      </c>
      <c r="T317" s="469">
        <v>0</v>
      </c>
      <c r="U317" s="469">
        <v>0</v>
      </c>
      <c r="V317" s="469">
        <v>0</v>
      </c>
      <c r="W317" s="469">
        <v>0</v>
      </c>
      <c r="X317" s="469">
        <v>0</v>
      </c>
      <c r="Y317" s="469">
        <v>0</v>
      </c>
      <c r="Z317" s="469">
        <v>0</v>
      </c>
      <c r="AA317" s="469">
        <v>0</v>
      </c>
      <c r="AB317" s="469">
        <v>0</v>
      </c>
      <c r="AC317" s="469">
        <v>0</v>
      </c>
      <c r="AD317" s="469">
        <v>0</v>
      </c>
      <c r="AE317" s="469">
        <v>0</v>
      </c>
      <c r="AF317" s="469">
        <v>0</v>
      </c>
      <c r="AG317" s="469">
        <v>0</v>
      </c>
      <c r="AH317" s="469">
        <v>0</v>
      </c>
      <c r="AI317" s="469">
        <v>0</v>
      </c>
      <c r="AJ317" s="469">
        <v>0</v>
      </c>
      <c r="AK317" s="469">
        <v>0</v>
      </c>
      <c r="AL317" s="469">
        <v>0</v>
      </c>
      <c r="AM317" s="469">
        <v>0</v>
      </c>
      <c r="AN317" s="469">
        <v>0</v>
      </c>
      <c r="AO317" s="469">
        <v>0</v>
      </c>
      <c r="AP317" s="469">
        <v>0</v>
      </c>
      <c r="AQ317" s="469">
        <v>0</v>
      </c>
    </row>
    <row r="318" spans="1:43" s="1" customFormat="1" ht="12.75" customHeight="1" x14ac:dyDescent="0.2">
      <c r="A318" s="90" t="s">
        <v>874</v>
      </c>
      <c r="B318" s="90" t="s">
        <v>982</v>
      </c>
      <c r="C318" s="90" t="s">
        <v>2173</v>
      </c>
      <c r="D318" s="90" t="s">
        <v>1019</v>
      </c>
      <c r="E318" s="470"/>
      <c r="F318" s="470"/>
      <c r="G318" s="470"/>
      <c r="H318" s="470"/>
      <c r="I318" s="470"/>
      <c r="J318" s="469">
        <v>41.84826737125784</v>
      </c>
      <c r="K318" s="469">
        <v>40.722495616159648</v>
      </c>
      <c r="L318" s="469">
        <v>40.193176339844143</v>
      </c>
      <c r="M318" s="469">
        <v>39.827885333457523</v>
      </c>
      <c r="N318" s="469">
        <v>39.729891472527157</v>
      </c>
      <c r="O318" s="469">
        <v>42.554113046980348</v>
      </c>
      <c r="P318" s="469">
        <v>50.804117568878027</v>
      </c>
      <c r="Q318" s="469">
        <v>51.208728753228215</v>
      </c>
      <c r="R318" s="469">
        <v>42.732731965435541</v>
      </c>
      <c r="S318" s="469">
        <v>38.524253927569212</v>
      </c>
      <c r="T318" s="469">
        <v>34.191669724094865</v>
      </c>
      <c r="U318" s="469">
        <v>36.305754440185353</v>
      </c>
      <c r="V318" s="469">
        <v>32.529762239434788</v>
      </c>
      <c r="W318" s="469">
        <v>31.306574706896392</v>
      </c>
      <c r="X318" s="469">
        <v>24.643937302333988</v>
      </c>
      <c r="Y318" s="469">
        <v>25.526150080826518</v>
      </c>
      <c r="Z318" s="469">
        <v>25.090615685187124</v>
      </c>
      <c r="AA318" s="469">
        <v>26.965772200222233</v>
      </c>
      <c r="AB318" s="469">
        <v>26.709690226936704</v>
      </c>
      <c r="AC318" s="469">
        <v>27.699171603994717</v>
      </c>
      <c r="AD318" s="469">
        <v>31.761871465640844</v>
      </c>
      <c r="AE318" s="469">
        <v>36.982165850164947</v>
      </c>
      <c r="AF318" s="469">
        <v>32.442424036061553</v>
      </c>
      <c r="AG318" s="469">
        <v>32.177458253852585</v>
      </c>
      <c r="AH318" s="469">
        <v>30.903250265417576</v>
      </c>
      <c r="AI318" s="469">
        <v>30.164566978493198</v>
      </c>
      <c r="AJ318" s="469">
        <v>31.220549383437206</v>
      </c>
      <c r="AK318" s="469">
        <v>30.474415180818152</v>
      </c>
      <c r="AL318" s="469">
        <v>30.098630972301958</v>
      </c>
      <c r="AM318" s="469">
        <v>25.839591023482274</v>
      </c>
      <c r="AN318" s="469">
        <v>16.391511432852436</v>
      </c>
      <c r="AO318" s="469">
        <v>17.73044790892812</v>
      </c>
      <c r="AP318" s="469">
        <v>25.610821740251723</v>
      </c>
      <c r="AQ318" s="469">
        <v>25.82405097617719</v>
      </c>
    </row>
    <row r="319" spans="1:43" s="1" customFormat="1" ht="12.75" customHeight="1" x14ac:dyDescent="0.2">
      <c r="A319" s="90" t="s">
        <v>874</v>
      </c>
      <c r="B319" s="90" t="s">
        <v>982</v>
      </c>
      <c r="C319" s="90" t="s">
        <v>983</v>
      </c>
      <c r="D319" s="90" t="s">
        <v>1019</v>
      </c>
      <c r="E319" s="469">
        <v>0.13063649866655119</v>
      </c>
      <c r="F319" s="469">
        <v>0.13133948711530069</v>
      </c>
      <c r="G319" s="469">
        <v>0.10839705542394819</v>
      </c>
      <c r="H319" s="469">
        <v>0.11472361245556868</v>
      </c>
      <c r="I319" s="469">
        <v>0.11253044676165895</v>
      </c>
      <c r="J319" s="469">
        <v>0.11043086243706124</v>
      </c>
      <c r="K319" s="469">
        <v>0.10240012410126928</v>
      </c>
      <c r="L319" s="469">
        <v>9.919365617292053E-2</v>
      </c>
      <c r="M319" s="469">
        <v>9.5612928790468316E-2</v>
      </c>
      <c r="N319" s="469">
        <v>0.11796652729548374</v>
      </c>
      <c r="O319" s="469">
        <v>0.12873866620317675</v>
      </c>
      <c r="P319" s="469">
        <v>0.11804533271759042</v>
      </c>
      <c r="Q319" s="469">
        <v>0.11223611246363539</v>
      </c>
      <c r="R319" s="469">
        <v>0.10067481859154873</v>
      </c>
      <c r="S319" s="469">
        <v>9.9825298502484602E-2</v>
      </c>
      <c r="T319" s="469">
        <v>9.8580784791363493E-2</v>
      </c>
      <c r="U319" s="469">
        <v>9.6698251118991455E-2</v>
      </c>
      <c r="V319" s="469">
        <v>9.5587033984862443E-2</v>
      </c>
      <c r="W319" s="469">
        <v>9.0152472497739833E-2</v>
      </c>
      <c r="X319" s="469">
        <v>9.3887639802484935E-2</v>
      </c>
      <c r="Y319" s="469">
        <v>9.3353664389809923E-2</v>
      </c>
      <c r="Z319" s="469">
        <v>8.9641652883754364E-2</v>
      </c>
      <c r="AA319" s="469">
        <v>9.5658074105969243E-2</v>
      </c>
      <c r="AB319" s="469">
        <v>8.5076428740264678E-2</v>
      </c>
      <c r="AC319" s="469">
        <v>7.1350409781915008E-2</v>
      </c>
      <c r="AD319" s="469">
        <v>6.6875998711252826E-2</v>
      </c>
      <c r="AE319" s="469">
        <v>5.5840854258446641E-2</v>
      </c>
      <c r="AF319" s="469">
        <v>6.1010743851405161E-2</v>
      </c>
      <c r="AG319" s="469">
        <v>6.3066606379599183E-2</v>
      </c>
      <c r="AH319" s="469">
        <v>3.7791590591802003E-2</v>
      </c>
      <c r="AI319" s="469">
        <v>4.1419583288615003E-2</v>
      </c>
      <c r="AJ319" s="469">
        <v>4.5682474707370267E-2</v>
      </c>
      <c r="AK319" s="469">
        <v>3.0112339383565334E-2</v>
      </c>
      <c r="AL319" s="469">
        <v>4.7859270325458059E-2</v>
      </c>
      <c r="AM319" s="469">
        <v>3.9424187305367848E-2</v>
      </c>
      <c r="AN319" s="469">
        <v>4.3052180002172286E-2</v>
      </c>
      <c r="AO319" s="469">
        <v>2.5698281602425363E-2</v>
      </c>
      <c r="AP319" s="469">
        <v>5.260589410378839E-3</v>
      </c>
      <c r="AQ319" s="469">
        <v>3.4768263344457841E-3</v>
      </c>
    </row>
    <row r="320" spans="1:43" s="1" customFormat="1" ht="12.75" customHeight="1" x14ac:dyDescent="0.2">
      <c r="A320" s="90" t="s">
        <v>874</v>
      </c>
      <c r="B320" s="90" t="s">
        <v>984</v>
      </c>
      <c r="C320" s="90" t="s">
        <v>985</v>
      </c>
      <c r="D320" s="90" t="s">
        <v>1019</v>
      </c>
      <c r="E320" s="469">
        <v>0</v>
      </c>
      <c r="F320" s="469">
        <v>0</v>
      </c>
      <c r="G320" s="469">
        <v>0</v>
      </c>
      <c r="H320" s="469">
        <v>0</v>
      </c>
      <c r="I320" s="469">
        <v>0</v>
      </c>
      <c r="J320" s="469">
        <v>0</v>
      </c>
      <c r="K320" s="469">
        <v>0</v>
      </c>
      <c r="L320" s="469">
        <v>0</v>
      </c>
      <c r="M320" s="469">
        <v>0</v>
      </c>
      <c r="N320" s="469">
        <v>0</v>
      </c>
      <c r="O320" s="469">
        <v>0</v>
      </c>
      <c r="P320" s="469">
        <v>0</v>
      </c>
      <c r="Q320" s="469">
        <v>0</v>
      </c>
      <c r="R320" s="469">
        <v>0</v>
      </c>
      <c r="S320" s="469">
        <v>0</v>
      </c>
      <c r="T320" s="469">
        <v>0</v>
      </c>
      <c r="U320" s="469">
        <v>0</v>
      </c>
      <c r="V320" s="469">
        <v>0</v>
      </c>
      <c r="W320" s="469">
        <v>0</v>
      </c>
      <c r="X320" s="469">
        <v>0</v>
      </c>
      <c r="Y320" s="469">
        <v>0</v>
      </c>
      <c r="Z320" s="469">
        <v>0</v>
      </c>
      <c r="AA320" s="469">
        <v>0</v>
      </c>
      <c r="AB320" s="469">
        <v>0</v>
      </c>
      <c r="AC320" s="469">
        <v>0</v>
      </c>
      <c r="AD320" s="469">
        <v>0</v>
      </c>
      <c r="AE320" s="469">
        <v>0</v>
      </c>
      <c r="AF320" s="469">
        <v>0</v>
      </c>
      <c r="AG320" s="469">
        <v>0</v>
      </c>
      <c r="AH320" s="469">
        <v>0</v>
      </c>
      <c r="AI320" s="469">
        <v>0</v>
      </c>
      <c r="AJ320" s="469">
        <v>0</v>
      </c>
      <c r="AK320" s="469">
        <v>0</v>
      </c>
      <c r="AL320" s="469">
        <v>0</v>
      </c>
      <c r="AM320" s="469">
        <v>0</v>
      </c>
      <c r="AN320" s="469">
        <v>0</v>
      </c>
      <c r="AO320" s="469">
        <v>0</v>
      </c>
      <c r="AP320" s="469">
        <v>0</v>
      </c>
      <c r="AQ320" s="469">
        <v>0</v>
      </c>
    </row>
    <row r="321" spans="1:43" s="1" customFormat="1" ht="12.75" customHeight="1" x14ac:dyDescent="0.2">
      <c r="A321" s="90" t="s">
        <v>874</v>
      </c>
      <c r="B321" s="90" t="s">
        <v>986</v>
      </c>
      <c r="C321" s="90" t="s">
        <v>987</v>
      </c>
      <c r="D321" s="90" t="s">
        <v>1019</v>
      </c>
      <c r="E321" s="469">
        <v>59.152699598903368</v>
      </c>
      <c r="F321" s="469">
        <v>60.335010462062144</v>
      </c>
      <c r="G321" s="469">
        <v>61.093384869171111</v>
      </c>
      <c r="H321" s="469">
        <v>62.643771492089861</v>
      </c>
      <c r="I321" s="469">
        <v>62.470986803744331</v>
      </c>
      <c r="J321" s="469">
        <v>66.652674269591571</v>
      </c>
      <c r="K321" s="469">
        <v>71.1997046796196</v>
      </c>
      <c r="L321" s="469">
        <v>75.221654344723817</v>
      </c>
      <c r="M321" s="469">
        <v>77.383700761241798</v>
      </c>
      <c r="N321" s="469">
        <v>80.07602905700611</v>
      </c>
      <c r="O321" s="469">
        <v>80.866598214145327</v>
      </c>
      <c r="P321" s="469">
        <v>81.292345448034865</v>
      </c>
      <c r="Q321" s="469">
        <v>83.610926374392889</v>
      </c>
      <c r="R321" s="469">
        <v>84.893064926020472</v>
      </c>
      <c r="S321" s="469">
        <v>84.956315163047591</v>
      </c>
      <c r="T321" s="469">
        <v>84.739891257471101</v>
      </c>
      <c r="U321" s="469">
        <v>83.686197962916253</v>
      </c>
      <c r="V321" s="469">
        <v>85.626125511713866</v>
      </c>
      <c r="W321" s="469">
        <v>87.543481829226451</v>
      </c>
      <c r="X321" s="469">
        <v>88.52856764479796</v>
      </c>
      <c r="Y321" s="469">
        <v>86.553604831156974</v>
      </c>
      <c r="Z321" s="469">
        <v>86.58143005861865</v>
      </c>
      <c r="AA321" s="469">
        <v>88.41390934098402</v>
      </c>
      <c r="AB321" s="469">
        <v>86.634841441742225</v>
      </c>
      <c r="AC321" s="469">
        <v>85.176197327257583</v>
      </c>
      <c r="AD321" s="469">
        <v>83.561677909157183</v>
      </c>
      <c r="AE321" s="469">
        <v>83.402636296365699</v>
      </c>
      <c r="AF321" s="469">
        <v>82.699039760668342</v>
      </c>
      <c r="AG321" s="469">
        <v>83.083644446494276</v>
      </c>
      <c r="AH321" s="469">
        <v>84.634607937740611</v>
      </c>
      <c r="AI321" s="469">
        <v>86.790562739452241</v>
      </c>
      <c r="AJ321" s="469">
        <v>87.624462771724296</v>
      </c>
      <c r="AK321" s="469">
        <v>88.974339555667953</v>
      </c>
      <c r="AL321" s="469">
        <v>90.864143328894542</v>
      </c>
      <c r="AM321" s="469">
        <v>91.281824389276991</v>
      </c>
      <c r="AN321" s="469">
        <v>83.635493819207426</v>
      </c>
      <c r="AO321" s="469">
        <v>85.912620475710739</v>
      </c>
      <c r="AP321" s="469">
        <v>86.977653384805308</v>
      </c>
      <c r="AQ321" s="469">
        <v>88.822061692978821</v>
      </c>
    </row>
    <row r="322" spans="1:43" s="1" customFormat="1" ht="12.75" customHeight="1" x14ac:dyDescent="0.2">
      <c r="A322" s="90" t="s">
        <v>874</v>
      </c>
      <c r="B322" s="90" t="s">
        <v>988</v>
      </c>
      <c r="C322" s="90" t="s">
        <v>989</v>
      </c>
      <c r="D322" s="90" t="s">
        <v>1019</v>
      </c>
      <c r="E322" s="469">
        <v>8.6324654986333424</v>
      </c>
      <c r="F322" s="469">
        <v>9.1702697785712264</v>
      </c>
      <c r="G322" s="469">
        <v>9.3313541589690594</v>
      </c>
      <c r="H322" s="469">
        <v>9.5487792375787244</v>
      </c>
      <c r="I322" s="469">
        <v>9.7534805298217044</v>
      </c>
      <c r="J322" s="469">
        <v>10.353323288372321</v>
      </c>
      <c r="K322" s="469">
        <v>10.997081650701279</v>
      </c>
      <c r="L322" s="469">
        <v>11.119477531569355</v>
      </c>
      <c r="M322" s="469">
        <v>11.351701269551224</v>
      </c>
      <c r="N322" s="469">
        <v>11.847083396371779</v>
      </c>
      <c r="O322" s="469">
        <v>11.796073771596127</v>
      </c>
      <c r="P322" s="469">
        <v>11.867348355401536</v>
      </c>
      <c r="Q322" s="469">
        <v>12.005947339724656</v>
      </c>
      <c r="R322" s="469">
        <v>12.3108402307208</v>
      </c>
      <c r="S322" s="469">
        <v>12.719887230288464</v>
      </c>
      <c r="T322" s="469">
        <v>13.02969433071093</v>
      </c>
      <c r="U322" s="469">
        <v>13.608345113955664</v>
      </c>
      <c r="V322" s="469">
        <v>13.716665613615058</v>
      </c>
      <c r="W322" s="469">
        <v>14.230801719367847</v>
      </c>
      <c r="X322" s="469">
        <v>14.993514350535792</v>
      </c>
      <c r="Y322" s="469">
        <v>15.471412933499852</v>
      </c>
      <c r="Z322" s="469">
        <v>16.598691339391447</v>
      </c>
      <c r="AA322" s="469">
        <v>17.935284061759294</v>
      </c>
      <c r="AB322" s="469">
        <v>17.739211760849937</v>
      </c>
      <c r="AC322" s="469">
        <v>16.513469380640213</v>
      </c>
      <c r="AD322" s="469">
        <v>16.033004832374054</v>
      </c>
      <c r="AE322" s="469">
        <v>15.034416105417245</v>
      </c>
      <c r="AF322" s="469">
        <v>14.26134489974257</v>
      </c>
      <c r="AG322" s="469">
        <v>13.575915246324948</v>
      </c>
      <c r="AH322" s="469">
        <v>13.01126303687623</v>
      </c>
      <c r="AI322" s="469">
        <v>13.022005279256039</v>
      </c>
      <c r="AJ322" s="469">
        <v>12.853424292527208</v>
      </c>
      <c r="AK322" s="469">
        <v>12.835649016873608</v>
      </c>
      <c r="AL322" s="469">
        <v>12.830956531841402</v>
      </c>
      <c r="AM322" s="469">
        <v>12.191092561185462</v>
      </c>
      <c r="AN322" s="469">
        <v>11.321369996081451</v>
      </c>
      <c r="AO322" s="469">
        <v>11.587553518139215</v>
      </c>
      <c r="AP322" s="469">
        <v>12.263933624039769</v>
      </c>
      <c r="AQ322" s="469">
        <v>12.306576626078837</v>
      </c>
    </row>
    <row r="323" spans="1:43" s="1" customFormat="1" ht="12.75" customHeight="1" x14ac:dyDescent="0.2">
      <c r="A323" s="90" t="s">
        <v>874</v>
      </c>
      <c r="B323" s="90" t="s">
        <v>990</v>
      </c>
      <c r="C323" s="90" t="s">
        <v>991</v>
      </c>
      <c r="D323" s="90" t="s">
        <v>1019</v>
      </c>
      <c r="E323" s="469">
        <v>12.476162939045359</v>
      </c>
      <c r="F323" s="469">
        <v>14.013176113023958</v>
      </c>
      <c r="G323" s="469">
        <v>13.724254829493267</v>
      </c>
      <c r="H323" s="469">
        <v>13.479310256125618</v>
      </c>
      <c r="I323" s="469">
        <v>13.936754355935886</v>
      </c>
      <c r="J323" s="469">
        <v>14.305534185249373</v>
      </c>
      <c r="K323" s="469">
        <v>14.243848532259754</v>
      </c>
      <c r="L323" s="469">
        <v>13.782309450394489</v>
      </c>
      <c r="M323" s="469">
        <v>13.394734059959884</v>
      </c>
      <c r="N323" s="469">
        <v>14.556767403117371</v>
      </c>
      <c r="O323" s="469">
        <v>14.983198112351788</v>
      </c>
      <c r="P323" s="469">
        <v>15.412610370830995</v>
      </c>
      <c r="Q323" s="469">
        <v>15.625318515844478</v>
      </c>
      <c r="R323" s="469">
        <v>15.881994756592164</v>
      </c>
      <c r="S323" s="469">
        <v>16.329363548961563</v>
      </c>
      <c r="T323" s="469">
        <v>15.726695305427421</v>
      </c>
      <c r="U323" s="469">
        <v>16.134873872790941</v>
      </c>
      <c r="V323" s="469">
        <v>16.18713802915449</v>
      </c>
      <c r="W323" s="469">
        <v>17.356155227599295</v>
      </c>
      <c r="X323" s="469">
        <v>18.059661743813233</v>
      </c>
      <c r="Y323" s="469">
        <v>18.255211562969524</v>
      </c>
      <c r="Z323" s="469">
        <v>18.812541685425028</v>
      </c>
      <c r="AA323" s="469">
        <v>19.593737668624904</v>
      </c>
      <c r="AB323" s="469">
        <v>18.523907857135136</v>
      </c>
      <c r="AC323" s="469">
        <v>16.656103744302936</v>
      </c>
      <c r="AD323" s="469">
        <v>17.543615533036448</v>
      </c>
      <c r="AE323" s="469">
        <v>18.273579028721119</v>
      </c>
      <c r="AF323" s="469">
        <v>16.99104528735063</v>
      </c>
      <c r="AG323" s="469">
        <v>16.532194796855887</v>
      </c>
      <c r="AH323" s="469">
        <v>17.701238881692916</v>
      </c>
      <c r="AI323" s="469">
        <v>17.975008477926181</v>
      </c>
      <c r="AJ323" s="469">
        <v>18.687315750132562</v>
      </c>
      <c r="AK323" s="469">
        <v>18.984412377984082</v>
      </c>
      <c r="AL323" s="469">
        <v>19.491523484525235</v>
      </c>
      <c r="AM323" s="469">
        <v>19.144092030237168</v>
      </c>
      <c r="AN323" s="469">
        <v>18.706826117543823</v>
      </c>
      <c r="AO323" s="469">
        <v>19.297220681751558</v>
      </c>
      <c r="AP323" s="469">
        <v>18.612617961601693</v>
      </c>
      <c r="AQ323" s="469">
        <v>18.533460395599704</v>
      </c>
    </row>
    <row r="324" spans="1:43" s="1" customFormat="1" ht="12.75" customHeight="1" x14ac:dyDescent="0.2">
      <c r="A324" s="90" t="s">
        <v>874</v>
      </c>
      <c r="B324" s="90" t="s">
        <v>992</v>
      </c>
      <c r="C324" s="90" t="s">
        <v>993</v>
      </c>
      <c r="D324" s="90" t="s">
        <v>1019</v>
      </c>
      <c r="E324" s="469">
        <v>0.25328112191561686</v>
      </c>
      <c r="F324" s="469">
        <v>0.25055395706212608</v>
      </c>
      <c r="G324" s="469">
        <v>0.24273909154732298</v>
      </c>
      <c r="H324" s="469">
        <v>0.24397944719093029</v>
      </c>
      <c r="I324" s="469">
        <v>0.23941994205994277</v>
      </c>
      <c r="J324" s="469">
        <v>0.25543106503182023</v>
      </c>
      <c r="K324" s="469">
        <v>0.26250886941993568</v>
      </c>
      <c r="L324" s="469">
        <v>0.27864653634076419</v>
      </c>
      <c r="M324" s="469">
        <v>0.29327717934347575</v>
      </c>
      <c r="N324" s="469">
        <v>0.31319325210060733</v>
      </c>
      <c r="O324" s="469">
        <v>0.32592417772834908</v>
      </c>
      <c r="P324" s="469">
        <v>0.3340717811795994</v>
      </c>
      <c r="Q324" s="469">
        <v>0.35301896452916581</v>
      </c>
      <c r="R324" s="469">
        <v>0.36912151961338058</v>
      </c>
      <c r="S324" s="469">
        <v>0.37308911302171177</v>
      </c>
      <c r="T324" s="469">
        <v>0.37161610561063363</v>
      </c>
      <c r="U324" s="469">
        <v>0.3690722784956959</v>
      </c>
      <c r="V324" s="469">
        <v>0.38165558678337608</v>
      </c>
      <c r="W324" s="469">
        <v>0.38671857503962542</v>
      </c>
      <c r="X324" s="469">
        <v>0.38547212540711973</v>
      </c>
      <c r="Y324" s="469">
        <v>0.39195944140835304</v>
      </c>
      <c r="Z324" s="469">
        <v>0.4084153831535059</v>
      </c>
      <c r="AA324" s="469">
        <v>0.43113284960158249</v>
      </c>
      <c r="AB324" s="469">
        <v>0.4306153543336308</v>
      </c>
      <c r="AC324" s="469">
        <v>0.41539620173875613</v>
      </c>
      <c r="AD324" s="469">
        <v>0.41861772325115221</v>
      </c>
      <c r="AE324" s="469">
        <v>0.41502886811096079</v>
      </c>
      <c r="AF324" s="469">
        <v>0.42228483836897429</v>
      </c>
      <c r="AG324" s="469">
        <v>0.43014686864185026</v>
      </c>
      <c r="AH324" s="469">
        <v>0.44302955531246546</v>
      </c>
      <c r="AI324" s="469">
        <v>0.45039766848450602</v>
      </c>
      <c r="AJ324" s="469">
        <v>0.45207704627484602</v>
      </c>
      <c r="AK324" s="469">
        <v>0.46150448604722705</v>
      </c>
      <c r="AL324" s="469">
        <v>0.46936253757565005</v>
      </c>
      <c r="AM324" s="469">
        <v>0.47154628762520884</v>
      </c>
      <c r="AN324" s="469">
        <v>0.47294724369670083</v>
      </c>
      <c r="AO324" s="469">
        <v>0.47555816943831286</v>
      </c>
      <c r="AP324" s="469">
        <v>0.46702531140326209</v>
      </c>
      <c r="AQ324" s="469">
        <v>0.46602545533287015</v>
      </c>
    </row>
    <row r="325" spans="1:43" s="1" customFormat="1" ht="12.75" customHeight="1" x14ac:dyDescent="0.2">
      <c r="A325" s="90" t="s">
        <v>874</v>
      </c>
      <c r="B325" s="90" t="s">
        <v>1015</v>
      </c>
      <c r="C325" s="90" t="s">
        <v>1016</v>
      </c>
      <c r="D325" s="90" t="s">
        <v>1019</v>
      </c>
      <c r="E325" s="469">
        <v>36268.720171287925</v>
      </c>
      <c r="F325" s="469">
        <v>37679.48388709416</v>
      </c>
      <c r="G325" s="469">
        <v>38199.498407496198</v>
      </c>
      <c r="H325" s="469">
        <v>39131.271884140457</v>
      </c>
      <c r="I325" s="469">
        <v>39447.149999781068</v>
      </c>
      <c r="J325" s="469">
        <v>42042.526924514837</v>
      </c>
      <c r="K325" s="469">
        <v>44783.384394445769</v>
      </c>
      <c r="L325" s="469">
        <v>46424.430909313829</v>
      </c>
      <c r="M325" s="469">
        <v>47448.741929298179</v>
      </c>
      <c r="N325" s="469">
        <v>49557.038792427185</v>
      </c>
      <c r="O325" s="469">
        <v>49984.453600759109</v>
      </c>
      <c r="P325" s="469">
        <v>50606.389207665561</v>
      </c>
      <c r="Q325" s="469">
        <v>52358.720180528275</v>
      </c>
      <c r="R325" s="469">
        <v>53753.218220472823</v>
      </c>
      <c r="S325" s="469">
        <v>54770.652552128035</v>
      </c>
      <c r="T325" s="469">
        <v>55220.834489043489</v>
      </c>
      <c r="U325" s="469">
        <v>55023.251396982603</v>
      </c>
      <c r="V325" s="469">
        <v>56030.941924725019</v>
      </c>
      <c r="W325" s="469">
        <v>57510.48143409234</v>
      </c>
      <c r="X325" s="469">
        <v>59366.439145313838</v>
      </c>
      <c r="Y325" s="469">
        <v>59617.762828026272</v>
      </c>
      <c r="Z325" s="469">
        <v>61637.035416025581</v>
      </c>
      <c r="AA325" s="469">
        <v>64598.971500077758</v>
      </c>
      <c r="AB325" s="469">
        <v>63810.44544254776</v>
      </c>
      <c r="AC325" s="469">
        <v>61581.959542005898</v>
      </c>
      <c r="AD325" s="469">
        <v>60519.760486918793</v>
      </c>
      <c r="AE325" s="469">
        <v>60452.291581347185</v>
      </c>
      <c r="AF325" s="469">
        <v>59305.878573750721</v>
      </c>
      <c r="AG325" s="469">
        <v>58570.879641982036</v>
      </c>
      <c r="AH325" s="469">
        <v>58419.714204513548</v>
      </c>
      <c r="AI325" s="469">
        <v>59512.600879245125</v>
      </c>
      <c r="AJ325" s="469">
        <v>59322.629166992039</v>
      </c>
      <c r="AK325" s="469">
        <v>59679.823127733616</v>
      </c>
      <c r="AL325" s="469">
        <v>61001.763523006892</v>
      </c>
      <c r="AM325" s="469">
        <v>60407.271579567307</v>
      </c>
      <c r="AN325" s="469">
        <v>55384.680427569023</v>
      </c>
      <c r="AO325" s="469">
        <v>56096.303318410479</v>
      </c>
      <c r="AP325" s="469">
        <v>56874.162664154923</v>
      </c>
      <c r="AQ325" s="469">
        <v>56949.193193308311</v>
      </c>
    </row>
    <row r="326" spans="1:43" s="1" customFormat="1" ht="12.75" customHeight="1" x14ac:dyDescent="0.2">
      <c r="A326" s="90" t="s">
        <v>874</v>
      </c>
      <c r="B326" s="90" t="s">
        <v>1017</v>
      </c>
      <c r="C326" s="90" t="s">
        <v>1018</v>
      </c>
      <c r="D326" s="90" t="s">
        <v>1019</v>
      </c>
      <c r="E326" s="469">
        <v>6.7795060246999066</v>
      </c>
      <c r="F326" s="469">
        <v>7.2273108159283419</v>
      </c>
      <c r="G326" s="469">
        <v>7.2446363398931455</v>
      </c>
      <c r="H326" s="469">
        <v>7.31893554942818</v>
      </c>
      <c r="I326" s="469">
        <v>7.441748674588351</v>
      </c>
      <c r="J326" s="469">
        <v>7.8316823987258353</v>
      </c>
      <c r="K326" s="469">
        <v>8.1797836309732244</v>
      </c>
      <c r="L326" s="469">
        <v>8.3191349408760349</v>
      </c>
      <c r="M326" s="469">
        <v>8.3830861382328106</v>
      </c>
      <c r="N326" s="469">
        <v>8.8652644228282682</v>
      </c>
      <c r="O326" s="469">
        <v>9.0291724658647237</v>
      </c>
      <c r="P326" s="469">
        <v>9.2156219477267207</v>
      </c>
      <c r="Q326" s="469">
        <v>9.5135746831392876</v>
      </c>
      <c r="R326" s="469">
        <v>9.7725892531259504</v>
      </c>
      <c r="S326" s="469">
        <v>10.014975137604607</v>
      </c>
      <c r="T326" s="469">
        <v>9.965036516575104</v>
      </c>
      <c r="U326" s="469">
        <v>10.013415158882994</v>
      </c>
      <c r="V326" s="469">
        <v>10.159066455623146</v>
      </c>
      <c r="W326" s="469">
        <v>10.599230101545587</v>
      </c>
      <c r="X326" s="469">
        <v>10.968301710880921</v>
      </c>
      <c r="Y326" s="469">
        <v>11.048874667760824</v>
      </c>
      <c r="Z326" s="469">
        <v>11.460471794780434</v>
      </c>
      <c r="AA326" s="469">
        <v>12.079850471011188</v>
      </c>
      <c r="AB326" s="469">
        <v>11.827620651426514</v>
      </c>
      <c r="AC326" s="469">
        <v>11.190297032487894</v>
      </c>
      <c r="AD326" s="469">
        <v>11.242910091094</v>
      </c>
      <c r="AE326" s="469">
        <v>11.409420584585309</v>
      </c>
      <c r="AF326" s="469">
        <v>11.154307404147424</v>
      </c>
      <c r="AG326" s="469">
        <v>11.046062446396585</v>
      </c>
      <c r="AH326" s="469">
        <v>11.34759045105686</v>
      </c>
      <c r="AI326" s="469">
        <v>11.638435212358281</v>
      </c>
      <c r="AJ326" s="469">
        <v>11.87137427108008</v>
      </c>
      <c r="AK326" s="469">
        <v>12.045984105858148</v>
      </c>
      <c r="AL326" s="469">
        <v>12.337801845261765</v>
      </c>
      <c r="AM326" s="469">
        <v>12.236473274020472</v>
      </c>
      <c r="AN326" s="469">
        <v>11.489374289776471</v>
      </c>
      <c r="AO326" s="469">
        <v>11.851238645806186</v>
      </c>
      <c r="AP326" s="469">
        <v>12.024631632572234</v>
      </c>
      <c r="AQ326" s="469">
        <v>12.343517739217576</v>
      </c>
    </row>
    <row r="327" spans="1:43" s="1" customFormat="1" ht="12.75" customHeight="1" x14ac:dyDescent="0.2">
      <c r="A327" s="90" t="s">
        <v>874</v>
      </c>
      <c r="B327" s="90" t="s">
        <v>994</v>
      </c>
      <c r="C327" s="90" t="s">
        <v>917</v>
      </c>
      <c r="D327" s="90" t="s">
        <v>1019</v>
      </c>
      <c r="E327" s="469">
        <v>2.2874580238091435</v>
      </c>
      <c r="F327" s="469">
        <v>2.3021070966742569</v>
      </c>
      <c r="G327" s="469">
        <v>2.0466158897924775</v>
      </c>
      <c r="H327" s="469">
        <v>2.121880100390229</v>
      </c>
      <c r="I327" s="469">
        <v>1.9534491102344789</v>
      </c>
      <c r="J327" s="469">
        <v>1.8653210756840977</v>
      </c>
      <c r="K327" s="469">
        <v>1.896487902606939</v>
      </c>
      <c r="L327" s="469">
        <v>2.0062391690221042</v>
      </c>
      <c r="M327" s="469">
        <v>2.0824043468389442</v>
      </c>
      <c r="N327" s="469">
        <v>1.8874448500613377</v>
      </c>
      <c r="O327" s="469">
        <v>1.9040460224441973</v>
      </c>
      <c r="P327" s="469">
        <v>1.889647218509479</v>
      </c>
      <c r="Q327" s="469">
        <v>1.8398937532863118</v>
      </c>
      <c r="R327" s="469">
        <v>1.5525182828115582</v>
      </c>
      <c r="S327" s="469">
        <v>1.458450534173805</v>
      </c>
      <c r="T327" s="469">
        <v>1.4321222426962643</v>
      </c>
      <c r="U327" s="469">
        <v>1.3275098297912076</v>
      </c>
      <c r="V327" s="469">
        <v>1.3232052041884155</v>
      </c>
      <c r="W327" s="469">
        <v>1.3722579145458107</v>
      </c>
      <c r="X327" s="469">
        <v>1.3590770842116808</v>
      </c>
      <c r="Y327" s="469">
        <v>1.4591179179881912</v>
      </c>
      <c r="Z327" s="469">
        <v>1.4254484045524012</v>
      </c>
      <c r="AA327" s="469">
        <v>1.4306373137092554</v>
      </c>
      <c r="AB327" s="469">
        <v>1.4878654757928829</v>
      </c>
      <c r="AC327" s="469">
        <v>1.4470549555431584</v>
      </c>
      <c r="AD327" s="469">
        <v>1.5223859035920155</v>
      </c>
      <c r="AE327" s="469">
        <v>1.567617841612049</v>
      </c>
      <c r="AF327" s="469">
        <v>1.5672674651094958</v>
      </c>
      <c r="AG327" s="469">
        <v>1.557623768991613</v>
      </c>
      <c r="AH327" s="469">
        <v>1.5848797377339705</v>
      </c>
      <c r="AI327" s="469">
        <v>1.5608694832443797</v>
      </c>
      <c r="AJ327" s="469">
        <v>1.5934231939268519</v>
      </c>
      <c r="AK327" s="469">
        <v>1.5335033418990263</v>
      </c>
      <c r="AL327" s="469">
        <v>1.4083303358890713</v>
      </c>
      <c r="AM327" s="469">
        <v>1.4057547375665191</v>
      </c>
      <c r="AN327" s="469">
        <v>1.2346338059820576</v>
      </c>
      <c r="AO327" s="469">
        <v>1.1598323166206932</v>
      </c>
      <c r="AP327" s="469">
        <v>1.1310234574557065</v>
      </c>
      <c r="AQ327" s="469">
        <v>1.0973459515976811</v>
      </c>
    </row>
    <row r="328" spans="1:43" s="1" customFormat="1" ht="12.75" customHeight="1" x14ac:dyDescent="0.2">
      <c r="A328" s="90" t="s">
        <v>874</v>
      </c>
      <c r="B328" s="90" t="s">
        <v>994</v>
      </c>
      <c r="C328" s="90" t="s">
        <v>2174</v>
      </c>
      <c r="D328" s="90" t="s">
        <v>1019</v>
      </c>
      <c r="E328" s="470"/>
      <c r="F328" s="470"/>
      <c r="G328" s="470"/>
      <c r="H328" s="470"/>
      <c r="I328" s="470"/>
      <c r="J328" s="469">
        <v>0</v>
      </c>
      <c r="K328" s="469">
        <v>0</v>
      </c>
      <c r="L328" s="469">
        <v>0</v>
      </c>
      <c r="M328" s="469">
        <v>0</v>
      </c>
      <c r="N328" s="469">
        <v>0</v>
      </c>
      <c r="O328" s="469">
        <v>0</v>
      </c>
      <c r="P328" s="469">
        <v>0</v>
      </c>
      <c r="Q328" s="469">
        <v>0</v>
      </c>
      <c r="R328" s="469">
        <v>0</v>
      </c>
      <c r="S328" s="469">
        <v>0</v>
      </c>
      <c r="T328" s="469">
        <v>0</v>
      </c>
      <c r="U328" s="469">
        <v>0</v>
      </c>
      <c r="V328" s="469">
        <v>0</v>
      </c>
      <c r="W328" s="469">
        <v>0</v>
      </c>
      <c r="X328" s="469">
        <v>0</v>
      </c>
      <c r="Y328" s="469">
        <v>0</v>
      </c>
      <c r="Z328" s="469">
        <v>0</v>
      </c>
      <c r="AA328" s="469">
        <v>0</v>
      </c>
      <c r="AB328" s="469">
        <v>0</v>
      </c>
      <c r="AC328" s="469">
        <v>0</v>
      </c>
      <c r="AD328" s="469">
        <v>0</v>
      </c>
      <c r="AE328" s="469">
        <v>0</v>
      </c>
      <c r="AF328" s="469">
        <v>0</v>
      </c>
      <c r="AG328" s="469">
        <v>0</v>
      </c>
      <c r="AH328" s="469">
        <v>0</v>
      </c>
      <c r="AI328" s="469">
        <v>0</v>
      </c>
      <c r="AJ328" s="469">
        <v>0</v>
      </c>
      <c r="AK328" s="469">
        <v>0</v>
      </c>
      <c r="AL328" s="469">
        <v>0</v>
      </c>
      <c r="AM328" s="469">
        <v>0</v>
      </c>
      <c r="AN328" s="469">
        <v>0</v>
      </c>
      <c r="AO328" s="469">
        <v>0</v>
      </c>
      <c r="AP328" s="469">
        <v>0</v>
      </c>
      <c r="AQ328" s="469">
        <v>0</v>
      </c>
    </row>
    <row r="329" spans="1:43" s="1" customFormat="1" ht="12.75" customHeight="1" x14ac:dyDescent="0.2">
      <c r="A329" s="90" t="s">
        <v>874</v>
      </c>
      <c r="B329" s="90" t="s">
        <v>994</v>
      </c>
      <c r="C329" s="90" t="s">
        <v>2175</v>
      </c>
      <c r="D329" s="90" t="s">
        <v>1019</v>
      </c>
      <c r="E329" s="470"/>
      <c r="F329" s="470"/>
      <c r="G329" s="470"/>
      <c r="H329" s="470"/>
      <c r="I329" s="470"/>
      <c r="J329" s="469">
        <v>2884.9547861583465</v>
      </c>
      <c r="K329" s="469">
        <v>2714.4617500548757</v>
      </c>
      <c r="L329" s="469">
        <v>2592.2008669143938</v>
      </c>
      <c r="M329" s="469">
        <v>2887.5092756456165</v>
      </c>
      <c r="N329" s="469">
        <v>3134.396506006341</v>
      </c>
      <c r="O329" s="469">
        <v>3313.9172383847636</v>
      </c>
      <c r="P329" s="469">
        <v>3691.6979444087192</v>
      </c>
      <c r="Q329" s="469">
        <v>4220.0677814498586</v>
      </c>
      <c r="R329" s="469">
        <v>5053.2877616482774</v>
      </c>
      <c r="S329" s="469">
        <v>5366.1458982314289</v>
      </c>
      <c r="T329" s="469">
        <v>5559.4492246365344</v>
      </c>
      <c r="U329" s="469">
        <v>5555.758983063236</v>
      </c>
      <c r="V329" s="469">
        <v>5829.0413098381605</v>
      </c>
      <c r="W329" s="469">
        <v>5481.8793869269593</v>
      </c>
      <c r="X329" s="469">
        <v>5742.7924435425484</v>
      </c>
      <c r="Y329" s="469">
        <v>5771.0612305609166</v>
      </c>
      <c r="Z329" s="469">
        <v>5776.8164139201144</v>
      </c>
      <c r="AA329" s="469">
        <v>5452.2551120505113</v>
      </c>
      <c r="AB329" s="469">
        <v>5828.6735076874247</v>
      </c>
      <c r="AC329" s="469">
        <v>6149.4737469076426</v>
      </c>
      <c r="AD329" s="469">
        <v>6431.8559761202132</v>
      </c>
      <c r="AE329" s="469">
        <v>6237.062220077989</v>
      </c>
      <c r="AF329" s="469">
        <v>5976.9247631067065</v>
      </c>
      <c r="AG329" s="469">
        <v>5968.4064914711071</v>
      </c>
      <c r="AH329" s="469">
        <v>5934.2575077311385</v>
      </c>
      <c r="AI329" s="469">
        <v>6175.1486695111817</v>
      </c>
      <c r="AJ329" s="469">
        <v>6563.2058042474619</v>
      </c>
      <c r="AK329" s="469">
        <v>6361.5861672561869</v>
      </c>
      <c r="AL329" s="469">
        <v>6234.6761601322978</v>
      </c>
      <c r="AM329" s="469">
        <v>2744.9528827819872</v>
      </c>
      <c r="AN329" s="469">
        <v>2797.1157993538914</v>
      </c>
      <c r="AO329" s="469">
        <v>2805.9706872795405</v>
      </c>
      <c r="AP329" s="469">
        <v>2902.2235990658705</v>
      </c>
      <c r="AQ329" s="469">
        <v>1811.6206087907667</v>
      </c>
    </row>
    <row r="330" spans="1:43" s="1" customFormat="1" ht="12.75" customHeight="1" x14ac:dyDescent="0.2">
      <c r="A330" s="90" t="s">
        <v>874</v>
      </c>
      <c r="B330" s="90" t="s">
        <v>994</v>
      </c>
      <c r="C330" s="90" t="s">
        <v>2176</v>
      </c>
      <c r="D330" s="90" t="s">
        <v>1019</v>
      </c>
      <c r="E330" s="470"/>
      <c r="F330" s="470"/>
      <c r="G330" s="470"/>
      <c r="H330" s="470"/>
      <c r="I330" s="470"/>
      <c r="J330" s="469">
        <v>0</v>
      </c>
      <c r="K330" s="469">
        <v>0</v>
      </c>
      <c r="L330" s="469">
        <v>0</v>
      </c>
      <c r="M330" s="469">
        <v>0</v>
      </c>
      <c r="N330" s="469">
        <v>0</v>
      </c>
      <c r="O330" s="469">
        <v>0</v>
      </c>
      <c r="P330" s="469">
        <v>0</v>
      </c>
      <c r="Q330" s="469">
        <v>0</v>
      </c>
      <c r="R330" s="469">
        <v>0</v>
      </c>
      <c r="S330" s="469">
        <v>0</v>
      </c>
      <c r="T330" s="469">
        <v>0</v>
      </c>
      <c r="U330" s="469">
        <v>0</v>
      </c>
      <c r="V330" s="469">
        <v>0</v>
      </c>
      <c r="W330" s="469">
        <v>0</v>
      </c>
      <c r="X330" s="469">
        <v>0</v>
      </c>
      <c r="Y330" s="469">
        <v>0</v>
      </c>
      <c r="Z330" s="469">
        <v>0</v>
      </c>
      <c r="AA330" s="469">
        <v>0</v>
      </c>
      <c r="AB330" s="469">
        <v>0</v>
      </c>
      <c r="AC330" s="469">
        <v>0</v>
      </c>
      <c r="AD330" s="469">
        <v>0</v>
      </c>
      <c r="AE330" s="469">
        <v>0</v>
      </c>
      <c r="AF330" s="469">
        <v>0</v>
      </c>
      <c r="AG330" s="469">
        <v>0</v>
      </c>
      <c r="AH330" s="469">
        <v>0</v>
      </c>
      <c r="AI330" s="469">
        <v>0</v>
      </c>
      <c r="AJ330" s="469">
        <v>0</v>
      </c>
      <c r="AK330" s="469">
        <v>0</v>
      </c>
      <c r="AL330" s="469">
        <v>0</v>
      </c>
      <c r="AM330" s="469">
        <v>0</v>
      </c>
      <c r="AN330" s="469">
        <v>0</v>
      </c>
      <c r="AO330" s="469">
        <v>0</v>
      </c>
      <c r="AP330" s="469">
        <v>0</v>
      </c>
      <c r="AQ330" s="469">
        <v>0</v>
      </c>
    </row>
    <row r="331" spans="1:43" s="1" customFormat="1" ht="12.75" customHeight="1" x14ac:dyDescent="0.2">
      <c r="A331" s="90" t="s">
        <v>874</v>
      </c>
      <c r="B331" s="90" t="s">
        <v>995</v>
      </c>
      <c r="C331" s="90" t="s">
        <v>996</v>
      </c>
      <c r="D331" s="90" t="s">
        <v>1019</v>
      </c>
      <c r="E331" s="469">
        <v>122.83914552161163</v>
      </c>
      <c r="F331" s="469">
        <v>149.48850846792499</v>
      </c>
      <c r="G331" s="469">
        <v>255.99725128220896</v>
      </c>
      <c r="H331" s="469">
        <v>338.68060540659422</v>
      </c>
      <c r="I331" s="469">
        <v>341.23097232336147</v>
      </c>
      <c r="J331" s="469">
        <v>353.25282685423184</v>
      </c>
      <c r="K331" s="469">
        <v>292.24506724610563</v>
      </c>
      <c r="L331" s="469">
        <v>267.03010803477287</v>
      </c>
      <c r="M331" s="469">
        <v>465.19526905752326</v>
      </c>
      <c r="N331" s="469">
        <v>495.96605256001203</v>
      </c>
      <c r="O331" s="469">
        <v>504.96258559285684</v>
      </c>
      <c r="P331" s="469">
        <v>325.26335011893929</v>
      </c>
      <c r="Q331" s="469">
        <v>416.83764963721427</v>
      </c>
      <c r="R331" s="469">
        <v>356.83711461031942</v>
      </c>
      <c r="S331" s="469">
        <v>369.49528485138529</v>
      </c>
      <c r="T331" s="469">
        <v>419.95773237421275</v>
      </c>
      <c r="U331" s="469">
        <v>329.06047064562443</v>
      </c>
      <c r="V331" s="469">
        <v>227.33117401824725</v>
      </c>
      <c r="W331" s="469">
        <v>256.29133970992831</v>
      </c>
      <c r="X331" s="469">
        <v>213.09730334306184</v>
      </c>
      <c r="Y331" s="469">
        <v>250.17065790039652</v>
      </c>
      <c r="Z331" s="469">
        <v>380.79155656839652</v>
      </c>
      <c r="AA331" s="469">
        <v>423.65393846747185</v>
      </c>
      <c r="AB331" s="469">
        <v>326.94904871606462</v>
      </c>
      <c r="AC331" s="469">
        <v>129.03223350870124</v>
      </c>
      <c r="AD331" s="469">
        <v>206.98445713762729</v>
      </c>
      <c r="AE331" s="469">
        <v>223.09400235737442</v>
      </c>
      <c r="AF331" s="469">
        <v>130.08036410219367</v>
      </c>
      <c r="AG331" s="469">
        <v>178.93272487487815</v>
      </c>
      <c r="AH331" s="469">
        <v>219.06565673824096</v>
      </c>
      <c r="AI331" s="469">
        <v>168.77025643484353</v>
      </c>
      <c r="AJ331" s="469">
        <v>129.25014615560929</v>
      </c>
      <c r="AK331" s="469">
        <v>66.410644165647923</v>
      </c>
      <c r="AL331" s="469">
        <v>108.84745093714116</v>
      </c>
      <c r="AM331" s="469">
        <v>188.63298733103366</v>
      </c>
      <c r="AN331" s="469">
        <v>107.88305825002915</v>
      </c>
      <c r="AO331" s="469">
        <v>57.247802962904643</v>
      </c>
      <c r="AP331" s="469">
        <v>99.393425966506328</v>
      </c>
      <c r="AQ331" s="469">
        <v>128.65901459067814</v>
      </c>
    </row>
    <row r="332" spans="1:43" s="1" customFormat="1" ht="12.75" customHeight="1" x14ac:dyDescent="0.2">
      <c r="A332" s="90" t="s">
        <v>874</v>
      </c>
      <c r="B332" s="90" t="s">
        <v>997</v>
      </c>
      <c r="C332" s="90" t="s">
        <v>998</v>
      </c>
      <c r="D332" s="90" t="s">
        <v>1019</v>
      </c>
      <c r="E332" s="469">
        <v>57.604712824966875</v>
      </c>
      <c r="F332" s="469">
        <v>57.604712824966875</v>
      </c>
      <c r="G332" s="469">
        <v>62.513505981756126</v>
      </c>
      <c r="H332" s="469">
        <v>57.604712824966882</v>
      </c>
      <c r="I332" s="469">
        <v>66.254092778822155</v>
      </c>
      <c r="J332" s="469">
        <v>61.57018079838204</v>
      </c>
      <c r="K332" s="469">
        <v>69.496125553963566</v>
      </c>
      <c r="L332" s="469">
        <v>61.01924839586151</v>
      </c>
      <c r="M332" s="469">
        <v>50.382751246143911</v>
      </c>
      <c r="N332" s="469">
        <v>44.101031952566188</v>
      </c>
      <c r="O332" s="469">
        <v>44.792267622427097</v>
      </c>
      <c r="P332" s="469">
        <v>39.863070639541036</v>
      </c>
      <c r="Q332" s="469">
        <v>33.666890699710606</v>
      </c>
      <c r="R332" s="469">
        <v>33.6663614514719</v>
      </c>
      <c r="S332" s="469">
        <v>33.13609204891187</v>
      </c>
      <c r="T332" s="469">
        <v>34.03857953050062</v>
      </c>
      <c r="U332" s="469">
        <v>34.630259794740027</v>
      </c>
      <c r="V332" s="469">
        <v>41.606060505166219</v>
      </c>
      <c r="W332" s="469">
        <v>45.368484114286503</v>
      </c>
      <c r="X332" s="469">
        <v>41.647970183970251</v>
      </c>
      <c r="Y332" s="469">
        <v>40.796638911231049</v>
      </c>
      <c r="Z332" s="469">
        <v>40.860158106443507</v>
      </c>
      <c r="AA332" s="469">
        <v>37.070528008568004</v>
      </c>
      <c r="AB332" s="469">
        <v>40.291240423814827</v>
      </c>
      <c r="AC332" s="469">
        <v>38.911984561292094</v>
      </c>
      <c r="AD332" s="469">
        <v>37.152316301535507</v>
      </c>
      <c r="AE332" s="469">
        <v>35.348179133814526</v>
      </c>
      <c r="AF332" s="469">
        <v>33.757527298860339</v>
      </c>
      <c r="AG332" s="469">
        <v>35.375197760551835</v>
      </c>
      <c r="AH332" s="469">
        <v>30.190191123834204</v>
      </c>
      <c r="AI332" s="469">
        <v>24.032275525526611</v>
      </c>
      <c r="AJ332" s="469">
        <v>24.988949796460513</v>
      </c>
      <c r="AK332" s="469">
        <v>27.316575054652901</v>
      </c>
      <c r="AL332" s="469">
        <v>24.464896141397038</v>
      </c>
      <c r="AM332" s="469">
        <v>24.333692456994449</v>
      </c>
      <c r="AN332" s="469">
        <v>26.410572063237048</v>
      </c>
      <c r="AO332" s="469">
        <v>31.511638163102024</v>
      </c>
      <c r="AP332" s="469">
        <v>26.425447605781372</v>
      </c>
      <c r="AQ332" s="469">
        <v>23.209272158178241</v>
      </c>
    </row>
    <row r="333" spans="1:43" s="1" customFormat="1" ht="12.75" customHeight="1" x14ac:dyDescent="0.2">
      <c r="A333" s="90" t="s">
        <v>874</v>
      </c>
      <c r="B333" s="90" t="s">
        <v>999</v>
      </c>
      <c r="C333" s="90" t="s">
        <v>1000</v>
      </c>
      <c r="D333" s="90" t="s">
        <v>1019</v>
      </c>
      <c r="E333" s="469">
        <v>0.87558285583502626</v>
      </c>
      <c r="F333" s="469">
        <v>0.89036676268273662</v>
      </c>
      <c r="G333" s="469">
        <v>0.90093020291137393</v>
      </c>
      <c r="H333" s="469">
        <v>0.91265204794321053</v>
      </c>
      <c r="I333" s="469">
        <v>0.91726040573634271</v>
      </c>
      <c r="J333" s="469">
        <v>0.91448236022056362</v>
      </c>
      <c r="K333" s="469">
        <v>0.90493411493984577</v>
      </c>
      <c r="L333" s="469">
        <v>0.89359437738912662</v>
      </c>
      <c r="M333" s="469">
        <v>0.88749594941502497</v>
      </c>
      <c r="N333" s="469">
        <v>0.883439470933158</v>
      </c>
      <c r="O333" s="469">
        <v>0.89905899193932104</v>
      </c>
      <c r="P333" s="469">
        <v>0.91012971433343282</v>
      </c>
      <c r="Q333" s="469">
        <v>0.93351908768180913</v>
      </c>
      <c r="R333" s="469">
        <v>0.95413507669059983</v>
      </c>
      <c r="S333" s="469">
        <v>0.97872335620003303</v>
      </c>
      <c r="T333" s="469">
        <v>1.0021186064027576</v>
      </c>
      <c r="U333" s="469">
        <v>1.0590024268824905</v>
      </c>
      <c r="V333" s="469">
        <v>1.1376631395156633</v>
      </c>
      <c r="W333" s="469">
        <v>1.2445486784400517</v>
      </c>
      <c r="X333" s="469">
        <v>1.3970296762519174</v>
      </c>
      <c r="Y333" s="469">
        <v>1.5625878634286412</v>
      </c>
      <c r="Z333" s="469">
        <v>1.7210120514585756</v>
      </c>
      <c r="AA333" s="469">
        <v>1.913640717574876</v>
      </c>
      <c r="AB333" s="469">
        <v>1.9953888542885208</v>
      </c>
      <c r="AC333" s="469">
        <v>1.8311467554617742</v>
      </c>
      <c r="AD333" s="469">
        <v>1.8472927701477013</v>
      </c>
      <c r="AE333" s="469">
        <v>1.7842776741351072</v>
      </c>
      <c r="AF333" s="469">
        <v>1.7353850576546939</v>
      </c>
      <c r="AG333" s="469">
        <v>1.7235050950619974</v>
      </c>
      <c r="AH333" s="469">
        <v>1.715626313451978</v>
      </c>
      <c r="AI333" s="469">
        <v>1.6946055116291889</v>
      </c>
      <c r="AJ333" s="469">
        <v>1.6828687345810107</v>
      </c>
      <c r="AK333" s="469">
        <v>1.6939139674828976</v>
      </c>
      <c r="AL333" s="469">
        <v>1.6766969878487132</v>
      </c>
      <c r="AM333" s="469">
        <v>1.5101287987986827</v>
      </c>
      <c r="AN333" s="469">
        <v>1.4320236667844193</v>
      </c>
      <c r="AO333" s="469">
        <v>1.4152205017272275</v>
      </c>
      <c r="AP333" s="469">
        <v>1.4297204065666727</v>
      </c>
      <c r="AQ333" s="469">
        <v>1.384306584650099</v>
      </c>
    </row>
    <row r="334" spans="1:43" s="1" customFormat="1" ht="12.75" customHeight="1" x14ac:dyDescent="0.2">
      <c r="A334" s="90" t="s">
        <v>874</v>
      </c>
      <c r="B334" s="90" t="s">
        <v>1001</v>
      </c>
      <c r="C334" s="90" t="s">
        <v>1002</v>
      </c>
      <c r="D334" s="90" t="s">
        <v>1019</v>
      </c>
      <c r="E334" s="469">
        <v>0.32131644056307723</v>
      </c>
      <c r="F334" s="469">
        <v>0.3242637438218145</v>
      </c>
      <c r="G334" s="469">
        <v>0.32768200938180347</v>
      </c>
      <c r="H334" s="469">
        <v>0.33164544088848064</v>
      </c>
      <c r="I334" s="469">
        <v>0.33605483100062861</v>
      </c>
      <c r="J334" s="469">
        <v>0.34077642174256179</v>
      </c>
      <c r="K334" s="469">
        <v>0.34405859667651267</v>
      </c>
      <c r="L334" s="469">
        <v>0.34628389783833075</v>
      </c>
      <c r="M334" s="469">
        <v>0.3494165584422379</v>
      </c>
      <c r="N334" s="469">
        <v>0.35390952998896003</v>
      </c>
      <c r="O334" s="469">
        <v>0.35932805320904987</v>
      </c>
      <c r="P334" s="469">
        <v>0.36570069344160389</v>
      </c>
      <c r="Q334" s="469">
        <v>0.37293280508936388</v>
      </c>
      <c r="R334" s="469">
        <v>0.38081473503730978</v>
      </c>
      <c r="S334" s="469">
        <v>0.38930712077025209</v>
      </c>
      <c r="T334" s="469">
        <v>0.39824002659209767</v>
      </c>
      <c r="U334" s="469">
        <v>0.40703281898713617</v>
      </c>
      <c r="V334" s="469">
        <v>0.41636938672362989</v>
      </c>
      <c r="W334" s="469">
        <v>0.42691548310299215</v>
      </c>
      <c r="X334" s="469">
        <v>0.43866162816548926</v>
      </c>
      <c r="Y334" s="469">
        <v>0.45134061318167223</v>
      </c>
      <c r="Z334" s="469">
        <v>0.46992966232632638</v>
      </c>
      <c r="AA334" s="469">
        <v>0.49371819380037701</v>
      </c>
      <c r="AB334" s="469">
        <v>0.51192914850713445</v>
      </c>
      <c r="AC334" s="469">
        <v>0.50447924851789316</v>
      </c>
      <c r="AD334" s="469">
        <v>0.47752242912958703</v>
      </c>
      <c r="AE334" s="469">
        <v>0.46064100327887986</v>
      </c>
      <c r="AF334" s="469">
        <v>0.45350775396104182</v>
      </c>
      <c r="AG334" s="469">
        <v>0.44828167089312437</v>
      </c>
      <c r="AH334" s="469">
        <v>0.44033681970054606</v>
      </c>
      <c r="AI334" s="469">
        <v>0.43245391739210098</v>
      </c>
      <c r="AJ334" s="469">
        <v>0.42796447139992583</v>
      </c>
      <c r="AK334" s="469">
        <v>0.42610014525902262</v>
      </c>
      <c r="AL334" s="469">
        <v>0.41785031184935512</v>
      </c>
      <c r="AM334" s="469">
        <v>0.39804232633340997</v>
      </c>
      <c r="AN334" s="469">
        <v>0.3665847270135254</v>
      </c>
      <c r="AO334" s="469">
        <v>0.35627759279252985</v>
      </c>
      <c r="AP334" s="469">
        <v>0.3483725546170427</v>
      </c>
      <c r="AQ334" s="469">
        <v>0.32951394832352077</v>
      </c>
    </row>
    <row r="335" spans="1:43" s="1" customFormat="1" ht="12.75" customHeight="1" x14ac:dyDescent="0.2">
      <c r="A335" s="90" t="s">
        <v>874</v>
      </c>
      <c r="B335" s="90" t="s">
        <v>1003</v>
      </c>
      <c r="C335" s="90" t="s">
        <v>1004</v>
      </c>
      <c r="D335" s="90" t="s">
        <v>1019</v>
      </c>
      <c r="E335" s="469">
        <v>4.0056933218794821</v>
      </c>
      <c r="F335" s="469">
        <v>4.061318850531368</v>
      </c>
      <c r="G335" s="469">
        <v>4.0349874088138815</v>
      </c>
      <c r="H335" s="469">
        <v>4.133284618400431</v>
      </c>
      <c r="I335" s="469">
        <v>4.1378071507674079</v>
      </c>
      <c r="J335" s="469">
        <v>4.1957715230964379</v>
      </c>
      <c r="K335" s="469">
        <v>4.1895656344226913</v>
      </c>
      <c r="L335" s="469">
        <v>4.1168361558517406</v>
      </c>
      <c r="M335" s="469">
        <v>4.1723246851764362</v>
      </c>
      <c r="N335" s="469">
        <v>4.0953412730592467</v>
      </c>
      <c r="O335" s="469">
        <v>4.1843129410842339</v>
      </c>
      <c r="P335" s="469">
        <v>4.1570877826675474</v>
      </c>
      <c r="Q335" s="469">
        <v>4.2037723876810311</v>
      </c>
      <c r="R335" s="469">
        <v>4.1680170963541361</v>
      </c>
      <c r="S335" s="469">
        <v>4.1614389371345037</v>
      </c>
      <c r="T335" s="469">
        <v>4.2043558864658941</v>
      </c>
      <c r="U335" s="469">
        <v>4.2827860102758732</v>
      </c>
      <c r="V335" s="469">
        <v>4.3282730009029438</v>
      </c>
      <c r="W335" s="469">
        <v>4.4068172070129963</v>
      </c>
      <c r="X335" s="469">
        <v>4.4730786248251393</v>
      </c>
      <c r="Y335" s="469">
        <v>4.5714283575638346</v>
      </c>
      <c r="Z335" s="469">
        <v>4.7128994045856096</v>
      </c>
      <c r="AA335" s="469">
        <v>4.8013123186674829</v>
      </c>
      <c r="AB335" s="469">
        <v>4.9211961409091334</v>
      </c>
      <c r="AC335" s="469">
        <v>4.9178632105984317</v>
      </c>
      <c r="AD335" s="469">
        <v>4.804029144011988</v>
      </c>
      <c r="AE335" s="469">
        <v>4.733988463826817</v>
      </c>
      <c r="AF335" s="469">
        <v>4.6683372361938273</v>
      </c>
      <c r="AG335" s="469">
        <v>4.6164879115194628</v>
      </c>
      <c r="AH335" s="469">
        <v>4.5946362997543941</v>
      </c>
      <c r="AI335" s="469">
        <v>4.5321228999065761</v>
      </c>
      <c r="AJ335" s="469">
        <v>4.4627166500173079</v>
      </c>
      <c r="AK335" s="469">
        <v>4.4068655825018945</v>
      </c>
      <c r="AL335" s="469">
        <v>4.355443414975583</v>
      </c>
      <c r="AM335" s="469">
        <v>4.3819700102054506</v>
      </c>
      <c r="AN335" s="469">
        <v>4.3600603132667457</v>
      </c>
      <c r="AO335" s="469">
        <v>4.3874070378121655</v>
      </c>
      <c r="AP335" s="469">
        <v>4.3955228649264315</v>
      </c>
      <c r="AQ335" s="469">
        <v>4.383274386638516</v>
      </c>
    </row>
    <row r="336" spans="1:43" s="1" customFormat="1" ht="12.75" customHeight="1" x14ac:dyDescent="0.2">
      <c r="A336" s="90" t="s">
        <v>874</v>
      </c>
      <c r="B336" s="90" t="s">
        <v>1005</v>
      </c>
      <c r="C336" s="90" t="s">
        <v>1006</v>
      </c>
      <c r="D336" s="90" t="s">
        <v>1019</v>
      </c>
      <c r="E336" s="469">
        <v>9.0107574751352892</v>
      </c>
      <c r="F336" s="469">
        <v>10.25692401044091</v>
      </c>
      <c r="G336" s="469">
        <v>8.0489085596914958</v>
      </c>
      <c r="H336" s="469">
        <v>9.5693270080919621</v>
      </c>
      <c r="I336" s="469">
        <v>9.5412787354315416</v>
      </c>
      <c r="J336" s="469">
        <v>10.125672291128263</v>
      </c>
      <c r="K336" s="469">
        <v>10.528965523421425</v>
      </c>
      <c r="L336" s="469">
        <v>9.7196980067659098</v>
      </c>
      <c r="M336" s="469">
        <v>9.2552428000440621</v>
      </c>
      <c r="N336" s="469">
        <v>9.3938964871747821</v>
      </c>
      <c r="O336" s="469">
        <v>9.5114426479405196</v>
      </c>
      <c r="P336" s="469">
        <v>8.9492108525973464</v>
      </c>
      <c r="Q336" s="469">
        <v>7.3110889306650133</v>
      </c>
      <c r="R336" s="469">
        <v>7.611235639823712</v>
      </c>
      <c r="S336" s="469">
        <v>8.5540665933525037</v>
      </c>
      <c r="T336" s="469">
        <v>10.935847245959998</v>
      </c>
      <c r="U336" s="469">
        <v>10.422734343839998</v>
      </c>
      <c r="V336" s="469">
        <v>10.3986461124</v>
      </c>
      <c r="W336" s="469">
        <v>9.8608574610000002</v>
      </c>
      <c r="X336" s="469">
        <v>8.5845588847199998</v>
      </c>
      <c r="Y336" s="469">
        <v>8.5882938195599987</v>
      </c>
      <c r="Z336" s="469">
        <v>8.6136409429199983</v>
      </c>
      <c r="AA336" s="469">
        <v>8.0191569697200009</v>
      </c>
      <c r="AB336" s="469">
        <v>7.3216473220799996</v>
      </c>
      <c r="AC336" s="469">
        <v>7.1077908283199989</v>
      </c>
      <c r="AD336" s="469">
        <v>7.0628876791199993</v>
      </c>
      <c r="AE336" s="469">
        <v>6.714657462239999</v>
      </c>
      <c r="AF336" s="469">
        <v>5.4508229380799991</v>
      </c>
      <c r="AG336" s="469">
        <v>6.0806837473199993</v>
      </c>
      <c r="AH336" s="469">
        <v>5.6677597471181329</v>
      </c>
      <c r="AI336" s="469">
        <v>6.0757218883931792</v>
      </c>
      <c r="AJ336" s="469">
        <v>6.0600319806631298</v>
      </c>
      <c r="AK336" s="469">
        <v>5.7082652326590919</v>
      </c>
      <c r="AL336" s="469">
        <v>5.4282339717749561</v>
      </c>
      <c r="AM336" s="469">
        <v>5.525922188907435</v>
      </c>
      <c r="AN336" s="469">
        <v>5.3437421848153903</v>
      </c>
      <c r="AO336" s="469">
        <v>5.8422106731574832</v>
      </c>
      <c r="AP336" s="469">
        <v>5.9329443460925662</v>
      </c>
      <c r="AQ336" s="469">
        <v>5.7937542700654641</v>
      </c>
    </row>
    <row r="337" spans="1:43" s="1" customFormat="1" ht="12.75" customHeight="1" x14ac:dyDescent="0.2">
      <c r="A337" s="90" t="s">
        <v>874</v>
      </c>
      <c r="B337" s="90" t="s">
        <v>1007</v>
      </c>
      <c r="C337" s="90" t="s">
        <v>1008</v>
      </c>
      <c r="D337" s="90" t="s">
        <v>1019</v>
      </c>
      <c r="E337" s="469">
        <v>1.2574354825560876</v>
      </c>
      <c r="F337" s="469">
        <v>1.1984957692820375</v>
      </c>
      <c r="G337" s="469">
        <v>0.68496238821614641</v>
      </c>
      <c r="H337" s="469">
        <v>0.81551527218707598</v>
      </c>
      <c r="I337" s="469">
        <v>0.7739583599109936</v>
      </c>
      <c r="J337" s="469">
        <v>0.52756469059910371</v>
      </c>
      <c r="K337" s="469">
        <v>1.1949640410806237</v>
      </c>
      <c r="L337" s="469">
        <v>0.94366703244084593</v>
      </c>
      <c r="M337" s="469">
        <v>0.93346784128506355</v>
      </c>
      <c r="N337" s="469">
        <v>0.91069904458040607</v>
      </c>
      <c r="O337" s="469">
        <v>1.377874592906458</v>
      </c>
      <c r="P337" s="469">
        <v>0.94612381243747412</v>
      </c>
      <c r="Q337" s="469">
        <v>1.2317103897872288</v>
      </c>
      <c r="R337" s="469">
        <v>1.3486109583761887</v>
      </c>
      <c r="S337" s="469">
        <v>1.1880791659975662</v>
      </c>
      <c r="T337" s="469">
        <v>0.91810846439411875</v>
      </c>
      <c r="U337" s="469">
        <v>1.1715007521428618</v>
      </c>
      <c r="V337" s="469">
        <v>1.0041593190760258</v>
      </c>
      <c r="W337" s="469">
        <v>1.1019637427872326</v>
      </c>
      <c r="X337" s="469">
        <v>1.5043922427163068</v>
      </c>
      <c r="Y337" s="469">
        <v>1.4275181321722767</v>
      </c>
      <c r="Z337" s="469">
        <v>1.1296869742242579</v>
      </c>
      <c r="AA337" s="469">
        <v>1.1453917365750306</v>
      </c>
      <c r="AB337" s="469">
        <v>1.1212464147938848</v>
      </c>
      <c r="AC337" s="469">
        <v>1.3363954715549959</v>
      </c>
      <c r="AD337" s="469">
        <v>1.0925248749732954</v>
      </c>
      <c r="AE337" s="469">
        <v>1.2913838967876283</v>
      </c>
      <c r="AF337" s="469">
        <v>1.2136829225288424</v>
      </c>
      <c r="AG337" s="469">
        <v>1.2153668601207464</v>
      </c>
      <c r="AH337" s="469">
        <v>1.1989017602989485</v>
      </c>
      <c r="AI337" s="469">
        <v>1.0852263243857945</v>
      </c>
      <c r="AJ337" s="469">
        <v>1.1767762914189452</v>
      </c>
      <c r="AK337" s="469">
        <v>1.504305248846072</v>
      </c>
      <c r="AL337" s="469">
        <v>1.2616519955521437</v>
      </c>
      <c r="AM337" s="469">
        <v>0.99569428798372428</v>
      </c>
      <c r="AN337" s="469">
        <v>1.0071633592751172</v>
      </c>
      <c r="AO337" s="469">
        <v>1.0856943394213161</v>
      </c>
      <c r="AP337" s="469">
        <v>0.94229942515723453</v>
      </c>
      <c r="AQ337" s="469">
        <v>0.86327069462740247</v>
      </c>
    </row>
    <row r="338" spans="1:43" s="1" customFormat="1" ht="12.75" customHeight="1" x14ac:dyDescent="0.2">
      <c r="A338" s="90" t="s">
        <v>875</v>
      </c>
      <c r="B338" s="90" t="s">
        <v>976</v>
      </c>
      <c r="C338" s="90" t="s">
        <v>977</v>
      </c>
      <c r="D338" s="90" t="s">
        <v>1019</v>
      </c>
      <c r="E338" s="469">
        <v>0.82818365498055646</v>
      </c>
      <c r="F338" s="469">
        <v>0.83690966025736047</v>
      </c>
      <c r="G338" s="469">
        <v>0.83621600679379948</v>
      </c>
      <c r="H338" s="469">
        <v>0.83568121126147754</v>
      </c>
      <c r="I338" s="469">
        <v>0.83634320985329336</v>
      </c>
      <c r="J338" s="469">
        <v>0.83846899239441286</v>
      </c>
      <c r="K338" s="469">
        <v>0.83804185889462179</v>
      </c>
      <c r="L338" s="469">
        <v>0.8375479724838748</v>
      </c>
      <c r="M338" s="469">
        <v>0.83302733758172687</v>
      </c>
      <c r="N338" s="469">
        <v>0.840527657149162</v>
      </c>
      <c r="O338" s="469">
        <v>0.84517759356977595</v>
      </c>
      <c r="P338" s="469">
        <v>0.84945629695441716</v>
      </c>
      <c r="Q338" s="469">
        <v>0.85452020336410695</v>
      </c>
      <c r="R338" s="469">
        <v>0.85658384449352098</v>
      </c>
      <c r="S338" s="469">
        <v>0.86695211733149036</v>
      </c>
      <c r="T338" s="469">
        <v>0.89279288586582894</v>
      </c>
      <c r="U338" s="469">
        <v>0.91578469535579288</v>
      </c>
      <c r="V338" s="469">
        <v>0.93173518973303937</v>
      </c>
      <c r="W338" s="469">
        <v>0.9473963828258799</v>
      </c>
      <c r="X338" s="469">
        <v>0.9723858734971047</v>
      </c>
      <c r="Y338" s="469">
        <v>1.0176784275285768</v>
      </c>
      <c r="Z338" s="469">
        <v>1.0976204355220358</v>
      </c>
      <c r="AA338" s="469">
        <v>1.1851150657751215</v>
      </c>
      <c r="AB338" s="469">
        <v>1.2376169628539373</v>
      </c>
      <c r="AC338" s="469">
        <v>0.91427611542317211</v>
      </c>
      <c r="AD338" s="469">
        <v>1.1462824376245357</v>
      </c>
      <c r="AE338" s="469">
        <v>1.0880407348144938</v>
      </c>
      <c r="AF338" s="469">
        <v>1.0468505801819967</v>
      </c>
      <c r="AG338" s="469">
        <v>1.0204289602894219</v>
      </c>
      <c r="AH338" s="469">
        <v>1.0019675287203842</v>
      </c>
      <c r="AI338" s="469">
        <v>0.98850322605633023</v>
      </c>
      <c r="AJ338" s="469">
        <v>0.97924154822597331</v>
      </c>
      <c r="AK338" s="469">
        <v>0.97299416297733876</v>
      </c>
      <c r="AL338" s="469">
        <v>0.97780565225818727</v>
      </c>
      <c r="AM338" s="469">
        <v>0.99856840972590566</v>
      </c>
      <c r="AN338" s="469">
        <v>1.0087949999350077</v>
      </c>
      <c r="AO338" s="469">
        <v>1.0562653463358342</v>
      </c>
      <c r="AP338" s="469">
        <v>1.0935592185469445</v>
      </c>
      <c r="AQ338" s="469">
        <v>1.1228662992668548</v>
      </c>
    </row>
    <row r="339" spans="1:43" s="1" customFormat="1" ht="12.75" customHeight="1" x14ac:dyDescent="0.2">
      <c r="A339" s="90" t="s">
        <v>875</v>
      </c>
      <c r="B339" s="90" t="s">
        <v>978</v>
      </c>
      <c r="C339" s="90" t="s">
        <v>979</v>
      </c>
      <c r="D339" s="90" t="s">
        <v>1019</v>
      </c>
      <c r="E339" s="469">
        <v>5.1021911212121261E-3</v>
      </c>
      <c r="F339" s="469">
        <v>5.9351439953385255E-3</v>
      </c>
      <c r="G339" s="469">
        <v>5.7556187503650467E-3</v>
      </c>
      <c r="H339" s="469">
        <v>7.3058681773774288E-3</v>
      </c>
      <c r="I339" s="469">
        <v>8.8425655069583314E-3</v>
      </c>
      <c r="J339" s="469">
        <v>7.1826293038399422E-3</v>
      </c>
      <c r="K339" s="469">
        <v>6.8231564101384782E-3</v>
      </c>
      <c r="L339" s="469">
        <v>6.6264510016574739E-3</v>
      </c>
      <c r="M339" s="469">
        <v>6.6845631021156928E-3</v>
      </c>
      <c r="N339" s="469">
        <v>2.2484553044121772E-3</v>
      </c>
      <c r="O339" s="469">
        <v>2.5668248202821353E-3</v>
      </c>
      <c r="P339" s="469">
        <v>1.8506034269205969E-3</v>
      </c>
      <c r="Q339" s="469">
        <v>2.122462072207927E-3</v>
      </c>
      <c r="R339" s="469">
        <v>2.1187856405567853E-3</v>
      </c>
      <c r="S339" s="469">
        <v>1.8238060867989841E-3</v>
      </c>
      <c r="T339" s="469">
        <v>1.7238994344524533E-3</v>
      </c>
      <c r="U339" s="469">
        <v>1.6713058984357673E-3</v>
      </c>
      <c r="V339" s="469">
        <v>1.652493805977071E-3</v>
      </c>
      <c r="W339" s="469">
        <v>1.5586313657094699E-3</v>
      </c>
      <c r="X339" s="469">
        <v>1.6231865461466808E-3</v>
      </c>
      <c r="Y339" s="469">
        <v>1.71968943138918E-3</v>
      </c>
      <c r="Z339" s="469">
        <v>3.2022062596408598E-4</v>
      </c>
      <c r="AA339" s="469">
        <v>1.4779413506034737E-4</v>
      </c>
      <c r="AB339" s="469">
        <v>1.6565259304680601E-3</v>
      </c>
      <c r="AC339" s="469">
        <v>7.636155744161153E-4</v>
      </c>
      <c r="AD339" s="469">
        <v>1.4779413506034732E-4</v>
      </c>
      <c r="AE339" s="469">
        <v>7.6360303114512789E-4</v>
      </c>
      <c r="AF339" s="469">
        <v>1.7858457986458641E-4</v>
      </c>
      <c r="AG339" s="469">
        <v>3.6332724869002066E-4</v>
      </c>
      <c r="AH339" s="469">
        <v>5.9117654024138928E-4</v>
      </c>
      <c r="AI339" s="469">
        <v>1.3732538382690612E-3</v>
      </c>
      <c r="AJ339" s="469">
        <v>1.2931986817780398E-4</v>
      </c>
      <c r="AK339" s="469">
        <v>0</v>
      </c>
      <c r="AL339" s="469">
        <v>0</v>
      </c>
      <c r="AM339" s="469">
        <v>0</v>
      </c>
      <c r="AN339" s="469">
        <v>0</v>
      </c>
      <c r="AO339" s="469">
        <v>0</v>
      </c>
      <c r="AP339" s="469">
        <v>0</v>
      </c>
      <c r="AQ339" s="469">
        <v>0</v>
      </c>
    </row>
    <row r="340" spans="1:43" s="1" customFormat="1" ht="12.75" customHeight="1" x14ac:dyDescent="0.2">
      <c r="A340" s="90" t="s">
        <v>875</v>
      </c>
      <c r="B340" s="90" t="s">
        <v>980</v>
      </c>
      <c r="C340" s="90" t="s">
        <v>981</v>
      </c>
      <c r="D340" s="90" t="s">
        <v>1019</v>
      </c>
      <c r="E340" s="470"/>
      <c r="F340" s="470"/>
      <c r="G340" s="470"/>
      <c r="H340" s="470"/>
      <c r="I340" s="470"/>
      <c r="J340" s="470"/>
      <c r="K340" s="470"/>
      <c r="L340" s="470"/>
      <c r="M340" s="470"/>
      <c r="N340" s="470"/>
      <c r="O340" s="470"/>
      <c r="P340" s="470"/>
      <c r="Q340" s="470"/>
      <c r="R340" s="470"/>
      <c r="S340" s="469">
        <v>0</v>
      </c>
      <c r="T340" s="469">
        <v>0</v>
      </c>
      <c r="U340" s="469">
        <v>0</v>
      </c>
      <c r="V340" s="469">
        <v>0</v>
      </c>
      <c r="W340" s="469">
        <v>0</v>
      </c>
      <c r="X340" s="469">
        <v>0</v>
      </c>
      <c r="Y340" s="469">
        <v>0</v>
      </c>
      <c r="Z340" s="469">
        <v>0</v>
      </c>
      <c r="AA340" s="469">
        <v>0</v>
      </c>
      <c r="AB340" s="469">
        <v>0</v>
      </c>
      <c r="AC340" s="469">
        <v>0</v>
      </c>
      <c r="AD340" s="469">
        <v>0</v>
      </c>
      <c r="AE340" s="469">
        <v>0</v>
      </c>
      <c r="AF340" s="469">
        <v>0</v>
      </c>
      <c r="AG340" s="469">
        <v>0</v>
      </c>
      <c r="AH340" s="469">
        <v>0</v>
      </c>
      <c r="AI340" s="469">
        <v>0</v>
      </c>
      <c r="AJ340" s="469">
        <v>0</v>
      </c>
      <c r="AK340" s="469">
        <v>0</v>
      </c>
      <c r="AL340" s="469">
        <v>0</v>
      </c>
      <c r="AM340" s="469">
        <v>0</v>
      </c>
      <c r="AN340" s="469">
        <v>0</v>
      </c>
      <c r="AO340" s="469">
        <v>0</v>
      </c>
      <c r="AP340" s="469">
        <v>0</v>
      </c>
      <c r="AQ340" s="469">
        <v>0</v>
      </c>
    </row>
    <row r="341" spans="1:43" s="1" customFormat="1" ht="12.75" customHeight="1" x14ac:dyDescent="0.2">
      <c r="A341" s="90" t="s">
        <v>875</v>
      </c>
      <c r="B341" s="90" t="s">
        <v>982</v>
      </c>
      <c r="C341" s="90" t="s">
        <v>983</v>
      </c>
      <c r="D341" s="90" t="s">
        <v>1019</v>
      </c>
      <c r="E341" s="469">
        <v>2.6608802637193358E-2</v>
      </c>
      <c r="F341" s="469">
        <v>2.6751991417357679E-2</v>
      </c>
      <c r="G341" s="469">
        <v>2.2078943355569747E-2</v>
      </c>
      <c r="H341" s="469">
        <v>2.3367573326103706E-2</v>
      </c>
      <c r="I341" s="469">
        <v>2.2920856568569778E-2</v>
      </c>
      <c r="J341" s="469">
        <v>2.2493201009184598E-2</v>
      </c>
      <c r="K341" s="469">
        <v>2.0857453468572162E-2</v>
      </c>
      <c r="L341" s="469">
        <v>2.0204341412302946E-2</v>
      </c>
      <c r="M341" s="469">
        <v>1.9474998011417225E-2</v>
      </c>
      <c r="N341" s="469">
        <v>2.4028109101521117E-2</v>
      </c>
      <c r="O341" s="469">
        <v>2.6222241071537131E-2</v>
      </c>
      <c r="P341" s="469">
        <v>2.40441606487149E-2</v>
      </c>
      <c r="Q341" s="469">
        <v>2.286090484508202E-2</v>
      </c>
      <c r="R341" s="469">
        <v>2.0506033197318592E-2</v>
      </c>
      <c r="S341" s="469">
        <v>2.0332997999521863E-2</v>
      </c>
      <c r="T341" s="469">
        <v>2.0079508201061875E-2</v>
      </c>
      <c r="U341" s="469">
        <v>1.9696062782229289E-2</v>
      </c>
      <c r="V341" s="469">
        <v>1.9469723606647286E-2</v>
      </c>
      <c r="W341" s="469">
        <v>1.8362780481972412E-2</v>
      </c>
      <c r="X341" s="469">
        <v>1.912358110540727E-2</v>
      </c>
      <c r="Y341" s="469">
        <v>1.9014817884454374E-2</v>
      </c>
      <c r="Z341" s="469">
        <v>1.8258733768913751E-2</v>
      </c>
      <c r="AA341" s="469">
        <v>1.9484193472122463E-2</v>
      </c>
      <c r="AB341" s="469">
        <v>1.7328862335825729E-2</v>
      </c>
      <c r="AC341" s="469">
        <v>1.4533066879080099E-2</v>
      </c>
      <c r="AD341" s="469">
        <v>1.3621692781395351E-2</v>
      </c>
      <c r="AE341" s="469">
        <v>1.1373990310685899E-2</v>
      </c>
      <c r="AF341" s="469">
        <v>1.2427023522990875E-2</v>
      </c>
      <c r="AG341" s="469">
        <v>1.2845773572328526E-2</v>
      </c>
      <c r="AH341" s="469">
        <v>7.6976112010597583E-3</v>
      </c>
      <c r="AI341" s="469">
        <v>8.4365818763614941E-3</v>
      </c>
      <c r="AJ341" s="469">
        <v>9.3048724198410374E-3</v>
      </c>
      <c r="AK341" s="469">
        <v>6.1334566050079802E-3</v>
      </c>
      <c r="AL341" s="469">
        <v>9.748254825022078E-3</v>
      </c>
      <c r="AM341" s="469">
        <v>8.0301480049455413E-3</v>
      </c>
      <c r="AN341" s="469">
        <v>8.7691186802455329E-3</v>
      </c>
      <c r="AO341" s="469">
        <v>5.2343756167206358E-3</v>
      </c>
      <c r="AP341" s="469">
        <v>1.0715074791875184E-3</v>
      </c>
      <c r="AQ341" s="469">
        <v>7.081802304974977E-4</v>
      </c>
    </row>
    <row r="342" spans="1:43" s="1" customFormat="1" ht="12.75" customHeight="1" x14ac:dyDescent="0.2">
      <c r="A342" s="90" t="s">
        <v>875</v>
      </c>
      <c r="B342" s="90" t="s">
        <v>984</v>
      </c>
      <c r="C342" s="90" t="s">
        <v>985</v>
      </c>
      <c r="D342" s="90" t="s">
        <v>1019</v>
      </c>
      <c r="E342" s="470"/>
      <c r="F342" s="470"/>
      <c r="G342" s="470"/>
      <c r="H342" s="470"/>
      <c r="I342" s="470"/>
      <c r="J342" s="470"/>
      <c r="K342" s="470"/>
      <c r="L342" s="470"/>
      <c r="M342" s="470"/>
      <c r="N342" s="470"/>
      <c r="O342" s="470"/>
      <c r="P342" s="470"/>
      <c r="Q342" s="470"/>
      <c r="R342" s="470"/>
      <c r="S342" s="469">
        <v>0</v>
      </c>
      <c r="T342" s="469">
        <v>0</v>
      </c>
      <c r="U342" s="469">
        <v>0</v>
      </c>
      <c r="V342" s="469">
        <v>0</v>
      </c>
      <c r="W342" s="469">
        <v>0</v>
      </c>
      <c r="X342" s="469">
        <v>0</v>
      </c>
      <c r="Y342" s="469">
        <v>0</v>
      </c>
      <c r="Z342" s="469">
        <v>0</v>
      </c>
      <c r="AA342" s="469">
        <v>0</v>
      </c>
      <c r="AB342" s="469">
        <v>0</v>
      </c>
      <c r="AC342" s="469">
        <v>0</v>
      </c>
      <c r="AD342" s="469">
        <v>0</v>
      </c>
      <c r="AE342" s="469">
        <v>0</v>
      </c>
      <c r="AF342" s="469">
        <v>0</v>
      </c>
      <c r="AG342" s="469">
        <v>0</v>
      </c>
      <c r="AH342" s="469">
        <v>0</v>
      </c>
      <c r="AI342" s="469">
        <v>0</v>
      </c>
      <c r="AJ342" s="469">
        <v>0</v>
      </c>
      <c r="AK342" s="469">
        <v>0</v>
      </c>
      <c r="AL342" s="469">
        <v>0</v>
      </c>
      <c r="AM342" s="469">
        <v>0</v>
      </c>
      <c r="AN342" s="469">
        <v>0</v>
      </c>
      <c r="AO342" s="469">
        <v>0</v>
      </c>
      <c r="AP342" s="469">
        <v>0</v>
      </c>
      <c r="AQ342" s="469">
        <v>0</v>
      </c>
    </row>
    <row r="343" spans="1:43" s="1" customFormat="1" ht="12.75" customHeight="1" x14ac:dyDescent="0.2">
      <c r="A343" s="90" t="s">
        <v>875</v>
      </c>
      <c r="B343" s="90" t="s">
        <v>986</v>
      </c>
      <c r="C343" s="90" t="s">
        <v>987</v>
      </c>
      <c r="D343" s="90" t="s">
        <v>1019</v>
      </c>
      <c r="E343" s="469">
        <v>12.21999623265723</v>
      </c>
      <c r="F343" s="469">
        <v>12.341210257136503</v>
      </c>
      <c r="G343" s="469">
        <v>12.40978575801433</v>
      </c>
      <c r="H343" s="469">
        <v>12.563795962710131</v>
      </c>
      <c r="I343" s="469">
        <v>12.440173657956855</v>
      </c>
      <c r="J343" s="469">
        <v>13.205002591534114</v>
      </c>
      <c r="K343" s="469">
        <v>14.098703858911424</v>
      </c>
      <c r="L343" s="469">
        <v>14.778695702179409</v>
      </c>
      <c r="M343" s="469">
        <v>15.163175122591879</v>
      </c>
      <c r="N343" s="469">
        <v>15.702131040276697</v>
      </c>
      <c r="O343" s="469">
        <v>15.860270829314022</v>
      </c>
      <c r="P343" s="469">
        <v>16.030640190414751</v>
      </c>
      <c r="Q343" s="469">
        <v>16.447251062252157</v>
      </c>
      <c r="R343" s="469">
        <v>16.753863596522876</v>
      </c>
      <c r="S343" s="469">
        <v>16.761568063549781</v>
      </c>
      <c r="T343" s="469">
        <v>16.616039469920523</v>
      </c>
      <c r="U343" s="469">
        <v>16.313530908047454</v>
      </c>
      <c r="V343" s="469">
        <v>16.503612435366843</v>
      </c>
      <c r="W343" s="469">
        <v>16.796071900475528</v>
      </c>
      <c r="X343" s="469">
        <v>16.805261508367241</v>
      </c>
      <c r="Y343" s="469">
        <v>16.474742186899064</v>
      </c>
      <c r="Z343" s="469">
        <v>16.445438888947159</v>
      </c>
      <c r="AA343" s="469">
        <v>16.771082357566044</v>
      </c>
      <c r="AB343" s="469">
        <v>16.394115339235245</v>
      </c>
      <c r="AC343" s="469">
        <v>15.923545634973188</v>
      </c>
      <c r="AD343" s="469">
        <v>15.383575893110606</v>
      </c>
      <c r="AE343" s="469">
        <v>14.841956345442332</v>
      </c>
      <c r="AF343" s="469">
        <v>14.433943701253288</v>
      </c>
      <c r="AG343" s="469">
        <v>14.30950204401335</v>
      </c>
      <c r="AH343" s="469">
        <v>14.36780521292215</v>
      </c>
      <c r="AI343" s="469">
        <v>14.620063256011772</v>
      </c>
      <c r="AJ343" s="469">
        <v>14.672673917919488</v>
      </c>
      <c r="AK343" s="469">
        <v>14.853465352829616</v>
      </c>
      <c r="AL343" s="469">
        <v>15.14342215834764</v>
      </c>
      <c r="AM343" s="469">
        <v>15.093479357187611</v>
      </c>
      <c r="AN343" s="469">
        <v>13.375476661994496</v>
      </c>
      <c r="AO343" s="469">
        <v>13.494462400018389</v>
      </c>
      <c r="AP343" s="469">
        <v>13.343941649182417</v>
      </c>
      <c r="AQ343" s="469">
        <v>13.291050739661046</v>
      </c>
    </row>
    <row r="344" spans="1:43" s="1" customFormat="1" ht="12.75" customHeight="1" x14ac:dyDescent="0.2">
      <c r="A344" s="90" t="s">
        <v>875</v>
      </c>
      <c r="B344" s="90" t="s">
        <v>988</v>
      </c>
      <c r="C344" s="90" t="s">
        <v>989</v>
      </c>
      <c r="D344" s="90" t="s">
        <v>1019</v>
      </c>
      <c r="E344" s="469">
        <v>2.1232079535536057</v>
      </c>
      <c r="F344" s="469">
        <v>2.2705341689132328</v>
      </c>
      <c r="G344" s="469">
        <v>2.3225205962782569</v>
      </c>
      <c r="H344" s="469">
        <v>2.3671189984597629</v>
      </c>
      <c r="I344" s="469">
        <v>2.4206489987177169</v>
      </c>
      <c r="J344" s="469">
        <v>2.5734380022796519</v>
      </c>
      <c r="K344" s="469">
        <v>2.7460523589515207</v>
      </c>
      <c r="L344" s="469">
        <v>2.7671485691729307</v>
      </c>
      <c r="M344" s="469">
        <v>2.8338682617475062</v>
      </c>
      <c r="N344" s="469">
        <v>2.9452987874275189</v>
      </c>
      <c r="O344" s="469">
        <v>2.9300633373387992</v>
      </c>
      <c r="P344" s="469">
        <v>2.9658877214144268</v>
      </c>
      <c r="Q344" s="469">
        <v>2.9976973957073678</v>
      </c>
      <c r="R344" s="469">
        <v>3.071388203729942</v>
      </c>
      <c r="S344" s="469">
        <v>3.1560061133896014</v>
      </c>
      <c r="T344" s="469">
        <v>3.2227953202897224</v>
      </c>
      <c r="U344" s="469">
        <v>3.3666361428672333</v>
      </c>
      <c r="V344" s="469">
        <v>3.3760416013371701</v>
      </c>
      <c r="W344" s="469">
        <v>3.474120453918712</v>
      </c>
      <c r="X344" s="469">
        <v>3.6888977066450646</v>
      </c>
      <c r="Y344" s="469">
        <v>3.8569210129771014</v>
      </c>
      <c r="Z344" s="469">
        <v>4.177768859770457</v>
      </c>
      <c r="AA344" s="469">
        <v>4.4990159627340525</v>
      </c>
      <c r="AB344" s="469">
        <v>4.4178183717472432</v>
      </c>
      <c r="AC344" s="469">
        <v>4.0589959437228611</v>
      </c>
      <c r="AD344" s="469">
        <v>3.9018447815973789</v>
      </c>
      <c r="AE344" s="469">
        <v>3.5250628580684977</v>
      </c>
      <c r="AF344" s="469">
        <v>3.2579477562822583</v>
      </c>
      <c r="AG344" s="469">
        <v>3.0756061913689536</v>
      </c>
      <c r="AH344" s="469">
        <v>2.9330484374157062</v>
      </c>
      <c r="AI344" s="469">
        <v>2.9504728163511955</v>
      </c>
      <c r="AJ344" s="469">
        <v>2.9253324947991888</v>
      </c>
      <c r="AK344" s="469">
        <v>2.941091279008385</v>
      </c>
      <c r="AL344" s="469">
        <v>2.9558427663471685</v>
      </c>
      <c r="AM344" s="469">
        <v>2.8076526472993026</v>
      </c>
      <c r="AN344" s="469">
        <v>2.6011540855747026</v>
      </c>
      <c r="AO344" s="469">
        <v>2.6703344107381271</v>
      </c>
      <c r="AP344" s="469">
        <v>2.8244797744684473</v>
      </c>
      <c r="AQ344" s="469">
        <v>2.8270918354212426</v>
      </c>
    </row>
    <row r="345" spans="1:43" s="1" customFormat="1" ht="12.75" customHeight="1" x14ac:dyDescent="0.2">
      <c r="A345" s="90" t="s">
        <v>875</v>
      </c>
      <c r="B345" s="90" t="s">
        <v>990</v>
      </c>
      <c r="C345" s="90" t="s">
        <v>991</v>
      </c>
      <c r="D345" s="90" t="s">
        <v>1019</v>
      </c>
      <c r="E345" s="469">
        <v>4.1257560271428684</v>
      </c>
      <c r="F345" s="469">
        <v>4.664273560768347</v>
      </c>
      <c r="G345" s="469">
        <v>4.582234829097156</v>
      </c>
      <c r="H345" s="469">
        <v>4.5291414646913601</v>
      </c>
      <c r="I345" s="469">
        <v>4.6864654397931078</v>
      </c>
      <c r="J345" s="469">
        <v>4.8546228369946069</v>
      </c>
      <c r="K345" s="469">
        <v>4.8023176833198882</v>
      </c>
      <c r="L345" s="469">
        <v>4.6629876927117762</v>
      </c>
      <c r="M345" s="469">
        <v>4.5718927171118091</v>
      </c>
      <c r="N345" s="469">
        <v>4.9548354650483173</v>
      </c>
      <c r="O345" s="469">
        <v>5.0307898011697949</v>
      </c>
      <c r="P345" s="469">
        <v>5.1763745115308764</v>
      </c>
      <c r="Q345" s="469">
        <v>5.2257761489273822</v>
      </c>
      <c r="R345" s="469">
        <v>5.2730194076154842</v>
      </c>
      <c r="S345" s="469">
        <v>5.395138075334704</v>
      </c>
      <c r="T345" s="469">
        <v>5.1937502778183831</v>
      </c>
      <c r="U345" s="469">
        <v>5.3077816609695816</v>
      </c>
      <c r="V345" s="469">
        <v>5.3514499734574832</v>
      </c>
      <c r="W345" s="469">
        <v>5.74992893848228</v>
      </c>
      <c r="X345" s="469">
        <v>5.9715580684971803</v>
      </c>
      <c r="Y345" s="469">
        <v>6.0959901623569426</v>
      </c>
      <c r="Z345" s="469">
        <v>6.299335788966073</v>
      </c>
      <c r="AA345" s="469">
        <v>6.5741338677943384</v>
      </c>
      <c r="AB345" s="469">
        <v>6.2090685127417213</v>
      </c>
      <c r="AC345" s="469">
        <v>5.6025622424056856</v>
      </c>
      <c r="AD345" s="469">
        <v>5.8110341840683173</v>
      </c>
      <c r="AE345" s="469">
        <v>5.8759285059964972</v>
      </c>
      <c r="AF345" s="469">
        <v>5.3650414484750604</v>
      </c>
      <c r="AG345" s="469">
        <v>5.2000274217461806</v>
      </c>
      <c r="AH345" s="469">
        <v>5.5932083494687168</v>
      </c>
      <c r="AI345" s="469">
        <v>5.677685969669354</v>
      </c>
      <c r="AJ345" s="469">
        <v>5.9387154888598834</v>
      </c>
      <c r="AK345" s="469">
        <v>6.0437687714914823</v>
      </c>
      <c r="AL345" s="469">
        <v>6.2327617732546994</v>
      </c>
      <c r="AM345" s="469">
        <v>6.1057446193625333</v>
      </c>
      <c r="AN345" s="469">
        <v>5.9581140107532429</v>
      </c>
      <c r="AO345" s="469">
        <v>6.0989634449671311</v>
      </c>
      <c r="AP345" s="469">
        <v>5.8418785760365086</v>
      </c>
      <c r="AQ345" s="469">
        <v>5.7830736512259806</v>
      </c>
    </row>
    <row r="346" spans="1:43" s="1" customFormat="1" ht="12.75" customHeight="1" x14ac:dyDescent="0.2">
      <c r="A346" s="90" t="s">
        <v>875</v>
      </c>
      <c r="B346" s="90" t="s">
        <v>992</v>
      </c>
      <c r="C346" s="90" t="s">
        <v>993</v>
      </c>
      <c r="D346" s="90" t="s">
        <v>1019</v>
      </c>
      <c r="E346" s="469">
        <v>0.13415396885004716</v>
      </c>
      <c r="F346" s="469">
        <v>0.12940871208058918</v>
      </c>
      <c r="G346" s="469">
        <v>0.12400322711320955</v>
      </c>
      <c r="H346" s="469">
        <v>0.12270142569310309</v>
      </c>
      <c r="I346" s="469">
        <v>0.11952866130561834</v>
      </c>
      <c r="J346" s="469">
        <v>0.12621620561630675</v>
      </c>
      <c r="K346" s="469">
        <v>0.12971063872202626</v>
      </c>
      <c r="L346" s="469">
        <v>0.13613958794125211</v>
      </c>
      <c r="M346" s="469">
        <v>0.14159662181088367</v>
      </c>
      <c r="N346" s="469">
        <v>0.14811322415911354</v>
      </c>
      <c r="O346" s="469">
        <v>0.15612930297225847</v>
      </c>
      <c r="P346" s="469">
        <v>0.16433404563745307</v>
      </c>
      <c r="Q346" s="469">
        <v>0.18056729958682899</v>
      </c>
      <c r="R346" s="469">
        <v>0.19633721547560126</v>
      </c>
      <c r="S346" s="469">
        <v>0.19681487725598157</v>
      </c>
      <c r="T346" s="469">
        <v>0.19647752552144976</v>
      </c>
      <c r="U346" s="469">
        <v>0.18493997837006906</v>
      </c>
      <c r="V346" s="469">
        <v>0.19108110475101805</v>
      </c>
      <c r="W346" s="469">
        <v>0.19187986770443871</v>
      </c>
      <c r="X346" s="469">
        <v>0.18951933114025657</v>
      </c>
      <c r="Y346" s="469">
        <v>0.19120968697223145</v>
      </c>
      <c r="Z346" s="469">
        <v>0.19776283872087186</v>
      </c>
      <c r="AA346" s="469">
        <v>0.20779600104999091</v>
      </c>
      <c r="AB346" s="469">
        <v>0.20721481498319688</v>
      </c>
      <c r="AC346" s="469">
        <v>0.19920203206200046</v>
      </c>
      <c r="AD346" s="469">
        <v>0.19426089069964925</v>
      </c>
      <c r="AE346" s="469">
        <v>0.18711439446769884</v>
      </c>
      <c r="AF346" s="469">
        <v>0.18729046947670955</v>
      </c>
      <c r="AG346" s="469">
        <v>0.18825660600759386</v>
      </c>
      <c r="AH346" s="469">
        <v>0.19101384078540773</v>
      </c>
      <c r="AI346" s="469">
        <v>0.19140700972622493</v>
      </c>
      <c r="AJ346" s="469">
        <v>0.18988879266397768</v>
      </c>
      <c r="AK346" s="469">
        <v>0.19201481674978643</v>
      </c>
      <c r="AL346" s="469">
        <v>0.19311479488611935</v>
      </c>
      <c r="AM346" s="469">
        <v>0.19007344961679978</v>
      </c>
      <c r="AN346" s="469">
        <v>0.18338414507724959</v>
      </c>
      <c r="AO346" s="469">
        <v>0.18279285440398879</v>
      </c>
      <c r="AP346" s="469">
        <v>0.17845193583990249</v>
      </c>
      <c r="AQ346" s="469">
        <v>0.17634275252149256</v>
      </c>
    </row>
    <row r="347" spans="1:43" s="1" customFormat="1" ht="12.75" customHeight="1" x14ac:dyDescent="0.2">
      <c r="A347" s="90" t="s">
        <v>875</v>
      </c>
      <c r="B347" s="90" t="s">
        <v>1015</v>
      </c>
      <c r="C347" s="90" t="s">
        <v>1016</v>
      </c>
      <c r="D347" s="90" t="s">
        <v>1019</v>
      </c>
      <c r="E347" s="470"/>
      <c r="F347" s="470"/>
      <c r="G347" s="470"/>
      <c r="H347" s="470"/>
      <c r="I347" s="470"/>
      <c r="J347" s="470"/>
      <c r="K347" s="470"/>
      <c r="L347" s="470"/>
      <c r="M347" s="470"/>
      <c r="N347" s="470"/>
      <c r="O347" s="470"/>
      <c r="P347" s="470"/>
      <c r="Q347" s="470"/>
      <c r="R347" s="470"/>
      <c r="S347" s="470"/>
      <c r="T347" s="470"/>
      <c r="U347" s="470"/>
      <c r="V347" s="470"/>
      <c r="W347" s="470"/>
      <c r="X347" s="470"/>
      <c r="Y347" s="470"/>
      <c r="Z347" s="470"/>
      <c r="AA347" s="470"/>
      <c r="AB347" s="470"/>
      <c r="AC347" s="470"/>
      <c r="AD347" s="470"/>
      <c r="AE347" s="470"/>
      <c r="AF347" s="470"/>
      <c r="AG347" s="470"/>
      <c r="AH347" s="470"/>
      <c r="AI347" s="470"/>
      <c r="AJ347" s="470"/>
      <c r="AK347" s="470"/>
      <c r="AL347" s="470"/>
      <c r="AM347" s="470"/>
      <c r="AN347" s="470"/>
      <c r="AO347" s="470"/>
      <c r="AP347" s="470"/>
      <c r="AQ347" s="470"/>
    </row>
    <row r="348" spans="1:43" s="1" customFormat="1" ht="12.75" customHeight="1" x14ac:dyDescent="0.2">
      <c r="A348" s="90" t="s">
        <v>875</v>
      </c>
      <c r="B348" s="90" t="s">
        <v>1017</v>
      </c>
      <c r="C348" s="90" t="s">
        <v>1018</v>
      </c>
      <c r="D348" s="90" t="s">
        <v>1019</v>
      </c>
      <c r="E348" s="469">
        <v>3.8681866206996457E-2</v>
      </c>
      <c r="F348" s="469">
        <v>4.123690855935086E-2</v>
      </c>
      <c r="G348" s="469">
        <v>4.1335762900291236E-2</v>
      </c>
      <c r="H348" s="469">
        <v>4.1759692324064679E-2</v>
      </c>
      <c r="I348" s="469">
        <v>4.2460427873026646E-2</v>
      </c>
      <c r="J348" s="469">
        <v>4.4685274947684962E-2</v>
      </c>
      <c r="K348" s="469">
        <v>4.6671438134682032E-2</v>
      </c>
      <c r="L348" s="469">
        <v>4.7466535698692115E-2</v>
      </c>
      <c r="M348" s="469">
        <v>4.7831422410337339E-2</v>
      </c>
      <c r="N348" s="469">
        <v>5.0582589799921043E-2</v>
      </c>
      <c r="O348" s="469">
        <v>5.1517800856285219E-2</v>
      </c>
      <c r="P348" s="469">
        <v>5.2581626728771133E-2</v>
      </c>
      <c r="Q348" s="469">
        <v>5.4281657351245197E-2</v>
      </c>
      <c r="R348" s="469">
        <v>5.5759518261078979E-2</v>
      </c>
      <c r="S348" s="469">
        <v>5.7142500785131348E-2</v>
      </c>
      <c r="T348" s="469">
        <v>5.685756571018824E-2</v>
      </c>
      <c r="U348" s="469">
        <v>5.7133600005638725E-2</v>
      </c>
      <c r="V348" s="469">
        <v>5.7964643440492458E-2</v>
      </c>
      <c r="W348" s="469">
        <v>6.0476087666476289E-2</v>
      </c>
      <c r="X348" s="469">
        <v>6.2581901653674929E-2</v>
      </c>
      <c r="Y348" s="469">
        <v>6.3041627233470163E-2</v>
      </c>
      <c r="Z348" s="469">
        <v>6.5390079309557994E-2</v>
      </c>
      <c r="AA348" s="469">
        <v>6.8924071756520239E-2</v>
      </c>
      <c r="AB348" s="469">
        <v>6.7484922635766956E-2</v>
      </c>
      <c r="AC348" s="469">
        <v>6.3848541626807781E-2</v>
      </c>
      <c r="AD348" s="469">
        <v>6.414873625549132E-2</v>
      </c>
      <c r="AE348" s="469">
        <v>6.5098796128264566E-2</v>
      </c>
      <c r="AF348" s="469">
        <v>6.3643195399039384E-2</v>
      </c>
      <c r="AG348" s="469">
        <v>6.3025581525986543E-2</v>
      </c>
      <c r="AH348" s="469">
        <v>6.474601158260665E-2</v>
      </c>
      <c r="AI348" s="469">
        <v>6.6405486196638913E-2</v>
      </c>
      <c r="AJ348" s="469">
        <v>6.773456791306956E-2</v>
      </c>
      <c r="AK348" s="469">
        <v>6.873084024363503E-2</v>
      </c>
      <c r="AL348" s="469">
        <v>7.0395866384376324E-2</v>
      </c>
      <c r="AM348" s="469">
        <v>6.981771537729399E-2</v>
      </c>
      <c r="AN348" s="469">
        <v>6.5554988440166009E-2</v>
      </c>
      <c r="AO348" s="469">
        <v>6.7619679961056389E-2</v>
      </c>
      <c r="AP348" s="469">
        <v>6.8609009314976627E-2</v>
      </c>
      <c r="AQ348" s="469">
        <v>7.0428479593133295E-2</v>
      </c>
    </row>
    <row r="349" spans="1:43" s="1" customFormat="1" ht="12.75" customHeight="1" x14ac:dyDescent="0.2">
      <c r="A349" s="90" t="s">
        <v>875</v>
      </c>
      <c r="B349" s="90" t="s">
        <v>994</v>
      </c>
      <c r="C349" s="90" t="s">
        <v>917</v>
      </c>
      <c r="D349" s="90" t="s">
        <v>1019</v>
      </c>
      <c r="E349" s="469">
        <v>0.60949612236892181</v>
      </c>
      <c r="F349" s="469">
        <v>0.61339938661012461</v>
      </c>
      <c r="G349" s="469">
        <v>0.54532342706333925</v>
      </c>
      <c r="H349" s="469">
        <v>0.56537767244621095</v>
      </c>
      <c r="I349" s="469">
        <v>0.52049901923458253</v>
      </c>
      <c r="J349" s="469">
        <v>0.49701719147146312</v>
      </c>
      <c r="K349" s="469">
        <v>0.50532163245280293</v>
      </c>
      <c r="L349" s="469">
        <v>0.53456499806164126</v>
      </c>
      <c r="M349" s="469">
        <v>0.55485930731484423</v>
      </c>
      <c r="N349" s="469">
        <v>0.50291209951119109</v>
      </c>
      <c r="O349" s="469">
        <v>0.50733550317098008</v>
      </c>
      <c r="P349" s="469">
        <v>0.50349892340706071</v>
      </c>
      <c r="Q349" s="469">
        <v>0.49024204882737321</v>
      </c>
      <c r="R349" s="469">
        <v>0.41367048637892456</v>
      </c>
      <c r="S349" s="469">
        <v>0.38860601418405954</v>
      </c>
      <c r="T349" s="469">
        <v>0.38159080717386146</v>
      </c>
      <c r="U349" s="469">
        <v>0.35371669566946223</v>
      </c>
      <c r="V349" s="469">
        <v>0.35256972266019038</v>
      </c>
      <c r="W349" s="469">
        <v>0.36563988020770766</v>
      </c>
      <c r="X349" s="469">
        <v>0.36212783107078972</v>
      </c>
      <c r="Y349" s="469">
        <v>0.38878383945681488</v>
      </c>
      <c r="Z349" s="469">
        <v>0.37981255444630813</v>
      </c>
      <c r="AA349" s="469">
        <v>0.38119514594198106</v>
      </c>
      <c r="AB349" s="469">
        <v>0.39644366308075119</v>
      </c>
      <c r="AC349" s="469">
        <v>0.38556964765176222</v>
      </c>
      <c r="AD349" s="469">
        <v>0.40564167531402107</v>
      </c>
      <c r="AE349" s="469">
        <v>0.41769378317501404</v>
      </c>
      <c r="AF349" s="469">
        <v>0.41760042490681748</v>
      </c>
      <c r="AG349" s="469">
        <v>0.41503084971550269</v>
      </c>
      <c r="AH349" s="469">
        <v>0.42229323752195169</v>
      </c>
      <c r="AI349" s="469">
        <v>0.41589452224951767</v>
      </c>
      <c r="AJ349" s="469">
        <v>0.42456847615602511</v>
      </c>
      <c r="AK349" s="469">
        <v>0.40860279901268343</v>
      </c>
      <c r="AL349" s="469">
        <v>0.37525038352126233</v>
      </c>
      <c r="AM349" s="469">
        <v>0.37456411394820494</v>
      </c>
      <c r="AN349" s="469">
        <v>0.32896884871162424</v>
      </c>
      <c r="AO349" s="469">
        <v>0.30903795121157607</v>
      </c>
      <c r="AP349" s="469">
        <v>0.30136181502748494</v>
      </c>
      <c r="AQ349" s="469">
        <v>0.292388425285592</v>
      </c>
    </row>
    <row r="350" spans="1:43" s="1" customFormat="1" ht="12.75" customHeight="1" x14ac:dyDescent="0.2">
      <c r="A350" s="90" t="s">
        <v>875</v>
      </c>
      <c r="B350" s="90" t="s">
        <v>995</v>
      </c>
      <c r="C350" s="90" t="s">
        <v>996</v>
      </c>
      <c r="D350" s="90" t="s">
        <v>1019</v>
      </c>
      <c r="E350" s="469">
        <v>9.3832779180712631</v>
      </c>
      <c r="F350" s="469">
        <v>10.906030277871263</v>
      </c>
      <c r="G350" s="469">
        <v>15.619095158871261</v>
      </c>
      <c r="H350" s="469">
        <v>19.714475237871262</v>
      </c>
      <c r="I350" s="469">
        <v>20.320458944871259</v>
      </c>
      <c r="J350" s="469">
        <v>21.532613825871213</v>
      </c>
      <c r="K350" s="469">
        <v>19.649600983995754</v>
      </c>
      <c r="L350" s="469">
        <v>21.436666222218935</v>
      </c>
      <c r="M350" s="469">
        <v>30.876703029785435</v>
      </c>
      <c r="N350" s="469">
        <v>35.385769183133078</v>
      </c>
      <c r="O350" s="469">
        <v>37.462077890480714</v>
      </c>
      <c r="P350" s="469">
        <v>31.822008613999998</v>
      </c>
      <c r="Q350" s="469">
        <v>33.066184172699998</v>
      </c>
      <c r="R350" s="469">
        <v>34.526415861000004</v>
      </c>
      <c r="S350" s="469">
        <v>31.456804508012539</v>
      </c>
      <c r="T350" s="469">
        <v>30.003364378652925</v>
      </c>
      <c r="U350" s="469">
        <v>25.016383555078729</v>
      </c>
      <c r="V350" s="469">
        <v>21.29335456437013</v>
      </c>
      <c r="W350" s="469">
        <v>22.210501298381672</v>
      </c>
      <c r="X350" s="469">
        <v>17.73629264832438</v>
      </c>
      <c r="Y350" s="469">
        <v>17.431093448075309</v>
      </c>
      <c r="Z350" s="469">
        <v>22.180403380575306</v>
      </c>
      <c r="AA350" s="469">
        <v>22.740507824294404</v>
      </c>
      <c r="AB350" s="469">
        <v>20.250977374768944</v>
      </c>
      <c r="AC350" s="469">
        <v>11.82151199835198</v>
      </c>
      <c r="AD350" s="469">
        <v>15.725732708896086</v>
      </c>
      <c r="AE350" s="469">
        <v>15.682458120998909</v>
      </c>
      <c r="AF350" s="469">
        <v>11.958457144630744</v>
      </c>
      <c r="AG350" s="469">
        <v>14.438030207511645</v>
      </c>
      <c r="AH350" s="469">
        <v>17.048843857056205</v>
      </c>
      <c r="AI350" s="469">
        <v>18.685568986724888</v>
      </c>
      <c r="AJ350" s="469">
        <v>16.393985123356345</v>
      </c>
      <c r="AK350" s="469">
        <v>13.206448452624638</v>
      </c>
      <c r="AL350" s="469">
        <v>14.40820714161201</v>
      </c>
      <c r="AM350" s="469">
        <v>17.469720631030743</v>
      </c>
      <c r="AN350" s="469">
        <v>13.452422623449843</v>
      </c>
      <c r="AO350" s="469">
        <v>12.054916944168941</v>
      </c>
      <c r="AP350" s="469">
        <v>12.925849402805277</v>
      </c>
      <c r="AQ350" s="469">
        <v>12.773997435011642</v>
      </c>
    </row>
    <row r="351" spans="1:43" s="1" customFormat="1" ht="12.75" customHeight="1" x14ac:dyDescent="0.2">
      <c r="A351" s="90" t="s">
        <v>875</v>
      </c>
      <c r="B351" s="90" t="s">
        <v>997</v>
      </c>
      <c r="C351" s="90" t="s">
        <v>998</v>
      </c>
      <c r="D351" s="90" t="s">
        <v>1019</v>
      </c>
      <c r="E351" s="469">
        <v>5.461949603536933</v>
      </c>
      <c r="F351" s="469">
        <v>5.461949603536933</v>
      </c>
      <c r="G351" s="469">
        <v>5.6587038508473597</v>
      </c>
      <c r="H351" s="469">
        <v>5.461949603536933</v>
      </c>
      <c r="I351" s="469">
        <v>5.8086340508473597</v>
      </c>
      <c r="J351" s="469">
        <v>5.6208934908473598</v>
      </c>
      <c r="K351" s="469">
        <v>6.3760167606973148</v>
      </c>
      <c r="L351" s="469">
        <v>6.6478617320729061</v>
      </c>
      <c r="M351" s="469">
        <v>6.0765675168030198</v>
      </c>
      <c r="N351" s="469">
        <v>5.7456929031422721</v>
      </c>
      <c r="O351" s="469">
        <v>6.023349598049399</v>
      </c>
      <c r="P351" s="469">
        <v>6.839342251651888</v>
      </c>
      <c r="Q351" s="469">
        <v>6.9053613884801539</v>
      </c>
      <c r="R351" s="469">
        <v>5.8341200820150849</v>
      </c>
      <c r="S351" s="469">
        <v>5.0664446829002667</v>
      </c>
      <c r="T351" s="469">
        <v>5.1023027512097752</v>
      </c>
      <c r="U351" s="469">
        <v>5.4266307266649711</v>
      </c>
      <c r="V351" s="469">
        <v>5.8150624540951723</v>
      </c>
      <c r="W351" s="469">
        <v>5.6902147369776239</v>
      </c>
      <c r="X351" s="469">
        <v>5.0575712810324216</v>
      </c>
      <c r="Y351" s="469">
        <v>5.93125703301809</v>
      </c>
      <c r="Z351" s="469">
        <v>5.4584921008246905</v>
      </c>
      <c r="AA351" s="469">
        <v>4.9364671426055908</v>
      </c>
      <c r="AB351" s="469">
        <v>6.172884000641857</v>
      </c>
      <c r="AC351" s="469">
        <v>5.7581402746910193</v>
      </c>
      <c r="AD351" s="469">
        <v>5.0924556534235146</v>
      </c>
      <c r="AE351" s="469">
        <v>4.9696865912252877</v>
      </c>
      <c r="AF351" s="469">
        <v>4.8785521152092564</v>
      </c>
      <c r="AG351" s="469">
        <v>4.7681965412883542</v>
      </c>
      <c r="AH351" s="469">
        <v>3.817193098275105</v>
      </c>
      <c r="AI351" s="469">
        <v>3.6456484147871664</v>
      </c>
      <c r="AJ351" s="469">
        <v>4.2096870684418226</v>
      </c>
      <c r="AK351" s="469">
        <v>4.3271686096365398</v>
      </c>
      <c r="AL351" s="469">
        <v>4.1629573223638268</v>
      </c>
      <c r="AM351" s="469">
        <v>4.1102745313108597</v>
      </c>
      <c r="AN351" s="469">
        <v>4.0618521239572916</v>
      </c>
      <c r="AO351" s="469">
        <v>4.5795374718874182</v>
      </c>
      <c r="AP351" s="469">
        <v>4.2595462189691817</v>
      </c>
      <c r="AQ351" s="469">
        <v>4.0058538043297931</v>
      </c>
    </row>
    <row r="352" spans="1:43" s="1" customFormat="1" ht="12.75" customHeight="1" x14ac:dyDescent="0.2">
      <c r="A352" s="90" t="s">
        <v>875</v>
      </c>
      <c r="B352" s="90" t="s">
        <v>999</v>
      </c>
      <c r="C352" s="90" t="s">
        <v>1000</v>
      </c>
      <c r="D352" s="90" t="s">
        <v>1019</v>
      </c>
      <c r="E352" s="469">
        <v>0.21333718163372309</v>
      </c>
      <c r="F352" s="469">
        <v>0.21729777382580706</v>
      </c>
      <c r="G352" s="469">
        <v>0.22011721701883805</v>
      </c>
      <c r="H352" s="469">
        <v>0.22324092037468302</v>
      </c>
      <c r="I352" s="469">
        <v>0.22446862037636287</v>
      </c>
      <c r="J352" s="469">
        <v>0.2237282032372695</v>
      </c>
      <c r="K352" s="469">
        <v>0.22129645930893663</v>
      </c>
      <c r="L352" s="469">
        <v>0.21825971405420841</v>
      </c>
      <c r="M352" s="469">
        <v>0.21631954870004583</v>
      </c>
      <c r="N352" s="469">
        <v>0.21476009792189737</v>
      </c>
      <c r="O352" s="469">
        <v>0.21832802009975705</v>
      </c>
      <c r="P352" s="469">
        <v>0.22062602406422391</v>
      </c>
      <c r="Q352" s="469">
        <v>0.22618490061834179</v>
      </c>
      <c r="R352" s="469">
        <v>0.23099138354137283</v>
      </c>
      <c r="S352" s="469">
        <v>0.23684624056758866</v>
      </c>
      <c r="T352" s="469">
        <v>0.24237371210730563</v>
      </c>
      <c r="U352" s="469">
        <v>0.25459047443270683</v>
      </c>
      <c r="V352" s="469">
        <v>0.27108013388559549</v>
      </c>
      <c r="W352" s="469">
        <v>0.29359878205986367</v>
      </c>
      <c r="X352" s="469">
        <v>0.32565681950097725</v>
      </c>
      <c r="Y352" s="469">
        <v>0.36092468649731102</v>
      </c>
      <c r="Z352" s="469">
        <v>0.394085903718432</v>
      </c>
      <c r="AA352" s="469">
        <v>0.4393850198078314</v>
      </c>
      <c r="AB352" s="469">
        <v>0.45866075848591159</v>
      </c>
      <c r="AC352" s="469">
        <v>0.41857704595883549</v>
      </c>
      <c r="AD352" s="469">
        <v>0.4304113270981218</v>
      </c>
      <c r="AE352" s="469">
        <v>0.41774570702942931</v>
      </c>
      <c r="AF352" s="469">
        <v>0.40728786241925541</v>
      </c>
      <c r="AG352" s="469">
        <v>0.40459119521486658</v>
      </c>
      <c r="AH352" s="469">
        <v>0.40248320660989145</v>
      </c>
      <c r="AI352" s="469">
        <v>0.39810878845218378</v>
      </c>
      <c r="AJ352" s="469">
        <v>0.39535933202732298</v>
      </c>
      <c r="AK352" s="469">
        <v>0.397967334280378</v>
      </c>
      <c r="AL352" s="469">
        <v>0.39377963888642814</v>
      </c>
      <c r="AM352" s="469">
        <v>0.35227045682923191</v>
      </c>
      <c r="AN352" s="469">
        <v>0.33549012743983825</v>
      </c>
      <c r="AO352" s="469">
        <v>0.33177533543009824</v>
      </c>
      <c r="AP352" s="469">
        <v>0.33468662045745845</v>
      </c>
      <c r="AQ352" s="469">
        <v>0.32494910608418803</v>
      </c>
    </row>
    <row r="353" spans="1:43" s="1" customFormat="1" ht="12.75" customHeight="1" x14ac:dyDescent="0.2">
      <c r="A353" s="90" t="s">
        <v>875</v>
      </c>
      <c r="B353" s="90" t="s">
        <v>1001</v>
      </c>
      <c r="C353" s="90" t="s">
        <v>1002</v>
      </c>
      <c r="D353" s="90" t="s">
        <v>1019</v>
      </c>
      <c r="E353" s="469">
        <v>6.5447603375009419E-2</v>
      </c>
      <c r="F353" s="469">
        <v>6.6047927262469677E-2</v>
      </c>
      <c r="G353" s="469">
        <v>6.6744179493474609E-2</v>
      </c>
      <c r="H353" s="469">
        <v>6.7551474298553543E-2</v>
      </c>
      <c r="I353" s="469">
        <v>6.8449604548844592E-2</v>
      </c>
      <c r="J353" s="469">
        <v>6.9411325641097574E-2</v>
      </c>
      <c r="K353" s="469">
        <v>7.0079858141047391E-2</v>
      </c>
      <c r="L353" s="469">
        <v>7.0533120437783273E-2</v>
      </c>
      <c r="M353" s="469">
        <v>7.1171198988490933E-2</v>
      </c>
      <c r="N353" s="469">
        <v>7.2086353592001925E-2</v>
      </c>
      <c r="O353" s="469">
        <v>7.3190029949069951E-2</v>
      </c>
      <c r="P353" s="469">
        <v>7.4488046414274603E-2</v>
      </c>
      <c r="Q353" s="469">
        <v>7.596112502132292E-2</v>
      </c>
      <c r="R353" s="469">
        <v>7.7566562403110134E-2</v>
      </c>
      <c r="S353" s="469">
        <v>7.9296340973366908E-2</v>
      </c>
      <c r="T353" s="469">
        <v>8.1115847240117361E-2</v>
      </c>
      <c r="U353" s="469">
        <v>8.2906814388330571E-2</v>
      </c>
      <c r="V353" s="469">
        <v>8.4808540864047557E-2</v>
      </c>
      <c r="W353" s="469">
        <v>8.6956631175833618E-2</v>
      </c>
      <c r="X353" s="469">
        <v>8.934915439029617E-2</v>
      </c>
      <c r="Y353" s="469">
        <v>9.1931683877684564E-2</v>
      </c>
      <c r="Z353" s="469">
        <v>9.571800963619817E-2</v>
      </c>
      <c r="AA353" s="469">
        <v>0.10056339622786856</v>
      </c>
      <c r="AB353" s="469">
        <v>0.10427270950993871</v>
      </c>
      <c r="AC353" s="469">
        <v>0.10275527050549525</v>
      </c>
      <c r="AD353" s="469">
        <v>9.7264548585116933E-2</v>
      </c>
      <c r="AE353" s="469">
        <v>9.3826041481199163E-2</v>
      </c>
      <c r="AF353" s="469">
        <v>9.237309972910332E-2</v>
      </c>
      <c r="AG353" s="469">
        <v>9.1308620702650348E-2</v>
      </c>
      <c r="AH353" s="469">
        <v>8.9690367155417797E-2</v>
      </c>
      <c r="AI353" s="469">
        <v>8.8084731717582881E-2</v>
      </c>
      <c r="AJ353" s="469">
        <v>8.7170295219548374E-2</v>
      </c>
      <c r="AK353" s="469">
        <v>8.6790558416732846E-2</v>
      </c>
      <c r="AL353" s="469">
        <v>8.5110184315863174E-2</v>
      </c>
      <c r="AM353" s="469">
        <v>8.1075578500381981E-2</v>
      </c>
      <c r="AN353" s="469">
        <v>7.4668111519203328E-2</v>
      </c>
      <c r="AO353" s="469">
        <v>7.2568694411113327E-2</v>
      </c>
      <c r="AP353" s="469">
        <v>7.0958550211000337E-2</v>
      </c>
      <c r="AQ353" s="469">
        <v>6.7117319482995985E-2</v>
      </c>
    </row>
    <row r="354" spans="1:43" s="1" customFormat="1" ht="12.75" customHeight="1" x14ac:dyDescent="0.2">
      <c r="A354" s="90" t="s">
        <v>875</v>
      </c>
      <c r="B354" s="90" t="s">
        <v>1003</v>
      </c>
      <c r="C354" s="90" t="s">
        <v>1004</v>
      </c>
      <c r="D354" s="90" t="s">
        <v>1019</v>
      </c>
      <c r="E354" s="469">
        <v>1.0026023202829895</v>
      </c>
      <c r="F354" s="469">
        <v>1.0193610221768947</v>
      </c>
      <c r="G354" s="469">
        <v>1.0142796447127389</v>
      </c>
      <c r="H354" s="469">
        <v>1.042403191574321</v>
      </c>
      <c r="I354" s="469">
        <v>1.045537815940385</v>
      </c>
      <c r="J354" s="469">
        <v>1.062909547507177</v>
      </c>
      <c r="K354" s="469">
        <v>1.06508576642297</v>
      </c>
      <c r="L354" s="469">
        <v>1.0493018419037257</v>
      </c>
      <c r="M354" s="469">
        <v>1.067433532863141</v>
      </c>
      <c r="N354" s="469">
        <v>1.0496415615253756</v>
      </c>
      <c r="O354" s="469">
        <v>1.0759898116135123</v>
      </c>
      <c r="P354" s="469">
        <v>1.071305869585722</v>
      </c>
      <c r="Q354" s="469">
        <v>1.0862584662725314</v>
      </c>
      <c r="R354" s="469">
        <v>1.0791643889478855</v>
      </c>
      <c r="S354" s="469">
        <v>1.0796842222846759</v>
      </c>
      <c r="T354" s="469">
        <v>1.0931335363547883</v>
      </c>
      <c r="U354" s="469">
        <v>1.1158517237780072</v>
      </c>
      <c r="V354" s="469">
        <v>1.1297962774759371</v>
      </c>
      <c r="W354" s="469">
        <v>1.1547613311395113</v>
      </c>
      <c r="X354" s="469">
        <v>1.1729969238463487</v>
      </c>
      <c r="Y354" s="469">
        <v>1.1987998152158876</v>
      </c>
      <c r="Z354" s="469">
        <v>1.2369326633847311</v>
      </c>
      <c r="AA354" s="469">
        <v>1.2592404362010967</v>
      </c>
      <c r="AB354" s="469">
        <v>1.2903760001133016</v>
      </c>
      <c r="AC354" s="469">
        <v>1.2891418100501577</v>
      </c>
      <c r="AD354" s="469">
        <v>1.2591700869423581</v>
      </c>
      <c r="AE354" s="469">
        <v>1.2412248467121449</v>
      </c>
      <c r="AF354" s="469">
        <v>1.224302939384498</v>
      </c>
      <c r="AG354" s="469">
        <v>1.2112188015528302</v>
      </c>
      <c r="AH354" s="469">
        <v>1.2064155618643979</v>
      </c>
      <c r="AI354" s="469">
        <v>1.1908519375418043</v>
      </c>
      <c r="AJ354" s="469">
        <v>1.1733386649316879</v>
      </c>
      <c r="AK354" s="469">
        <v>1.1592845077928231</v>
      </c>
      <c r="AL354" s="469">
        <v>1.1464766659643952</v>
      </c>
      <c r="AM354" s="469">
        <v>1.1544634622404994</v>
      </c>
      <c r="AN354" s="469">
        <v>1.1498154301835735</v>
      </c>
      <c r="AO354" s="469">
        <v>1.1574757148662895</v>
      </c>
      <c r="AP354" s="469">
        <v>1.1597809149686913</v>
      </c>
      <c r="AQ354" s="469">
        <v>1.1565634012463644</v>
      </c>
    </row>
    <row r="355" spans="1:43" s="1" customFormat="1" ht="12.75" customHeight="1" x14ac:dyDescent="0.2">
      <c r="A355" s="90" t="s">
        <v>875</v>
      </c>
      <c r="B355" s="90" t="s">
        <v>1005</v>
      </c>
      <c r="C355" s="90" t="s">
        <v>1006</v>
      </c>
      <c r="D355" s="90" t="s">
        <v>1019</v>
      </c>
      <c r="E355" s="469">
        <v>5.3866308186358749</v>
      </c>
      <c r="F355" s="469">
        <v>6.1315891734415757</v>
      </c>
      <c r="G355" s="469">
        <v>4.8116375369835751</v>
      </c>
      <c r="H355" s="469">
        <v>5.7205436854373746</v>
      </c>
      <c r="I355" s="469">
        <v>5.7037764280409755</v>
      </c>
      <c r="J355" s="469">
        <v>6.053126895636475</v>
      </c>
      <c r="K355" s="469">
        <v>6.2942155899013281</v>
      </c>
      <c r="L355" s="469">
        <v>5.81043546844466</v>
      </c>
      <c r="M355" s="469">
        <v>5.5327841458663398</v>
      </c>
      <c r="N355" s="469">
        <v>5.6156713200330852</v>
      </c>
      <c r="O355" s="469">
        <v>5.6859404149388419</v>
      </c>
      <c r="P355" s="469">
        <v>5.3498382476826931</v>
      </c>
      <c r="Q355" s="469">
        <v>4.3705689627515447</v>
      </c>
      <c r="R355" s="469">
        <v>4.5499966654866153</v>
      </c>
      <c r="S355" s="469">
        <v>5.1178176199544891</v>
      </c>
      <c r="T355" s="469">
        <v>6.5428145916</v>
      </c>
      <c r="U355" s="469">
        <v>6.235823966399999</v>
      </c>
      <c r="V355" s="469">
        <v>6.2214122039999999</v>
      </c>
      <c r="W355" s="469">
        <v>5.8996583100000004</v>
      </c>
      <c r="X355" s="469">
        <v>5.1360608711999989</v>
      </c>
      <c r="Y355" s="469">
        <v>5.1382954475999991</v>
      </c>
      <c r="Z355" s="469">
        <v>5.1534603931999996</v>
      </c>
      <c r="AA355" s="469">
        <v>4.7977862212</v>
      </c>
      <c r="AB355" s="469">
        <v>4.3804727567999997</v>
      </c>
      <c r="AC355" s="469">
        <v>4.2525244272</v>
      </c>
      <c r="AD355" s="469">
        <v>4.2256592951999998</v>
      </c>
      <c r="AE355" s="469">
        <v>4.0173164304000002</v>
      </c>
      <c r="AF355" s="469">
        <v>3.2611761167999997</v>
      </c>
      <c r="AG355" s="469">
        <v>3.6380159171999993</v>
      </c>
      <c r="AH355" s="469">
        <v>3.3909673700706779</v>
      </c>
      <c r="AI355" s="469">
        <v>3.6350472836540386</v>
      </c>
      <c r="AJ355" s="469">
        <v>3.6256601593711029</v>
      </c>
      <c r="AK355" s="469">
        <v>3.4152014212490296</v>
      </c>
      <c r="AL355" s="469">
        <v>3.2476613506345893</v>
      </c>
      <c r="AM355" s="469">
        <v>3.306107292508722</v>
      </c>
      <c r="AN355" s="469">
        <v>3.1971107088639088</v>
      </c>
      <c r="AO355" s="469">
        <v>3.4953397189831095</v>
      </c>
      <c r="AP355" s="469">
        <v>3.549624822448544</v>
      </c>
      <c r="AQ355" s="469">
        <v>3.4663487085861751</v>
      </c>
    </row>
    <row r="356" spans="1:43" s="1" customFormat="1" ht="12.75" customHeight="1" x14ac:dyDescent="0.2">
      <c r="A356" s="90" t="s">
        <v>875</v>
      </c>
      <c r="B356" s="90" t="s">
        <v>1007</v>
      </c>
      <c r="C356" s="90" t="s">
        <v>1008</v>
      </c>
      <c r="D356" s="90" t="s">
        <v>1019</v>
      </c>
      <c r="E356" s="469">
        <v>0.31543487826034039</v>
      </c>
      <c r="F356" s="469">
        <v>0.30512156583494088</v>
      </c>
      <c r="G356" s="469">
        <v>0.17188189167184653</v>
      </c>
      <c r="H356" s="469">
        <v>0.1798023875714207</v>
      </c>
      <c r="I356" s="469">
        <v>0.1783376695656253</v>
      </c>
      <c r="J356" s="469">
        <v>0.12299239589464379</v>
      </c>
      <c r="K356" s="469">
        <v>0.31507689062147842</v>
      </c>
      <c r="L356" s="469">
        <v>0.24115642874863141</v>
      </c>
      <c r="M356" s="469">
        <v>0.23708435978897938</v>
      </c>
      <c r="N356" s="469">
        <v>0.22912536293195956</v>
      </c>
      <c r="O356" s="469">
        <v>0.3618698405598641</v>
      </c>
      <c r="P356" s="469">
        <v>0.23614066896097399</v>
      </c>
      <c r="Q356" s="469">
        <v>0.31656593884009626</v>
      </c>
      <c r="R356" s="469">
        <v>0.34845422661453129</v>
      </c>
      <c r="S356" s="469">
        <v>0.29829220117290289</v>
      </c>
      <c r="T356" s="469">
        <v>0.22249222499409121</v>
      </c>
      <c r="U356" s="469">
        <v>0.29351559992804094</v>
      </c>
      <c r="V356" s="469">
        <v>0.24528251516858099</v>
      </c>
      <c r="W356" s="469">
        <v>0.27181266831092316</v>
      </c>
      <c r="X356" s="469">
        <v>0.38232799539791501</v>
      </c>
      <c r="Y356" s="469">
        <v>0.36224168174125976</v>
      </c>
      <c r="Z356" s="469">
        <v>0.2800383033068678</v>
      </c>
      <c r="AA356" s="469">
        <v>0.28418622201205651</v>
      </c>
      <c r="AB356" s="469">
        <v>0.27672594048947308</v>
      </c>
      <c r="AC356" s="469">
        <v>0.33286692307678128</v>
      </c>
      <c r="AD356" s="469">
        <v>0.26791620816621381</v>
      </c>
      <c r="AE356" s="469">
        <v>0.31557846147512247</v>
      </c>
      <c r="AF356" s="469">
        <v>0.2917691126727841</v>
      </c>
      <c r="AG356" s="469">
        <v>0.29013595667649089</v>
      </c>
      <c r="AH356" s="469">
        <v>0.28628704995653453</v>
      </c>
      <c r="AI356" s="469">
        <v>0.25903880906999738</v>
      </c>
      <c r="AJ356" s="469">
        <v>0.28065388758819776</v>
      </c>
      <c r="AK356" s="469">
        <v>0.35761846183772517</v>
      </c>
      <c r="AL356" s="469">
        <v>0.30121093668198978</v>
      </c>
      <c r="AM356" s="469">
        <v>0.23838304456525194</v>
      </c>
      <c r="AN356" s="469">
        <v>0.24185170825223101</v>
      </c>
      <c r="AO356" s="469">
        <v>0.26040584811460515</v>
      </c>
      <c r="AP356" s="469">
        <v>0.22612087489598989</v>
      </c>
      <c r="AQ356" s="469">
        <v>0.20759001512970213</v>
      </c>
    </row>
    <row r="357" spans="1:43" s="1" customFormat="1" ht="12.75" customHeight="1" x14ac:dyDescent="0.2">
      <c r="A357" s="90" t="s">
        <v>876</v>
      </c>
      <c r="B357" s="90" t="s">
        <v>976</v>
      </c>
      <c r="C357" s="90" t="s">
        <v>977</v>
      </c>
      <c r="D357" s="90" t="s">
        <v>1019</v>
      </c>
      <c r="E357" s="469">
        <v>1.3522209488238168</v>
      </c>
      <c r="F357" s="469">
        <v>1.3649968709526006</v>
      </c>
      <c r="G357" s="469">
        <v>1.3625793289754162</v>
      </c>
      <c r="H357" s="469">
        <v>1.3592847545675986</v>
      </c>
      <c r="I357" s="469">
        <v>1.3578329390210462</v>
      </c>
      <c r="J357" s="469">
        <v>1.3594043586849036</v>
      </c>
      <c r="K357" s="469">
        <v>1.357171000342954</v>
      </c>
      <c r="L357" s="469">
        <v>1.3545358148132223</v>
      </c>
      <c r="M357" s="469">
        <v>1.3454780120190828</v>
      </c>
      <c r="N357" s="469">
        <v>1.3552015868267748</v>
      </c>
      <c r="O357" s="469">
        <v>1.3621259422554375</v>
      </c>
      <c r="P357" s="469">
        <v>1.368892515179615</v>
      </c>
      <c r="Q357" s="469">
        <v>1.3772280001016775</v>
      </c>
      <c r="R357" s="469">
        <v>1.3823081187230779</v>
      </c>
      <c r="S357" s="469">
        <v>1.4005029513065557</v>
      </c>
      <c r="T357" s="469">
        <v>1.4412871904578244</v>
      </c>
      <c r="U357" s="469">
        <v>1.4763668401154726</v>
      </c>
      <c r="V357" s="469">
        <v>1.5013674302690205</v>
      </c>
      <c r="W357" s="469">
        <v>1.5263125809089337</v>
      </c>
      <c r="X357" s="469">
        <v>1.564518218198919</v>
      </c>
      <c r="Y357" s="469">
        <v>1.6332538186205161</v>
      </c>
      <c r="Z357" s="469">
        <v>1.7545600890833022</v>
      </c>
      <c r="AA357" s="469">
        <v>1.889386925244132</v>
      </c>
      <c r="AB357" s="469">
        <v>1.969322579582649</v>
      </c>
      <c r="AC357" s="469">
        <v>1.4626104490467704</v>
      </c>
      <c r="AD357" s="469">
        <v>1.8270298693889124</v>
      </c>
      <c r="AE357" s="469">
        <v>1.7314742563914605</v>
      </c>
      <c r="AF357" s="469">
        <v>1.662785699977199</v>
      </c>
      <c r="AG357" s="469">
        <v>1.6178587866768617</v>
      </c>
      <c r="AH357" s="469">
        <v>1.5854892854863438</v>
      </c>
      <c r="AI357" s="469">
        <v>1.5617852579940275</v>
      </c>
      <c r="AJ357" s="469">
        <v>1.5454690089595182</v>
      </c>
      <c r="AK357" s="469">
        <v>1.533948181493602</v>
      </c>
      <c r="AL357" s="469">
        <v>1.5383499971265453</v>
      </c>
      <c r="AM357" s="469">
        <v>1.5661608143183912</v>
      </c>
      <c r="AN357" s="469">
        <v>1.5774606484181248</v>
      </c>
      <c r="AO357" s="469">
        <v>1.6466147387965069</v>
      </c>
      <c r="AP357" s="469">
        <v>1.7017822717401605</v>
      </c>
      <c r="AQ357" s="469">
        <v>1.7449448301538129</v>
      </c>
    </row>
    <row r="358" spans="1:43" s="1" customFormat="1" ht="12.75" customHeight="1" x14ac:dyDescent="0.2">
      <c r="A358" s="90" t="s">
        <v>876</v>
      </c>
      <c r="B358" s="90" t="s">
        <v>978</v>
      </c>
      <c r="C358" s="90" t="s">
        <v>2172</v>
      </c>
      <c r="D358" s="90" t="s">
        <v>1019</v>
      </c>
      <c r="E358" s="470"/>
      <c r="F358" s="470"/>
      <c r="G358" s="470"/>
      <c r="H358" s="470"/>
      <c r="I358" s="470"/>
      <c r="J358" s="469">
        <v>0.17802046777054284</v>
      </c>
      <c r="K358" s="469">
        <v>0.1717458339933253</v>
      </c>
      <c r="L358" s="469">
        <v>0.18383304204748463</v>
      </c>
      <c r="M358" s="469">
        <v>0.19597557964022452</v>
      </c>
      <c r="N358" s="469">
        <v>0.20450020984365966</v>
      </c>
      <c r="O358" s="469">
        <v>0.21765511555051067</v>
      </c>
      <c r="P358" s="469">
        <v>0.24377434216831306</v>
      </c>
      <c r="Q358" s="469">
        <v>0.26137043234530077</v>
      </c>
      <c r="R358" s="469">
        <v>0.26855459386796121</v>
      </c>
      <c r="S358" s="469">
        <v>0.29095549615514449</v>
      </c>
      <c r="T358" s="469">
        <v>0.30075065918988575</v>
      </c>
      <c r="U358" s="469">
        <v>0.27737576517095763</v>
      </c>
      <c r="V358" s="469">
        <v>0.26548731792068442</v>
      </c>
      <c r="W358" s="469">
        <v>0.25911401265808115</v>
      </c>
      <c r="X358" s="469">
        <v>0.27990789803759902</v>
      </c>
      <c r="Y358" s="469">
        <v>0.28087267550078632</v>
      </c>
      <c r="Z358" s="469">
        <v>0.27350434759657216</v>
      </c>
      <c r="AA358" s="469">
        <v>0.2801491577229529</v>
      </c>
      <c r="AB358" s="469">
        <v>0.29278019606260497</v>
      </c>
      <c r="AC358" s="469">
        <v>0.25475586403766365</v>
      </c>
      <c r="AD358" s="469">
        <v>0.26868579717418645</v>
      </c>
      <c r="AE358" s="469">
        <v>0.28869298258022291</v>
      </c>
      <c r="AF358" s="469">
        <v>0.29465011799341012</v>
      </c>
      <c r="AG358" s="469">
        <v>0.30819584527653315</v>
      </c>
      <c r="AH358" s="469">
        <v>0.32351673874095094</v>
      </c>
      <c r="AI358" s="469">
        <v>0.33088172481827283</v>
      </c>
      <c r="AJ358" s="469">
        <v>0.35780829720821011</v>
      </c>
      <c r="AK358" s="469">
        <v>0.35280782434160807</v>
      </c>
      <c r="AL358" s="469">
        <v>0.37263043794193934</v>
      </c>
      <c r="AM358" s="469">
        <v>0.35178443595136172</v>
      </c>
      <c r="AN358" s="469">
        <v>0.13606592666632325</v>
      </c>
      <c r="AO358" s="469">
        <v>0.15674664841157956</v>
      </c>
      <c r="AP358" s="469">
        <v>0.2881112091427836</v>
      </c>
      <c r="AQ358" s="469">
        <v>0.33253483028061709</v>
      </c>
    </row>
    <row r="359" spans="1:43" s="1" customFormat="1" ht="12.75" customHeight="1" x14ac:dyDescent="0.2">
      <c r="A359" s="90" t="s">
        <v>876</v>
      </c>
      <c r="B359" s="90" t="s">
        <v>978</v>
      </c>
      <c r="C359" s="90" t="s">
        <v>979</v>
      </c>
      <c r="D359" s="90" t="s">
        <v>1019</v>
      </c>
      <c r="E359" s="469">
        <v>7.7517849973965927E-3</v>
      </c>
      <c r="F359" s="469">
        <v>9.0172945480575337E-3</v>
      </c>
      <c r="G359" s="469">
        <v>8.7445409275877552E-3</v>
      </c>
      <c r="H359" s="469">
        <v>1.1099842790071169E-2</v>
      </c>
      <c r="I359" s="469">
        <v>1.3434554881795924E-2</v>
      </c>
      <c r="J359" s="469">
        <v>1.0912605340848178E-2</v>
      </c>
      <c r="K359" s="469">
        <v>1.0366456339729668E-2</v>
      </c>
      <c r="L359" s="469">
        <v>1.0067600809204659E-2</v>
      </c>
      <c r="M359" s="469">
        <v>1.01558908198682E-2</v>
      </c>
      <c r="N359" s="469">
        <v>3.4160896136557059E-3</v>
      </c>
      <c r="O359" s="469">
        <v>3.899790043161148E-3</v>
      </c>
      <c r="P359" s="469">
        <v>2.8116312266886923E-3</v>
      </c>
      <c r="Q359" s="469">
        <v>3.2246674532599609E-3</v>
      </c>
      <c r="R359" s="469">
        <v>3.2190818318984273E-3</v>
      </c>
      <c r="S359" s="469">
        <v>2.770917891145217E-3</v>
      </c>
      <c r="T359" s="469">
        <v>2.6191292045983344E-3</v>
      </c>
      <c r="U359" s="469">
        <v>2.5392235770417314E-3</v>
      </c>
      <c r="V359" s="469">
        <v>2.510642269006309E-3</v>
      </c>
      <c r="W359" s="469">
        <v>2.3680365847032546E-3</v>
      </c>
      <c r="X359" s="469">
        <v>2.4661155996458612E-3</v>
      </c>
      <c r="Y359" s="469">
        <v>2.6127329254685312E-3</v>
      </c>
      <c r="Z359" s="469">
        <v>4.8651283051420323E-4</v>
      </c>
      <c r="AA359" s="469">
        <v>2.2454438331424769E-4</v>
      </c>
      <c r="AB359" s="469">
        <v>2.5167682963138593E-3</v>
      </c>
      <c r="AC359" s="469">
        <v>1.160165037512542E-3</v>
      </c>
      <c r="AD359" s="469">
        <v>2.2454438331424758E-4</v>
      </c>
      <c r="AE359" s="469">
        <v>1.1601459804569461E-3</v>
      </c>
      <c r="AF359" s="469">
        <v>2.7132446317138263E-4</v>
      </c>
      <c r="AG359" s="469">
        <v>5.5200494231419221E-4</v>
      </c>
      <c r="AH359" s="469">
        <v>8.9817753325699033E-4</v>
      </c>
      <c r="AI359" s="469">
        <v>2.0863915616282178E-3</v>
      </c>
      <c r="AJ359" s="469">
        <v>1.964763353999667E-4</v>
      </c>
      <c r="AK359" s="469">
        <v>0</v>
      </c>
      <c r="AL359" s="469">
        <v>0</v>
      </c>
      <c r="AM359" s="469">
        <v>0</v>
      </c>
      <c r="AN359" s="469">
        <v>0</v>
      </c>
      <c r="AO359" s="469">
        <v>0</v>
      </c>
      <c r="AP359" s="469">
        <v>0</v>
      </c>
      <c r="AQ359" s="469">
        <v>0</v>
      </c>
    </row>
    <row r="360" spans="1:43" s="1" customFormat="1" ht="12.75" customHeight="1" x14ac:dyDescent="0.2">
      <c r="A360" s="90" t="s">
        <v>876</v>
      </c>
      <c r="B360" s="90" t="s">
        <v>980</v>
      </c>
      <c r="C360" s="90" t="s">
        <v>981</v>
      </c>
      <c r="D360" s="90" t="s">
        <v>1019</v>
      </c>
      <c r="E360" s="469">
        <v>0</v>
      </c>
      <c r="F360" s="469">
        <v>0</v>
      </c>
      <c r="G360" s="469">
        <v>0</v>
      </c>
      <c r="H360" s="469">
        <v>0</v>
      </c>
      <c r="I360" s="469">
        <v>0</v>
      </c>
      <c r="J360" s="469">
        <v>0</v>
      </c>
      <c r="K360" s="469">
        <v>0</v>
      </c>
      <c r="L360" s="469">
        <v>0</v>
      </c>
      <c r="M360" s="469">
        <v>0</v>
      </c>
      <c r="N360" s="469">
        <v>0</v>
      </c>
      <c r="O360" s="469">
        <v>0</v>
      </c>
      <c r="P360" s="469">
        <v>0</v>
      </c>
      <c r="Q360" s="469">
        <v>0</v>
      </c>
      <c r="R360" s="469">
        <v>0</v>
      </c>
      <c r="S360" s="469">
        <v>0</v>
      </c>
      <c r="T360" s="469">
        <v>0</v>
      </c>
      <c r="U360" s="469">
        <v>0</v>
      </c>
      <c r="V360" s="469">
        <v>0</v>
      </c>
      <c r="W360" s="469">
        <v>0</v>
      </c>
      <c r="X360" s="469">
        <v>0</v>
      </c>
      <c r="Y360" s="469">
        <v>0</v>
      </c>
      <c r="Z360" s="469">
        <v>0</v>
      </c>
      <c r="AA360" s="469">
        <v>0</v>
      </c>
      <c r="AB360" s="469">
        <v>0</v>
      </c>
      <c r="AC360" s="469">
        <v>0</v>
      </c>
      <c r="AD360" s="469">
        <v>0</v>
      </c>
      <c r="AE360" s="469">
        <v>0</v>
      </c>
      <c r="AF360" s="469">
        <v>0</v>
      </c>
      <c r="AG360" s="469">
        <v>0</v>
      </c>
      <c r="AH360" s="469">
        <v>0</v>
      </c>
      <c r="AI360" s="469">
        <v>0</v>
      </c>
      <c r="AJ360" s="469">
        <v>0</v>
      </c>
      <c r="AK360" s="469">
        <v>0</v>
      </c>
      <c r="AL360" s="469">
        <v>0</v>
      </c>
      <c r="AM360" s="469">
        <v>0</v>
      </c>
      <c r="AN360" s="469">
        <v>0</v>
      </c>
      <c r="AO360" s="469">
        <v>0</v>
      </c>
      <c r="AP360" s="469">
        <v>0</v>
      </c>
      <c r="AQ360" s="469">
        <v>0</v>
      </c>
    </row>
    <row r="361" spans="1:43" s="1" customFormat="1" ht="12.75" customHeight="1" x14ac:dyDescent="0.2">
      <c r="A361" s="90" t="s">
        <v>876</v>
      </c>
      <c r="B361" s="90" t="s">
        <v>982</v>
      </c>
      <c r="C361" s="90" t="s">
        <v>2173</v>
      </c>
      <c r="D361" s="90" t="s">
        <v>1019</v>
      </c>
      <c r="E361" s="470"/>
      <c r="F361" s="470"/>
      <c r="G361" s="470"/>
      <c r="H361" s="470"/>
      <c r="I361" s="470"/>
      <c r="J361" s="469">
        <v>6.0743875033244868E-2</v>
      </c>
      <c r="K361" s="469">
        <v>5.9109787337308164E-2</v>
      </c>
      <c r="L361" s="469">
        <v>5.8341466305329673E-2</v>
      </c>
      <c r="M361" s="469">
        <v>5.7811236677281642E-2</v>
      </c>
      <c r="N361" s="469">
        <v>5.7668995977336483E-2</v>
      </c>
      <c r="O361" s="469">
        <v>6.1768428837073126E-2</v>
      </c>
      <c r="P361" s="469">
        <v>7.3743530201629201E-2</v>
      </c>
      <c r="Q361" s="469">
        <v>7.4330834115580516E-2</v>
      </c>
      <c r="R361" s="469">
        <v>6.2027698956071339E-2</v>
      </c>
      <c r="S361" s="469">
        <v>5.5918980959591379E-2</v>
      </c>
      <c r="T361" s="469">
        <v>4.9630119557228708E-2</v>
      </c>
      <c r="U361" s="469">
        <v>5.2698769847206867E-2</v>
      </c>
      <c r="V361" s="469">
        <v>4.7217816565818832E-2</v>
      </c>
      <c r="W361" s="469">
        <v>4.5442327273524569E-2</v>
      </c>
      <c r="X361" s="469">
        <v>3.5771331571262194E-2</v>
      </c>
      <c r="Y361" s="469">
        <v>3.7051886923627583E-2</v>
      </c>
      <c r="Z361" s="469">
        <v>3.6419697144617284E-2</v>
      </c>
      <c r="AA361" s="469">
        <v>3.914153678511096E-2</v>
      </c>
      <c r="AB361" s="469">
        <v>3.8769826978214475E-2</v>
      </c>
      <c r="AC361" s="469">
        <v>4.0206085559304883E-2</v>
      </c>
      <c r="AD361" s="469">
        <v>4.6103202649101283E-2</v>
      </c>
      <c r="AE361" s="469">
        <v>5.3680599030105872E-2</v>
      </c>
      <c r="AF361" s="469">
        <v>4.7091042836711568E-2</v>
      </c>
      <c r="AG361" s="469">
        <v>4.6706437944475536E-2</v>
      </c>
      <c r="AH361" s="469">
        <v>4.4856891101133139E-2</v>
      </c>
      <c r="AI361" s="469">
        <v>4.3784672629768207E-2</v>
      </c>
      <c r="AJ361" s="469">
        <v>4.531745922459101E-2</v>
      </c>
      <c r="AK361" s="469">
        <v>4.4234425550583975E-2</v>
      </c>
      <c r="AL361" s="469">
        <v>4.3688964760079378E-2</v>
      </c>
      <c r="AM361" s="469">
        <v>3.7506854802753217E-2</v>
      </c>
      <c r="AN361" s="469">
        <v>2.3792715556177287E-2</v>
      </c>
      <c r="AO361" s="469">
        <v>2.5736217523861023E-2</v>
      </c>
      <c r="AP361" s="469">
        <v>3.7174790093150785E-2</v>
      </c>
      <c r="AQ361" s="469">
        <v>3.7484298010063657E-2</v>
      </c>
    </row>
    <row r="362" spans="1:43" s="1" customFormat="1" ht="12.75" customHeight="1" x14ac:dyDescent="0.2">
      <c r="A362" s="90" t="s">
        <v>876</v>
      </c>
      <c r="B362" s="90" t="s">
        <v>982</v>
      </c>
      <c r="C362" s="90" t="s">
        <v>983</v>
      </c>
      <c r="D362" s="90" t="s">
        <v>1019</v>
      </c>
      <c r="E362" s="469">
        <v>4.0426889581643081E-2</v>
      </c>
      <c r="F362" s="469">
        <v>4.06444370257713E-2</v>
      </c>
      <c r="G362" s="469">
        <v>3.3544651267672317E-2</v>
      </c>
      <c r="H362" s="469">
        <v>3.5502473355373265E-2</v>
      </c>
      <c r="I362" s="469">
        <v>3.4823774306891812E-2</v>
      </c>
      <c r="J362" s="469">
        <v>3.4174035033991405E-2</v>
      </c>
      <c r="K362" s="469">
        <v>3.1688835451378454E-2</v>
      </c>
      <c r="L362" s="469">
        <v>3.0696558972679283E-2</v>
      </c>
      <c r="M362" s="469">
        <v>2.9588463823238282E-2</v>
      </c>
      <c r="N362" s="469">
        <v>3.6506028728443635E-2</v>
      </c>
      <c r="O362" s="469">
        <v>3.9839584623040887E-2</v>
      </c>
      <c r="P362" s="469">
        <v>3.6530415925976181E-2</v>
      </c>
      <c r="Q362" s="469">
        <v>3.4732689347575341E-2</v>
      </c>
      <c r="R362" s="469">
        <v>3.1154920840622501E-2</v>
      </c>
      <c r="S362" s="469">
        <v>3.0892027581934937E-2</v>
      </c>
      <c r="T362" s="469">
        <v>3.050689923805032E-2</v>
      </c>
      <c r="U362" s="469">
        <v>2.9924328657213128E-2</v>
      </c>
      <c r="V362" s="469">
        <v>2.9580450393165886E-2</v>
      </c>
      <c r="W362" s="469">
        <v>2.7898666057186824E-2</v>
      </c>
      <c r="X362" s="469">
        <v>2.9054554325314112E-2</v>
      </c>
      <c r="Y362" s="469">
        <v>2.8889309808905077E-2</v>
      </c>
      <c r="Z362" s="469">
        <v>2.7740587355281014E-2</v>
      </c>
      <c r="AA362" s="469">
        <v>2.9602434533594981E-2</v>
      </c>
      <c r="AB362" s="469">
        <v>2.632782894359554E-2</v>
      </c>
      <c r="AC362" s="469">
        <v>2.2080162644446472E-2</v>
      </c>
      <c r="AD362" s="469">
        <v>2.0695507328796495E-2</v>
      </c>
      <c r="AE362" s="469">
        <v>1.728056149922564E-2</v>
      </c>
      <c r="AF362" s="469">
        <v>1.8880440230339659E-2</v>
      </c>
      <c r="AG362" s="469">
        <v>1.9516649316396691E-2</v>
      </c>
      <c r="AH362" s="469">
        <v>1.1695019964283728E-2</v>
      </c>
      <c r="AI362" s="469">
        <v>1.2817741880854969E-2</v>
      </c>
      <c r="AJ362" s="469">
        <v>1.4136940132826176E-2</v>
      </c>
      <c r="AK362" s="469">
        <v>9.3185919075466916E-3</v>
      </c>
      <c r="AL362" s="469">
        <v>1.4810573282768916E-2</v>
      </c>
      <c r="AM362" s="469">
        <v>1.2200244826740791E-2</v>
      </c>
      <c r="AN362" s="469">
        <v>1.3322966743309378E-2</v>
      </c>
      <c r="AO362" s="469">
        <v>7.9526135757129381E-3</v>
      </c>
      <c r="AP362" s="469">
        <v>1.6279467790282956E-3</v>
      </c>
      <c r="AQ362" s="469">
        <v>1.0759418367141031E-3</v>
      </c>
    </row>
    <row r="363" spans="1:43" s="1" customFormat="1" ht="12.75" customHeight="1" x14ac:dyDescent="0.2">
      <c r="A363" s="90" t="s">
        <v>876</v>
      </c>
      <c r="B363" s="90" t="s">
        <v>984</v>
      </c>
      <c r="C363" s="90" t="s">
        <v>985</v>
      </c>
      <c r="D363" s="90" t="s">
        <v>1019</v>
      </c>
      <c r="E363" s="469">
        <v>0</v>
      </c>
      <c r="F363" s="469">
        <v>0</v>
      </c>
      <c r="G363" s="469">
        <v>0</v>
      </c>
      <c r="H363" s="469">
        <v>0</v>
      </c>
      <c r="I363" s="469">
        <v>0</v>
      </c>
      <c r="J363" s="469">
        <v>0</v>
      </c>
      <c r="K363" s="469">
        <v>0</v>
      </c>
      <c r="L363" s="469">
        <v>0</v>
      </c>
      <c r="M363" s="469">
        <v>0</v>
      </c>
      <c r="N363" s="469">
        <v>0</v>
      </c>
      <c r="O363" s="469">
        <v>0</v>
      </c>
      <c r="P363" s="469">
        <v>0</v>
      </c>
      <c r="Q363" s="469">
        <v>0</v>
      </c>
      <c r="R363" s="469">
        <v>0</v>
      </c>
      <c r="S363" s="469">
        <v>0</v>
      </c>
      <c r="T363" s="469">
        <v>0</v>
      </c>
      <c r="U363" s="469">
        <v>0</v>
      </c>
      <c r="V363" s="469">
        <v>0</v>
      </c>
      <c r="W363" s="469">
        <v>0</v>
      </c>
      <c r="X363" s="469">
        <v>0</v>
      </c>
      <c r="Y363" s="469">
        <v>0</v>
      </c>
      <c r="Z363" s="469">
        <v>0</v>
      </c>
      <c r="AA363" s="469">
        <v>0</v>
      </c>
      <c r="AB363" s="469">
        <v>0</v>
      </c>
      <c r="AC363" s="469">
        <v>0</v>
      </c>
      <c r="AD363" s="469">
        <v>0</v>
      </c>
      <c r="AE363" s="469">
        <v>0</v>
      </c>
      <c r="AF363" s="469">
        <v>0</v>
      </c>
      <c r="AG363" s="469">
        <v>0</v>
      </c>
      <c r="AH363" s="469">
        <v>0</v>
      </c>
      <c r="AI363" s="469">
        <v>0</v>
      </c>
      <c r="AJ363" s="469">
        <v>0</v>
      </c>
      <c r="AK363" s="469">
        <v>0</v>
      </c>
      <c r="AL363" s="469">
        <v>0</v>
      </c>
      <c r="AM363" s="469">
        <v>0</v>
      </c>
      <c r="AN363" s="469">
        <v>0</v>
      </c>
      <c r="AO363" s="469">
        <v>0</v>
      </c>
      <c r="AP363" s="469">
        <v>0</v>
      </c>
      <c r="AQ363" s="469">
        <v>0</v>
      </c>
    </row>
    <row r="364" spans="1:43" s="1" customFormat="1" ht="12.75" customHeight="1" x14ac:dyDescent="0.2">
      <c r="A364" s="90" t="s">
        <v>876</v>
      </c>
      <c r="B364" s="90" t="s">
        <v>986</v>
      </c>
      <c r="C364" s="90" t="s">
        <v>987</v>
      </c>
      <c r="D364" s="90" t="s">
        <v>1019</v>
      </c>
      <c r="E364" s="469">
        <v>18.801788031760601</v>
      </c>
      <c r="F364" s="469">
        <v>19.184824817932672</v>
      </c>
      <c r="G364" s="469">
        <v>19.412584599096036</v>
      </c>
      <c r="H364" s="469">
        <v>19.890289604156045</v>
      </c>
      <c r="I364" s="469">
        <v>19.852960750396139</v>
      </c>
      <c r="J364" s="469">
        <v>21.184747138442287</v>
      </c>
      <c r="K364" s="469">
        <v>22.637753347620038</v>
      </c>
      <c r="L364" s="469">
        <v>23.854381074011481</v>
      </c>
      <c r="M364" s="469">
        <v>24.509858777944753</v>
      </c>
      <c r="N364" s="469">
        <v>25.381542328337197</v>
      </c>
      <c r="O364" s="469">
        <v>25.625108493544563</v>
      </c>
      <c r="P364" s="469">
        <v>25.767387688459312</v>
      </c>
      <c r="Q364" s="469">
        <v>26.485424898643803</v>
      </c>
      <c r="R364" s="469">
        <v>26.878576854176785</v>
      </c>
      <c r="S364" s="469">
        <v>26.928223558252146</v>
      </c>
      <c r="T364" s="469">
        <v>26.890600674029006</v>
      </c>
      <c r="U364" s="469">
        <v>26.574945291420427</v>
      </c>
      <c r="V364" s="469">
        <v>27.230562814202536</v>
      </c>
      <c r="W364" s="469">
        <v>27.951338300438543</v>
      </c>
      <c r="X364" s="469">
        <v>28.391490225686503</v>
      </c>
      <c r="Y364" s="469">
        <v>27.890699326579512</v>
      </c>
      <c r="Z364" s="469">
        <v>28.067179169063021</v>
      </c>
      <c r="AA364" s="469">
        <v>28.900736864061681</v>
      </c>
      <c r="AB364" s="469">
        <v>28.537947919440626</v>
      </c>
      <c r="AC364" s="469">
        <v>28.197502230722048</v>
      </c>
      <c r="AD364" s="469">
        <v>27.933000484673066</v>
      </c>
      <c r="AE364" s="469">
        <v>28.232101618452997</v>
      </c>
      <c r="AF364" s="469">
        <v>28.35584701298459</v>
      </c>
      <c r="AG364" s="469">
        <v>28.734527927417432</v>
      </c>
      <c r="AH364" s="469">
        <v>29.37629865251396</v>
      </c>
      <c r="AI364" s="469">
        <v>30.332708008797219</v>
      </c>
      <c r="AJ364" s="469">
        <v>30.728340215536711</v>
      </c>
      <c r="AK364" s="469">
        <v>31.211442725015317</v>
      </c>
      <c r="AL364" s="469">
        <v>31.942919619602428</v>
      </c>
      <c r="AM364" s="469">
        <v>32.034050279712865</v>
      </c>
      <c r="AN364" s="469">
        <v>29.244834501209116</v>
      </c>
      <c r="AO364" s="469">
        <v>29.866098590488388</v>
      </c>
      <c r="AP364" s="469">
        <v>30.230879087277838</v>
      </c>
      <c r="AQ364" s="469">
        <v>30.679312854951295</v>
      </c>
    </row>
    <row r="365" spans="1:43" s="1" customFormat="1" ht="12.75" customHeight="1" x14ac:dyDescent="0.2">
      <c r="A365" s="90" t="s">
        <v>876</v>
      </c>
      <c r="B365" s="90" t="s">
        <v>988</v>
      </c>
      <c r="C365" s="90" t="s">
        <v>989</v>
      </c>
      <c r="D365" s="90" t="s">
        <v>1019</v>
      </c>
      <c r="E365" s="469">
        <v>3.1928656929660284</v>
      </c>
      <c r="F365" s="469">
        <v>3.4170231936495084</v>
      </c>
      <c r="G365" s="469">
        <v>3.4855761668462124</v>
      </c>
      <c r="H365" s="469">
        <v>3.5740976199617673</v>
      </c>
      <c r="I365" s="469">
        <v>3.6678737074101444</v>
      </c>
      <c r="J365" s="469">
        <v>3.9024513675178092</v>
      </c>
      <c r="K365" s="469">
        <v>4.1506600548376289</v>
      </c>
      <c r="L365" s="469">
        <v>4.1822220072147527</v>
      </c>
      <c r="M365" s="469">
        <v>4.2611089157019757</v>
      </c>
      <c r="N365" s="469">
        <v>4.4640527808801531</v>
      </c>
      <c r="O365" s="469">
        <v>4.4578714190071853</v>
      </c>
      <c r="P365" s="469">
        <v>4.505224022760201</v>
      </c>
      <c r="Q365" s="469">
        <v>4.5760224196315882</v>
      </c>
      <c r="R365" s="469">
        <v>4.6989489387267938</v>
      </c>
      <c r="S365" s="469">
        <v>4.8726997568209391</v>
      </c>
      <c r="T365" s="469">
        <v>5.0076259371951686</v>
      </c>
      <c r="U365" s="469">
        <v>5.2053416690077601</v>
      </c>
      <c r="V365" s="469">
        <v>5.266973500192103</v>
      </c>
      <c r="W365" s="469">
        <v>5.4945702453045415</v>
      </c>
      <c r="X365" s="469">
        <v>5.8176096656442953</v>
      </c>
      <c r="Y365" s="469">
        <v>6.0251565342468503</v>
      </c>
      <c r="Z365" s="469">
        <v>6.4972940216963124</v>
      </c>
      <c r="AA365" s="469">
        <v>7.0673786181204532</v>
      </c>
      <c r="AB365" s="469">
        <v>7.0325994799974731</v>
      </c>
      <c r="AC365" s="469">
        <v>6.5862335307595936</v>
      </c>
      <c r="AD365" s="469">
        <v>6.4365746594772384</v>
      </c>
      <c r="AE365" s="469">
        <v>6.1213252581712316</v>
      </c>
      <c r="AF365" s="469">
        <v>5.867640213759401</v>
      </c>
      <c r="AG365" s="469">
        <v>5.6111382471604374</v>
      </c>
      <c r="AH365" s="469">
        <v>5.3871854989825785</v>
      </c>
      <c r="AI365" s="469">
        <v>5.3945631087285548</v>
      </c>
      <c r="AJ365" s="469">
        <v>5.3237211171633527</v>
      </c>
      <c r="AK365" s="469">
        <v>5.3133531568279588</v>
      </c>
      <c r="AL365" s="469">
        <v>5.3174670504009596</v>
      </c>
      <c r="AM365" s="469">
        <v>5.0572937260329427</v>
      </c>
      <c r="AN365" s="469">
        <v>4.6983239598370137</v>
      </c>
      <c r="AO365" s="469">
        <v>4.8010045928495675</v>
      </c>
      <c r="AP365" s="469">
        <v>5.0840393929103698</v>
      </c>
      <c r="AQ365" s="469">
        <v>5.1032290670251461</v>
      </c>
    </row>
    <row r="366" spans="1:43" s="1" customFormat="1" ht="12.75" customHeight="1" x14ac:dyDescent="0.2">
      <c r="A366" s="90" t="s">
        <v>876</v>
      </c>
      <c r="B366" s="90" t="s">
        <v>990</v>
      </c>
      <c r="C366" s="90" t="s">
        <v>991</v>
      </c>
      <c r="D366" s="90" t="s">
        <v>1019</v>
      </c>
      <c r="E366" s="469">
        <v>4.6044375093483261</v>
      </c>
      <c r="F366" s="469">
        <v>5.1570552414803199</v>
      </c>
      <c r="G366" s="469">
        <v>5.0433027630129885</v>
      </c>
      <c r="H366" s="469">
        <v>4.9380632205534125</v>
      </c>
      <c r="I366" s="469">
        <v>5.1047049079472933</v>
      </c>
      <c r="J366" s="469">
        <v>5.2153347101858012</v>
      </c>
      <c r="K366" s="469">
        <v>5.2099477045539171</v>
      </c>
      <c r="L366" s="469">
        <v>5.0313509004488415</v>
      </c>
      <c r="M366" s="469">
        <v>4.867034844896561</v>
      </c>
      <c r="N366" s="469">
        <v>5.2965073043585154</v>
      </c>
      <c r="O366" s="469">
        <v>5.4874862932864188</v>
      </c>
      <c r="P366" s="469">
        <v>5.6420027060654574</v>
      </c>
      <c r="Q366" s="469">
        <v>5.732221839356539</v>
      </c>
      <c r="R366" s="469">
        <v>5.8477320310437939</v>
      </c>
      <c r="S366" s="469">
        <v>6.0278785515056734</v>
      </c>
      <c r="T366" s="469">
        <v>5.8055237397287351</v>
      </c>
      <c r="U366" s="469">
        <v>5.9682243579401</v>
      </c>
      <c r="V366" s="469">
        <v>5.9719288905934684</v>
      </c>
      <c r="W366" s="469">
        <v>6.3990515245682342</v>
      </c>
      <c r="X366" s="469">
        <v>6.6661356105188938</v>
      </c>
      <c r="Y366" s="469">
        <v>6.7065191205097259</v>
      </c>
      <c r="Z366" s="469">
        <v>6.9032085874723865</v>
      </c>
      <c r="AA366" s="469">
        <v>7.1842452151053093</v>
      </c>
      <c r="AB366" s="469">
        <v>6.79651260773921</v>
      </c>
      <c r="AC366" s="469">
        <v>6.1004021268400805</v>
      </c>
      <c r="AD366" s="469">
        <v>6.4780345230134584</v>
      </c>
      <c r="AE366" s="469">
        <v>6.8490100218968415</v>
      </c>
      <c r="AF366" s="469">
        <v>6.4245052532199995</v>
      </c>
      <c r="AG366" s="469">
        <v>6.262916253699272</v>
      </c>
      <c r="AH366" s="469">
        <v>6.6901065186353286</v>
      </c>
      <c r="AI366" s="469">
        <v>6.7946613782712548</v>
      </c>
      <c r="AJ366" s="469">
        <v>7.0402467423762065</v>
      </c>
      <c r="AK366" s="469">
        <v>7.138142618067171</v>
      </c>
      <c r="AL366" s="469">
        <v>7.3105347797801059</v>
      </c>
      <c r="AM366" s="469">
        <v>7.1876285325346663</v>
      </c>
      <c r="AN366" s="469">
        <v>7.027855198855681</v>
      </c>
      <c r="AO366" s="469">
        <v>7.2713380892024739</v>
      </c>
      <c r="AP366" s="469">
        <v>7.0254347167155684</v>
      </c>
      <c r="AQ366" s="469">
        <v>7.0112317444301189</v>
      </c>
    </row>
    <row r="367" spans="1:43" s="1" customFormat="1" ht="12.75" customHeight="1" x14ac:dyDescent="0.2">
      <c r="A367" s="90" t="s">
        <v>876</v>
      </c>
      <c r="B367" s="90" t="s">
        <v>992</v>
      </c>
      <c r="C367" s="90" t="s">
        <v>993</v>
      </c>
      <c r="D367" s="90" t="s">
        <v>1019</v>
      </c>
      <c r="E367" s="469">
        <v>8.8006316915715394E-2</v>
      </c>
      <c r="F367" s="469">
        <v>8.6673903261956939E-2</v>
      </c>
      <c r="G367" s="469">
        <v>8.3810888430660244E-2</v>
      </c>
      <c r="H367" s="469">
        <v>8.4013505805307365E-2</v>
      </c>
      <c r="I367" s="469">
        <v>8.2340894698077066E-2</v>
      </c>
      <c r="J367" s="469">
        <v>8.7695165704917075E-2</v>
      </c>
      <c r="K367" s="469">
        <v>9.0124792493157108E-2</v>
      </c>
      <c r="L367" s="469">
        <v>9.5485070717769932E-2</v>
      </c>
      <c r="M367" s="469">
        <v>0.10030146035194996</v>
      </c>
      <c r="N367" s="469">
        <v>0.10675150210312437</v>
      </c>
      <c r="O367" s="469">
        <v>0.11132346048565366</v>
      </c>
      <c r="P367" s="469">
        <v>0.1146078935394244</v>
      </c>
      <c r="Q367" s="469">
        <v>0.12191392134440018</v>
      </c>
      <c r="R367" s="469">
        <v>0.12835318015023958</v>
      </c>
      <c r="S367" s="469">
        <v>0.12954246625772173</v>
      </c>
      <c r="T367" s="469">
        <v>0.1290822769922384</v>
      </c>
      <c r="U367" s="469">
        <v>0.12701036933091295</v>
      </c>
      <c r="V367" s="469">
        <v>0.13132156081712595</v>
      </c>
      <c r="W367" s="469">
        <v>0.13286125232169124</v>
      </c>
      <c r="X367" s="469">
        <v>0.13222992172708875</v>
      </c>
      <c r="Y367" s="469">
        <v>0.13428050998371407</v>
      </c>
      <c r="Z367" s="469">
        <v>0.13974620397026591</v>
      </c>
      <c r="AA367" s="469">
        <v>0.14740662053403072</v>
      </c>
      <c r="AB367" s="469">
        <v>0.1471910074184872</v>
      </c>
      <c r="AC367" s="469">
        <v>0.14190851129547721</v>
      </c>
      <c r="AD367" s="469">
        <v>0.14225288519766105</v>
      </c>
      <c r="AE367" s="469">
        <v>0.14039432686127062</v>
      </c>
      <c r="AF367" s="469">
        <v>0.14248798884901134</v>
      </c>
      <c r="AG367" s="469">
        <v>0.1448469198197391</v>
      </c>
      <c r="AH367" s="469">
        <v>0.14884913845670436</v>
      </c>
      <c r="AI367" s="469">
        <v>0.15100015107859774</v>
      </c>
      <c r="AJ367" s="469">
        <v>0.15130297262884335</v>
      </c>
      <c r="AK367" s="469">
        <v>0.1542443884424505</v>
      </c>
      <c r="AL367" s="469">
        <v>0.1566177864943803</v>
      </c>
      <c r="AM367" s="469">
        <v>0.15688714116515456</v>
      </c>
      <c r="AN367" s="469">
        <v>0.15650754466947564</v>
      </c>
      <c r="AO367" s="469">
        <v>0.15718458808694524</v>
      </c>
      <c r="AP367" s="469">
        <v>0.15424054454647071</v>
      </c>
      <c r="AQ367" s="469">
        <v>0.15370897316411389</v>
      </c>
    </row>
    <row r="368" spans="1:43" s="1" customFormat="1" ht="12.75" customHeight="1" x14ac:dyDescent="0.2">
      <c r="A368" s="90" t="s">
        <v>876</v>
      </c>
      <c r="B368" s="90" t="s">
        <v>1015</v>
      </c>
      <c r="C368" s="90" t="s">
        <v>1016</v>
      </c>
      <c r="D368" s="90" t="s">
        <v>1019</v>
      </c>
      <c r="E368" s="469">
        <v>61.609144176270881</v>
      </c>
      <c r="F368" s="469">
        <v>65.325108809944595</v>
      </c>
      <c r="G368" s="469">
        <v>65.591680883674059</v>
      </c>
      <c r="H368" s="469">
        <v>66.443478410246541</v>
      </c>
      <c r="I368" s="469">
        <v>67.439339872729107</v>
      </c>
      <c r="J368" s="469">
        <v>71.217980808942286</v>
      </c>
      <c r="K368" s="469">
        <v>74.622069187006147</v>
      </c>
      <c r="L368" s="469">
        <v>76.05482865723593</v>
      </c>
      <c r="M368" s="469">
        <v>76.874859513994124</v>
      </c>
      <c r="N368" s="469">
        <v>81.006248350096158</v>
      </c>
      <c r="O368" s="469">
        <v>82.296111885171243</v>
      </c>
      <c r="P368" s="469">
        <v>83.945329066238031</v>
      </c>
      <c r="Q368" s="469">
        <v>86.587331534929177</v>
      </c>
      <c r="R368" s="469">
        <v>88.806132025593996</v>
      </c>
      <c r="S368" s="469">
        <v>90.790774530431634</v>
      </c>
      <c r="T368" s="469">
        <v>90.5857721307231</v>
      </c>
      <c r="U368" s="469">
        <v>90.862659377560774</v>
      </c>
      <c r="V368" s="469">
        <v>92.081446852128749</v>
      </c>
      <c r="W368" s="469">
        <v>95.371850477774188</v>
      </c>
      <c r="X368" s="469">
        <v>98.501638432462713</v>
      </c>
      <c r="Y368" s="469">
        <v>99.18035651252184</v>
      </c>
      <c r="Z368" s="469">
        <v>102.52364585268553</v>
      </c>
      <c r="AA368" s="469">
        <v>107.28832372324496</v>
      </c>
      <c r="AB368" s="469">
        <v>104.9068691886585</v>
      </c>
      <c r="AC368" s="469">
        <v>99.704676280472853</v>
      </c>
      <c r="AD368" s="469">
        <v>99.375962686559703</v>
      </c>
      <c r="AE368" s="469">
        <v>100.33007231225646</v>
      </c>
      <c r="AF368" s="469">
        <v>97.613267646364221</v>
      </c>
      <c r="AG368" s="469">
        <v>96.144373104501071</v>
      </c>
      <c r="AH368" s="469">
        <v>97.496899351759026</v>
      </c>
      <c r="AI368" s="469">
        <v>99.314495040384173</v>
      </c>
      <c r="AJ368" s="469">
        <v>100.1451910962568</v>
      </c>
      <c r="AK368" s="469">
        <v>101.12050525336507</v>
      </c>
      <c r="AL368" s="469">
        <v>103.59292421876954</v>
      </c>
      <c r="AM368" s="469">
        <v>102.57940008399899</v>
      </c>
      <c r="AN368" s="469">
        <v>95.649421926293016</v>
      </c>
      <c r="AO368" s="469">
        <v>97.79650447189097</v>
      </c>
      <c r="AP368" s="469">
        <v>98.669880238169981</v>
      </c>
      <c r="AQ368" s="469">
        <v>99.571444254335645</v>
      </c>
    </row>
    <row r="369" spans="1:43" s="1" customFormat="1" ht="12.75" customHeight="1" x14ac:dyDescent="0.2">
      <c r="A369" s="90" t="s">
        <v>876</v>
      </c>
      <c r="B369" s="90" t="s">
        <v>1017</v>
      </c>
      <c r="C369" s="90" t="s">
        <v>1018</v>
      </c>
      <c r="D369" s="90" t="s">
        <v>1019</v>
      </c>
      <c r="E369" s="469">
        <v>10.773239053264364</v>
      </c>
      <c r="F369" s="469">
        <v>11.484840761047282</v>
      </c>
      <c r="G369" s="469">
        <v>11.512372562142513</v>
      </c>
      <c r="H369" s="469">
        <v>11.630440625342578</v>
      </c>
      <c r="I369" s="469">
        <v>11.825601622531543</v>
      </c>
      <c r="J369" s="469">
        <v>12.445241049026292</v>
      </c>
      <c r="K369" s="469">
        <v>12.998404919089088</v>
      </c>
      <c r="L369" s="469">
        <v>13.219846565205913</v>
      </c>
      <c r="M369" s="469">
        <v>13.321470715159739</v>
      </c>
      <c r="N369" s="469">
        <v>14.087694966206081</v>
      </c>
      <c r="O369" s="469">
        <v>14.348159449009266</v>
      </c>
      <c r="P369" s="469">
        <v>14.644444286302475</v>
      </c>
      <c r="Q369" s="469">
        <v>15.117917727210839</v>
      </c>
      <c r="R369" s="469">
        <v>15.529514954291741</v>
      </c>
      <c r="S369" s="469">
        <v>15.914687718665968</v>
      </c>
      <c r="T369" s="469">
        <v>15.835330800863829</v>
      </c>
      <c r="U369" s="469">
        <v>15.912208773500252</v>
      </c>
      <c r="V369" s="469">
        <v>16.143661659961698</v>
      </c>
      <c r="W369" s="469">
        <v>16.843120907110734</v>
      </c>
      <c r="X369" s="469">
        <v>17.429608574598067</v>
      </c>
      <c r="Y369" s="469">
        <v>17.557646181251563</v>
      </c>
      <c r="Z369" s="469">
        <v>18.211710684898836</v>
      </c>
      <c r="AA369" s="469">
        <v>19.195958581311576</v>
      </c>
      <c r="AB369" s="469">
        <v>18.795142927066678</v>
      </c>
      <c r="AC369" s="469">
        <v>17.782378917992524</v>
      </c>
      <c r="AD369" s="469">
        <v>17.865985755367106</v>
      </c>
      <c r="AE369" s="469">
        <v>18.130585763792975</v>
      </c>
      <c r="AF369" s="469">
        <v>17.725188192276313</v>
      </c>
      <c r="AG369" s="469">
        <v>17.553177310965552</v>
      </c>
      <c r="AH369" s="469">
        <v>18.032332173225988</v>
      </c>
      <c r="AI369" s="469">
        <v>18.494510410028827</v>
      </c>
      <c r="AJ369" s="469">
        <v>18.864671326666315</v>
      </c>
      <c r="AK369" s="469">
        <v>19.142141909959772</v>
      </c>
      <c r="AL369" s="469">
        <v>19.60586629564871</v>
      </c>
      <c r="AM369" s="469">
        <v>19.444846168676186</v>
      </c>
      <c r="AN369" s="469">
        <v>18.257639324344463</v>
      </c>
      <c r="AO369" s="469">
        <v>18.832674024241594</v>
      </c>
      <c r="AP369" s="469">
        <v>19.108210927636037</v>
      </c>
      <c r="AQ369" s="469">
        <v>19.614949360368286</v>
      </c>
    </row>
    <row r="370" spans="1:43" s="1" customFormat="1" ht="12.75" customHeight="1" x14ac:dyDescent="0.2">
      <c r="A370" s="90" t="s">
        <v>876</v>
      </c>
      <c r="B370" s="90" t="s">
        <v>994</v>
      </c>
      <c r="C370" s="90" t="s">
        <v>917</v>
      </c>
      <c r="D370" s="90" t="s">
        <v>1019</v>
      </c>
      <c r="E370" s="469">
        <v>0.92964551705853427</v>
      </c>
      <c r="F370" s="469">
        <v>0.93559904485068079</v>
      </c>
      <c r="G370" s="469">
        <v>0.83176489679055532</v>
      </c>
      <c r="H370" s="469">
        <v>0.86235301480140925</v>
      </c>
      <c r="I370" s="469">
        <v>0.79390099806394832</v>
      </c>
      <c r="J370" s="469">
        <v>0.75808489503858523</v>
      </c>
      <c r="K370" s="469">
        <v>0.77075140110260043</v>
      </c>
      <c r="L370" s="469">
        <v>0.81535539896939058</v>
      </c>
      <c r="M370" s="469">
        <v>0.84630967895022369</v>
      </c>
      <c r="N370" s="469">
        <v>0.76707621529720416</v>
      </c>
      <c r="O370" s="469">
        <v>0.77382309559970763</v>
      </c>
      <c r="P370" s="469">
        <v>0.76797127957091549</v>
      </c>
      <c r="Q370" s="469">
        <v>0.7477509802598824</v>
      </c>
      <c r="R370" s="469">
        <v>0.63095875279222224</v>
      </c>
      <c r="S370" s="469">
        <v>0.59272869133944306</v>
      </c>
      <c r="T370" s="469">
        <v>0.58202861383456805</v>
      </c>
      <c r="U370" s="469">
        <v>0.53951309675246018</v>
      </c>
      <c r="V370" s="469">
        <v>0.53776365442276586</v>
      </c>
      <c r="W370" s="469">
        <v>0.55769916004021347</v>
      </c>
      <c r="X370" s="469">
        <v>0.55234234050355235</v>
      </c>
      <c r="Y370" s="469">
        <v>0.59299992270838808</v>
      </c>
      <c r="Z370" s="469">
        <v>0.57931630014511948</v>
      </c>
      <c r="AA370" s="469">
        <v>0.58142512403866597</v>
      </c>
      <c r="AB370" s="469">
        <v>0.60468321392568825</v>
      </c>
      <c r="AC370" s="469">
        <v>0.58809741571470953</v>
      </c>
      <c r="AD370" s="469">
        <v>0.61871265648436147</v>
      </c>
      <c r="AE370" s="469">
        <v>0.63709536251459986</v>
      </c>
      <c r="AF370" s="469">
        <v>0.63695296604590379</v>
      </c>
      <c r="AG370" s="469">
        <v>0.63303367276465028</v>
      </c>
      <c r="AH370" s="469">
        <v>0.64411076746570439</v>
      </c>
      <c r="AI370" s="469">
        <v>0.63435122024645652</v>
      </c>
      <c r="AJ370" s="469">
        <v>0.64758133738094814</v>
      </c>
      <c r="AK370" s="469">
        <v>0.62322937736195194</v>
      </c>
      <c r="AL370" s="469">
        <v>0.57235795604408124</v>
      </c>
      <c r="AM370" s="469">
        <v>0.57131121001162011</v>
      </c>
      <c r="AN370" s="469">
        <v>0.50176614367161898</v>
      </c>
      <c r="AO370" s="469">
        <v>0.47136615407479204</v>
      </c>
      <c r="AP370" s="469">
        <v>0.45965797785545059</v>
      </c>
      <c r="AQ370" s="469">
        <v>0.445971140381064</v>
      </c>
    </row>
    <row r="371" spans="1:43" s="1" customFormat="1" ht="12.75" customHeight="1" x14ac:dyDescent="0.2">
      <c r="A371" s="90" t="s">
        <v>876</v>
      </c>
      <c r="B371" s="90" t="s">
        <v>994</v>
      </c>
      <c r="C371" s="90" t="s">
        <v>2174</v>
      </c>
      <c r="D371" s="90" t="s">
        <v>1019</v>
      </c>
      <c r="E371" s="470"/>
      <c r="F371" s="470"/>
      <c r="G371" s="470"/>
      <c r="H371" s="470"/>
      <c r="I371" s="470"/>
      <c r="J371" s="469">
        <v>4018.8176177310047</v>
      </c>
      <c r="K371" s="469">
        <v>3976.938943165163</v>
      </c>
      <c r="L371" s="469">
        <v>4067.9356037322195</v>
      </c>
      <c r="M371" s="469">
        <v>4322.7407211173868</v>
      </c>
      <c r="N371" s="469">
        <v>4170.4317376992349</v>
      </c>
      <c r="O371" s="469">
        <v>4282.7770045776087</v>
      </c>
      <c r="P371" s="469">
        <v>4450.6127719525721</v>
      </c>
      <c r="Q371" s="469">
        <v>4641.9382255791606</v>
      </c>
      <c r="R371" s="469">
        <v>4654.2579557781655</v>
      </c>
      <c r="S371" s="469">
        <v>4677.403725743924</v>
      </c>
      <c r="T371" s="469">
        <v>4736.8563134426458</v>
      </c>
      <c r="U371" s="469">
        <v>4586.6033042617282</v>
      </c>
      <c r="V371" s="469">
        <v>4717.4057852322649</v>
      </c>
      <c r="W371" s="469">
        <v>4611.0368091626042</v>
      </c>
      <c r="X371" s="469">
        <v>4723.6198800052198</v>
      </c>
      <c r="Y371" s="469">
        <v>4874.7502350595387</v>
      </c>
      <c r="Z371" s="469">
        <v>4829.9649626625469</v>
      </c>
      <c r="AA371" s="469">
        <v>4665.503422688148</v>
      </c>
      <c r="AB371" s="469">
        <v>4936.1846194727177</v>
      </c>
      <c r="AC371" s="469">
        <v>5036.9451736166138</v>
      </c>
      <c r="AD371" s="469">
        <v>5280.6039165456323</v>
      </c>
      <c r="AE371" s="469">
        <v>5241.5984614978379</v>
      </c>
      <c r="AF371" s="469">
        <v>5107.8123371632537</v>
      </c>
      <c r="AG371" s="469">
        <v>5092.0451023291607</v>
      </c>
      <c r="AH371" s="469">
        <v>5112.8104403710986</v>
      </c>
      <c r="AI371" s="469">
        <v>5198.9267680494377</v>
      </c>
      <c r="AJ371" s="469">
        <v>5438.3288996658021</v>
      </c>
      <c r="AK371" s="469">
        <v>5247.7899109357277</v>
      </c>
      <c r="AL371" s="469">
        <v>5001.0870054969419</v>
      </c>
      <c r="AM371" s="469">
        <v>2254.8383332111293</v>
      </c>
      <c r="AN371" s="469">
        <v>2257.2630089112308</v>
      </c>
      <c r="AO371" s="469">
        <v>2203.6612096122412</v>
      </c>
      <c r="AP371" s="469">
        <v>2234.6899272312362</v>
      </c>
      <c r="AQ371" s="469">
        <v>1662.5582821605699</v>
      </c>
    </row>
    <row r="372" spans="1:43" s="1" customFormat="1" ht="12.75" customHeight="1" x14ac:dyDescent="0.2">
      <c r="A372" s="90" t="s">
        <v>876</v>
      </c>
      <c r="B372" s="90" t="s">
        <v>994</v>
      </c>
      <c r="C372" s="90" t="s">
        <v>2175</v>
      </c>
      <c r="D372" s="90" t="s">
        <v>1019</v>
      </c>
      <c r="E372" s="470"/>
      <c r="F372" s="470"/>
      <c r="G372" s="470"/>
      <c r="H372" s="470"/>
      <c r="I372" s="470"/>
      <c r="J372" s="469">
        <v>0</v>
      </c>
      <c r="K372" s="469">
        <v>0</v>
      </c>
      <c r="L372" s="469">
        <v>0</v>
      </c>
      <c r="M372" s="469">
        <v>0</v>
      </c>
      <c r="N372" s="469">
        <v>0</v>
      </c>
      <c r="O372" s="469">
        <v>0</v>
      </c>
      <c r="P372" s="469">
        <v>0</v>
      </c>
      <c r="Q372" s="469">
        <v>0</v>
      </c>
      <c r="R372" s="469">
        <v>0</v>
      </c>
      <c r="S372" s="469">
        <v>0</v>
      </c>
      <c r="T372" s="469">
        <v>0</v>
      </c>
      <c r="U372" s="469">
        <v>0</v>
      </c>
      <c r="V372" s="469">
        <v>0</v>
      </c>
      <c r="W372" s="469">
        <v>0</v>
      </c>
      <c r="X372" s="469">
        <v>0</v>
      </c>
      <c r="Y372" s="469">
        <v>0</v>
      </c>
      <c r="Z372" s="469">
        <v>0</v>
      </c>
      <c r="AA372" s="469">
        <v>0</v>
      </c>
      <c r="AB372" s="469">
        <v>0</v>
      </c>
      <c r="AC372" s="469">
        <v>0</v>
      </c>
      <c r="AD372" s="469">
        <v>0</v>
      </c>
      <c r="AE372" s="469">
        <v>0</v>
      </c>
      <c r="AF372" s="469">
        <v>0</v>
      </c>
      <c r="AG372" s="469">
        <v>0</v>
      </c>
      <c r="AH372" s="469">
        <v>0</v>
      </c>
      <c r="AI372" s="469">
        <v>0</v>
      </c>
      <c r="AJ372" s="469">
        <v>0</v>
      </c>
      <c r="AK372" s="469">
        <v>0</v>
      </c>
      <c r="AL372" s="469">
        <v>0</v>
      </c>
      <c r="AM372" s="469">
        <v>0</v>
      </c>
      <c r="AN372" s="469">
        <v>0</v>
      </c>
      <c r="AO372" s="469">
        <v>0</v>
      </c>
      <c r="AP372" s="469">
        <v>0</v>
      </c>
      <c r="AQ372" s="469">
        <v>0</v>
      </c>
    </row>
    <row r="373" spans="1:43" s="1" customFormat="1" ht="12.75" customHeight="1" x14ac:dyDescent="0.2">
      <c r="A373" s="90" t="s">
        <v>876</v>
      </c>
      <c r="B373" s="90" t="s">
        <v>994</v>
      </c>
      <c r="C373" s="90" t="s">
        <v>2176</v>
      </c>
      <c r="D373" s="90" t="s">
        <v>1019</v>
      </c>
      <c r="E373" s="470"/>
      <c r="F373" s="470"/>
      <c r="G373" s="470"/>
      <c r="H373" s="470"/>
      <c r="I373" s="470"/>
      <c r="J373" s="469">
        <v>0</v>
      </c>
      <c r="K373" s="469">
        <v>0</v>
      </c>
      <c r="L373" s="469">
        <v>0</v>
      </c>
      <c r="M373" s="469">
        <v>0</v>
      </c>
      <c r="N373" s="469">
        <v>0</v>
      </c>
      <c r="O373" s="469">
        <v>0</v>
      </c>
      <c r="P373" s="469">
        <v>0</v>
      </c>
      <c r="Q373" s="469">
        <v>0</v>
      </c>
      <c r="R373" s="469">
        <v>0</v>
      </c>
      <c r="S373" s="469">
        <v>0</v>
      </c>
      <c r="T373" s="469">
        <v>0</v>
      </c>
      <c r="U373" s="469">
        <v>0</v>
      </c>
      <c r="V373" s="469">
        <v>0</v>
      </c>
      <c r="W373" s="469">
        <v>0</v>
      </c>
      <c r="X373" s="469">
        <v>0</v>
      </c>
      <c r="Y373" s="469">
        <v>0</v>
      </c>
      <c r="Z373" s="469">
        <v>0</v>
      </c>
      <c r="AA373" s="469">
        <v>0</v>
      </c>
      <c r="AB373" s="469">
        <v>0</v>
      </c>
      <c r="AC373" s="469">
        <v>0</v>
      </c>
      <c r="AD373" s="469">
        <v>0</v>
      </c>
      <c r="AE373" s="469">
        <v>0</v>
      </c>
      <c r="AF373" s="469">
        <v>0</v>
      </c>
      <c r="AG373" s="469">
        <v>0</v>
      </c>
      <c r="AH373" s="469">
        <v>0</v>
      </c>
      <c r="AI373" s="469">
        <v>0</v>
      </c>
      <c r="AJ373" s="469">
        <v>0</v>
      </c>
      <c r="AK373" s="469">
        <v>0</v>
      </c>
      <c r="AL373" s="469">
        <v>0</v>
      </c>
      <c r="AM373" s="469">
        <v>0</v>
      </c>
      <c r="AN373" s="469">
        <v>0</v>
      </c>
      <c r="AO373" s="469">
        <v>0</v>
      </c>
      <c r="AP373" s="469">
        <v>0</v>
      </c>
      <c r="AQ373" s="469">
        <v>0</v>
      </c>
    </row>
    <row r="374" spans="1:43" s="1" customFormat="1" ht="12.75" customHeight="1" x14ac:dyDescent="0.2">
      <c r="A374" s="90" t="s">
        <v>876</v>
      </c>
      <c r="B374" s="90" t="s">
        <v>995</v>
      </c>
      <c r="C374" s="90" t="s">
        <v>996</v>
      </c>
      <c r="D374" s="90" t="s">
        <v>1019</v>
      </c>
      <c r="E374" s="469">
        <v>6901.7698756128957</v>
      </c>
      <c r="F374" s="469">
        <v>8452.9671441289338</v>
      </c>
      <c r="G374" s="469">
        <v>14796.842128323211</v>
      </c>
      <c r="H374" s="469">
        <v>19675.754971774611</v>
      </c>
      <c r="I374" s="469">
        <v>19775.846419443413</v>
      </c>
      <c r="J374" s="469">
        <v>20420.424859307346</v>
      </c>
      <c r="K374" s="469">
        <v>16700.877828618875</v>
      </c>
      <c r="L374" s="469">
        <v>14894.019797214454</v>
      </c>
      <c r="M374" s="469">
        <v>26626.619140005718</v>
      </c>
      <c r="N374" s="469">
        <v>28128.68378507546</v>
      </c>
      <c r="O374" s="469">
        <v>28488.204399292103</v>
      </c>
      <c r="P374" s="469">
        <v>19451.252415779727</v>
      </c>
      <c r="Q374" s="469">
        <v>23291.454934797723</v>
      </c>
      <c r="R374" s="469">
        <v>19285.305143584032</v>
      </c>
      <c r="S374" s="469">
        <v>20431.13696531226</v>
      </c>
      <c r="T374" s="469">
        <v>23825.275199632273</v>
      </c>
      <c r="U374" s="469">
        <v>18510.16561370367</v>
      </c>
      <c r="V374" s="469">
        <v>12366.508377462123</v>
      </c>
      <c r="W374" s="469">
        <v>14130.465711795674</v>
      </c>
      <c r="X374" s="469">
        <v>11825.756792374907</v>
      </c>
      <c r="Y374" s="469">
        <v>14239.245050455853</v>
      </c>
      <c r="Z374" s="469">
        <v>22130.993819346852</v>
      </c>
      <c r="AA374" s="469">
        <v>24825.468224354474</v>
      </c>
      <c r="AB374" s="469">
        <v>18875.012350664427</v>
      </c>
      <c r="AC374" s="469">
        <v>7046.9582944385775</v>
      </c>
      <c r="AD374" s="469">
        <v>11644.247733847946</v>
      </c>
      <c r="AE374" s="469">
        <v>12683.601567489088</v>
      </c>
      <c r="AF374" s="469">
        <v>7099.9034278179279</v>
      </c>
      <c r="AG374" s="469">
        <v>9977.5610649622195</v>
      </c>
      <c r="AH374" s="469">
        <v>12281.336249521859</v>
      </c>
      <c r="AI374" s="469">
        <v>8878.6793467723564</v>
      </c>
      <c r="AJ374" s="469">
        <v>6580.7428722127506</v>
      </c>
      <c r="AK374" s="469">
        <v>2878.9626743956751</v>
      </c>
      <c r="AL374" s="469">
        <v>5478.7117097359815</v>
      </c>
      <c r="AM374" s="469">
        <v>10282.268742939208</v>
      </c>
      <c r="AN374" s="469">
        <v>5517.1422194604784</v>
      </c>
      <c r="AO374" s="469">
        <v>2411.3174069237079</v>
      </c>
      <c r="AP374" s="469">
        <v>5027.1062738691162</v>
      </c>
      <c r="AQ374" s="469">
        <v>6922.951753168818</v>
      </c>
    </row>
    <row r="375" spans="1:43" s="1" customFormat="1" ht="12.75" customHeight="1" x14ac:dyDescent="0.2">
      <c r="A375" s="90" t="s">
        <v>876</v>
      </c>
      <c r="B375" s="90" t="s">
        <v>997</v>
      </c>
      <c r="C375" s="90" t="s">
        <v>998</v>
      </c>
      <c r="D375" s="90" t="s">
        <v>1019</v>
      </c>
      <c r="E375" s="469">
        <v>3124.9898979402083</v>
      </c>
      <c r="F375" s="469">
        <v>3124.9898979402083</v>
      </c>
      <c r="G375" s="469">
        <v>3419.5174873475635</v>
      </c>
      <c r="H375" s="469">
        <v>3124.9898979402083</v>
      </c>
      <c r="I375" s="469">
        <v>3643.9526951715243</v>
      </c>
      <c r="J375" s="469">
        <v>3362.9179763451184</v>
      </c>
      <c r="K375" s="469">
        <v>3792.5128613501211</v>
      </c>
      <c r="L375" s="469">
        <v>3219.637202032935</v>
      </c>
      <c r="M375" s="469">
        <v>2596.6786928203965</v>
      </c>
      <c r="N375" s="469">
        <v>2228.0856801514296</v>
      </c>
      <c r="O375" s="469">
        <v>2243.2972568508485</v>
      </c>
      <c r="P375" s="469">
        <v>1841.0491565915629</v>
      </c>
      <c r="Q375" s="469">
        <v>1436.2467186177364</v>
      </c>
      <c r="R375" s="469">
        <v>1548.7691532203248</v>
      </c>
      <c r="S375" s="469">
        <v>1596.4309407574231</v>
      </c>
      <c r="T375" s="469">
        <v>1650.6370088872914</v>
      </c>
      <c r="U375" s="469">
        <v>1654.5822646428153</v>
      </c>
      <c r="V375" s="469">
        <v>2061.8840599187374</v>
      </c>
      <c r="W375" s="469">
        <v>2316.6780700873946</v>
      </c>
      <c r="X375" s="469">
        <v>2144.1298847373014</v>
      </c>
      <c r="Y375" s="469">
        <v>1997.6871798763093</v>
      </c>
      <c r="Z375" s="469">
        <v>2051.4184064964279</v>
      </c>
      <c r="AA375" s="469">
        <v>1862.813044088198</v>
      </c>
      <c r="AB375" s="469">
        <v>1939.8462169424197</v>
      </c>
      <c r="AC375" s="469">
        <v>1894.806138155868</v>
      </c>
      <c r="AD375" s="469">
        <v>1851.6844524180622</v>
      </c>
      <c r="AE375" s="469">
        <v>1748.6878457260607</v>
      </c>
      <c r="AF375" s="469">
        <v>1656.082285686839</v>
      </c>
      <c r="AG375" s="469">
        <v>1771.5844253923408</v>
      </c>
      <c r="AH375" s="469">
        <v>1538.3984321444568</v>
      </c>
      <c r="AI375" s="469">
        <v>1160.8560654318692</v>
      </c>
      <c r="AJ375" s="469">
        <v>1163.0719430420907</v>
      </c>
      <c r="AK375" s="469">
        <v>1300.2505191051644</v>
      </c>
      <c r="AL375" s="469">
        <v>1134.3166350196204</v>
      </c>
      <c r="AM375" s="469">
        <v>1131.4215513945055</v>
      </c>
      <c r="AN375" s="469">
        <v>1269.9169587486463</v>
      </c>
      <c r="AO375" s="469">
        <v>1543.2191783047906</v>
      </c>
      <c r="AP375" s="469">
        <v>1250.1101444696956</v>
      </c>
      <c r="AQ375" s="469">
        <v>1070.160089694552</v>
      </c>
    </row>
    <row r="376" spans="1:43" s="1" customFormat="1" ht="12.75" customHeight="1" x14ac:dyDescent="0.2">
      <c r="A376" s="90" t="s">
        <v>876</v>
      </c>
      <c r="B376" s="90" t="s">
        <v>999</v>
      </c>
      <c r="C376" s="90" t="s">
        <v>1000</v>
      </c>
      <c r="D376" s="90" t="s">
        <v>1019</v>
      </c>
      <c r="E376" s="469">
        <v>0.32501022041981792</v>
      </c>
      <c r="F376" s="469">
        <v>0.33105160295297326</v>
      </c>
      <c r="G376" s="469">
        <v>0.33535210505943991</v>
      </c>
      <c r="H376" s="469">
        <v>0.34011660062448656</v>
      </c>
      <c r="I376" s="469">
        <v>0.34198916940426682</v>
      </c>
      <c r="J376" s="469">
        <v>0.34085983018848792</v>
      </c>
      <c r="K376" s="469">
        <v>0.33715294199421708</v>
      </c>
      <c r="L376" s="469">
        <v>0.33252079342156987</v>
      </c>
      <c r="M376" s="469">
        <v>0.32955541848545578</v>
      </c>
      <c r="N376" s="469">
        <v>0.32716757392306273</v>
      </c>
      <c r="O376" s="469">
        <v>0.33259812024828711</v>
      </c>
      <c r="P376" s="469">
        <v>0.33609057944234222</v>
      </c>
      <c r="Q376" s="469">
        <v>0.34455633128530028</v>
      </c>
      <c r="R376" s="469">
        <v>0.35187422071266117</v>
      </c>
      <c r="S376" s="469">
        <v>0.36079096815519707</v>
      </c>
      <c r="T376" s="469">
        <v>0.36920818079026602</v>
      </c>
      <c r="U376" s="469">
        <v>0.38778512874169285</v>
      </c>
      <c r="V376" s="469">
        <v>0.41284979071199313</v>
      </c>
      <c r="W376" s="469">
        <v>0.44708141475316654</v>
      </c>
      <c r="X376" s="469">
        <v>0.49581266772811849</v>
      </c>
      <c r="Y376" s="469">
        <v>0.54943445944035729</v>
      </c>
      <c r="Z376" s="469">
        <v>0.5998390608763251</v>
      </c>
      <c r="AA376" s="469">
        <v>0.66881575015179129</v>
      </c>
      <c r="AB376" s="469">
        <v>0.69816793224783291</v>
      </c>
      <c r="AC376" s="469">
        <v>0.63710068876828974</v>
      </c>
      <c r="AD376" s="469">
        <v>0.65529692669562567</v>
      </c>
      <c r="AE376" s="469">
        <v>0.63605828095957806</v>
      </c>
      <c r="AF376" s="469">
        <v>0.62015698792573049</v>
      </c>
      <c r="AG376" s="469">
        <v>0.61605291753348124</v>
      </c>
      <c r="AH376" s="469">
        <v>0.61283750000876691</v>
      </c>
      <c r="AI376" s="469">
        <v>0.60618907523868548</v>
      </c>
      <c r="AJ376" s="469">
        <v>0.60200272702432089</v>
      </c>
      <c r="AK376" s="469">
        <v>0.60597414809354411</v>
      </c>
      <c r="AL376" s="469">
        <v>0.59959452378784872</v>
      </c>
      <c r="AM376" s="469">
        <v>0.53633746286931006</v>
      </c>
      <c r="AN376" s="469">
        <v>0.51082096043197645</v>
      </c>
      <c r="AO376" s="469">
        <v>0.50516965949958714</v>
      </c>
      <c r="AP376" s="469">
        <v>0.50959172280371146</v>
      </c>
      <c r="AQ376" s="469">
        <v>0.49478512863380325</v>
      </c>
    </row>
    <row r="377" spans="1:43" s="1" customFormat="1" ht="12.75" customHeight="1" x14ac:dyDescent="0.2">
      <c r="A377" s="90" t="s">
        <v>876</v>
      </c>
      <c r="B377" s="90" t="s">
        <v>1001</v>
      </c>
      <c r="C377" s="90" t="s">
        <v>1002</v>
      </c>
      <c r="D377" s="90" t="s">
        <v>1019</v>
      </c>
      <c r="E377" s="469">
        <v>9.9434877664369647E-2</v>
      </c>
      <c r="F377" s="469">
        <v>0.10034695280891805</v>
      </c>
      <c r="G377" s="469">
        <v>0.10140477237515684</v>
      </c>
      <c r="H377" s="469">
        <v>0.1026312994906288</v>
      </c>
      <c r="I377" s="469">
        <v>0.10399583336137497</v>
      </c>
      <c r="J377" s="469">
        <v>0.105456981122699</v>
      </c>
      <c r="K377" s="469">
        <v>0.1064726859601438</v>
      </c>
      <c r="L377" s="469">
        <v>0.10716132967972442</v>
      </c>
      <c r="M377" s="469">
        <v>0.10813076567673607</v>
      </c>
      <c r="N377" s="469">
        <v>0.10952116473417271</v>
      </c>
      <c r="O377" s="469">
        <v>0.11119798585346248</v>
      </c>
      <c r="P377" s="469">
        <v>0.11317006889039834</v>
      </c>
      <c r="Q377" s="469">
        <v>0.11540812473245197</v>
      </c>
      <c r="R377" s="469">
        <v>0.11784727393614571</v>
      </c>
      <c r="S377" s="469">
        <v>0.12047533534176179</v>
      </c>
      <c r="T377" s="469">
        <v>0.1232397204943733</v>
      </c>
      <c r="U377" s="469">
        <v>0.12596074601860949</v>
      </c>
      <c r="V377" s="469">
        <v>0.12885004875411984</v>
      </c>
      <c r="W377" s="469">
        <v>0.13211365332250383</v>
      </c>
      <c r="X377" s="469">
        <v>0.13574862604680818</v>
      </c>
      <c r="Y377" s="469">
        <v>0.13967227627081541</v>
      </c>
      <c r="Z377" s="469">
        <v>0.14542486031026416</v>
      </c>
      <c r="AA377" s="469">
        <v>0.1527864808759348</v>
      </c>
      <c r="AB377" s="469">
        <v>0.15842205946707236</v>
      </c>
      <c r="AC377" s="469">
        <v>0.15611660664696814</v>
      </c>
      <c r="AD377" s="469">
        <v>0.14777452482445233</v>
      </c>
      <c r="AE377" s="469">
        <v>0.14255038344119908</v>
      </c>
      <c r="AF377" s="469">
        <v>0.14034292162559545</v>
      </c>
      <c r="AG377" s="469">
        <v>0.13872565321065983</v>
      </c>
      <c r="AH377" s="469">
        <v>0.13626703234142806</v>
      </c>
      <c r="AI377" s="469">
        <v>0.13382758223017072</v>
      </c>
      <c r="AJ377" s="469">
        <v>0.13243827419404769</v>
      </c>
      <c r="AK377" s="469">
        <v>0.1318613381324433</v>
      </c>
      <c r="AL377" s="469">
        <v>0.12930833718918569</v>
      </c>
      <c r="AM377" s="469">
        <v>0.12317853999267729</v>
      </c>
      <c r="AN377" s="469">
        <v>0.11344364272285201</v>
      </c>
      <c r="AO377" s="469">
        <v>0.11025398760113178</v>
      </c>
      <c r="AP377" s="469">
        <v>0.10780768730434559</v>
      </c>
      <c r="AQ377" s="469">
        <v>0.10197168586467215</v>
      </c>
    </row>
    <row r="378" spans="1:43" s="1" customFormat="1" ht="12.75" customHeight="1" x14ac:dyDescent="0.2">
      <c r="A378" s="90" t="s">
        <v>876</v>
      </c>
      <c r="B378" s="90" t="s">
        <v>1003</v>
      </c>
      <c r="C378" s="90" t="s">
        <v>1004</v>
      </c>
      <c r="D378" s="90" t="s">
        <v>1019</v>
      </c>
      <c r="E378" s="469">
        <v>1.5279856213238012</v>
      </c>
      <c r="F378" s="469">
        <v>1.5535846415953072</v>
      </c>
      <c r="G378" s="469">
        <v>1.5458716175746154</v>
      </c>
      <c r="H378" s="469">
        <v>1.5888049848170234</v>
      </c>
      <c r="I378" s="469">
        <v>1.5936234750678557</v>
      </c>
      <c r="J378" s="469">
        <v>1.6201573338705744</v>
      </c>
      <c r="K378" s="469">
        <v>1.6235507741564956</v>
      </c>
      <c r="L378" s="469">
        <v>1.599545619925681</v>
      </c>
      <c r="M378" s="469">
        <v>1.6272660969200152</v>
      </c>
      <c r="N378" s="469">
        <v>1.6001812046957682</v>
      </c>
      <c r="O378" s="469">
        <v>1.6404204985449637</v>
      </c>
      <c r="P378" s="469">
        <v>1.6333259711386121</v>
      </c>
      <c r="Q378" s="469">
        <v>1.6561813471867597</v>
      </c>
      <c r="R378" s="469">
        <v>1.6454080585088413</v>
      </c>
      <c r="S378" s="469">
        <v>1.6462449275844591</v>
      </c>
      <c r="T378" s="469">
        <v>1.6667977282753057</v>
      </c>
      <c r="U378" s="469">
        <v>1.7014843057720952</v>
      </c>
      <c r="V378" s="469">
        <v>1.7227888115494117</v>
      </c>
      <c r="W378" s="469">
        <v>1.7609453615988848</v>
      </c>
      <c r="X378" s="469">
        <v>1.7887707733300793</v>
      </c>
      <c r="Y378" s="469">
        <v>1.8281193322971621</v>
      </c>
      <c r="Z378" s="469">
        <v>1.8862906532941306</v>
      </c>
      <c r="AA378" s="469">
        <v>1.9202918151779114</v>
      </c>
      <c r="AB378" s="469">
        <v>1.9677662935490263</v>
      </c>
      <c r="AC378" s="469">
        <v>1.9658771228718459</v>
      </c>
      <c r="AD378" s="469">
        <v>1.9201691418210751</v>
      </c>
      <c r="AE378" s="469">
        <v>1.8928117042751609</v>
      </c>
      <c r="AF378" s="469">
        <v>1.8670122942885021</v>
      </c>
      <c r="AG378" s="469">
        <v>1.8470696161524156</v>
      </c>
      <c r="AH378" s="469">
        <v>1.839763108232217</v>
      </c>
      <c r="AI378" s="469">
        <v>1.8160455518284229</v>
      </c>
      <c r="AJ378" s="469">
        <v>1.7893520696563046</v>
      </c>
      <c r="AK378" s="469">
        <v>1.7679317139922421</v>
      </c>
      <c r="AL378" s="469">
        <v>1.7484136061772806</v>
      </c>
      <c r="AM378" s="469">
        <v>1.7606134000053397</v>
      </c>
      <c r="AN378" s="469">
        <v>1.7535469288710468</v>
      </c>
      <c r="AO378" s="469">
        <v>1.7652381561506205</v>
      </c>
      <c r="AP378" s="469">
        <v>1.768756968643443</v>
      </c>
      <c r="AQ378" s="469">
        <v>1.7638502872196955</v>
      </c>
    </row>
    <row r="379" spans="1:43" s="1" customFormat="1" ht="12.75" customHeight="1" x14ac:dyDescent="0.2">
      <c r="A379" s="90" t="s">
        <v>876</v>
      </c>
      <c r="B379" s="90" t="s">
        <v>1005</v>
      </c>
      <c r="C379" s="90" t="s">
        <v>1006</v>
      </c>
      <c r="D379" s="90" t="s">
        <v>1019</v>
      </c>
      <c r="E379" s="469">
        <v>12.615060465189407</v>
      </c>
      <c r="F379" s="469">
        <v>14.359693614617273</v>
      </c>
      <c r="G379" s="469">
        <v>11.268471983568094</v>
      </c>
      <c r="H379" s="469">
        <v>13.397057811328748</v>
      </c>
      <c r="I379" s="469">
        <v>13.357790229604159</v>
      </c>
      <c r="J379" s="469">
        <v>14.175941207579569</v>
      </c>
      <c r="K379" s="469">
        <v>14.740551732789996</v>
      </c>
      <c r="L379" s="469">
        <v>13.60757720947227</v>
      </c>
      <c r="M379" s="469">
        <v>12.957339920061688</v>
      </c>
      <c r="N379" s="469">
        <v>13.151455082044697</v>
      </c>
      <c r="O379" s="469">
        <v>13.316019707116729</v>
      </c>
      <c r="P379" s="469">
        <v>12.528895193636286</v>
      </c>
      <c r="Q379" s="469">
        <v>10.235524502931019</v>
      </c>
      <c r="R379" s="469">
        <v>10.655729895753199</v>
      </c>
      <c r="S379" s="469">
        <v>11.990315566750519</v>
      </c>
      <c r="T379" s="469">
        <v>15.328879900319999</v>
      </c>
      <c r="U379" s="469">
        <v>14.609644721279999</v>
      </c>
      <c r="V379" s="469">
        <v>14.5758800208</v>
      </c>
      <c r="W379" s="469">
        <v>13.822056611999999</v>
      </c>
      <c r="X379" s="469">
        <v>12.033056898239998</v>
      </c>
      <c r="Y379" s="469">
        <v>12.03829219152</v>
      </c>
      <c r="Z379" s="469">
        <v>12.073821492639999</v>
      </c>
      <c r="AA379" s="469">
        <v>11.240527718239999</v>
      </c>
      <c r="AB379" s="469">
        <v>10.262821887359999</v>
      </c>
      <c r="AC379" s="469">
        <v>9.9630572294399968</v>
      </c>
      <c r="AD379" s="469">
        <v>9.9001160630399987</v>
      </c>
      <c r="AE379" s="469">
        <v>9.4119984940799988</v>
      </c>
      <c r="AF379" s="469">
        <v>7.6404697593599993</v>
      </c>
      <c r="AG379" s="469">
        <v>8.5233515774399979</v>
      </c>
      <c r="AH379" s="469">
        <v>7.9445521241655888</v>
      </c>
      <c r="AI379" s="469">
        <v>8.5163964931323193</v>
      </c>
      <c r="AJ379" s="469">
        <v>8.4944038019551549</v>
      </c>
      <c r="AK379" s="469">
        <v>8.0013290440691556</v>
      </c>
      <c r="AL379" s="469">
        <v>7.6088065929153235</v>
      </c>
      <c r="AM379" s="469">
        <v>7.7457370853061489</v>
      </c>
      <c r="AN379" s="469">
        <v>7.4903736607668723</v>
      </c>
      <c r="AO379" s="469">
        <v>8.1890816273318556</v>
      </c>
      <c r="AP379" s="469">
        <v>8.3162638697365896</v>
      </c>
      <c r="AQ379" s="469">
        <v>8.1211598315447535</v>
      </c>
    </row>
    <row r="380" spans="1:43" s="1" customFormat="1" ht="12.75" customHeight="1" x14ac:dyDescent="0.2">
      <c r="A380" s="90" t="s">
        <v>876</v>
      </c>
      <c r="B380" s="90" t="s">
        <v>1007</v>
      </c>
      <c r="C380" s="90" t="s">
        <v>1008</v>
      </c>
      <c r="D380" s="90" t="s">
        <v>1019</v>
      </c>
      <c r="E380" s="469">
        <v>0.44743955888342934</v>
      </c>
      <c r="F380" s="469">
        <v>0.42958093078925713</v>
      </c>
      <c r="G380" s="469">
        <v>0.24602027748213795</v>
      </c>
      <c r="H380" s="469">
        <v>0.26984110266587036</v>
      </c>
      <c r="I380" s="469">
        <v>0.26435865153279864</v>
      </c>
      <c r="J380" s="469">
        <v>0.18379059928955813</v>
      </c>
      <c r="K380" s="469">
        <v>0.44562571077582447</v>
      </c>
      <c r="L380" s="469">
        <v>0.34632451456285362</v>
      </c>
      <c r="M380" s="469">
        <v>0.3411326827424479</v>
      </c>
      <c r="N380" s="469">
        <v>0.33202235164264299</v>
      </c>
      <c r="O380" s="469">
        <v>0.51584884334975212</v>
      </c>
      <c r="P380" s="469">
        <v>0.34513372555395233</v>
      </c>
      <c r="Q380" s="469">
        <v>0.45739348693630172</v>
      </c>
      <c r="R380" s="469">
        <v>0.50360530370541412</v>
      </c>
      <c r="S380" s="469">
        <v>0.43774956475209759</v>
      </c>
      <c r="T380" s="469">
        <v>0.33335351813353892</v>
      </c>
      <c r="U380" s="469">
        <v>0.43422916759457908</v>
      </c>
      <c r="V380" s="469">
        <v>0.36773061806284807</v>
      </c>
      <c r="W380" s="469">
        <v>0.40678538356586313</v>
      </c>
      <c r="X380" s="469">
        <v>0.56801623197829743</v>
      </c>
      <c r="Y380" s="469">
        <v>0.53812182167418587</v>
      </c>
      <c r="Z380" s="469">
        <v>0.42053712669316312</v>
      </c>
      <c r="AA380" s="469">
        <v>0.42805821820710244</v>
      </c>
      <c r="AB380" s="469">
        <v>0.41964280827547429</v>
      </c>
      <c r="AC380" s="469">
        <v>0.50895006459704772</v>
      </c>
      <c r="AD380" s="469">
        <v>0.41163703837411392</v>
      </c>
      <c r="AE380" s="469">
        <v>0.49800908658460352</v>
      </c>
      <c r="AF380" s="469">
        <v>0.4686609678185969</v>
      </c>
      <c r="AG380" s="469">
        <v>0.47067910998599616</v>
      </c>
      <c r="AH380" s="469">
        <v>0.46358584224114624</v>
      </c>
      <c r="AI380" s="469">
        <v>0.4162875011696277</v>
      </c>
      <c r="AJ380" s="469">
        <v>0.45535370633639294</v>
      </c>
      <c r="AK380" s="469">
        <v>0.59445160746523928</v>
      </c>
      <c r="AL380" s="469">
        <v>0.49116728212479477</v>
      </c>
      <c r="AM380" s="469">
        <v>0.37826166781653781</v>
      </c>
      <c r="AN380" s="469">
        <v>0.38444211391162791</v>
      </c>
      <c r="AO380" s="469">
        <v>0.41786325069980329</v>
      </c>
      <c r="AP380" s="469">
        <v>0.35738784695215509</v>
      </c>
      <c r="AQ380" s="469">
        <v>0.32363253748962567</v>
      </c>
    </row>
    <row r="381" spans="1:43" s="1" customFormat="1" ht="12.75" customHeight="1" x14ac:dyDescent="0.2">
      <c r="A381" s="90" t="s">
        <v>877</v>
      </c>
      <c r="B381" s="90" t="s">
        <v>976</v>
      </c>
      <c r="C381" s="90" t="s">
        <v>977</v>
      </c>
      <c r="D381" s="90" t="s">
        <v>1019</v>
      </c>
      <c r="E381" s="469">
        <v>7.5428942046743348</v>
      </c>
      <c r="F381" s="469">
        <v>7.6112180250141668</v>
      </c>
      <c r="G381" s="469">
        <v>7.6009034107581135</v>
      </c>
      <c r="H381" s="469">
        <v>7.5891849384687902</v>
      </c>
      <c r="I381" s="469">
        <v>7.5870221889466816</v>
      </c>
      <c r="J381" s="469">
        <v>7.5987742852803928</v>
      </c>
      <c r="K381" s="469">
        <v>7.5890385490873911</v>
      </c>
      <c r="L381" s="469">
        <v>7.5766662152435593</v>
      </c>
      <c r="M381" s="469">
        <v>7.5311057243517281</v>
      </c>
      <c r="N381" s="469">
        <v>7.5845027463947599</v>
      </c>
      <c r="O381" s="469">
        <v>7.6213083891465789</v>
      </c>
      <c r="P381" s="469">
        <v>7.6548394716138342</v>
      </c>
      <c r="Q381" s="469">
        <v>7.6956076562823306</v>
      </c>
      <c r="R381" s="469">
        <v>7.7154839492310723</v>
      </c>
      <c r="S381" s="469">
        <v>7.8097748892334184</v>
      </c>
      <c r="T381" s="469">
        <v>8.0384676696717339</v>
      </c>
      <c r="U381" s="469">
        <v>8.244004095284831</v>
      </c>
      <c r="V381" s="469">
        <v>8.3888986568308326</v>
      </c>
      <c r="W381" s="469">
        <v>8.5328343688963812</v>
      </c>
      <c r="X381" s="469">
        <v>8.7516503376451986</v>
      </c>
      <c r="Y381" s="469">
        <v>9.1529262943508556</v>
      </c>
      <c r="Z381" s="469">
        <v>9.8625456095725497</v>
      </c>
      <c r="AA381" s="469">
        <v>10.653737334061425</v>
      </c>
      <c r="AB381" s="469">
        <v>11.12823738649535</v>
      </c>
      <c r="AC381" s="469">
        <v>8.2514390182912472</v>
      </c>
      <c r="AD381" s="469">
        <v>10.308004533916503</v>
      </c>
      <c r="AE381" s="469">
        <v>9.7629481946117505</v>
      </c>
      <c r="AF381" s="469">
        <v>9.3742819229135801</v>
      </c>
      <c r="AG381" s="469">
        <v>9.119211134272442</v>
      </c>
      <c r="AH381" s="469">
        <v>8.9354596447490291</v>
      </c>
      <c r="AI381" s="469">
        <v>8.7980322138414753</v>
      </c>
      <c r="AJ381" s="469">
        <v>8.6990059903462829</v>
      </c>
      <c r="AK381" s="469">
        <v>8.6284258752342531</v>
      </c>
      <c r="AL381" s="469">
        <v>8.6569238106457274</v>
      </c>
      <c r="AM381" s="469">
        <v>8.8282541562877643</v>
      </c>
      <c r="AN381" s="469">
        <v>8.9244711985387593</v>
      </c>
      <c r="AO381" s="469">
        <v>9.3229974613425046</v>
      </c>
      <c r="AP381" s="469">
        <v>9.6455111263929378</v>
      </c>
      <c r="AQ381" s="469">
        <v>9.8999886443937619</v>
      </c>
    </row>
    <row r="382" spans="1:43" s="1" customFormat="1" ht="12.75" customHeight="1" x14ac:dyDescent="0.2">
      <c r="A382" s="90" t="s">
        <v>877</v>
      </c>
      <c r="B382" s="90" t="s">
        <v>978</v>
      </c>
      <c r="C382" s="90" t="s">
        <v>2172</v>
      </c>
      <c r="D382" s="90" t="s">
        <v>1019</v>
      </c>
      <c r="E382" s="470"/>
      <c r="F382" s="470"/>
      <c r="G382" s="470"/>
      <c r="H382" s="470"/>
      <c r="I382" s="470"/>
      <c r="J382" s="469">
        <v>16.340287571847334</v>
      </c>
      <c r="K382" s="469">
        <v>15.764346380298981</v>
      </c>
      <c r="L382" s="469">
        <v>16.873816869952389</v>
      </c>
      <c r="M382" s="469">
        <v>17.988365992321157</v>
      </c>
      <c r="N382" s="469">
        <v>18.770831686925046</v>
      </c>
      <c r="O382" s="469">
        <v>19.978304877634468</v>
      </c>
      <c r="P382" s="469">
        <v>22.375757706706082</v>
      </c>
      <c r="Q382" s="469">
        <v>23.990881951872876</v>
      </c>
      <c r="R382" s="469">
        <v>24.650307616309291</v>
      </c>
      <c r="S382" s="469">
        <v>26.70645986568562</v>
      </c>
      <c r="T382" s="469">
        <v>27.605546261790945</v>
      </c>
      <c r="U382" s="469">
        <v>25.459992466689961</v>
      </c>
      <c r="V382" s="469">
        <v>24.368765995458624</v>
      </c>
      <c r="W382" s="469">
        <v>23.78376786530913</v>
      </c>
      <c r="X382" s="469">
        <v>25.692413938946608</v>
      </c>
      <c r="Y382" s="469">
        <v>25.780969717890173</v>
      </c>
      <c r="Z382" s="469">
        <v>25.104639639745919</v>
      </c>
      <c r="AA382" s="469">
        <v>25.714558879287164</v>
      </c>
      <c r="AB382" s="469">
        <v>26.873946905763837</v>
      </c>
      <c r="AC382" s="469">
        <v>23.3837385730018</v>
      </c>
      <c r="AD382" s="469">
        <v>24.662350612156608</v>
      </c>
      <c r="AE382" s="469">
        <v>26.49878642839818</v>
      </c>
      <c r="AF382" s="469">
        <v>27.045584821723267</v>
      </c>
      <c r="AG382" s="469">
        <v>28.288931061332882</v>
      </c>
      <c r="AH382" s="469">
        <v>29.695217699052012</v>
      </c>
      <c r="AI382" s="469">
        <v>30.37124103486984</v>
      </c>
      <c r="AJ382" s="469">
        <v>32.842799174706066</v>
      </c>
      <c r="AK382" s="469">
        <v>32.383811701755405</v>
      </c>
      <c r="AL382" s="469">
        <v>34.203305890887194</v>
      </c>
      <c r="AM382" s="469">
        <v>32.289876095340361</v>
      </c>
      <c r="AN382" s="469">
        <v>12.489330009644613</v>
      </c>
      <c r="AO382" s="469">
        <v>14.387588927525975</v>
      </c>
      <c r="AP382" s="469">
        <v>26.445386134665249</v>
      </c>
      <c r="AQ382" s="469">
        <v>30.522977624373208</v>
      </c>
    </row>
    <row r="383" spans="1:43" s="1" customFormat="1" ht="12.75" customHeight="1" x14ac:dyDescent="0.2">
      <c r="A383" s="90" t="s">
        <v>877</v>
      </c>
      <c r="B383" s="90" t="s">
        <v>978</v>
      </c>
      <c r="C383" s="90" t="s">
        <v>979</v>
      </c>
      <c r="D383" s="90" t="s">
        <v>1019</v>
      </c>
      <c r="E383" s="469">
        <v>347.98462388793894</v>
      </c>
      <c r="F383" s="469">
        <v>404.79448963643961</v>
      </c>
      <c r="G383" s="469">
        <v>392.55033347561653</v>
      </c>
      <c r="H383" s="469">
        <v>498.28195955065792</v>
      </c>
      <c r="I383" s="469">
        <v>603.0892922357516</v>
      </c>
      <c r="J383" s="469">
        <v>489.87670148848497</v>
      </c>
      <c r="K383" s="469">
        <v>465.35957997326921</v>
      </c>
      <c r="L383" s="469">
        <v>451.94368551521836</v>
      </c>
      <c r="M383" s="469">
        <v>455.90710376845061</v>
      </c>
      <c r="N383" s="469">
        <v>153.35134549974123</v>
      </c>
      <c r="O383" s="469">
        <v>175.06509428049503</v>
      </c>
      <c r="P383" s="469">
        <v>126.21666303431304</v>
      </c>
      <c r="Q383" s="469">
        <v>144.75823197666216</v>
      </c>
      <c r="R383" s="469">
        <v>144.50748839317441</v>
      </c>
      <c r="S383" s="469">
        <v>124.389004661296</v>
      </c>
      <c r="T383" s="469">
        <v>117.57507354485926</v>
      </c>
      <c r="U383" s="469">
        <v>113.9880378155283</v>
      </c>
      <c r="V383" s="469">
        <v>112.70499710551938</v>
      </c>
      <c r="W383" s="469">
        <v>106.30329924715915</v>
      </c>
      <c r="X383" s="469">
        <v>110.70615473624224</v>
      </c>
      <c r="Y383" s="469">
        <v>117.28793880262819</v>
      </c>
      <c r="Z383" s="469">
        <v>21.839999999927496</v>
      </c>
      <c r="AA383" s="469">
        <v>10.079999999966537</v>
      </c>
      <c r="AB383" s="469">
        <v>112.97999999962492</v>
      </c>
      <c r="AC383" s="469">
        <v>52.080855488250243</v>
      </c>
      <c r="AD383" s="469">
        <v>10.079999999966534</v>
      </c>
      <c r="AE383" s="469">
        <v>52.079999999827095</v>
      </c>
      <c r="AF383" s="469">
        <v>12.179999999959566</v>
      </c>
      <c r="AG383" s="469">
        <v>24.779999999917738</v>
      </c>
      <c r="AH383" s="469">
        <v>40.319999999866134</v>
      </c>
      <c r="AI383" s="469">
        <v>93.659999999689063</v>
      </c>
      <c r="AJ383" s="469">
        <v>8.8199999999707206</v>
      </c>
      <c r="AK383" s="469">
        <v>0</v>
      </c>
      <c r="AL383" s="469">
        <v>0</v>
      </c>
      <c r="AM383" s="469">
        <v>0</v>
      </c>
      <c r="AN383" s="469">
        <v>0</v>
      </c>
      <c r="AO383" s="469">
        <v>0</v>
      </c>
      <c r="AP383" s="469">
        <v>0</v>
      </c>
      <c r="AQ383" s="469">
        <v>0</v>
      </c>
    </row>
    <row r="384" spans="1:43" s="1" customFormat="1" ht="12.75" customHeight="1" x14ac:dyDescent="0.2">
      <c r="A384" s="90" t="s">
        <v>877</v>
      </c>
      <c r="B384" s="90" t="s">
        <v>980</v>
      </c>
      <c r="C384" s="90" t="s">
        <v>981</v>
      </c>
      <c r="D384" s="90" t="s">
        <v>1019</v>
      </c>
      <c r="E384" s="470"/>
      <c r="F384" s="470"/>
      <c r="G384" s="470"/>
      <c r="H384" s="470"/>
      <c r="I384" s="470"/>
      <c r="J384" s="470"/>
      <c r="K384" s="470"/>
      <c r="L384" s="470"/>
      <c r="M384" s="470"/>
      <c r="N384" s="470"/>
      <c r="O384" s="470"/>
      <c r="P384" s="470"/>
      <c r="Q384" s="470"/>
      <c r="R384" s="470"/>
      <c r="S384" s="469">
        <v>0</v>
      </c>
      <c r="T384" s="469">
        <v>0</v>
      </c>
      <c r="U384" s="469">
        <v>0</v>
      </c>
      <c r="V384" s="469">
        <v>0</v>
      </c>
      <c r="W384" s="469">
        <v>0</v>
      </c>
      <c r="X384" s="469">
        <v>0</v>
      </c>
      <c r="Y384" s="469">
        <v>0</v>
      </c>
      <c r="Z384" s="469">
        <v>0</v>
      </c>
      <c r="AA384" s="469">
        <v>0</v>
      </c>
      <c r="AB384" s="469">
        <v>0</v>
      </c>
      <c r="AC384" s="469">
        <v>0</v>
      </c>
      <c r="AD384" s="469">
        <v>0</v>
      </c>
      <c r="AE384" s="469">
        <v>0</v>
      </c>
      <c r="AF384" s="469">
        <v>0</v>
      </c>
      <c r="AG384" s="469">
        <v>0</v>
      </c>
      <c r="AH384" s="469">
        <v>0</v>
      </c>
      <c r="AI384" s="469">
        <v>0</v>
      </c>
      <c r="AJ384" s="469">
        <v>0</v>
      </c>
      <c r="AK384" s="469">
        <v>0</v>
      </c>
      <c r="AL384" s="469">
        <v>0</v>
      </c>
      <c r="AM384" s="469">
        <v>0</v>
      </c>
      <c r="AN384" s="469">
        <v>0</v>
      </c>
      <c r="AO384" s="469">
        <v>0</v>
      </c>
      <c r="AP384" s="469">
        <v>0</v>
      </c>
      <c r="AQ384" s="469">
        <v>0</v>
      </c>
    </row>
    <row r="385" spans="1:43" s="1" customFormat="1" ht="12.75" customHeight="1" x14ac:dyDescent="0.2">
      <c r="A385" s="90" t="s">
        <v>877</v>
      </c>
      <c r="B385" s="90" t="s">
        <v>982</v>
      </c>
      <c r="C385" s="90" t="s">
        <v>2173</v>
      </c>
      <c r="D385" s="90" t="s">
        <v>1019</v>
      </c>
      <c r="E385" s="470"/>
      <c r="F385" s="470"/>
      <c r="G385" s="470"/>
      <c r="H385" s="470"/>
      <c r="I385" s="470"/>
      <c r="J385" s="469">
        <v>5.5756082359638661</v>
      </c>
      <c r="K385" s="469">
        <v>5.4256172646805005</v>
      </c>
      <c r="L385" s="469">
        <v>5.3550939885243594</v>
      </c>
      <c r="M385" s="469">
        <v>5.3064248399150777</v>
      </c>
      <c r="N385" s="469">
        <v>5.2933687347905787</v>
      </c>
      <c r="O385" s="469">
        <v>5.6696508143091986</v>
      </c>
      <c r="P385" s="469">
        <v>6.768831163902945</v>
      </c>
      <c r="Q385" s="469">
        <v>6.8227390935147554</v>
      </c>
      <c r="R385" s="469">
        <v>5.6934489109902984</v>
      </c>
      <c r="S385" s="469">
        <v>5.1327369321494096</v>
      </c>
      <c r="T385" s="469">
        <v>4.5554898037655507</v>
      </c>
      <c r="U385" s="469">
        <v>4.837157573902557</v>
      </c>
      <c r="V385" s="469">
        <v>4.3340673736162714</v>
      </c>
      <c r="W385" s="469">
        <v>4.1710973175313804</v>
      </c>
      <c r="X385" s="469">
        <v>3.2834080935891445</v>
      </c>
      <c r="Y385" s="469">
        <v>3.4009487504100742</v>
      </c>
      <c r="Z385" s="469">
        <v>3.3429208004873399</v>
      </c>
      <c r="AA385" s="469">
        <v>3.5927552324889818</v>
      </c>
      <c r="AB385" s="469">
        <v>3.5586364302297206</v>
      </c>
      <c r="AC385" s="469">
        <v>3.6904689017228334</v>
      </c>
      <c r="AD385" s="469">
        <v>4.2317582843365864</v>
      </c>
      <c r="AE385" s="469">
        <v>4.9272785099720018</v>
      </c>
      <c r="AF385" s="469">
        <v>4.3224309633983289</v>
      </c>
      <c r="AG385" s="469">
        <v>4.2871285365516769</v>
      </c>
      <c r="AH385" s="469">
        <v>4.1173608257018683</v>
      </c>
      <c r="AI385" s="469">
        <v>4.0189431640623532</v>
      </c>
      <c r="AJ385" s="469">
        <v>4.1596358274360963</v>
      </c>
      <c r="AK385" s="469">
        <v>4.0602254511748699</v>
      </c>
      <c r="AL385" s="469">
        <v>4.0101582522306414</v>
      </c>
      <c r="AM385" s="469">
        <v>3.4427097123599593</v>
      </c>
      <c r="AN385" s="469">
        <v>2.1839051383923742</v>
      </c>
      <c r="AO385" s="469">
        <v>2.3622968786575251</v>
      </c>
      <c r="AP385" s="469">
        <v>3.4122298865549876</v>
      </c>
      <c r="AQ385" s="469">
        <v>3.4406392511154631</v>
      </c>
    </row>
    <row r="386" spans="1:43" s="1" customFormat="1" ht="12.75" customHeight="1" x14ac:dyDescent="0.2">
      <c r="A386" s="90" t="s">
        <v>877</v>
      </c>
      <c r="B386" s="90" t="s">
        <v>982</v>
      </c>
      <c r="C386" s="90" t="s">
        <v>983</v>
      </c>
      <c r="D386" s="90" t="s">
        <v>1019</v>
      </c>
      <c r="E386" s="469">
        <v>1814.7995552962279</v>
      </c>
      <c r="F386" s="469">
        <v>1824.5654563819985</v>
      </c>
      <c r="G386" s="469">
        <v>1505.8496667223567</v>
      </c>
      <c r="H386" s="469">
        <v>1593.7380670142795</v>
      </c>
      <c r="I386" s="469">
        <v>1563.270654257316</v>
      </c>
      <c r="J386" s="469">
        <v>1534.103271960025</v>
      </c>
      <c r="K386" s="469">
        <v>1422.5404200062528</v>
      </c>
      <c r="L386" s="469">
        <v>1377.9962334287166</v>
      </c>
      <c r="M386" s="469">
        <v>1328.2528422046594</v>
      </c>
      <c r="N386" s="469">
        <v>1638.788573338423</v>
      </c>
      <c r="O386" s="469">
        <v>1788.4349057096683</v>
      </c>
      <c r="P386" s="469">
        <v>1639.8833366431193</v>
      </c>
      <c r="Q386" s="469">
        <v>1559.1817682368401</v>
      </c>
      <c r="R386" s="469">
        <v>1398.5725113149535</v>
      </c>
      <c r="S386" s="469">
        <v>1386.7709956927074</v>
      </c>
      <c r="T386" s="469">
        <v>1369.4822367884663</v>
      </c>
      <c r="U386" s="469">
        <v>1343.3301176921743</v>
      </c>
      <c r="V386" s="469">
        <v>1327.8931120969623</v>
      </c>
      <c r="W386" s="469">
        <v>1252.3962955814466</v>
      </c>
      <c r="X386" s="469">
        <v>1304.2851630327186</v>
      </c>
      <c r="Y386" s="469">
        <v>1296.8671875713999</v>
      </c>
      <c r="Z386" s="469">
        <v>1245.2999999997417</v>
      </c>
      <c r="AA386" s="469">
        <v>1328.8799999997245</v>
      </c>
      <c r="AB386" s="469">
        <v>1181.8799999997548</v>
      </c>
      <c r="AC386" s="469">
        <v>991.19842665800502</v>
      </c>
      <c r="AD386" s="469">
        <v>929.03999999980726</v>
      </c>
      <c r="AE386" s="469">
        <v>775.73999999983914</v>
      </c>
      <c r="AF386" s="469">
        <v>847.55999999982419</v>
      </c>
      <c r="AG386" s="469">
        <v>876.11999999981822</v>
      </c>
      <c r="AH386" s="469">
        <v>524.99999999989109</v>
      </c>
      <c r="AI386" s="469">
        <v>575.39999999988072</v>
      </c>
      <c r="AJ386" s="469">
        <v>634.61999999986847</v>
      </c>
      <c r="AK386" s="469">
        <v>418.32000000015631</v>
      </c>
      <c r="AL386" s="469">
        <v>664.859999999862</v>
      </c>
      <c r="AM386" s="469">
        <v>547.67999999988649</v>
      </c>
      <c r="AN386" s="469">
        <v>598.07999999975709</v>
      </c>
      <c r="AO386" s="469">
        <v>356.99999999992599</v>
      </c>
      <c r="AP386" s="469">
        <v>73.07999999998485</v>
      </c>
      <c r="AQ386" s="469">
        <v>48.299999999989979</v>
      </c>
    </row>
    <row r="387" spans="1:43" s="1" customFormat="1" ht="12.75" customHeight="1" x14ac:dyDescent="0.2">
      <c r="A387" s="90" t="s">
        <v>877</v>
      </c>
      <c r="B387" s="90" t="s">
        <v>984</v>
      </c>
      <c r="C387" s="90" t="s">
        <v>985</v>
      </c>
      <c r="D387" s="90" t="s">
        <v>1019</v>
      </c>
      <c r="E387" s="470"/>
      <c r="F387" s="470"/>
      <c r="G387" s="470"/>
      <c r="H387" s="470"/>
      <c r="I387" s="470"/>
      <c r="J387" s="470"/>
      <c r="K387" s="470"/>
      <c r="L387" s="470"/>
      <c r="M387" s="470"/>
      <c r="N387" s="470"/>
      <c r="O387" s="470"/>
      <c r="P387" s="470"/>
      <c r="Q387" s="470"/>
      <c r="R387" s="470"/>
      <c r="S387" s="469">
        <v>0</v>
      </c>
      <c r="T387" s="469">
        <v>0</v>
      </c>
      <c r="U387" s="469">
        <v>0</v>
      </c>
      <c r="V387" s="469">
        <v>0</v>
      </c>
      <c r="W387" s="469">
        <v>0</v>
      </c>
      <c r="X387" s="469">
        <v>0</v>
      </c>
      <c r="Y387" s="469">
        <v>0</v>
      </c>
      <c r="Z387" s="469">
        <v>0</v>
      </c>
      <c r="AA387" s="469">
        <v>0</v>
      </c>
      <c r="AB387" s="469">
        <v>0</v>
      </c>
      <c r="AC387" s="469">
        <v>0</v>
      </c>
      <c r="AD387" s="469">
        <v>0</v>
      </c>
      <c r="AE387" s="469">
        <v>0</v>
      </c>
      <c r="AF387" s="469">
        <v>0</v>
      </c>
      <c r="AG387" s="469">
        <v>0</v>
      </c>
      <c r="AH387" s="469">
        <v>0</v>
      </c>
      <c r="AI387" s="469">
        <v>0</v>
      </c>
      <c r="AJ387" s="469">
        <v>0</v>
      </c>
      <c r="AK387" s="469">
        <v>0</v>
      </c>
      <c r="AL387" s="469">
        <v>0</v>
      </c>
      <c r="AM387" s="469">
        <v>0</v>
      </c>
      <c r="AN387" s="469">
        <v>0</v>
      </c>
      <c r="AO387" s="469">
        <v>0</v>
      </c>
      <c r="AP387" s="469">
        <v>0</v>
      </c>
      <c r="AQ387" s="469">
        <v>0</v>
      </c>
    </row>
    <row r="388" spans="1:43" s="1" customFormat="1" ht="12.75" customHeight="1" x14ac:dyDescent="0.2">
      <c r="A388" s="90" t="s">
        <v>877</v>
      </c>
      <c r="B388" s="90" t="s">
        <v>986</v>
      </c>
      <c r="C388" s="90" t="s">
        <v>987</v>
      </c>
      <c r="D388" s="90" t="s">
        <v>1019</v>
      </c>
      <c r="E388" s="469">
        <v>199417.17642755483</v>
      </c>
      <c r="F388" s="469">
        <v>180994.36033800209</v>
      </c>
      <c r="G388" s="469">
        <v>141060.71738908466</v>
      </c>
      <c r="H388" s="469">
        <v>136161.64511189214</v>
      </c>
      <c r="I388" s="469">
        <v>117818.48577650255</v>
      </c>
      <c r="J388" s="469">
        <v>91882.54519396773</v>
      </c>
      <c r="K388" s="469">
        <v>71546.026776663493</v>
      </c>
      <c r="L388" s="469">
        <v>64828.133336350525</v>
      </c>
      <c r="M388" s="469">
        <v>28108.514895778582</v>
      </c>
      <c r="N388" s="469">
        <v>72.80241817999503</v>
      </c>
      <c r="O388" s="469">
        <v>73.410399581286029</v>
      </c>
      <c r="P388" s="469">
        <v>73.762694559271537</v>
      </c>
      <c r="Q388" s="469">
        <v>75.732741911088041</v>
      </c>
      <c r="R388" s="469">
        <v>76.701676369016141</v>
      </c>
      <c r="S388" s="469">
        <v>77.290337032800934</v>
      </c>
      <c r="T388" s="469">
        <v>77.811215569298739</v>
      </c>
      <c r="U388" s="469">
        <v>77.375276630486141</v>
      </c>
      <c r="V388" s="469">
        <v>80.072226289976683</v>
      </c>
      <c r="W388" s="469">
        <v>83.57443706138244</v>
      </c>
      <c r="X388" s="469">
        <v>86.568737419084414</v>
      </c>
      <c r="Y388" s="469">
        <v>86.470109040264433</v>
      </c>
      <c r="Z388" s="469">
        <v>88.955732839844515</v>
      </c>
      <c r="AA388" s="469">
        <v>94.319202798807908</v>
      </c>
      <c r="AB388" s="469">
        <v>95.532380157358915</v>
      </c>
      <c r="AC388" s="469">
        <v>95.950534002225112</v>
      </c>
      <c r="AD388" s="469">
        <v>98.120770984542943</v>
      </c>
      <c r="AE388" s="469">
        <v>102.63270323014336</v>
      </c>
      <c r="AF388" s="469">
        <v>106.19376090737528</v>
      </c>
      <c r="AG388" s="469">
        <v>109.78661002706178</v>
      </c>
      <c r="AH388" s="469">
        <v>113.25851328923771</v>
      </c>
      <c r="AI388" s="469">
        <v>118.66448584065039</v>
      </c>
      <c r="AJ388" s="469">
        <v>121.133027443633</v>
      </c>
      <c r="AK388" s="469">
        <v>123.24345700693483</v>
      </c>
      <c r="AL388" s="469">
        <v>126.90829613378627</v>
      </c>
      <c r="AM388" s="469">
        <v>126.7657429774799</v>
      </c>
      <c r="AN388" s="469">
        <v>115.25312995527665</v>
      </c>
      <c r="AO388" s="469">
        <v>116.41588391024415</v>
      </c>
      <c r="AP388" s="469">
        <v>117.9113045454088</v>
      </c>
      <c r="AQ388" s="469">
        <v>118.35288856593623</v>
      </c>
    </row>
    <row r="389" spans="1:43" s="1" customFormat="1" ht="12.75" customHeight="1" x14ac:dyDescent="0.2">
      <c r="A389" s="90" t="s">
        <v>877</v>
      </c>
      <c r="B389" s="90" t="s">
        <v>988</v>
      </c>
      <c r="C389" s="90" t="s">
        <v>989</v>
      </c>
      <c r="D389" s="90" t="s">
        <v>1019</v>
      </c>
      <c r="E389" s="469">
        <v>14060.647847592438</v>
      </c>
      <c r="F389" s="469">
        <v>12528.79802680079</v>
      </c>
      <c r="G389" s="469">
        <v>9626.7348437398923</v>
      </c>
      <c r="H389" s="469">
        <v>9219.7355598422655</v>
      </c>
      <c r="I389" s="469">
        <v>7861.4746973287929</v>
      </c>
      <c r="J389" s="469">
        <v>5986.7572160408426</v>
      </c>
      <c r="K389" s="469">
        <v>4567.167918765319</v>
      </c>
      <c r="L389" s="469">
        <v>4143.560735934796</v>
      </c>
      <c r="M389" s="469">
        <v>1829.4691524363791</v>
      </c>
      <c r="N389" s="469">
        <v>22.010546543649539</v>
      </c>
      <c r="O389" s="469">
        <v>22.022072136378988</v>
      </c>
      <c r="P389" s="469">
        <v>22.394158625480078</v>
      </c>
      <c r="Q389" s="469">
        <v>22.832249733358118</v>
      </c>
      <c r="R389" s="469">
        <v>23.423015607215945</v>
      </c>
      <c r="S389" s="469">
        <v>24.389827809163556</v>
      </c>
      <c r="T389" s="469">
        <v>25.174861287467575</v>
      </c>
      <c r="U389" s="469">
        <v>25.860980842129401</v>
      </c>
      <c r="V389" s="469">
        <v>26.316939698277821</v>
      </c>
      <c r="W389" s="469">
        <v>27.783806096420239</v>
      </c>
      <c r="X389" s="469">
        <v>29.7448177430817</v>
      </c>
      <c r="Y389" s="469">
        <v>31.153625505437486</v>
      </c>
      <c r="Z389" s="469">
        <v>34.089327157947864</v>
      </c>
      <c r="AA389" s="469">
        <v>37.611256334690822</v>
      </c>
      <c r="AB389" s="469">
        <v>37.810531333059281</v>
      </c>
      <c r="AC389" s="469">
        <v>35.602526952116257</v>
      </c>
      <c r="AD389" s="469">
        <v>35.114792782398965</v>
      </c>
      <c r="AE389" s="469">
        <v>33.69474179638167</v>
      </c>
      <c r="AF389" s="469">
        <v>32.524003499534203</v>
      </c>
      <c r="AG389" s="469">
        <v>31.259677231954896</v>
      </c>
      <c r="AH389" s="469">
        <v>30.070562710483266</v>
      </c>
      <c r="AI389" s="469">
        <v>30.223189726883284</v>
      </c>
      <c r="AJ389" s="469">
        <v>29.892098482745663</v>
      </c>
      <c r="AK389" s="469">
        <v>29.900253132018932</v>
      </c>
      <c r="AL389" s="469">
        <v>30.063248079115322</v>
      </c>
      <c r="AM389" s="469">
        <v>28.641648348266241</v>
      </c>
      <c r="AN389" s="469">
        <v>26.657184437973516</v>
      </c>
      <c r="AO389" s="469">
        <v>27.212256025109514</v>
      </c>
      <c r="AP389" s="469">
        <v>28.847794859625132</v>
      </c>
      <c r="AQ389" s="469">
        <v>28.952078248666837</v>
      </c>
    </row>
    <row r="390" spans="1:43" s="1" customFormat="1" ht="12.75" customHeight="1" x14ac:dyDescent="0.2">
      <c r="A390" s="90" t="s">
        <v>877</v>
      </c>
      <c r="B390" s="90" t="s">
        <v>990</v>
      </c>
      <c r="C390" s="90" t="s">
        <v>991</v>
      </c>
      <c r="D390" s="90" t="s">
        <v>1019</v>
      </c>
      <c r="E390" s="469">
        <v>619.80895212502207</v>
      </c>
      <c r="F390" s="469">
        <v>568.0116353765452</v>
      </c>
      <c r="G390" s="469">
        <v>430.28168822316627</v>
      </c>
      <c r="H390" s="469">
        <v>392.16683590412799</v>
      </c>
      <c r="I390" s="469">
        <v>339.14946941587857</v>
      </c>
      <c r="J390" s="469">
        <v>266.84693247738318</v>
      </c>
      <c r="K390" s="469">
        <v>207.79885459347568</v>
      </c>
      <c r="L390" s="469">
        <v>185.97113639292218</v>
      </c>
      <c r="M390" s="469">
        <v>95.790644967418729</v>
      </c>
      <c r="N390" s="469">
        <v>30.952319574539729</v>
      </c>
      <c r="O390" s="469">
        <v>32.058683769844812</v>
      </c>
      <c r="P390" s="469">
        <v>32.948637798821714</v>
      </c>
      <c r="Q390" s="469">
        <v>33.487525649397931</v>
      </c>
      <c r="R390" s="469">
        <v>34.175828807442663</v>
      </c>
      <c r="S390" s="469">
        <v>35.247505710014849</v>
      </c>
      <c r="T390" s="469">
        <v>33.944597208738692</v>
      </c>
      <c r="U390" s="469">
        <v>34.909259362199705</v>
      </c>
      <c r="V390" s="469">
        <v>34.923869975459901</v>
      </c>
      <c r="W390" s="469">
        <v>37.446226519876944</v>
      </c>
      <c r="X390" s="469">
        <v>39.026204325559462</v>
      </c>
      <c r="Y390" s="469">
        <v>39.265120372556652</v>
      </c>
      <c r="Z390" s="469">
        <v>40.428192056374314</v>
      </c>
      <c r="AA390" s="469">
        <v>42.086381391523524</v>
      </c>
      <c r="AB390" s="469">
        <v>39.826678609253406</v>
      </c>
      <c r="AC390" s="469">
        <v>35.744965293572506</v>
      </c>
      <c r="AD390" s="469">
        <v>37.993914863297441</v>
      </c>
      <c r="AE390" s="469">
        <v>40.22486302341072</v>
      </c>
      <c r="AF390" s="469">
        <v>37.75963585326231</v>
      </c>
      <c r="AG390" s="469">
        <v>36.821642360875813</v>
      </c>
      <c r="AH390" s="469">
        <v>39.331247191178278</v>
      </c>
      <c r="AI390" s="469">
        <v>39.951560505859661</v>
      </c>
      <c r="AJ390" s="469">
        <v>41.380805642816114</v>
      </c>
      <c r="AK390" s="469">
        <v>41.930839810368887</v>
      </c>
      <c r="AL390" s="469">
        <v>42.932978907668677</v>
      </c>
      <c r="AM390" s="469">
        <v>42.211616896095457</v>
      </c>
      <c r="AN390" s="469">
        <v>41.279134856383365</v>
      </c>
      <c r="AO390" s="469">
        <v>42.703391874303094</v>
      </c>
      <c r="AP390" s="469">
        <v>41.230665820217411</v>
      </c>
      <c r="AQ390" s="469">
        <v>41.127903567946213</v>
      </c>
    </row>
    <row r="391" spans="1:43" s="1" customFormat="1" ht="12.75" customHeight="1" x14ac:dyDescent="0.2">
      <c r="A391" s="90" t="s">
        <v>877</v>
      </c>
      <c r="B391" s="90" t="s">
        <v>992</v>
      </c>
      <c r="C391" s="90" t="s">
        <v>993</v>
      </c>
      <c r="D391" s="90" t="s">
        <v>1019</v>
      </c>
      <c r="E391" s="469">
        <v>2313.1570839073001</v>
      </c>
      <c r="F391" s="469">
        <v>2011.0460577883464</v>
      </c>
      <c r="G391" s="469">
        <v>1493.5047075225843</v>
      </c>
      <c r="H391" s="469">
        <v>1409.592153861109</v>
      </c>
      <c r="I391" s="469">
        <v>1203.8264518281021</v>
      </c>
      <c r="J391" s="469">
        <v>935.01159972557798</v>
      </c>
      <c r="K391" s="469">
        <v>701.92441981202103</v>
      </c>
      <c r="L391" s="469">
        <v>634.43639201387998</v>
      </c>
      <c r="M391" s="469">
        <v>278.19403996917788</v>
      </c>
      <c r="N391" s="469">
        <v>0.22321480772236774</v>
      </c>
      <c r="O391" s="469">
        <v>0.23167876916479166</v>
      </c>
      <c r="P391" s="469">
        <v>0.23615654726959706</v>
      </c>
      <c r="Q391" s="469">
        <v>0.24743905051079534</v>
      </c>
      <c r="R391" s="469">
        <v>0.25642481307015241</v>
      </c>
      <c r="S391" s="469">
        <v>0.25967972057097038</v>
      </c>
      <c r="T391" s="469">
        <v>0.25852017632473095</v>
      </c>
      <c r="U391" s="469">
        <v>0.25986353595717632</v>
      </c>
      <c r="V391" s="469">
        <v>0.26877361382140064</v>
      </c>
      <c r="W391" s="469">
        <v>0.27286936088285535</v>
      </c>
      <c r="X391" s="469">
        <v>0.27252192753764992</v>
      </c>
      <c r="Y391" s="469">
        <v>0.27756621779692153</v>
      </c>
      <c r="Z391" s="469">
        <v>0.28966985550746782</v>
      </c>
      <c r="AA391" s="469">
        <v>0.30607765401761533</v>
      </c>
      <c r="AB391" s="469">
        <v>0.30581159174922923</v>
      </c>
      <c r="AC391" s="469">
        <v>0.29521385770787956</v>
      </c>
      <c r="AD391" s="469">
        <v>0.2994842789276958</v>
      </c>
      <c r="AE391" s="469">
        <v>0.29859079110497466</v>
      </c>
      <c r="AF391" s="469">
        <v>0.30475641757953459</v>
      </c>
      <c r="AG391" s="469">
        <v>0.31120022448872475</v>
      </c>
      <c r="AH391" s="469">
        <v>0.32140041623484589</v>
      </c>
      <c r="AI391" s="469">
        <v>0.32759586065654239</v>
      </c>
      <c r="AJ391" s="469">
        <v>0.32949901924461367</v>
      </c>
      <c r="AK391" s="469">
        <v>0.3369303543533535</v>
      </c>
      <c r="AL391" s="469">
        <v>0.34332987317844205</v>
      </c>
      <c r="AM391" s="469">
        <v>0.34613054271204313</v>
      </c>
      <c r="AN391" s="469">
        <v>0.34937440102678058</v>
      </c>
      <c r="AO391" s="469">
        <v>0.35179292861684308</v>
      </c>
      <c r="AP391" s="469">
        <v>0.34580484808913126</v>
      </c>
      <c r="AQ391" s="469">
        <v>0.3455920126679155</v>
      </c>
    </row>
    <row r="392" spans="1:43" s="1" customFormat="1" ht="12.75" customHeight="1" x14ac:dyDescent="0.2">
      <c r="A392" s="90" t="s">
        <v>877</v>
      </c>
      <c r="B392" s="90" t="s">
        <v>1015</v>
      </c>
      <c r="C392" s="90" t="s">
        <v>1016</v>
      </c>
      <c r="D392" s="90" t="s">
        <v>1019</v>
      </c>
      <c r="E392" s="469">
        <v>4742.381695252885</v>
      </c>
      <c r="F392" s="469">
        <v>4923.3782136000054</v>
      </c>
      <c r="G392" s="469">
        <v>4994.1486586096134</v>
      </c>
      <c r="H392" s="469">
        <v>5119.0263579303446</v>
      </c>
      <c r="I392" s="469">
        <v>5158.8352714794573</v>
      </c>
      <c r="J392" s="469">
        <v>5500.7696966904359</v>
      </c>
      <c r="K392" s="469">
        <v>5862.9393554720791</v>
      </c>
      <c r="L392" s="469">
        <v>6083.4681552622696</v>
      </c>
      <c r="M392" s="469">
        <v>6221.2549405906957</v>
      </c>
      <c r="N392" s="469">
        <v>6496.3767898532578</v>
      </c>
      <c r="O392" s="469">
        <v>6549.965904886556</v>
      </c>
      <c r="P392" s="469">
        <v>6629.4785839179613</v>
      </c>
      <c r="Q392" s="469">
        <v>6860.9402518631932</v>
      </c>
      <c r="R392" s="469">
        <v>7044.7437165182291</v>
      </c>
      <c r="S392" s="469">
        <v>7177.9484952046942</v>
      </c>
      <c r="T392" s="469">
        <v>7240.466348997069</v>
      </c>
      <c r="U392" s="469">
        <v>7212.7381498183213</v>
      </c>
      <c r="V392" s="469">
        <v>7347.9081634175463</v>
      </c>
      <c r="W392" s="469">
        <v>7540.9459354926757</v>
      </c>
      <c r="X392" s="469">
        <v>7785.1725876480405</v>
      </c>
      <c r="Y392" s="469">
        <v>7818.9644705067922</v>
      </c>
      <c r="Z392" s="469">
        <v>8085.3784491813049</v>
      </c>
      <c r="AA392" s="469">
        <v>8477.4429783206906</v>
      </c>
      <c r="AB392" s="469">
        <v>8378.1564815406928</v>
      </c>
      <c r="AC392" s="469">
        <v>8089.5453307150246</v>
      </c>
      <c r="AD392" s="469">
        <v>7946.7207375108801</v>
      </c>
      <c r="AE392" s="469">
        <v>7936.2975632819889</v>
      </c>
      <c r="AF392" s="469">
        <v>7789.1350747266115</v>
      </c>
      <c r="AG392" s="469">
        <v>7694.4127540156733</v>
      </c>
      <c r="AH392" s="469">
        <v>7672.9783041882029</v>
      </c>
      <c r="AI392" s="469">
        <v>7817.3860446871331</v>
      </c>
      <c r="AJ392" s="469">
        <v>7791.3098301827094</v>
      </c>
      <c r="AK392" s="469">
        <v>7837.962614185818</v>
      </c>
      <c r="AL392" s="469">
        <v>8011.3234681411141</v>
      </c>
      <c r="AM392" s="469">
        <v>7934.2805869491967</v>
      </c>
      <c r="AN392" s="469">
        <v>7272.2426218697501</v>
      </c>
      <c r="AO392" s="469">
        <v>7363.6166761619615</v>
      </c>
      <c r="AP392" s="469">
        <v>7465.7250709289256</v>
      </c>
      <c r="AQ392" s="469">
        <v>7475.5906893636011</v>
      </c>
    </row>
    <row r="393" spans="1:43" s="1" customFormat="1" ht="12.75" customHeight="1" x14ac:dyDescent="0.2">
      <c r="A393" s="90" t="s">
        <v>877</v>
      </c>
      <c r="B393" s="90" t="s">
        <v>1017</v>
      </c>
      <c r="C393" s="90" t="s">
        <v>1018</v>
      </c>
      <c r="D393" s="90" t="s">
        <v>1019</v>
      </c>
      <c r="E393" s="469">
        <v>31.912539620772087</v>
      </c>
      <c r="F393" s="469">
        <v>34.020449561464453</v>
      </c>
      <c r="G393" s="469">
        <v>34.10200439274027</v>
      </c>
      <c r="H393" s="469">
        <v>34.451746167353399</v>
      </c>
      <c r="I393" s="469">
        <v>35.029852995246948</v>
      </c>
      <c r="J393" s="469">
        <v>36.865351831840073</v>
      </c>
      <c r="K393" s="469">
        <v>38.503936461112708</v>
      </c>
      <c r="L393" s="469">
        <v>39.159891951420974</v>
      </c>
      <c r="M393" s="469">
        <v>39.460923488528323</v>
      </c>
      <c r="N393" s="469">
        <v>41.730636584934835</v>
      </c>
      <c r="O393" s="469">
        <v>42.502185706435306</v>
      </c>
      <c r="P393" s="469">
        <v>43.379842051236167</v>
      </c>
      <c r="Q393" s="469">
        <v>44.782367314777296</v>
      </c>
      <c r="R393" s="469">
        <v>46.001602565390193</v>
      </c>
      <c r="S393" s="469">
        <v>47.142563147733341</v>
      </c>
      <c r="T393" s="469">
        <v>46.907491710905347</v>
      </c>
      <c r="U393" s="469">
        <v>47.135220004651899</v>
      </c>
      <c r="V393" s="469">
        <v>47.820830838406273</v>
      </c>
      <c r="W393" s="469">
        <v>49.892772324842966</v>
      </c>
      <c r="X393" s="469">
        <v>51.63006886428186</v>
      </c>
      <c r="Y393" s="469">
        <v>52.009342467612917</v>
      </c>
      <c r="Z393" s="469">
        <v>53.946815430385385</v>
      </c>
      <c r="AA393" s="469">
        <v>56.862359199129259</v>
      </c>
      <c r="AB393" s="469">
        <v>55.675061174507782</v>
      </c>
      <c r="AC393" s="469">
        <v>52.675046842116444</v>
      </c>
      <c r="AD393" s="469">
        <v>52.922707410780319</v>
      </c>
      <c r="AE393" s="469">
        <v>53.706506805818286</v>
      </c>
      <c r="AF393" s="469">
        <v>52.505636204207484</v>
      </c>
      <c r="AG393" s="469">
        <v>51.996104758938877</v>
      </c>
      <c r="AH393" s="469">
        <v>53.415459555650486</v>
      </c>
      <c r="AI393" s="469">
        <v>54.784526112227105</v>
      </c>
      <c r="AJ393" s="469">
        <v>55.881018528282389</v>
      </c>
      <c r="AK393" s="469">
        <v>56.702943200998874</v>
      </c>
      <c r="AL393" s="469">
        <v>58.076589767110555</v>
      </c>
      <c r="AM393" s="469">
        <v>57.599615186267577</v>
      </c>
      <c r="AN393" s="469">
        <v>54.08286546313694</v>
      </c>
      <c r="AO393" s="469">
        <v>55.786235967871463</v>
      </c>
      <c r="AP393" s="469">
        <v>56.602432684855749</v>
      </c>
      <c r="AQ393" s="469">
        <v>58.103495664335</v>
      </c>
    </row>
    <row r="394" spans="1:43" s="1" customFormat="1" ht="12.75" customHeight="1" x14ac:dyDescent="0.2">
      <c r="A394" s="90" t="s">
        <v>877</v>
      </c>
      <c r="B394" s="90" t="s">
        <v>994</v>
      </c>
      <c r="C394" s="90" t="s">
        <v>917</v>
      </c>
      <c r="D394" s="90" t="s">
        <v>1019</v>
      </c>
      <c r="E394" s="469">
        <v>5.4973736144911607</v>
      </c>
      <c r="F394" s="469">
        <v>5.532579255778221</v>
      </c>
      <c r="G394" s="469">
        <v>4.9185655318859114</v>
      </c>
      <c r="H394" s="469">
        <v>5.0994455660325428</v>
      </c>
      <c r="I394" s="469">
        <v>4.6946608348998788</v>
      </c>
      <c r="J394" s="469">
        <v>4.4828655902258481</v>
      </c>
      <c r="K394" s="469">
        <v>4.5577678136501394</v>
      </c>
      <c r="L394" s="469">
        <v>4.8215294695440534</v>
      </c>
      <c r="M394" s="469">
        <v>5.0045747689616471</v>
      </c>
      <c r="N394" s="469">
        <v>4.5360349390175978</v>
      </c>
      <c r="O394" s="469">
        <v>4.5759319977077411</v>
      </c>
      <c r="P394" s="469">
        <v>4.541327819617015</v>
      </c>
      <c r="Q394" s="469">
        <v>4.4217569317141709</v>
      </c>
      <c r="R394" s="469">
        <v>3.7311167921372506</v>
      </c>
      <c r="S394" s="469">
        <v>3.5050468254085763</v>
      </c>
      <c r="T394" s="469">
        <v>3.4417728971542583</v>
      </c>
      <c r="U394" s="469">
        <v>3.1903612810867199</v>
      </c>
      <c r="V394" s="469">
        <v>3.1800161141097782</v>
      </c>
      <c r="W394" s="469">
        <v>3.2979029005912075</v>
      </c>
      <c r="X394" s="469">
        <v>3.266225838917626</v>
      </c>
      <c r="Y394" s="469">
        <v>3.5066507272654666</v>
      </c>
      <c r="Z394" s="469">
        <v>3.4257338785853566</v>
      </c>
      <c r="AA394" s="469">
        <v>3.4382042155226795</v>
      </c>
      <c r="AB394" s="469">
        <v>3.5757387997510128</v>
      </c>
      <c r="AC394" s="469">
        <v>3.4776602012021769</v>
      </c>
      <c r="AD394" s="469">
        <v>3.6587006232986585</v>
      </c>
      <c r="AE394" s="469">
        <v>3.7674050716493914</v>
      </c>
      <c r="AF394" s="469">
        <v>3.7665630231745237</v>
      </c>
      <c r="AG394" s="469">
        <v>3.7433866413424592</v>
      </c>
      <c r="AH394" s="469">
        <v>3.808890026253593</v>
      </c>
      <c r="AI394" s="469">
        <v>3.7511844406601438</v>
      </c>
      <c r="AJ394" s="469">
        <v>3.8294196642382334</v>
      </c>
      <c r="AK394" s="469">
        <v>3.6854163256975658</v>
      </c>
      <c r="AL394" s="469">
        <v>3.384592305767844</v>
      </c>
      <c r="AM394" s="469">
        <v>3.3784024580857261</v>
      </c>
      <c r="AN394" s="469">
        <v>2.9671533543511504</v>
      </c>
      <c r="AO394" s="469">
        <v>2.7873854839156809</v>
      </c>
      <c r="AP394" s="469">
        <v>2.718150134379445</v>
      </c>
      <c r="AQ394" s="469">
        <v>2.63721413215056</v>
      </c>
    </row>
    <row r="395" spans="1:43" s="1" customFormat="1" ht="12.75" customHeight="1" x14ac:dyDescent="0.2">
      <c r="A395" s="90" t="s">
        <v>877</v>
      </c>
      <c r="B395" s="90" t="s">
        <v>995</v>
      </c>
      <c r="C395" s="90" t="s">
        <v>996</v>
      </c>
      <c r="D395" s="90" t="s">
        <v>1019</v>
      </c>
      <c r="E395" s="469">
        <v>61.916736013438211</v>
      </c>
      <c r="F395" s="469">
        <v>73.879346502598224</v>
      </c>
      <c r="G395" s="469">
        <v>117.75545829839821</v>
      </c>
      <c r="H395" s="469">
        <v>153.06798676979821</v>
      </c>
      <c r="I395" s="469">
        <v>155.53185870119819</v>
      </c>
      <c r="J395" s="469">
        <v>162.43356885539771</v>
      </c>
      <c r="K395" s="469">
        <v>139.64183301324294</v>
      </c>
      <c r="L395" s="469">
        <v>137.57378666078901</v>
      </c>
      <c r="M395" s="469">
        <v>221.131001771797</v>
      </c>
      <c r="N395" s="469">
        <v>242.82720327893054</v>
      </c>
      <c r="O395" s="469">
        <v>251.34286832166407</v>
      </c>
      <c r="P395" s="469">
        <v>131.69455225360002</v>
      </c>
      <c r="Q395" s="469">
        <v>213.61753505333996</v>
      </c>
      <c r="R395" s="469">
        <v>200.69435902979998</v>
      </c>
      <c r="S395" s="469">
        <v>195.55255608527048</v>
      </c>
      <c r="T395" s="469">
        <v>205.78066298592546</v>
      </c>
      <c r="U395" s="469">
        <v>165.56010182374888</v>
      </c>
      <c r="V395" s="469">
        <v>125.87244604649445</v>
      </c>
      <c r="W395" s="469">
        <v>136.76162581781222</v>
      </c>
      <c r="X395" s="469">
        <v>111.61750112416125</v>
      </c>
      <c r="Y395" s="469">
        <v>121.31750368125769</v>
      </c>
      <c r="Z395" s="469">
        <v>172.18757202975766</v>
      </c>
      <c r="AA395" s="469">
        <v>186.0188744403813</v>
      </c>
      <c r="AB395" s="469">
        <v>151.29970372010311</v>
      </c>
      <c r="AC395" s="469">
        <v>70.686572738420381</v>
      </c>
      <c r="AD395" s="469">
        <v>104.11141445550257</v>
      </c>
      <c r="AE395" s="469">
        <v>108.58244174032299</v>
      </c>
      <c r="AF395" s="469">
        <v>71.378038309915794</v>
      </c>
      <c r="AG395" s="469">
        <v>92.419303927812109</v>
      </c>
      <c r="AH395" s="469">
        <v>111.34960479197397</v>
      </c>
      <c r="AI395" s="469">
        <v>101.69445962962266</v>
      </c>
      <c r="AJ395" s="469">
        <v>83.853903971796996</v>
      </c>
      <c r="AK395" s="469">
        <v>56.793876359190364</v>
      </c>
      <c r="AL395" s="469">
        <v>72.342835010333744</v>
      </c>
      <c r="AM395" s="469">
        <v>103.8753226175958</v>
      </c>
      <c r="AN395" s="469">
        <v>69.328377545559448</v>
      </c>
      <c r="AO395" s="469">
        <v>50.87987787878312</v>
      </c>
      <c r="AP395" s="469">
        <v>65.397598103577565</v>
      </c>
      <c r="AQ395" s="469">
        <v>73.31003685691212</v>
      </c>
    </row>
    <row r="396" spans="1:43" s="1" customFormat="1" ht="12.75" customHeight="1" x14ac:dyDescent="0.2">
      <c r="A396" s="90" t="s">
        <v>877</v>
      </c>
      <c r="B396" s="90" t="s">
        <v>997</v>
      </c>
      <c r="C396" s="90" t="s">
        <v>998</v>
      </c>
      <c r="D396" s="90" t="s">
        <v>1019</v>
      </c>
      <c r="E396" s="469">
        <v>32.078256510016303</v>
      </c>
      <c r="F396" s="469">
        <v>32.078256510016303</v>
      </c>
      <c r="G396" s="469">
        <v>34.041783590318317</v>
      </c>
      <c r="H396" s="469">
        <v>32.078256510016303</v>
      </c>
      <c r="I396" s="469">
        <v>35.538025790318315</v>
      </c>
      <c r="J396" s="469">
        <v>33.664451630318311</v>
      </c>
      <c r="K396" s="469">
        <v>38.088487214673876</v>
      </c>
      <c r="L396" s="469">
        <v>36.450540691786564</v>
      </c>
      <c r="M396" s="469">
        <v>31.780475135598664</v>
      </c>
      <c r="N396" s="469">
        <v>29.041109553447178</v>
      </c>
      <c r="O396" s="469">
        <v>30.03393589427796</v>
      </c>
      <c r="P396" s="469">
        <v>30.967011460543937</v>
      </c>
      <c r="Q396" s="469">
        <v>29.389489354690799</v>
      </c>
      <c r="R396" s="469">
        <v>26.319279544850424</v>
      </c>
      <c r="S396" s="469">
        <v>23.972624255323744</v>
      </c>
      <c r="T396" s="469">
        <v>24.332820983501247</v>
      </c>
      <c r="U396" s="469">
        <v>25.431147809480045</v>
      </c>
      <c r="V396" s="469">
        <v>28.53419714783243</v>
      </c>
      <c r="W396" s="469">
        <v>29.249557560617422</v>
      </c>
      <c r="X396" s="469">
        <v>26.375104442402915</v>
      </c>
      <c r="Y396" s="469">
        <v>28.636344751997399</v>
      </c>
      <c r="Z396" s="469">
        <v>27.299470344922316</v>
      </c>
      <c r="AA396" s="469">
        <v>24.722346554198651</v>
      </c>
      <c r="AB396" s="469">
        <v>29.184713357155836</v>
      </c>
      <c r="AC396" s="469">
        <v>27.602599174066228</v>
      </c>
      <c r="AD396" s="469">
        <v>25.192754672822957</v>
      </c>
      <c r="AE396" s="469">
        <v>24.326277297055022</v>
      </c>
      <c r="AF396" s="469">
        <v>23.611362029692209</v>
      </c>
      <c r="AG396" s="469">
        <v>23.756493010547864</v>
      </c>
      <c r="AH396" s="469">
        <v>19.551858534676377</v>
      </c>
      <c r="AI396" s="469">
        <v>17.303721606117637</v>
      </c>
      <c r="AJ396" s="469">
        <v>19.193193889842586</v>
      </c>
      <c r="AK396" s="469">
        <v>20.193835458911281</v>
      </c>
      <c r="AL396" s="469">
        <v>18.90978158424263</v>
      </c>
      <c r="AM396" s="469">
        <v>18.721363038460428</v>
      </c>
      <c r="AN396" s="469">
        <v>19.174984750972957</v>
      </c>
      <c r="AO396" s="469">
        <v>22.11374233810346</v>
      </c>
      <c r="AP396" s="469">
        <v>19.745839258384891</v>
      </c>
      <c r="AQ396" s="469">
        <v>18.101355035800673</v>
      </c>
    </row>
    <row r="397" spans="1:43" s="1" customFormat="1" ht="12.75" customHeight="1" x14ac:dyDescent="0.2">
      <c r="A397" s="90" t="s">
        <v>877</v>
      </c>
      <c r="B397" s="90" t="s">
        <v>999</v>
      </c>
      <c r="C397" s="90" t="s">
        <v>1000</v>
      </c>
      <c r="D397" s="90" t="s">
        <v>1019</v>
      </c>
      <c r="E397" s="469">
        <v>1.5927179525500652</v>
      </c>
      <c r="F397" s="469">
        <v>1.6287960328578803</v>
      </c>
      <c r="G397" s="469">
        <v>1.6543058292436612</v>
      </c>
      <c r="H397" s="469">
        <v>1.6824868784744016</v>
      </c>
      <c r="I397" s="469">
        <v>1.6935567975144805</v>
      </c>
      <c r="J397" s="469">
        <v>1.686875200144079</v>
      </c>
      <c r="K397" s="469">
        <v>1.6668083626746284</v>
      </c>
      <c r="L397" s="469">
        <v>1.6391649697247579</v>
      </c>
      <c r="M397" s="469">
        <v>1.6164311654867505</v>
      </c>
      <c r="N397" s="469">
        <v>1.5944185517196243</v>
      </c>
      <c r="O397" s="469">
        <v>1.6167375506911459</v>
      </c>
      <c r="P397" s="469">
        <v>1.6266412950426594</v>
      </c>
      <c r="Q397" s="469">
        <v>1.6656004653598944</v>
      </c>
      <c r="R397" s="469">
        <v>1.6975505235857604</v>
      </c>
      <c r="S397" s="469">
        <v>1.7387895888754474</v>
      </c>
      <c r="T397" s="469">
        <v>1.7769180194397074</v>
      </c>
      <c r="U397" s="469">
        <v>1.8382888827217041</v>
      </c>
      <c r="V397" s="469">
        <v>1.9128006112589075</v>
      </c>
      <c r="W397" s="469">
        <v>2.0169238487258268</v>
      </c>
      <c r="X397" s="469">
        <v>2.1637559843368774</v>
      </c>
      <c r="Y397" s="469">
        <v>2.3349795036983387</v>
      </c>
      <c r="Z397" s="469">
        <v>2.4837849347667875</v>
      </c>
      <c r="AA397" s="469">
        <v>2.7922832367343724</v>
      </c>
      <c r="AB397" s="469">
        <v>2.9245268316960193</v>
      </c>
      <c r="AC397" s="469">
        <v>2.6240767081791714</v>
      </c>
      <c r="AD397" s="469">
        <v>2.8558876777245636</v>
      </c>
      <c r="AE397" s="469">
        <v>2.810142368212682</v>
      </c>
      <c r="AF397" s="469">
        <v>2.7584864987318087</v>
      </c>
      <c r="AG397" s="469">
        <v>2.741947619485964</v>
      </c>
      <c r="AH397" s="469">
        <v>2.7227904517735295</v>
      </c>
      <c r="AI397" s="469">
        <v>2.7037029017206464</v>
      </c>
      <c r="AJ397" s="469">
        <v>2.6851778121561991</v>
      </c>
      <c r="AK397" s="469">
        <v>2.7031378868614127</v>
      </c>
      <c r="AL397" s="469">
        <v>2.6720053244271074</v>
      </c>
      <c r="AM397" s="469">
        <v>2.3453198334940661</v>
      </c>
      <c r="AN397" s="469">
        <v>2.2609017104983464</v>
      </c>
      <c r="AO397" s="469">
        <v>2.240056177717749</v>
      </c>
      <c r="AP397" s="469">
        <v>2.2505028191465888</v>
      </c>
      <c r="AQ397" s="469">
        <v>2.2019134247195398</v>
      </c>
    </row>
    <row r="398" spans="1:43" s="1" customFormat="1" ht="12.75" customHeight="1" x14ac:dyDescent="0.2">
      <c r="A398" s="90" t="s">
        <v>877</v>
      </c>
      <c r="B398" s="90" t="s">
        <v>1001</v>
      </c>
      <c r="C398" s="90" t="s">
        <v>1002</v>
      </c>
      <c r="D398" s="90" t="s">
        <v>1019</v>
      </c>
      <c r="E398" s="469">
        <v>0.2554251687129302</v>
      </c>
      <c r="F398" s="469">
        <v>0.25776807849617039</v>
      </c>
      <c r="G398" s="469">
        <v>0.26048537194009047</v>
      </c>
      <c r="H398" s="469">
        <v>0.26363603600042013</v>
      </c>
      <c r="I398" s="469">
        <v>0.26714120744867481</v>
      </c>
      <c r="J398" s="469">
        <v>0.27089455760323983</v>
      </c>
      <c r="K398" s="469">
        <v>0.27350366806388293</v>
      </c>
      <c r="L398" s="469">
        <v>0.27527263426959092</v>
      </c>
      <c r="M398" s="469">
        <v>0.27776289079636918</v>
      </c>
      <c r="N398" s="469">
        <v>0.28133450391810294</v>
      </c>
      <c r="O398" s="469">
        <v>0.28564186897306554</v>
      </c>
      <c r="P398" s="469">
        <v>0.29070769350322184</v>
      </c>
      <c r="Q398" s="469">
        <v>0.29645674056269589</v>
      </c>
      <c r="R398" s="469">
        <v>0.30272234988915786</v>
      </c>
      <c r="S398" s="469">
        <v>0.30947323090480344</v>
      </c>
      <c r="T398" s="469">
        <v>0.31657429604993942</v>
      </c>
      <c r="U398" s="469">
        <v>0.32356398035312894</v>
      </c>
      <c r="V398" s="469">
        <v>0.33098592983419028</v>
      </c>
      <c r="W398" s="469">
        <v>0.33936937402472378</v>
      </c>
      <c r="X398" s="469">
        <v>0.34870677698816133</v>
      </c>
      <c r="Y398" s="469">
        <v>0.35878572558223887</v>
      </c>
      <c r="Z398" s="469">
        <v>0.37356278151397276</v>
      </c>
      <c r="AA398" s="469">
        <v>0.39247307958195915</v>
      </c>
      <c r="AB398" s="469">
        <v>0.40694957561884321</v>
      </c>
      <c r="AC398" s="469">
        <v>0.40102740133385556</v>
      </c>
      <c r="AD398" s="469">
        <v>0.37959852540034911</v>
      </c>
      <c r="AE398" s="469">
        <v>0.36617891624970794</v>
      </c>
      <c r="AF398" s="469">
        <v>0.36050845815771848</v>
      </c>
      <c r="AG398" s="469">
        <v>0.35635407020610488</v>
      </c>
      <c r="AH398" s="469">
        <v>0.35003844268107925</v>
      </c>
      <c r="AI398" s="469">
        <v>0.34377206039278529</v>
      </c>
      <c r="AJ398" s="469">
        <v>0.34020324985209394</v>
      </c>
      <c r="AK398" s="469">
        <v>0.33872123474498755</v>
      </c>
      <c r="AL398" s="469">
        <v>0.33216316667095686</v>
      </c>
      <c r="AM398" s="469">
        <v>0.31641713751226419</v>
      </c>
      <c r="AN398" s="469">
        <v>0.29141044131114674</v>
      </c>
      <c r="AO398" s="469">
        <v>0.28321695612025194</v>
      </c>
      <c r="AP398" s="469">
        <v>0.27693297729203642</v>
      </c>
      <c r="AQ398" s="469">
        <v>0.26194164138101894</v>
      </c>
    </row>
    <row r="399" spans="1:43" s="1" customFormat="1" ht="12.75" customHeight="1" x14ac:dyDescent="0.2">
      <c r="A399" s="90" t="s">
        <v>877</v>
      </c>
      <c r="B399" s="90" t="s">
        <v>1003</v>
      </c>
      <c r="C399" s="90" t="s">
        <v>1004</v>
      </c>
      <c r="D399" s="90" t="s">
        <v>1019</v>
      </c>
      <c r="E399" s="469">
        <v>7.9683395801886991</v>
      </c>
      <c r="F399" s="469">
        <v>8.1516626257091929</v>
      </c>
      <c r="G399" s="469">
        <v>8.1379560699108691</v>
      </c>
      <c r="H399" s="469">
        <v>8.423700431299304</v>
      </c>
      <c r="I399" s="469">
        <v>8.4840140801153083</v>
      </c>
      <c r="J399" s="469">
        <v>8.672697693244654</v>
      </c>
      <c r="K399" s="469">
        <v>8.755919669612453</v>
      </c>
      <c r="L399" s="469">
        <v>8.6732498061113148</v>
      </c>
      <c r="M399" s="469">
        <v>8.8923611656439423</v>
      </c>
      <c r="N399" s="469">
        <v>8.7770572580099078</v>
      </c>
      <c r="O399" s="469">
        <v>9.0585705846990727</v>
      </c>
      <c r="P399" s="469">
        <v>9.0590022916543802</v>
      </c>
      <c r="Q399" s="469">
        <v>9.2356031417722324</v>
      </c>
      <c r="R399" s="469">
        <v>9.2120171692021593</v>
      </c>
      <c r="S399" s="469">
        <v>9.2544421565403532</v>
      </c>
      <c r="T399" s="469">
        <v>9.4091918022914758</v>
      </c>
      <c r="U399" s="469">
        <v>9.644326728782378</v>
      </c>
      <c r="V399" s="469">
        <v>9.8003957155184338</v>
      </c>
      <c r="W399" s="469">
        <v>10.092600740835655</v>
      </c>
      <c r="X399" s="469">
        <v>10.266710791680731</v>
      </c>
      <c r="Y399" s="469">
        <v>10.492757109000902</v>
      </c>
      <c r="Z399" s="469">
        <v>10.843965894966292</v>
      </c>
      <c r="AA399" s="469">
        <v>11.024416131397684</v>
      </c>
      <c r="AB399" s="469">
        <v>11.291833799594418</v>
      </c>
      <c r="AC399" s="469">
        <v>11.274954554166081</v>
      </c>
      <c r="AD399" s="469">
        <v>11.010593100627522</v>
      </c>
      <c r="AE399" s="469">
        <v>10.8606442185771</v>
      </c>
      <c r="AF399" s="469">
        <v>10.717496976645553</v>
      </c>
      <c r="AG399" s="469">
        <v>10.611625337327078</v>
      </c>
      <c r="AH399" s="469">
        <v>10.585225294475331</v>
      </c>
      <c r="AI399" s="469">
        <v>10.463000333532444</v>
      </c>
      <c r="AJ399" s="469">
        <v>10.321313426526322</v>
      </c>
      <c r="AK399" s="469">
        <v>10.208290892800795</v>
      </c>
      <c r="AL399" s="469">
        <v>10.107609282257355</v>
      </c>
      <c r="AM399" s="469">
        <v>10.194902331051136</v>
      </c>
      <c r="AN399" s="469">
        <v>10.172736400671283</v>
      </c>
      <c r="AO399" s="469">
        <v>10.248034156629608</v>
      </c>
      <c r="AP399" s="469">
        <v>10.271195984405528</v>
      </c>
      <c r="AQ399" s="469">
        <v>10.242941135101026</v>
      </c>
    </row>
    <row r="400" spans="1:43" s="1" customFormat="1" ht="12.75" customHeight="1" x14ac:dyDescent="0.2">
      <c r="A400" s="90" t="s">
        <v>877</v>
      </c>
      <c r="B400" s="90" t="s">
        <v>1005</v>
      </c>
      <c r="C400" s="90" t="s">
        <v>1006</v>
      </c>
      <c r="D400" s="90" t="s">
        <v>1019</v>
      </c>
      <c r="E400" s="469">
        <v>18.006737308011356</v>
      </c>
      <c r="F400" s="469">
        <v>20.497026665504691</v>
      </c>
      <c r="G400" s="469">
        <v>16.084616909345094</v>
      </c>
      <c r="H400" s="469">
        <v>19.122960319890652</v>
      </c>
      <c r="I400" s="469">
        <v>19.066909773736974</v>
      </c>
      <c r="J400" s="469">
        <v>20.234738479699075</v>
      </c>
      <c r="K400" s="469">
        <v>21.04066354338444</v>
      </c>
      <c r="L400" s="469">
        <v>19.42345570880072</v>
      </c>
      <c r="M400" s="469">
        <v>18.495307001896052</v>
      </c>
      <c r="N400" s="469">
        <v>18.772386984110597</v>
      </c>
      <c r="O400" s="469">
        <v>19.007286529938415</v>
      </c>
      <c r="P400" s="469">
        <v>17.883744999396431</v>
      </c>
      <c r="Q400" s="469">
        <v>14.610187675483735</v>
      </c>
      <c r="R400" s="469">
        <v>15.209988853198114</v>
      </c>
      <c r="S400" s="469">
        <v>17.108133186705007</v>
      </c>
      <c r="T400" s="469">
        <v>21.871694491919996</v>
      </c>
      <c r="U400" s="469">
        <v>20.845468687679997</v>
      </c>
      <c r="V400" s="469">
        <v>20.7972922248</v>
      </c>
      <c r="W400" s="469">
        <v>19.721714922</v>
      </c>
      <c r="X400" s="469">
        <v>17.16911776944</v>
      </c>
      <c r="Y400" s="469">
        <v>17.176587639119997</v>
      </c>
      <c r="Z400" s="469">
        <v>17.227281885839997</v>
      </c>
      <c r="AA400" s="469">
        <v>16.038313939440002</v>
      </c>
      <c r="AB400" s="469">
        <v>14.643294644159999</v>
      </c>
      <c r="AC400" s="469">
        <v>14.215581656639998</v>
      </c>
      <c r="AD400" s="469">
        <v>14.125775358239999</v>
      </c>
      <c r="AE400" s="469">
        <v>13.429314924479998</v>
      </c>
      <c r="AF400" s="469">
        <v>10.901645876159998</v>
      </c>
      <c r="AG400" s="469">
        <v>12.161367494639999</v>
      </c>
      <c r="AH400" s="469">
        <v>11.335519494236266</v>
      </c>
      <c r="AI400" s="469">
        <v>12.151443776786358</v>
      </c>
      <c r="AJ400" s="469">
        <v>12.12006396132626</v>
      </c>
      <c r="AK400" s="469">
        <v>11.416530465318184</v>
      </c>
      <c r="AL400" s="469">
        <v>10.856467943549912</v>
      </c>
      <c r="AM400" s="469">
        <v>11.05184437781487</v>
      </c>
      <c r="AN400" s="469">
        <v>10.687484369630781</v>
      </c>
      <c r="AO400" s="469">
        <v>11.684421346314966</v>
      </c>
      <c r="AP400" s="469">
        <v>11.865888692185132</v>
      </c>
      <c r="AQ400" s="469">
        <v>11.587508540130928</v>
      </c>
    </row>
    <row r="401" spans="1:43" s="1" customFormat="1" ht="12.75" customHeight="1" x14ac:dyDescent="0.2">
      <c r="A401" s="90" t="s">
        <v>877</v>
      </c>
      <c r="B401" s="90" t="s">
        <v>1007</v>
      </c>
      <c r="C401" s="90" t="s">
        <v>1008</v>
      </c>
      <c r="D401" s="90" t="s">
        <v>1019</v>
      </c>
      <c r="E401" s="469">
        <v>1206.5505867161776</v>
      </c>
      <c r="F401" s="469">
        <v>855.15275964157797</v>
      </c>
      <c r="G401" s="469">
        <v>168.16477921661107</v>
      </c>
      <c r="H401" s="469">
        <v>879.13248294104494</v>
      </c>
      <c r="I401" s="469">
        <v>478.37137351864811</v>
      </c>
      <c r="J401" s="469">
        <v>65.03630661480031</v>
      </c>
      <c r="K401" s="469">
        <v>82.294815465444856</v>
      </c>
      <c r="L401" s="469">
        <v>63.848220714746404</v>
      </c>
      <c r="M401" s="469">
        <v>121.95059866733803</v>
      </c>
      <c r="N401" s="469">
        <v>87.081982992545719</v>
      </c>
      <c r="O401" s="469">
        <v>104.85547751673607</v>
      </c>
      <c r="P401" s="469">
        <v>99.862390431380348</v>
      </c>
      <c r="Q401" s="469">
        <v>125.56173669098814</v>
      </c>
      <c r="R401" s="469">
        <v>118.67150005089262</v>
      </c>
      <c r="S401" s="469">
        <v>79.680039369602127</v>
      </c>
      <c r="T401" s="469">
        <v>115.2683863332002</v>
      </c>
      <c r="U401" s="469">
        <v>90.421731996925786</v>
      </c>
      <c r="V401" s="469">
        <v>107.51432175942095</v>
      </c>
      <c r="W401" s="469">
        <v>79.909881426437082</v>
      </c>
      <c r="X401" s="469">
        <v>85.235183598716105</v>
      </c>
      <c r="Y401" s="469">
        <v>61.613785627955409</v>
      </c>
      <c r="Z401" s="469">
        <v>48.60885192573096</v>
      </c>
      <c r="AA401" s="469">
        <v>82.853756375461217</v>
      </c>
      <c r="AB401" s="469">
        <v>41.065724165161832</v>
      </c>
      <c r="AC401" s="469">
        <v>67.048370909085577</v>
      </c>
      <c r="AD401" s="469">
        <v>81.197421986846919</v>
      </c>
      <c r="AE401" s="469">
        <v>49.922703029855192</v>
      </c>
      <c r="AF401" s="469">
        <v>50.151483256365935</v>
      </c>
      <c r="AG401" s="469">
        <v>34.262564121824781</v>
      </c>
      <c r="AH401" s="469">
        <v>77.95302384428912</v>
      </c>
      <c r="AI401" s="469">
        <v>49.846994840625086</v>
      </c>
      <c r="AJ401" s="469">
        <v>18.274907853549944</v>
      </c>
      <c r="AK401" s="469">
        <v>3.1979028049796709</v>
      </c>
      <c r="AL401" s="469">
        <v>2.5852992297896988</v>
      </c>
      <c r="AM401" s="469">
        <v>1.9141990406005043</v>
      </c>
      <c r="AN401" s="469">
        <v>1.9638579599390193</v>
      </c>
      <c r="AO401" s="469">
        <v>2.1630291424545738</v>
      </c>
      <c r="AP401" s="469">
        <v>1.8046374281415287</v>
      </c>
      <c r="AQ401" s="469">
        <v>1.6034591159563905</v>
      </c>
    </row>
    <row r="402" spans="1:43" s="1" customFormat="1" ht="12.75" customHeight="1" x14ac:dyDescent="0.2">
      <c r="A402" s="90" t="s">
        <v>878</v>
      </c>
      <c r="B402" s="90" t="s">
        <v>976</v>
      </c>
      <c r="C402" s="90" t="s">
        <v>977</v>
      </c>
      <c r="D402" s="90" t="s">
        <v>1019</v>
      </c>
      <c r="E402" s="469">
        <v>1.5782879517049372E-2</v>
      </c>
      <c r="F402" s="469">
        <v>1.5954616490034941E-2</v>
      </c>
      <c r="G402" s="469">
        <v>1.5941512185706313E-2</v>
      </c>
      <c r="H402" s="469">
        <v>1.593098390828538E-2</v>
      </c>
      <c r="I402" s="469">
        <v>1.5944079775557056E-2</v>
      </c>
      <c r="J402" s="469">
        <v>1.5986135319143783E-2</v>
      </c>
      <c r="K402" s="469">
        <v>1.5978995521753112E-2</v>
      </c>
      <c r="L402" s="469">
        <v>1.5971513047002246E-2</v>
      </c>
      <c r="M402" s="469">
        <v>1.5884843091229735E-2</v>
      </c>
      <c r="N402" s="469">
        <v>1.6033715056725798E-2</v>
      </c>
      <c r="O402" s="469">
        <v>1.6125191749418576E-2</v>
      </c>
      <c r="P402" s="469">
        <v>1.6210594650545515E-2</v>
      </c>
      <c r="Q402" s="469">
        <v>1.6311587591538237E-2</v>
      </c>
      <c r="R402" s="469">
        <v>1.6354188548200907E-2</v>
      </c>
      <c r="S402" s="469">
        <v>1.6554962011401025E-2</v>
      </c>
      <c r="T402" s="469">
        <v>1.7049384204682549E-2</v>
      </c>
      <c r="U402" s="469">
        <v>1.7484704710844099E-2</v>
      </c>
      <c r="V402" s="469">
        <v>1.7786454996833862E-2</v>
      </c>
      <c r="W402" s="469">
        <v>1.808234832215171E-2</v>
      </c>
      <c r="X402" s="469">
        <v>1.8559381844197292E-2</v>
      </c>
      <c r="Y402" s="469">
        <v>1.9418967768108687E-2</v>
      </c>
      <c r="Z402" s="469">
        <v>2.0935017358353056E-2</v>
      </c>
      <c r="AA402" s="469">
        <v>2.2587549580052723E-2</v>
      </c>
      <c r="AB402" s="469">
        <v>2.3577029111775668E-2</v>
      </c>
      <c r="AC402" s="469">
        <v>1.7411464172512305E-2</v>
      </c>
      <c r="AD402" s="469">
        <v>2.1843625354162743E-2</v>
      </c>
      <c r="AE402" s="469">
        <v>2.0744385091133632E-2</v>
      </c>
      <c r="AF402" s="469">
        <v>1.9966858900779844E-2</v>
      </c>
      <c r="AG402" s="469">
        <v>1.947066475630722E-2</v>
      </c>
      <c r="AH402" s="469">
        <v>1.9126057577981373E-2</v>
      </c>
      <c r="AI402" s="469">
        <v>1.887725373137936E-2</v>
      </c>
      <c r="AJ402" s="469">
        <v>1.8709714482640111E-2</v>
      </c>
      <c r="AK402" s="469">
        <v>1.8598511161101495E-2</v>
      </c>
      <c r="AL402" s="469">
        <v>1.869421426393272E-2</v>
      </c>
      <c r="AM402" s="469">
        <v>1.9089492884479049E-2</v>
      </c>
      <c r="AN402" s="469">
        <v>1.9268811567305359E-2</v>
      </c>
      <c r="AO402" s="469">
        <v>2.0180545314963466E-2</v>
      </c>
      <c r="AP402" s="469">
        <v>2.0891244432028354E-2</v>
      </c>
      <c r="AQ402" s="469">
        <v>2.1448445210485147E-2</v>
      </c>
    </row>
    <row r="403" spans="1:43" s="1" customFormat="1" ht="12.75" customHeight="1" x14ac:dyDescent="0.2">
      <c r="A403" s="90" t="s">
        <v>878</v>
      </c>
      <c r="B403" s="90" t="s">
        <v>978</v>
      </c>
      <c r="C403" s="90" t="s">
        <v>2172</v>
      </c>
      <c r="D403" s="90" t="s">
        <v>1019</v>
      </c>
      <c r="E403" s="470"/>
      <c r="F403" s="470"/>
      <c r="G403" s="470"/>
      <c r="H403" s="470"/>
      <c r="I403" s="470"/>
      <c r="J403" s="469">
        <v>6.6587136797858687E-2</v>
      </c>
      <c r="K403" s="469">
        <v>6.4240160054608128E-2</v>
      </c>
      <c r="L403" s="469">
        <v>6.8761283868550072E-2</v>
      </c>
      <c r="M403" s="469">
        <v>7.330310325531332E-2</v>
      </c>
      <c r="N403" s="469">
        <v>7.6491673224913334E-2</v>
      </c>
      <c r="O403" s="469">
        <v>8.1412160834203634E-2</v>
      </c>
      <c r="P403" s="469">
        <v>9.1181849329211986E-2</v>
      </c>
      <c r="Q403" s="469">
        <v>9.7763526584620342E-2</v>
      </c>
      <c r="R403" s="469">
        <v>0.10045070493033673</v>
      </c>
      <c r="S403" s="469">
        <v>0.10882958385180282</v>
      </c>
      <c r="T403" s="469">
        <v>0.11249338649831833</v>
      </c>
      <c r="U403" s="469">
        <v>0.10375019373421436</v>
      </c>
      <c r="V403" s="469">
        <v>9.9303414814453247E-2</v>
      </c>
      <c r="W403" s="469">
        <v>9.6919530788699082E-2</v>
      </c>
      <c r="X403" s="469">
        <v>0.10469731784692443</v>
      </c>
      <c r="Y403" s="469">
        <v>0.1050581851658641</v>
      </c>
      <c r="Z403" s="469">
        <v>0.10230212085329424</v>
      </c>
      <c r="AA403" s="469">
        <v>0.10478755910891893</v>
      </c>
      <c r="AB403" s="469">
        <v>0.1095120983057572</v>
      </c>
      <c r="AC403" s="469">
        <v>9.5289400040210206E-2</v>
      </c>
      <c r="AD403" s="469">
        <v>0.10049978048108302</v>
      </c>
      <c r="AE403" s="469">
        <v>0.10798330868576687</v>
      </c>
      <c r="AF403" s="469">
        <v>0.11021152769703554</v>
      </c>
      <c r="AG403" s="469">
        <v>0.11527819900131717</v>
      </c>
      <c r="AH403" s="469">
        <v>0.1210088570641616</v>
      </c>
      <c r="AI403" s="469">
        <v>0.12376367139302334</v>
      </c>
      <c r="AJ403" s="469">
        <v>0.13383534113797207</v>
      </c>
      <c r="AK403" s="469">
        <v>0.13196495412577985</v>
      </c>
      <c r="AL403" s="469">
        <v>0.13937944471793839</v>
      </c>
      <c r="AM403" s="469">
        <v>0.13158216385681759</v>
      </c>
      <c r="AN403" s="469">
        <v>5.0894375157669806E-2</v>
      </c>
      <c r="AO403" s="469">
        <v>5.8629834260635387E-2</v>
      </c>
      <c r="AP403" s="469">
        <v>0.10776570096936616</v>
      </c>
      <c r="AQ403" s="469">
        <v>0.12438200231272574</v>
      </c>
    </row>
    <row r="404" spans="1:43" s="1" customFormat="1" ht="12.75" customHeight="1" x14ac:dyDescent="0.2">
      <c r="A404" s="90" t="s">
        <v>878</v>
      </c>
      <c r="B404" s="90" t="s">
        <v>978</v>
      </c>
      <c r="C404" s="90" t="s">
        <v>979</v>
      </c>
      <c r="D404" s="90" t="s">
        <v>1019</v>
      </c>
      <c r="E404" s="469">
        <v>1.1729174991292256E-4</v>
      </c>
      <c r="F404" s="469">
        <v>1.3644009184686279E-4</v>
      </c>
      <c r="G404" s="469">
        <v>1.3231307472103568E-4</v>
      </c>
      <c r="H404" s="469">
        <v>1.6795099258338936E-4</v>
      </c>
      <c r="I404" s="469">
        <v>2.0327736797605381E-4</v>
      </c>
      <c r="J404" s="469">
        <v>1.6511791503080343E-4</v>
      </c>
      <c r="K404" s="469">
        <v>1.5685417034801117E-4</v>
      </c>
      <c r="L404" s="469">
        <v>1.5233220693465469E-4</v>
      </c>
      <c r="M404" s="469">
        <v>1.5366811729001611E-4</v>
      </c>
      <c r="N404" s="469">
        <v>5.1688627687636307E-5</v>
      </c>
      <c r="O404" s="469">
        <v>5.9007467132922716E-5</v>
      </c>
      <c r="P404" s="469">
        <v>4.2542607515416066E-5</v>
      </c>
      <c r="Q404" s="469">
        <v>4.8792231545009867E-5</v>
      </c>
      <c r="R404" s="469">
        <v>4.8707715874868688E-5</v>
      </c>
      <c r="S404" s="469">
        <v>4.1926576708022657E-5</v>
      </c>
      <c r="T404" s="469">
        <v>3.9629872056378277E-5</v>
      </c>
      <c r="U404" s="469">
        <v>3.8420825251396992E-5</v>
      </c>
      <c r="V404" s="469">
        <v>3.7988363355794776E-5</v>
      </c>
      <c r="W404" s="469">
        <v>3.5830606108263711E-5</v>
      </c>
      <c r="X404" s="469">
        <v>3.7314633244751316E-5</v>
      </c>
      <c r="Y404" s="469">
        <v>3.9533090376762798E-5</v>
      </c>
      <c r="Z404" s="469">
        <v>7.3613937003238232E-6</v>
      </c>
      <c r="AA404" s="469">
        <v>3.3975663232263799E-6</v>
      </c>
      <c r="AB404" s="469">
        <v>3.8081055872829004E-5</v>
      </c>
      <c r="AC404" s="469">
        <v>1.7554381021060143E-5</v>
      </c>
      <c r="AD404" s="469">
        <v>3.3975663232263787E-6</v>
      </c>
      <c r="AE404" s="469">
        <v>1.7554092670002963E-5</v>
      </c>
      <c r="AF404" s="469">
        <v>4.1053926405652091E-6</v>
      </c>
      <c r="AG404" s="469">
        <v>8.3523505445981849E-6</v>
      </c>
      <c r="AH404" s="469">
        <v>1.3590265292905515E-5</v>
      </c>
      <c r="AI404" s="469">
        <v>3.1569053753311781E-5</v>
      </c>
      <c r="AJ404" s="469">
        <v>2.9728705328230824E-6</v>
      </c>
      <c r="AK404" s="469">
        <v>0</v>
      </c>
      <c r="AL404" s="469">
        <v>0</v>
      </c>
      <c r="AM404" s="469">
        <v>0</v>
      </c>
      <c r="AN404" s="469">
        <v>0</v>
      </c>
      <c r="AO404" s="469">
        <v>0</v>
      </c>
      <c r="AP404" s="469">
        <v>0</v>
      </c>
      <c r="AQ404" s="469">
        <v>0</v>
      </c>
    </row>
    <row r="405" spans="1:43" s="1" customFormat="1" ht="12.75" customHeight="1" x14ac:dyDescent="0.2">
      <c r="A405" s="90" t="s">
        <v>878</v>
      </c>
      <c r="B405" s="90" t="s">
        <v>980</v>
      </c>
      <c r="C405" s="90" t="s">
        <v>981</v>
      </c>
      <c r="D405" s="90" t="s">
        <v>1019</v>
      </c>
      <c r="E405" s="469">
        <v>0</v>
      </c>
      <c r="F405" s="469">
        <v>0</v>
      </c>
      <c r="G405" s="469">
        <v>0</v>
      </c>
      <c r="H405" s="469">
        <v>0</v>
      </c>
      <c r="I405" s="469">
        <v>0</v>
      </c>
      <c r="J405" s="469">
        <v>0</v>
      </c>
      <c r="K405" s="469">
        <v>0</v>
      </c>
      <c r="L405" s="469">
        <v>0</v>
      </c>
      <c r="M405" s="469">
        <v>0</v>
      </c>
      <c r="N405" s="469">
        <v>0</v>
      </c>
      <c r="O405" s="469">
        <v>0</v>
      </c>
      <c r="P405" s="469">
        <v>0</v>
      </c>
      <c r="Q405" s="469">
        <v>0</v>
      </c>
      <c r="R405" s="469">
        <v>0</v>
      </c>
      <c r="S405" s="469">
        <v>0</v>
      </c>
      <c r="T405" s="469">
        <v>0</v>
      </c>
      <c r="U405" s="469">
        <v>0</v>
      </c>
      <c r="V405" s="469">
        <v>0</v>
      </c>
      <c r="W405" s="469">
        <v>0</v>
      </c>
      <c r="X405" s="469">
        <v>0</v>
      </c>
      <c r="Y405" s="469">
        <v>0</v>
      </c>
      <c r="Z405" s="469">
        <v>0</v>
      </c>
      <c r="AA405" s="469">
        <v>0</v>
      </c>
      <c r="AB405" s="469">
        <v>0</v>
      </c>
      <c r="AC405" s="469">
        <v>0</v>
      </c>
      <c r="AD405" s="469">
        <v>0</v>
      </c>
      <c r="AE405" s="469">
        <v>0</v>
      </c>
      <c r="AF405" s="469">
        <v>0</v>
      </c>
      <c r="AG405" s="469">
        <v>0</v>
      </c>
      <c r="AH405" s="469">
        <v>0</v>
      </c>
      <c r="AI405" s="469">
        <v>0</v>
      </c>
      <c r="AJ405" s="469">
        <v>0</v>
      </c>
      <c r="AK405" s="469">
        <v>0</v>
      </c>
      <c r="AL405" s="469">
        <v>0</v>
      </c>
      <c r="AM405" s="469">
        <v>0</v>
      </c>
      <c r="AN405" s="469">
        <v>0</v>
      </c>
      <c r="AO405" s="469">
        <v>0</v>
      </c>
      <c r="AP405" s="469">
        <v>0</v>
      </c>
      <c r="AQ405" s="469">
        <v>0</v>
      </c>
    </row>
    <row r="406" spans="1:43" s="1" customFormat="1" ht="12.75" customHeight="1" x14ac:dyDescent="0.2">
      <c r="A406" s="90" t="s">
        <v>878</v>
      </c>
      <c r="B406" s="90" t="s">
        <v>982</v>
      </c>
      <c r="C406" s="90" t="s">
        <v>2173</v>
      </c>
      <c r="D406" s="90" t="s">
        <v>1019</v>
      </c>
      <c r="E406" s="470"/>
      <c r="F406" s="470"/>
      <c r="G406" s="470"/>
      <c r="H406" s="470"/>
      <c r="I406" s="470"/>
      <c r="J406" s="469">
        <v>2.272076220855767E-2</v>
      </c>
      <c r="K406" s="469">
        <v>2.2109544732771224E-2</v>
      </c>
      <c r="L406" s="469">
        <v>2.1822160375782752E-2</v>
      </c>
      <c r="M406" s="469">
        <v>2.1623832210379775E-2</v>
      </c>
      <c r="N406" s="469">
        <v>2.157062821050219E-2</v>
      </c>
      <c r="O406" s="469">
        <v>2.3103988391179626E-2</v>
      </c>
      <c r="P406" s="469">
        <v>2.7583179591585304E-2</v>
      </c>
      <c r="Q406" s="469">
        <v>2.7802855938636597E-2</v>
      </c>
      <c r="R406" s="469">
        <v>2.3200966312300376E-2</v>
      </c>
      <c r="S406" s="469">
        <v>2.0916049044161059E-2</v>
      </c>
      <c r="T406" s="469">
        <v>1.8563750571147002E-2</v>
      </c>
      <c r="U406" s="469">
        <v>1.9711554748961746E-2</v>
      </c>
      <c r="V406" s="469">
        <v>1.7661447867988542E-2</v>
      </c>
      <c r="W406" s="469">
        <v>1.6997340252332148E-2</v>
      </c>
      <c r="X406" s="469">
        <v>1.3379981406673586E-2</v>
      </c>
      <c r="Y406" s="469">
        <v>1.3858962927692222E-2</v>
      </c>
      <c r="Z406" s="469">
        <v>1.3622497380643861E-2</v>
      </c>
      <c r="AA406" s="469">
        <v>1.4640579799778911E-2</v>
      </c>
      <c r="AB406" s="469">
        <v>1.4501544709764291E-2</v>
      </c>
      <c r="AC406" s="469">
        <v>1.5038765782227908E-2</v>
      </c>
      <c r="AD406" s="469">
        <v>1.7244535418095803E-2</v>
      </c>
      <c r="AE406" s="469">
        <v>2.0078800127723992E-2</v>
      </c>
      <c r="AF406" s="469">
        <v>1.761402916525083E-2</v>
      </c>
      <c r="AG406" s="469">
        <v>1.7470170771364035E-2</v>
      </c>
      <c r="AH406" s="469">
        <v>1.6778362519121778E-2</v>
      </c>
      <c r="AI406" s="469">
        <v>1.6377307747588471E-2</v>
      </c>
      <c r="AJ406" s="469">
        <v>1.6950634354071407E-2</v>
      </c>
      <c r="AK406" s="469">
        <v>1.6545534242208171E-2</v>
      </c>
      <c r="AL406" s="469">
        <v>1.6341508981910495E-2</v>
      </c>
      <c r="AM406" s="469">
        <v>1.402914003589429E-2</v>
      </c>
      <c r="AN406" s="469">
        <v>8.8994755792562354E-3</v>
      </c>
      <c r="AO406" s="469">
        <v>9.6264269967520529E-3</v>
      </c>
      <c r="AP406" s="469">
        <v>1.3904933878473457E-2</v>
      </c>
      <c r="AQ406" s="469">
        <v>1.4020702847410567E-2</v>
      </c>
    </row>
    <row r="407" spans="1:43" s="1" customFormat="1" ht="12.75" customHeight="1" x14ac:dyDescent="0.2">
      <c r="A407" s="90" t="s">
        <v>878</v>
      </c>
      <c r="B407" s="90" t="s">
        <v>982</v>
      </c>
      <c r="C407" s="90" t="s">
        <v>983</v>
      </c>
      <c r="D407" s="90" t="s">
        <v>1019</v>
      </c>
      <c r="E407" s="469">
        <v>6.1169661234927307E-4</v>
      </c>
      <c r="F407" s="469">
        <v>6.149883084450048E-4</v>
      </c>
      <c r="G407" s="469">
        <v>5.0756191621999474E-4</v>
      </c>
      <c r="H407" s="469">
        <v>5.3718559370353406E-4</v>
      </c>
      <c r="I407" s="469">
        <v>5.2691624295562762E-4</v>
      </c>
      <c r="J407" s="469">
        <v>5.1708508067091084E-4</v>
      </c>
      <c r="K407" s="469">
        <v>4.7948168893269385E-4</v>
      </c>
      <c r="L407" s="469">
        <v>4.6446761867363135E-4</v>
      </c>
      <c r="M407" s="469">
        <v>4.4770110371074128E-4</v>
      </c>
      <c r="N407" s="469">
        <v>5.5237032417289973E-4</v>
      </c>
      <c r="O407" s="469">
        <v>6.0281013957556699E-4</v>
      </c>
      <c r="P407" s="469">
        <v>5.5273932525781451E-4</v>
      </c>
      <c r="Q407" s="469">
        <v>5.2553804241567924E-4</v>
      </c>
      <c r="R407" s="469">
        <v>4.7140306200732442E-4</v>
      </c>
      <c r="S407" s="469">
        <v>4.6742524136831926E-4</v>
      </c>
      <c r="T407" s="469">
        <v>4.6159788967958381E-4</v>
      </c>
      <c r="U407" s="469">
        <v>4.5278305246504149E-4</v>
      </c>
      <c r="V407" s="469">
        <v>4.4757985302637488E-4</v>
      </c>
      <c r="W407" s="469">
        <v>4.2213288464304434E-4</v>
      </c>
      <c r="X407" s="469">
        <v>4.3962255414729405E-4</v>
      </c>
      <c r="Y407" s="469">
        <v>4.3712225021734236E-4</v>
      </c>
      <c r="Z407" s="469">
        <v>4.1974100618192574E-4</v>
      </c>
      <c r="AA407" s="469">
        <v>4.4791249361201109E-4</v>
      </c>
      <c r="AB407" s="469">
        <v>3.9836465139829306E-4</v>
      </c>
      <c r="AC407" s="469">
        <v>3.3409349147310602E-4</v>
      </c>
      <c r="AD407" s="469">
        <v>3.1314236279069807E-4</v>
      </c>
      <c r="AE407" s="469">
        <v>2.6147104162496345E-4</v>
      </c>
      <c r="AF407" s="469">
        <v>2.856787016779514E-4</v>
      </c>
      <c r="AG407" s="469">
        <v>2.953051395937595E-4</v>
      </c>
      <c r="AH407" s="469">
        <v>1.7695657933470725E-4</v>
      </c>
      <c r="AI407" s="469">
        <v>1.9394441095083918E-4</v>
      </c>
      <c r="AJ407" s="469">
        <v>2.1390511309979417E-4</v>
      </c>
      <c r="AK407" s="469">
        <v>1.409990024139767E-4</v>
      </c>
      <c r="AL407" s="469">
        <v>2.2409781206947328E-4</v>
      </c>
      <c r="AM407" s="469">
        <v>1.8460110356196665E-4</v>
      </c>
      <c r="AN407" s="469">
        <v>2.0158893517805844E-4</v>
      </c>
      <c r="AO407" s="469">
        <v>1.2033047394760095E-4</v>
      </c>
      <c r="AP407" s="469">
        <v>2.4632355843391253E-5</v>
      </c>
      <c r="AQ407" s="469">
        <v>1.6280005298793068E-5</v>
      </c>
    </row>
    <row r="408" spans="1:43" s="1" customFormat="1" ht="12.75" customHeight="1" x14ac:dyDescent="0.2">
      <c r="A408" s="90" t="s">
        <v>878</v>
      </c>
      <c r="B408" s="90" t="s">
        <v>984</v>
      </c>
      <c r="C408" s="90" t="s">
        <v>985</v>
      </c>
      <c r="D408" s="90" t="s">
        <v>1019</v>
      </c>
      <c r="E408" s="469">
        <v>0</v>
      </c>
      <c r="F408" s="469">
        <v>0</v>
      </c>
      <c r="G408" s="469">
        <v>0</v>
      </c>
      <c r="H408" s="469">
        <v>0</v>
      </c>
      <c r="I408" s="469">
        <v>0</v>
      </c>
      <c r="J408" s="469">
        <v>0</v>
      </c>
      <c r="K408" s="469">
        <v>0</v>
      </c>
      <c r="L408" s="469">
        <v>0</v>
      </c>
      <c r="M408" s="469">
        <v>0</v>
      </c>
      <c r="N408" s="469">
        <v>0</v>
      </c>
      <c r="O408" s="469">
        <v>0</v>
      </c>
      <c r="P408" s="469">
        <v>0</v>
      </c>
      <c r="Q408" s="469">
        <v>0</v>
      </c>
      <c r="R408" s="469">
        <v>0</v>
      </c>
      <c r="S408" s="469">
        <v>0</v>
      </c>
      <c r="T408" s="469">
        <v>0</v>
      </c>
      <c r="U408" s="469">
        <v>0</v>
      </c>
      <c r="V408" s="469">
        <v>0</v>
      </c>
      <c r="W408" s="469">
        <v>0</v>
      </c>
      <c r="X408" s="469">
        <v>0</v>
      </c>
      <c r="Y408" s="469">
        <v>0</v>
      </c>
      <c r="Z408" s="469">
        <v>0</v>
      </c>
      <c r="AA408" s="469">
        <v>0</v>
      </c>
      <c r="AB408" s="469">
        <v>0</v>
      </c>
      <c r="AC408" s="469">
        <v>0</v>
      </c>
      <c r="AD408" s="469">
        <v>0</v>
      </c>
      <c r="AE408" s="469">
        <v>0</v>
      </c>
      <c r="AF408" s="469">
        <v>0</v>
      </c>
      <c r="AG408" s="469">
        <v>0</v>
      </c>
      <c r="AH408" s="469">
        <v>0</v>
      </c>
      <c r="AI408" s="469">
        <v>0</v>
      </c>
      <c r="AJ408" s="469">
        <v>0</v>
      </c>
      <c r="AK408" s="469">
        <v>0</v>
      </c>
      <c r="AL408" s="469">
        <v>0</v>
      </c>
      <c r="AM408" s="469">
        <v>0</v>
      </c>
      <c r="AN408" s="469">
        <v>0</v>
      </c>
      <c r="AO408" s="469">
        <v>0</v>
      </c>
      <c r="AP408" s="469">
        <v>0</v>
      </c>
      <c r="AQ408" s="469">
        <v>0</v>
      </c>
    </row>
    <row r="409" spans="1:43" s="1" customFormat="1" ht="12.75" customHeight="1" x14ac:dyDescent="0.2">
      <c r="A409" s="90" t="s">
        <v>878</v>
      </c>
      <c r="B409" s="90" t="s">
        <v>986</v>
      </c>
      <c r="C409" s="90" t="s">
        <v>987</v>
      </c>
      <c r="D409" s="90" t="s">
        <v>1019</v>
      </c>
      <c r="E409" s="469">
        <v>0.2782130543005637</v>
      </c>
      <c r="F409" s="469">
        <v>0.28083427519758675</v>
      </c>
      <c r="G409" s="469">
        <v>0.28239385722937116</v>
      </c>
      <c r="H409" s="469">
        <v>0.2858776031114908</v>
      </c>
      <c r="I409" s="469">
        <v>0.2829073247648351</v>
      </c>
      <c r="J409" s="469">
        <v>0.3002349709625427</v>
      </c>
      <c r="K409" s="469">
        <v>0.32045689403894684</v>
      </c>
      <c r="L409" s="469">
        <v>0.33612217578671111</v>
      </c>
      <c r="M409" s="469">
        <v>0.3449469107988179</v>
      </c>
      <c r="N409" s="469">
        <v>0.35715715546185584</v>
      </c>
      <c r="O409" s="469">
        <v>0.36081231837540256</v>
      </c>
      <c r="P409" s="469">
        <v>0.36468481022807159</v>
      </c>
      <c r="Q409" s="469">
        <v>0.37419993429757936</v>
      </c>
      <c r="R409" s="469">
        <v>0.38118650343661925</v>
      </c>
      <c r="S409" s="469">
        <v>0.38101542687946882</v>
      </c>
      <c r="T409" s="469">
        <v>0.37728251521930967</v>
      </c>
      <c r="U409" s="469">
        <v>0.37007573248163456</v>
      </c>
      <c r="V409" s="469">
        <v>0.37394691277786007</v>
      </c>
      <c r="W409" s="469">
        <v>0.37975111543807782</v>
      </c>
      <c r="X409" s="469">
        <v>0.37899907875025607</v>
      </c>
      <c r="Y409" s="469">
        <v>0.37064112761307855</v>
      </c>
      <c r="Z409" s="469">
        <v>0.36877413368277656</v>
      </c>
      <c r="AA409" s="469">
        <v>0.37435622817265712</v>
      </c>
      <c r="AB409" s="469">
        <v>0.36448417559433938</v>
      </c>
      <c r="AC409" s="469">
        <v>0.35322865527195652</v>
      </c>
      <c r="AD409" s="469">
        <v>0.33944391999888962</v>
      </c>
      <c r="AE409" s="469">
        <v>0.32598128176757152</v>
      </c>
      <c r="AF409" s="469">
        <v>0.31575231973283674</v>
      </c>
      <c r="AG409" s="469">
        <v>0.31203852085181477</v>
      </c>
      <c r="AH409" s="469">
        <v>0.31283341970047773</v>
      </c>
      <c r="AI409" s="469">
        <v>0.31756718363552505</v>
      </c>
      <c r="AJ409" s="469">
        <v>0.31825565229843367</v>
      </c>
      <c r="AK409" s="469">
        <v>0.32199166821264325</v>
      </c>
      <c r="AL409" s="469">
        <v>0.327721476358111</v>
      </c>
      <c r="AM409" s="469">
        <v>0.32699673144666319</v>
      </c>
      <c r="AN409" s="469">
        <v>0.28992150390398619</v>
      </c>
      <c r="AO409" s="469">
        <v>0.29314257503762536</v>
      </c>
      <c r="AP409" s="469">
        <v>0.28992716105740363</v>
      </c>
      <c r="AQ409" s="469">
        <v>0.28938143182286152</v>
      </c>
    </row>
    <row r="410" spans="1:43" s="1" customFormat="1" ht="12.75" customHeight="1" x14ac:dyDescent="0.2">
      <c r="A410" s="90" t="s">
        <v>878</v>
      </c>
      <c r="B410" s="90" t="s">
        <v>988</v>
      </c>
      <c r="C410" s="90" t="s">
        <v>989</v>
      </c>
      <c r="D410" s="90" t="s">
        <v>1019</v>
      </c>
      <c r="E410" s="469">
        <v>4.3417352129940051E-2</v>
      </c>
      <c r="F410" s="469">
        <v>4.615826191185797E-2</v>
      </c>
      <c r="G410" s="469">
        <v>4.7109272923373857E-2</v>
      </c>
      <c r="H410" s="469">
        <v>4.7963766865028741E-2</v>
      </c>
      <c r="I410" s="469">
        <v>4.8882080980925016E-2</v>
      </c>
      <c r="J410" s="469">
        <v>5.1875346768521784E-2</v>
      </c>
      <c r="K410" s="469">
        <v>5.5275178281890443E-2</v>
      </c>
      <c r="L410" s="469">
        <v>5.5857010189303204E-2</v>
      </c>
      <c r="M410" s="469">
        <v>5.7265084083021292E-2</v>
      </c>
      <c r="N410" s="469">
        <v>5.9519988810781271E-2</v>
      </c>
      <c r="O410" s="469">
        <v>5.9228015111585819E-2</v>
      </c>
      <c r="P410" s="469">
        <v>5.9897986310132198E-2</v>
      </c>
      <c r="Q410" s="469">
        <v>6.0524572287350219E-2</v>
      </c>
      <c r="R410" s="469">
        <v>6.2079328023014323E-2</v>
      </c>
      <c r="S410" s="469">
        <v>6.3737316656494583E-2</v>
      </c>
      <c r="T410" s="469">
        <v>6.5019757012358737E-2</v>
      </c>
      <c r="U410" s="469">
        <v>6.8202665679907126E-2</v>
      </c>
      <c r="V410" s="469">
        <v>6.8290016336888429E-2</v>
      </c>
      <c r="W410" s="469">
        <v>6.9971168879259263E-2</v>
      </c>
      <c r="X410" s="469">
        <v>7.4038434912885254E-2</v>
      </c>
      <c r="Y410" s="469">
        <v>7.7111778087609523E-2</v>
      </c>
      <c r="Z410" s="469">
        <v>8.3077729121284111E-2</v>
      </c>
      <c r="AA410" s="469">
        <v>8.8974644888677859E-2</v>
      </c>
      <c r="AB410" s="469">
        <v>8.7025180802481672E-2</v>
      </c>
      <c r="AC410" s="469">
        <v>7.9824519372220057E-2</v>
      </c>
      <c r="AD410" s="469">
        <v>7.6455160079508103E-2</v>
      </c>
      <c r="AE410" s="469">
        <v>6.8894928175231768E-2</v>
      </c>
      <c r="AF410" s="469">
        <v>6.3537767243009968E-2</v>
      </c>
      <c r="AG410" s="469">
        <v>5.9851861031663532E-2</v>
      </c>
      <c r="AH410" s="469">
        <v>5.7020003629534938E-2</v>
      </c>
      <c r="AI410" s="469">
        <v>5.7246195872310453E-2</v>
      </c>
      <c r="AJ410" s="469">
        <v>5.6686099781696732E-2</v>
      </c>
      <c r="AK410" s="469">
        <v>5.6920710617718383E-2</v>
      </c>
      <c r="AL410" s="469">
        <v>5.707263152827402E-2</v>
      </c>
      <c r="AM410" s="469">
        <v>5.4166642024180298E-2</v>
      </c>
      <c r="AN410" s="469">
        <v>5.011401415233549E-2</v>
      </c>
      <c r="AO410" s="469">
        <v>5.1462001011080137E-2</v>
      </c>
      <c r="AP410" s="469">
        <v>5.4400171130198467E-2</v>
      </c>
      <c r="AQ410" s="469">
        <v>5.445062422393275E-2</v>
      </c>
    </row>
    <row r="411" spans="1:43" s="1" customFormat="1" ht="12.75" customHeight="1" x14ac:dyDescent="0.2">
      <c r="A411" s="90" t="s">
        <v>878</v>
      </c>
      <c r="B411" s="90" t="s">
        <v>990</v>
      </c>
      <c r="C411" s="90" t="s">
        <v>991</v>
      </c>
      <c r="D411" s="90" t="s">
        <v>1019</v>
      </c>
      <c r="E411" s="469">
        <v>7.7986150580696176E-2</v>
      </c>
      <c r="F411" s="469">
        <v>8.8147786193138025E-2</v>
      </c>
      <c r="G411" s="469">
        <v>8.6594393314021981E-2</v>
      </c>
      <c r="H411" s="469">
        <v>8.5585818952362863E-2</v>
      </c>
      <c r="I411" s="469">
        <v>8.8550431103681326E-2</v>
      </c>
      <c r="J411" s="469">
        <v>9.172814249194107E-2</v>
      </c>
      <c r="K411" s="469">
        <v>9.0744824914581412E-2</v>
      </c>
      <c r="L411" s="469">
        <v>8.8119365178672138E-2</v>
      </c>
      <c r="M411" s="469">
        <v>8.6403475593742729E-2</v>
      </c>
      <c r="N411" s="469">
        <v>9.3648287256757098E-2</v>
      </c>
      <c r="O411" s="469">
        <v>9.5106812249863934E-2</v>
      </c>
      <c r="P411" s="469">
        <v>9.7867059610085683E-2</v>
      </c>
      <c r="Q411" s="469">
        <v>9.8792279203045369E-2</v>
      </c>
      <c r="R411" s="469">
        <v>9.9678853244953861E-2</v>
      </c>
      <c r="S411" s="469">
        <v>0.10197337604917367</v>
      </c>
      <c r="T411" s="469">
        <v>9.8166151645455252E-2</v>
      </c>
      <c r="U411" s="469">
        <v>0.10031186337602783</v>
      </c>
      <c r="V411" s="469">
        <v>0.1011344692885187</v>
      </c>
      <c r="W411" s="469">
        <v>0.10863933725009735</v>
      </c>
      <c r="X411" s="469">
        <v>0.11281313513018021</v>
      </c>
      <c r="Y411" s="469">
        <v>0.11514915786788917</v>
      </c>
      <c r="Z411" s="469">
        <v>0.11897634268292082</v>
      </c>
      <c r="AA411" s="469">
        <v>0.12415365271095098</v>
      </c>
      <c r="AB411" s="469">
        <v>0.11725027241311752</v>
      </c>
      <c r="AC411" s="469">
        <v>0.10579546831137954</v>
      </c>
      <c r="AD411" s="469">
        <v>0.10971979027323206</v>
      </c>
      <c r="AE411" s="469">
        <v>0.11093321777003089</v>
      </c>
      <c r="AF411" s="469">
        <v>0.10128316345340528</v>
      </c>
      <c r="AG411" s="469">
        <v>9.8160564505663767E-2</v>
      </c>
      <c r="AH411" s="469">
        <v>0.10557174963269252</v>
      </c>
      <c r="AI411" s="469">
        <v>0.1071589216323254</v>
      </c>
      <c r="AJ411" s="469">
        <v>0.11207990181906874</v>
      </c>
      <c r="AK411" s="469">
        <v>0.1140578502223535</v>
      </c>
      <c r="AL411" s="469">
        <v>0.11761827770185061</v>
      </c>
      <c r="AM411" s="469">
        <v>0.11521840932920954</v>
      </c>
      <c r="AN411" s="469">
        <v>0.11242607946678596</v>
      </c>
      <c r="AO411" s="469">
        <v>0.11508363612163312</v>
      </c>
      <c r="AP411" s="469">
        <v>0.11023458060443578</v>
      </c>
      <c r="AQ411" s="469">
        <v>0.10914596077527235</v>
      </c>
    </row>
    <row r="412" spans="1:43" s="1" customFormat="1" ht="12.75" customHeight="1" x14ac:dyDescent="0.2">
      <c r="A412" s="90" t="s">
        <v>878</v>
      </c>
      <c r="B412" s="90" t="s">
        <v>992</v>
      </c>
      <c r="C412" s="90" t="s">
        <v>993</v>
      </c>
      <c r="D412" s="90" t="s">
        <v>1019</v>
      </c>
      <c r="E412" s="469">
        <v>3.0839992839091302E-3</v>
      </c>
      <c r="F412" s="469">
        <v>2.9749129213928549E-3</v>
      </c>
      <c r="G412" s="469">
        <v>2.8506488991542427E-3</v>
      </c>
      <c r="H412" s="469">
        <v>2.8207224297265082E-3</v>
      </c>
      <c r="I412" s="469">
        <v>2.747785317370537E-3</v>
      </c>
      <c r="J412" s="469">
        <v>2.9015219681909595E-3</v>
      </c>
      <c r="K412" s="469">
        <v>2.9818537637247419E-3</v>
      </c>
      <c r="L412" s="469">
        <v>3.1296456997988993E-3</v>
      </c>
      <c r="M412" s="469">
        <v>3.2550947542731882E-3</v>
      </c>
      <c r="N412" s="469">
        <v>3.4049017048072084E-3</v>
      </c>
      <c r="O412" s="469">
        <v>3.5891793786726081E-3</v>
      </c>
      <c r="P412" s="469">
        <v>3.7777941525851287E-3</v>
      </c>
      <c r="Q412" s="469">
        <v>4.1509724042949198E-3</v>
      </c>
      <c r="R412" s="469">
        <v>4.5134992063356619E-3</v>
      </c>
      <c r="S412" s="469">
        <v>4.5244799369191166E-3</v>
      </c>
      <c r="T412" s="469">
        <v>4.5167247246310285E-3</v>
      </c>
      <c r="U412" s="469">
        <v>4.251493755633772E-3</v>
      </c>
      <c r="V412" s="469">
        <v>4.392669074736049E-3</v>
      </c>
      <c r="W412" s="469">
        <v>4.4110314414813499E-3</v>
      </c>
      <c r="X412" s="469">
        <v>4.3567662331093476E-3</v>
      </c>
      <c r="Y412" s="469">
        <v>4.3956249878673902E-3</v>
      </c>
      <c r="Z412" s="469">
        <v>4.5462721545028034E-3</v>
      </c>
      <c r="AA412" s="469">
        <v>4.7769195643676075E-3</v>
      </c>
      <c r="AB412" s="469">
        <v>4.7635589651309632E-3</v>
      </c>
      <c r="AC412" s="469">
        <v>4.579357058896563E-3</v>
      </c>
      <c r="AD412" s="469">
        <v>4.4657676022907865E-3</v>
      </c>
      <c r="AE412" s="469">
        <v>4.3014803325907786E-3</v>
      </c>
      <c r="AF412" s="469">
        <v>4.3055280339473461E-3</v>
      </c>
      <c r="AG412" s="469">
        <v>4.3277380691400897E-3</v>
      </c>
      <c r="AH412" s="469">
        <v>4.3911227766760402E-3</v>
      </c>
      <c r="AI412" s="469">
        <v>4.4001611431316078E-3</v>
      </c>
      <c r="AJ412" s="469">
        <v>4.3652596014707524E-3</v>
      </c>
      <c r="AK412" s="469">
        <v>4.4141337183858957E-3</v>
      </c>
      <c r="AL412" s="469">
        <v>4.4394205720946983E-3</v>
      </c>
      <c r="AM412" s="469">
        <v>4.3695045888919497E-3</v>
      </c>
      <c r="AN412" s="469">
        <v>4.2157274730402206E-3</v>
      </c>
      <c r="AO412" s="469">
        <v>4.2021345839997433E-3</v>
      </c>
      <c r="AP412" s="469">
        <v>4.1023433526414374E-3</v>
      </c>
      <c r="AQ412" s="469">
        <v>4.0538563798044273E-3</v>
      </c>
    </row>
    <row r="413" spans="1:43" s="1" customFormat="1" ht="12.75" customHeight="1" x14ac:dyDescent="0.2">
      <c r="A413" s="90" t="s">
        <v>878</v>
      </c>
      <c r="B413" s="90" t="s">
        <v>1015</v>
      </c>
      <c r="C413" s="90" t="s">
        <v>1016</v>
      </c>
      <c r="D413" s="90" t="s">
        <v>1019</v>
      </c>
      <c r="E413" s="469">
        <v>18.70433340567017</v>
      </c>
      <c r="F413" s="469">
        <v>19.936942272078564</v>
      </c>
      <c r="G413" s="469">
        <v>20.041145927413261</v>
      </c>
      <c r="H413" s="469">
        <v>20.316096639547034</v>
      </c>
      <c r="I413" s="469">
        <v>20.638816577838412</v>
      </c>
      <c r="J413" s="469">
        <v>21.805237776686567</v>
      </c>
      <c r="K413" s="469">
        <v>22.768812440540191</v>
      </c>
      <c r="L413" s="469">
        <v>23.241660869958732</v>
      </c>
      <c r="M413" s="469">
        <v>23.516491210082705</v>
      </c>
      <c r="N413" s="469">
        <v>24.874831159063337</v>
      </c>
      <c r="O413" s="469">
        <v>25.266049551094401</v>
      </c>
      <c r="P413" s="469">
        <v>25.814112738889023</v>
      </c>
      <c r="Q413" s="469">
        <v>26.680329109023951</v>
      </c>
      <c r="R413" s="469">
        <v>27.402883445562626</v>
      </c>
      <c r="S413" s="469">
        <v>28.074558074889694</v>
      </c>
      <c r="T413" s="469">
        <v>28.006306608164909</v>
      </c>
      <c r="U413" s="469">
        <v>28.118409638520589</v>
      </c>
      <c r="V413" s="469">
        <v>28.585827298066253</v>
      </c>
      <c r="W413" s="469">
        <v>29.758461915474953</v>
      </c>
      <c r="X413" s="469">
        <v>30.79944698012994</v>
      </c>
      <c r="Y413" s="469">
        <v>31.118938012092634</v>
      </c>
      <c r="Z413" s="469">
        <v>32.261027273695127</v>
      </c>
      <c r="AA413" s="469">
        <v>33.944762451704257</v>
      </c>
      <c r="AB413" s="469">
        <v>33.215688041098808</v>
      </c>
      <c r="AC413" s="469">
        <v>31.46903279448944</v>
      </c>
      <c r="AD413" s="469">
        <v>31.489093820537786</v>
      </c>
      <c r="AE413" s="469">
        <v>31.933719128442895</v>
      </c>
      <c r="AF413" s="469">
        <v>31.106039911510102</v>
      </c>
      <c r="AG413" s="469">
        <v>30.703713760828329</v>
      </c>
      <c r="AH413" s="469">
        <v>31.415534524763402</v>
      </c>
      <c r="AI413" s="469">
        <v>32.070895765988141</v>
      </c>
      <c r="AJ413" s="469">
        <v>32.546782800937073</v>
      </c>
      <c r="AK413" s="469">
        <v>32.941956665010743</v>
      </c>
      <c r="AL413" s="469">
        <v>33.778345024198359</v>
      </c>
      <c r="AM413" s="469">
        <v>33.504604490215748</v>
      </c>
      <c r="AN413" s="469">
        <v>31.44095599041199</v>
      </c>
      <c r="AO413" s="469">
        <v>32.236400042980463</v>
      </c>
      <c r="AP413" s="469">
        <v>32.447701526268077</v>
      </c>
      <c r="AQ413" s="469">
        <v>32.937743686202438</v>
      </c>
    </row>
    <row r="414" spans="1:43" s="1" customFormat="1" ht="12.75" customHeight="1" x14ac:dyDescent="0.2">
      <c r="A414" s="90" t="s">
        <v>878</v>
      </c>
      <c r="B414" s="90" t="s">
        <v>1017</v>
      </c>
      <c r="C414" s="90" t="s">
        <v>1018</v>
      </c>
      <c r="D414" s="90" t="s">
        <v>1019</v>
      </c>
      <c r="E414" s="469">
        <v>0</v>
      </c>
      <c r="F414" s="469">
        <v>0</v>
      </c>
      <c r="G414" s="469">
        <v>0</v>
      </c>
      <c r="H414" s="469">
        <v>0</v>
      </c>
      <c r="I414" s="469">
        <v>0</v>
      </c>
      <c r="J414" s="469">
        <v>0</v>
      </c>
      <c r="K414" s="469">
        <v>0</v>
      </c>
      <c r="L414" s="469">
        <v>0</v>
      </c>
      <c r="M414" s="469">
        <v>0</v>
      </c>
      <c r="N414" s="469">
        <v>0</v>
      </c>
      <c r="O414" s="469">
        <v>0</v>
      </c>
      <c r="P414" s="469">
        <v>0</v>
      </c>
      <c r="Q414" s="469">
        <v>0</v>
      </c>
      <c r="R414" s="469">
        <v>0</v>
      </c>
      <c r="S414" s="469">
        <v>0</v>
      </c>
      <c r="T414" s="469">
        <v>0</v>
      </c>
      <c r="U414" s="469">
        <v>0</v>
      </c>
      <c r="V414" s="469">
        <v>0</v>
      </c>
      <c r="W414" s="469">
        <v>0</v>
      </c>
      <c r="X414" s="469">
        <v>0</v>
      </c>
      <c r="Y414" s="469">
        <v>0</v>
      </c>
      <c r="Z414" s="469">
        <v>0</v>
      </c>
      <c r="AA414" s="469">
        <v>0</v>
      </c>
      <c r="AB414" s="469">
        <v>0</v>
      </c>
      <c r="AC414" s="469">
        <v>0</v>
      </c>
      <c r="AD414" s="469">
        <v>0</v>
      </c>
      <c r="AE414" s="469">
        <v>0</v>
      </c>
      <c r="AF414" s="469">
        <v>0</v>
      </c>
      <c r="AG414" s="469">
        <v>0</v>
      </c>
      <c r="AH414" s="469">
        <v>0</v>
      </c>
      <c r="AI414" s="469">
        <v>0</v>
      </c>
      <c r="AJ414" s="469">
        <v>0</v>
      </c>
      <c r="AK414" s="469">
        <v>0</v>
      </c>
      <c r="AL414" s="469">
        <v>0</v>
      </c>
      <c r="AM414" s="469">
        <v>0</v>
      </c>
      <c r="AN414" s="469">
        <v>0</v>
      </c>
      <c r="AO414" s="469">
        <v>0</v>
      </c>
      <c r="AP414" s="469">
        <v>0</v>
      </c>
      <c r="AQ414" s="469">
        <v>0</v>
      </c>
    </row>
    <row r="415" spans="1:43" s="1" customFormat="1" ht="12.75" customHeight="1" x14ac:dyDescent="0.2">
      <c r="A415" s="90" t="s">
        <v>878</v>
      </c>
      <c r="B415" s="90" t="s">
        <v>994</v>
      </c>
      <c r="C415" s="90" t="s">
        <v>917</v>
      </c>
      <c r="D415" s="90" t="s">
        <v>1019</v>
      </c>
      <c r="E415" s="469">
        <v>1.149992683714947E-2</v>
      </c>
      <c r="F415" s="469">
        <v>1.1573573332266501E-2</v>
      </c>
      <c r="G415" s="469">
        <v>1.0289121265346026E-2</v>
      </c>
      <c r="H415" s="469">
        <v>1.0667503253702096E-2</v>
      </c>
      <c r="I415" s="469">
        <v>9.820736211973255E-3</v>
      </c>
      <c r="J415" s="469">
        <v>9.3776828579521347E-3</v>
      </c>
      <c r="K415" s="469">
        <v>9.5343704236377919E-3</v>
      </c>
      <c r="L415" s="469">
        <v>1.0086132038898892E-2</v>
      </c>
      <c r="M415" s="469">
        <v>1.0469043534242344E-2</v>
      </c>
      <c r="N415" s="469">
        <v>9.4889075379470007E-3</v>
      </c>
      <c r="O415" s="469">
        <v>9.5723679843581141E-3</v>
      </c>
      <c r="P415" s="469">
        <v>9.499979686925673E-3</v>
      </c>
      <c r="Q415" s="469">
        <v>9.249849977874966E-3</v>
      </c>
      <c r="R415" s="469">
        <v>7.8051035165834825E-3</v>
      </c>
      <c r="S415" s="469">
        <v>7.3321889468690483E-3</v>
      </c>
      <c r="T415" s="469">
        <v>7.199826550450217E-3</v>
      </c>
      <c r="U415" s="469">
        <v>6.6738999182917409E-3</v>
      </c>
      <c r="V415" s="469">
        <v>6.652258918116799E-3</v>
      </c>
      <c r="W415" s="469">
        <v>6.8988656642963719E-3</v>
      </c>
      <c r="X415" s="469">
        <v>6.8326005862413153E-3</v>
      </c>
      <c r="Y415" s="469">
        <v>7.335544140694622E-3</v>
      </c>
      <c r="Z415" s="469">
        <v>7.1662746121944933E-3</v>
      </c>
      <c r="AA415" s="469">
        <v>7.1923612441883219E-3</v>
      </c>
      <c r="AB415" s="469">
        <v>7.4800691147311549E-3</v>
      </c>
      <c r="AC415" s="469">
        <v>7.2748990122974005E-3</v>
      </c>
      <c r="AD415" s="469">
        <v>7.6536165153588877E-3</v>
      </c>
      <c r="AE415" s="469">
        <v>7.8810147768870586E-3</v>
      </c>
      <c r="AF415" s="469">
        <v>7.8792533001286313E-3</v>
      </c>
      <c r="AG415" s="469">
        <v>7.8307707493491079E-3</v>
      </c>
      <c r="AH415" s="469">
        <v>7.967796934376447E-3</v>
      </c>
      <c r="AI415" s="469">
        <v>7.8485226194218508E-3</v>
      </c>
      <c r="AJ415" s="469">
        <v>8.0122124970062516E-3</v>
      </c>
      <c r="AK415" s="469">
        <v>7.7109174053658636E-3</v>
      </c>
      <c r="AL415" s="469">
        <v>7.0815097709952275E-3</v>
      </c>
      <c r="AM415" s="469">
        <v>7.0685588856649086E-3</v>
      </c>
      <c r="AN415" s="469">
        <v>6.2081112206842535E-3</v>
      </c>
      <c r="AO415" s="469">
        <v>5.8319867672810008E-3</v>
      </c>
      <c r="AP415" s="469">
        <v>5.687127132812296E-3</v>
      </c>
      <c r="AQ415" s="469">
        <v>5.5177864740770001E-3</v>
      </c>
    </row>
    <row r="416" spans="1:43" s="1" customFormat="1" ht="12.75" customHeight="1" x14ac:dyDescent="0.2">
      <c r="A416" s="90" t="s">
        <v>878</v>
      </c>
      <c r="B416" s="90" t="s">
        <v>995</v>
      </c>
      <c r="C416" s="90" t="s">
        <v>996</v>
      </c>
      <c r="D416" s="90" t="s">
        <v>1019</v>
      </c>
      <c r="E416" s="469">
        <v>123.85924027715556</v>
      </c>
      <c r="F416" s="469">
        <v>147.7870314267121</v>
      </c>
      <c r="G416" s="469">
        <v>235.54144327064517</v>
      </c>
      <c r="H416" s="469">
        <v>306.17076979263572</v>
      </c>
      <c r="I416" s="469">
        <v>311.10146973354375</v>
      </c>
      <c r="J416" s="469">
        <v>324.90914213575758</v>
      </c>
      <c r="K416" s="469">
        <v>279.32922546363994</v>
      </c>
      <c r="L416" s="469">
        <v>275.20970744471452</v>
      </c>
      <c r="M416" s="469">
        <v>442.33216082667002</v>
      </c>
      <c r="N416" s="469">
        <v>485.74372906645374</v>
      </c>
      <c r="O416" s="469">
        <v>502.78512574551053</v>
      </c>
      <c r="P416" s="469">
        <v>263.73551784841447</v>
      </c>
      <c r="Q416" s="469">
        <v>427.32972617721873</v>
      </c>
      <c r="R416" s="469">
        <v>401.50637335570286</v>
      </c>
      <c r="S416" s="469">
        <v>391.10511217054096</v>
      </c>
      <c r="T416" s="469">
        <v>411.56132597185092</v>
      </c>
      <c r="U416" s="469">
        <v>331.12020364749776</v>
      </c>
      <c r="V416" s="469">
        <v>251.74489209298889</v>
      </c>
      <c r="W416" s="469">
        <v>273.52325163562443</v>
      </c>
      <c r="X416" s="469">
        <v>223.2350022483225</v>
      </c>
      <c r="Y416" s="469">
        <v>242.63500736251538</v>
      </c>
      <c r="Z416" s="469">
        <v>344.37514405951532</v>
      </c>
      <c r="AA416" s="469">
        <v>372.03774888076259</v>
      </c>
      <c r="AB416" s="469">
        <v>302.59940744020622</v>
      </c>
      <c r="AC416" s="469">
        <v>141.37314547684076</v>
      </c>
      <c r="AD416" s="469">
        <v>208.22282891100514</v>
      </c>
      <c r="AE416" s="469">
        <v>217.16488348064598</v>
      </c>
      <c r="AF416" s="469">
        <v>142.75607661983159</v>
      </c>
      <c r="AG416" s="469">
        <v>184.83860785562422</v>
      </c>
      <c r="AH416" s="469">
        <v>222.69920958394795</v>
      </c>
      <c r="AI416" s="469">
        <v>203.38891925924531</v>
      </c>
      <c r="AJ416" s="469">
        <v>167.70780794359399</v>
      </c>
      <c r="AK416" s="469">
        <v>113.58775271838073</v>
      </c>
      <c r="AL416" s="469">
        <v>144.68567002066749</v>
      </c>
      <c r="AM416" s="469">
        <v>207.7506452351916</v>
      </c>
      <c r="AN416" s="469">
        <v>138.6567550911189</v>
      </c>
      <c r="AO416" s="469">
        <v>101.75975575756624</v>
      </c>
      <c r="AP416" s="469">
        <v>130.79519620715513</v>
      </c>
      <c r="AQ416" s="469">
        <v>146.62007371382424</v>
      </c>
    </row>
    <row r="417" spans="1:43" s="1" customFormat="1" ht="12.75" customHeight="1" x14ac:dyDescent="0.2">
      <c r="A417" s="90" t="s">
        <v>878</v>
      </c>
      <c r="B417" s="90" t="s">
        <v>997</v>
      </c>
      <c r="C417" s="90" t="s">
        <v>998</v>
      </c>
      <c r="D417" s="90" t="s">
        <v>1019</v>
      </c>
      <c r="E417" s="469">
        <v>64.174848570297286</v>
      </c>
      <c r="F417" s="469">
        <v>64.174848570297286</v>
      </c>
      <c r="G417" s="469">
        <v>68.101883095728681</v>
      </c>
      <c r="H417" s="469">
        <v>64.174848570297286</v>
      </c>
      <c r="I417" s="469">
        <v>71.094352533381496</v>
      </c>
      <c r="J417" s="469">
        <v>67.347222949029415</v>
      </c>
      <c r="K417" s="469">
        <v>76.197838157174544</v>
      </c>
      <c r="L417" s="469">
        <v>72.925580380512059</v>
      </c>
      <c r="M417" s="469">
        <v>63.58463823640939</v>
      </c>
      <c r="N417" s="469">
        <v>58.105466490519397</v>
      </c>
      <c r="O417" s="469">
        <v>60.092588186393712</v>
      </c>
      <c r="P417" s="469">
        <v>61.964727189088066</v>
      </c>
      <c r="Q417" s="469">
        <v>58.811558886861988</v>
      </c>
      <c r="R417" s="469">
        <v>52.664831624958509</v>
      </c>
      <c r="S417" s="469">
        <v>47.945248510647488</v>
      </c>
      <c r="T417" s="469">
        <v>48.665641967002493</v>
      </c>
      <c r="U417" s="469">
        <v>50.86229561896009</v>
      </c>
      <c r="V417" s="469">
        <v>57.068394295664859</v>
      </c>
      <c r="W417" s="469">
        <v>58.499115121234844</v>
      </c>
      <c r="X417" s="469">
        <v>52.750208884805829</v>
      </c>
      <c r="Y417" s="469">
        <v>57.272689503994798</v>
      </c>
      <c r="Z417" s="469">
        <v>54.598940689844632</v>
      </c>
      <c r="AA417" s="469">
        <v>49.444693108397303</v>
      </c>
      <c r="AB417" s="469">
        <v>58.369426714311672</v>
      </c>
      <c r="AC417" s="469">
        <v>55.205198348132456</v>
      </c>
      <c r="AD417" s="469">
        <v>50.385509345645914</v>
      </c>
      <c r="AE417" s="469">
        <v>48.652554594110043</v>
      </c>
      <c r="AF417" s="469">
        <v>47.222724059384419</v>
      </c>
      <c r="AG417" s="469">
        <v>47.512986021095728</v>
      </c>
      <c r="AH417" s="469">
        <v>39.103717069352754</v>
      </c>
      <c r="AI417" s="469">
        <v>34.607443212235275</v>
      </c>
      <c r="AJ417" s="469">
        <v>38.386387779685172</v>
      </c>
      <c r="AK417" s="469">
        <v>40.387670917822561</v>
      </c>
      <c r="AL417" s="469">
        <v>37.81956316848526</v>
      </c>
      <c r="AM417" s="469">
        <v>37.442726076920856</v>
      </c>
      <c r="AN417" s="469">
        <v>38.349969501945914</v>
      </c>
      <c r="AO417" s="469">
        <v>44.22748467620692</v>
      </c>
      <c r="AP417" s="469">
        <v>39.491678516769781</v>
      </c>
      <c r="AQ417" s="469">
        <v>36.202710071601345</v>
      </c>
    </row>
    <row r="418" spans="1:43" s="1" customFormat="1" ht="12.75" customHeight="1" x14ac:dyDescent="0.2">
      <c r="A418" s="90" t="s">
        <v>878</v>
      </c>
      <c r="B418" s="90" t="s">
        <v>999</v>
      </c>
      <c r="C418" s="90" t="s">
        <v>1000</v>
      </c>
      <c r="D418" s="90" t="s">
        <v>1019</v>
      </c>
      <c r="E418" s="469">
        <v>4.2921763299735259E-3</v>
      </c>
      <c r="F418" s="469">
        <v>4.3666183053985182E-3</v>
      </c>
      <c r="G418" s="469">
        <v>4.4197511474188943E-3</v>
      </c>
      <c r="H418" s="469">
        <v>4.4786835613497503E-3</v>
      </c>
      <c r="I418" s="469">
        <v>4.5018504247018622E-3</v>
      </c>
      <c r="J418" s="469">
        <v>4.4878830092210942E-3</v>
      </c>
      <c r="K418" s="469">
        <v>4.4404980511011435E-3</v>
      </c>
      <c r="L418" s="469">
        <v>4.3834049971484034E-3</v>
      </c>
      <c r="M418" s="469">
        <v>4.3510133993418547E-3</v>
      </c>
      <c r="N418" s="469">
        <v>4.3279896297239145E-3</v>
      </c>
      <c r="O418" s="469">
        <v>4.4032508440314316E-3</v>
      </c>
      <c r="P418" s="469">
        <v>4.4553253793735686E-3</v>
      </c>
      <c r="Q418" s="469">
        <v>4.569212613350318E-3</v>
      </c>
      <c r="R418" s="469">
        <v>4.6690832185528851E-3</v>
      </c>
      <c r="S418" s="469">
        <v>4.7888688269684936E-3</v>
      </c>
      <c r="T418" s="469">
        <v>4.9026044027407796E-3</v>
      </c>
      <c r="U418" s="469">
        <v>5.1724232921286457E-3</v>
      </c>
      <c r="V418" s="469">
        <v>5.5433165787857194E-3</v>
      </c>
      <c r="W418" s="469">
        <v>6.0479095095427099E-3</v>
      </c>
      <c r="X418" s="469">
        <v>6.7673863866542783E-3</v>
      </c>
      <c r="Y418" s="469">
        <v>7.5510981130164131E-3</v>
      </c>
      <c r="Z418" s="469">
        <v>8.2978135222023554E-3</v>
      </c>
      <c r="AA418" s="469">
        <v>9.2331077978329221E-3</v>
      </c>
      <c r="AB418" s="469">
        <v>9.6303134831915178E-3</v>
      </c>
      <c r="AC418" s="469">
        <v>8.8248237880117469E-3</v>
      </c>
      <c r="AD418" s="469">
        <v>8.947391627195083E-3</v>
      </c>
      <c r="AE418" s="469">
        <v>8.6532601171407757E-3</v>
      </c>
      <c r="AF418" s="469">
        <v>8.4215806841168028E-3</v>
      </c>
      <c r="AG418" s="469">
        <v>8.3644318261497722E-3</v>
      </c>
      <c r="AH418" s="469">
        <v>8.3247744876340807E-3</v>
      </c>
      <c r="AI418" s="469">
        <v>8.2258360986220812E-3</v>
      </c>
      <c r="AJ418" s="469">
        <v>8.1689072894063266E-3</v>
      </c>
      <c r="AK418" s="469">
        <v>8.2225947117875696E-3</v>
      </c>
      <c r="AL418" s="469">
        <v>8.1382355602099589E-3</v>
      </c>
      <c r="AM418" s="469">
        <v>7.3166238184507546E-3</v>
      </c>
      <c r="AN418" s="469">
        <v>6.9461125877194599E-3</v>
      </c>
      <c r="AO418" s="469">
        <v>6.8658268686737182E-3</v>
      </c>
      <c r="AP418" s="469">
        <v>6.933490101679915E-3</v>
      </c>
      <c r="AQ418" s="469">
        <v>6.7181644614609497E-3</v>
      </c>
    </row>
    <row r="419" spans="1:43" s="1" customFormat="1" ht="12.75" customHeight="1" x14ac:dyDescent="0.2">
      <c r="A419" s="90" t="s">
        <v>878</v>
      </c>
      <c r="B419" s="90" t="s">
        <v>1001</v>
      </c>
      <c r="C419" s="90" t="s">
        <v>1002</v>
      </c>
      <c r="D419" s="90" t="s">
        <v>1019</v>
      </c>
      <c r="E419" s="469">
        <v>1.5045426063220572E-3</v>
      </c>
      <c r="F419" s="469">
        <v>1.5183431554590746E-3</v>
      </c>
      <c r="G419" s="469">
        <v>1.5343489538729813E-3</v>
      </c>
      <c r="H419" s="469">
        <v>1.5529074551391634E-3</v>
      </c>
      <c r="I419" s="469">
        <v>1.5735541275596473E-3</v>
      </c>
      <c r="J419" s="469">
        <v>1.5956626584160375E-3</v>
      </c>
      <c r="K419" s="469">
        <v>1.6110312216332751E-3</v>
      </c>
      <c r="L419" s="469">
        <v>1.6214510445467436E-3</v>
      </c>
      <c r="M419" s="469">
        <v>1.6361195169768048E-3</v>
      </c>
      <c r="N419" s="469">
        <v>1.6571575538391265E-3</v>
      </c>
      <c r="O419" s="469">
        <v>1.6825294241165523E-3</v>
      </c>
      <c r="P419" s="469">
        <v>1.7123688830867744E-3</v>
      </c>
      <c r="Q419" s="469">
        <v>1.7462327591108735E-3</v>
      </c>
      <c r="R419" s="469">
        <v>1.7831393655887407E-3</v>
      </c>
      <c r="S419" s="469">
        <v>1.8229043901923448E-3</v>
      </c>
      <c r="T419" s="469">
        <v>1.8647321204624699E-3</v>
      </c>
      <c r="U419" s="469">
        <v>1.9059037790420843E-3</v>
      </c>
      <c r="V419" s="469">
        <v>1.9496216290585669E-3</v>
      </c>
      <c r="W419" s="469">
        <v>1.9990030155364073E-3</v>
      </c>
      <c r="X419" s="469">
        <v>2.0540035492022128E-3</v>
      </c>
      <c r="Y419" s="469">
        <v>2.1133720431651642E-3</v>
      </c>
      <c r="Z419" s="469">
        <v>2.2004140146252476E-3</v>
      </c>
      <c r="AA419" s="469">
        <v>2.3118022121349116E-3</v>
      </c>
      <c r="AB419" s="469">
        <v>2.3970737818376736E-3</v>
      </c>
      <c r="AC419" s="469">
        <v>2.3621901265631117E-3</v>
      </c>
      <c r="AD419" s="469">
        <v>2.2359666341406213E-3</v>
      </c>
      <c r="AE419" s="469">
        <v>2.1569204938206724E-3</v>
      </c>
      <c r="AF419" s="469">
        <v>2.1235195340023774E-3</v>
      </c>
      <c r="AG419" s="469">
        <v>2.0990487517850679E-3</v>
      </c>
      <c r="AH419" s="469">
        <v>2.0618475208142042E-3</v>
      </c>
      <c r="AI419" s="469">
        <v>2.0249363613237463E-3</v>
      </c>
      <c r="AJ419" s="469">
        <v>2.0039148326332981E-3</v>
      </c>
      <c r="AK419" s="469">
        <v>1.9951852509593779E-3</v>
      </c>
      <c r="AL419" s="469">
        <v>1.9565559612842128E-3</v>
      </c>
      <c r="AM419" s="469">
        <v>1.8638064023076338E-3</v>
      </c>
      <c r="AN419" s="469">
        <v>1.716508310786285E-3</v>
      </c>
      <c r="AO419" s="469">
        <v>1.6682458485313427E-3</v>
      </c>
      <c r="AP419" s="469">
        <v>1.6312310393333429E-3</v>
      </c>
      <c r="AQ419" s="469">
        <v>1.5429268846665759E-3</v>
      </c>
    </row>
    <row r="420" spans="1:43" s="1" customFormat="1" ht="12.75" customHeight="1" x14ac:dyDescent="0.2">
      <c r="A420" s="90" t="s">
        <v>878</v>
      </c>
      <c r="B420" s="90" t="s">
        <v>1003</v>
      </c>
      <c r="C420" s="90" t="s">
        <v>1004</v>
      </c>
      <c r="D420" s="90" t="s">
        <v>1019</v>
      </c>
      <c r="E420" s="469">
        <v>1.9782462451478279E-2</v>
      </c>
      <c r="F420" s="469">
        <v>2.0072759890998833E-2</v>
      </c>
      <c r="G420" s="469">
        <v>1.9951014320609625E-2</v>
      </c>
      <c r="H420" s="469">
        <v>2.0455810715476724E-2</v>
      </c>
      <c r="I420" s="469">
        <v>2.048915196576508E-2</v>
      </c>
      <c r="J420" s="469">
        <v>2.0791151839328434E-2</v>
      </c>
      <c r="K420" s="469">
        <v>2.078100041722699E-2</v>
      </c>
      <c r="L420" s="469">
        <v>2.0435118762826672E-2</v>
      </c>
      <c r="M420" s="469">
        <v>2.0732473824472575E-2</v>
      </c>
      <c r="N420" s="469">
        <v>2.036039944753747E-2</v>
      </c>
      <c r="O420" s="469">
        <v>2.0822212118244515E-2</v>
      </c>
      <c r="P420" s="469">
        <v>2.0699466479432275E-2</v>
      </c>
      <c r="Q420" s="469">
        <v>2.0947981271471079E-2</v>
      </c>
      <c r="R420" s="469">
        <v>2.078159697151662E-2</v>
      </c>
      <c r="S420" s="469">
        <v>2.0761015889734176E-2</v>
      </c>
      <c r="T420" s="469">
        <v>2.0987844681286203E-2</v>
      </c>
      <c r="U420" s="469">
        <v>2.1392147476995776E-2</v>
      </c>
      <c r="V420" s="469">
        <v>2.1630855103537291E-2</v>
      </c>
      <c r="W420" s="469">
        <v>2.2047912830212131E-2</v>
      </c>
      <c r="X420" s="469">
        <v>2.2384222771938949E-2</v>
      </c>
      <c r="Y420" s="469">
        <v>2.2876452316664984E-2</v>
      </c>
      <c r="Z420" s="469">
        <v>2.359008697888107E-2</v>
      </c>
      <c r="AA420" s="469">
        <v>2.4027702922059507E-2</v>
      </c>
      <c r="AB420" s="469">
        <v>2.4625966131070976E-2</v>
      </c>
      <c r="AC420" s="469">
        <v>2.4607307953223263E-2</v>
      </c>
      <c r="AD420" s="469">
        <v>2.4036996353732271E-2</v>
      </c>
      <c r="AE420" s="469">
        <v>2.368881661853205E-2</v>
      </c>
      <c r="AF420" s="469">
        <v>2.336190061398858E-2</v>
      </c>
      <c r="AG420" s="469">
        <v>2.3105252684566844E-2</v>
      </c>
      <c r="AH420" s="469">
        <v>2.3000997374185556E-2</v>
      </c>
      <c r="AI420" s="469">
        <v>2.2692726393343309E-2</v>
      </c>
      <c r="AJ420" s="469">
        <v>2.2349181168391002E-2</v>
      </c>
      <c r="AK420" s="469">
        <v>2.2072943923674582E-2</v>
      </c>
      <c r="AL420" s="469">
        <v>2.1819336440405828E-2</v>
      </c>
      <c r="AM420" s="469">
        <v>2.1957745109519353E-2</v>
      </c>
      <c r="AN420" s="469">
        <v>2.185413584032286E-2</v>
      </c>
      <c r="AO420" s="469">
        <v>2.1993672172962889E-2</v>
      </c>
      <c r="AP420" s="469">
        <v>2.2035257951852523E-2</v>
      </c>
      <c r="AQ420" s="469">
        <v>2.1973933572876855E-2</v>
      </c>
    </row>
    <row r="421" spans="1:43" s="1" customFormat="1" ht="12.75" customHeight="1" x14ac:dyDescent="0.2">
      <c r="A421" s="90" t="s">
        <v>878</v>
      </c>
      <c r="B421" s="90" t="s">
        <v>1005</v>
      </c>
      <c r="C421" s="90" t="s">
        <v>1006</v>
      </c>
      <c r="D421" s="90" t="s">
        <v>1019</v>
      </c>
      <c r="E421" s="469">
        <v>36.043029900541157</v>
      </c>
      <c r="F421" s="469">
        <v>41.02769604176364</v>
      </c>
      <c r="G421" s="469">
        <v>32.195634238765983</v>
      </c>
      <c r="H421" s="469">
        <v>38.277308032367849</v>
      </c>
      <c r="I421" s="469">
        <v>38.165114941726166</v>
      </c>
      <c r="J421" s="469">
        <v>40.50268916451305</v>
      </c>
      <c r="K421" s="469">
        <v>42.115862093685699</v>
      </c>
      <c r="L421" s="469">
        <v>38.878792027063639</v>
      </c>
      <c r="M421" s="469">
        <v>37.020971200176248</v>
      </c>
      <c r="N421" s="469">
        <v>37.575585948699128</v>
      </c>
      <c r="O421" s="469">
        <v>38.045770591762079</v>
      </c>
      <c r="P421" s="469">
        <v>35.796843410389386</v>
      </c>
      <c r="Q421" s="469">
        <v>29.244355722660053</v>
      </c>
      <c r="R421" s="469">
        <v>30.444942559294848</v>
      </c>
      <c r="S421" s="469">
        <v>34.216266373410015</v>
      </c>
      <c r="T421" s="469">
        <v>43.743388983839992</v>
      </c>
      <c r="U421" s="469">
        <v>41.690937375359994</v>
      </c>
      <c r="V421" s="469">
        <v>41.594584449599999</v>
      </c>
      <c r="W421" s="469">
        <v>39.443429844000001</v>
      </c>
      <c r="X421" s="469">
        <v>34.338235538879999</v>
      </c>
      <c r="Y421" s="469">
        <v>34.353175278239995</v>
      </c>
      <c r="Z421" s="469">
        <v>34.454563771679993</v>
      </c>
      <c r="AA421" s="469">
        <v>32.076627878880004</v>
      </c>
      <c r="AB421" s="469">
        <v>29.286589288319998</v>
      </c>
      <c r="AC421" s="469">
        <v>28.431163313279995</v>
      </c>
      <c r="AD421" s="469">
        <v>28.251550716479997</v>
      </c>
      <c r="AE421" s="469">
        <v>26.858629848959996</v>
      </c>
      <c r="AF421" s="469">
        <v>21.803291752319996</v>
      </c>
      <c r="AG421" s="469">
        <v>24.322734989279997</v>
      </c>
      <c r="AH421" s="469">
        <v>22.671038988472532</v>
      </c>
      <c r="AI421" s="469">
        <v>24.302887553572717</v>
      </c>
      <c r="AJ421" s="469">
        <v>24.240127922652519</v>
      </c>
      <c r="AK421" s="469">
        <v>22.833060930636368</v>
      </c>
      <c r="AL421" s="469">
        <v>21.712935887099825</v>
      </c>
      <c r="AM421" s="469">
        <v>22.10368875562974</v>
      </c>
      <c r="AN421" s="469">
        <v>21.374968739261561</v>
      </c>
      <c r="AO421" s="469">
        <v>23.368842692629933</v>
      </c>
      <c r="AP421" s="469">
        <v>23.731777384370265</v>
      </c>
      <c r="AQ421" s="469">
        <v>23.175017080261856</v>
      </c>
    </row>
    <row r="422" spans="1:43" s="1" customFormat="1" ht="12.75" customHeight="1" x14ac:dyDescent="0.2">
      <c r="A422" s="90" t="s">
        <v>878</v>
      </c>
      <c r="B422" s="90" t="s">
        <v>1007</v>
      </c>
      <c r="C422" s="90" t="s">
        <v>1008</v>
      </c>
      <c r="D422" s="90" t="s">
        <v>1019</v>
      </c>
      <c r="E422" s="469">
        <v>6.4429219924528923E-3</v>
      </c>
      <c r="F422" s="469">
        <v>6.1821695229034804E-3</v>
      </c>
      <c r="G422" s="469">
        <v>3.4866463148715086E-3</v>
      </c>
      <c r="H422" s="469">
        <v>3.9190197491150193E-3</v>
      </c>
      <c r="I422" s="469">
        <v>3.7815719927128824E-3</v>
      </c>
      <c r="J422" s="469">
        <v>2.5776712706719529E-3</v>
      </c>
      <c r="K422" s="469">
        <v>6.2109462867716821E-3</v>
      </c>
      <c r="L422" s="469">
        <v>4.8230002217873186E-3</v>
      </c>
      <c r="M422" s="469">
        <v>4.7576489608510955E-3</v>
      </c>
      <c r="N422" s="469">
        <v>4.6133020905646588E-3</v>
      </c>
      <c r="O422" s="469">
        <v>7.126894334637042E-3</v>
      </c>
      <c r="P422" s="469">
        <v>4.7624670378195091E-3</v>
      </c>
      <c r="Q422" s="469">
        <v>6.2887035821238106E-3</v>
      </c>
      <c r="R422" s="469">
        <v>6.8959913236545526E-3</v>
      </c>
      <c r="S422" s="469">
        <v>5.978999329633413E-3</v>
      </c>
      <c r="T422" s="469">
        <v>4.5294280354213502E-3</v>
      </c>
      <c r="U422" s="469">
        <v>5.8704281380416029E-3</v>
      </c>
      <c r="V422" s="469">
        <v>4.963730226841735E-3</v>
      </c>
      <c r="W422" s="469">
        <v>5.4667335499540264E-3</v>
      </c>
      <c r="X422" s="469">
        <v>7.5545990076777937E-3</v>
      </c>
      <c r="Y422" s="469">
        <v>7.1656371368661051E-3</v>
      </c>
      <c r="Z422" s="469">
        <v>5.6028272814468245E-3</v>
      </c>
      <c r="AA422" s="469">
        <v>5.673948217198287E-3</v>
      </c>
      <c r="AB422" s="469">
        <v>5.5272634535011664E-3</v>
      </c>
      <c r="AC422" s="469">
        <v>6.5789913022655912E-3</v>
      </c>
      <c r="AD422" s="469">
        <v>5.3422213509848925E-3</v>
      </c>
      <c r="AE422" s="469">
        <v>6.226164708451316E-3</v>
      </c>
      <c r="AF422" s="469">
        <v>5.7734047574964503E-3</v>
      </c>
      <c r="AG422" s="469">
        <v>5.7408690208807381E-3</v>
      </c>
      <c r="AH422" s="469">
        <v>5.6689748123568287E-3</v>
      </c>
      <c r="AI422" s="469">
        <v>5.1513517730496713E-3</v>
      </c>
      <c r="AJ422" s="469">
        <v>5.5571559388289437E-3</v>
      </c>
      <c r="AK422" s="469">
        <v>7.0080620373228139E-3</v>
      </c>
      <c r="AL422" s="469">
        <v>5.9440224088920697E-3</v>
      </c>
      <c r="AM422" s="469">
        <v>4.7598872236640569E-3</v>
      </c>
      <c r="AN422" s="469">
        <v>4.8151392856610247E-3</v>
      </c>
      <c r="AO422" s="469">
        <v>5.1644972370262412E-3</v>
      </c>
      <c r="AP422" s="469">
        <v>4.5176920789653059E-3</v>
      </c>
      <c r="AQ422" s="469">
        <v>4.1685787544969363E-3</v>
      </c>
    </row>
    <row r="423" spans="1:43" s="1" customFormat="1" ht="12.75" customHeight="1" x14ac:dyDescent="0.2">
      <c r="A423" s="90" t="s">
        <v>879</v>
      </c>
      <c r="B423" s="90" t="s">
        <v>976</v>
      </c>
      <c r="C423" s="90" t="s">
        <v>977</v>
      </c>
      <c r="D423" s="90" t="s">
        <v>1019</v>
      </c>
      <c r="E423" s="469">
        <v>265.29704497678523</v>
      </c>
      <c r="F423" s="469">
        <v>267.73864264026503</v>
      </c>
      <c r="G423" s="469">
        <v>267.25819350600312</v>
      </c>
      <c r="H423" s="469">
        <v>266.60627211625541</v>
      </c>
      <c r="I423" s="469">
        <v>266.30656078504921</v>
      </c>
      <c r="J423" s="469">
        <v>266.59079735822206</v>
      </c>
      <c r="K423" s="469">
        <v>266.13587466463355</v>
      </c>
      <c r="L423" s="469">
        <v>265.59086699768585</v>
      </c>
      <c r="M423" s="469">
        <v>263.81306344212982</v>
      </c>
      <c r="N423" s="469">
        <v>265.64643202742911</v>
      </c>
      <c r="O423" s="469">
        <v>266.9711994324137</v>
      </c>
      <c r="P423" s="469">
        <v>268.25580427707587</v>
      </c>
      <c r="Q423" s="469">
        <v>269.84248304904895</v>
      </c>
      <c r="R423" s="469">
        <v>270.80998600142641</v>
      </c>
      <c r="S423" s="469">
        <v>274.34980760224067</v>
      </c>
      <c r="T423" s="469">
        <v>282.3245868906198</v>
      </c>
      <c r="U423" s="469">
        <v>289.22858424767963</v>
      </c>
      <c r="V423" s="469">
        <v>294.1537963160921</v>
      </c>
      <c r="W423" s="469">
        <v>299.07346588299481</v>
      </c>
      <c r="X423" s="469">
        <v>306.55052568355012</v>
      </c>
      <c r="Y423" s="469">
        <v>320.05501766701769</v>
      </c>
      <c r="Z423" s="469">
        <v>343.90037160189183</v>
      </c>
      <c r="AA423" s="469">
        <v>370.48412480773152</v>
      </c>
      <c r="AB423" s="469">
        <v>386.26556047674126</v>
      </c>
      <c r="AC423" s="469">
        <v>286.97179978047922</v>
      </c>
      <c r="AD423" s="469">
        <v>358.29638816620769</v>
      </c>
      <c r="AE423" s="469">
        <v>339.43073312089007</v>
      </c>
      <c r="AF423" s="469">
        <v>325.86785387030773</v>
      </c>
      <c r="AG423" s="469">
        <v>316.96677314296824</v>
      </c>
      <c r="AH423" s="469">
        <v>310.52892481140947</v>
      </c>
      <c r="AI423" s="469">
        <v>305.78687792858892</v>
      </c>
      <c r="AJ423" s="469">
        <v>302.48346391489986</v>
      </c>
      <c r="AK423" s="469">
        <v>300.13248298071062</v>
      </c>
      <c r="AL423" s="469">
        <v>300.93922464056783</v>
      </c>
      <c r="AM423" s="469">
        <v>306.37672962013596</v>
      </c>
      <c r="AN423" s="469">
        <v>308.74292743901606</v>
      </c>
      <c r="AO423" s="469">
        <v>322.20151110484181</v>
      </c>
      <c r="AP423" s="469">
        <v>333.00343845600514</v>
      </c>
      <c r="AQ423" s="469">
        <v>341.46809929054422</v>
      </c>
    </row>
    <row r="424" spans="1:43" s="1" customFormat="1" ht="12.75" customHeight="1" x14ac:dyDescent="0.2">
      <c r="A424" s="90" t="s">
        <v>879</v>
      </c>
      <c r="B424" s="90" t="s">
        <v>978</v>
      </c>
      <c r="C424" s="90" t="s">
        <v>2172</v>
      </c>
      <c r="D424" s="90" t="s">
        <v>1019</v>
      </c>
      <c r="E424" s="470"/>
      <c r="F424" s="470"/>
      <c r="G424" s="470"/>
      <c r="H424" s="470"/>
      <c r="I424" s="470"/>
      <c r="J424" s="469">
        <v>47.178375237710775</v>
      </c>
      <c r="K424" s="469">
        <v>45.515493263923673</v>
      </c>
      <c r="L424" s="469">
        <v>48.718803783759121</v>
      </c>
      <c r="M424" s="469">
        <v>51.936777548588687</v>
      </c>
      <c r="N424" s="469">
        <v>54.195945876461913</v>
      </c>
      <c r="O424" s="469">
        <v>57.682213974883439</v>
      </c>
      <c r="P424" s="469">
        <v>64.604242041239232</v>
      </c>
      <c r="Q424" s="469">
        <v>69.267497651580271</v>
      </c>
      <c r="R424" s="469">
        <v>71.171419556342741</v>
      </c>
      <c r="S424" s="469">
        <v>77.108030031550712</v>
      </c>
      <c r="T424" s="469">
        <v>79.703910623007317</v>
      </c>
      <c r="U424" s="469">
        <v>73.509176191750001</v>
      </c>
      <c r="V424" s="469">
        <v>70.358540580062609</v>
      </c>
      <c r="W424" s="469">
        <v>68.669509026841823</v>
      </c>
      <c r="X424" s="469">
        <v>74.180233379893821</v>
      </c>
      <c r="Y424" s="469">
        <v>74.435915402018423</v>
      </c>
      <c r="Z424" s="469">
        <v>72.483186352976816</v>
      </c>
      <c r="AA424" s="469">
        <v>74.244171196190479</v>
      </c>
      <c r="AB424" s="469">
        <v>77.591605757468628</v>
      </c>
      <c r="AC424" s="469">
        <v>67.514527391691956</v>
      </c>
      <c r="AD424" s="469">
        <v>71.206190607621537</v>
      </c>
      <c r="AE424" s="469">
        <v>76.508426425544855</v>
      </c>
      <c r="AF424" s="469">
        <v>78.087166069277615</v>
      </c>
      <c r="AG424" s="469">
        <v>81.677008364572501</v>
      </c>
      <c r="AH424" s="469">
        <v>85.737299127165883</v>
      </c>
      <c r="AI424" s="469">
        <v>87.689142536679185</v>
      </c>
      <c r="AJ424" s="469">
        <v>94.825130617079282</v>
      </c>
      <c r="AK424" s="469">
        <v>93.499922408039978</v>
      </c>
      <c r="AL424" s="469">
        <v>98.753243637562804</v>
      </c>
      <c r="AM424" s="469">
        <v>93.228707518574595</v>
      </c>
      <c r="AN424" s="469">
        <v>36.059726309700508</v>
      </c>
      <c r="AO424" s="469">
        <v>41.5404604236114</v>
      </c>
      <c r="AP424" s="469">
        <v>76.354246819802995</v>
      </c>
      <c r="AQ424" s="469">
        <v>88.127242889895385</v>
      </c>
    </row>
    <row r="425" spans="1:43" s="1" customFormat="1" ht="12.75" customHeight="1" x14ac:dyDescent="0.2">
      <c r="A425" s="90" t="s">
        <v>879</v>
      </c>
      <c r="B425" s="90" t="s">
        <v>978</v>
      </c>
      <c r="C425" s="90" t="s">
        <v>979</v>
      </c>
      <c r="D425" s="90" t="s">
        <v>1019</v>
      </c>
      <c r="E425" s="469">
        <v>1.2999391134152281</v>
      </c>
      <c r="F425" s="469">
        <v>1.5121593135184535</v>
      </c>
      <c r="G425" s="469">
        <v>1.466419770988139</v>
      </c>
      <c r="H425" s="469">
        <v>1.8613931888486963</v>
      </c>
      <c r="I425" s="469">
        <v>2.2529137957303087</v>
      </c>
      <c r="J425" s="469">
        <v>1.829994319578869</v>
      </c>
      <c r="K425" s="469">
        <v>1.7384076142529283</v>
      </c>
      <c r="L425" s="469">
        <v>1.6882909000354431</v>
      </c>
      <c r="M425" s="469">
        <v>1.7030967335594542</v>
      </c>
      <c r="N425" s="469">
        <v>0.57286270261803729</v>
      </c>
      <c r="O425" s="469">
        <v>0.65397706630343921</v>
      </c>
      <c r="P425" s="469">
        <v>0.47149777829232487</v>
      </c>
      <c r="Q425" s="469">
        <v>0.5407620763033959</v>
      </c>
      <c r="R425" s="469">
        <v>0.53982539298684062</v>
      </c>
      <c r="S425" s="469">
        <v>0.46467033695741466</v>
      </c>
      <c r="T425" s="469">
        <v>0.43921606407929897</v>
      </c>
      <c r="U425" s="469">
        <v>0.42581625349661345</v>
      </c>
      <c r="V425" s="469">
        <v>0.42102329803663974</v>
      </c>
      <c r="W425" s="469">
        <v>0.39710897289950764</v>
      </c>
      <c r="X425" s="469">
        <v>0.41355637795162803</v>
      </c>
      <c r="Y425" s="469">
        <v>0.43814343713931742</v>
      </c>
      <c r="Z425" s="469">
        <v>8.1585990552649243E-2</v>
      </c>
      <c r="AA425" s="469">
        <v>3.765507256276119E-2</v>
      </c>
      <c r="AB425" s="469">
        <v>0.42205060497428165</v>
      </c>
      <c r="AC425" s="469">
        <v>0.19455440402254487</v>
      </c>
      <c r="AD425" s="469">
        <v>3.7655072562761176E-2</v>
      </c>
      <c r="AE425" s="469">
        <v>0.19455120824093275</v>
      </c>
      <c r="AF425" s="469">
        <v>4.5499879346669769E-2</v>
      </c>
      <c r="AG425" s="469">
        <v>9.2568720050121261E-2</v>
      </c>
      <c r="AH425" s="469">
        <v>0.1506202902510447</v>
      </c>
      <c r="AI425" s="469">
        <v>0.34987838256232268</v>
      </c>
      <c r="AJ425" s="469">
        <v>3.2948188492416042E-2</v>
      </c>
      <c r="AK425" s="469">
        <v>0</v>
      </c>
      <c r="AL425" s="469">
        <v>0</v>
      </c>
      <c r="AM425" s="469">
        <v>0</v>
      </c>
      <c r="AN425" s="469">
        <v>0</v>
      </c>
      <c r="AO425" s="469">
        <v>0</v>
      </c>
      <c r="AP425" s="469">
        <v>0</v>
      </c>
      <c r="AQ425" s="469">
        <v>0</v>
      </c>
    </row>
    <row r="426" spans="1:43" s="1" customFormat="1" ht="12.75" customHeight="1" x14ac:dyDescent="0.2">
      <c r="A426" s="90" t="s">
        <v>879</v>
      </c>
      <c r="B426" s="90" t="s">
        <v>980</v>
      </c>
      <c r="C426" s="90" t="s">
        <v>981</v>
      </c>
      <c r="D426" s="90" t="s">
        <v>1019</v>
      </c>
      <c r="E426" s="469">
        <v>0</v>
      </c>
      <c r="F426" s="469">
        <v>0</v>
      </c>
      <c r="G426" s="469">
        <v>0</v>
      </c>
      <c r="H426" s="469">
        <v>0</v>
      </c>
      <c r="I426" s="469">
        <v>0</v>
      </c>
      <c r="J426" s="469">
        <v>0</v>
      </c>
      <c r="K426" s="469">
        <v>0</v>
      </c>
      <c r="L426" s="469">
        <v>0</v>
      </c>
      <c r="M426" s="469">
        <v>0</v>
      </c>
      <c r="N426" s="469">
        <v>0</v>
      </c>
      <c r="O426" s="469">
        <v>0</v>
      </c>
      <c r="P426" s="469">
        <v>0</v>
      </c>
      <c r="Q426" s="469">
        <v>0</v>
      </c>
      <c r="R426" s="469">
        <v>0</v>
      </c>
      <c r="S426" s="469">
        <v>0</v>
      </c>
      <c r="T426" s="469">
        <v>0</v>
      </c>
      <c r="U426" s="469">
        <v>0</v>
      </c>
      <c r="V426" s="469">
        <v>0</v>
      </c>
      <c r="W426" s="469">
        <v>0</v>
      </c>
      <c r="X426" s="469">
        <v>0</v>
      </c>
      <c r="Y426" s="469">
        <v>0</v>
      </c>
      <c r="Z426" s="469">
        <v>0</v>
      </c>
      <c r="AA426" s="469">
        <v>0</v>
      </c>
      <c r="AB426" s="469">
        <v>0</v>
      </c>
      <c r="AC426" s="469">
        <v>0</v>
      </c>
      <c r="AD426" s="469">
        <v>0</v>
      </c>
      <c r="AE426" s="469">
        <v>0</v>
      </c>
      <c r="AF426" s="469">
        <v>0</v>
      </c>
      <c r="AG426" s="469">
        <v>0</v>
      </c>
      <c r="AH426" s="469">
        <v>0</v>
      </c>
      <c r="AI426" s="469">
        <v>0</v>
      </c>
      <c r="AJ426" s="469">
        <v>0</v>
      </c>
      <c r="AK426" s="469">
        <v>0</v>
      </c>
      <c r="AL426" s="469">
        <v>0</v>
      </c>
      <c r="AM426" s="469">
        <v>0</v>
      </c>
      <c r="AN426" s="469">
        <v>0</v>
      </c>
      <c r="AO426" s="469">
        <v>0</v>
      </c>
      <c r="AP426" s="469">
        <v>0</v>
      </c>
      <c r="AQ426" s="469">
        <v>0</v>
      </c>
    </row>
    <row r="427" spans="1:43" s="1" customFormat="1" ht="12.75" customHeight="1" x14ac:dyDescent="0.2">
      <c r="A427" s="90" t="s">
        <v>879</v>
      </c>
      <c r="B427" s="90" t="s">
        <v>982</v>
      </c>
      <c r="C427" s="90" t="s">
        <v>2173</v>
      </c>
      <c r="D427" s="90" t="s">
        <v>1019</v>
      </c>
      <c r="E427" s="470"/>
      <c r="F427" s="470"/>
      <c r="G427" s="470"/>
      <c r="H427" s="470"/>
      <c r="I427" s="470"/>
      <c r="J427" s="469">
        <v>16.098133914606208</v>
      </c>
      <c r="K427" s="469">
        <v>15.66507358477045</v>
      </c>
      <c r="L427" s="469">
        <v>15.461455773831833</v>
      </c>
      <c r="M427" s="469">
        <v>15.320936132087912</v>
      </c>
      <c r="N427" s="469">
        <v>15.283239988492017</v>
      </c>
      <c r="O427" s="469">
        <v>16.369657657991365</v>
      </c>
      <c r="P427" s="469">
        <v>19.543258046542491</v>
      </c>
      <c r="Q427" s="469">
        <v>19.698903320245993</v>
      </c>
      <c r="R427" s="469">
        <v>16.438368537786321</v>
      </c>
      <c r="S427" s="469">
        <v>14.819456996497937</v>
      </c>
      <c r="T427" s="469">
        <v>13.152804466177397</v>
      </c>
      <c r="U427" s="469">
        <v>13.966047666057667</v>
      </c>
      <c r="V427" s="469">
        <v>12.513504181546754</v>
      </c>
      <c r="W427" s="469">
        <v>12.042970084476728</v>
      </c>
      <c r="X427" s="469">
        <v>9.4799958946115748</v>
      </c>
      <c r="Y427" s="469">
        <v>9.8193642924321196</v>
      </c>
      <c r="Z427" s="469">
        <v>9.6518235203561993</v>
      </c>
      <c r="AA427" s="469">
        <v>10.373156148588597</v>
      </c>
      <c r="AB427" s="469">
        <v>10.274646887440586</v>
      </c>
      <c r="AC427" s="469">
        <v>10.655279222169669</v>
      </c>
      <c r="AD427" s="469">
        <v>12.218113015201464</v>
      </c>
      <c r="AE427" s="469">
        <v>14.226248676594551</v>
      </c>
      <c r="AF427" s="469">
        <v>12.479907041639137</v>
      </c>
      <c r="AG427" s="469">
        <v>12.377980369097422</v>
      </c>
      <c r="AH427" s="469">
        <v>11.887819793250596</v>
      </c>
      <c r="AI427" s="469">
        <v>11.603664122768585</v>
      </c>
      <c r="AJ427" s="469">
        <v>12.009877981408099</v>
      </c>
      <c r="AK427" s="469">
        <v>11.722856102928153</v>
      </c>
      <c r="AL427" s="469">
        <v>11.578299950626302</v>
      </c>
      <c r="AM427" s="469">
        <v>9.9399383229989944</v>
      </c>
      <c r="AN427" s="469">
        <v>6.3054640654033367</v>
      </c>
      <c r="AO427" s="469">
        <v>6.8205243068178056</v>
      </c>
      <c r="AP427" s="469">
        <v>9.8519356698826215</v>
      </c>
      <c r="AQ427" s="469">
        <v>9.933960398982757</v>
      </c>
    </row>
    <row r="428" spans="1:43" s="1" customFormat="1" ht="12.75" customHeight="1" x14ac:dyDescent="0.2">
      <c r="A428" s="90" t="s">
        <v>879</v>
      </c>
      <c r="B428" s="90" t="s">
        <v>982</v>
      </c>
      <c r="C428" s="90" t="s">
        <v>983</v>
      </c>
      <c r="D428" s="90" t="s">
        <v>1019</v>
      </c>
      <c r="E428" s="469">
        <v>6.779405648962916</v>
      </c>
      <c r="F428" s="469">
        <v>6.8158873666241693</v>
      </c>
      <c r="G428" s="469">
        <v>5.6252855624047697</v>
      </c>
      <c r="H428" s="469">
        <v>5.9536034285176038</v>
      </c>
      <c r="I428" s="469">
        <v>5.839788682668094</v>
      </c>
      <c r="J428" s="469">
        <v>5.7308303595658838</v>
      </c>
      <c r="K428" s="469">
        <v>5.314073684404387</v>
      </c>
      <c r="L428" s="469">
        <v>5.14767342866765</v>
      </c>
      <c r="M428" s="469">
        <v>4.9618509082252205</v>
      </c>
      <c r="N428" s="469">
        <v>6.1218951035795826</v>
      </c>
      <c r="O428" s="469">
        <v>6.6809172766143368</v>
      </c>
      <c r="P428" s="469">
        <v>6.1259847257697988</v>
      </c>
      <c r="Q428" s="469">
        <v>5.82451414895759</v>
      </c>
      <c r="R428" s="469">
        <v>5.2245386307388593</v>
      </c>
      <c r="S428" s="469">
        <v>5.1804526260656223</v>
      </c>
      <c r="T428" s="469">
        <v>5.1158683531441502</v>
      </c>
      <c r="U428" s="469">
        <v>5.0181739144297577</v>
      </c>
      <c r="V428" s="469">
        <v>4.9605070924218637</v>
      </c>
      <c r="W428" s="469">
        <v>4.6784795027244632</v>
      </c>
      <c r="X428" s="469">
        <v>4.872316711958347</v>
      </c>
      <c r="Y428" s="469">
        <v>4.8446059575669853</v>
      </c>
      <c r="Z428" s="469">
        <v>4.6519704228577892</v>
      </c>
      <c r="AA428" s="469">
        <v>4.9641937328573498</v>
      </c>
      <c r="AB428" s="469">
        <v>4.4150572579837499</v>
      </c>
      <c r="AC428" s="469">
        <v>3.7027429245942103</v>
      </c>
      <c r="AD428" s="469">
        <v>3.470542521201156</v>
      </c>
      <c r="AE428" s="469">
        <v>2.8978716259758297</v>
      </c>
      <c r="AF428" s="469">
        <v>3.1661640179855031</v>
      </c>
      <c r="AG428" s="469">
        <v>3.2728533902466599</v>
      </c>
      <c r="AH428" s="469">
        <v>1.961201695977145</v>
      </c>
      <c r="AI428" s="469">
        <v>2.1494770587909509</v>
      </c>
      <c r="AJ428" s="469">
        <v>2.3707006100971735</v>
      </c>
      <c r="AK428" s="469">
        <v>1.5626855113554974</v>
      </c>
      <c r="AL428" s="469">
        <v>2.4836658277854564</v>
      </c>
      <c r="AM428" s="469">
        <v>2.045925609243358</v>
      </c>
      <c r="AN428" s="469">
        <v>2.2342009720567191</v>
      </c>
      <c r="AO428" s="469">
        <v>1.333617153264459</v>
      </c>
      <c r="AP428" s="469">
        <v>0.27299927608001862</v>
      </c>
      <c r="AQ428" s="469">
        <v>0.18043055602989735</v>
      </c>
    </row>
    <row r="429" spans="1:43" s="1" customFormat="1" ht="12.75" customHeight="1" x14ac:dyDescent="0.2">
      <c r="A429" s="90" t="s">
        <v>879</v>
      </c>
      <c r="B429" s="90" t="s">
        <v>984</v>
      </c>
      <c r="C429" s="90" t="s">
        <v>985</v>
      </c>
      <c r="D429" s="90" t="s">
        <v>1019</v>
      </c>
      <c r="E429" s="469">
        <v>0</v>
      </c>
      <c r="F429" s="469">
        <v>0</v>
      </c>
      <c r="G429" s="469">
        <v>0</v>
      </c>
      <c r="H429" s="469">
        <v>0</v>
      </c>
      <c r="I429" s="469">
        <v>0</v>
      </c>
      <c r="J429" s="469">
        <v>0</v>
      </c>
      <c r="K429" s="469">
        <v>0</v>
      </c>
      <c r="L429" s="469">
        <v>0</v>
      </c>
      <c r="M429" s="469">
        <v>0</v>
      </c>
      <c r="N429" s="469">
        <v>0</v>
      </c>
      <c r="O429" s="469">
        <v>0</v>
      </c>
      <c r="P429" s="469">
        <v>0</v>
      </c>
      <c r="Q429" s="469">
        <v>0</v>
      </c>
      <c r="R429" s="469">
        <v>0</v>
      </c>
      <c r="S429" s="469">
        <v>0</v>
      </c>
      <c r="T429" s="469">
        <v>0</v>
      </c>
      <c r="U429" s="469">
        <v>0</v>
      </c>
      <c r="V429" s="469">
        <v>0</v>
      </c>
      <c r="W429" s="469">
        <v>0</v>
      </c>
      <c r="X429" s="469">
        <v>0</v>
      </c>
      <c r="Y429" s="469">
        <v>0</v>
      </c>
      <c r="Z429" s="469">
        <v>0</v>
      </c>
      <c r="AA429" s="469">
        <v>0</v>
      </c>
      <c r="AB429" s="469">
        <v>0</v>
      </c>
      <c r="AC429" s="469">
        <v>0</v>
      </c>
      <c r="AD429" s="469">
        <v>0</v>
      </c>
      <c r="AE429" s="469">
        <v>0</v>
      </c>
      <c r="AF429" s="469">
        <v>0</v>
      </c>
      <c r="AG429" s="469">
        <v>0</v>
      </c>
      <c r="AH429" s="469">
        <v>0</v>
      </c>
      <c r="AI429" s="469">
        <v>0</v>
      </c>
      <c r="AJ429" s="469">
        <v>0</v>
      </c>
      <c r="AK429" s="469">
        <v>0</v>
      </c>
      <c r="AL429" s="469">
        <v>0</v>
      </c>
      <c r="AM429" s="469">
        <v>0</v>
      </c>
      <c r="AN429" s="469">
        <v>0</v>
      </c>
      <c r="AO429" s="469">
        <v>0</v>
      </c>
      <c r="AP429" s="469">
        <v>0</v>
      </c>
      <c r="AQ429" s="469">
        <v>0</v>
      </c>
    </row>
    <row r="430" spans="1:43" s="1" customFormat="1" ht="12.75" customHeight="1" x14ac:dyDescent="0.2">
      <c r="A430" s="90" t="s">
        <v>879</v>
      </c>
      <c r="B430" s="90" t="s">
        <v>986</v>
      </c>
      <c r="C430" s="90" t="s">
        <v>987</v>
      </c>
      <c r="D430" s="90" t="s">
        <v>1019</v>
      </c>
      <c r="E430" s="469">
        <v>3190.1042964378798</v>
      </c>
      <c r="F430" s="469">
        <v>3262.5648842259429</v>
      </c>
      <c r="G430" s="469">
        <v>3304.9350277658432</v>
      </c>
      <c r="H430" s="469">
        <v>3393.535578756062</v>
      </c>
      <c r="I430" s="469">
        <v>3393.5371310499559</v>
      </c>
      <c r="J430" s="469">
        <v>3625.1326377550736</v>
      </c>
      <c r="K430" s="469">
        <v>3875.391776975699</v>
      </c>
      <c r="L430" s="469">
        <v>4084.9800769925182</v>
      </c>
      <c r="M430" s="469">
        <v>4197.3564508171494</v>
      </c>
      <c r="N430" s="469">
        <v>4347.1986755214975</v>
      </c>
      <c r="O430" s="469">
        <v>4387.9348186268362</v>
      </c>
      <c r="P430" s="469">
        <v>4408.5091058149628</v>
      </c>
      <c r="Q430" s="469">
        <v>4532.3466207811953</v>
      </c>
      <c r="R430" s="469">
        <v>4596.6043001889466</v>
      </c>
      <c r="S430" s="469">
        <v>4609.9520641123308</v>
      </c>
      <c r="T430" s="469">
        <v>4613.7944764800768</v>
      </c>
      <c r="U430" s="469">
        <v>4568.2645256315345</v>
      </c>
      <c r="V430" s="469">
        <v>4695.4943369071252</v>
      </c>
      <c r="W430" s="469">
        <v>4835.3159123779551</v>
      </c>
      <c r="X430" s="469">
        <v>4933.3986994718243</v>
      </c>
      <c r="Y430" s="469">
        <v>4857.7472425907408</v>
      </c>
      <c r="Z430" s="469">
        <v>4907.4933953708569</v>
      </c>
      <c r="AA430" s="469">
        <v>5078.9824064412087</v>
      </c>
      <c r="AB430" s="469">
        <v>5038.0777465929523</v>
      </c>
      <c r="AC430" s="469">
        <v>4997.8583024210466</v>
      </c>
      <c r="AD430" s="469">
        <v>4986.4158213790161</v>
      </c>
      <c r="AE430" s="469">
        <v>5083.849305756723</v>
      </c>
      <c r="AF430" s="469">
        <v>5137.8849971626169</v>
      </c>
      <c r="AG430" s="469">
        <v>5229.0304519940482</v>
      </c>
      <c r="AH430" s="469">
        <v>5360.4699624051027</v>
      </c>
      <c r="AI430" s="469">
        <v>5550.9862773780405</v>
      </c>
      <c r="AJ430" s="469">
        <v>5633.2110756844559</v>
      </c>
      <c r="AK430" s="469">
        <v>5725.5389869885448</v>
      </c>
      <c r="AL430" s="469">
        <v>5867.8075349395158</v>
      </c>
      <c r="AM430" s="469">
        <v>5883.8686393227499</v>
      </c>
      <c r="AN430" s="469">
        <v>5383.9688819076191</v>
      </c>
      <c r="AO430" s="469">
        <v>5497.085177125341</v>
      </c>
      <c r="AP430" s="469">
        <v>5574.7593206190577</v>
      </c>
      <c r="AQ430" s="469">
        <v>5659.7348395249755</v>
      </c>
    </row>
    <row r="431" spans="1:43" s="1" customFormat="1" ht="12.75" customHeight="1" x14ac:dyDescent="0.2">
      <c r="A431" s="90" t="s">
        <v>879</v>
      </c>
      <c r="B431" s="90" t="s">
        <v>988</v>
      </c>
      <c r="C431" s="90" t="s">
        <v>989</v>
      </c>
      <c r="D431" s="90" t="s">
        <v>1019</v>
      </c>
      <c r="E431" s="469">
        <v>593.15806603271244</v>
      </c>
      <c r="F431" s="469">
        <v>637.80141486980017</v>
      </c>
      <c r="G431" s="469">
        <v>651.62185506452499</v>
      </c>
      <c r="H431" s="469">
        <v>668.99911255408449</v>
      </c>
      <c r="I431" s="469">
        <v>688.53184402258796</v>
      </c>
      <c r="J431" s="469">
        <v>733.60879764547815</v>
      </c>
      <c r="K431" s="469">
        <v>780.97526623726696</v>
      </c>
      <c r="L431" s="469">
        <v>785.19609718054949</v>
      </c>
      <c r="M431" s="469">
        <v>799.06957119373328</v>
      </c>
      <c r="N431" s="469">
        <v>837.53362322433793</v>
      </c>
      <c r="O431" s="469">
        <v>836.40979387198252</v>
      </c>
      <c r="P431" s="469">
        <v>845.79660187557567</v>
      </c>
      <c r="Q431" s="469">
        <v>859.5363462836267</v>
      </c>
      <c r="R431" s="469">
        <v>882.02360004840091</v>
      </c>
      <c r="S431" s="469">
        <v>915.75276834082945</v>
      </c>
      <c r="T431" s="469">
        <v>942.21797777899553</v>
      </c>
      <c r="U431" s="469">
        <v>976.05097476340165</v>
      </c>
      <c r="V431" s="469">
        <v>989.32083943885164</v>
      </c>
      <c r="W431" s="469">
        <v>1036.2800638920939</v>
      </c>
      <c r="X431" s="469">
        <v>1099.8343360524461</v>
      </c>
      <c r="Y431" s="469">
        <v>1141.7029075489615</v>
      </c>
      <c r="Z431" s="469">
        <v>1235.755730174232</v>
      </c>
      <c r="AA431" s="469">
        <v>1350.2311949758819</v>
      </c>
      <c r="AB431" s="469">
        <v>1348.1639832069588</v>
      </c>
      <c r="AC431" s="469">
        <v>1265.0734843685359</v>
      </c>
      <c r="AD431" s="469">
        <v>1240.2017739926191</v>
      </c>
      <c r="AE431" s="469">
        <v>1183.6349714415926</v>
      </c>
      <c r="AF431" s="469">
        <v>1137.4659725848628</v>
      </c>
      <c r="AG431" s="469">
        <v>1089.5993159064751</v>
      </c>
      <c r="AH431" s="469">
        <v>1046.9498031318528</v>
      </c>
      <c r="AI431" s="469">
        <v>1049.4713842593178</v>
      </c>
      <c r="AJ431" s="469">
        <v>1036.3423372909222</v>
      </c>
      <c r="AK431" s="469">
        <v>1034.8872618881915</v>
      </c>
      <c r="AL431" s="469">
        <v>1037.0271322589881</v>
      </c>
      <c r="AM431" s="469">
        <v>986.80645104905693</v>
      </c>
      <c r="AN431" s="469">
        <v>917.57530964170587</v>
      </c>
      <c r="AO431" s="469">
        <v>937.35871034157458</v>
      </c>
      <c r="AP431" s="469">
        <v>993.00125138054432</v>
      </c>
      <c r="AQ431" s="469">
        <v>996.81559809930366</v>
      </c>
    </row>
    <row r="432" spans="1:43" s="1" customFormat="1" ht="12.75" customHeight="1" x14ac:dyDescent="0.2">
      <c r="A432" s="90" t="s">
        <v>879</v>
      </c>
      <c r="B432" s="90" t="s">
        <v>990</v>
      </c>
      <c r="C432" s="90" t="s">
        <v>991</v>
      </c>
      <c r="D432" s="90" t="s">
        <v>1019</v>
      </c>
      <c r="E432" s="469">
        <v>902.21670019357884</v>
      </c>
      <c r="F432" s="469">
        <v>1010.4947784071359</v>
      </c>
      <c r="G432" s="469">
        <v>988.14470694871227</v>
      </c>
      <c r="H432" s="469">
        <v>967.39147028999298</v>
      </c>
      <c r="I432" s="469">
        <v>1000.1078143609299</v>
      </c>
      <c r="J432" s="469">
        <v>1021.4820044389458</v>
      </c>
      <c r="K432" s="469">
        <v>1020.5827698350651</v>
      </c>
      <c r="L432" s="469">
        <v>985.40460003822079</v>
      </c>
      <c r="M432" s="469">
        <v>952.8880778099724</v>
      </c>
      <c r="N432" s="469">
        <v>1036.9806271955285</v>
      </c>
      <c r="O432" s="469">
        <v>1074.5839241665471</v>
      </c>
      <c r="P432" s="469">
        <v>1104.7371538310817</v>
      </c>
      <c r="Q432" s="469">
        <v>1122.6510082869379</v>
      </c>
      <c r="R432" s="469">
        <v>1145.6093695987693</v>
      </c>
      <c r="S432" s="469">
        <v>1181.2364741129566</v>
      </c>
      <c r="T432" s="469">
        <v>1137.6827441381383</v>
      </c>
      <c r="U432" s="469">
        <v>1169.8130308460106</v>
      </c>
      <c r="V432" s="469">
        <v>1170.3871147418383</v>
      </c>
      <c r="W432" s="469">
        <v>1254.3059015601978</v>
      </c>
      <c r="X432" s="469">
        <v>1306.8887114419249</v>
      </c>
      <c r="Y432" s="469">
        <v>1314.5770496986027</v>
      </c>
      <c r="Z432" s="469">
        <v>1353.1747258165487</v>
      </c>
      <c r="AA432" s="469">
        <v>1408.3238052065678</v>
      </c>
      <c r="AB432" s="469">
        <v>1332.4600724939064</v>
      </c>
      <c r="AC432" s="469">
        <v>1195.8786473861892</v>
      </c>
      <c r="AD432" s="469">
        <v>1270.6391137645953</v>
      </c>
      <c r="AE432" s="469">
        <v>1344.6847124082776</v>
      </c>
      <c r="AF432" s="469">
        <v>1262.0208282765002</v>
      </c>
      <c r="AG432" s="469">
        <v>1230.4875074056195</v>
      </c>
      <c r="AH432" s="469">
        <v>1314.3733356776063</v>
      </c>
      <c r="AI432" s="469">
        <v>1335.00719508924</v>
      </c>
      <c r="AJ432" s="469">
        <v>1383.0855096582345</v>
      </c>
      <c r="AK432" s="469">
        <v>1402.2742901527715</v>
      </c>
      <c r="AL432" s="469">
        <v>1436.0279559598696</v>
      </c>
      <c r="AM432" s="469">
        <v>1412.0101292135737</v>
      </c>
      <c r="AN432" s="469">
        <v>1380.7429228264457</v>
      </c>
      <c r="AO432" s="469">
        <v>1428.8546230460415</v>
      </c>
      <c r="AP432" s="469">
        <v>1380.723621364107</v>
      </c>
      <c r="AQ432" s="469">
        <v>1377.8991589061477</v>
      </c>
    </row>
    <row r="433" spans="1:43" s="1" customFormat="1" ht="12.75" customHeight="1" x14ac:dyDescent="0.2">
      <c r="A433" s="90" t="s">
        <v>879</v>
      </c>
      <c r="B433" s="90" t="s">
        <v>992</v>
      </c>
      <c r="C433" s="90" t="s">
        <v>993</v>
      </c>
      <c r="D433" s="90" t="s">
        <v>1019</v>
      </c>
      <c r="E433" s="469">
        <v>11.016924911997089</v>
      </c>
      <c r="F433" s="469">
        <v>10.983341565217643</v>
      </c>
      <c r="G433" s="469">
        <v>10.67604228643774</v>
      </c>
      <c r="H433" s="469">
        <v>10.780458773595377</v>
      </c>
      <c r="I433" s="469">
        <v>10.601657287029319</v>
      </c>
      <c r="J433" s="469">
        <v>11.344283738895713</v>
      </c>
      <c r="K433" s="469">
        <v>11.658700713079092</v>
      </c>
      <c r="L433" s="469">
        <v>12.415220574483332</v>
      </c>
      <c r="M433" s="469">
        <v>13.110664770016733</v>
      </c>
      <c r="N433" s="469">
        <v>14.080835280861489</v>
      </c>
      <c r="O433" s="469">
        <v>14.601794123664714</v>
      </c>
      <c r="P433" s="469">
        <v>14.855988192115632</v>
      </c>
      <c r="Q433" s="469">
        <v>15.520458185710382</v>
      </c>
      <c r="R433" s="469">
        <v>16.034315224521279</v>
      </c>
      <c r="S433" s="469">
        <v>16.248728586222033</v>
      </c>
      <c r="T433" s="469">
        <v>16.173248111360433</v>
      </c>
      <c r="U433" s="469">
        <v>16.325134697904485</v>
      </c>
      <c r="V433" s="469">
        <v>16.885963688863733</v>
      </c>
      <c r="W433" s="469">
        <v>17.154698336775567</v>
      </c>
      <c r="X433" s="469">
        <v>17.144288437729298</v>
      </c>
      <c r="Y433" s="469">
        <v>17.471442647645929</v>
      </c>
      <c r="Z433" s="469">
        <v>18.242949744189694</v>
      </c>
      <c r="AA433" s="469">
        <v>19.282600836881301</v>
      </c>
      <c r="AB433" s="469">
        <v>19.268003093142841</v>
      </c>
      <c r="AC433" s="469">
        <v>18.604774938351273</v>
      </c>
      <c r="AD433" s="469">
        <v>18.916163208641379</v>
      </c>
      <c r="AE433" s="469">
        <v>18.895204862172811</v>
      </c>
      <c r="AF433" s="469">
        <v>19.305295417324679</v>
      </c>
      <c r="AG433" s="469">
        <v>19.729663186333724</v>
      </c>
      <c r="AH433" s="469">
        <v>20.394780563137523</v>
      </c>
      <c r="AI433" s="469">
        <v>20.805686175133562</v>
      </c>
      <c r="AJ433" s="469">
        <v>20.940765276628618</v>
      </c>
      <c r="AK433" s="469">
        <v>21.424702199736213</v>
      </c>
      <c r="AL433" s="469">
        <v>21.845394377453879</v>
      </c>
      <c r="AM433" s="469">
        <v>22.048535935746607</v>
      </c>
      <c r="AN433" s="469">
        <v>22.300930778954253</v>
      </c>
      <c r="AO433" s="469">
        <v>22.465360280549596</v>
      </c>
      <c r="AP433" s="469">
        <v>22.089605851404677</v>
      </c>
      <c r="AQ433" s="469">
        <v>22.086811261940326</v>
      </c>
    </row>
    <row r="434" spans="1:43" s="1" customFormat="1" ht="12.75" customHeight="1" x14ac:dyDescent="0.2">
      <c r="A434" s="90" t="s">
        <v>879</v>
      </c>
      <c r="B434" s="90" t="s">
        <v>1015</v>
      </c>
      <c r="C434" s="90" t="s">
        <v>1016</v>
      </c>
      <c r="D434" s="90" t="s">
        <v>1019</v>
      </c>
      <c r="E434" s="469">
        <v>12998.724022516122</v>
      </c>
      <c r="F434" s="469">
        <v>13748.449234420328</v>
      </c>
      <c r="G434" s="469">
        <v>13861.893212829347</v>
      </c>
      <c r="H434" s="469">
        <v>14104.346581844511</v>
      </c>
      <c r="I434" s="469">
        <v>14294.02191407009</v>
      </c>
      <c r="J434" s="469">
        <v>15150.965419188713</v>
      </c>
      <c r="K434" s="469">
        <v>15917.888248510091</v>
      </c>
      <c r="L434" s="469">
        <v>16336.915281739899</v>
      </c>
      <c r="M434" s="469">
        <v>16593.15672997287</v>
      </c>
      <c r="N434" s="469">
        <v>17486.569842530695</v>
      </c>
      <c r="O434" s="469">
        <v>17720.284822547448</v>
      </c>
      <c r="P434" s="469">
        <v>18058.295205318293</v>
      </c>
      <c r="Q434" s="469">
        <v>18676.08990103627</v>
      </c>
      <c r="R434" s="469">
        <v>19180.905900459118</v>
      </c>
      <c r="S434" s="469">
        <v>19619.635998654725</v>
      </c>
      <c r="T434" s="469">
        <v>19642.557987558233</v>
      </c>
      <c r="U434" s="469">
        <v>19672.473631193046</v>
      </c>
      <c r="V434" s="469">
        <v>20021.755222921252</v>
      </c>
      <c r="W434" s="469">
        <v>20763.300746537949</v>
      </c>
      <c r="X434" s="469">
        <v>21476.989694179163</v>
      </c>
      <c r="Y434" s="469">
        <v>21665.089410545632</v>
      </c>
      <c r="Z434" s="469">
        <v>22449.024451194993</v>
      </c>
      <c r="AA434" s="469">
        <v>23609.971730655754</v>
      </c>
      <c r="AB434" s="469">
        <v>23181.132104547785</v>
      </c>
      <c r="AC434" s="469">
        <v>22090.196757348283</v>
      </c>
      <c r="AD434" s="469">
        <v>21986.297883123698</v>
      </c>
      <c r="AE434" s="469">
        <v>22198.299929390385</v>
      </c>
      <c r="AF434" s="469">
        <v>21682.5245997684</v>
      </c>
      <c r="AG434" s="469">
        <v>21416.683156054285</v>
      </c>
      <c r="AH434" s="469">
        <v>21763.811908446973</v>
      </c>
      <c r="AI434" s="469">
        <v>22215.284736919792</v>
      </c>
      <c r="AJ434" s="469">
        <v>22442.617038809476</v>
      </c>
      <c r="AK434" s="469">
        <v>22682.787221008468</v>
      </c>
      <c r="AL434" s="469">
        <v>23236.850009397418</v>
      </c>
      <c r="AM434" s="469">
        <v>23039.969902706176</v>
      </c>
      <c r="AN434" s="469">
        <v>21480.808676602093</v>
      </c>
      <c r="AO434" s="469">
        <v>21955.395948033944</v>
      </c>
      <c r="AP434" s="469">
        <v>22150.610898197931</v>
      </c>
      <c r="AQ434" s="469">
        <v>22417.086914825722</v>
      </c>
    </row>
    <row r="435" spans="1:43" s="1" customFormat="1" ht="12.75" customHeight="1" x14ac:dyDescent="0.2">
      <c r="A435" s="90" t="s">
        <v>879</v>
      </c>
      <c r="B435" s="90" t="s">
        <v>1017</v>
      </c>
      <c r="C435" s="90" t="s">
        <v>1018</v>
      </c>
      <c r="D435" s="90" t="s">
        <v>1019</v>
      </c>
      <c r="E435" s="469">
        <v>51.277224747379861</v>
      </c>
      <c r="F435" s="469">
        <v>54.66422474990442</v>
      </c>
      <c r="G435" s="469">
        <v>54.795267451684332</v>
      </c>
      <c r="H435" s="469">
        <v>55.357234245725046</v>
      </c>
      <c r="I435" s="469">
        <v>56.286139124313905</v>
      </c>
      <c r="J435" s="469">
        <v>59.235427632404857</v>
      </c>
      <c r="K435" s="469">
        <v>61.868313429062738</v>
      </c>
      <c r="L435" s="469">
        <v>62.922305919178491</v>
      </c>
      <c r="M435" s="469">
        <v>63.40600486535245</v>
      </c>
      <c r="N435" s="469">
        <v>67.052990969860218</v>
      </c>
      <c r="O435" s="469">
        <v>68.292719871945792</v>
      </c>
      <c r="P435" s="469">
        <v>69.702942379402614</v>
      </c>
      <c r="Q435" s="469">
        <v>71.956526832633131</v>
      </c>
      <c r="R435" s="469">
        <v>73.915599996616336</v>
      </c>
      <c r="S435" s="469">
        <v>75.748901040781149</v>
      </c>
      <c r="T435" s="469">
        <v>75.371187106347776</v>
      </c>
      <c r="U435" s="469">
        <v>75.737102042562455</v>
      </c>
      <c r="V435" s="469">
        <v>76.838744883572033</v>
      </c>
      <c r="W435" s="469">
        <v>80.167950597876413</v>
      </c>
      <c r="X435" s="469">
        <v>82.959447174590821</v>
      </c>
      <c r="Y435" s="469">
        <v>83.568865855456252</v>
      </c>
      <c r="Z435" s="469">
        <v>86.682006888249177</v>
      </c>
      <c r="AA435" s="469">
        <v>91.366716875836445</v>
      </c>
      <c r="AB435" s="469">
        <v>89.458960602781616</v>
      </c>
      <c r="AC435" s="469">
        <v>84.638522900378831</v>
      </c>
      <c r="AD435" s="469">
        <v>85.036465113419695</v>
      </c>
      <c r="AE435" s="469">
        <v>86.295877814941591</v>
      </c>
      <c r="AF435" s="469">
        <v>84.366313058796663</v>
      </c>
      <c r="AG435" s="469">
        <v>83.547595440412977</v>
      </c>
      <c r="AH435" s="469">
        <v>85.828221669855481</v>
      </c>
      <c r="AI435" s="469">
        <v>88.028044509088332</v>
      </c>
      <c r="AJ435" s="469">
        <v>89.789893886167263</v>
      </c>
      <c r="AK435" s="469">
        <v>91.11056647033449</v>
      </c>
      <c r="AL435" s="469">
        <v>93.317748491289137</v>
      </c>
      <c r="AM435" s="469">
        <v>92.55134340190051</v>
      </c>
      <c r="AN435" s="469">
        <v>86.900612746297242</v>
      </c>
      <c r="AO435" s="469">
        <v>89.637596804516193</v>
      </c>
      <c r="AP435" s="469">
        <v>90.949065681397087</v>
      </c>
      <c r="AQ435" s="469">
        <v>93.360981018546511</v>
      </c>
    </row>
    <row r="436" spans="1:43" s="1" customFormat="1" ht="12.75" customHeight="1" x14ac:dyDescent="0.2">
      <c r="A436" s="90" t="s">
        <v>879</v>
      </c>
      <c r="B436" s="90" t="s">
        <v>994</v>
      </c>
      <c r="C436" s="90" t="s">
        <v>917</v>
      </c>
      <c r="D436" s="90" t="s">
        <v>1019</v>
      </c>
      <c r="E436" s="469">
        <v>183.39911950753404</v>
      </c>
      <c r="F436" s="469">
        <v>184.57362283703762</v>
      </c>
      <c r="G436" s="469">
        <v>164.08937267973499</v>
      </c>
      <c r="H436" s="469">
        <v>170.12375224446745</v>
      </c>
      <c r="I436" s="469">
        <v>156.61963764615561</v>
      </c>
      <c r="J436" s="469">
        <v>149.55388877896763</v>
      </c>
      <c r="K436" s="469">
        <v>152.05271872731984</v>
      </c>
      <c r="L436" s="469">
        <v>160.85213074532044</v>
      </c>
      <c r="M436" s="469">
        <v>166.9587462125115</v>
      </c>
      <c r="N436" s="469">
        <v>151.32768340109254</v>
      </c>
      <c r="O436" s="469">
        <v>152.65869816338281</v>
      </c>
      <c r="P436" s="469">
        <v>151.50426038305952</v>
      </c>
      <c r="Q436" s="469">
        <v>147.51522905684405</v>
      </c>
      <c r="R436" s="469">
        <v>124.47462778479614</v>
      </c>
      <c r="S436" s="469">
        <v>116.93265669957748</v>
      </c>
      <c r="T436" s="469">
        <v>114.82176092581463</v>
      </c>
      <c r="U436" s="469">
        <v>106.43436136846789</v>
      </c>
      <c r="V436" s="469">
        <v>106.0892339225675</v>
      </c>
      <c r="W436" s="469">
        <v>110.02208156189755</v>
      </c>
      <c r="X436" s="469">
        <v>108.96529597173742</v>
      </c>
      <c r="Y436" s="469">
        <v>116.98616483072483</v>
      </c>
      <c r="Z436" s="469">
        <v>114.28667961434115</v>
      </c>
      <c r="AA436" s="469">
        <v>114.70270533401184</v>
      </c>
      <c r="AB436" s="469">
        <v>119.29102757989686</v>
      </c>
      <c r="AC436" s="469">
        <v>116.01900536023653</v>
      </c>
      <c r="AD436" s="469">
        <v>122.05873566349341</v>
      </c>
      <c r="AE436" s="469">
        <v>125.68524925200488</v>
      </c>
      <c r="AF436" s="469">
        <v>125.6571574831525</v>
      </c>
      <c r="AG436" s="469">
        <v>124.8839649880733</v>
      </c>
      <c r="AH436" s="469">
        <v>127.06923816757812</v>
      </c>
      <c r="AI436" s="469">
        <v>125.14408246504962</v>
      </c>
      <c r="AJ436" s="469">
        <v>127.75410482625486</v>
      </c>
      <c r="AK436" s="469">
        <v>122.94997803413038</v>
      </c>
      <c r="AL436" s="469">
        <v>112.91412227894716</v>
      </c>
      <c r="AM436" s="469">
        <v>112.70762142007692</v>
      </c>
      <c r="AN436" s="469">
        <v>98.987850354279786</v>
      </c>
      <c r="AO436" s="469">
        <v>92.990575211396191</v>
      </c>
      <c r="AP436" s="469">
        <v>90.680799611470107</v>
      </c>
      <c r="AQ436" s="469">
        <v>87.980675984506945</v>
      </c>
    </row>
    <row r="437" spans="1:43" s="1" customFormat="1" ht="12.75" customHeight="1" x14ac:dyDescent="0.2">
      <c r="A437" s="90" t="s">
        <v>879</v>
      </c>
      <c r="B437" s="90" t="s">
        <v>995</v>
      </c>
      <c r="C437" s="90" t="s">
        <v>996</v>
      </c>
      <c r="D437" s="90" t="s">
        <v>1019</v>
      </c>
      <c r="E437" s="469">
        <v>286.67951682980816</v>
      </c>
      <c r="F437" s="469">
        <v>341.33214091396849</v>
      </c>
      <c r="G437" s="469">
        <v>539.57563556047592</v>
      </c>
      <c r="H437" s="469">
        <v>699.89244624198056</v>
      </c>
      <c r="I437" s="469">
        <v>711.88977311136534</v>
      </c>
      <c r="J437" s="469">
        <v>744.26647000932087</v>
      </c>
      <c r="K437" s="469">
        <v>642.71987343905107</v>
      </c>
      <c r="L437" s="469">
        <v>638.46734831838774</v>
      </c>
      <c r="M437" s="469">
        <v>1017.177344853961</v>
      </c>
      <c r="N437" s="469">
        <v>1120.7267925927845</v>
      </c>
      <c r="O437" s="469">
        <v>1162.1462383246562</v>
      </c>
      <c r="P437" s="469">
        <v>594.50642695682711</v>
      </c>
      <c r="Q437" s="469">
        <v>990.82301091981935</v>
      </c>
      <c r="R437" s="469">
        <v>939.6508030714084</v>
      </c>
      <c r="S437" s="469">
        <v>909.91409687944554</v>
      </c>
      <c r="T437" s="469">
        <v>949.63529974400103</v>
      </c>
      <c r="U437" s="469">
        <v>766.25394829922413</v>
      </c>
      <c r="V437" s="469">
        <v>588.3448461173632</v>
      </c>
      <c r="W437" s="469">
        <v>636.89307778571276</v>
      </c>
      <c r="X437" s="469">
        <v>518.80553860266434</v>
      </c>
      <c r="Y437" s="469">
        <v>559.20167436571194</v>
      </c>
      <c r="Z437" s="469">
        <v>787.18081796471176</v>
      </c>
      <c r="AA437" s="469">
        <v>847.30992308895441</v>
      </c>
      <c r="AB437" s="469">
        <v>693.62238332331094</v>
      </c>
      <c r="AC437" s="469">
        <v>330.05251040202199</v>
      </c>
      <c r="AD437" s="469">
        <v>481.83953240207245</v>
      </c>
      <c r="AE437" s="469">
        <v>500.70673649138047</v>
      </c>
      <c r="AF437" s="469">
        <v>333.33524306746529</v>
      </c>
      <c r="AG437" s="469">
        <v>428.94210303010237</v>
      </c>
      <c r="AH437" s="469">
        <v>515.92238919242891</v>
      </c>
      <c r="AI437" s="469">
        <v>479.09863368112889</v>
      </c>
      <c r="AJ437" s="469">
        <v>397.55455462600332</v>
      </c>
      <c r="AK437" s="469">
        <v>274.6030913189087</v>
      </c>
      <c r="AL437" s="469">
        <v>343.65248595388863</v>
      </c>
      <c r="AM437" s="469">
        <v>485.26705868038528</v>
      </c>
      <c r="AN437" s="469">
        <v>328.43009974058805</v>
      </c>
      <c r="AO437" s="469">
        <v>246.57652096823091</v>
      </c>
      <c r="AP437" s="469">
        <v>310.40858429918148</v>
      </c>
      <c r="AQ437" s="469">
        <v>343.60695962250236</v>
      </c>
    </row>
    <row r="438" spans="1:43" s="1" customFormat="1" ht="12.75" customHeight="1" x14ac:dyDescent="0.2">
      <c r="A438" s="90" t="s">
        <v>879</v>
      </c>
      <c r="B438" s="90" t="s">
        <v>997</v>
      </c>
      <c r="C438" s="90" t="s">
        <v>998</v>
      </c>
      <c r="D438" s="90" t="s">
        <v>1019</v>
      </c>
      <c r="E438" s="469">
        <v>150.04687125514505</v>
      </c>
      <c r="F438" s="469">
        <v>150.04687125514505</v>
      </c>
      <c r="G438" s="469">
        <v>158.88269893736569</v>
      </c>
      <c r="H438" s="469">
        <v>150.04687125514505</v>
      </c>
      <c r="I438" s="469">
        <v>165.6157551720845</v>
      </c>
      <c r="J438" s="469">
        <v>157.18471360729234</v>
      </c>
      <c r="K438" s="469">
        <v>177.8829288892689</v>
      </c>
      <c r="L438" s="469">
        <v>171.61698762609677</v>
      </c>
      <c r="M438" s="469">
        <v>150.33994766926304</v>
      </c>
      <c r="N438" s="469">
        <v>137.86999989381439</v>
      </c>
      <c r="O438" s="469">
        <v>142.78919032202708</v>
      </c>
      <c r="P438" s="469">
        <v>148.81884576215288</v>
      </c>
      <c r="Q438" s="469">
        <v>142.28789697265617</v>
      </c>
      <c r="R438" s="469">
        <v>126.5370406760882</v>
      </c>
      <c r="S438" s="469">
        <v>114.61938557785302</v>
      </c>
      <c r="T438" s="469">
        <v>116.23930499995924</v>
      </c>
      <c r="U438" s="469">
        <v>121.72488554229545</v>
      </c>
      <c r="V438" s="469">
        <v>135.88225964918496</v>
      </c>
      <c r="W438" s="469">
        <v>138.60147719828348</v>
      </c>
      <c r="X438" s="469">
        <v>124.79409067946872</v>
      </c>
      <c r="Y438" s="469">
        <v>136.61094784197917</v>
      </c>
      <c r="Z438" s="469">
        <v>129.73584075620815</v>
      </c>
      <c r="AA438" s="469">
        <v>117.4714215485653</v>
      </c>
      <c r="AB438" s="469">
        <v>139.55219510256836</v>
      </c>
      <c r="AC438" s="469">
        <v>131.78354627217593</v>
      </c>
      <c r="AD438" s="469">
        <v>119.86425244544552</v>
      </c>
      <c r="AE438" s="469">
        <v>115.87469459395574</v>
      </c>
      <c r="AF438" s="469">
        <v>112.60878647953678</v>
      </c>
      <c r="AG438" s="469">
        <v>112.94449424498757</v>
      </c>
      <c r="AH438" s="469">
        <v>92.682587033391982</v>
      </c>
      <c r="AI438" s="469">
        <v>82.704736909122815</v>
      </c>
      <c r="AJ438" s="469">
        <v>92.157155308413223</v>
      </c>
      <c r="AK438" s="469">
        <v>96.702738434196192</v>
      </c>
      <c r="AL438" s="469">
        <v>90.835531359728606</v>
      </c>
      <c r="AM438" s="469">
        <v>89.901984768272172</v>
      </c>
      <c r="AN438" s="469">
        <v>91.704376628836982</v>
      </c>
      <c r="AO438" s="469">
        <v>105.49271549538541</v>
      </c>
      <c r="AP438" s="469">
        <v>94.629478027542874</v>
      </c>
      <c r="AQ438" s="469">
        <v>87.005161044923639</v>
      </c>
    </row>
    <row r="439" spans="1:43" s="1" customFormat="1" ht="12.75" customHeight="1" x14ac:dyDescent="0.2">
      <c r="A439" s="90" t="s">
        <v>879</v>
      </c>
      <c r="B439" s="90" t="s">
        <v>999</v>
      </c>
      <c r="C439" s="90" t="s">
        <v>1000</v>
      </c>
      <c r="D439" s="90" t="s">
        <v>1019</v>
      </c>
      <c r="E439" s="469">
        <v>61.205793314308032</v>
      </c>
      <c r="F439" s="469">
        <v>62.400750033933093</v>
      </c>
      <c r="G439" s="469">
        <v>63.249847115644698</v>
      </c>
      <c r="H439" s="469">
        <v>64.189838631750391</v>
      </c>
      <c r="I439" s="469">
        <v>64.559226699589445</v>
      </c>
      <c r="J439" s="469">
        <v>64.336402636561189</v>
      </c>
      <c r="K439" s="469">
        <v>63.621507236033089</v>
      </c>
      <c r="L439" s="469">
        <v>62.705458240544694</v>
      </c>
      <c r="M439" s="469">
        <v>62.074474517066108</v>
      </c>
      <c r="N439" s="469">
        <v>61.533597071505383</v>
      </c>
      <c r="O439" s="469">
        <v>62.518299819345756</v>
      </c>
      <c r="P439" s="469">
        <v>63.112216589581905</v>
      </c>
      <c r="Q439" s="469">
        <v>64.684129007610792</v>
      </c>
      <c r="R439" s="469">
        <v>66.027635120208942</v>
      </c>
      <c r="S439" s="469">
        <v>67.685096077923731</v>
      </c>
      <c r="T439" s="469">
        <v>69.242623697799189</v>
      </c>
      <c r="U439" s="469">
        <v>72.478635413968888</v>
      </c>
      <c r="V439" s="469">
        <v>76.771432729493043</v>
      </c>
      <c r="W439" s="469">
        <v>82.655120961018312</v>
      </c>
      <c r="X439" s="469">
        <v>91.018648333285626</v>
      </c>
      <c r="Y439" s="469">
        <v>100.30692100444467</v>
      </c>
      <c r="Z439" s="469">
        <v>108.93049553562994</v>
      </c>
      <c r="AA439" s="469">
        <v>121.65902810335555</v>
      </c>
      <c r="AB439" s="469">
        <v>127.08404227526425</v>
      </c>
      <c r="AC439" s="469">
        <v>115.57336627260253</v>
      </c>
      <c r="AD439" s="469">
        <v>120.26171478016735</v>
      </c>
      <c r="AE439" s="469">
        <v>117.06798037373986</v>
      </c>
      <c r="AF439" s="469">
        <v>114.30579983447615</v>
      </c>
      <c r="AG439" s="469">
        <v>113.56452751982738</v>
      </c>
      <c r="AH439" s="469">
        <v>112.92892898663402</v>
      </c>
      <c r="AI439" s="469">
        <v>111.79624637512278</v>
      </c>
      <c r="AJ439" s="469">
        <v>111.02547795846095</v>
      </c>
      <c r="AK439" s="469">
        <v>111.76008982148869</v>
      </c>
      <c r="AL439" s="469">
        <v>110.55983928000781</v>
      </c>
      <c r="AM439" s="469">
        <v>98.499644846889169</v>
      </c>
      <c r="AN439" s="469">
        <v>94.053720680960595</v>
      </c>
      <c r="AO439" s="469">
        <v>93.050046758556533</v>
      </c>
      <c r="AP439" s="469">
        <v>93.783534665323259</v>
      </c>
      <c r="AQ439" s="469">
        <v>91.207180717369937</v>
      </c>
    </row>
    <row r="440" spans="1:43" s="1" customFormat="1" ht="12.75" customHeight="1" x14ac:dyDescent="0.2">
      <c r="A440" s="90" t="s">
        <v>879</v>
      </c>
      <c r="B440" s="90" t="s">
        <v>1001</v>
      </c>
      <c r="C440" s="90" t="s">
        <v>1002</v>
      </c>
      <c r="D440" s="90" t="s">
        <v>1019</v>
      </c>
      <c r="E440" s="469">
        <v>16.674777068376326</v>
      </c>
      <c r="F440" s="469">
        <v>16.827727924878474</v>
      </c>
      <c r="G440" s="469">
        <v>17.005119458512542</v>
      </c>
      <c r="H440" s="469">
        <v>17.210802481403636</v>
      </c>
      <c r="I440" s="469">
        <v>17.439628609935134</v>
      </c>
      <c r="J440" s="469">
        <v>17.684656448821549</v>
      </c>
      <c r="K440" s="469">
        <v>17.854985533841706</v>
      </c>
      <c r="L440" s="469">
        <v>17.970467955837577</v>
      </c>
      <c r="M440" s="469">
        <v>18.133037966601727</v>
      </c>
      <c r="N440" s="469">
        <v>18.366201569387997</v>
      </c>
      <c r="O440" s="469">
        <v>18.647396850203645</v>
      </c>
      <c r="P440" s="469">
        <v>18.97810621268939</v>
      </c>
      <c r="Q440" s="469">
        <v>19.353418005788669</v>
      </c>
      <c r="R440" s="469">
        <v>19.762452241697165</v>
      </c>
      <c r="S440" s="469">
        <v>20.20316619529169</v>
      </c>
      <c r="T440" s="469">
        <v>20.666741021687276</v>
      </c>
      <c r="U440" s="469">
        <v>21.123044635467036</v>
      </c>
      <c r="V440" s="469">
        <v>21.607567572783918</v>
      </c>
      <c r="W440" s="469">
        <v>22.154859226330526</v>
      </c>
      <c r="X440" s="469">
        <v>22.764427631814897</v>
      </c>
      <c r="Y440" s="469">
        <v>23.42240594200544</v>
      </c>
      <c r="Z440" s="469">
        <v>24.387088140827917</v>
      </c>
      <c r="AA440" s="469">
        <v>25.621598452278903</v>
      </c>
      <c r="AB440" s="469">
        <v>26.566659369191019</v>
      </c>
      <c r="AC440" s="469">
        <v>26.180045409181368</v>
      </c>
      <c r="AD440" s="469">
        <v>24.78111620100022</v>
      </c>
      <c r="AE440" s="469">
        <v>23.90505143393267</v>
      </c>
      <c r="AF440" s="469">
        <v>23.534870120024003</v>
      </c>
      <c r="AG440" s="469">
        <v>23.263661557070833</v>
      </c>
      <c r="AH440" s="469">
        <v>22.85136201134727</v>
      </c>
      <c r="AI440" s="469">
        <v>22.442277314607932</v>
      </c>
      <c r="AJ440" s="469">
        <v>22.209296671137434</v>
      </c>
      <c r="AK440" s="469">
        <v>22.112547115690379</v>
      </c>
      <c r="AL440" s="469">
        <v>21.684420460495328</v>
      </c>
      <c r="AM440" s="469">
        <v>20.656481329608649</v>
      </c>
      <c r="AN440" s="469">
        <v>19.023983301041671</v>
      </c>
      <c r="AO440" s="469">
        <v>18.489092633611929</v>
      </c>
      <c r="AP440" s="469">
        <v>18.078859191892423</v>
      </c>
      <c r="AQ440" s="469">
        <v>17.100188274171281</v>
      </c>
    </row>
    <row r="441" spans="1:43" s="1" customFormat="1" ht="12.75" customHeight="1" x14ac:dyDescent="0.2">
      <c r="A441" s="90" t="s">
        <v>879</v>
      </c>
      <c r="B441" s="90" t="s">
        <v>1003</v>
      </c>
      <c r="C441" s="90" t="s">
        <v>1004</v>
      </c>
      <c r="D441" s="90" t="s">
        <v>1019</v>
      </c>
      <c r="E441" s="469">
        <v>291.99892113902843</v>
      </c>
      <c r="F441" s="469">
        <v>297.33161507270779</v>
      </c>
      <c r="G441" s="469">
        <v>296.09218680171762</v>
      </c>
      <c r="H441" s="469">
        <v>304.84383474258044</v>
      </c>
      <c r="I441" s="469">
        <v>306.07586460852508</v>
      </c>
      <c r="J441" s="469">
        <v>311.59150047931593</v>
      </c>
      <c r="K441" s="469">
        <v>312.81955635567073</v>
      </c>
      <c r="L441" s="469">
        <v>308.60820295337146</v>
      </c>
      <c r="M441" s="469">
        <v>314.56499983925812</v>
      </c>
      <c r="N441" s="469">
        <v>309.61851604946173</v>
      </c>
      <c r="O441" s="469">
        <v>317.94216781125789</v>
      </c>
      <c r="P441" s="469">
        <v>316.91745791031894</v>
      </c>
      <c r="Q441" s="469">
        <v>321.79293500646423</v>
      </c>
      <c r="R441" s="469">
        <v>320.02246249552127</v>
      </c>
      <c r="S441" s="469">
        <v>320.51903338394874</v>
      </c>
      <c r="T441" s="469">
        <v>324.86742258226002</v>
      </c>
      <c r="U441" s="469">
        <v>331.9758563786587</v>
      </c>
      <c r="V441" s="469">
        <v>336.44489341162034</v>
      </c>
      <c r="W441" s="469">
        <v>344.56116691079183</v>
      </c>
      <c r="X441" s="469">
        <v>350.13514343806474</v>
      </c>
      <c r="Y441" s="469">
        <v>357.83905939803071</v>
      </c>
      <c r="Z441" s="469">
        <v>369.37885599296993</v>
      </c>
      <c r="AA441" s="469">
        <v>375.90423968227361</v>
      </c>
      <c r="AB441" s="469">
        <v>385.15213644980395</v>
      </c>
      <c r="AC441" s="469">
        <v>384.72895845978206</v>
      </c>
      <c r="AD441" s="469">
        <v>375.76419143718977</v>
      </c>
      <c r="AE441" s="469">
        <v>370.47176317325494</v>
      </c>
      <c r="AF441" s="469">
        <v>365.4653697862592</v>
      </c>
      <c r="AG441" s="469">
        <v>361.63775540341101</v>
      </c>
      <c r="AH441" s="469">
        <v>360.34498880068691</v>
      </c>
      <c r="AI441" s="469">
        <v>355.82546793811514</v>
      </c>
      <c r="AJ441" s="469">
        <v>350.70237309088219</v>
      </c>
      <c r="AK441" s="469">
        <v>346.59728343944056</v>
      </c>
      <c r="AL441" s="469">
        <v>342.87712651360141</v>
      </c>
      <c r="AM441" s="469">
        <v>345.41789084538323</v>
      </c>
      <c r="AN441" s="469">
        <v>344.19737396175668</v>
      </c>
      <c r="AO441" s="469">
        <v>346.55831143355402</v>
      </c>
      <c r="AP441" s="469">
        <v>347.27331554157291</v>
      </c>
      <c r="AQ441" s="469">
        <v>346.3120578902907</v>
      </c>
    </row>
    <row r="442" spans="1:43" s="1" customFormat="1" ht="12.75" customHeight="1" x14ac:dyDescent="0.2">
      <c r="A442" s="90" t="s">
        <v>879</v>
      </c>
      <c r="B442" s="90" t="s">
        <v>1005</v>
      </c>
      <c r="C442" s="90" t="s">
        <v>1006</v>
      </c>
      <c r="D442" s="90" t="s">
        <v>1019</v>
      </c>
      <c r="E442" s="469">
        <v>90.107574751352885</v>
      </c>
      <c r="F442" s="469">
        <v>102.56924010440908</v>
      </c>
      <c r="G442" s="469">
        <v>80.489085596914947</v>
      </c>
      <c r="H442" s="469">
        <v>95.693270080919604</v>
      </c>
      <c r="I442" s="469">
        <v>95.412787354315412</v>
      </c>
      <c r="J442" s="469">
        <v>101.25672291128262</v>
      </c>
      <c r="K442" s="469">
        <v>105.28965523421424</v>
      </c>
      <c r="L442" s="469">
        <v>97.196980067659069</v>
      </c>
      <c r="M442" s="469">
        <v>92.552428000440614</v>
      </c>
      <c r="N442" s="469">
        <v>93.938964871747814</v>
      </c>
      <c r="O442" s="469">
        <v>95.114426479405182</v>
      </c>
      <c r="P442" s="469">
        <v>89.492108525973464</v>
      </c>
      <c r="Q442" s="469">
        <v>73.110889306650122</v>
      </c>
      <c r="R442" s="469">
        <v>76.112356398237125</v>
      </c>
      <c r="S442" s="469">
        <v>85.613777613810115</v>
      </c>
      <c r="T442" s="469">
        <v>109.45194123947999</v>
      </c>
      <c r="U442" s="469">
        <v>104.31642663792</v>
      </c>
      <c r="V442" s="469">
        <v>104.07533844120002</v>
      </c>
      <c r="W442" s="469">
        <v>98.692855443000013</v>
      </c>
      <c r="X442" s="469">
        <v>85.918961145360001</v>
      </c>
      <c r="Y442" s="469">
        <v>85.956342416279995</v>
      </c>
      <c r="Z442" s="469">
        <v>86.21003029196001</v>
      </c>
      <c r="AA442" s="469">
        <v>80.260109500360002</v>
      </c>
      <c r="AB442" s="469">
        <v>73.27905140304</v>
      </c>
      <c r="AC442" s="469">
        <v>71.138658632160002</v>
      </c>
      <c r="AD442" s="469">
        <v>70.689243352559998</v>
      </c>
      <c r="AE442" s="469">
        <v>67.203964857119999</v>
      </c>
      <c r="AF442" s="469">
        <v>54.554817611040001</v>
      </c>
      <c r="AG442" s="469">
        <v>60.858809129160001</v>
      </c>
      <c r="AH442" s="469">
        <v>56.726039862182347</v>
      </c>
      <c r="AI442" s="469">
        <v>60.809148130841137</v>
      </c>
      <c r="AJ442" s="469">
        <v>60.652114951765178</v>
      </c>
      <c r="AK442" s="469">
        <v>57.131440918323058</v>
      </c>
      <c r="AL442" s="469">
        <v>54.328734879901489</v>
      </c>
      <c r="AM442" s="469">
        <v>55.306451993253056</v>
      </c>
      <c r="AN442" s="469">
        <v>53.483094858280538</v>
      </c>
      <c r="AO442" s="469">
        <v>58.472040156131733</v>
      </c>
      <c r="AP442" s="469">
        <v>59.380152386960653</v>
      </c>
      <c r="AQ442" s="469">
        <v>57.987061967920162</v>
      </c>
    </row>
    <row r="443" spans="1:43" s="1" customFormat="1" ht="12.75" customHeight="1" x14ac:dyDescent="0.2">
      <c r="A443" s="90" t="s">
        <v>879</v>
      </c>
      <c r="B443" s="90" t="s">
        <v>1007</v>
      </c>
      <c r="C443" s="90" t="s">
        <v>1008</v>
      </c>
      <c r="D443" s="90" t="s">
        <v>1019</v>
      </c>
      <c r="E443" s="469">
        <v>82.821355700929971</v>
      </c>
      <c r="F443" s="469">
        <v>80.013846004583542</v>
      </c>
      <c r="G443" s="469">
        <v>45.834535920177167</v>
      </c>
      <c r="H443" s="469">
        <v>47.480842794983715</v>
      </c>
      <c r="I443" s="469">
        <v>47.587783185823788</v>
      </c>
      <c r="J443" s="469">
        <v>33.444684022720963</v>
      </c>
      <c r="K443" s="469">
        <v>84.915813147258206</v>
      </c>
      <c r="L443" s="469">
        <v>65.288490605180172</v>
      </c>
      <c r="M443" s="469">
        <v>64.141850378609078</v>
      </c>
      <c r="N443" s="469">
        <v>62.28933064048254</v>
      </c>
      <c r="O443" s="469">
        <v>98.405704987714799</v>
      </c>
      <c r="P443" s="469">
        <v>64.699295947393793</v>
      </c>
      <c r="Q443" s="469">
        <v>86.721688158259269</v>
      </c>
      <c r="R443" s="469">
        <v>95.770385236458679</v>
      </c>
      <c r="S443" s="469">
        <v>82.486220285791347</v>
      </c>
      <c r="T443" s="469">
        <v>62.132999186135613</v>
      </c>
      <c r="U443" s="469">
        <v>82.003104590827292</v>
      </c>
      <c r="V443" s="469">
        <v>68.866967928404506</v>
      </c>
      <c r="W443" s="469">
        <v>76.541251980902103</v>
      </c>
      <c r="X443" s="469">
        <v>108.29955934057561</v>
      </c>
      <c r="Y443" s="469">
        <v>102.51281672559902</v>
      </c>
      <c r="Z443" s="469">
        <v>79.465792379051848</v>
      </c>
      <c r="AA443" s="469">
        <v>81.030663544010366</v>
      </c>
      <c r="AB443" s="469">
        <v>79.443150203139368</v>
      </c>
      <c r="AC443" s="469">
        <v>97.153733303288988</v>
      </c>
      <c r="AD443" s="469">
        <v>78.083780306036445</v>
      </c>
      <c r="AE443" s="469">
        <v>95.327657569544968</v>
      </c>
      <c r="AF443" s="469">
        <v>89.595321875625885</v>
      </c>
      <c r="AG443" s="469">
        <v>90.024499840099153</v>
      </c>
      <c r="AH443" s="469">
        <v>88.61389947231153</v>
      </c>
      <c r="AI443" s="469">
        <v>79.305557703156609</v>
      </c>
      <c r="AJ443" s="469">
        <v>87.051183036520996</v>
      </c>
      <c r="AK443" s="469">
        <v>114.56497920706471</v>
      </c>
      <c r="AL443" s="469">
        <v>94.139496690319575</v>
      </c>
      <c r="AM443" s="469">
        <v>71.805029592698787</v>
      </c>
      <c r="AN443" s="469">
        <v>73.137877350517769</v>
      </c>
      <c r="AO443" s="469">
        <v>79.7529399128139</v>
      </c>
      <c r="AP443" s="469">
        <v>67.799289540557311</v>
      </c>
      <c r="AQ443" s="469">
        <v>61.119417886221413</v>
      </c>
    </row>
    <row r="444" spans="1:43" s="1" customFormat="1" ht="12.75" customHeight="1" x14ac:dyDescent="0.2">
      <c r="A444" s="90" t="s">
        <v>885</v>
      </c>
      <c r="B444" s="90" t="s">
        <v>976</v>
      </c>
      <c r="C444" s="90" t="s">
        <v>977</v>
      </c>
      <c r="D444" s="90" t="s">
        <v>1019</v>
      </c>
      <c r="E444" s="470"/>
      <c r="F444" s="470"/>
      <c r="G444" s="470"/>
      <c r="H444" s="470"/>
      <c r="I444" s="470"/>
      <c r="J444" s="469">
        <v>3.9637947016434673E-2</v>
      </c>
      <c r="K444" s="469">
        <v>3.9601181092269296E-2</v>
      </c>
      <c r="L444" s="469">
        <v>3.9550429233653067E-2</v>
      </c>
      <c r="M444" s="469">
        <v>3.9338119844755916E-2</v>
      </c>
      <c r="N444" s="469">
        <v>3.9604619833409065E-2</v>
      </c>
      <c r="O444" s="469">
        <v>3.9790330296595483E-2</v>
      </c>
      <c r="P444" s="469">
        <v>3.9946425739247012E-2</v>
      </c>
      <c r="Q444" s="469">
        <v>4.013216067110157E-2</v>
      </c>
      <c r="R444" s="469">
        <v>4.0190476355971075E-2</v>
      </c>
      <c r="S444" s="469">
        <v>4.0643040399430862E-2</v>
      </c>
      <c r="T444" s="469">
        <v>4.1842706696535066E-2</v>
      </c>
      <c r="U444" s="469">
        <v>4.2965341251782849E-2</v>
      </c>
      <c r="V444" s="469">
        <v>4.3747195927704423E-2</v>
      </c>
      <c r="W444" s="469">
        <v>4.4519488867221464E-2</v>
      </c>
      <c r="X444" s="469">
        <v>4.5692876654505839E-2</v>
      </c>
      <c r="Y444" s="469">
        <v>4.7879990628164434E-2</v>
      </c>
      <c r="Z444" s="469">
        <v>5.1753899701068397E-2</v>
      </c>
      <c r="AA444" s="469">
        <v>5.6074975579465176E-2</v>
      </c>
      <c r="AB444" s="469">
        <v>5.8693571506884555E-2</v>
      </c>
      <c r="AC444" s="469">
        <v>4.3429137473915642E-2</v>
      </c>
      <c r="AD444" s="469">
        <v>5.4283300120212909E-2</v>
      </c>
      <c r="AE444" s="469">
        <v>5.1397531749251844E-2</v>
      </c>
      <c r="AF444" s="469">
        <v>4.9357975676849603E-2</v>
      </c>
      <c r="AG444" s="469">
        <v>4.8018962708989338E-2</v>
      </c>
      <c r="AH444" s="469">
        <v>4.7058150855594727E-2</v>
      </c>
      <c r="AI444" s="469">
        <v>4.6327035622008753E-2</v>
      </c>
      <c r="AJ444" s="469">
        <v>4.5780758360493605E-2</v>
      </c>
      <c r="AK444" s="469">
        <v>4.5390510619384969E-2</v>
      </c>
      <c r="AL444" s="469">
        <v>4.5570063611712147E-2</v>
      </c>
      <c r="AM444" s="469">
        <v>4.6557849638556699E-2</v>
      </c>
      <c r="AN444" s="469">
        <v>4.7229407602064628E-2</v>
      </c>
      <c r="AO444" s="469">
        <v>4.9391579002753691E-2</v>
      </c>
      <c r="AP444" s="469">
        <v>5.1157368209864384E-2</v>
      </c>
      <c r="AQ444" s="469">
        <v>5.2560601309030362E-2</v>
      </c>
    </row>
    <row r="445" spans="1:43" s="1" customFormat="1" ht="12.75" customHeight="1" x14ac:dyDescent="0.2">
      <c r="A445" s="90" t="s">
        <v>885</v>
      </c>
      <c r="B445" s="90" t="s">
        <v>978</v>
      </c>
      <c r="C445" s="90" t="s">
        <v>979</v>
      </c>
      <c r="D445" s="90" t="s">
        <v>1019</v>
      </c>
      <c r="E445" s="469">
        <v>0</v>
      </c>
      <c r="F445" s="469">
        <v>0</v>
      </c>
      <c r="G445" s="469">
        <v>0</v>
      </c>
      <c r="H445" s="469">
        <v>0</v>
      </c>
      <c r="I445" s="469">
        <v>0</v>
      </c>
      <c r="J445" s="469">
        <v>0</v>
      </c>
      <c r="K445" s="469">
        <v>0</v>
      </c>
      <c r="L445" s="469">
        <v>0</v>
      </c>
      <c r="M445" s="469">
        <v>0</v>
      </c>
      <c r="N445" s="469">
        <v>0</v>
      </c>
      <c r="O445" s="469">
        <v>0</v>
      </c>
      <c r="P445" s="469">
        <v>0</v>
      </c>
      <c r="Q445" s="469">
        <v>0</v>
      </c>
      <c r="R445" s="469">
        <v>0</v>
      </c>
      <c r="S445" s="469">
        <v>0</v>
      </c>
      <c r="T445" s="469">
        <v>0</v>
      </c>
      <c r="U445" s="469">
        <v>0</v>
      </c>
      <c r="V445" s="469">
        <v>0</v>
      </c>
      <c r="W445" s="469">
        <v>0</v>
      </c>
      <c r="X445" s="469">
        <v>0</v>
      </c>
      <c r="Y445" s="469">
        <v>0</v>
      </c>
      <c r="Z445" s="469">
        <v>0</v>
      </c>
      <c r="AA445" s="469">
        <v>0</v>
      </c>
      <c r="AB445" s="469">
        <v>0</v>
      </c>
      <c r="AC445" s="469">
        <v>0</v>
      </c>
      <c r="AD445" s="469">
        <v>0</v>
      </c>
      <c r="AE445" s="469">
        <v>0</v>
      </c>
      <c r="AF445" s="469">
        <v>0</v>
      </c>
      <c r="AG445" s="469">
        <v>0</v>
      </c>
      <c r="AH445" s="469">
        <v>0</v>
      </c>
      <c r="AI445" s="469">
        <v>0</v>
      </c>
      <c r="AJ445" s="469">
        <v>0</v>
      </c>
      <c r="AK445" s="469">
        <v>0</v>
      </c>
      <c r="AL445" s="469">
        <v>0</v>
      </c>
      <c r="AM445" s="469">
        <v>0</v>
      </c>
      <c r="AN445" s="469">
        <v>0</v>
      </c>
      <c r="AO445" s="469">
        <v>0</v>
      </c>
      <c r="AP445" s="469">
        <v>0</v>
      </c>
      <c r="AQ445" s="469">
        <v>0</v>
      </c>
    </row>
    <row r="446" spans="1:43" s="1" customFormat="1" ht="12.75" customHeight="1" x14ac:dyDescent="0.2">
      <c r="A446" s="90" t="s">
        <v>885</v>
      </c>
      <c r="B446" s="90" t="s">
        <v>980</v>
      </c>
      <c r="C446" s="90" t="s">
        <v>981</v>
      </c>
      <c r="D446" s="90" t="s">
        <v>1019</v>
      </c>
      <c r="E446" s="470"/>
      <c r="F446" s="470"/>
      <c r="G446" s="470"/>
      <c r="H446" s="470"/>
      <c r="I446" s="470"/>
      <c r="J446" s="469">
        <v>0</v>
      </c>
      <c r="K446" s="469">
        <v>0</v>
      </c>
      <c r="L446" s="469">
        <v>0</v>
      </c>
      <c r="M446" s="469">
        <v>0</v>
      </c>
      <c r="N446" s="469">
        <v>0</v>
      </c>
      <c r="O446" s="469">
        <v>0</v>
      </c>
      <c r="P446" s="469">
        <v>0</v>
      </c>
      <c r="Q446" s="469">
        <v>0</v>
      </c>
      <c r="R446" s="469">
        <v>0</v>
      </c>
      <c r="S446" s="469">
        <v>0</v>
      </c>
      <c r="T446" s="469">
        <v>0</v>
      </c>
      <c r="U446" s="469">
        <v>0</v>
      </c>
      <c r="V446" s="469">
        <v>0</v>
      </c>
      <c r="W446" s="469">
        <v>0</v>
      </c>
      <c r="X446" s="469">
        <v>0</v>
      </c>
      <c r="Y446" s="469">
        <v>0</v>
      </c>
      <c r="Z446" s="469">
        <v>0</v>
      </c>
      <c r="AA446" s="469">
        <v>0</v>
      </c>
      <c r="AB446" s="469">
        <v>0</v>
      </c>
      <c r="AC446" s="469">
        <v>0</v>
      </c>
      <c r="AD446" s="469">
        <v>0</v>
      </c>
      <c r="AE446" s="469">
        <v>0</v>
      </c>
      <c r="AF446" s="469">
        <v>0</v>
      </c>
      <c r="AG446" s="469">
        <v>0</v>
      </c>
      <c r="AH446" s="469">
        <v>0</v>
      </c>
      <c r="AI446" s="469">
        <v>0</v>
      </c>
      <c r="AJ446" s="469">
        <v>0</v>
      </c>
      <c r="AK446" s="469">
        <v>0</v>
      </c>
      <c r="AL446" s="469">
        <v>0</v>
      </c>
      <c r="AM446" s="469">
        <v>0</v>
      </c>
      <c r="AN446" s="469">
        <v>0</v>
      </c>
      <c r="AO446" s="469">
        <v>0</v>
      </c>
      <c r="AP446" s="469">
        <v>0</v>
      </c>
      <c r="AQ446" s="469">
        <v>0</v>
      </c>
    </row>
    <row r="447" spans="1:43" s="1" customFormat="1" ht="12.75" customHeight="1" x14ac:dyDescent="0.2">
      <c r="A447" s="90" t="s">
        <v>885</v>
      </c>
      <c r="B447" s="90" t="s">
        <v>982</v>
      </c>
      <c r="C447" s="90" t="s">
        <v>983</v>
      </c>
      <c r="D447" s="90" t="s">
        <v>1019</v>
      </c>
      <c r="E447" s="469">
        <v>0</v>
      </c>
      <c r="F447" s="469">
        <v>0</v>
      </c>
      <c r="G447" s="469">
        <v>0</v>
      </c>
      <c r="H447" s="469">
        <v>0</v>
      </c>
      <c r="I447" s="469">
        <v>0</v>
      </c>
      <c r="J447" s="469">
        <v>0</v>
      </c>
      <c r="K447" s="469">
        <v>0</v>
      </c>
      <c r="L447" s="469">
        <v>0</v>
      </c>
      <c r="M447" s="469">
        <v>0</v>
      </c>
      <c r="N447" s="469">
        <v>0</v>
      </c>
      <c r="O447" s="469">
        <v>0</v>
      </c>
      <c r="P447" s="469">
        <v>0</v>
      </c>
      <c r="Q447" s="469">
        <v>0</v>
      </c>
      <c r="R447" s="469">
        <v>0</v>
      </c>
      <c r="S447" s="469">
        <v>0</v>
      </c>
      <c r="T447" s="469">
        <v>0</v>
      </c>
      <c r="U447" s="469">
        <v>0</v>
      </c>
      <c r="V447" s="469">
        <v>0</v>
      </c>
      <c r="W447" s="469">
        <v>0</v>
      </c>
      <c r="X447" s="469">
        <v>0</v>
      </c>
      <c r="Y447" s="469">
        <v>0</v>
      </c>
      <c r="Z447" s="469">
        <v>0</v>
      </c>
      <c r="AA447" s="469">
        <v>0</v>
      </c>
      <c r="AB447" s="469">
        <v>0</v>
      </c>
      <c r="AC447" s="469">
        <v>0</v>
      </c>
      <c r="AD447" s="469">
        <v>0</v>
      </c>
      <c r="AE447" s="469">
        <v>0</v>
      </c>
      <c r="AF447" s="469">
        <v>0</v>
      </c>
      <c r="AG447" s="469">
        <v>0</v>
      </c>
      <c r="AH447" s="469">
        <v>0</v>
      </c>
      <c r="AI447" s="469">
        <v>0</v>
      </c>
      <c r="AJ447" s="469">
        <v>0</v>
      </c>
      <c r="AK447" s="469">
        <v>0</v>
      </c>
      <c r="AL447" s="469">
        <v>0</v>
      </c>
      <c r="AM447" s="469">
        <v>0</v>
      </c>
      <c r="AN447" s="469">
        <v>0</v>
      </c>
      <c r="AO447" s="469">
        <v>0</v>
      </c>
      <c r="AP447" s="469">
        <v>0</v>
      </c>
      <c r="AQ447" s="469">
        <v>0</v>
      </c>
    </row>
    <row r="448" spans="1:43" s="1" customFormat="1" ht="12.75" customHeight="1" x14ac:dyDescent="0.2">
      <c r="A448" s="90" t="s">
        <v>885</v>
      </c>
      <c r="B448" s="90" t="s">
        <v>984</v>
      </c>
      <c r="C448" s="90" t="s">
        <v>985</v>
      </c>
      <c r="D448" s="90" t="s">
        <v>1019</v>
      </c>
      <c r="E448" s="470"/>
      <c r="F448" s="470"/>
      <c r="G448" s="470"/>
      <c r="H448" s="470"/>
      <c r="I448" s="470"/>
      <c r="J448" s="469">
        <v>0</v>
      </c>
      <c r="K448" s="469">
        <v>0</v>
      </c>
      <c r="L448" s="469">
        <v>0</v>
      </c>
      <c r="M448" s="469">
        <v>0</v>
      </c>
      <c r="N448" s="469">
        <v>0</v>
      </c>
      <c r="O448" s="469">
        <v>0</v>
      </c>
      <c r="P448" s="469">
        <v>0</v>
      </c>
      <c r="Q448" s="469">
        <v>0</v>
      </c>
      <c r="R448" s="469">
        <v>0</v>
      </c>
      <c r="S448" s="469">
        <v>0</v>
      </c>
      <c r="T448" s="469">
        <v>0</v>
      </c>
      <c r="U448" s="469">
        <v>0</v>
      </c>
      <c r="V448" s="469">
        <v>0</v>
      </c>
      <c r="W448" s="469">
        <v>0</v>
      </c>
      <c r="X448" s="469">
        <v>0</v>
      </c>
      <c r="Y448" s="469">
        <v>0</v>
      </c>
      <c r="Z448" s="469">
        <v>0</v>
      </c>
      <c r="AA448" s="469">
        <v>0</v>
      </c>
      <c r="AB448" s="469">
        <v>0</v>
      </c>
      <c r="AC448" s="469">
        <v>0</v>
      </c>
      <c r="AD448" s="469">
        <v>0</v>
      </c>
      <c r="AE448" s="469">
        <v>0</v>
      </c>
      <c r="AF448" s="469">
        <v>0</v>
      </c>
      <c r="AG448" s="469">
        <v>0</v>
      </c>
      <c r="AH448" s="469">
        <v>0</v>
      </c>
      <c r="AI448" s="469">
        <v>0</v>
      </c>
      <c r="AJ448" s="469">
        <v>0</v>
      </c>
      <c r="AK448" s="469">
        <v>0</v>
      </c>
      <c r="AL448" s="469">
        <v>0</v>
      </c>
      <c r="AM448" s="469">
        <v>0</v>
      </c>
      <c r="AN448" s="469">
        <v>0</v>
      </c>
      <c r="AO448" s="469">
        <v>0</v>
      </c>
      <c r="AP448" s="469">
        <v>0</v>
      </c>
      <c r="AQ448" s="469">
        <v>0</v>
      </c>
    </row>
    <row r="449" spans="1:43" s="1" customFormat="1" ht="12.75" customHeight="1" x14ac:dyDescent="0.2">
      <c r="A449" s="90" t="s">
        <v>885</v>
      </c>
      <c r="B449" s="90" t="s">
        <v>986</v>
      </c>
      <c r="C449" s="90" t="s">
        <v>987</v>
      </c>
      <c r="D449" s="90" t="s">
        <v>1019</v>
      </c>
      <c r="E449" s="469">
        <v>0</v>
      </c>
      <c r="F449" s="469">
        <v>0</v>
      </c>
      <c r="G449" s="469">
        <v>0</v>
      </c>
      <c r="H449" s="469">
        <v>0</v>
      </c>
      <c r="I449" s="469">
        <v>0</v>
      </c>
      <c r="J449" s="469">
        <v>4.9963432196641809E-2</v>
      </c>
      <c r="K449" s="469">
        <v>5.297795473488047E-2</v>
      </c>
      <c r="L449" s="469">
        <v>5.1546745437807039E-2</v>
      </c>
      <c r="M449" s="469">
        <v>5.0404493176078299E-2</v>
      </c>
      <c r="N449" s="469">
        <v>4.6571017867606666E-2</v>
      </c>
      <c r="O449" s="469">
        <v>4.6341517357256161E-2</v>
      </c>
      <c r="P449" s="469">
        <v>4.6879147564643626E-2</v>
      </c>
      <c r="Q449" s="469">
        <v>4.7646455088925725E-2</v>
      </c>
      <c r="R449" s="469">
        <v>4.8406535335606786E-2</v>
      </c>
      <c r="S449" s="469">
        <v>5.2589519673200871E-2</v>
      </c>
      <c r="T449" s="469">
        <v>5.7236138039915369E-2</v>
      </c>
      <c r="U449" s="469">
        <v>6.0254849957944785E-2</v>
      </c>
      <c r="V449" s="469">
        <v>6.6252670561790919E-2</v>
      </c>
      <c r="W449" s="469">
        <v>7.7306750022046636E-2</v>
      </c>
      <c r="X449" s="469">
        <v>8.8878636747026799E-2</v>
      </c>
      <c r="Y449" s="469">
        <v>9.7989136300602006E-2</v>
      </c>
      <c r="Z449" s="469">
        <v>0.11232403391324745</v>
      </c>
      <c r="AA449" s="469">
        <v>0.13521236600162354</v>
      </c>
      <c r="AB449" s="469">
        <v>0.14969658394652499</v>
      </c>
      <c r="AC449" s="469">
        <v>0.15513762673534387</v>
      </c>
      <c r="AD449" s="469">
        <v>0.17140219996182854</v>
      </c>
      <c r="AE449" s="469">
        <v>0.1897841771922823</v>
      </c>
      <c r="AF449" s="469">
        <v>0.2065855474794466</v>
      </c>
      <c r="AG449" s="469">
        <v>0.21813943915130657</v>
      </c>
      <c r="AH449" s="469">
        <v>0.22523953282922851</v>
      </c>
      <c r="AI449" s="469">
        <v>0.23861779095192404</v>
      </c>
      <c r="AJ449" s="469">
        <v>0.24513861800357067</v>
      </c>
      <c r="AK449" s="469">
        <v>0.25010887336124427</v>
      </c>
      <c r="AL449" s="469">
        <v>0.2614933243436936</v>
      </c>
      <c r="AM449" s="469">
        <v>0.25754853418492835</v>
      </c>
      <c r="AN449" s="469">
        <v>0.22648634661674413</v>
      </c>
      <c r="AO449" s="469">
        <v>0.22041160976906912</v>
      </c>
      <c r="AP449" s="469">
        <v>0.21569263263040367</v>
      </c>
      <c r="AQ449" s="469">
        <v>0.20563850531522979</v>
      </c>
    </row>
    <row r="450" spans="1:43" s="1" customFormat="1" ht="12.75" customHeight="1" x14ac:dyDescent="0.2">
      <c r="A450" s="90" t="s">
        <v>885</v>
      </c>
      <c r="B450" s="90" t="s">
        <v>988</v>
      </c>
      <c r="C450" s="90" t="s">
        <v>989</v>
      </c>
      <c r="D450" s="90" t="s">
        <v>1019</v>
      </c>
      <c r="E450" s="469">
        <v>0</v>
      </c>
      <c r="F450" s="469">
        <v>0</v>
      </c>
      <c r="G450" s="469">
        <v>0</v>
      </c>
      <c r="H450" s="469">
        <v>0</v>
      </c>
      <c r="I450" s="469">
        <v>0</v>
      </c>
      <c r="J450" s="469">
        <v>8.8234685313719349E-2</v>
      </c>
      <c r="K450" s="469">
        <v>9.4999396398350811E-2</v>
      </c>
      <c r="L450" s="469">
        <v>9.376959099026215E-2</v>
      </c>
      <c r="M450" s="469">
        <v>9.5203513885682295E-2</v>
      </c>
      <c r="N450" s="469">
        <v>9.8505371635557087E-2</v>
      </c>
      <c r="O450" s="469">
        <v>9.7804688194877462E-2</v>
      </c>
      <c r="P450" s="469">
        <v>9.9651319516620748E-2</v>
      </c>
      <c r="Q450" s="469">
        <v>0.10091026077745931</v>
      </c>
      <c r="R450" s="469">
        <v>0.10258710958708739</v>
      </c>
      <c r="S450" s="469">
        <v>0.10604191558138674</v>
      </c>
      <c r="T450" s="469">
        <v>0.10908371951113495</v>
      </c>
      <c r="U450" s="469">
        <v>0.11057778692092117</v>
      </c>
      <c r="V450" s="469">
        <v>0.11212625471071362</v>
      </c>
      <c r="W450" s="469">
        <v>0.11902067529819803</v>
      </c>
      <c r="X450" s="469">
        <v>0.12948391849975555</v>
      </c>
      <c r="Y450" s="469">
        <v>0.1389732502654113</v>
      </c>
      <c r="Z450" s="469">
        <v>0.15592522255442934</v>
      </c>
      <c r="AA450" s="469">
        <v>0.17381670842522376</v>
      </c>
      <c r="AB450" s="469">
        <v>0.1748252602414844</v>
      </c>
      <c r="AC450" s="469">
        <v>0.16243077109772985</v>
      </c>
      <c r="AD450" s="469">
        <v>0.15929438655224334</v>
      </c>
      <c r="AE450" s="469">
        <v>0.15102894336066741</v>
      </c>
      <c r="AF450" s="469">
        <v>0.14571319916817826</v>
      </c>
      <c r="AG450" s="469">
        <v>0.13962520465491451</v>
      </c>
      <c r="AH450" s="469">
        <v>0.13394679359178399</v>
      </c>
      <c r="AI450" s="469">
        <v>0.13600063410433136</v>
      </c>
      <c r="AJ450" s="469">
        <v>0.13567551005571327</v>
      </c>
      <c r="AK450" s="469">
        <v>0.1370786515772279</v>
      </c>
      <c r="AL450" s="469">
        <v>0.13914808375778526</v>
      </c>
      <c r="AM450" s="469">
        <v>0.13350483596294094</v>
      </c>
      <c r="AN450" s="469">
        <v>0.124624705613816</v>
      </c>
      <c r="AO450" s="469">
        <v>0.12783981445511372</v>
      </c>
      <c r="AP450" s="469">
        <v>0.13466095364362776</v>
      </c>
      <c r="AQ450" s="469">
        <v>0.1338103306898715</v>
      </c>
    </row>
    <row r="451" spans="1:43" s="1" customFormat="1" ht="12.75" customHeight="1" x14ac:dyDescent="0.2">
      <c r="A451" s="90" t="s">
        <v>885</v>
      </c>
      <c r="B451" s="90" t="s">
        <v>990</v>
      </c>
      <c r="C451" s="90" t="s">
        <v>991</v>
      </c>
      <c r="D451" s="90" t="s">
        <v>1019</v>
      </c>
      <c r="E451" s="469">
        <v>0</v>
      </c>
      <c r="F451" s="469">
        <v>0</v>
      </c>
      <c r="G451" s="469">
        <v>0</v>
      </c>
      <c r="H451" s="469">
        <v>0</v>
      </c>
      <c r="I451" s="469">
        <v>0</v>
      </c>
      <c r="J451" s="469">
        <v>0.23898194224009062</v>
      </c>
      <c r="K451" s="469">
        <v>0.23634428597017107</v>
      </c>
      <c r="L451" s="469">
        <v>0.22939670150184213</v>
      </c>
      <c r="M451" s="469">
        <v>0.22484517514254554</v>
      </c>
      <c r="N451" s="469">
        <v>0.24357085038989781</v>
      </c>
      <c r="O451" s="469">
        <v>0.2470288380518145</v>
      </c>
      <c r="P451" s="469">
        <v>0.25408172795603007</v>
      </c>
      <c r="Q451" s="469">
        <v>0.25661221238326687</v>
      </c>
      <c r="R451" s="469">
        <v>0.25901078458778948</v>
      </c>
      <c r="S451" s="469">
        <v>0.26517688902633596</v>
      </c>
      <c r="T451" s="469">
        <v>0.25528805156397377</v>
      </c>
      <c r="U451" s="469">
        <v>0.2610080491262371</v>
      </c>
      <c r="V451" s="469">
        <v>0.26318764215045898</v>
      </c>
      <c r="W451" s="469">
        <v>0.28309492828761612</v>
      </c>
      <c r="X451" s="469">
        <v>0.29417093689930063</v>
      </c>
      <c r="Y451" s="469">
        <v>0.30047748923718065</v>
      </c>
      <c r="Z451" s="469">
        <v>0.31066730346718913</v>
      </c>
      <c r="AA451" s="469">
        <v>0.32437383754549165</v>
      </c>
      <c r="AB451" s="469">
        <v>0.30650049333334101</v>
      </c>
      <c r="AC451" s="469">
        <v>0.27694907232782645</v>
      </c>
      <c r="AD451" s="469">
        <v>0.2870386620874697</v>
      </c>
      <c r="AE451" s="469">
        <v>0.30030241529352791</v>
      </c>
      <c r="AF451" s="469">
        <v>0.28285709071626719</v>
      </c>
      <c r="AG451" s="469">
        <v>0.27504782100494196</v>
      </c>
      <c r="AH451" s="469">
        <v>0.29609997795000476</v>
      </c>
      <c r="AI451" s="469">
        <v>0.30024945446667195</v>
      </c>
      <c r="AJ451" s="469">
        <v>0.31390612174685634</v>
      </c>
      <c r="AK451" s="469">
        <v>0.31897102038449848</v>
      </c>
      <c r="AL451" s="469">
        <v>0.32824942296107945</v>
      </c>
      <c r="AM451" s="469">
        <v>0.32344393087859175</v>
      </c>
      <c r="AN451" s="469">
        <v>0.31584574835031665</v>
      </c>
      <c r="AO451" s="469">
        <v>0.32355626498445739</v>
      </c>
      <c r="AP451" s="469">
        <v>0.30766141284502796</v>
      </c>
      <c r="AQ451" s="469">
        <v>0.30209833271151187</v>
      </c>
    </row>
    <row r="452" spans="1:43" s="1" customFormat="1" ht="12.75" customHeight="1" x14ac:dyDescent="0.2">
      <c r="A452" s="90" t="s">
        <v>885</v>
      </c>
      <c r="B452" s="90" t="s">
        <v>992</v>
      </c>
      <c r="C452" s="90" t="s">
        <v>993</v>
      </c>
      <c r="D452" s="90" t="s">
        <v>1019</v>
      </c>
      <c r="E452" s="470"/>
      <c r="F452" s="470"/>
      <c r="G452" s="470"/>
      <c r="H452" s="470"/>
      <c r="I452" s="470"/>
      <c r="J452" s="469">
        <v>1.0121970732145669E-4</v>
      </c>
      <c r="K452" s="469">
        <v>8.9075752032169363E-5</v>
      </c>
      <c r="L452" s="469">
        <v>7.876595353348673E-5</v>
      </c>
      <c r="M452" s="469">
        <v>6.6758406243642364E-5</v>
      </c>
      <c r="N452" s="469">
        <v>7.4269077945936728E-6</v>
      </c>
      <c r="O452" s="469">
        <v>7.8288616279358379E-6</v>
      </c>
      <c r="P452" s="469">
        <v>8.2402757173847846E-6</v>
      </c>
      <c r="Q452" s="469">
        <v>9.05426704714425E-6</v>
      </c>
      <c r="R452" s="469">
        <v>9.8450250088275976E-6</v>
      </c>
      <c r="S452" s="469">
        <v>9.8689766176054516E-6</v>
      </c>
      <c r="T452" s="469">
        <v>9.8520606383541841E-6</v>
      </c>
      <c r="U452" s="469">
        <v>9.2735282395386086E-6</v>
      </c>
      <c r="V452" s="469">
        <v>9.5814654925772558E-6</v>
      </c>
      <c r="W452" s="469">
        <v>9.6215182214167775E-6</v>
      </c>
      <c r="X452" s="469">
        <v>9.503152778307431E-6</v>
      </c>
      <c r="Y452" s="469">
        <v>9.5879130485358644E-6</v>
      </c>
      <c r="Z452" s="469">
        <v>9.9351766075627777E-6</v>
      </c>
      <c r="AA452" s="469">
        <v>1.0452615301532165E-5</v>
      </c>
      <c r="AB452" s="469">
        <v>1.0419300139242483E-5</v>
      </c>
      <c r="AC452" s="469">
        <v>1.0016921071221007E-5</v>
      </c>
      <c r="AD452" s="469">
        <v>9.9032953775274993E-6</v>
      </c>
      <c r="AE452" s="469">
        <v>9.6812346021596027E-6</v>
      </c>
      <c r="AF452" s="469">
        <v>9.729264632062006E-6</v>
      </c>
      <c r="AG452" s="469">
        <v>9.759837541779509E-6</v>
      </c>
      <c r="AH452" s="469">
        <v>9.89698976140339E-6</v>
      </c>
      <c r="AI452" s="469">
        <v>9.9129967242384662E-6</v>
      </c>
      <c r="AJ452" s="469">
        <v>9.8367267770340865E-6</v>
      </c>
      <c r="AK452" s="469">
        <v>9.9427946654802418E-6</v>
      </c>
      <c r="AL452" s="469">
        <v>9.9941671996915491E-6</v>
      </c>
      <c r="AM452" s="469">
        <v>9.8420280739680583E-6</v>
      </c>
      <c r="AN452" s="469">
        <v>9.8099587712664577E-6</v>
      </c>
      <c r="AO452" s="469">
        <v>9.7792549537083771E-6</v>
      </c>
      <c r="AP452" s="469">
        <v>9.5378024049293953E-6</v>
      </c>
      <c r="AQ452" s="469">
        <v>9.4486246031670476E-6</v>
      </c>
    </row>
    <row r="453" spans="1:43" s="1" customFormat="1" ht="12.75" customHeight="1" x14ac:dyDescent="0.2">
      <c r="A453" s="90" t="s">
        <v>885</v>
      </c>
      <c r="B453" s="90" t="s">
        <v>1015</v>
      </c>
      <c r="C453" s="90" t="s">
        <v>1016</v>
      </c>
      <c r="D453" s="90" t="s">
        <v>1019</v>
      </c>
      <c r="E453" s="470"/>
      <c r="F453" s="470"/>
      <c r="G453" s="470"/>
      <c r="H453" s="470"/>
      <c r="I453" s="470"/>
      <c r="J453" s="470"/>
      <c r="K453" s="470"/>
      <c r="L453" s="470"/>
      <c r="M453" s="470"/>
      <c r="N453" s="470"/>
      <c r="O453" s="470"/>
      <c r="P453" s="470"/>
      <c r="Q453" s="470"/>
      <c r="R453" s="470"/>
      <c r="S453" s="470"/>
      <c r="T453" s="470"/>
      <c r="U453" s="470"/>
      <c r="V453" s="470"/>
      <c r="W453" s="470"/>
      <c r="X453" s="470"/>
      <c r="Y453" s="470"/>
      <c r="Z453" s="470"/>
      <c r="AA453" s="470"/>
      <c r="AB453" s="470"/>
      <c r="AC453" s="470"/>
      <c r="AD453" s="470"/>
      <c r="AE453" s="470"/>
      <c r="AF453" s="470"/>
      <c r="AG453" s="470"/>
      <c r="AH453" s="470"/>
      <c r="AI453" s="469">
        <v>0</v>
      </c>
      <c r="AJ453" s="469">
        <v>0</v>
      </c>
      <c r="AK453" s="469">
        <v>0</v>
      </c>
      <c r="AL453" s="469">
        <v>0</v>
      </c>
      <c r="AM453" s="469">
        <v>0</v>
      </c>
      <c r="AN453" s="469">
        <v>0</v>
      </c>
      <c r="AO453" s="469">
        <v>0</v>
      </c>
      <c r="AP453" s="469">
        <v>0</v>
      </c>
      <c r="AQ453" s="469">
        <v>0</v>
      </c>
    </row>
    <row r="454" spans="1:43" s="1" customFormat="1" ht="12.75" customHeight="1" x14ac:dyDescent="0.2">
      <c r="A454" s="90" t="s">
        <v>885</v>
      </c>
      <c r="B454" s="90" t="s">
        <v>1017</v>
      </c>
      <c r="C454" s="90" t="s">
        <v>1018</v>
      </c>
      <c r="D454" s="90" t="s">
        <v>1019</v>
      </c>
      <c r="E454" s="470"/>
      <c r="F454" s="470"/>
      <c r="G454" s="470"/>
      <c r="H454" s="470"/>
      <c r="I454" s="470"/>
      <c r="J454" s="470"/>
      <c r="K454" s="470"/>
      <c r="L454" s="470"/>
      <c r="M454" s="470"/>
      <c r="N454" s="470"/>
      <c r="O454" s="470"/>
      <c r="P454" s="470"/>
      <c r="Q454" s="470"/>
      <c r="R454" s="470"/>
      <c r="S454" s="470"/>
      <c r="T454" s="470"/>
      <c r="U454" s="470"/>
      <c r="V454" s="470"/>
      <c r="W454" s="470"/>
      <c r="X454" s="470"/>
      <c r="Y454" s="470"/>
      <c r="Z454" s="470"/>
      <c r="AA454" s="470"/>
      <c r="AB454" s="470"/>
      <c r="AC454" s="470"/>
      <c r="AD454" s="470"/>
      <c r="AE454" s="470"/>
      <c r="AF454" s="470"/>
      <c r="AG454" s="470"/>
      <c r="AH454" s="470"/>
      <c r="AI454" s="469">
        <v>0</v>
      </c>
      <c r="AJ454" s="469">
        <v>0</v>
      </c>
      <c r="AK454" s="469">
        <v>0</v>
      </c>
      <c r="AL454" s="469">
        <v>0</v>
      </c>
      <c r="AM454" s="469">
        <v>0</v>
      </c>
      <c r="AN454" s="469">
        <v>0</v>
      </c>
      <c r="AO454" s="469">
        <v>0</v>
      </c>
      <c r="AP454" s="469">
        <v>0</v>
      </c>
      <c r="AQ454" s="469">
        <v>0</v>
      </c>
    </row>
    <row r="455" spans="1:43" s="1" customFormat="1" ht="12.75" customHeight="1" x14ac:dyDescent="0.2">
      <c r="A455" s="90" t="s">
        <v>885</v>
      </c>
      <c r="B455" s="90" t="s">
        <v>994</v>
      </c>
      <c r="C455" s="90" t="s">
        <v>917</v>
      </c>
      <c r="D455" s="90" t="s">
        <v>1019</v>
      </c>
      <c r="E455" s="470"/>
      <c r="F455" s="470"/>
      <c r="G455" s="470"/>
      <c r="H455" s="470"/>
      <c r="I455" s="470"/>
      <c r="J455" s="469">
        <v>2.4661540159500041E-2</v>
      </c>
      <c r="K455" s="469">
        <v>2.5073598954000045E-2</v>
      </c>
      <c r="L455" s="469">
        <v>2.6524628109000047E-2</v>
      </c>
      <c r="M455" s="469">
        <v>2.7531613242000045E-2</v>
      </c>
      <c r="N455" s="469">
        <v>2.4954040125000042E-2</v>
      </c>
      <c r="O455" s="469">
        <v>2.5173525384000039E-2</v>
      </c>
      <c r="P455" s="469">
        <v>2.4983157792000044E-2</v>
      </c>
      <c r="Q455" s="469">
        <v>2.4325363755000041E-2</v>
      </c>
      <c r="R455" s="469">
        <v>2.0525952598200035E-2</v>
      </c>
      <c r="S455" s="469">
        <v>1.9282276326600029E-2</v>
      </c>
      <c r="T455" s="469">
        <v>1.8934188147000031E-2</v>
      </c>
      <c r="U455" s="469">
        <v>1.7551100133000031E-2</v>
      </c>
      <c r="V455" s="469">
        <v>1.7494188377400029E-2</v>
      </c>
      <c r="W455" s="469">
        <v>1.8142717685400031E-2</v>
      </c>
      <c r="X455" s="469">
        <v>1.7968453007400027E-2</v>
      </c>
      <c r="Y455" s="469">
        <v>1.9291099854600029E-2</v>
      </c>
      <c r="Z455" s="469">
        <v>1.884595286700003E-2</v>
      </c>
      <c r="AA455" s="469">
        <v>1.8914555797200038E-2</v>
      </c>
      <c r="AB455" s="469">
        <v>1.9671173323200036E-2</v>
      </c>
      <c r="AC455" s="469">
        <v>1.9131614586000031E-2</v>
      </c>
      <c r="AD455" s="469">
        <v>2.0127570309000035E-2</v>
      </c>
      <c r="AE455" s="469">
        <v>2.0725584919200034E-2</v>
      </c>
      <c r="AF455" s="469">
        <v>2.0720952567000031E-2</v>
      </c>
      <c r="AG455" s="469">
        <v>2.0593452587400023E-2</v>
      </c>
      <c r="AH455" s="469">
        <v>2.0953805652879225E-2</v>
      </c>
      <c r="AI455" s="469">
        <v>2.0636346348629493E-2</v>
      </c>
      <c r="AJ455" s="469">
        <v>2.1066740853607716E-2</v>
      </c>
      <c r="AK455" s="469">
        <v>2.0274537000000026E-2</v>
      </c>
      <c r="AL455" s="469">
        <v>1.8619617397016099E-2</v>
      </c>
      <c r="AM455" s="469">
        <v>1.8585565261581522E-2</v>
      </c>
      <c r="AN455" s="469">
        <v>1.6323165458404513E-2</v>
      </c>
      <c r="AO455" s="469">
        <v>1.5334210610850003E-2</v>
      </c>
      <c r="AP455" s="469">
        <v>1.4953327005898085E-2</v>
      </c>
      <c r="AQ455" s="469">
        <v>1.4508074739450001E-2</v>
      </c>
    </row>
    <row r="456" spans="1:43" s="1" customFormat="1" ht="12.75" customHeight="1" x14ac:dyDescent="0.2">
      <c r="A456" s="90" t="s">
        <v>885</v>
      </c>
      <c r="B456" s="90" t="s">
        <v>995</v>
      </c>
      <c r="C456" s="90" t="s">
        <v>996</v>
      </c>
      <c r="D456" s="90" t="s">
        <v>1019</v>
      </c>
      <c r="E456" s="470"/>
      <c r="F456" s="470"/>
      <c r="G456" s="470"/>
      <c r="H456" s="470"/>
      <c r="I456" s="470"/>
      <c r="J456" s="469">
        <v>0.11936790570949816</v>
      </c>
      <c r="K456" s="469">
        <v>0.10329171391770246</v>
      </c>
      <c r="L456" s="469">
        <v>0.10299027348732419</v>
      </c>
      <c r="M456" s="469">
        <v>0.16342685207983088</v>
      </c>
      <c r="N456" s="469">
        <v>0.18033597247244215</v>
      </c>
      <c r="O456" s="469">
        <v>0.1871539019980534</v>
      </c>
      <c r="P456" s="469">
        <v>0.17509750949399999</v>
      </c>
      <c r="Q456" s="469">
        <v>0.15978824325319999</v>
      </c>
      <c r="R456" s="469">
        <v>0.15216702341899999</v>
      </c>
      <c r="S456" s="469">
        <v>0.14697699241564208</v>
      </c>
      <c r="T456" s="469">
        <v>0.15283286224035458</v>
      </c>
      <c r="U456" s="469">
        <v>0.12347966800604074</v>
      </c>
      <c r="V456" s="469">
        <v>9.5223413803745355E-2</v>
      </c>
      <c r="W456" s="469">
        <v>0.10291446111478339</v>
      </c>
      <c r="X456" s="469">
        <v>8.3762316459488423E-2</v>
      </c>
      <c r="Y456" s="469">
        <v>8.9950160554395073E-2</v>
      </c>
      <c r="Z456" s="469">
        <v>0.12615448038439508</v>
      </c>
      <c r="AA456" s="469">
        <v>0.13556605215636003</v>
      </c>
      <c r="AB456" s="469">
        <v>0.11130078073600674</v>
      </c>
      <c r="AC456" s="469">
        <v>5.3394362744399862E-2</v>
      </c>
      <c r="AD456" s="469">
        <v>7.7646056169200617E-2</v>
      </c>
      <c r="AE456" s="469">
        <v>8.0555792735335058E-2</v>
      </c>
      <c r="AF456" s="469">
        <v>5.3929266535876749E-2</v>
      </c>
      <c r="AG456" s="469">
        <v>6.9208847023511738E-2</v>
      </c>
      <c r="AH456" s="469">
        <v>8.3180110600630047E-2</v>
      </c>
      <c r="AI456" s="469">
        <v>7.7808734399977764E-2</v>
      </c>
      <c r="AJ456" s="469">
        <v>6.4741594829259619E-2</v>
      </c>
      <c r="AK456" s="469">
        <v>4.5092129947204559E-2</v>
      </c>
      <c r="AL456" s="469">
        <v>5.6010635051828649E-2</v>
      </c>
      <c r="AM456" s="469">
        <v>7.8521867317276756E-2</v>
      </c>
      <c r="AN456" s="469">
        <v>5.3466655632441733E-2</v>
      </c>
      <c r="AO456" s="469">
        <v>4.0528847407406733E-2</v>
      </c>
      <c r="AP456" s="469">
        <v>5.0574785071723409E-2</v>
      </c>
      <c r="AQ456" s="469">
        <v>5.5679697606511737E-2</v>
      </c>
    </row>
    <row r="457" spans="1:43" s="1" customFormat="1" ht="12.75" customHeight="1" x14ac:dyDescent="0.2">
      <c r="A457" s="90" t="s">
        <v>885</v>
      </c>
      <c r="B457" s="90" t="s">
        <v>997</v>
      </c>
      <c r="C457" s="90" t="s">
        <v>998</v>
      </c>
      <c r="D457" s="90" t="s">
        <v>1019</v>
      </c>
      <c r="E457" s="470"/>
      <c r="F457" s="470"/>
      <c r="G457" s="470"/>
      <c r="H457" s="470"/>
      <c r="I457" s="470"/>
      <c r="J457" s="469">
        <v>2.542366682193193E-2</v>
      </c>
      <c r="K457" s="469">
        <v>2.8774457342228235E-2</v>
      </c>
      <c r="L457" s="469">
        <v>2.7859792226488808E-2</v>
      </c>
      <c r="M457" s="469">
        <v>2.4456133229665555E-2</v>
      </c>
      <c r="N457" s="469">
        <v>2.2462119148130708E-2</v>
      </c>
      <c r="O457" s="469">
        <v>2.3278041679043175E-2</v>
      </c>
      <c r="P457" s="469">
        <v>2.4372928144166459E-2</v>
      </c>
      <c r="Q457" s="469">
        <v>2.3376276396409004E-2</v>
      </c>
      <c r="R457" s="469">
        <v>2.0727452051542024E-2</v>
      </c>
      <c r="S457" s="469">
        <v>1.8733082178186457E-2</v>
      </c>
      <c r="T457" s="469">
        <v>1.8990752640834371E-2</v>
      </c>
      <c r="U457" s="469">
        <v>1.9903524004566707E-2</v>
      </c>
      <c r="V457" s="469">
        <v>2.2170323391943692E-2</v>
      </c>
      <c r="W457" s="469">
        <v>2.2566178045574651E-2</v>
      </c>
      <c r="X457" s="469">
        <v>2.0305111468898386E-2</v>
      </c>
      <c r="Y457" s="469">
        <v>2.2306063771650831E-2</v>
      </c>
      <c r="Z457" s="469">
        <v>2.1148945507004933E-2</v>
      </c>
      <c r="AA457" s="469">
        <v>1.9148464007039932E-2</v>
      </c>
      <c r="AB457" s="469">
        <v>2.2808895420459063E-2</v>
      </c>
      <c r="AC457" s="469">
        <v>2.1525066862255644E-2</v>
      </c>
      <c r="AD457" s="469">
        <v>1.9549495229403996E-2</v>
      </c>
      <c r="AE457" s="469">
        <v>1.8908071836646612E-2</v>
      </c>
      <c r="AF457" s="469">
        <v>1.8384849949213265E-2</v>
      </c>
      <c r="AG457" s="469">
        <v>1.8414903905538248E-2</v>
      </c>
      <c r="AH457" s="469">
        <v>1.5092376512828593E-2</v>
      </c>
      <c r="AI457" s="469">
        <v>1.3515037727305806E-2</v>
      </c>
      <c r="AJ457" s="469">
        <v>1.5088895720856711E-2</v>
      </c>
      <c r="AK457" s="469">
        <v>1.5815275196630146E-2</v>
      </c>
      <c r="AL457" s="469">
        <v>1.4878817110721424E-2</v>
      </c>
      <c r="AM457" s="469">
        <v>1.4723993204207734E-2</v>
      </c>
      <c r="AN457" s="469">
        <v>1.4993226315672591E-2</v>
      </c>
      <c r="AO457" s="469">
        <v>1.722859294397076E-2</v>
      </c>
      <c r="AP457" s="469">
        <v>1.5484814740738338E-2</v>
      </c>
      <c r="AQ457" s="469">
        <v>1.425507919713343E-2</v>
      </c>
    </row>
    <row r="458" spans="1:43" s="1" customFormat="1" ht="12.75" customHeight="1" x14ac:dyDescent="0.2">
      <c r="A458" s="90" t="s">
        <v>885</v>
      </c>
      <c r="B458" s="90" t="s">
        <v>999</v>
      </c>
      <c r="C458" s="90" t="s">
        <v>1000</v>
      </c>
      <c r="D458" s="90" t="s">
        <v>1019</v>
      </c>
      <c r="E458" s="469">
        <v>0</v>
      </c>
      <c r="F458" s="469">
        <v>0</v>
      </c>
      <c r="G458" s="469">
        <v>0</v>
      </c>
      <c r="H458" s="469">
        <v>0</v>
      </c>
      <c r="I458" s="469">
        <v>0</v>
      </c>
      <c r="J458" s="469">
        <v>7.9429449152728926E-3</v>
      </c>
      <c r="K458" s="469">
        <v>7.8326534767109417E-3</v>
      </c>
      <c r="L458" s="469">
        <v>7.6725651765839767E-3</v>
      </c>
      <c r="M458" s="469">
        <v>7.5191035523800645E-3</v>
      </c>
      <c r="N458" s="469">
        <v>7.3370958489995097E-3</v>
      </c>
      <c r="O458" s="469">
        <v>7.4185949739744772E-3</v>
      </c>
      <c r="P458" s="469">
        <v>7.4277705268395505E-3</v>
      </c>
      <c r="Q458" s="469">
        <v>7.5952975190114787E-3</v>
      </c>
      <c r="R458" s="469">
        <v>7.7233323892235096E-3</v>
      </c>
      <c r="S458" s="469">
        <v>7.9017703380005674E-3</v>
      </c>
      <c r="T458" s="469">
        <v>8.0624353371210634E-3</v>
      </c>
      <c r="U458" s="469">
        <v>8.1956904356041745E-3</v>
      </c>
      <c r="V458" s="469">
        <v>8.2949137624621933E-3</v>
      </c>
      <c r="W458" s="469">
        <v>8.4533586988328347E-3</v>
      </c>
      <c r="X458" s="469">
        <v>8.6653621881367035E-3</v>
      </c>
      <c r="Y458" s="469">
        <v>8.9924616095854639E-3</v>
      </c>
      <c r="Z458" s="469">
        <v>9.1819480686725786E-3</v>
      </c>
      <c r="AA458" s="469">
        <v>1.0460155799541786E-2</v>
      </c>
      <c r="AB458" s="469">
        <v>1.1013456186643655E-2</v>
      </c>
      <c r="AC458" s="469">
        <v>9.6163109357175619E-3</v>
      </c>
      <c r="AD458" s="469">
        <v>1.1415274542517671E-2</v>
      </c>
      <c r="AE458" s="469">
        <v>1.1450469011740176E-2</v>
      </c>
      <c r="AF458" s="469">
        <v>1.1344936583008209E-2</v>
      </c>
      <c r="AG458" s="469">
        <v>1.1286517534232548E-2</v>
      </c>
      <c r="AH458" s="469">
        <v>1.1180514359515847E-2</v>
      </c>
      <c r="AI458" s="469">
        <v>1.116076206914021E-2</v>
      </c>
      <c r="AJ458" s="469">
        <v>1.1085116492523384E-2</v>
      </c>
      <c r="AK458" s="469">
        <v>1.1160631172946418E-2</v>
      </c>
      <c r="AL458" s="469">
        <v>1.1017144748344511E-2</v>
      </c>
      <c r="AM458" s="469">
        <v>9.4196578134207124E-3</v>
      </c>
      <c r="AN458" s="469">
        <v>9.2356719149064952E-3</v>
      </c>
      <c r="AO458" s="469">
        <v>9.1739846530364266E-3</v>
      </c>
      <c r="AP458" s="469">
        <v>9.1652679930063329E-3</v>
      </c>
      <c r="AQ458" s="469">
        <v>9.0622164323124459E-3</v>
      </c>
    </row>
    <row r="459" spans="1:43" s="1" customFormat="1" ht="12.75" customHeight="1" x14ac:dyDescent="0.2">
      <c r="A459" s="90" t="s">
        <v>885</v>
      </c>
      <c r="B459" s="90" t="s">
        <v>1001</v>
      </c>
      <c r="C459" s="90" t="s">
        <v>1002</v>
      </c>
      <c r="D459" s="90" t="s">
        <v>1019</v>
      </c>
      <c r="E459" s="470"/>
      <c r="F459" s="470"/>
      <c r="G459" s="470"/>
      <c r="H459" s="470"/>
      <c r="I459" s="470"/>
      <c r="J459" s="469">
        <v>5.5835696609713418E-5</v>
      </c>
      <c r="K459" s="469">
        <v>4.8273496525931844E-5</v>
      </c>
      <c r="L459" s="469">
        <v>4.0933496546369874E-5</v>
      </c>
      <c r="M459" s="469">
        <v>3.3658053230514149E-5</v>
      </c>
      <c r="N459" s="469">
        <v>3.6257586931655196E-6</v>
      </c>
      <c r="O459" s="469">
        <v>3.681270783133748E-6</v>
      </c>
      <c r="P459" s="469">
        <v>3.7465576820830963E-6</v>
      </c>
      <c r="Q459" s="469">
        <v>3.8206497577545999E-6</v>
      </c>
      <c r="R459" s="469">
        <v>3.9013991403117186E-6</v>
      </c>
      <c r="S459" s="469">
        <v>3.9884025657292002E-6</v>
      </c>
      <c r="T459" s="469">
        <v>4.0799190641399512E-6</v>
      </c>
      <c r="U459" s="469">
        <v>4.1700001180875659E-6</v>
      </c>
      <c r="V459" s="469">
        <v>4.2656520821247486E-6</v>
      </c>
      <c r="W459" s="469">
        <v>4.3736955152236871E-6</v>
      </c>
      <c r="X459" s="469">
        <v>4.4940332963873034E-6</v>
      </c>
      <c r="Y459" s="469">
        <v>4.623927905736683E-6</v>
      </c>
      <c r="Z459" s="469">
        <v>4.8234882401584928E-6</v>
      </c>
      <c r="AA459" s="469">
        <v>5.0743707854038825E-6</v>
      </c>
      <c r="AB459" s="469">
        <v>5.2594474164884077E-6</v>
      </c>
      <c r="AC459" s="469">
        <v>5.1832039360891338E-6</v>
      </c>
      <c r="AD459" s="469">
        <v>4.9729171320314827E-6</v>
      </c>
      <c r="AE459" s="469">
        <v>4.8677590588386691E-6</v>
      </c>
      <c r="AF459" s="469">
        <v>4.8101169015302631E-6</v>
      </c>
      <c r="AG459" s="469">
        <v>4.7466399665547371E-6</v>
      </c>
      <c r="AH459" s="469">
        <v>4.6569820801197161E-6</v>
      </c>
      <c r="AI459" s="469">
        <v>4.5723712628206849E-6</v>
      </c>
      <c r="AJ459" s="469">
        <v>4.5275810693577837E-6</v>
      </c>
      <c r="AK459" s="469">
        <v>4.5061690000681128E-6</v>
      </c>
      <c r="AL459" s="469">
        <v>4.4163963413561959E-6</v>
      </c>
      <c r="AM459" s="469">
        <v>4.2092224832165404E-6</v>
      </c>
      <c r="AN459" s="469">
        <v>4.0021871061973434E-6</v>
      </c>
      <c r="AO459" s="469">
        <v>3.8898832263022694E-6</v>
      </c>
      <c r="AP459" s="469">
        <v>3.8008209733695078E-6</v>
      </c>
      <c r="AQ459" s="469">
        <v>3.6037718234006374E-6</v>
      </c>
    </row>
    <row r="460" spans="1:43" s="1" customFormat="1" ht="12.75" customHeight="1" x14ac:dyDescent="0.2">
      <c r="A460" s="90" t="s">
        <v>885</v>
      </c>
      <c r="B460" s="90" t="s">
        <v>1003</v>
      </c>
      <c r="C460" s="90" t="s">
        <v>1004</v>
      </c>
      <c r="D460" s="90" t="s">
        <v>1019</v>
      </c>
      <c r="E460" s="470"/>
      <c r="F460" s="470"/>
      <c r="G460" s="470"/>
      <c r="H460" s="470"/>
      <c r="I460" s="470"/>
      <c r="J460" s="469">
        <v>4.4018524967505135E-2</v>
      </c>
      <c r="K460" s="469">
        <v>4.4713978918911622E-2</v>
      </c>
      <c r="L460" s="469">
        <v>4.4484856986983026E-2</v>
      </c>
      <c r="M460" s="469">
        <v>4.5901689380385663E-2</v>
      </c>
      <c r="N460" s="469">
        <v>4.5395725308799997E-2</v>
      </c>
      <c r="O460" s="469">
        <v>4.7128035237635063E-2</v>
      </c>
      <c r="P460" s="469">
        <v>4.7309070853650638E-2</v>
      </c>
      <c r="Q460" s="469">
        <v>4.8455314764235369E-2</v>
      </c>
      <c r="R460" s="469">
        <v>4.8494680320491916E-2</v>
      </c>
      <c r="S460" s="469">
        <v>4.8886043469989031E-2</v>
      </c>
      <c r="T460" s="469">
        <v>4.9877364580822529E-2</v>
      </c>
      <c r="U460" s="469">
        <v>5.1297446970047782E-2</v>
      </c>
      <c r="V460" s="469">
        <v>5.2282850194060475E-2</v>
      </c>
      <c r="W460" s="469">
        <v>5.4170961509978743E-2</v>
      </c>
      <c r="X460" s="469">
        <v>5.5169118491356868E-2</v>
      </c>
      <c r="Y460" s="469">
        <v>5.6384684872553423E-2</v>
      </c>
      <c r="Z460" s="469">
        <v>5.8347217373962763E-2</v>
      </c>
      <c r="AA460" s="469">
        <v>5.9253044503752995E-2</v>
      </c>
      <c r="AB460" s="469">
        <v>6.0668045738233381E-2</v>
      </c>
      <c r="AC460" s="469">
        <v>6.0551128753585037E-2</v>
      </c>
      <c r="AD460" s="469">
        <v>5.9121836221930124E-2</v>
      </c>
      <c r="AE460" s="469">
        <v>5.8346824142503473E-2</v>
      </c>
      <c r="AF460" s="469">
        <v>5.7599026304826148E-2</v>
      </c>
      <c r="AG460" s="469">
        <v>5.7067411605521909E-2</v>
      </c>
      <c r="AH460" s="469">
        <v>5.6993010725061598E-2</v>
      </c>
      <c r="AI460" s="469">
        <v>5.6396595779502387E-2</v>
      </c>
      <c r="AJ460" s="469">
        <v>5.5685260481412729E-2</v>
      </c>
      <c r="AK460" s="469">
        <v>5.5121001379349936E-2</v>
      </c>
      <c r="AL460" s="469">
        <v>5.4629236243680906E-2</v>
      </c>
      <c r="AM460" s="469">
        <v>5.5173320596566738E-2</v>
      </c>
      <c r="AN460" s="469">
        <v>5.5134145329173989E-2</v>
      </c>
      <c r="AO460" s="469">
        <v>5.5574353609859163E-2</v>
      </c>
      <c r="AP460" s="469">
        <v>5.5711691744954953E-2</v>
      </c>
      <c r="AQ460" s="469">
        <v>5.5559463041863794E-2</v>
      </c>
    </row>
    <row r="461" spans="1:43" s="1" customFormat="1" ht="12.75" customHeight="1" x14ac:dyDescent="0.2">
      <c r="A461" s="90" t="s">
        <v>885</v>
      </c>
      <c r="B461" s="90" t="s">
        <v>1005</v>
      </c>
      <c r="C461" s="90" t="s">
        <v>1006</v>
      </c>
      <c r="D461" s="90" t="s">
        <v>1019</v>
      </c>
      <c r="E461" s="470"/>
      <c r="F461" s="470"/>
      <c r="G461" s="470"/>
      <c r="H461" s="470"/>
      <c r="I461" s="470"/>
      <c r="J461" s="469">
        <v>1.6862282066415907E-2</v>
      </c>
      <c r="K461" s="469">
        <v>1.7533886286153696E-2</v>
      </c>
      <c r="L461" s="469">
        <v>1.6186213090667267E-2</v>
      </c>
      <c r="M461" s="469">
        <v>1.5412755834913383E-2</v>
      </c>
      <c r="N461" s="469">
        <v>1.5643655820092153E-2</v>
      </c>
      <c r="O461" s="469">
        <v>1.5839405441615273E-2</v>
      </c>
      <c r="P461" s="469">
        <v>1.4903120832830345E-2</v>
      </c>
      <c r="Q461" s="469">
        <v>1.2175156396236446E-2</v>
      </c>
      <c r="R461" s="469">
        <v>1.2674990710998419E-2</v>
      </c>
      <c r="S461" s="469">
        <v>1.4256777655587534E-2</v>
      </c>
      <c r="T461" s="469">
        <v>1.8226412076599998E-2</v>
      </c>
      <c r="U461" s="469">
        <v>1.7371223906399991E-2</v>
      </c>
      <c r="V461" s="469">
        <v>1.7331076854000003E-2</v>
      </c>
      <c r="W461" s="469">
        <v>1.6434762434999993E-2</v>
      </c>
      <c r="X461" s="469">
        <v>1.4307598141200001E-2</v>
      </c>
      <c r="Y461" s="469">
        <v>1.4313823032599995E-2</v>
      </c>
      <c r="Z461" s="469">
        <v>1.4356068238199972E-2</v>
      </c>
      <c r="AA461" s="469">
        <v>1.3365261616200007E-2</v>
      </c>
      <c r="AB461" s="469">
        <v>1.2202745536800008E-2</v>
      </c>
      <c r="AC461" s="469">
        <v>1.1846318047199957E-2</v>
      </c>
      <c r="AD461" s="469">
        <v>1.177147946520001E-2</v>
      </c>
      <c r="AE461" s="469">
        <v>1.1191095770400001E-2</v>
      </c>
      <c r="AF461" s="469">
        <v>9.0847048967999822E-3</v>
      </c>
      <c r="AG461" s="469">
        <v>1.0134472912199981E-2</v>
      </c>
      <c r="AH461" s="469">
        <v>9.4462662451968819E-3</v>
      </c>
      <c r="AI461" s="469">
        <v>1.0126203147321957E-2</v>
      </c>
      <c r="AJ461" s="469">
        <v>1.0100053301105229E-2</v>
      </c>
      <c r="AK461" s="469">
        <v>9.5137753877651485E-3</v>
      </c>
      <c r="AL461" s="469">
        <v>9.0470566196249429E-3</v>
      </c>
      <c r="AM461" s="469">
        <v>9.2098703148457434E-3</v>
      </c>
      <c r="AN461" s="469">
        <v>8.9062369746923161E-3</v>
      </c>
      <c r="AO461" s="469">
        <v>9.7370177885958021E-3</v>
      </c>
      <c r="AP461" s="469">
        <v>9.8882405768209256E-3</v>
      </c>
      <c r="AQ461" s="469">
        <v>9.6562571167757658E-3</v>
      </c>
    </row>
    <row r="462" spans="1:43" s="1" customFormat="1" ht="12.75" customHeight="1" x14ac:dyDescent="0.2">
      <c r="A462" s="90" t="s">
        <v>885</v>
      </c>
      <c r="B462" s="90" t="s">
        <v>1007</v>
      </c>
      <c r="C462" s="90" t="s">
        <v>1008</v>
      </c>
      <c r="D462" s="90" t="s">
        <v>1019</v>
      </c>
      <c r="E462" s="470"/>
      <c r="F462" s="470"/>
      <c r="G462" s="470"/>
      <c r="H462" s="470"/>
      <c r="I462" s="470"/>
      <c r="J462" s="469">
        <v>3.055425371077248E-3</v>
      </c>
      <c r="K462" s="469">
        <v>1.2458709571032374E-2</v>
      </c>
      <c r="L462" s="469">
        <v>8.70913472017955E-3</v>
      </c>
      <c r="M462" s="469">
        <v>8.36354396665984E-3</v>
      </c>
      <c r="N462" s="469">
        <v>7.8712540191567607E-3</v>
      </c>
      <c r="O462" s="469">
        <v>1.4340985650370543E-2</v>
      </c>
      <c r="P462" s="469">
        <v>8.0177798208689519E-3</v>
      </c>
      <c r="Q462" s="469">
        <v>1.189763930753752E-2</v>
      </c>
      <c r="R462" s="469">
        <v>1.3410537767806621E-2</v>
      </c>
      <c r="S462" s="469">
        <v>1.0571677360326655E-2</v>
      </c>
      <c r="T462" s="469">
        <v>7.0491891352641245E-3</v>
      </c>
      <c r="U462" s="469">
        <v>1.0557511087390132E-2</v>
      </c>
      <c r="V462" s="469">
        <v>8.1277581772273427E-3</v>
      </c>
      <c r="W462" s="469">
        <v>9.4135658086141345E-3</v>
      </c>
      <c r="X462" s="469">
        <v>1.4857817740344956E-2</v>
      </c>
      <c r="Y462" s="469">
        <v>1.3982417982741293E-2</v>
      </c>
      <c r="Z462" s="469">
        <v>1.0051190824767887E-2</v>
      </c>
      <c r="AA462" s="469">
        <v>1.0342478782602225E-2</v>
      </c>
      <c r="AB462" s="469">
        <v>1.0044422554330317E-2</v>
      </c>
      <c r="AC462" s="469">
        <v>1.2925854379846124E-2</v>
      </c>
      <c r="AD462" s="469">
        <v>9.8342081709476992E-3</v>
      </c>
      <c r="AE462" s="469">
        <v>1.2592768283600992E-2</v>
      </c>
      <c r="AF462" s="469">
        <v>1.1581118398262044E-2</v>
      </c>
      <c r="AG462" s="469">
        <v>1.153238765386852E-2</v>
      </c>
      <c r="AH462" s="469">
        <v>1.1320997385025032E-2</v>
      </c>
      <c r="AI462" s="469">
        <v>9.9159023918421532E-3</v>
      </c>
      <c r="AJ462" s="469">
        <v>1.1083185544167594E-2</v>
      </c>
      <c r="AK462" s="469">
        <v>1.5156783580149578E-2</v>
      </c>
      <c r="AL462" s="469">
        <v>1.2159432427293575E-2</v>
      </c>
      <c r="AM462" s="469">
        <v>8.8468774231235999E-3</v>
      </c>
      <c r="AN462" s="469">
        <v>9.1631753814155979E-3</v>
      </c>
      <c r="AO462" s="469">
        <v>1.0159342531407599E-2</v>
      </c>
      <c r="AP462" s="469">
        <v>8.3231650458635981E-3</v>
      </c>
      <c r="AQ462" s="469">
        <v>7.3316358102336037E-3</v>
      </c>
    </row>
    <row r="463" spans="1:43" s="1" customFormat="1" ht="12.75" customHeight="1" x14ac:dyDescent="0.2">
      <c r="A463" s="90" t="s">
        <v>1021</v>
      </c>
      <c r="B463" s="90" t="s">
        <v>976</v>
      </c>
      <c r="C463" s="90" t="s">
        <v>977</v>
      </c>
      <c r="D463" s="90" t="s">
        <v>1020</v>
      </c>
      <c r="E463" s="469">
        <v>7.8757201877527855E-2</v>
      </c>
      <c r="F463" s="469">
        <v>7.9535189874853626E-2</v>
      </c>
      <c r="G463" s="469">
        <v>7.9468133063508181E-2</v>
      </c>
      <c r="H463" s="469">
        <v>7.9420480052400891E-2</v>
      </c>
      <c r="I463" s="469">
        <v>7.9478863927327337E-2</v>
      </c>
      <c r="J463" s="469">
        <v>5.6027946691337557E-3</v>
      </c>
      <c r="K463" s="469">
        <v>5.5352356128086332E-3</v>
      </c>
      <c r="L463" s="469">
        <v>5.5460575001065396E-3</v>
      </c>
      <c r="M463" s="469">
        <v>5.6364666128570851E-3</v>
      </c>
      <c r="N463" s="469">
        <v>5.7678978981168605E-3</v>
      </c>
      <c r="O463" s="469">
        <v>5.8281333395447839E-3</v>
      </c>
      <c r="P463" s="469">
        <v>5.9122689721600799E-3</v>
      </c>
      <c r="Q463" s="469">
        <v>5.9452646814928418E-3</v>
      </c>
      <c r="R463" s="469">
        <v>5.989373463488391E-3</v>
      </c>
      <c r="S463" s="469">
        <v>6.0369439971123323E-3</v>
      </c>
      <c r="T463" s="469">
        <v>6.166205142453399E-3</v>
      </c>
      <c r="U463" s="469">
        <v>6.2537193880000111E-3</v>
      </c>
      <c r="V463" s="469">
        <v>6.3490800910286568E-3</v>
      </c>
      <c r="W463" s="469">
        <v>6.4408419976777469E-3</v>
      </c>
      <c r="X463" s="469">
        <v>6.6110978275831598E-3</v>
      </c>
      <c r="Y463" s="469">
        <v>6.8952446335827852E-3</v>
      </c>
      <c r="Z463" s="469">
        <v>7.3939236850142382E-3</v>
      </c>
      <c r="AA463" s="469">
        <v>7.9058490646913091E-3</v>
      </c>
      <c r="AB463" s="469">
        <v>8.2009046065080974E-3</v>
      </c>
      <c r="AC463" s="469">
        <v>6.0299990428579328E-3</v>
      </c>
      <c r="AD463" s="469">
        <v>7.6461673090670356E-3</v>
      </c>
      <c r="AE463" s="469">
        <v>7.3306284171385698E-3</v>
      </c>
      <c r="AF463" s="469">
        <v>7.0977441218290985E-3</v>
      </c>
      <c r="AG463" s="469">
        <v>6.9556711736074245E-3</v>
      </c>
      <c r="AH463" s="469">
        <v>6.866993928470436E-3</v>
      </c>
      <c r="AI463" s="469">
        <v>6.8159434816627779E-3</v>
      </c>
      <c r="AJ463" s="469">
        <v>6.8002595446431807E-3</v>
      </c>
      <c r="AK463" s="469">
        <v>6.7976902673727814E-3</v>
      </c>
      <c r="AL463" s="469">
        <v>6.8493244133695673E-3</v>
      </c>
      <c r="AM463" s="469">
        <v>6.987110684900359E-3</v>
      </c>
      <c r="AN463" s="469">
        <v>7.0258277510034601E-3</v>
      </c>
      <c r="AO463" s="469">
        <v>7.3829888769344244E-3</v>
      </c>
      <c r="AP463" s="469">
        <v>7.6328002703270623E-3</v>
      </c>
      <c r="AQ463" s="469">
        <v>7.8274607968625461E-3</v>
      </c>
    </row>
    <row r="464" spans="1:43" s="1" customFormat="1" ht="12.75" customHeight="1" x14ac:dyDescent="0.2">
      <c r="A464" s="90" t="s">
        <v>1021</v>
      </c>
      <c r="B464" s="90" t="s">
        <v>978</v>
      </c>
      <c r="C464" s="90" t="s">
        <v>979</v>
      </c>
      <c r="D464" s="90" t="s">
        <v>1020</v>
      </c>
      <c r="E464" s="469">
        <v>2.286123963425821E-2</v>
      </c>
      <c r="F464" s="469">
        <v>2.3962340961803132E-2</v>
      </c>
      <c r="G464" s="469">
        <v>2.5005052319501654E-2</v>
      </c>
      <c r="H464" s="469">
        <v>2.6147520391970571E-2</v>
      </c>
      <c r="I464" s="469">
        <v>2.9073782511326491E-2</v>
      </c>
      <c r="J464" s="469">
        <v>1.8526816940999131E-4</v>
      </c>
      <c r="K464" s="469">
        <v>1.7599595415965425E-4</v>
      </c>
      <c r="L464" s="469">
        <v>1.7092215048683526E-4</v>
      </c>
      <c r="M464" s="469">
        <v>1.7242108938748379E-4</v>
      </c>
      <c r="N464" s="469">
        <v>5.7996477421704836E-5</v>
      </c>
      <c r="O464" s="469">
        <v>6.6208475411025936E-5</v>
      </c>
      <c r="P464" s="469">
        <v>4.773431771372895E-5</v>
      </c>
      <c r="Q464" s="469">
        <v>5.4746618003782474E-5</v>
      </c>
      <c r="R464" s="469">
        <v>5.4651788417964408E-5</v>
      </c>
      <c r="S464" s="469">
        <v>4.7043109252402132E-5</v>
      </c>
      <c r="T464" s="469">
        <v>4.4466125002048748E-5</v>
      </c>
      <c r="U464" s="469">
        <v>4.3109531514006632E-5</v>
      </c>
      <c r="V464" s="469">
        <v>4.262429389625418E-5</v>
      </c>
      <c r="W464" s="469">
        <v>4.0203213571889362E-5</v>
      </c>
      <c r="X464" s="469">
        <v>4.186834476543985E-5</v>
      </c>
      <c r="Y464" s="469">
        <v>4.4357532517632769E-5</v>
      </c>
      <c r="Z464" s="469">
        <v>8.2597453759684905E-6</v>
      </c>
      <c r="AA464" s="469">
        <v>3.812190173523919E-6</v>
      </c>
      <c r="AB464" s="469">
        <v>4.2728298194913919E-5</v>
      </c>
      <c r="AC464" s="469">
        <v>1.9696639436675192E-5</v>
      </c>
      <c r="AD464" s="469">
        <v>3.8121901735239173E-6</v>
      </c>
      <c r="AE464" s="469">
        <v>1.9696315896540245E-5</v>
      </c>
      <c r="AF464" s="469">
        <v>4.6063964596747359E-6</v>
      </c>
      <c r="AG464" s="469">
        <v>9.3716341765796336E-6</v>
      </c>
      <c r="AH464" s="469">
        <v>1.5248760694095669E-5</v>
      </c>
      <c r="AI464" s="469">
        <v>3.5421600362326414E-5</v>
      </c>
      <c r="AJ464" s="469">
        <v>3.3356664018334293E-6</v>
      </c>
      <c r="AK464" s="469">
        <v>0</v>
      </c>
      <c r="AL464" s="469">
        <v>0</v>
      </c>
      <c r="AM464" s="469">
        <v>0</v>
      </c>
      <c r="AN464" s="469">
        <v>0</v>
      </c>
      <c r="AO464" s="469">
        <v>0</v>
      </c>
      <c r="AP464" s="469">
        <v>0</v>
      </c>
      <c r="AQ464" s="469">
        <v>0</v>
      </c>
    </row>
    <row r="465" spans="1:43" s="1" customFormat="1" ht="12.75" customHeight="1" x14ac:dyDescent="0.2">
      <c r="A465" s="90" t="s">
        <v>1021</v>
      </c>
      <c r="B465" s="90" t="s">
        <v>980</v>
      </c>
      <c r="C465" s="90" t="s">
        <v>981</v>
      </c>
      <c r="D465" s="90" t="s">
        <v>1020</v>
      </c>
      <c r="E465" s="469">
        <v>0.20680936872611805</v>
      </c>
      <c r="F465" s="469">
        <v>0.21905348815524942</v>
      </c>
      <c r="G465" s="469">
        <v>0.2373530894469261</v>
      </c>
      <c r="H465" s="469">
        <v>0.25199701211799874</v>
      </c>
      <c r="I465" s="469">
        <v>0.2609770936355128</v>
      </c>
      <c r="J465" s="469">
        <v>0</v>
      </c>
      <c r="K465" s="469">
        <v>0</v>
      </c>
      <c r="L465" s="469">
        <v>0</v>
      </c>
      <c r="M465" s="469">
        <v>0</v>
      </c>
      <c r="N465" s="469">
        <v>0</v>
      </c>
      <c r="O465" s="469">
        <v>0</v>
      </c>
      <c r="P465" s="469">
        <v>0</v>
      </c>
      <c r="Q465" s="469">
        <v>0</v>
      </c>
      <c r="R465" s="469">
        <v>0</v>
      </c>
      <c r="S465" s="469">
        <v>0</v>
      </c>
      <c r="T465" s="469">
        <v>0</v>
      </c>
      <c r="U465" s="469">
        <v>0</v>
      </c>
      <c r="V465" s="469">
        <v>0</v>
      </c>
      <c r="W465" s="469">
        <v>0</v>
      </c>
      <c r="X465" s="469">
        <v>0</v>
      </c>
      <c r="Y465" s="469">
        <v>0</v>
      </c>
      <c r="Z465" s="469">
        <v>0</v>
      </c>
      <c r="AA465" s="469">
        <v>0</v>
      </c>
      <c r="AB465" s="469">
        <v>0</v>
      </c>
      <c r="AC465" s="469">
        <v>0</v>
      </c>
      <c r="AD465" s="469">
        <v>0</v>
      </c>
      <c r="AE465" s="469">
        <v>0</v>
      </c>
      <c r="AF465" s="469">
        <v>0</v>
      </c>
      <c r="AG465" s="469">
        <v>0</v>
      </c>
      <c r="AH465" s="469">
        <v>0</v>
      </c>
      <c r="AI465" s="469">
        <v>0</v>
      </c>
      <c r="AJ465" s="469">
        <v>0</v>
      </c>
      <c r="AK465" s="469">
        <v>0</v>
      </c>
      <c r="AL465" s="469">
        <v>0</v>
      </c>
      <c r="AM465" s="469">
        <v>0</v>
      </c>
      <c r="AN465" s="469">
        <v>0</v>
      </c>
      <c r="AO465" s="469">
        <v>0</v>
      </c>
      <c r="AP465" s="469">
        <v>0</v>
      </c>
      <c r="AQ465" s="469">
        <v>0</v>
      </c>
    </row>
    <row r="466" spans="1:43" s="1" customFormat="1" ht="12.75" customHeight="1" x14ac:dyDescent="0.2">
      <c r="A466" s="90" t="s">
        <v>1021</v>
      </c>
      <c r="B466" s="90" t="s">
        <v>982</v>
      </c>
      <c r="C466" s="90" t="s">
        <v>983</v>
      </c>
      <c r="D466" s="90" t="s">
        <v>1020</v>
      </c>
      <c r="E466" s="469">
        <v>9.9607071029240452E-3</v>
      </c>
      <c r="F466" s="469">
        <v>1.0525811911602736E-2</v>
      </c>
      <c r="G466" s="469">
        <v>1.081316264474164E-2</v>
      </c>
      <c r="H466" s="469">
        <v>1.1444325450432646E-2</v>
      </c>
      <c r="I466" s="469">
        <v>1.1975410198915775E-2</v>
      </c>
      <c r="J466" s="469">
        <v>5.8018783914056532E-4</v>
      </c>
      <c r="K466" s="469">
        <v>5.3799549708218497E-4</v>
      </c>
      <c r="L466" s="469">
        <v>5.2114917661011146E-4</v>
      </c>
      <c r="M466" s="469">
        <v>5.0233655089363272E-4</v>
      </c>
      <c r="N466" s="469">
        <v>6.197791364845256E-4</v>
      </c>
      <c r="O466" s="469">
        <v>6.763744021362672E-4</v>
      </c>
      <c r="P466" s="469">
        <v>6.2019316881711448E-4</v>
      </c>
      <c r="Q466" s="469">
        <v>5.896723626597351E-4</v>
      </c>
      <c r="R466" s="469">
        <v>5.2893099053527126E-4</v>
      </c>
      <c r="S466" s="469">
        <v>5.2446773439560708E-4</v>
      </c>
      <c r="T466" s="469">
        <v>5.1792923868071862E-4</v>
      </c>
      <c r="U466" s="469">
        <v>5.080386780224117E-4</v>
      </c>
      <c r="V466" s="469">
        <v>5.0220050331619022E-4</v>
      </c>
      <c r="W466" s="469">
        <v>4.736481003347569E-4</v>
      </c>
      <c r="X466" s="469">
        <v>4.9327213114954522E-4</v>
      </c>
      <c r="Y466" s="469">
        <v>4.9046670127245206E-4</v>
      </c>
      <c r="Z466" s="469">
        <v>4.7096432768743419E-4</v>
      </c>
      <c r="AA466" s="469">
        <v>5.0257373787623665E-4</v>
      </c>
      <c r="AB466" s="469">
        <v>4.4697929784567951E-4</v>
      </c>
      <c r="AC466" s="469">
        <v>3.7486477203559516E-4</v>
      </c>
      <c r="AD466" s="469">
        <v>3.5135686099312119E-4</v>
      </c>
      <c r="AE466" s="469">
        <v>2.9337980210411151E-4</v>
      </c>
      <c r="AF466" s="469">
        <v>3.2054165709046953E-4</v>
      </c>
      <c r="AG466" s="469">
        <v>3.3134286258212063E-4</v>
      </c>
      <c r="AH466" s="469">
        <v>1.9855157153770406E-4</v>
      </c>
      <c r="AI466" s="469">
        <v>2.1761252240532367E-4</v>
      </c>
      <c r="AJ466" s="469">
        <v>2.4000913967477675E-4</v>
      </c>
      <c r="AK466" s="469">
        <v>1.5820589220133453E-4</v>
      </c>
      <c r="AL466" s="469">
        <v>2.5144571019534843E-4</v>
      </c>
      <c r="AM466" s="469">
        <v>2.0712899942813292E-4</v>
      </c>
      <c r="AN466" s="469">
        <v>2.2618995029570753E-4</v>
      </c>
      <c r="AO466" s="469">
        <v>1.3501506864563878E-4</v>
      </c>
      <c r="AP466" s="469">
        <v>2.7638378758048412E-5</v>
      </c>
      <c r="AQ466" s="469">
        <v>1.8266744581468775E-5</v>
      </c>
    </row>
    <row r="467" spans="1:43" s="1" customFormat="1" ht="12.75" customHeight="1" x14ac:dyDescent="0.2">
      <c r="A467" s="90" t="s">
        <v>1021</v>
      </c>
      <c r="B467" s="90" t="s">
        <v>984</v>
      </c>
      <c r="C467" s="90" t="s">
        <v>985</v>
      </c>
      <c r="D467" s="90" t="s">
        <v>1020</v>
      </c>
      <c r="E467" s="469">
        <v>2.0745496403375474E-2</v>
      </c>
      <c r="F467" s="469">
        <v>2.219943547955153E-2</v>
      </c>
      <c r="G467" s="469">
        <v>2.4196190541182189E-2</v>
      </c>
      <c r="H467" s="469">
        <v>2.5894335023416946E-2</v>
      </c>
      <c r="I467" s="469">
        <v>2.5355069934694004E-2</v>
      </c>
      <c r="J467" s="469">
        <v>0</v>
      </c>
      <c r="K467" s="469">
        <v>0</v>
      </c>
      <c r="L467" s="469">
        <v>0</v>
      </c>
      <c r="M467" s="469">
        <v>0</v>
      </c>
      <c r="N467" s="469">
        <v>0</v>
      </c>
      <c r="O467" s="469">
        <v>0</v>
      </c>
      <c r="P467" s="469">
        <v>0</v>
      </c>
      <c r="Q467" s="469">
        <v>0</v>
      </c>
      <c r="R467" s="469">
        <v>0</v>
      </c>
      <c r="S467" s="469">
        <v>0</v>
      </c>
      <c r="T467" s="469">
        <v>0</v>
      </c>
      <c r="U467" s="469">
        <v>0</v>
      </c>
      <c r="V467" s="469">
        <v>0</v>
      </c>
      <c r="W467" s="469">
        <v>0</v>
      </c>
      <c r="X467" s="469">
        <v>0</v>
      </c>
      <c r="Y467" s="469">
        <v>0</v>
      </c>
      <c r="Z467" s="469">
        <v>0</v>
      </c>
      <c r="AA467" s="469">
        <v>0</v>
      </c>
      <c r="AB467" s="469">
        <v>0</v>
      </c>
      <c r="AC467" s="469">
        <v>0</v>
      </c>
      <c r="AD467" s="469">
        <v>0</v>
      </c>
      <c r="AE467" s="469">
        <v>0</v>
      </c>
      <c r="AF467" s="469">
        <v>0</v>
      </c>
      <c r="AG467" s="469">
        <v>0</v>
      </c>
      <c r="AH467" s="469">
        <v>0</v>
      </c>
      <c r="AI467" s="469">
        <v>0</v>
      </c>
      <c r="AJ467" s="469">
        <v>0</v>
      </c>
      <c r="AK467" s="469">
        <v>0</v>
      </c>
      <c r="AL467" s="469">
        <v>0</v>
      </c>
      <c r="AM467" s="469">
        <v>0</v>
      </c>
      <c r="AN467" s="469">
        <v>0</v>
      </c>
      <c r="AO467" s="469">
        <v>0</v>
      </c>
      <c r="AP467" s="469">
        <v>0</v>
      </c>
      <c r="AQ467" s="469">
        <v>0</v>
      </c>
    </row>
    <row r="468" spans="1:43" s="1" customFormat="1" ht="12.75" customHeight="1" x14ac:dyDescent="0.2">
      <c r="A468" s="90" t="s">
        <v>1021</v>
      </c>
      <c r="B468" s="90" t="s">
        <v>986</v>
      </c>
      <c r="C468" s="90" t="s">
        <v>987</v>
      </c>
      <c r="D468" s="90" t="s">
        <v>1020</v>
      </c>
      <c r="E468" s="469">
        <v>0.69633962127636573</v>
      </c>
      <c r="F468" s="469">
        <v>0.70915744681104798</v>
      </c>
      <c r="G468" s="469">
        <v>0.71887386386467833</v>
      </c>
      <c r="H468" s="469">
        <v>0.73832182299777838</v>
      </c>
      <c r="I468" s="469">
        <v>0.73495461127837114</v>
      </c>
      <c r="J468" s="469">
        <v>0.78412330467153368</v>
      </c>
      <c r="K468" s="469">
        <v>0.80929985388392045</v>
      </c>
      <c r="L468" s="469">
        <v>0.80165736042303115</v>
      </c>
      <c r="M468" s="469">
        <v>0.77024211310042578</v>
      </c>
      <c r="N468" s="469">
        <v>0.72348033516304167</v>
      </c>
      <c r="O468" s="469">
        <v>0.65162898948620818</v>
      </c>
      <c r="P468" s="469">
        <v>0.58027200503556831</v>
      </c>
      <c r="Q468" s="469">
        <v>0.52064745932375889</v>
      </c>
      <c r="R468" s="469">
        <v>0.45301633051141499</v>
      </c>
      <c r="S468" s="469">
        <v>0.38261042762555614</v>
      </c>
      <c r="T468" s="469">
        <v>0.32508993763523658</v>
      </c>
      <c r="U468" s="469">
        <v>0.2788466370988375</v>
      </c>
      <c r="V468" s="469">
        <v>0.24317261770405013</v>
      </c>
      <c r="W468" s="469">
        <v>0.20815949280790619</v>
      </c>
      <c r="X468" s="469">
        <v>0.1714870698480809</v>
      </c>
      <c r="Y468" s="469">
        <v>0.13400630977545461</v>
      </c>
      <c r="Z468" s="469">
        <v>0.10607697214885257</v>
      </c>
      <c r="AA468" s="469">
        <v>8.8749334035776409E-2</v>
      </c>
      <c r="AB468" s="469">
        <v>7.1779378611825734E-2</v>
      </c>
      <c r="AC468" s="469">
        <v>6.0281521107871015E-2</v>
      </c>
      <c r="AD468" s="469">
        <v>5.2141647281171301E-2</v>
      </c>
      <c r="AE468" s="469">
        <v>4.8090683709306831E-2</v>
      </c>
      <c r="AF468" s="469">
        <v>4.5240117817551578E-2</v>
      </c>
      <c r="AG468" s="469">
        <v>4.4076555560252619E-2</v>
      </c>
      <c r="AH468" s="469">
        <v>4.3196033724673372E-2</v>
      </c>
      <c r="AI468" s="469">
        <v>4.3751355505118786E-2</v>
      </c>
      <c r="AJ468" s="469">
        <v>4.3464104197100853E-2</v>
      </c>
      <c r="AK468" s="469">
        <v>4.3332807380339622E-2</v>
      </c>
      <c r="AL468" s="469">
        <v>4.3988863401975498E-2</v>
      </c>
      <c r="AM468" s="469">
        <v>4.3127096727305039E-2</v>
      </c>
      <c r="AN468" s="469">
        <v>3.8256544087252681E-2</v>
      </c>
      <c r="AO468" s="469">
        <v>3.7421150360768284E-2</v>
      </c>
      <c r="AP468" s="469">
        <v>3.6876519761758042E-2</v>
      </c>
      <c r="AQ468" s="469">
        <v>3.5878851930471342E-2</v>
      </c>
    </row>
    <row r="469" spans="1:43" s="1" customFormat="1" ht="12.75" customHeight="1" x14ac:dyDescent="0.2">
      <c r="A469" s="90" t="s">
        <v>1021</v>
      </c>
      <c r="B469" s="90" t="s">
        <v>988</v>
      </c>
      <c r="C469" s="90" t="s">
        <v>989</v>
      </c>
      <c r="D469" s="90" t="s">
        <v>1020</v>
      </c>
      <c r="E469" s="469">
        <v>5.0196227162067467E-2</v>
      </c>
      <c r="F469" s="469">
        <v>5.0112874972762352E-2</v>
      </c>
      <c r="G469" s="469">
        <v>4.9684245140561613E-2</v>
      </c>
      <c r="H469" s="469">
        <v>5.0357099967022929E-2</v>
      </c>
      <c r="I469" s="469">
        <v>4.950178149076391E-2</v>
      </c>
      <c r="J469" s="469">
        <v>5.1451569475043785E-2</v>
      </c>
      <c r="K469" s="469">
        <v>5.3625217423695769E-2</v>
      </c>
      <c r="L469" s="469">
        <v>5.6118021207089655E-2</v>
      </c>
      <c r="M469" s="469">
        <v>5.7910163394971875E-2</v>
      </c>
      <c r="N469" s="469">
        <v>6.0231669111005928E-2</v>
      </c>
      <c r="O469" s="469">
        <v>5.7080732974611165E-2</v>
      </c>
      <c r="P469" s="469">
        <v>5.1505213075936612E-2</v>
      </c>
      <c r="Q469" s="469">
        <v>4.7017617979700735E-2</v>
      </c>
      <c r="R469" s="469">
        <v>4.4286549197709676E-2</v>
      </c>
      <c r="S469" s="469">
        <v>4.1725758652334521E-2</v>
      </c>
      <c r="T469" s="469">
        <v>3.8921639973094141E-2</v>
      </c>
      <c r="U469" s="469">
        <v>3.910221528994022E-2</v>
      </c>
      <c r="V469" s="469">
        <v>3.5732151601863771E-2</v>
      </c>
      <c r="W469" s="469">
        <v>3.272833979979381E-2</v>
      </c>
      <c r="X469" s="469">
        <v>3.0237960807369357E-2</v>
      </c>
      <c r="Y469" s="469">
        <v>2.7003518895573515E-2</v>
      </c>
      <c r="Z469" s="469">
        <v>2.521193500213291E-2</v>
      </c>
      <c r="AA469" s="469">
        <v>2.4735233395606546E-2</v>
      </c>
      <c r="AB469" s="469">
        <v>2.2889917524536382E-2</v>
      </c>
      <c r="AC469" s="469">
        <v>1.977053371246882E-2</v>
      </c>
      <c r="AD469" s="469">
        <v>1.7868684531949907E-2</v>
      </c>
      <c r="AE469" s="469">
        <v>1.601458630894868E-2</v>
      </c>
      <c r="AF469" s="469">
        <v>1.4676380768844994E-2</v>
      </c>
      <c r="AG469" s="469">
        <v>1.3605687441183085E-2</v>
      </c>
      <c r="AH469" s="469">
        <v>1.2791916617259768E-2</v>
      </c>
      <c r="AI469" s="469">
        <v>1.2678338228771886E-2</v>
      </c>
      <c r="AJ469" s="469">
        <v>1.245615376118818E-2</v>
      </c>
      <c r="AK469" s="469">
        <v>1.2434579789601687E-2</v>
      </c>
      <c r="AL469" s="469">
        <v>1.2496102043603472E-2</v>
      </c>
      <c r="AM469" s="469">
        <v>1.1942993990539181E-2</v>
      </c>
      <c r="AN469" s="469">
        <v>1.1134855691633052E-2</v>
      </c>
      <c r="AO469" s="469">
        <v>1.1397599868312777E-2</v>
      </c>
      <c r="AP469" s="469">
        <v>1.2035653304082216E-2</v>
      </c>
      <c r="AQ469" s="469">
        <v>1.1985775583925369E-2</v>
      </c>
    </row>
    <row r="470" spans="1:43" s="1" customFormat="1" ht="12.75" customHeight="1" x14ac:dyDescent="0.2">
      <c r="A470" s="90" t="s">
        <v>1021</v>
      </c>
      <c r="B470" s="90" t="s">
        <v>990</v>
      </c>
      <c r="C470" s="90" t="s">
        <v>991</v>
      </c>
      <c r="D470" s="90" t="s">
        <v>1020</v>
      </c>
      <c r="E470" s="469">
        <v>3.307914063912322E-2</v>
      </c>
      <c r="F470" s="469">
        <v>3.7148751067699888E-2</v>
      </c>
      <c r="G470" s="469">
        <v>3.635397983872006E-2</v>
      </c>
      <c r="H470" s="469">
        <v>3.5616013374361134E-2</v>
      </c>
      <c r="I470" s="469">
        <v>3.6843356633453804E-2</v>
      </c>
      <c r="J470" s="469">
        <v>3.7674750575017034E-2</v>
      </c>
      <c r="K470" s="469">
        <v>3.7582401063014914E-2</v>
      </c>
      <c r="L470" s="469">
        <v>3.6276882415146552E-2</v>
      </c>
      <c r="M470" s="469">
        <v>3.5125415142836861E-2</v>
      </c>
      <c r="N470" s="469">
        <v>3.8168444228072966E-2</v>
      </c>
      <c r="O470" s="469">
        <v>3.9631441676991154E-2</v>
      </c>
      <c r="P470" s="469">
        <v>4.115157893345036E-2</v>
      </c>
      <c r="Q470" s="469">
        <v>4.2129074478156489E-2</v>
      </c>
      <c r="R470" s="469">
        <v>4.3237738302091766E-2</v>
      </c>
      <c r="S470" s="469">
        <v>4.4872207971964909E-2</v>
      </c>
      <c r="T470" s="469">
        <v>4.3226991274061072E-2</v>
      </c>
      <c r="U470" s="469">
        <v>4.4355377191991979E-2</v>
      </c>
      <c r="V470" s="469">
        <v>4.4295354410702384E-2</v>
      </c>
      <c r="W470" s="469">
        <v>4.7479884639249938E-2</v>
      </c>
      <c r="X470" s="469">
        <v>4.9404284945825654E-2</v>
      </c>
      <c r="Y470" s="469">
        <v>4.9995504985317699E-2</v>
      </c>
      <c r="Z470" s="469">
        <v>5.1756235547643775E-2</v>
      </c>
      <c r="AA470" s="469">
        <v>5.4182416110870976E-2</v>
      </c>
      <c r="AB470" s="469">
        <v>5.1481263456508074E-2</v>
      </c>
      <c r="AC470" s="469">
        <v>4.6119717066039977E-2</v>
      </c>
      <c r="AD470" s="469">
        <v>4.8420770659947765E-2</v>
      </c>
      <c r="AE470" s="469">
        <v>5.0929691527336458E-2</v>
      </c>
      <c r="AF470" s="469">
        <v>4.7716057156635308E-2</v>
      </c>
      <c r="AG470" s="469">
        <v>4.634145371498212E-2</v>
      </c>
      <c r="AH470" s="469">
        <v>4.9733096216465489E-2</v>
      </c>
      <c r="AI470" s="469">
        <v>5.0559434397395436E-2</v>
      </c>
      <c r="AJ470" s="469">
        <v>5.2682556430152204E-2</v>
      </c>
      <c r="AK470" s="469">
        <v>5.3564175814168308E-2</v>
      </c>
      <c r="AL470" s="469">
        <v>5.5041771783828776E-2</v>
      </c>
      <c r="AM470" s="469">
        <v>5.4262959174614531E-2</v>
      </c>
      <c r="AN470" s="469">
        <v>5.3054227630528444E-2</v>
      </c>
      <c r="AO470" s="469">
        <v>5.4592288486084654E-2</v>
      </c>
      <c r="AP470" s="469">
        <v>5.2512448930269129E-2</v>
      </c>
      <c r="AQ470" s="469">
        <v>5.2386915103426433E-2</v>
      </c>
    </row>
    <row r="471" spans="1:43" s="1" customFormat="1" ht="12.75" customHeight="1" x14ac:dyDescent="0.2">
      <c r="A471" s="90" t="s">
        <v>1021</v>
      </c>
      <c r="B471" s="90" t="s">
        <v>992</v>
      </c>
      <c r="C471" s="90" t="s">
        <v>993</v>
      </c>
      <c r="D471" s="90" t="s">
        <v>1020</v>
      </c>
      <c r="E471" s="469">
        <v>7.2688062359992332E-3</v>
      </c>
      <c r="F471" s="469">
        <v>7.2643894582185183E-3</v>
      </c>
      <c r="G471" s="469">
        <v>7.0717258628583005E-3</v>
      </c>
      <c r="H471" s="469">
        <v>7.1531691803069213E-3</v>
      </c>
      <c r="I471" s="469">
        <v>7.0428523368750925E-3</v>
      </c>
      <c r="J471" s="469">
        <v>7.5461225244214114E-3</v>
      </c>
      <c r="K471" s="469">
        <v>7.7606773326368284E-3</v>
      </c>
      <c r="L471" s="469">
        <v>8.2750130459072306E-3</v>
      </c>
      <c r="M471" s="469">
        <v>8.7498272888479264E-3</v>
      </c>
      <c r="N471" s="469">
        <v>9.3262861401073524E-3</v>
      </c>
      <c r="O471" s="469">
        <v>9.6288460254091851E-3</v>
      </c>
      <c r="P471" s="469">
        <v>9.8092142796647203E-3</v>
      </c>
      <c r="Q471" s="469">
        <v>1.0289819430408666E-2</v>
      </c>
      <c r="R471" s="469">
        <v>1.0674764499109349E-2</v>
      </c>
      <c r="S471" s="469">
        <v>1.0885919690513831E-2</v>
      </c>
      <c r="T471" s="469">
        <v>1.0858287327843486E-2</v>
      </c>
      <c r="U471" s="469">
        <v>1.1002612419281535E-2</v>
      </c>
      <c r="V471" s="469">
        <v>1.13634996927287E-2</v>
      </c>
      <c r="W471" s="469">
        <v>1.1547685486939175E-2</v>
      </c>
      <c r="X471" s="469">
        <v>1.1586087420235987E-2</v>
      </c>
      <c r="Y471" s="469">
        <v>1.1941171680539561E-2</v>
      </c>
      <c r="Z471" s="469">
        <v>1.2677832876282762E-2</v>
      </c>
      <c r="AA471" s="469">
        <v>1.3649733017287795E-2</v>
      </c>
      <c r="AB471" s="469">
        <v>1.3791901876162416E-2</v>
      </c>
      <c r="AC471" s="469">
        <v>1.3301365249569257E-2</v>
      </c>
      <c r="AD471" s="469">
        <v>1.3443219887181692E-2</v>
      </c>
      <c r="AE471" s="469">
        <v>1.3331399543579569E-2</v>
      </c>
      <c r="AF471" s="469">
        <v>1.3509759890581273E-2</v>
      </c>
      <c r="AG471" s="469">
        <v>1.3701106436336454E-2</v>
      </c>
      <c r="AH471" s="469">
        <v>1.4085847048371429E-2</v>
      </c>
      <c r="AI471" s="469">
        <v>1.4311982252484633E-2</v>
      </c>
      <c r="AJ471" s="469">
        <v>1.4396443217501383E-2</v>
      </c>
      <c r="AK471" s="469">
        <v>1.4762121038548882E-2</v>
      </c>
      <c r="AL471" s="469">
        <v>1.5116436269584912E-2</v>
      </c>
      <c r="AM471" s="469">
        <v>1.535032371252636E-2</v>
      </c>
      <c r="AN471" s="469">
        <v>1.5660227811716929E-2</v>
      </c>
      <c r="AO471" s="469">
        <v>1.5893261800403631E-2</v>
      </c>
      <c r="AP471" s="469">
        <v>1.5721520957842763E-2</v>
      </c>
      <c r="AQ471" s="469">
        <v>1.5777313365989656E-2</v>
      </c>
    </row>
    <row r="472" spans="1:43" s="1" customFormat="1" ht="12.75" customHeight="1" x14ac:dyDescent="0.2">
      <c r="A472" s="90" t="s">
        <v>1021</v>
      </c>
      <c r="B472" s="90" t="s">
        <v>1015</v>
      </c>
      <c r="C472" s="90" t="s">
        <v>1016</v>
      </c>
      <c r="D472" s="90" t="s">
        <v>1020</v>
      </c>
      <c r="E472" s="470"/>
      <c r="F472" s="470"/>
      <c r="G472" s="470"/>
      <c r="H472" s="470"/>
      <c r="I472" s="470"/>
      <c r="J472" s="470"/>
      <c r="K472" s="470"/>
      <c r="L472" s="470"/>
      <c r="M472" s="470"/>
      <c r="N472" s="470"/>
      <c r="O472" s="470"/>
      <c r="P472" s="470"/>
      <c r="Q472" s="470"/>
      <c r="R472" s="470"/>
      <c r="S472" s="470"/>
      <c r="T472" s="470"/>
      <c r="U472" s="470"/>
      <c r="V472" s="470"/>
      <c r="W472" s="470"/>
      <c r="X472" s="470"/>
      <c r="Y472" s="470"/>
      <c r="Z472" s="470"/>
      <c r="AA472" s="470"/>
      <c r="AB472" s="470"/>
      <c r="AC472" s="470"/>
      <c r="AD472" s="470"/>
      <c r="AE472" s="470"/>
      <c r="AF472" s="470"/>
      <c r="AG472" s="470"/>
      <c r="AH472" s="470"/>
      <c r="AI472" s="469">
        <v>0</v>
      </c>
      <c r="AJ472" s="469">
        <v>0</v>
      </c>
      <c r="AK472" s="469">
        <v>0</v>
      </c>
      <c r="AL472" s="469">
        <v>0</v>
      </c>
      <c r="AM472" s="469">
        <v>0</v>
      </c>
      <c r="AN472" s="469">
        <v>0</v>
      </c>
      <c r="AO472" s="469">
        <v>0</v>
      </c>
      <c r="AP472" s="469">
        <v>0</v>
      </c>
      <c r="AQ472" s="469">
        <v>0</v>
      </c>
    </row>
    <row r="473" spans="1:43" s="1" customFormat="1" ht="12.75" customHeight="1" x14ac:dyDescent="0.2">
      <c r="A473" s="90" t="s">
        <v>1021</v>
      </c>
      <c r="B473" s="90" t="s">
        <v>1017</v>
      </c>
      <c r="C473" s="90" t="s">
        <v>1018</v>
      </c>
      <c r="D473" s="90" t="s">
        <v>1020</v>
      </c>
      <c r="E473" s="470"/>
      <c r="F473" s="470"/>
      <c r="G473" s="470"/>
      <c r="H473" s="470"/>
      <c r="I473" s="470"/>
      <c r="J473" s="470"/>
      <c r="K473" s="470"/>
      <c r="L473" s="470"/>
      <c r="M473" s="470"/>
      <c r="N473" s="470"/>
      <c r="O473" s="470"/>
      <c r="P473" s="470"/>
      <c r="Q473" s="470"/>
      <c r="R473" s="470"/>
      <c r="S473" s="470"/>
      <c r="T473" s="470"/>
      <c r="U473" s="470"/>
      <c r="V473" s="470"/>
      <c r="W473" s="470"/>
      <c r="X473" s="470"/>
      <c r="Y473" s="470"/>
      <c r="Z473" s="470"/>
      <c r="AA473" s="470"/>
      <c r="AB473" s="470"/>
      <c r="AC473" s="470"/>
      <c r="AD473" s="470"/>
      <c r="AE473" s="470"/>
      <c r="AF473" s="470"/>
      <c r="AG473" s="470"/>
      <c r="AH473" s="470"/>
      <c r="AI473" s="469">
        <v>0</v>
      </c>
      <c r="AJ473" s="469">
        <v>0</v>
      </c>
      <c r="AK473" s="469">
        <v>0</v>
      </c>
      <c r="AL473" s="469">
        <v>0</v>
      </c>
      <c r="AM473" s="469">
        <v>0</v>
      </c>
      <c r="AN473" s="469">
        <v>0</v>
      </c>
      <c r="AO473" s="469">
        <v>0</v>
      </c>
      <c r="AP473" s="469">
        <v>0</v>
      </c>
      <c r="AQ473" s="469">
        <v>0</v>
      </c>
    </row>
    <row r="474" spans="1:43" s="1" customFormat="1" ht="12.75" customHeight="1" x14ac:dyDescent="0.2">
      <c r="A474" s="90" t="s">
        <v>1021</v>
      </c>
      <c r="B474" s="90" t="s">
        <v>994</v>
      </c>
      <c r="C474" s="90" t="s">
        <v>917</v>
      </c>
      <c r="D474" s="90" t="s">
        <v>1020</v>
      </c>
      <c r="E474" s="469">
        <v>5.9059208628000001E-2</v>
      </c>
      <c r="F474" s="469">
        <v>5.9437428748999994E-2</v>
      </c>
      <c r="G474" s="469">
        <v>5.2840976122200005E-2</v>
      </c>
      <c r="H474" s="469">
        <v>5.4784200727700003E-2</v>
      </c>
      <c r="I474" s="469">
        <v>5.0435530333100012E-2</v>
      </c>
      <c r="J474" s="469">
        <v>2.791177143746723E-3</v>
      </c>
      <c r="K474" s="469">
        <v>2.7613323911022591E-3</v>
      </c>
      <c r="L474" s="469">
        <v>2.9211326092602138E-3</v>
      </c>
      <c r="M474" s="469">
        <v>3.1698515027957421E-3</v>
      </c>
      <c r="N474" s="469">
        <v>2.899259850551767E-3</v>
      </c>
      <c r="O474" s="469">
        <v>2.9247607564588697E-3</v>
      </c>
      <c r="P474" s="469">
        <v>2.9214587438146635E-3</v>
      </c>
      <c r="Q474" s="469">
        <v>2.8445382630980041E-3</v>
      </c>
      <c r="R474" s="469">
        <v>2.4002460960903613E-3</v>
      </c>
      <c r="S474" s="469">
        <v>2.2548140636197847E-3</v>
      </c>
      <c r="T474" s="469">
        <v>2.2141094237066576E-3</v>
      </c>
      <c r="U474" s="469">
        <v>2.0523749993281255E-3</v>
      </c>
      <c r="V474" s="469">
        <v>2.0457191863505883E-3</v>
      </c>
      <c r="W474" s="469">
        <v>2.1215563054935481E-3</v>
      </c>
      <c r="X474" s="469">
        <v>2.1011783040911884E-3</v>
      </c>
      <c r="Y474" s="469">
        <v>2.2558447552412523E-3</v>
      </c>
      <c r="Z474" s="469">
        <v>2.2037905693805403E-3</v>
      </c>
      <c r="AA474" s="469">
        <v>2.211812795249065E-3</v>
      </c>
      <c r="AB474" s="469">
        <v>2.3002894342491849E-3</v>
      </c>
      <c r="AC474" s="469">
        <v>2.2371950147173202E-3</v>
      </c>
      <c r="AD474" s="469">
        <v>2.35365916197258E-3</v>
      </c>
      <c r="AE474" s="469">
        <v>2.4235892402027039E-3</v>
      </c>
      <c r="AF474" s="469">
        <v>2.4230475464945399E-3</v>
      </c>
      <c r="AG474" s="469">
        <v>2.408138072050787E-3</v>
      </c>
      <c r="AH474" s="469">
        <v>2.4502767048360258E-3</v>
      </c>
      <c r="AI474" s="469">
        <v>2.4131539429462492E-3</v>
      </c>
      <c r="AJ474" s="469">
        <v>2.4634830166671683E-3</v>
      </c>
      <c r="AK474" s="469">
        <v>2.3708450166717108E-3</v>
      </c>
      <c r="AL474" s="469">
        <v>2.177323561965901E-3</v>
      </c>
      <c r="AM474" s="469">
        <v>2.1733416049129683E-3</v>
      </c>
      <c r="AN474" s="469">
        <v>1.9087831935874092E-3</v>
      </c>
      <c r="AO474" s="469">
        <v>1.7931377082163777E-3</v>
      </c>
      <c r="AP474" s="469">
        <v>1.748598294234583E-3</v>
      </c>
      <c r="AQ474" s="469">
        <v>1.6965317973735093E-3</v>
      </c>
    </row>
    <row r="475" spans="1:43" s="1" customFormat="1" ht="12.75" customHeight="1" x14ac:dyDescent="0.2">
      <c r="A475" s="90" t="s">
        <v>1021</v>
      </c>
      <c r="B475" s="90" t="s">
        <v>995</v>
      </c>
      <c r="C475" s="90" t="s">
        <v>996</v>
      </c>
      <c r="D475" s="90" t="s">
        <v>1020</v>
      </c>
      <c r="E475" s="469">
        <v>0.20808311766902268</v>
      </c>
      <c r="F475" s="469">
        <v>0.24480288560376268</v>
      </c>
      <c r="G475" s="469">
        <v>0.36901451192046275</v>
      </c>
      <c r="H475" s="469">
        <v>0.47261052283056271</v>
      </c>
      <c r="I475" s="469">
        <v>0.48368289340266268</v>
      </c>
      <c r="J475" s="469">
        <v>0.50887277944896137</v>
      </c>
      <c r="K475" s="469">
        <v>0.4511351773306701</v>
      </c>
      <c r="L475" s="469">
        <v>0.46939934090069924</v>
      </c>
      <c r="M475" s="469">
        <v>0.71152287514480439</v>
      </c>
      <c r="N475" s="469">
        <v>0.79909506514729767</v>
      </c>
      <c r="O475" s="469">
        <v>0.8371462598271906</v>
      </c>
      <c r="P475" s="469">
        <v>0.79356273642920006</v>
      </c>
      <c r="Q475" s="469">
        <v>0.72622348777776002</v>
      </c>
      <c r="R475" s="469">
        <v>0.72383099092020009</v>
      </c>
      <c r="S475" s="469">
        <v>0.67905695845423675</v>
      </c>
      <c r="T475" s="469">
        <v>0.67737649790520948</v>
      </c>
      <c r="U475" s="469">
        <v>0.55551183973561513</v>
      </c>
      <c r="V475" s="469">
        <v>0.44964124784009329</v>
      </c>
      <c r="W475" s="469">
        <v>0.47743656681031121</v>
      </c>
      <c r="X475" s="469">
        <v>0.38496779113168655</v>
      </c>
      <c r="Y475" s="469">
        <v>0.39625683308704629</v>
      </c>
      <c r="Z475" s="469">
        <v>0.5316848224510462</v>
      </c>
      <c r="AA475" s="469">
        <v>0.55972949532428107</v>
      </c>
      <c r="AB475" s="469">
        <v>0.4763249091393813</v>
      </c>
      <c r="AC475" s="469">
        <v>0.25087070436415265</v>
      </c>
      <c r="AD475" s="469">
        <v>0.3492621283791818</v>
      </c>
      <c r="AE475" s="469">
        <v>0.3556348028339465</v>
      </c>
      <c r="AF475" s="469">
        <v>0.25358050870375143</v>
      </c>
      <c r="AG475" s="469">
        <v>0.31578089820179644</v>
      </c>
      <c r="AH475" s="469">
        <v>0.37630263147857129</v>
      </c>
      <c r="AI475" s="469">
        <v>0.38106648874295024</v>
      </c>
      <c r="AJ475" s="469">
        <v>0.32605667339078404</v>
      </c>
      <c r="AK475" s="469">
        <v>0.2460798289374895</v>
      </c>
      <c r="AL475" s="469">
        <v>0.28447476344542533</v>
      </c>
      <c r="AM475" s="469">
        <v>0.36983316971227143</v>
      </c>
      <c r="AN475" s="469">
        <v>0.26835461935326632</v>
      </c>
      <c r="AO475" s="469">
        <v>0.22314024133390126</v>
      </c>
      <c r="AP475" s="469">
        <v>0.25597424216801146</v>
      </c>
      <c r="AQ475" s="469">
        <v>0.26634852470719644</v>
      </c>
    </row>
    <row r="476" spans="1:43" s="1" customFormat="1" ht="12.75" customHeight="1" x14ac:dyDescent="0.2">
      <c r="A476" s="90" t="s">
        <v>1021</v>
      </c>
      <c r="B476" s="90" t="s">
        <v>997</v>
      </c>
      <c r="C476" s="90" t="s">
        <v>998</v>
      </c>
      <c r="D476" s="90" t="s">
        <v>1020</v>
      </c>
      <c r="E476" s="469">
        <v>0.11501475618542822</v>
      </c>
      <c r="F476" s="469">
        <v>0.11501475618542822</v>
      </c>
      <c r="G476" s="469">
        <v>0.12040341332605256</v>
      </c>
      <c r="H476" s="469">
        <v>0.11501475618542822</v>
      </c>
      <c r="I476" s="469">
        <v>0.12450966492605256</v>
      </c>
      <c r="J476" s="469">
        <v>0.11936787244605256</v>
      </c>
      <c r="K476" s="469">
        <v>0.13525214465362109</v>
      </c>
      <c r="L476" s="469">
        <v>0.135990479185708</v>
      </c>
      <c r="M476" s="469">
        <v>0.12193364826886324</v>
      </c>
      <c r="N476" s="469">
        <v>0.11373903372630362</v>
      </c>
      <c r="O476" s="469">
        <v>0.11860250303016538</v>
      </c>
      <c r="P476" s="469">
        <v>0.12983609656433817</v>
      </c>
      <c r="Q476" s="469">
        <v>0.12819682522065237</v>
      </c>
      <c r="R476" s="469">
        <v>0.11060478502195883</v>
      </c>
      <c r="S476" s="469">
        <v>9.7772144536881739E-2</v>
      </c>
      <c r="T476" s="469">
        <v>9.8757835759549162E-2</v>
      </c>
      <c r="U476" s="469">
        <v>0.10434418146115187</v>
      </c>
      <c r="V476" s="469">
        <v>0.11379033971986863</v>
      </c>
      <c r="W476" s="469">
        <v>0.1133943943771248</v>
      </c>
      <c r="X476" s="469">
        <v>0.10136908169981382</v>
      </c>
      <c r="Y476" s="469">
        <v>0.11534261121911341</v>
      </c>
      <c r="Z476" s="469">
        <v>0.10760669143547377</v>
      </c>
      <c r="AA476" s="469">
        <v>9.736758964983884E-2</v>
      </c>
      <c r="AB476" s="469">
        <v>0.11908843926003121</v>
      </c>
      <c r="AC476" s="469">
        <v>0.11167097070899232</v>
      </c>
      <c r="AD476" s="469">
        <v>9.9965229245044529E-2</v>
      </c>
      <c r="AE476" s="469">
        <v>9.7155812872771544E-2</v>
      </c>
      <c r="AF476" s="469">
        <v>9.4959775722110618E-2</v>
      </c>
      <c r="AG476" s="469">
        <v>9.3858779269993503E-2</v>
      </c>
      <c r="AH476" s="469">
        <v>7.5961354378320273E-2</v>
      </c>
      <c r="AI476" s="469">
        <v>7.0436585237806631E-2</v>
      </c>
      <c r="AJ476" s="469">
        <v>8.0119999332188871E-2</v>
      </c>
      <c r="AK476" s="469">
        <v>8.3072759687513043E-2</v>
      </c>
      <c r="AL476" s="469">
        <v>7.9122167740253033E-2</v>
      </c>
      <c r="AM476" s="469">
        <v>7.8199309395675265E-2</v>
      </c>
      <c r="AN476" s="469">
        <v>7.8317306411047505E-2</v>
      </c>
      <c r="AO476" s="469">
        <v>8.9061778311887912E-2</v>
      </c>
      <c r="AP476" s="469">
        <v>8.1570422806085133E-2</v>
      </c>
      <c r="AQ476" s="469">
        <v>7.5990083728090199E-2</v>
      </c>
    </row>
    <row r="477" spans="1:43" s="1" customFormat="1" ht="12.75" customHeight="1" x14ac:dyDescent="0.2">
      <c r="A477" s="90" t="s">
        <v>1021</v>
      </c>
      <c r="B477" s="90" t="s">
        <v>999</v>
      </c>
      <c r="C477" s="90" t="s">
        <v>1000</v>
      </c>
      <c r="D477" s="90" t="s">
        <v>1020</v>
      </c>
      <c r="E477" s="469">
        <v>1.813069591168151E-2</v>
      </c>
      <c r="F477" s="469">
        <v>1.8517195454774867E-2</v>
      </c>
      <c r="G477" s="469">
        <v>1.8791006213225381E-2</v>
      </c>
      <c r="H477" s="469">
        <v>1.9093739387115848E-2</v>
      </c>
      <c r="I477" s="469">
        <v>1.9212675750308841E-2</v>
      </c>
      <c r="J477" s="469">
        <v>2.5781287555265366E-3</v>
      </c>
      <c r="K477" s="469">
        <v>2.5432046986978282E-3</v>
      </c>
      <c r="L477" s="469">
        <v>2.5279966334238995E-3</v>
      </c>
      <c r="M477" s="469">
        <v>2.5610338636079628E-3</v>
      </c>
      <c r="N477" s="469">
        <v>2.5927525847007056E-3</v>
      </c>
      <c r="O477" s="469">
        <v>2.6548515001871822E-3</v>
      </c>
      <c r="P477" s="469">
        <v>2.7172527185088833E-3</v>
      </c>
      <c r="Q477" s="469">
        <v>2.7891838055937755E-3</v>
      </c>
      <c r="R477" s="469">
        <v>2.8645893661199172E-3</v>
      </c>
      <c r="S477" s="469">
        <v>2.9366585911036838E-3</v>
      </c>
      <c r="T477" s="469">
        <v>3.004070326422077E-3</v>
      </c>
      <c r="U477" s="469">
        <v>3.2555538965328974E-3</v>
      </c>
      <c r="V477" s="469">
        <v>3.6410702143550625E-3</v>
      </c>
      <c r="W477" s="469">
        <v>4.1582555487778023E-3</v>
      </c>
      <c r="X477" s="469">
        <v>4.900019986400374E-3</v>
      </c>
      <c r="Y477" s="469">
        <v>5.6780689053440312E-3</v>
      </c>
      <c r="Z477" s="469">
        <v>6.4676530668941372E-3</v>
      </c>
      <c r="AA477" s="469">
        <v>7.1285624730912187E-3</v>
      </c>
      <c r="AB477" s="469">
        <v>7.4004850660789601E-3</v>
      </c>
      <c r="AC477" s="469">
        <v>6.930591924883346E-3</v>
      </c>
      <c r="AD477" s="469">
        <v>6.5768541071695589E-3</v>
      </c>
      <c r="AE477" s="469">
        <v>6.302283946944303E-3</v>
      </c>
      <c r="AF477" s="469">
        <v>6.0858758688501647E-3</v>
      </c>
      <c r="AG477" s="469">
        <v>6.0304977964945432E-3</v>
      </c>
      <c r="AH477" s="469">
        <v>6.0133862731358845E-3</v>
      </c>
      <c r="AI477" s="469">
        <v>5.9038820694062074E-3</v>
      </c>
      <c r="AJ477" s="469">
        <v>5.8652172056694041E-3</v>
      </c>
      <c r="AK477" s="469">
        <v>5.9011690890485424E-3</v>
      </c>
      <c r="AL477" s="469">
        <v>5.8474299094600874E-3</v>
      </c>
      <c r="AM477" s="469">
        <v>5.416973205637699E-3</v>
      </c>
      <c r="AN477" s="469">
        <v>5.1764853243262679E-3</v>
      </c>
      <c r="AO477" s="469">
        <v>5.1015931579390279E-3</v>
      </c>
      <c r="AP477" s="469">
        <v>5.1825247306357611E-3</v>
      </c>
      <c r="AQ477" s="469">
        <v>4.9694835880380915E-3</v>
      </c>
    </row>
    <row r="478" spans="1:43" s="1" customFormat="1" ht="12.75" customHeight="1" x14ac:dyDescent="0.2">
      <c r="A478" s="90" t="s">
        <v>1021</v>
      </c>
      <c r="B478" s="90" t="s">
        <v>1001</v>
      </c>
      <c r="C478" s="90" t="s">
        <v>1002</v>
      </c>
      <c r="D478" s="90" t="s">
        <v>1020</v>
      </c>
      <c r="E478" s="469">
        <v>3.7743863452427391E-3</v>
      </c>
      <c r="F478" s="469">
        <v>3.8090072353396585E-3</v>
      </c>
      <c r="G478" s="469">
        <v>3.8491603468064311E-3</v>
      </c>
      <c r="H478" s="469">
        <v>3.8957173226427497E-3</v>
      </c>
      <c r="I478" s="469">
        <v>3.9475128106077435E-3</v>
      </c>
      <c r="J478" s="469">
        <v>1.7903902169880801E-3</v>
      </c>
      <c r="K478" s="469">
        <v>1.8076342911588817E-3</v>
      </c>
      <c r="L478" s="469">
        <v>1.8193257028169957E-3</v>
      </c>
      <c r="M478" s="469">
        <v>1.8357842502414311E-3</v>
      </c>
      <c r="N478" s="469">
        <v>1.8593896753507243E-3</v>
      </c>
      <c r="O478" s="469">
        <v>1.8878578155881391E-3</v>
      </c>
      <c r="P478" s="469">
        <v>1.9213387491292769E-3</v>
      </c>
      <c r="Q478" s="469">
        <v>1.9593352216437303E-3</v>
      </c>
      <c r="R478" s="469">
        <v>2.0007457458743306E-3</v>
      </c>
      <c r="S478" s="469">
        <v>2.0453635168380608E-3</v>
      </c>
      <c r="T478" s="469">
        <v>2.0922957168738672E-3</v>
      </c>
      <c r="U478" s="469">
        <v>2.1384917811543259E-3</v>
      </c>
      <c r="V478" s="469">
        <v>2.1875447627256067E-3</v>
      </c>
      <c r="W478" s="469">
        <v>2.2429524335042137E-3</v>
      </c>
      <c r="X478" s="469">
        <v>2.304664987147684E-3</v>
      </c>
      <c r="Y478" s="469">
        <v>2.3712785474938902E-3</v>
      </c>
      <c r="Z478" s="469">
        <v>2.4736186249328237E-3</v>
      </c>
      <c r="AA478" s="469">
        <v>2.6022781563115409E-3</v>
      </c>
      <c r="AB478" s="469">
        <v>2.69719058874559E-3</v>
      </c>
      <c r="AC478" s="469">
        <v>2.6580908161836715E-3</v>
      </c>
      <c r="AD478" s="469">
        <v>2.550249907447978E-3</v>
      </c>
      <c r="AE478" s="469">
        <v>2.4963219293001053E-3</v>
      </c>
      <c r="AF478" s="469">
        <v>2.4667614314196947E-3</v>
      </c>
      <c r="AG478" s="469">
        <v>2.4342086976321719E-3</v>
      </c>
      <c r="AH478" s="469">
        <v>2.3882296453953851E-3</v>
      </c>
      <c r="AI478" s="469">
        <v>2.3448388702714444E-3</v>
      </c>
      <c r="AJ478" s="469">
        <v>2.3218692161025537E-3</v>
      </c>
      <c r="AK478" s="469">
        <v>2.3108885127699954E-3</v>
      </c>
      <c r="AL478" s="469">
        <v>2.2648506021245903E-3</v>
      </c>
      <c r="AM478" s="469">
        <v>2.1586060984422101E-3</v>
      </c>
      <c r="AN478" s="469">
        <v>2.0524326117213575E-3</v>
      </c>
      <c r="AO478" s="469">
        <v>1.9948400655951212E-3</v>
      </c>
      <c r="AP478" s="469">
        <v>1.9491664707475653E-3</v>
      </c>
      <c r="AQ478" s="469">
        <v>1.84811419838333E-3</v>
      </c>
    </row>
    <row r="479" spans="1:43" s="1" customFormat="1" ht="12.75" customHeight="1" x14ac:dyDescent="0.2">
      <c r="A479" s="90" t="s">
        <v>1021</v>
      </c>
      <c r="B479" s="90" t="s">
        <v>1003</v>
      </c>
      <c r="C479" s="90" t="s">
        <v>1004</v>
      </c>
      <c r="D479" s="90" t="s">
        <v>1020</v>
      </c>
      <c r="E479" s="469">
        <v>8.8911583680481215E-2</v>
      </c>
      <c r="F479" s="469">
        <v>9.0782086839583304E-2</v>
      </c>
      <c r="G479" s="469">
        <v>9.0535997618497996E-2</v>
      </c>
      <c r="H479" s="469">
        <v>9.350708966594852E-2</v>
      </c>
      <c r="I479" s="469">
        <v>9.4056471421929022E-2</v>
      </c>
      <c r="J479" s="469">
        <v>9.6646374761781909E-3</v>
      </c>
      <c r="K479" s="469">
        <v>9.3491314799481334E-3</v>
      </c>
      <c r="L479" s="469">
        <v>9.0302150428200143E-3</v>
      </c>
      <c r="M479" s="469">
        <v>9.0564169949391617E-3</v>
      </c>
      <c r="N479" s="469">
        <v>8.8367207823482202E-3</v>
      </c>
      <c r="O479" s="469">
        <v>8.837758519789388E-3</v>
      </c>
      <c r="P479" s="469">
        <v>8.6872171267298164E-3</v>
      </c>
      <c r="Q479" s="469">
        <v>8.5855627520062695E-3</v>
      </c>
      <c r="R479" s="469">
        <v>8.4038257240840603E-3</v>
      </c>
      <c r="S479" s="469">
        <v>8.2139061214258242E-3</v>
      </c>
      <c r="T479" s="469">
        <v>8.0964313233539177E-3</v>
      </c>
      <c r="U479" s="469">
        <v>8.0465875214106464E-3</v>
      </c>
      <c r="V479" s="469">
        <v>8.0077972159229467E-3</v>
      </c>
      <c r="W479" s="469">
        <v>7.888198159744857E-3</v>
      </c>
      <c r="X479" s="469">
        <v>7.9550169041608838E-3</v>
      </c>
      <c r="Y479" s="469">
        <v>8.1292045629088646E-3</v>
      </c>
      <c r="Z479" s="469">
        <v>8.3223937063748553E-3</v>
      </c>
      <c r="AA479" s="469">
        <v>8.5341250612465946E-3</v>
      </c>
      <c r="AB479" s="469">
        <v>8.7647844080134853E-3</v>
      </c>
      <c r="AC479" s="469">
        <v>8.7804203415283062E-3</v>
      </c>
      <c r="AD479" s="469">
        <v>8.6088491979548435E-3</v>
      </c>
      <c r="AE479" s="469">
        <v>8.4835068059919728E-3</v>
      </c>
      <c r="AF479" s="469">
        <v>8.3540450264247453E-3</v>
      </c>
      <c r="AG479" s="469">
        <v>8.2264849671370623E-3</v>
      </c>
      <c r="AH479" s="469">
        <v>8.1279041729003451E-3</v>
      </c>
      <c r="AI479" s="469">
        <v>7.9641367504641302E-3</v>
      </c>
      <c r="AJ479" s="469">
        <v>7.7980728968744632E-3</v>
      </c>
      <c r="AK479" s="469">
        <v>7.6608644753237481E-3</v>
      </c>
      <c r="AL479" s="469">
        <v>7.5261303536923087E-3</v>
      </c>
      <c r="AM479" s="469">
        <v>7.5102823366107376E-3</v>
      </c>
      <c r="AN479" s="469">
        <v>7.4363639878952626E-3</v>
      </c>
      <c r="AO479" s="469">
        <v>7.4539755486198742E-3</v>
      </c>
      <c r="AP479" s="469">
        <v>7.4563831643782476E-3</v>
      </c>
      <c r="AQ479" s="469">
        <v>7.4371306891796276E-3</v>
      </c>
    </row>
    <row r="480" spans="1:43" s="1" customFormat="1" ht="12.75" customHeight="1" x14ac:dyDescent="0.2">
      <c r="A480" s="90" t="s">
        <v>1021</v>
      </c>
      <c r="B480" s="90" t="s">
        <v>1005</v>
      </c>
      <c r="C480" s="90" t="s">
        <v>1006</v>
      </c>
      <c r="D480" s="90" t="s">
        <v>1020</v>
      </c>
      <c r="E480" s="469">
        <v>9.2419194474024108E-2</v>
      </c>
      <c r="F480" s="469">
        <v>0.10520055139004762</v>
      </c>
      <c r="G480" s="469">
        <v>8.2553952598818217E-2</v>
      </c>
      <c r="H480" s="469">
        <v>9.8148185231575535E-2</v>
      </c>
      <c r="I480" s="469">
        <v>9.7860507001103034E-2</v>
      </c>
      <c r="J480" s="469">
        <v>0.10385436288084868</v>
      </c>
      <c r="K480" s="469">
        <v>0.1079907560495928</v>
      </c>
      <c r="L480" s="469">
        <v>9.969047139431482E-2</v>
      </c>
      <c r="M480" s="469">
        <v>9.4926767988363941E-2</v>
      </c>
      <c r="N480" s="469">
        <v>9.6348875076567655E-2</v>
      </c>
      <c r="O480" s="469">
        <v>9.7554491976307861E-2</v>
      </c>
      <c r="P480" s="469">
        <v>9.178793907809879E-2</v>
      </c>
      <c r="Q480" s="469">
        <v>7.4986476060922944E-2</v>
      </c>
      <c r="R480" s="469">
        <v>7.8064942789277517E-2</v>
      </c>
      <c r="S480" s="469">
        <v>8.7807128022362027E-2</v>
      </c>
      <c r="T480" s="469">
        <v>0.11225600463587999</v>
      </c>
      <c r="U480" s="469">
        <v>0.10698892262352</v>
      </c>
      <c r="V480" s="469">
        <v>0.10674165795720002</v>
      </c>
      <c r="W480" s="469">
        <v>0.10122128043300002</v>
      </c>
      <c r="X480" s="469">
        <v>8.8120130090160009E-2</v>
      </c>
      <c r="Y480" s="469">
        <v>8.8158469036680009E-2</v>
      </c>
      <c r="Z480" s="469">
        <v>8.841865617476001E-2</v>
      </c>
      <c r="AA480" s="469">
        <v>8.2316303595160012E-2</v>
      </c>
      <c r="AB480" s="469">
        <v>7.5156396870240005E-2</v>
      </c>
      <c r="AC480" s="469">
        <v>7.2961169100960011E-2</v>
      </c>
      <c r="AD480" s="469">
        <v>7.2500240193360002E-2</v>
      </c>
      <c r="AE480" s="469">
        <v>6.8925671898719995E-2</v>
      </c>
      <c r="AF480" s="469">
        <v>5.5952464518240007E-2</v>
      </c>
      <c r="AG480" s="469">
        <v>6.241795880796E-2</v>
      </c>
      <c r="AH480" s="469">
        <v>5.8179311592212644E-2</v>
      </c>
      <c r="AI480" s="469">
        <v>6.2367025538121443E-2</v>
      </c>
      <c r="AJ480" s="469">
        <v>6.2205969305781365E-2</v>
      </c>
      <c r="AK480" s="469">
        <v>5.8595098670286928E-2</v>
      </c>
      <c r="AL480" s="469">
        <v>5.5720589744459169E-2</v>
      </c>
      <c r="AM480" s="469">
        <v>5.6723355118613941E-2</v>
      </c>
      <c r="AN480" s="469">
        <v>5.4853285162079359E-2</v>
      </c>
      <c r="AO480" s="469">
        <v>5.997004289283879E-2</v>
      </c>
      <c r="AP480" s="469">
        <v>6.0901420168010027E-2</v>
      </c>
      <c r="AQ480" s="469">
        <v>5.9472639985885666E-2</v>
      </c>
    </row>
    <row r="481" spans="1:43" s="1" customFormat="1" ht="12.75" customHeight="1" x14ac:dyDescent="0.2">
      <c r="A481" s="90" t="s">
        <v>1021</v>
      </c>
      <c r="B481" s="90" t="s">
        <v>1007</v>
      </c>
      <c r="C481" s="90" t="s">
        <v>1008</v>
      </c>
      <c r="D481" s="90" t="s">
        <v>1020</v>
      </c>
      <c r="E481" s="469">
        <v>6.9858636509279995E-2</v>
      </c>
      <c r="F481" s="469">
        <v>5.6112304592280005E-2</v>
      </c>
      <c r="G481" s="469">
        <v>6.3677466183732531E-2</v>
      </c>
      <c r="H481" s="469">
        <v>3.772636613756427E-2</v>
      </c>
      <c r="I481" s="469">
        <v>3.3330705038307151E-2</v>
      </c>
      <c r="J481" s="469">
        <v>1.9566620902768889E-3</v>
      </c>
      <c r="K481" s="469">
        <v>3.0759155067032755E-3</v>
      </c>
      <c r="L481" s="469">
        <v>2.6944595355979438E-3</v>
      </c>
      <c r="M481" s="469">
        <v>2.7531907178709757E-3</v>
      </c>
      <c r="N481" s="469">
        <v>2.7458469446146475E-3</v>
      </c>
      <c r="O481" s="469">
        <v>3.5707879161221063E-3</v>
      </c>
      <c r="P481" s="469">
        <v>2.8783870117825502E-3</v>
      </c>
      <c r="Q481" s="469">
        <v>3.3893506391688469E-3</v>
      </c>
      <c r="R481" s="469">
        <v>3.6084112476457361E-3</v>
      </c>
      <c r="S481" s="469">
        <v>3.5026066671809582E-3</v>
      </c>
      <c r="T481" s="469">
        <v>2.8994854206472079E-3</v>
      </c>
      <c r="U481" s="469">
        <v>3.3005473122651014E-3</v>
      </c>
      <c r="V481" s="469">
        <v>3.0408559980195592E-3</v>
      </c>
      <c r="W481" s="469">
        <v>3.2115957416781844E-3</v>
      </c>
      <c r="X481" s="469">
        <v>3.8631314855564285E-3</v>
      </c>
      <c r="Y481" s="469">
        <v>3.7001007002151636E-3</v>
      </c>
      <c r="Z481" s="469">
        <v>3.1740912795928888E-3</v>
      </c>
      <c r="AA481" s="469">
        <v>3.1650972742089003E-3</v>
      </c>
      <c r="AB481" s="469">
        <v>3.1021755021101104E-3</v>
      </c>
      <c r="AC481" s="469">
        <v>3.3829094945030638E-3</v>
      </c>
      <c r="AD481" s="469">
        <v>2.9732401395116304E-3</v>
      </c>
      <c r="AE481" s="469">
        <v>3.2098398261742262E-3</v>
      </c>
      <c r="AF481" s="469">
        <v>3.0791437073138667E-3</v>
      </c>
      <c r="AG481" s="469">
        <v>3.0633853793348795E-3</v>
      </c>
      <c r="AH481" s="469">
        <v>3.0399634537600015E-3</v>
      </c>
      <c r="AI481" s="469">
        <v>2.8528937934594566E-3</v>
      </c>
      <c r="AJ481" s="469">
        <v>2.9764617748510459E-3</v>
      </c>
      <c r="AK481" s="469">
        <v>3.4380075676330312E-3</v>
      </c>
      <c r="AL481" s="469">
        <v>3.0924687547224032E-3</v>
      </c>
      <c r="AM481" s="469">
        <v>2.7220317904260954E-3</v>
      </c>
      <c r="AN481" s="469">
        <v>2.7409501035577815E-3</v>
      </c>
      <c r="AO481" s="469">
        <v>2.8497578366158891E-3</v>
      </c>
      <c r="AP481" s="469">
        <v>2.6366219228961098E-3</v>
      </c>
      <c r="AQ481" s="469">
        <v>2.5321949613934633E-3</v>
      </c>
    </row>
    <row r="482" spans="1:43" s="1" customFormat="1" ht="12.75" customHeight="1" x14ac:dyDescent="0.2">
      <c r="A482" s="90" t="s">
        <v>1022</v>
      </c>
      <c r="B482" s="90" t="s">
        <v>976</v>
      </c>
      <c r="C482" s="90" t="s">
        <v>977</v>
      </c>
      <c r="D482" s="90" t="s">
        <v>1019</v>
      </c>
      <c r="E482" s="469">
        <v>62.143107122737263</v>
      </c>
      <c r="F482" s="469">
        <v>62.696361517926128</v>
      </c>
      <c r="G482" s="469">
        <v>62.642172218543358</v>
      </c>
      <c r="H482" s="469">
        <v>62.608319396580349</v>
      </c>
      <c r="I482" s="469">
        <v>62.649042010635995</v>
      </c>
      <c r="J482" s="469">
        <v>3.7173974857030379</v>
      </c>
      <c r="K482" s="469">
        <v>3.6204594550132994</v>
      </c>
      <c r="L482" s="469">
        <v>3.6441402474716096</v>
      </c>
      <c r="M482" s="469">
        <v>3.7070086745876862</v>
      </c>
      <c r="N482" s="469">
        <v>3.6787906685584852</v>
      </c>
      <c r="O482" s="469">
        <v>3.6947147521728323</v>
      </c>
      <c r="P482" s="469">
        <v>3.6828888823961612</v>
      </c>
      <c r="Q482" s="469">
        <v>3.626318839153412</v>
      </c>
      <c r="R482" s="469">
        <v>3.5627003483783484</v>
      </c>
      <c r="S482" s="469">
        <v>3.5479852100440055</v>
      </c>
      <c r="T482" s="469">
        <v>3.6268205928994832</v>
      </c>
      <c r="U482" s="469">
        <v>3.6187776191504519</v>
      </c>
      <c r="V482" s="469">
        <v>3.683877773686842</v>
      </c>
      <c r="W482" s="469">
        <v>3.7480825875812354</v>
      </c>
      <c r="X482" s="469">
        <v>3.8468899978946718</v>
      </c>
      <c r="Y482" s="469">
        <v>4.0297063615482624</v>
      </c>
      <c r="Z482" s="469">
        <v>4.3533304784392035</v>
      </c>
      <c r="AA482" s="469">
        <v>4.7125035364309911</v>
      </c>
      <c r="AB482" s="469">
        <v>4.9295456380300484</v>
      </c>
      <c r="AC482" s="469">
        <v>3.6459654727372497</v>
      </c>
      <c r="AD482" s="469">
        <v>4.5616436780591938</v>
      </c>
      <c r="AE482" s="469">
        <v>4.3228493255837961</v>
      </c>
      <c r="AF482" s="469">
        <v>4.1536755745004044</v>
      </c>
      <c r="AG482" s="469">
        <v>4.0430505638652567</v>
      </c>
      <c r="AH482" s="469">
        <v>3.9642123490309675</v>
      </c>
      <c r="AI482" s="469">
        <v>3.9048914626884437</v>
      </c>
      <c r="AJ482" s="469">
        <v>3.8614837423197108</v>
      </c>
      <c r="AK482" s="469">
        <v>3.8308263915309144</v>
      </c>
      <c r="AL482" s="469">
        <v>3.8469891499268374</v>
      </c>
      <c r="AM482" s="469">
        <v>3.9299417254642459</v>
      </c>
      <c r="AN482" s="469">
        <v>3.9840969346883499</v>
      </c>
      <c r="AO482" s="469">
        <v>4.1679379739337525</v>
      </c>
      <c r="AP482" s="469">
        <v>4.3163687025289219</v>
      </c>
      <c r="AQ482" s="469">
        <v>4.434165915030345</v>
      </c>
    </row>
    <row r="483" spans="1:43" s="1" customFormat="1" ht="12.75" customHeight="1" x14ac:dyDescent="0.2">
      <c r="A483" s="90" t="s">
        <v>1022</v>
      </c>
      <c r="B483" s="90" t="s">
        <v>978</v>
      </c>
      <c r="C483" s="90" t="s">
        <v>2172</v>
      </c>
      <c r="D483" s="90" t="s">
        <v>1019</v>
      </c>
      <c r="E483" s="470"/>
      <c r="F483" s="470"/>
      <c r="G483" s="470"/>
      <c r="H483" s="470"/>
      <c r="I483" s="470"/>
      <c r="J483" s="469">
        <v>4.9011509659617361E-4</v>
      </c>
      <c r="K483" s="469">
        <v>4.7284015749315744E-4</v>
      </c>
      <c r="L483" s="469">
        <v>5.0611792165833292E-4</v>
      </c>
      <c r="M483" s="469">
        <v>5.3954801573526329E-4</v>
      </c>
      <c r="N483" s="469">
        <v>5.630175077994484E-4</v>
      </c>
      <c r="O483" s="469">
        <v>5.9923479203632132E-4</v>
      </c>
      <c r="P483" s="469">
        <v>6.7114465407140948E-4</v>
      </c>
      <c r="Q483" s="469">
        <v>7.1958913657847279E-4</v>
      </c>
      <c r="R483" s="469">
        <v>7.3936813200937848E-4</v>
      </c>
      <c r="S483" s="469">
        <v>8.0104093023208357E-4</v>
      </c>
      <c r="T483" s="469">
        <v>8.2800837581331502E-4</v>
      </c>
      <c r="U483" s="469">
        <v>7.6365404294649641E-4</v>
      </c>
      <c r="V483" s="469">
        <v>7.309234949066136E-4</v>
      </c>
      <c r="W483" s="469">
        <v>7.133768994867886E-4</v>
      </c>
      <c r="X483" s="469">
        <v>7.7062535675142326E-4</v>
      </c>
      <c r="Y483" s="469">
        <v>7.732815232332084E-4</v>
      </c>
      <c r="Z483" s="469">
        <v>7.5299549215064208E-4</v>
      </c>
      <c r="AA483" s="469">
        <v>7.7128957820569088E-4</v>
      </c>
      <c r="AB483" s="469">
        <v>8.060645827513925E-4</v>
      </c>
      <c r="AC483" s="469">
        <v>7.0137831045471435E-4</v>
      </c>
      <c r="AD483" s="469">
        <v>7.3972935295160854E-4</v>
      </c>
      <c r="AE483" s="469">
        <v>7.9481191582036917E-4</v>
      </c>
      <c r="AF483" s="469">
        <v>8.1121273778784109E-4</v>
      </c>
      <c r="AG483" s="469">
        <v>8.4850600815712511E-4</v>
      </c>
      <c r="AH483" s="469">
        <v>8.9068655781128871E-4</v>
      </c>
      <c r="AI483" s="469">
        <v>9.1096338837983197E-4</v>
      </c>
      <c r="AJ483" s="469">
        <v>9.8509598556471411E-4</v>
      </c>
      <c r="AK483" s="469">
        <v>9.7132898858546721E-4</v>
      </c>
      <c r="AL483" s="469">
        <v>1.0259033996135151E-3</v>
      </c>
      <c r="AM483" s="469">
        <v>9.6851145807325936E-4</v>
      </c>
      <c r="AN483" s="469">
        <v>3.7460841231733811E-4</v>
      </c>
      <c r="AO483" s="469">
        <v>4.3154531436457612E-4</v>
      </c>
      <c r="AP483" s="469">
        <v>7.9321021266758789E-4</v>
      </c>
      <c r="AQ483" s="469">
        <v>9.1551461753627264E-4</v>
      </c>
    </row>
    <row r="484" spans="1:43" s="1" customFormat="1" ht="12.75" customHeight="1" x14ac:dyDescent="0.2">
      <c r="A484" s="90" t="s">
        <v>1022</v>
      </c>
      <c r="B484" s="90" t="s">
        <v>978</v>
      </c>
      <c r="C484" s="90" t="s">
        <v>979</v>
      </c>
      <c r="D484" s="90" t="s">
        <v>1019</v>
      </c>
      <c r="E484" s="469">
        <v>0.68556844619683754</v>
      </c>
      <c r="F484" s="469">
        <v>0.71858854214557288</v>
      </c>
      <c r="G484" s="469">
        <v>0.7498576253958944</v>
      </c>
      <c r="H484" s="469">
        <v>0.7841182374100526</v>
      </c>
      <c r="I484" s="469">
        <v>0.87187170163275474</v>
      </c>
      <c r="J484" s="469">
        <v>7.5830692595717361E-3</v>
      </c>
      <c r="K484" s="469">
        <v>7.2035553330463131E-3</v>
      </c>
      <c r="L484" s="469">
        <v>6.995883368763489E-3</v>
      </c>
      <c r="M484" s="469">
        <v>7.0572352865574768E-3</v>
      </c>
      <c r="N484" s="469">
        <v>2.373809308423268E-3</v>
      </c>
      <c r="O484" s="469">
        <v>2.7099282958931541E-3</v>
      </c>
      <c r="P484" s="469">
        <v>1.9537767250270453E-3</v>
      </c>
      <c r="Q484" s="469">
        <v>2.2407918066664452E-3</v>
      </c>
      <c r="R484" s="469">
        <v>2.2369104096655193E-3</v>
      </c>
      <c r="S484" s="469">
        <v>1.9254854019587846E-3</v>
      </c>
      <c r="T484" s="469">
        <v>1.8200088372931581E-3</v>
      </c>
      <c r="U484" s="469">
        <v>1.7644831503407362E-3</v>
      </c>
      <c r="V484" s="469">
        <v>1.7446222618001711E-3</v>
      </c>
      <c r="W484" s="469">
        <v>1.645526881081983E-3</v>
      </c>
      <c r="X484" s="469">
        <v>1.7136810880738168E-3</v>
      </c>
      <c r="Y484" s="469">
        <v>1.8155641216519454E-3</v>
      </c>
      <c r="Z484" s="469">
        <v>3.3807329910940796E-4</v>
      </c>
      <c r="AA484" s="469">
        <v>1.5603383035818827E-4</v>
      </c>
      <c r="AB484" s="469">
        <v>1.7488791819313604E-3</v>
      </c>
      <c r="AC484" s="469">
        <v>8.06188032756938E-4</v>
      </c>
      <c r="AD484" s="469">
        <v>1.5603383035818822E-4</v>
      </c>
      <c r="AE484" s="469">
        <v>8.0617479018397272E-4</v>
      </c>
      <c r="AF484" s="469">
        <v>1.885408783494775E-4</v>
      </c>
      <c r="AG484" s="469">
        <v>3.8358316629721287E-4</v>
      </c>
      <c r="AH484" s="469">
        <v>6.2413532143275286E-4</v>
      </c>
      <c r="AI484" s="469">
        <v>1.4498143404114996E-3</v>
      </c>
      <c r="AJ484" s="469">
        <v>1.3652960156341476E-4</v>
      </c>
      <c r="AK484" s="469">
        <v>0</v>
      </c>
      <c r="AL484" s="469">
        <v>0</v>
      </c>
      <c r="AM484" s="469">
        <v>0</v>
      </c>
      <c r="AN484" s="469">
        <v>0</v>
      </c>
      <c r="AO484" s="469">
        <v>0</v>
      </c>
      <c r="AP484" s="469">
        <v>0</v>
      </c>
      <c r="AQ484" s="469">
        <v>0</v>
      </c>
    </row>
    <row r="485" spans="1:43" s="1" customFormat="1" ht="12.75" customHeight="1" x14ac:dyDescent="0.2">
      <c r="A485" s="90" t="s">
        <v>1022</v>
      </c>
      <c r="B485" s="90" t="s">
        <v>980</v>
      </c>
      <c r="C485" s="90" t="s">
        <v>981</v>
      </c>
      <c r="D485" s="90" t="s">
        <v>1019</v>
      </c>
      <c r="E485" s="469">
        <v>6.2018499366083955</v>
      </c>
      <c r="F485" s="469">
        <v>6.5690295850601377</v>
      </c>
      <c r="G485" s="469">
        <v>7.117802504825895</v>
      </c>
      <c r="H485" s="469">
        <v>7.5569480399083178</v>
      </c>
      <c r="I485" s="469">
        <v>7.8262449210563316</v>
      </c>
      <c r="J485" s="469">
        <v>0</v>
      </c>
      <c r="K485" s="469">
        <v>0</v>
      </c>
      <c r="L485" s="469">
        <v>0</v>
      </c>
      <c r="M485" s="469">
        <v>0</v>
      </c>
      <c r="N485" s="469">
        <v>0</v>
      </c>
      <c r="O485" s="469">
        <v>0</v>
      </c>
      <c r="P485" s="469">
        <v>0</v>
      </c>
      <c r="Q485" s="469">
        <v>0</v>
      </c>
      <c r="R485" s="469">
        <v>0</v>
      </c>
      <c r="S485" s="469">
        <v>0</v>
      </c>
      <c r="T485" s="469">
        <v>0</v>
      </c>
      <c r="U485" s="469">
        <v>0</v>
      </c>
      <c r="V485" s="469">
        <v>0</v>
      </c>
      <c r="W485" s="469">
        <v>0</v>
      </c>
      <c r="X485" s="469">
        <v>0</v>
      </c>
      <c r="Y485" s="469">
        <v>0</v>
      </c>
      <c r="Z485" s="469">
        <v>0</v>
      </c>
      <c r="AA485" s="469">
        <v>0</v>
      </c>
      <c r="AB485" s="469">
        <v>0</v>
      </c>
      <c r="AC485" s="469">
        <v>0</v>
      </c>
      <c r="AD485" s="469">
        <v>0</v>
      </c>
      <c r="AE485" s="469">
        <v>0</v>
      </c>
      <c r="AF485" s="469">
        <v>0</v>
      </c>
      <c r="AG485" s="469">
        <v>0</v>
      </c>
      <c r="AH485" s="469">
        <v>0</v>
      </c>
      <c r="AI485" s="469">
        <v>0</v>
      </c>
      <c r="AJ485" s="469">
        <v>0</v>
      </c>
      <c r="AK485" s="469">
        <v>0</v>
      </c>
      <c r="AL485" s="469">
        <v>0</v>
      </c>
      <c r="AM485" s="469">
        <v>0</v>
      </c>
      <c r="AN485" s="469">
        <v>0</v>
      </c>
      <c r="AO485" s="469">
        <v>0</v>
      </c>
      <c r="AP485" s="469">
        <v>0</v>
      </c>
      <c r="AQ485" s="469">
        <v>0</v>
      </c>
    </row>
    <row r="486" spans="1:43" s="1" customFormat="1" ht="12.75" customHeight="1" x14ac:dyDescent="0.2">
      <c r="A486" s="90" t="s">
        <v>1022</v>
      </c>
      <c r="B486" s="90" t="s">
        <v>982</v>
      </c>
      <c r="C486" s="90" t="s">
        <v>2173</v>
      </c>
      <c r="D486" s="90" t="s">
        <v>1019</v>
      </c>
      <c r="E486" s="470"/>
      <c r="F486" s="470"/>
      <c r="G486" s="470"/>
      <c r="H486" s="470"/>
      <c r="I486" s="470"/>
      <c r="J486" s="469">
        <v>1.6723633272280961E-4</v>
      </c>
      <c r="K486" s="469">
        <v>1.6273746212118348E-4</v>
      </c>
      <c r="L486" s="469">
        <v>1.6062216750635085E-4</v>
      </c>
      <c r="M486" s="469">
        <v>1.5916237162656542E-4</v>
      </c>
      <c r="N486" s="469">
        <v>1.5877076320497998E-4</v>
      </c>
      <c r="O486" s="469">
        <v>1.7005707178062689E-4</v>
      </c>
      <c r="P486" s="469">
        <v>2.0302619064398907E-4</v>
      </c>
      <c r="Q486" s="469">
        <v>2.0464311996746767E-4</v>
      </c>
      <c r="R486" s="469">
        <v>1.7077087846257034E-4</v>
      </c>
      <c r="S486" s="469">
        <v>1.5395272856992651E-4</v>
      </c>
      <c r="T486" s="469">
        <v>1.3663861883692784E-4</v>
      </c>
      <c r="U486" s="469">
        <v>1.4508703969621394E-4</v>
      </c>
      <c r="V486" s="469">
        <v>1.299972133375444E-4</v>
      </c>
      <c r="W486" s="469">
        <v>1.2510904448316361E-4</v>
      </c>
      <c r="X486" s="469">
        <v>9.8483448830280924E-5</v>
      </c>
      <c r="Y486" s="469">
        <v>1.0200899574115787E-4</v>
      </c>
      <c r="Z486" s="469">
        <v>1.0026848939103349E-4</v>
      </c>
      <c r="AA486" s="469">
        <v>1.0776209231785711E-4</v>
      </c>
      <c r="AB486" s="469">
        <v>1.0673872354350004E-4</v>
      </c>
      <c r="AC486" s="469">
        <v>1.1069294308928583E-4</v>
      </c>
      <c r="AD486" s="469">
        <v>1.269285262685744E-4</v>
      </c>
      <c r="AE486" s="469">
        <v>1.4779015193293571E-4</v>
      </c>
      <c r="AF486" s="469">
        <v>1.296481876369303E-4</v>
      </c>
      <c r="AG486" s="469">
        <v>1.2858931689992836E-4</v>
      </c>
      <c r="AH486" s="469">
        <v>1.2349725731185721E-4</v>
      </c>
      <c r="AI486" s="469">
        <v>1.205452907978574E-4</v>
      </c>
      <c r="AJ486" s="469">
        <v>1.2476526538499983E-4</v>
      </c>
      <c r="AK486" s="469">
        <v>1.2178352311457143E-4</v>
      </c>
      <c r="AL486" s="469">
        <v>1.2028179372707103E-4</v>
      </c>
      <c r="AM486" s="469">
        <v>1.032615855630947E-4</v>
      </c>
      <c r="AN486" s="469">
        <v>6.5504653645397833E-5</v>
      </c>
      <c r="AO486" s="469">
        <v>7.0855384752642925E-5</v>
      </c>
      <c r="AP486" s="469">
        <v>1.0234736525314277E-4</v>
      </c>
      <c r="AQ486" s="469">
        <v>1.0319948357692202E-4</v>
      </c>
    </row>
    <row r="487" spans="1:43" s="1" customFormat="1" ht="12.75" customHeight="1" x14ac:dyDescent="0.2">
      <c r="A487" s="90" t="s">
        <v>1022</v>
      </c>
      <c r="B487" s="90" t="s">
        <v>982</v>
      </c>
      <c r="C487" s="90" t="s">
        <v>983</v>
      </c>
      <c r="D487" s="90" t="s">
        <v>1019</v>
      </c>
      <c r="E487" s="469">
        <v>0.29870412107226108</v>
      </c>
      <c r="F487" s="469">
        <v>0.31565062230413893</v>
      </c>
      <c r="G487" s="469">
        <v>0.32426776637782911</v>
      </c>
      <c r="H487" s="469">
        <v>0.34319523098243432</v>
      </c>
      <c r="I487" s="469">
        <v>0.35912153032758487</v>
      </c>
      <c r="J487" s="469">
        <v>2.3747223183427788E-2</v>
      </c>
      <c r="K487" s="469">
        <v>2.2020280810805707E-2</v>
      </c>
      <c r="L487" s="469">
        <v>2.1330756996134796E-2</v>
      </c>
      <c r="M487" s="469">
        <v>2.0560751850530083E-2</v>
      </c>
      <c r="N487" s="469">
        <v>2.5367704190994531E-2</v>
      </c>
      <c r="O487" s="469">
        <v>2.7684161575809999E-2</v>
      </c>
      <c r="P487" s="469">
        <v>2.5384650630653989E-2</v>
      </c>
      <c r="Q487" s="469">
        <v>2.4135426936770552E-2</v>
      </c>
      <c r="R487" s="469">
        <v>2.164926844981575E-2</v>
      </c>
      <c r="S487" s="469">
        <v>2.1466586338052755E-2</v>
      </c>
      <c r="T487" s="469">
        <v>2.1198964187861973E-2</v>
      </c>
      <c r="U487" s="469">
        <v>2.0794141239987081E-2</v>
      </c>
      <c r="V487" s="469">
        <v>2.0555183391546394E-2</v>
      </c>
      <c r="W487" s="469">
        <v>1.938652689742261E-2</v>
      </c>
      <c r="X487" s="469">
        <v>2.0189743042399989E-2</v>
      </c>
      <c r="Y487" s="469">
        <v>2.0074916145105013E-2</v>
      </c>
      <c r="Z487" s="469">
        <v>1.9276679458834513E-2</v>
      </c>
      <c r="AA487" s="469">
        <v>2.0570459968887827E-2</v>
      </c>
      <c r="AB487" s="469">
        <v>1.8294966609497577E-2</v>
      </c>
      <c r="AC487" s="469">
        <v>1.5343302297270871E-2</v>
      </c>
      <c r="AD487" s="469">
        <v>1.4381118031346354E-2</v>
      </c>
      <c r="AE487" s="469">
        <v>1.2008103527982239E-2</v>
      </c>
      <c r="AF487" s="469">
        <v>1.3119844569284332E-2</v>
      </c>
      <c r="AG487" s="469">
        <v>1.3561940421965865E-2</v>
      </c>
      <c r="AH487" s="469">
        <v>8.1267619978223071E-3</v>
      </c>
      <c r="AI487" s="469">
        <v>8.906931149613247E-3</v>
      </c>
      <c r="AJ487" s="469">
        <v>9.8236299029676056E-3</v>
      </c>
      <c r="AK487" s="469">
        <v>6.4754039598685764E-3</v>
      </c>
      <c r="AL487" s="469">
        <v>1.0291731394042167E-2</v>
      </c>
      <c r="AM487" s="469">
        <v>8.4778381161282317E-3</v>
      </c>
      <c r="AN487" s="469">
        <v>9.2580072679173311E-3</v>
      </c>
      <c r="AO487" s="469">
        <v>5.5261981585191687E-3</v>
      </c>
      <c r="AP487" s="469">
        <v>1.1312452700968651E-3</v>
      </c>
      <c r="AQ487" s="469">
        <v>7.476621037996521E-4</v>
      </c>
    </row>
    <row r="488" spans="1:43" s="1" customFormat="1" ht="12.75" customHeight="1" x14ac:dyDescent="0.2">
      <c r="A488" s="90" t="s">
        <v>1022</v>
      </c>
      <c r="B488" s="90" t="s">
        <v>984</v>
      </c>
      <c r="C488" s="90" t="s">
        <v>985</v>
      </c>
      <c r="D488" s="90" t="s">
        <v>1019</v>
      </c>
      <c r="E488" s="469">
        <v>0.62212102066116515</v>
      </c>
      <c r="F488" s="469">
        <v>0.66572210132282739</v>
      </c>
      <c r="G488" s="469">
        <v>0.7256012805334966</v>
      </c>
      <c r="H488" s="469">
        <v>0.77652565264667106</v>
      </c>
      <c r="I488" s="469">
        <v>0.76035403925743128</v>
      </c>
      <c r="J488" s="469">
        <v>0</v>
      </c>
      <c r="K488" s="469">
        <v>0</v>
      </c>
      <c r="L488" s="469">
        <v>0</v>
      </c>
      <c r="M488" s="469">
        <v>0</v>
      </c>
      <c r="N488" s="469">
        <v>0</v>
      </c>
      <c r="O488" s="469">
        <v>0</v>
      </c>
      <c r="P488" s="469">
        <v>0</v>
      </c>
      <c r="Q488" s="469">
        <v>0</v>
      </c>
      <c r="R488" s="469">
        <v>0</v>
      </c>
      <c r="S488" s="469">
        <v>0</v>
      </c>
      <c r="T488" s="469">
        <v>0</v>
      </c>
      <c r="U488" s="469">
        <v>0</v>
      </c>
      <c r="V488" s="469">
        <v>0</v>
      </c>
      <c r="W488" s="469">
        <v>0</v>
      </c>
      <c r="X488" s="469">
        <v>0</v>
      </c>
      <c r="Y488" s="469">
        <v>0</v>
      </c>
      <c r="Z488" s="469">
        <v>0</v>
      </c>
      <c r="AA488" s="469">
        <v>0</v>
      </c>
      <c r="AB488" s="469">
        <v>0</v>
      </c>
      <c r="AC488" s="469">
        <v>0</v>
      </c>
      <c r="AD488" s="469">
        <v>0</v>
      </c>
      <c r="AE488" s="469">
        <v>0</v>
      </c>
      <c r="AF488" s="469">
        <v>0</v>
      </c>
      <c r="AG488" s="469">
        <v>0</v>
      </c>
      <c r="AH488" s="469">
        <v>0</v>
      </c>
      <c r="AI488" s="469">
        <v>0</v>
      </c>
      <c r="AJ488" s="469">
        <v>0</v>
      </c>
      <c r="AK488" s="469">
        <v>0</v>
      </c>
      <c r="AL488" s="469">
        <v>0</v>
      </c>
      <c r="AM488" s="469">
        <v>0</v>
      </c>
      <c r="AN488" s="469">
        <v>0</v>
      </c>
      <c r="AO488" s="469">
        <v>0</v>
      </c>
      <c r="AP488" s="469">
        <v>0</v>
      </c>
      <c r="AQ488" s="469">
        <v>0</v>
      </c>
    </row>
    <row r="489" spans="1:43" s="1" customFormat="1" ht="12.75" customHeight="1" x14ac:dyDescent="0.2">
      <c r="A489" s="90" t="s">
        <v>1022</v>
      </c>
      <c r="B489" s="90" t="s">
        <v>986</v>
      </c>
      <c r="C489" s="90" t="s">
        <v>987</v>
      </c>
      <c r="D489" s="90" t="s">
        <v>1019</v>
      </c>
      <c r="E489" s="469">
        <v>24.087309848400245</v>
      </c>
      <c r="F489" s="469">
        <v>24.738005190833526</v>
      </c>
      <c r="G489" s="469">
        <v>25.032983373074707</v>
      </c>
      <c r="H489" s="469">
        <v>25.708098918862127</v>
      </c>
      <c r="I489" s="469">
        <v>25.848712405780184</v>
      </c>
      <c r="J489" s="469">
        <v>27.666810641724219</v>
      </c>
      <c r="K489" s="469">
        <v>29.183132061028108</v>
      </c>
      <c r="L489" s="469">
        <v>29.554087829454264</v>
      </c>
      <c r="M489" s="469">
        <v>29.315222001257716</v>
      </c>
      <c r="N489" s="469">
        <v>29.284868943036301</v>
      </c>
      <c r="O489" s="469">
        <v>28.168281145329811</v>
      </c>
      <c r="P489" s="469">
        <v>27.097508667198142</v>
      </c>
      <c r="Q489" s="469">
        <v>26.623223745317734</v>
      </c>
      <c r="R489" s="469">
        <v>25.833167608377259</v>
      </c>
      <c r="S489" s="469">
        <v>25.241930004650051</v>
      </c>
      <c r="T489" s="469">
        <v>24.812228290771497</v>
      </c>
      <c r="U489" s="469">
        <v>24.144358792192556</v>
      </c>
      <c r="V489" s="469">
        <v>24.590384181827353</v>
      </c>
      <c r="W489" s="469">
        <v>25.621335418726034</v>
      </c>
      <c r="X489" s="469">
        <v>26.690988639551932</v>
      </c>
      <c r="Y489" s="469">
        <v>26.963577532258235</v>
      </c>
      <c r="Z489" s="469">
        <v>28.403693011330365</v>
      </c>
      <c r="AA489" s="469">
        <v>31.402155582555007</v>
      </c>
      <c r="AB489" s="469">
        <v>32.926064005963788</v>
      </c>
      <c r="AC489" s="469">
        <v>33.464299457731357</v>
      </c>
      <c r="AD489" s="469">
        <v>35.395822831038238</v>
      </c>
      <c r="AE489" s="469">
        <v>38.420009833550544</v>
      </c>
      <c r="AF489" s="469">
        <v>40.930935012671981</v>
      </c>
      <c r="AG489" s="469">
        <v>42.864740371562</v>
      </c>
      <c r="AH489" s="469">
        <v>44.279913357070129</v>
      </c>
      <c r="AI489" s="469">
        <v>46.801750221951316</v>
      </c>
      <c r="AJ489" s="469">
        <v>47.924589791695553</v>
      </c>
      <c r="AK489" s="469">
        <v>48.671036988237041</v>
      </c>
      <c r="AL489" s="469">
        <v>50.292197249097839</v>
      </c>
      <c r="AM489" s="469">
        <v>49.758709173576989</v>
      </c>
      <c r="AN489" s="469">
        <v>44.411714804652341</v>
      </c>
      <c r="AO489" s="469">
        <v>43.446032679176248</v>
      </c>
      <c r="AP489" s="469">
        <v>42.90206914652682</v>
      </c>
      <c r="AQ489" s="469">
        <v>41.399676576633915</v>
      </c>
    </row>
    <row r="490" spans="1:43" s="1" customFormat="1" ht="12.75" customHeight="1" x14ac:dyDescent="0.2">
      <c r="A490" s="90" t="s">
        <v>1022</v>
      </c>
      <c r="B490" s="90" t="s">
        <v>988</v>
      </c>
      <c r="C490" s="90" t="s">
        <v>989</v>
      </c>
      <c r="D490" s="90" t="s">
        <v>1019</v>
      </c>
      <c r="E490" s="469">
        <v>7.9346695820710487</v>
      </c>
      <c r="F490" s="469">
        <v>8.6931825793313138</v>
      </c>
      <c r="G490" s="469">
        <v>8.9458759300811632</v>
      </c>
      <c r="H490" s="469">
        <v>9.2127891254706835</v>
      </c>
      <c r="I490" s="469">
        <v>9.5775345258958886</v>
      </c>
      <c r="J490" s="469">
        <v>10.258178289312765</v>
      </c>
      <c r="K490" s="469">
        <v>10.967179982353105</v>
      </c>
      <c r="L490" s="469">
        <v>10.938000854881109</v>
      </c>
      <c r="M490" s="469">
        <v>11.098867616410777</v>
      </c>
      <c r="N490" s="469">
        <v>11.541724824615097</v>
      </c>
      <c r="O490" s="469">
        <v>11.450736437029471</v>
      </c>
      <c r="P490" s="469">
        <v>11.609064814245247</v>
      </c>
      <c r="Q490" s="469">
        <v>11.850181522246718</v>
      </c>
      <c r="R490" s="469">
        <v>12.131658987009571</v>
      </c>
      <c r="S490" s="469">
        <v>12.641694869783858</v>
      </c>
      <c r="T490" s="469">
        <v>13.056461405523754</v>
      </c>
      <c r="U490" s="469">
        <v>13.34030328206951</v>
      </c>
      <c r="V490" s="469">
        <v>13.565641084257491</v>
      </c>
      <c r="W490" s="469">
        <v>14.407247699261603</v>
      </c>
      <c r="X490" s="469">
        <v>15.523793733104391</v>
      </c>
      <c r="Y490" s="469">
        <v>16.468180589156137</v>
      </c>
      <c r="Z490" s="469">
        <v>18.290035895215599</v>
      </c>
      <c r="AA490" s="469">
        <v>20.344636569535858</v>
      </c>
      <c r="AB490" s="469">
        <v>20.341901803898626</v>
      </c>
      <c r="AC490" s="469">
        <v>18.859419918350948</v>
      </c>
      <c r="AD490" s="469">
        <v>18.28803882954757</v>
      </c>
      <c r="AE490" s="469">
        <v>17.359031991560993</v>
      </c>
      <c r="AF490" s="469">
        <v>16.641410707018018</v>
      </c>
      <c r="AG490" s="469">
        <v>15.881255389481446</v>
      </c>
      <c r="AH490" s="469">
        <v>15.255316661299501</v>
      </c>
      <c r="AI490" s="469">
        <v>15.380699070587411</v>
      </c>
      <c r="AJ490" s="469">
        <v>15.295340766411824</v>
      </c>
      <c r="AK490" s="469">
        <v>15.421767129155679</v>
      </c>
      <c r="AL490" s="469">
        <v>15.636288511598577</v>
      </c>
      <c r="AM490" s="469">
        <v>15.002187374781089</v>
      </c>
      <c r="AN490" s="469">
        <v>14.023390436061828</v>
      </c>
      <c r="AO490" s="469">
        <v>14.349939655139368</v>
      </c>
      <c r="AP490" s="469">
        <v>15.178387735036541</v>
      </c>
      <c r="AQ490" s="469">
        <v>15.116347523811227</v>
      </c>
    </row>
    <row r="491" spans="1:43" s="1" customFormat="1" ht="12.75" customHeight="1" x14ac:dyDescent="0.2">
      <c r="A491" s="90" t="s">
        <v>1022</v>
      </c>
      <c r="B491" s="90" t="s">
        <v>990</v>
      </c>
      <c r="C491" s="90" t="s">
        <v>991</v>
      </c>
      <c r="D491" s="90" t="s">
        <v>1019</v>
      </c>
      <c r="E491" s="469">
        <v>16.539570319561612</v>
      </c>
      <c r="F491" s="469">
        <v>18.574375533849953</v>
      </c>
      <c r="G491" s="469">
        <v>18.176989919360025</v>
      </c>
      <c r="H491" s="469">
        <v>17.808006687180566</v>
      </c>
      <c r="I491" s="469">
        <v>18.421678316726901</v>
      </c>
      <c r="J491" s="469">
        <v>18.837375287508518</v>
      </c>
      <c r="K491" s="469">
        <v>18.791200531507457</v>
      </c>
      <c r="L491" s="469">
        <v>18.138441207573276</v>
      </c>
      <c r="M491" s="469">
        <v>17.562707571418432</v>
      </c>
      <c r="N491" s="469">
        <v>19.084222114036486</v>
      </c>
      <c r="O491" s="469">
        <v>19.815720838495572</v>
      </c>
      <c r="P491" s="469">
        <v>20.57578946672518</v>
      </c>
      <c r="Q491" s="469">
        <v>21.064537239078241</v>
      </c>
      <c r="R491" s="469">
        <v>21.618869151045885</v>
      </c>
      <c r="S491" s="469">
        <v>22.436103985982463</v>
      </c>
      <c r="T491" s="469">
        <v>21.613495637030542</v>
      </c>
      <c r="U491" s="469">
        <v>22.177688595995992</v>
      </c>
      <c r="V491" s="469">
        <v>22.14767720535119</v>
      </c>
      <c r="W491" s="469">
        <v>23.739942319624973</v>
      </c>
      <c r="X491" s="469">
        <v>24.702142472912826</v>
      </c>
      <c r="Y491" s="469">
        <v>24.997752492658854</v>
      </c>
      <c r="Z491" s="469">
        <v>25.878117773821891</v>
      </c>
      <c r="AA491" s="469">
        <v>27.091208055435494</v>
      </c>
      <c r="AB491" s="469">
        <v>25.74063172825403</v>
      </c>
      <c r="AC491" s="469">
        <v>23.059858533019995</v>
      </c>
      <c r="AD491" s="469">
        <v>24.210385329973892</v>
      </c>
      <c r="AE491" s="469">
        <v>25.464845763668229</v>
      </c>
      <c r="AF491" s="469">
        <v>23.858028578317654</v>
      </c>
      <c r="AG491" s="469">
        <v>23.170726857491061</v>
      </c>
      <c r="AH491" s="469">
        <v>24.866548108232738</v>
      </c>
      <c r="AI491" s="469">
        <v>25.279717198697732</v>
      </c>
      <c r="AJ491" s="469">
        <v>26.341278215076109</v>
      </c>
      <c r="AK491" s="469">
        <v>26.782087907084165</v>
      </c>
      <c r="AL491" s="469">
        <v>27.520885891914382</v>
      </c>
      <c r="AM491" s="469">
        <v>27.131479587307272</v>
      </c>
      <c r="AN491" s="469">
        <v>26.527113815264215</v>
      </c>
      <c r="AO491" s="469">
        <v>27.296144243042335</v>
      </c>
      <c r="AP491" s="469">
        <v>26.256224465134572</v>
      </c>
      <c r="AQ491" s="469">
        <v>26.19345755171322</v>
      </c>
    </row>
    <row r="492" spans="1:43" s="1" customFormat="1" ht="12.75" customHeight="1" x14ac:dyDescent="0.2">
      <c r="A492" s="90" t="s">
        <v>1022</v>
      </c>
      <c r="B492" s="90" t="s">
        <v>992</v>
      </c>
      <c r="C492" s="90" t="s">
        <v>993</v>
      </c>
      <c r="D492" s="90" t="s">
        <v>1019</v>
      </c>
      <c r="E492" s="469">
        <v>0.20306506310093098</v>
      </c>
      <c r="F492" s="469">
        <v>0.20294167375340619</v>
      </c>
      <c r="G492" s="469">
        <v>0.19755932569254936</v>
      </c>
      <c r="H492" s="469">
        <v>0.19983456757682827</v>
      </c>
      <c r="I492" s="469">
        <v>0.19675270020476454</v>
      </c>
      <c r="J492" s="469">
        <v>0.21081231179336005</v>
      </c>
      <c r="K492" s="469">
        <v>0.216806223895886</v>
      </c>
      <c r="L492" s="469">
        <v>0.23117496763169404</v>
      </c>
      <c r="M492" s="469">
        <v>0.24443961949797385</v>
      </c>
      <c r="N492" s="469">
        <v>0.26054386677125307</v>
      </c>
      <c r="O492" s="469">
        <v>0.26899633340825657</v>
      </c>
      <c r="P492" s="469">
        <v>0.2740351925747605</v>
      </c>
      <c r="Q492" s="469">
        <v>0.28746162218284527</v>
      </c>
      <c r="R492" s="469">
        <v>0.29821564314972149</v>
      </c>
      <c r="S492" s="469">
        <v>0.30411458183022766</v>
      </c>
      <c r="T492" s="469">
        <v>0.30334263011118306</v>
      </c>
      <c r="U492" s="469">
        <v>0.3073745691735793</v>
      </c>
      <c r="V492" s="469">
        <v>0.31745649935242082</v>
      </c>
      <c r="W492" s="469">
        <v>0.32260200725417376</v>
      </c>
      <c r="X492" s="469">
        <v>0.32367482316849738</v>
      </c>
      <c r="Y492" s="469">
        <v>0.33359463742459727</v>
      </c>
      <c r="Z492" s="469">
        <v>0.35417437876599461</v>
      </c>
      <c r="AA492" s="469">
        <v>0.38132587476867502</v>
      </c>
      <c r="AB492" s="469">
        <v>0.38529757622295008</v>
      </c>
      <c r="AC492" s="469">
        <v>0.37159369586098234</v>
      </c>
      <c r="AD492" s="469">
        <v>0.37555661907047266</v>
      </c>
      <c r="AE492" s="469">
        <v>0.37243274915396901</v>
      </c>
      <c r="AF492" s="469">
        <v>0.37741551440354032</v>
      </c>
      <c r="AG492" s="469">
        <v>0.38276106869765342</v>
      </c>
      <c r="AH492" s="469">
        <v>0.39350937785926532</v>
      </c>
      <c r="AI492" s="469">
        <v>0.39982680578369784</v>
      </c>
      <c r="AJ492" s="469">
        <v>0.40218635020321325</v>
      </c>
      <c r="AK492" s="469">
        <v>0.41240211155311168</v>
      </c>
      <c r="AL492" s="469">
        <v>0.42230044181697524</v>
      </c>
      <c r="AM492" s="469">
        <v>0.42883444022295869</v>
      </c>
      <c r="AN492" s="469">
        <v>0.43749207854955235</v>
      </c>
      <c r="AO492" s="469">
        <v>0.44400223442397446</v>
      </c>
      <c r="AP492" s="469">
        <v>0.43920439501275021</v>
      </c>
      <c r="AQ492" s="469">
        <v>0.44076304006574279</v>
      </c>
    </row>
    <row r="493" spans="1:43" s="1" customFormat="1" ht="12.75" customHeight="1" x14ac:dyDescent="0.2">
      <c r="A493" s="90" t="s">
        <v>1022</v>
      </c>
      <c r="B493" s="90" t="s">
        <v>1015</v>
      </c>
      <c r="C493" s="90" t="s">
        <v>1016</v>
      </c>
      <c r="D493" s="90" t="s">
        <v>1019</v>
      </c>
      <c r="E493" s="469">
        <v>0.18713259968569856</v>
      </c>
      <c r="F493" s="469">
        <v>0.19750726595134102</v>
      </c>
      <c r="G493" s="469">
        <v>0.19849265886409637</v>
      </c>
      <c r="H493" s="469">
        <v>0.20123821585814164</v>
      </c>
      <c r="I493" s="469">
        <v>0.20396026285720215</v>
      </c>
      <c r="J493" s="469">
        <v>0.21537998954594562</v>
      </c>
      <c r="K493" s="469">
        <v>0.22651638106138211</v>
      </c>
      <c r="L493" s="469">
        <v>0.23138885098363701</v>
      </c>
      <c r="M493" s="469">
        <v>0.23397854163305368</v>
      </c>
      <c r="N493" s="469">
        <v>0.24583947656682259</v>
      </c>
      <c r="O493" s="469">
        <v>0.24939754585843385</v>
      </c>
      <c r="P493" s="469">
        <v>0.25365453538948929</v>
      </c>
      <c r="Q493" s="469">
        <v>0.26160032791658777</v>
      </c>
      <c r="R493" s="469">
        <v>0.26835961641917638</v>
      </c>
      <c r="S493" s="469">
        <v>0.27412187920504233</v>
      </c>
      <c r="T493" s="469">
        <v>0.27388622505728449</v>
      </c>
      <c r="U493" s="469">
        <v>0.27443446979253611</v>
      </c>
      <c r="V493" s="469">
        <v>0.27790981760738753</v>
      </c>
      <c r="W493" s="469">
        <v>0.28674972905912199</v>
      </c>
      <c r="X493" s="469">
        <v>0.2959586688269672</v>
      </c>
      <c r="Y493" s="469">
        <v>0.29764893445793306</v>
      </c>
      <c r="Z493" s="469">
        <v>0.30741147453765505</v>
      </c>
      <c r="AA493" s="469">
        <v>0.32108963040441113</v>
      </c>
      <c r="AB493" s="469">
        <v>0.31412067017367495</v>
      </c>
      <c r="AC493" s="469">
        <v>0.29940363345532828</v>
      </c>
      <c r="AD493" s="469">
        <v>0.29723874776902892</v>
      </c>
      <c r="AE493" s="469">
        <v>0.29926509124018069</v>
      </c>
      <c r="AF493" s="469">
        <v>0.29106148863152137</v>
      </c>
      <c r="AG493" s="469">
        <v>0.28631187302263045</v>
      </c>
      <c r="AH493" s="469">
        <v>0.28841841137057983</v>
      </c>
      <c r="AI493" s="469">
        <v>0.29319603668749794</v>
      </c>
      <c r="AJ493" s="469">
        <v>0.29403870841162111</v>
      </c>
      <c r="AK493" s="469">
        <v>0.29623721847335005</v>
      </c>
      <c r="AL493" s="469">
        <v>0.30338141626110088</v>
      </c>
      <c r="AM493" s="469">
        <v>0.30036311795505732</v>
      </c>
      <c r="AN493" s="469">
        <v>0.27889967811899857</v>
      </c>
      <c r="AO493" s="469">
        <v>0.28411306025846622</v>
      </c>
      <c r="AP493" s="469">
        <v>0.28649645766183801</v>
      </c>
      <c r="AQ493" s="469">
        <v>0.28764654051944677</v>
      </c>
    </row>
    <row r="494" spans="1:43" s="1" customFormat="1" ht="12.75" customHeight="1" x14ac:dyDescent="0.2">
      <c r="A494" s="90" t="s">
        <v>1022</v>
      </c>
      <c r="B494" s="90" t="s">
        <v>1017</v>
      </c>
      <c r="C494" s="90" t="s">
        <v>1018</v>
      </c>
      <c r="D494" s="90" t="s">
        <v>1019</v>
      </c>
      <c r="E494" s="470"/>
      <c r="F494" s="470"/>
      <c r="G494" s="470"/>
      <c r="H494" s="470"/>
      <c r="I494" s="470"/>
      <c r="J494" s="470"/>
      <c r="K494" s="470"/>
      <c r="L494" s="470"/>
      <c r="M494" s="470"/>
      <c r="N494" s="470"/>
      <c r="O494" s="470"/>
      <c r="P494" s="470"/>
      <c r="Q494" s="470"/>
      <c r="R494" s="470"/>
      <c r="S494" s="470"/>
      <c r="T494" s="470"/>
      <c r="U494" s="470"/>
      <c r="V494" s="470"/>
      <c r="W494" s="470"/>
      <c r="X494" s="470"/>
      <c r="Y494" s="470"/>
      <c r="Z494" s="470"/>
      <c r="AA494" s="470"/>
      <c r="AB494" s="470"/>
      <c r="AC494" s="470"/>
      <c r="AD494" s="470"/>
      <c r="AE494" s="470"/>
      <c r="AF494" s="470"/>
      <c r="AG494" s="470"/>
      <c r="AH494" s="470"/>
      <c r="AI494" s="469">
        <v>0</v>
      </c>
      <c r="AJ494" s="469">
        <v>0</v>
      </c>
      <c r="AK494" s="469">
        <v>0</v>
      </c>
      <c r="AL494" s="469">
        <v>0</v>
      </c>
      <c r="AM494" s="469">
        <v>0</v>
      </c>
      <c r="AN494" s="469">
        <v>0</v>
      </c>
      <c r="AO494" s="469">
        <v>0</v>
      </c>
      <c r="AP494" s="469">
        <v>0</v>
      </c>
      <c r="AQ494" s="469">
        <v>0</v>
      </c>
    </row>
    <row r="495" spans="1:43" s="1" customFormat="1" ht="12.75" customHeight="1" x14ac:dyDescent="0.2">
      <c r="A495" s="90" t="s">
        <v>1022</v>
      </c>
      <c r="B495" s="90" t="s">
        <v>994</v>
      </c>
      <c r="C495" s="90" t="s">
        <v>917</v>
      </c>
      <c r="D495" s="90" t="s">
        <v>1019</v>
      </c>
      <c r="E495" s="469">
        <v>47.885191200000001</v>
      </c>
      <c r="F495" s="469">
        <v>48.191851977049176</v>
      </c>
      <c r="G495" s="469">
        <v>42.843449880000009</v>
      </c>
      <c r="H495" s="469">
        <v>44.419015891475411</v>
      </c>
      <c r="I495" s="469">
        <v>40.893115051475419</v>
      </c>
      <c r="J495" s="469">
        <v>1.3955885718733614</v>
      </c>
      <c r="K495" s="469">
        <v>1.3806661955511297</v>
      </c>
      <c r="L495" s="469">
        <v>1.4605663046301067</v>
      </c>
      <c r="M495" s="469">
        <v>1.5849257513978712</v>
      </c>
      <c r="N495" s="469">
        <v>1.4496299252758833</v>
      </c>
      <c r="O495" s="469">
        <v>1.4623803782294349</v>
      </c>
      <c r="P495" s="469">
        <v>1.460729371907332</v>
      </c>
      <c r="Q495" s="469">
        <v>1.4222691315490024</v>
      </c>
      <c r="R495" s="469">
        <v>1.2001230480451808</v>
      </c>
      <c r="S495" s="469">
        <v>1.1274070318098925</v>
      </c>
      <c r="T495" s="469">
        <v>1.1070547118533287</v>
      </c>
      <c r="U495" s="469">
        <v>1.0261874996640625</v>
      </c>
      <c r="V495" s="469">
        <v>1.0228599515928123</v>
      </c>
      <c r="W495" s="469">
        <v>1.0607785244512342</v>
      </c>
      <c r="X495" s="469">
        <v>1.0505895201797533</v>
      </c>
      <c r="Y495" s="469">
        <v>1.1279227728529158</v>
      </c>
      <c r="Z495" s="469">
        <v>1.1018956708024752</v>
      </c>
      <c r="AA495" s="469">
        <v>1.105906785142261</v>
      </c>
      <c r="AB495" s="469">
        <v>1.1501451201437531</v>
      </c>
      <c r="AC495" s="469">
        <v>1.1185978993234469</v>
      </c>
      <c r="AD495" s="469">
        <v>1.1768299933560233</v>
      </c>
      <c r="AE495" s="469">
        <v>1.2117950447230921</v>
      </c>
      <c r="AF495" s="469">
        <v>1.2115241977741029</v>
      </c>
      <c r="AG495" s="469">
        <v>1.2040694579400322</v>
      </c>
      <c r="AH495" s="469">
        <v>1.2251387817154946</v>
      </c>
      <c r="AI495" s="469">
        <v>1.2065773942665621</v>
      </c>
      <c r="AJ495" s="469">
        <v>1.2317419399448604</v>
      </c>
      <c r="AK495" s="469">
        <v>1.1854229237166134</v>
      </c>
      <c r="AL495" s="469">
        <v>1.0886621624580386</v>
      </c>
      <c r="AM495" s="469">
        <v>1.0866711832339189</v>
      </c>
      <c r="AN495" s="469">
        <v>0.9543919312195337</v>
      </c>
      <c r="AO495" s="469">
        <v>0.89656916827250388</v>
      </c>
      <c r="AP495" s="469">
        <v>0.87429945347813753</v>
      </c>
      <c r="AQ495" s="469">
        <v>0.84826619592535912</v>
      </c>
    </row>
    <row r="496" spans="1:43" s="1" customFormat="1" ht="12.75" customHeight="1" x14ac:dyDescent="0.2">
      <c r="A496" s="90" t="s">
        <v>1022</v>
      </c>
      <c r="B496" s="90" t="s">
        <v>995</v>
      </c>
      <c r="C496" s="90" t="s">
        <v>996</v>
      </c>
      <c r="D496" s="90" t="s">
        <v>1019</v>
      </c>
      <c r="E496" s="469">
        <v>6.2492475552651561</v>
      </c>
      <c r="F496" s="469">
        <v>7.117393970625157</v>
      </c>
      <c r="G496" s="469">
        <v>9.281952255425157</v>
      </c>
      <c r="H496" s="469">
        <v>11.377369877825156</v>
      </c>
      <c r="I496" s="469">
        <v>11.897998092225155</v>
      </c>
      <c r="J496" s="469">
        <v>12.788937535425134</v>
      </c>
      <c r="K496" s="469">
        <v>12.325406680681834</v>
      </c>
      <c r="L496" s="469">
        <v>14.572580149685884</v>
      </c>
      <c r="M496" s="469">
        <v>19.23787158517526</v>
      </c>
      <c r="N496" s="469">
        <v>22.855368462750246</v>
      </c>
      <c r="O496" s="469">
        <v>24.633607701925225</v>
      </c>
      <c r="P496" s="469">
        <v>24.2529806288</v>
      </c>
      <c r="Q496" s="469">
        <v>22.370827494640004</v>
      </c>
      <c r="R496" s="469">
        <v>25.063682888800003</v>
      </c>
      <c r="S496" s="469">
        <v>21.866766447954326</v>
      </c>
      <c r="T496" s="469">
        <v>19.38737986991125</v>
      </c>
      <c r="U496" s="469">
        <v>16.623780000700556</v>
      </c>
      <c r="V496" s="469">
        <v>15.297371233024121</v>
      </c>
      <c r="W496" s="469">
        <v>15.539295384730481</v>
      </c>
      <c r="X496" s="469">
        <v>12.225495658770768</v>
      </c>
      <c r="Y496" s="469">
        <v>11.128922721108292</v>
      </c>
      <c r="Z496" s="469">
        <v>12.802494787108289</v>
      </c>
      <c r="AA496" s="469">
        <v>12.402591382134862</v>
      </c>
      <c r="AB496" s="469">
        <v>12.1395065958861</v>
      </c>
      <c r="AC496" s="469">
        <v>8.4312718799085644</v>
      </c>
      <c r="AD496" s="469">
        <v>10.44713961892575</v>
      </c>
      <c r="AE496" s="469">
        <v>10.055578390762005</v>
      </c>
      <c r="AF496" s="469">
        <v>8.5386584455929579</v>
      </c>
      <c r="AG496" s="469">
        <v>9.8331883844863857</v>
      </c>
      <c r="AH496" s="469">
        <v>11.442150508721719</v>
      </c>
      <c r="AI496" s="469">
        <v>14.092142076684446</v>
      </c>
      <c r="AJ496" s="469">
        <v>12.77332326252912</v>
      </c>
      <c r="AK496" s="469">
        <v>11.110027352640262</v>
      </c>
      <c r="AL496" s="469">
        <v>11.329365652047354</v>
      </c>
      <c r="AM496" s="469">
        <v>12.504240214872958</v>
      </c>
      <c r="AN496" s="469">
        <v>10.441733312539528</v>
      </c>
      <c r="AO496" s="469">
        <v>10.214645993166101</v>
      </c>
      <c r="AP496" s="469">
        <v>10.125820479584196</v>
      </c>
      <c r="AQ496" s="469">
        <v>9.3448643360863848</v>
      </c>
    </row>
    <row r="497" spans="1:43" s="1" customFormat="1" ht="12.75" customHeight="1" x14ac:dyDescent="0.2">
      <c r="A497" s="90" t="s">
        <v>1022</v>
      </c>
      <c r="B497" s="90" t="s">
        <v>997</v>
      </c>
      <c r="C497" s="90" t="s">
        <v>998</v>
      </c>
      <c r="D497" s="90" t="s">
        <v>1019</v>
      </c>
      <c r="E497" s="469">
        <v>4.2373515017424532</v>
      </c>
      <c r="F497" s="469">
        <v>4.2373515017424532</v>
      </c>
      <c r="G497" s="469">
        <v>4.3457671074033009</v>
      </c>
      <c r="H497" s="469">
        <v>4.2373515017424532</v>
      </c>
      <c r="I497" s="469">
        <v>4.4283817074033003</v>
      </c>
      <c r="J497" s="469">
        <v>4.324932827403301</v>
      </c>
      <c r="K497" s="469">
        <v>4.9113464935518314</v>
      </c>
      <c r="L497" s="469">
        <v>5.2992846881809434</v>
      </c>
      <c r="M497" s="469">
        <v>4.9280456605056191</v>
      </c>
      <c r="N497" s="469">
        <v>4.7149312436782855</v>
      </c>
      <c r="O497" s="469">
        <v>4.9652496106047961</v>
      </c>
      <c r="P497" s="469">
        <v>5.8095323529222966</v>
      </c>
      <c r="Q497" s="469">
        <v>5.9683189696675703</v>
      </c>
      <c r="R497" s="469">
        <v>4.9609396018137923</v>
      </c>
      <c r="S497" s="469">
        <v>4.24704645349453</v>
      </c>
      <c r="T497" s="469">
        <v>4.2666764704917952</v>
      </c>
      <c r="U497" s="469">
        <v>4.5624306852936884</v>
      </c>
      <c r="V497" s="469">
        <v>4.8187937239584437</v>
      </c>
      <c r="W497" s="469">
        <v>4.6426478202292127</v>
      </c>
      <c r="X497" s="469">
        <v>4.1058089668948252</v>
      </c>
      <c r="Y497" s="469">
        <v>4.9406981466234896</v>
      </c>
      <c r="Z497" s="469">
        <v>4.4951272028038094</v>
      </c>
      <c r="AA497" s="469">
        <v>4.0633909893459377</v>
      </c>
      <c r="AB497" s="469">
        <v>5.1758102145939269</v>
      </c>
      <c r="AC497" s="469">
        <v>4.80732688500904</v>
      </c>
      <c r="AD497" s="469">
        <v>4.2088027143241593</v>
      </c>
      <c r="AE497" s="469">
        <v>4.1215203902431341</v>
      </c>
      <c r="AF497" s="469">
        <v>4.0606535602135096</v>
      </c>
      <c r="AG497" s="469">
        <v>3.9316211086433785</v>
      </c>
      <c r="AH497" s="469">
        <v>3.1182671531588828</v>
      </c>
      <c r="AI497" s="469">
        <v>3.0530912398230226</v>
      </c>
      <c r="AJ497" s="469">
        <v>3.5685663331925843</v>
      </c>
      <c r="AK497" s="469">
        <v>3.6427033276092979</v>
      </c>
      <c r="AL497" s="469">
        <v>3.5328044343716987</v>
      </c>
      <c r="AM497" s="469">
        <v>3.4853109689492614</v>
      </c>
      <c r="AN497" s="469">
        <v>3.407349822197018</v>
      </c>
      <c r="AO497" s="469">
        <v>3.8145301361591564</v>
      </c>
      <c r="AP497" s="469">
        <v>3.5930253796109937</v>
      </c>
      <c r="AQ497" s="469">
        <v>3.4046708816526943</v>
      </c>
    </row>
    <row r="498" spans="1:43" s="1" customFormat="1" ht="12.75" customHeight="1" x14ac:dyDescent="0.2">
      <c r="A498" s="90" t="s">
        <v>1022</v>
      </c>
      <c r="B498" s="90" t="s">
        <v>999</v>
      </c>
      <c r="C498" s="90" t="s">
        <v>1000</v>
      </c>
      <c r="D498" s="90" t="s">
        <v>1019</v>
      </c>
      <c r="E498" s="469">
        <v>11.783174791826125</v>
      </c>
      <c r="F498" s="469">
        <v>12.099675885262123</v>
      </c>
      <c r="G498" s="469">
        <v>12.322383147947281</v>
      </c>
      <c r="H498" s="469">
        <v>12.567897977461826</v>
      </c>
      <c r="I498" s="469">
        <v>12.664301909386133</v>
      </c>
      <c r="J498" s="469">
        <v>0.80047762557376356</v>
      </c>
      <c r="K498" s="469">
        <v>0.77204076269955335</v>
      </c>
      <c r="L498" s="469">
        <v>0.76354588464079465</v>
      </c>
      <c r="M498" s="469">
        <v>0.76687614122550085</v>
      </c>
      <c r="N498" s="469">
        <v>0.74365498196437985</v>
      </c>
      <c r="O498" s="469">
        <v>0.75277338974653096</v>
      </c>
      <c r="P498" s="469">
        <v>0.75075797141774303</v>
      </c>
      <c r="Q498" s="469">
        <v>0.75414100483185531</v>
      </c>
      <c r="R498" s="469">
        <v>0.75450083557136838</v>
      </c>
      <c r="S498" s="469">
        <v>0.76167417287578543</v>
      </c>
      <c r="T498" s="469">
        <v>0.77287277484699712</v>
      </c>
      <c r="U498" s="469">
        <v>0.7743960045427587</v>
      </c>
      <c r="V498" s="469">
        <v>0.79788463909158325</v>
      </c>
      <c r="W498" s="469">
        <v>0.83137888903430279</v>
      </c>
      <c r="X498" s="469">
        <v>0.87822403985508457</v>
      </c>
      <c r="Y498" s="469">
        <v>0.93555965236160876</v>
      </c>
      <c r="Z498" s="469">
        <v>0.98259191158253878</v>
      </c>
      <c r="AA498" s="469">
        <v>1.109613356125406</v>
      </c>
      <c r="AB498" s="469">
        <v>1.1640197079669627</v>
      </c>
      <c r="AC498" s="469">
        <v>1.0354757975745252</v>
      </c>
      <c r="AD498" s="469">
        <v>1.1618924877848371</v>
      </c>
      <c r="AE498" s="469">
        <v>1.1534515669653125</v>
      </c>
      <c r="AF498" s="469">
        <v>1.1363648145045362</v>
      </c>
      <c r="AG498" s="469">
        <v>1.1295329911089922</v>
      </c>
      <c r="AH498" s="469">
        <v>1.1205362128097269</v>
      </c>
      <c r="AI498" s="469">
        <v>1.114524486430869</v>
      </c>
      <c r="AJ498" s="469">
        <v>1.1070255183770628</v>
      </c>
      <c r="AK498" s="469">
        <v>1.1144036097957857</v>
      </c>
      <c r="AL498" s="469">
        <v>1.1009786728068276</v>
      </c>
      <c r="AM498" s="469">
        <v>0.95835808973000647</v>
      </c>
      <c r="AN498" s="469">
        <v>0.93414728194739571</v>
      </c>
      <c r="AO498" s="469">
        <v>0.92626385211472428</v>
      </c>
      <c r="AP498" s="469">
        <v>0.92888161564657801</v>
      </c>
      <c r="AQ498" s="469">
        <v>0.91212638633664433</v>
      </c>
    </row>
    <row r="499" spans="1:43" s="1" customFormat="1" ht="12.75" customHeight="1" x14ac:dyDescent="0.2">
      <c r="A499" s="90" t="s">
        <v>1022</v>
      </c>
      <c r="B499" s="90" t="s">
        <v>1001</v>
      </c>
      <c r="C499" s="90" t="s">
        <v>1002</v>
      </c>
      <c r="D499" s="90" t="s">
        <v>1019</v>
      </c>
      <c r="E499" s="469">
        <v>0.11318722096666321</v>
      </c>
      <c r="F499" s="469">
        <v>0.1142254406874403</v>
      </c>
      <c r="G499" s="469">
        <v>0.11542956201588274</v>
      </c>
      <c r="H499" s="469">
        <v>0.11682572399547629</v>
      </c>
      <c r="I499" s="469">
        <v>0.11837897975816711</v>
      </c>
      <c r="J499" s="469">
        <v>7.3281087951140023E-2</v>
      </c>
      <c r="K499" s="469">
        <v>7.3986891917200731E-2</v>
      </c>
      <c r="L499" s="469">
        <v>7.4465424115300285E-2</v>
      </c>
      <c r="M499" s="469">
        <v>7.5139076288951598E-2</v>
      </c>
      <c r="N499" s="469">
        <v>7.6105251828308712E-2</v>
      </c>
      <c r="O499" s="469">
        <v>7.7270459428723834E-2</v>
      </c>
      <c r="P499" s="469">
        <v>7.864084182482621E-2</v>
      </c>
      <c r="Q499" s="469">
        <v>8.0196046281231739E-2</v>
      </c>
      <c r="R499" s="469">
        <v>8.1890988668344697E-2</v>
      </c>
      <c r="S499" s="469">
        <v>8.3717204410115958E-2</v>
      </c>
      <c r="T499" s="469">
        <v>8.5638150272046645E-2</v>
      </c>
      <c r="U499" s="469">
        <v>8.7528965926316593E-2</v>
      </c>
      <c r="V499" s="469">
        <v>8.9536715869699232E-2</v>
      </c>
      <c r="W499" s="469">
        <v>9.1804564720172455E-2</v>
      </c>
      <c r="X499" s="469">
        <v>9.433047389255636E-2</v>
      </c>
      <c r="Y499" s="469">
        <v>9.705698240905225E-2</v>
      </c>
      <c r="Z499" s="469">
        <v>0.10124578557864577</v>
      </c>
      <c r="AA499" s="469">
        <v>0.10651185011879793</v>
      </c>
      <c r="AB499" s="469">
        <v>0.11039663805098229</v>
      </c>
      <c r="AC499" s="469">
        <v>0.10879627526705257</v>
      </c>
      <c r="AD499" s="469">
        <v>0.10438232179321957</v>
      </c>
      <c r="AE499" s="469">
        <v>0.10217503710623686</v>
      </c>
      <c r="AF499" s="469">
        <v>0.10096511905345727</v>
      </c>
      <c r="AG499" s="469">
        <v>9.9632728089130734E-2</v>
      </c>
      <c r="AH499" s="469">
        <v>9.775079478827621E-2</v>
      </c>
      <c r="AI499" s="469">
        <v>9.59748002715754E-2</v>
      </c>
      <c r="AJ499" s="469">
        <v>9.5034646984662657E-2</v>
      </c>
      <c r="AK499" s="469">
        <v>9.4585204243609111E-2</v>
      </c>
      <c r="AL499" s="469">
        <v>9.2700861854401836E-2</v>
      </c>
      <c r="AM499" s="469">
        <v>8.8352249610657907E-2</v>
      </c>
      <c r="AN499" s="469">
        <v>8.4006544107664866E-2</v>
      </c>
      <c r="AO499" s="469">
        <v>8.164926780110264E-2</v>
      </c>
      <c r="AP499" s="469">
        <v>7.9779836942225915E-2</v>
      </c>
      <c r="AQ499" s="469">
        <v>7.5643743933829305E-2</v>
      </c>
    </row>
    <row r="500" spans="1:43" s="1" customFormat="1" ht="12.75" customHeight="1" x14ac:dyDescent="0.2">
      <c r="A500" s="90" t="s">
        <v>1022</v>
      </c>
      <c r="B500" s="90" t="s">
        <v>1003</v>
      </c>
      <c r="C500" s="90" t="s">
        <v>1004</v>
      </c>
      <c r="D500" s="90" t="s">
        <v>1019</v>
      </c>
      <c r="E500" s="469">
        <v>62.631995629546765</v>
      </c>
      <c r="F500" s="469">
        <v>64.431683066565824</v>
      </c>
      <c r="G500" s="469">
        <v>64.514866840032596</v>
      </c>
      <c r="H500" s="469">
        <v>67.206169255595938</v>
      </c>
      <c r="I500" s="469">
        <v>67.933578483437287</v>
      </c>
      <c r="J500" s="469">
        <v>4.2596436169328697</v>
      </c>
      <c r="K500" s="469">
        <v>4.2076203187225829</v>
      </c>
      <c r="L500" s="469">
        <v>4.2076348657174929</v>
      </c>
      <c r="M500" s="469">
        <v>4.4229822951887385</v>
      </c>
      <c r="N500" s="469">
        <v>4.3074241779886231</v>
      </c>
      <c r="O500" s="469">
        <v>4.4549209301434862</v>
      </c>
      <c r="P500" s="469">
        <v>4.4303872667048205</v>
      </c>
      <c r="Q500" s="469">
        <v>4.4357634715951555</v>
      </c>
      <c r="R500" s="469">
        <v>4.3468118737987069</v>
      </c>
      <c r="S500" s="469">
        <v>4.3064069876480859</v>
      </c>
      <c r="T500" s="469">
        <v>4.3536688178032978</v>
      </c>
      <c r="U500" s="469">
        <v>4.3442088372832028</v>
      </c>
      <c r="V500" s="469">
        <v>4.4197745010589395</v>
      </c>
      <c r="W500" s="469">
        <v>4.5627181982398133</v>
      </c>
      <c r="X500" s="469">
        <v>4.6435888368194691</v>
      </c>
      <c r="Y500" s="469">
        <v>4.7458586396335454</v>
      </c>
      <c r="Z500" s="469">
        <v>4.9073835265347157</v>
      </c>
      <c r="AA500" s="469">
        <v>4.9869348226283083</v>
      </c>
      <c r="AB500" s="469">
        <v>5.1071213094126735</v>
      </c>
      <c r="AC500" s="469">
        <v>5.0986054481966594</v>
      </c>
      <c r="AD500" s="469">
        <v>4.9797095658676085</v>
      </c>
      <c r="AE500" s="469">
        <v>4.9139225408581497</v>
      </c>
      <c r="AF500" s="469">
        <v>4.8500981462390618</v>
      </c>
      <c r="AG500" s="469">
        <v>4.8032763248358519</v>
      </c>
      <c r="AH500" s="469">
        <v>4.7934315783421759</v>
      </c>
      <c r="AI500" s="469">
        <v>4.7400600830956128</v>
      </c>
      <c r="AJ500" s="469">
        <v>4.6775978051691958</v>
      </c>
      <c r="AK500" s="469">
        <v>4.6278268095027864</v>
      </c>
      <c r="AL500" s="469">
        <v>4.5838322784238903</v>
      </c>
      <c r="AM500" s="469">
        <v>4.6257825190641793</v>
      </c>
      <c r="AN500" s="469">
        <v>4.6197012681720544</v>
      </c>
      <c r="AO500" s="469">
        <v>4.6548834283953218</v>
      </c>
      <c r="AP500" s="469">
        <v>4.6657338380651359</v>
      </c>
      <c r="AQ500" s="469">
        <v>4.6530307501212391</v>
      </c>
    </row>
    <row r="501" spans="1:43" s="1" customFormat="1" ht="12.75" customHeight="1" x14ac:dyDescent="0.2">
      <c r="A501" s="90" t="s">
        <v>1022</v>
      </c>
      <c r="B501" s="90" t="s">
        <v>1005</v>
      </c>
      <c r="C501" s="90" t="s">
        <v>1006</v>
      </c>
      <c r="D501" s="90" t="s">
        <v>1019</v>
      </c>
      <c r="E501" s="469">
        <v>4.9249196056099436</v>
      </c>
      <c r="F501" s="469">
        <v>5.6060243871465838</v>
      </c>
      <c r="G501" s="469">
        <v>4.3992114623849847</v>
      </c>
      <c r="H501" s="469">
        <v>5.2302113695427428</v>
      </c>
      <c r="I501" s="469">
        <v>5.2148813056374639</v>
      </c>
      <c r="J501" s="469">
        <v>5.5342874474390644</v>
      </c>
      <c r="K501" s="469">
        <v>5.7547113964812153</v>
      </c>
      <c r="L501" s="469">
        <v>5.312398142577976</v>
      </c>
      <c r="M501" s="469">
        <v>5.0585455047920833</v>
      </c>
      <c r="N501" s="469">
        <v>5.1343280640302495</v>
      </c>
      <c r="O501" s="469">
        <v>5.1985740936583706</v>
      </c>
      <c r="P501" s="469">
        <v>4.891280683595606</v>
      </c>
      <c r="Q501" s="469">
        <v>3.9959487659442705</v>
      </c>
      <c r="R501" s="469">
        <v>4.1599969513020492</v>
      </c>
      <c r="S501" s="469">
        <v>4.6791475382441057</v>
      </c>
      <c r="T501" s="469">
        <v>5.9820019123200003</v>
      </c>
      <c r="U501" s="469">
        <v>5.7013247692800002</v>
      </c>
      <c r="V501" s="469">
        <v>5.6881483008000009</v>
      </c>
      <c r="W501" s="469">
        <v>5.393973312</v>
      </c>
      <c r="X501" s="469">
        <v>4.6958270822400001</v>
      </c>
      <c r="Y501" s="469">
        <v>4.6978701235200004</v>
      </c>
      <c r="Z501" s="469">
        <v>4.7117352166400011</v>
      </c>
      <c r="AA501" s="469">
        <v>4.3865474022400006</v>
      </c>
      <c r="AB501" s="469">
        <v>4.0050036633600001</v>
      </c>
      <c r="AC501" s="469">
        <v>3.8880223334399999</v>
      </c>
      <c r="AD501" s="469">
        <v>3.8634599270400001</v>
      </c>
      <c r="AE501" s="469">
        <v>3.6729750220800002</v>
      </c>
      <c r="AF501" s="469">
        <v>2.9816467353600005</v>
      </c>
      <c r="AG501" s="469">
        <v>3.3261859814400001</v>
      </c>
      <c r="AH501" s="469">
        <v>3.1003130240646204</v>
      </c>
      <c r="AI501" s="469">
        <v>3.3234718021979788</v>
      </c>
      <c r="AJ501" s="469">
        <v>3.3148892885678665</v>
      </c>
      <c r="AK501" s="469">
        <v>3.1224698708562562</v>
      </c>
      <c r="AL501" s="469">
        <v>2.9692903777230533</v>
      </c>
      <c r="AM501" s="469">
        <v>3.0227266674365465</v>
      </c>
      <c r="AN501" s="469">
        <v>2.9230726481041458</v>
      </c>
      <c r="AO501" s="469">
        <v>3.1957391716417005</v>
      </c>
      <c r="AP501" s="469">
        <v>3.2453712662386698</v>
      </c>
      <c r="AQ501" s="469">
        <v>3.1692331049930744</v>
      </c>
    </row>
    <row r="502" spans="1:43" s="1" customFormat="1" ht="12.75" customHeight="1" x14ac:dyDescent="0.2">
      <c r="A502" s="90" t="s">
        <v>1022</v>
      </c>
      <c r="B502" s="90" t="s">
        <v>1007</v>
      </c>
      <c r="C502" s="90" t="s">
        <v>1008</v>
      </c>
      <c r="D502" s="90" t="s">
        <v>1019</v>
      </c>
      <c r="E502" s="469">
        <v>16.920957921675281</v>
      </c>
      <c r="F502" s="469">
        <v>16.942625990031441</v>
      </c>
      <c r="G502" s="469">
        <v>10.432500300720239</v>
      </c>
      <c r="H502" s="469">
        <v>5.0655292367496267</v>
      </c>
      <c r="I502" s="469">
        <v>6.8368798317056916</v>
      </c>
      <c r="J502" s="469">
        <v>0.34484874846750768</v>
      </c>
      <c r="K502" s="469">
        <v>1.1906529835544619</v>
      </c>
      <c r="L502" s="469">
        <v>0.85992436763386926</v>
      </c>
      <c r="M502" s="469">
        <v>0.84932047576370673</v>
      </c>
      <c r="N502" s="469">
        <v>0.79633183811161878</v>
      </c>
      <c r="O502" s="469">
        <v>1.3915492796553282</v>
      </c>
      <c r="P502" s="469">
        <v>0.80815300274327873</v>
      </c>
      <c r="Q502" s="469">
        <v>1.1413701815500368</v>
      </c>
      <c r="R502" s="469">
        <v>1.2544245633349038</v>
      </c>
      <c r="S502" s="469">
        <v>0.99884721986130443</v>
      </c>
      <c r="T502" s="469">
        <v>0.68679470027326683</v>
      </c>
      <c r="U502" s="469">
        <v>0.96114356570984338</v>
      </c>
      <c r="V502" s="469">
        <v>0.76032246830488504</v>
      </c>
      <c r="W502" s="469">
        <v>0.86755147429724211</v>
      </c>
      <c r="X502" s="469">
        <v>1.3200305565487651</v>
      </c>
      <c r="Y502" s="469">
        <v>1.2448124548540833</v>
      </c>
      <c r="Z502" s="469">
        <v>0.91567258429290643</v>
      </c>
      <c r="AA502" s="469">
        <v>0.93813631602560688</v>
      </c>
      <c r="AB502" s="469">
        <v>0.91168818010636221</v>
      </c>
      <c r="AC502" s="469">
        <v>1.1490195032979158</v>
      </c>
      <c r="AD502" s="469">
        <v>0.89059033439822666</v>
      </c>
      <c r="AE502" s="469">
        <v>1.1167829747453764</v>
      </c>
      <c r="AF502" s="469">
        <v>1.0320974572568353</v>
      </c>
      <c r="AG502" s="469">
        <v>1.0274248099895011</v>
      </c>
      <c r="AH502" s="469">
        <v>1.009986113400402</v>
      </c>
      <c r="AI502" s="469">
        <v>0.89246128774104372</v>
      </c>
      <c r="AJ502" s="469">
        <v>0.98886495009759234</v>
      </c>
      <c r="AK502" s="469">
        <v>1.3266510525954938</v>
      </c>
      <c r="AL502" s="469">
        <v>1.0778841579186018</v>
      </c>
      <c r="AM502" s="469">
        <v>0.80325410583589618</v>
      </c>
      <c r="AN502" s="469">
        <v>0.829049338073932</v>
      </c>
      <c r="AO502" s="469">
        <v>0.91157000437265656</v>
      </c>
      <c r="AP502" s="469">
        <v>0.75913746711596275</v>
      </c>
      <c r="AQ502" s="469">
        <v>0.67710171087213555</v>
      </c>
    </row>
    <row r="503" spans="1:43" s="1" customFormat="1" ht="12.75" customHeight="1" x14ac:dyDescent="0.2">
      <c r="A503" s="90" t="s">
        <v>1023</v>
      </c>
      <c r="B503" s="90" t="s">
        <v>976</v>
      </c>
      <c r="C503" s="90" t="s">
        <v>977</v>
      </c>
      <c r="D503" s="90" t="s">
        <v>1019</v>
      </c>
      <c r="E503" s="469">
        <v>26.632634864998256</v>
      </c>
      <c r="F503" s="469">
        <v>26.869738219190083</v>
      </c>
      <c r="G503" s="469">
        <v>26.84651424693358</v>
      </c>
      <c r="H503" s="469">
        <v>26.832006244655084</v>
      </c>
      <c r="I503" s="469">
        <v>26.849458309612825</v>
      </c>
      <c r="J503" s="469">
        <v>3.6743461030816889</v>
      </c>
      <c r="K503" s="469">
        <v>3.5808452015048737</v>
      </c>
      <c r="L503" s="469">
        <v>3.5948291993171222</v>
      </c>
      <c r="M503" s="469">
        <v>3.6565322026391875</v>
      </c>
      <c r="N503" s="469">
        <v>3.640427070280893</v>
      </c>
      <c r="O503" s="469">
        <v>3.644465183728101</v>
      </c>
      <c r="P503" s="469">
        <v>3.6302314475179496</v>
      </c>
      <c r="Q503" s="469">
        <v>3.5656354835242481</v>
      </c>
      <c r="R503" s="469">
        <v>3.5002400867541663</v>
      </c>
      <c r="S503" s="469">
        <v>3.4643440030002393</v>
      </c>
      <c r="T503" s="469">
        <v>3.5090483974639062</v>
      </c>
      <c r="U503" s="469">
        <v>3.4823429974618811</v>
      </c>
      <c r="V503" s="469">
        <v>3.5454578923670308</v>
      </c>
      <c r="W503" s="469">
        <v>3.6077673520532119</v>
      </c>
      <c r="X503" s="469">
        <v>3.702863122129993</v>
      </c>
      <c r="Y503" s="469">
        <v>3.8796569371811858</v>
      </c>
      <c r="Z503" s="469">
        <v>4.1927380291745147</v>
      </c>
      <c r="AA503" s="469">
        <v>4.5413466535875546</v>
      </c>
      <c r="AB503" s="469">
        <v>4.7523960192673176</v>
      </c>
      <c r="AC503" s="469">
        <v>3.5159149276835677</v>
      </c>
      <c r="AD503" s="469">
        <v>4.3961464697390182</v>
      </c>
      <c r="AE503" s="469">
        <v>4.1636967323556142</v>
      </c>
      <c r="AF503" s="469">
        <v>3.9992734772015179</v>
      </c>
      <c r="AG503" s="469">
        <v>3.8914753484877691</v>
      </c>
      <c r="AH503" s="469">
        <v>3.8143076351822751</v>
      </c>
      <c r="AI503" s="469">
        <v>3.755814716319275</v>
      </c>
      <c r="AJ503" s="469">
        <v>3.7124197059055279</v>
      </c>
      <c r="AK503" s="469">
        <v>3.6815384790086485</v>
      </c>
      <c r="AL503" s="469">
        <v>3.696443137616253</v>
      </c>
      <c r="AM503" s="469">
        <v>3.776420603560124</v>
      </c>
      <c r="AN503" s="469">
        <v>3.8300358328369448</v>
      </c>
      <c r="AO503" s="469">
        <v>4.0058657299236655</v>
      </c>
      <c r="AP503" s="469">
        <v>4.1488836205185526</v>
      </c>
      <c r="AQ503" s="469">
        <v>4.2624834805800758</v>
      </c>
    </row>
    <row r="504" spans="1:43" s="1" customFormat="1" ht="12.75" customHeight="1" x14ac:dyDescent="0.2">
      <c r="A504" s="90" t="s">
        <v>1023</v>
      </c>
      <c r="B504" s="90" t="s">
        <v>978</v>
      </c>
      <c r="C504" s="90" t="s">
        <v>2172</v>
      </c>
      <c r="D504" s="90" t="s">
        <v>1019</v>
      </c>
      <c r="E504" s="470"/>
      <c r="F504" s="470"/>
      <c r="G504" s="470"/>
      <c r="H504" s="470"/>
      <c r="I504" s="470"/>
      <c r="J504" s="469">
        <v>7.2350323783244689E-4</v>
      </c>
      <c r="K504" s="469">
        <v>6.9800213725180376E-4</v>
      </c>
      <c r="L504" s="469">
        <v>7.4712645578134851E-4</v>
      </c>
      <c r="M504" s="469">
        <v>7.9647564227586492E-4</v>
      </c>
      <c r="N504" s="469">
        <v>8.3112108294204309E-4</v>
      </c>
      <c r="O504" s="469">
        <v>8.8458469300599818E-4</v>
      </c>
      <c r="P504" s="469">
        <v>9.9073734648636651E-4</v>
      </c>
      <c r="Q504" s="469">
        <v>1.0622506301872692E-3</v>
      </c>
      <c r="R504" s="469">
        <v>1.0914481948709873E-3</v>
      </c>
      <c r="S504" s="469">
        <v>1.1824889922473615E-3</v>
      </c>
      <c r="T504" s="469">
        <v>1.2222980785815604E-3</v>
      </c>
      <c r="U504" s="469">
        <v>1.1272988253019707E-3</v>
      </c>
      <c r="V504" s="469">
        <v>1.0789823020050011E-3</v>
      </c>
      <c r="W504" s="469">
        <v>1.0530801849566878E-3</v>
      </c>
      <c r="X504" s="469">
        <v>1.137589812347339E-3</v>
      </c>
      <c r="Y504" s="469">
        <v>1.1415108200109267E-3</v>
      </c>
      <c r="Z504" s="469">
        <v>1.1115647741271383E-3</v>
      </c>
      <c r="AA504" s="469">
        <v>1.1385703297322105E-3</v>
      </c>
      <c r="AB504" s="469">
        <v>1.1899048602520554E-3</v>
      </c>
      <c r="AC504" s="469">
        <v>1.0353679820998163E-3</v>
      </c>
      <c r="AD504" s="469">
        <v>1.091981425785708E-3</v>
      </c>
      <c r="AE504" s="469">
        <v>1.1732937804967355E-3</v>
      </c>
      <c r="AF504" s="469">
        <v>1.197504517686813E-3</v>
      </c>
      <c r="AG504" s="469">
        <v>1.2525564882319468E-3</v>
      </c>
      <c r="AH504" s="469">
        <v>1.3148230139119021E-3</v>
      </c>
      <c r="AI504" s="469">
        <v>1.344755478084514E-3</v>
      </c>
      <c r="AJ504" s="469">
        <v>1.4541893120241017E-3</v>
      </c>
      <c r="AK504" s="469">
        <v>1.4338666021975945E-3</v>
      </c>
      <c r="AL504" s="469">
        <v>1.5144288280009035E-3</v>
      </c>
      <c r="AM504" s="469">
        <v>1.4297073904890971E-3</v>
      </c>
      <c r="AN504" s="469">
        <v>5.5299337056368954E-4</v>
      </c>
      <c r="AO504" s="469">
        <v>6.3704308310961241E-4</v>
      </c>
      <c r="AP504" s="469">
        <v>1.1709293615569155E-3</v>
      </c>
      <c r="AQ504" s="469">
        <v>1.3514739592202121E-3</v>
      </c>
    </row>
    <row r="505" spans="1:43" s="1" customFormat="1" ht="12.75" customHeight="1" x14ac:dyDescent="0.2">
      <c r="A505" s="90" t="s">
        <v>1023</v>
      </c>
      <c r="B505" s="90" t="s">
        <v>978</v>
      </c>
      <c r="C505" s="90" t="s">
        <v>979</v>
      </c>
      <c r="D505" s="90" t="s">
        <v>1019</v>
      </c>
      <c r="E505" s="469">
        <v>0.29250920371065059</v>
      </c>
      <c r="F505" s="469">
        <v>0.30659777798211119</v>
      </c>
      <c r="G505" s="469">
        <v>0.31993925350224833</v>
      </c>
      <c r="H505" s="469">
        <v>0.33455711462828913</v>
      </c>
      <c r="I505" s="469">
        <v>0.37199859269664193</v>
      </c>
      <c r="J505" s="469">
        <v>2.5851372475812736E-3</v>
      </c>
      <c r="K505" s="469">
        <v>2.455757499902152E-3</v>
      </c>
      <c r="L505" s="469">
        <v>2.3849602393511892E-3</v>
      </c>
      <c r="M505" s="469">
        <v>2.4058756658718668E-3</v>
      </c>
      <c r="N505" s="469">
        <v>8.09253173326114E-4</v>
      </c>
      <c r="O505" s="469">
        <v>9.2383919178175712E-4</v>
      </c>
      <c r="P505" s="469">
        <v>6.6606024716831078E-4</v>
      </c>
      <c r="Q505" s="469">
        <v>7.6390629772719735E-4</v>
      </c>
      <c r="R505" s="469">
        <v>7.6258309420415441E-4</v>
      </c>
      <c r="S505" s="469">
        <v>6.5641547794049483E-4</v>
      </c>
      <c r="T505" s="469">
        <v>6.2045755816812211E-4</v>
      </c>
      <c r="U505" s="469">
        <v>6.0152834670706913E-4</v>
      </c>
      <c r="V505" s="469">
        <v>5.9475758925005826E-4</v>
      </c>
      <c r="W505" s="469">
        <v>5.6097507309613051E-4</v>
      </c>
      <c r="X505" s="469">
        <v>5.8420946184334669E-4</v>
      </c>
      <c r="Y505" s="469">
        <v>6.1894231419952689E-4</v>
      </c>
      <c r="Z505" s="469">
        <v>1.1525226106002542E-4</v>
      </c>
      <c r="AA505" s="469">
        <v>5.319335125847328E-5</v>
      </c>
      <c r="AB505" s="469">
        <v>5.9620881202205461E-4</v>
      </c>
      <c r="AC505" s="469">
        <v>2.7483682934895614E-4</v>
      </c>
      <c r="AD505" s="469">
        <v>5.3193351258473267E-5</v>
      </c>
      <c r="AE505" s="469">
        <v>2.7483231483544523E-4</v>
      </c>
      <c r="AF505" s="469">
        <v>6.4275299437321879E-5</v>
      </c>
      <c r="AG505" s="469">
        <v>1.3076698851041349E-4</v>
      </c>
      <c r="AH505" s="469">
        <v>2.1277340503389307E-4</v>
      </c>
      <c r="AI505" s="469">
        <v>4.9425488877664751E-4</v>
      </c>
      <c r="AJ505" s="469">
        <v>4.6544182351164124E-5</v>
      </c>
      <c r="AK505" s="469">
        <v>0</v>
      </c>
      <c r="AL505" s="469">
        <v>0</v>
      </c>
      <c r="AM505" s="469">
        <v>0</v>
      </c>
      <c r="AN505" s="469">
        <v>0</v>
      </c>
      <c r="AO505" s="469">
        <v>0</v>
      </c>
      <c r="AP505" s="469">
        <v>0</v>
      </c>
      <c r="AQ505" s="469">
        <v>0</v>
      </c>
    </row>
    <row r="506" spans="1:43" s="1" customFormat="1" ht="12.75" customHeight="1" x14ac:dyDescent="0.2">
      <c r="A506" s="90" t="s">
        <v>1023</v>
      </c>
      <c r="B506" s="90" t="s">
        <v>980</v>
      </c>
      <c r="C506" s="90" t="s">
        <v>981</v>
      </c>
      <c r="D506" s="90" t="s">
        <v>1019</v>
      </c>
      <c r="E506" s="469">
        <v>2.6461226396195809</v>
      </c>
      <c r="F506" s="469">
        <v>2.8027859562923263</v>
      </c>
      <c r="G506" s="469">
        <v>3.0369290687257138</v>
      </c>
      <c r="H506" s="469">
        <v>3.2242978303608818</v>
      </c>
      <c r="I506" s="469">
        <v>3.3391978329840346</v>
      </c>
      <c r="J506" s="469">
        <v>0</v>
      </c>
      <c r="K506" s="469">
        <v>0</v>
      </c>
      <c r="L506" s="469">
        <v>0</v>
      </c>
      <c r="M506" s="469">
        <v>0</v>
      </c>
      <c r="N506" s="469">
        <v>0</v>
      </c>
      <c r="O506" s="469">
        <v>0</v>
      </c>
      <c r="P506" s="469">
        <v>0</v>
      </c>
      <c r="Q506" s="469">
        <v>0</v>
      </c>
      <c r="R506" s="469">
        <v>0</v>
      </c>
      <c r="S506" s="469">
        <v>0</v>
      </c>
      <c r="T506" s="469">
        <v>0</v>
      </c>
      <c r="U506" s="469">
        <v>0</v>
      </c>
      <c r="V506" s="469">
        <v>0</v>
      </c>
      <c r="W506" s="469">
        <v>0</v>
      </c>
      <c r="X506" s="469">
        <v>0</v>
      </c>
      <c r="Y506" s="469">
        <v>0</v>
      </c>
      <c r="Z506" s="469">
        <v>0</v>
      </c>
      <c r="AA506" s="469">
        <v>0</v>
      </c>
      <c r="AB506" s="469">
        <v>0</v>
      </c>
      <c r="AC506" s="469">
        <v>0</v>
      </c>
      <c r="AD506" s="469">
        <v>0</v>
      </c>
      <c r="AE506" s="469">
        <v>0</v>
      </c>
      <c r="AF506" s="469">
        <v>0</v>
      </c>
      <c r="AG506" s="469">
        <v>0</v>
      </c>
      <c r="AH506" s="469">
        <v>0</v>
      </c>
      <c r="AI506" s="469">
        <v>0</v>
      </c>
      <c r="AJ506" s="469">
        <v>0</v>
      </c>
      <c r="AK506" s="469">
        <v>0</v>
      </c>
      <c r="AL506" s="469">
        <v>0</v>
      </c>
      <c r="AM506" s="469">
        <v>0</v>
      </c>
      <c r="AN506" s="469">
        <v>0</v>
      </c>
      <c r="AO506" s="469">
        <v>0</v>
      </c>
      <c r="AP506" s="469">
        <v>0</v>
      </c>
      <c r="AQ506" s="469">
        <v>0</v>
      </c>
    </row>
    <row r="507" spans="1:43" s="1" customFormat="1" ht="12.75" customHeight="1" x14ac:dyDescent="0.2">
      <c r="A507" s="90" t="s">
        <v>1023</v>
      </c>
      <c r="B507" s="90" t="s">
        <v>982</v>
      </c>
      <c r="C507" s="90" t="s">
        <v>2173</v>
      </c>
      <c r="D507" s="90" t="s">
        <v>1019</v>
      </c>
      <c r="E507" s="470"/>
      <c r="F507" s="470"/>
      <c r="G507" s="470"/>
      <c r="H507" s="470"/>
      <c r="I507" s="470"/>
      <c r="J507" s="469">
        <v>2.4687268163843328E-4</v>
      </c>
      <c r="K507" s="469">
        <v>2.4023149170269943E-4</v>
      </c>
      <c r="L507" s="469">
        <v>2.3710891393794652E-4</v>
      </c>
      <c r="M507" s="469">
        <v>2.3495397716302512E-4</v>
      </c>
      <c r="N507" s="469">
        <v>2.3437588854068471E-4</v>
      </c>
      <c r="O507" s="469">
        <v>2.5103662977140153E-4</v>
      </c>
      <c r="P507" s="469">
        <v>2.9970532904588867E-4</v>
      </c>
      <c r="Q507" s="469">
        <v>3.0209222471388087E-4</v>
      </c>
      <c r="R507" s="469">
        <v>2.5209034439712763E-4</v>
      </c>
      <c r="S507" s="469">
        <v>2.2726355169846291E-4</v>
      </c>
      <c r="T507" s="469">
        <v>2.017046278068935E-4</v>
      </c>
      <c r="U507" s="469">
        <v>2.1417610621822053E-4</v>
      </c>
      <c r="V507" s="469">
        <v>1.9190064826018458E-4</v>
      </c>
      <c r="W507" s="469">
        <v>1.8468477995133673E-4</v>
      </c>
      <c r="X507" s="469">
        <v>1.4538032922565278E-4</v>
      </c>
      <c r="Y507" s="469">
        <v>1.5058470799885208E-4</v>
      </c>
      <c r="Z507" s="469">
        <v>1.4801538910104943E-4</v>
      </c>
      <c r="AA507" s="469">
        <v>1.5907737437397955E-4</v>
      </c>
      <c r="AB507" s="469">
        <v>1.5756668713564292E-4</v>
      </c>
      <c r="AC507" s="469">
        <v>1.6340386836989816E-4</v>
      </c>
      <c r="AD507" s="469">
        <v>1.8737068163456221E-4</v>
      </c>
      <c r="AE507" s="469">
        <v>2.1816641475814314E-4</v>
      </c>
      <c r="AF507" s="469">
        <v>1.913854198449924E-4</v>
      </c>
      <c r="AG507" s="469">
        <v>1.8982232494751329E-4</v>
      </c>
      <c r="AH507" s="469">
        <v>1.8230547507940828E-4</v>
      </c>
      <c r="AI507" s="469">
        <v>1.7794781022540854E-4</v>
      </c>
      <c r="AJ507" s="469">
        <v>1.8417729652071401E-4</v>
      </c>
      <c r="AK507" s="469">
        <v>1.7977567697865309E-4</v>
      </c>
      <c r="AL507" s="469">
        <v>1.7755883835900962E-4</v>
      </c>
      <c r="AM507" s="469">
        <v>1.5243376916456835E-4</v>
      </c>
      <c r="AN507" s="469">
        <v>9.6697345857492045E-5</v>
      </c>
      <c r="AO507" s="469">
        <v>1.0459604415866337E-4</v>
      </c>
      <c r="AP507" s="469">
        <v>1.5108420584987743E-4</v>
      </c>
      <c r="AQ507" s="469">
        <v>1.5234209480402775E-4</v>
      </c>
    </row>
    <row r="508" spans="1:43" s="1" customFormat="1" ht="12.75" customHeight="1" x14ac:dyDescent="0.2">
      <c r="A508" s="90" t="s">
        <v>1023</v>
      </c>
      <c r="B508" s="90" t="s">
        <v>982</v>
      </c>
      <c r="C508" s="90" t="s">
        <v>983</v>
      </c>
      <c r="D508" s="90" t="s">
        <v>1019</v>
      </c>
      <c r="E508" s="469">
        <v>0.12744709165749804</v>
      </c>
      <c r="F508" s="469">
        <v>0.13467759884976593</v>
      </c>
      <c r="G508" s="469">
        <v>0.13835424698787374</v>
      </c>
      <c r="H508" s="469">
        <v>0.14642996521917198</v>
      </c>
      <c r="I508" s="469">
        <v>0.15322518627310286</v>
      </c>
      <c r="J508" s="469">
        <v>8.0956442670776559E-3</v>
      </c>
      <c r="K508" s="469">
        <v>7.506913912774674E-3</v>
      </c>
      <c r="L508" s="469">
        <v>7.2718489759550434E-3</v>
      </c>
      <c r="M508" s="469">
        <v>7.0093472217716184E-3</v>
      </c>
      <c r="N508" s="469">
        <v>8.648080974202681E-3</v>
      </c>
      <c r="O508" s="469">
        <v>9.4377823553897736E-3</v>
      </c>
      <c r="P508" s="469">
        <v>8.6538581695411315E-3</v>
      </c>
      <c r="Q508" s="469">
        <v>8.2279864557172344E-3</v>
      </c>
      <c r="R508" s="469">
        <v>7.3804324260735516E-3</v>
      </c>
      <c r="S508" s="469">
        <v>7.3181544334270749E-3</v>
      </c>
      <c r="T508" s="469">
        <v>7.2269196094983989E-3</v>
      </c>
      <c r="U508" s="469">
        <v>7.0889117863592328E-3</v>
      </c>
      <c r="V508" s="469">
        <v>7.0074488834817239E-3</v>
      </c>
      <c r="W508" s="469">
        <v>6.6090432604849793E-3</v>
      </c>
      <c r="X508" s="469">
        <v>6.8828669462727239E-3</v>
      </c>
      <c r="Y508" s="469">
        <v>6.8437214131039821E-3</v>
      </c>
      <c r="Z508" s="469">
        <v>6.5715952700572209E-3</v>
      </c>
      <c r="AA508" s="469">
        <v>7.0126568075753945E-3</v>
      </c>
      <c r="AB508" s="469">
        <v>6.2369204350559921E-3</v>
      </c>
      <c r="AC508" s="469">
        <v>5.2306712377059783E-3</v>
      </c>
      <c r="AD508" s="469">
        <v>4.9026538743226203E-3</v>
      </c>
      <c r="AE508" s="469">
        <v>4.0936716572666726E-3</v>
      </c>
      <c r="AF508" s="469">
        <v>4.472674284983295E-3</v>
      </c>
      <c r="AG508" s="469">
        <v>4.6233887802156351E-3</v>
      </c>
      <c r="AH508" s="469">
        <v>2.7704870447121496E-3</v>
      </c>
      <c r="AI508" s="469">
        <v>3.0364538010045159E-3</v>
      </c>
      <c r="AJ508" s="469">
        <v>3.3489647396480471E-3</v>
      </c>
      <c r="AK508" s="469">
        <v>2.2075240772279235E-3</v>
      </c>
      <c r="AL508" s="469">
        <v>3.508544793423466E-3</v>
      </c>
      <c r="AM508" s="469">
        <v>2.8901720850437146E-3</v>
      </c>
      <c r="AN508" s="469">
        <v>3.1561388413354533E-3</v>
      </c>
      <c r="AO508" s="469">
        <v>1.8839311904042619E-3</v>
      </c>
      <c r="AP508" s="469">
        <v>3.8565179662393119E-4</v>
      </c>
      <c r="AQ508" s="469">
        <v>2.5488480811351776E-4</v>
      </c>
    </row>
    <row r="509" spans="1:43" s="1" customFormat="1" ht="12.75" customHeight="1" x14ac:dyDescent="0.2">
      <c r="A509" s="90" t="s">
        <v>1023</v>
      </c>
      <c r="B509" s="90" t="s">
        <v>984</v>
      </c>
      <c r="C509" s="90" t="s">
        <v>985</v>
      </c>
      <c r="D509" s="90" t="s">
        <v>1019</v>
      </c>
      <c r="E509" s="469">
        <v>0.26543830214876379</v>
      </c>
      <c r="F509" s="469">
        <v>0.28404142989773967</v>
      </c>
      <c r="G509" s="469">
        <v>0.30958987969429186</v>
      </c>
      <c r="H509" s="469">
        <v>0.3313176117959129</v>
      </c>
      <c r="I509" s="469">
        <v>0.32441772341650399</v>
      </c>
      <c r="J509" s="469">
        <v>0</v>
      </c>
      <c r="K509" s="469">
        <v>0</v>
      </c>
      <c r="L509" s="469">
        <v>0</v>
      </c>
      <c r="M509" s="469">
        <v>0</v>
      </c>
      <c r="N509" s="469">
        <v>0</v>
      </c>
      <c r="O509" s="469">
        <v>0</v>
      </c>
      <c r="P509" s="469">
        <v>0</v>
      </c>
      <c r="Q509" s="469">
        <v>0</v>
      </c>
      <c r="R509" s="469">
        <v>0</v>
      </c>
      <c r="S509" s="469">
        <v>0</v>
      </c>
      <c r="T509" s="469">
        <v>0</v>
      </c>
      <c r="U509" s="469">
        <v>0</v>
      </c>
      <c r="V509" s="469">
        <v>0</v>
      </c>
      <c r="W509" s="469">
        <v>0</v>
      </c>
      <c r="X509" s="469">
        <v>0</v>
      </c>
      <c r="Y509" s="469">
        <v>0</v>
      </c>
      <c r="Z509" s="469">
        <v>0</v>
      </c>
      <c r="AA509" s="469">
        <v>0</v>
      </c>
      <c r="AB509" s="469">
        <v>0</v>
      </c>
      <c r="AC509" s="469">
        <v>0</v>
      </c>
      <c r="AD509" s="469">
        <v>0</v>
      </c>
      <c r="AE509" s="469">
        <v>0</v>
      </c>
      <c r="AF509" s="469">
        <v>0</v>
      </c>
      <c r="AG509" s="469">
        <v>0</v>
      </c>
      <c r="AH509" s="469">
        <v>0</v>
      </c>
      <c r="AI509" s="469">
        <v>0</v>
      </c>
      <c r="AJ509" s="469">
        <v>0</v>
      </c>
      <c r="AK509" s="469">
        <v>0</v>
      </c>
      <c r="AL509" s="469">
        <v>0</v>
      </c>
      <c r="AM509" s="469">
        <v>0</v>
      </c>
      <c r="AN509" s="469">
        <v>0</v>
      </c>
      <c r="AO509" s="469">
        <v>0</v>
      </c>
      <c r="AP509" s="469">
        <v>0</v>
      </c>
      <c r="AQ509" s="469">
        <v>0</v>
      </c>
    </row>
    <row r="510" spans="1:43" s="1" customFormat="1" ht="12.75" customHeight="1" x14ac:dyDescent="0.2">
      <c r="A510" s="90" t="s">
        <v>1023</v>
      </c>
      <c r="B510" s="90" t="s">
        <v>986</v>
      </c>
      <c r="C510" s="90" t="s">
        <v>987</v>
      </c>
      <c r="D510" s="90" t="s">
        <v>1019</v>
      </c>
      <c r="E510" s="469">
        <v>10.312879478779553</v>
      </c>
      <c r="F510" s="469">
        <v>10.667391695107142</v>
      </c>
      <c r="G510" s="469">
        <v>10.778624593642554</v>
      </c>
      <c r="H510" s="469">
        <v>11.068545825647847</v>
      </c>
      <c r="I510" s="469">
        <v>11.222898806865039</v>
      </c>
      <c r="J510" s="469">
        <v>12.044262372718029</v>
      </c>
      <c r="K510" s="469">
        <v>12.906943940564938</v>
      </c>
      <c r="L510" s="469">
        <v>13.249057967934746</v>
      </c>
      <c r="M510" s="469">
        <v>13.408293449088948</v>
      </c>
      <c r="N510" s="469">
        <v>13.904767424591327</v>
      </c>
      <c r="O510" s="469">
        <v>13.858382882561216</v>
      </c>
      <c r="P510" s="469">
        <v>13.845806938026223</v>
      </c>
      <c r="Q510" s="469">
        <v>14.144404829369526</v>
      </c>
      <c r="R510" s="469">
        <v>14.297154769530183</v>
      </c>
      <c r="S510" s="469">
        <v>14.659282632879926</v>
      </c>
      <c r="T510" s="469">
        <v>15.007681114095076</v>
      </c>
      <c r="U510" s="469">
        <v>15.046853450643466</v>
      </c>
      <c r="V510" s="469">
        <v>15.816000045021074</v>
      </c>
      <c r="W510" s="469">
        <v>17.047083294882935</v>
      </c>
      <c r="X510" s="469">
        <v>18.337027250708868</v>
      </c>
      <c r="Y510" s="469">
        <v>19.028423946541597</v>
      </c>
      <c r="Z510" s="469">
        <v>20.516309292365243</v>
      </c>
      <c r="AA510" s="469">
        <v>23.106527388929972</v>
      </c>
      <c r="AB510" s="469">
        <v>24.553351134707821</v>
      </c>
      <c r="AC510" s="469">
        <v>25.144768401139988</v>
      </c>
      <c r="AD510" s="469">
        <v>26.812325479325633</v>
      </c>
      <c r="AE510" s="469">
        <v>29.283674545188827</v>
      </c>
      <c r="AF510" s="469">
        <v>31.334976701991867</v>
      </c>
      <c r="AG510" s="469">
        <v>32.892658460500947</v>
      </c>
      <c r="AH510" s="469">
        <v>34.014390182950081</v>
      </c>
      <c r="AI510" s="469">
        <v>36.000409226683708</v>
      </c>
      <c r="AJ510" s="469">
        <v>36.890369954057611</v>
      </c>
      <c r="AK510" s="469">
        <v>37.470959625293851</v>
      </c>
      <c r="AL510" s="469">
        <v>38.738013905547653</v>
      </c>
      <c r="AM510" s="469">
        <v>38.314243162538439</v>
      </c>
      <c r="AN510" s="469">
        <v>34.178032454088431</v>
      </c>
      <c r="AO510" s="469">
        <v>33.404889245589501</v>
      </c>
      <c r="AP510" s="469">
        <v>32.985444019312084</v>
      </c>
      <c r="AQ510" s="469">
        <v>31.795270273037755</v>
      </c>
    </row>
    <row r="511" spans="1:43" s="1" customFormat="1" ht="12.75" customHeight="1" x14ac:dyDescent="0.2">
      <c r="A511" s="90" t="s">
        <v>1023</v>
      </c>
      <c r="B511" s="90" t="s">
        <v>988</v>
      </c>
      <c r="C511" s="90" t="s">
        <v>989</v>
      </c>
      <c r="D511" s="90" t="s">
        <v>1019</v>
      </c>
      <c r="E511" s="469">
        <v>5.667105762162616</v>
      </c>
      <c r="F511" s="469">
        <v>6.2706939397040582</v>
      </c>
      <c r="G511" s="469">
        <v>6.476853207415382</v>
      </c>
      <c r="H511" s="469">
        <v>6.6803547272391084</v>
      </c>
      <c r="I511" s="469">
        <v>6.9809288663477504</v>
      </c>
      <c r="J511" s="469">
        <v>7.4969053726801373</v>
      </c>
      <c r="K511" s="469">
        <v>8.0325724600457047</v>
      </c>
      <c r="L511" s="469">
        <v>7.977815314353558</v>
      </c>
      <c r="M511" s="469">
        <v>8.0828988592729569</v>
      </c>
      <c r="N511" s="469">
        <v>8.4052784109496361</v>
      </c>
      <c r="O511" s="469">
        <v>8.3709276441785665</v>
      </c>
      <c r="P511" s="469">
        <v>8.5636459324706991</v>
      </c>
      <c r="Q511" s="469">
        <v>8.8083347842714907</v>
      </c>
      <c r="R511" s="469">
        <v>9.0630131660999051</v>
      </c>
      <c r="S511" s="469">
        <v>9.4978340655643798</v>
      </c>
      <c r="T511" s="469">
        <v>9.8603941889730411</v>
      </c>
      <c r="U511" s="469">
        <v>10.079459113834018</v>
      </c>
      <c r="V511" s="469">
        <v>10.299360049797677</v>
      </c>
      <c r="W511" s="469">
        <v>11.003842289687057</v>
      </c>
      <c r="X511" s="469">
        <v>11.920342180779496</v>
      </c>
      <c r="Y511" s="469">
        <v>12.709958531884675</v>
      </c>
      <c r="Z511" s="469">
        <v>14.178579189945779</v>
      </c>
      <c r="AA511" s="469">
        <v>15.816412625388452</v>
      </c>
      <c r="AB511" s="469">
        <v>15.840172087995818</v>
      </c>
      <c r="AC511" s="469">
        <v>14.704615563741402</v>
      </c>
      <c r="AD511" s="469">
        <v>14.27749334211004</v>
      </c>
      <c r="AE511" s="469">
        <v>13.565973307686575</v>
      </c>
      <c r="AF511" s="469">
        <v>13.015231765681023</v>
      </c>
      <c r="AG511" s="469">
        <v>12.426917630861823</v>
      </c>
      <c r="AH511" s="469">
        <v>11.940953298969577</v>
      </c>
      <c r="AI511" s="469">
        <v>12.04280213774706</v>
      </c>
      <c r="AJ511" s="469">
        <v>11.978393127771817</v>
      </c>
      <c r="AK511" s="469">
        <v>12.07953215551521</v>
      </c>
      <c r="AL511" s="469">
        <v>12.250213607457821</v>
      </c>
      <c r="AM511" s="469">
        <v>11.754422101681808</v>
      </c>
      <c r="AN511" s="469">
        <v>10.988204205968561</v>
      </c>
      <c r="AO511" s="469">
        <v>11.243775184908975</v>
      </c>
      <c r="AP511" s="469">
        <v>11.893331113022745</v>
      </c>
      <c r="AQ511" s="469">
        <v>11.844532707588943</v>
      </c>
    </row>
    <row r="512" spans="1:43" s="1" customFormat="1" ht="12.75" customHeight="1" x14ac:dyDescent="0.2">
      <c r="A512" s="90" t="s">
        <v>1023</v>
      </c>
      <c r="B512" s="90" t="s">
        <v>990</v>
      </c>
      <c r="C512" s="90" t="s">
        <v>991</v>
      </c>
      <c r="D512" s="90" t="s">
        <v>1019</v>
      </c>
      <c r="E512" s="469">
        <v>18.481831788280772</v>
      </c>
      <c r="F512" s="469">
        <v>20.755586605714893</v>
      </c>
      <c r="G512" s="469">
        <v>20.31153552456928</v>
      </c>
      <c r="H512" s="469">
        <v>19.899222151363237</v>
      </c>
      <c r="I512" s="469">
        <v>20.584957972269137</v>
      </c>
      <c r="J512" s="469">
        <v>21.049470734115026</v>
      </c>
      <c r="K512" s="469">
        <v>20.997873621445947</v>
      </c>
      <c r="L512" s="469">
        <v>20.268459991581878</v>
      </c>
      <c r="M512" s="469">
        <v>19.625117267878572</v>
      </c>
      <c r="N512" s="469">
        <v>21.325305077886636</v>
      </c>
      <c r="O512" s="469">
        <v>22.142704569988638</v>
      </c>
      <c r="P512" s="469">
        <v>22.992028963735113</v>
      </c>
      <c r="Q512" s="469">
        <v>23.538170969905778</v>
      </c>
      <c r="R512" s="469">
        <v>24.15759873942558</v>
      </c>
      <c r="S512" s="469">
        <v>25.070802435712512</v>
      </c>
      <c r="T512" s="469">
        <v>24.151594207250632</v>
      </c>
      <c r="U512" s="469">
        <v>24.782041018278086</v>
      </c>
      <c r="V512" s="469">
        <v>24.748505354236471</v>
      </c>
      <c r="W512" s="469">
        <v>26.527752059911219</v>
      </c>
      <c r="X512" s="469">
        <v>27.602944524777818</v>
      </c>
      <c r="Y512" s="469">
        <v>27.933268381705034</v>
      </c>
      <c r="Z512" s="469">
        <v>28.917016007811988</v>
      </c>
      <c r="AA512" s="469">
        <v>30.272560928000392</v>
      </c>
      <c r="AB512" s="469">
        <v>28.76338481193892</v>
      </c>
      <c r="AC512" s="469">
        <v>25.76780522313609</v>
      </c>
      <c r="AD512" s="469">
        <v>27.053439754044209</v>
      </c>
      <c r="AE512" s="469">
        <v>28.45521297261276</v>
      </c>
      <c r="AF512" s="469">
        <v>26.659705328798996</v>
      </c>
      <c r="AG512" s="469">
        <v>25.891692947178079</v>
      </c>
      <c r="AH512" s="469">
        <v>27.786656509933465</v>
      </c>
      <c r="AI512" s="469">
        <v>28.248344539462217</v>
      </c>
      <c r="AJ512" s="469">
        <v>29.434565932075866</v>
      </c>
      <c r="AK512" s="469">
        <v>29.927140431952768</v>
      </c>
      <c r="AL512" s="469">
        <v>30.752696345276807</v>
      </c>
      <c r="AM512" s="469">
        <v>30.317561593890137</v>
      </c>
      <c r="AN512" s="469">
        <v>29.642224428432861</v>
      </c>
      <c r="AO512" s="469">
        <v>30.501563016537204</v>
      </c>
      <c r="AP512" s="469">
        <v>29.339524218838442</v>
      </c>
      <c r="AQ512" s="469">
        <v>29.269386511914398</v>
      </c>
    </row>
    <row r="513" spans="1:43" s="1" customFormat="1" ht="12.75" customHeight="1" x14ac:dyDescent="0.2">
      <c r="A513" s="90" t="s">
        <v>1023</v>
      </c>
      <c r="B513" s="90" t="s">
        <v>992</v>
      </c>
      <c r="C513" s="90" t="s">
        <v>993</v>
      </c>
      <c r="D513" s="90" t="s">
        <v>1019</v>
      </c>
      <c r="E513" s="469">
        <v>6.9226726057135535E-2</v>
      </c>
      <c r="F513" s="469">
        <v>6.918466150684302E-2</v>
      </c>
      <c r="G513" s="469">
        <v>6.7349770122460004E-2</v>
      </c>
      <c r="H513" s="469">
        <v>6.8125420764827818E-2</v>
      </c>
      <c r="I513" s="469">
        <v>6.7074784160715162E-2</v>
      </c>
      <c r="J513" s="469">
        <v>7.1867833565918193E-2</v>
      </c>
      <c r="K513" s="469">
        <v>7.3911212691779304E-2</v>
      </c>
      <c r="L513" s="469">
        <v>7.8809648056259327E-2</v>
      </c>
      <c r="M513" s="469">
        <v>8.3331688465218351E-2</v>
      </c>
      <c r="N513" s="469">
        <v>8.8821772762927173E-2</v>
      </c>
      <c r="O513" s="469">
        <v>9.170329548008746E-2</v>
      </c>
      <c r="P513" s="469">
        <v>9.342108837775924E-2</v>
      </c>
      <c r="Q513" s="469">
        <v>9.7998280289606346E-2</v>
      </c>
      <c r="R513" s="469">
        <v>0.10166442380104143</v>
      </c>
      <c r="S513" s="469">
        <v>0.10367542562394125</v>
      </c>
      <c r="T513" s="469">
        <v>0.10341226026517605</v>
      </c>
      <c r="U513" s="469">
        <v>0.10478678494553842</v>
      </c>
      <c r="V513" s="469">
        <v>0.10822380659741619</v>
      </c>
      <c r="W513" s="469">
        <v>0.10997795701846833</v>
      </c>
      <c r="X513" s="469">
        <v>0.11034368971653319</v>
      </c>
      <c r="Y513" s="469">
        <v>0.11372544457656725</v>
      </c>
      <c r="Z513" s="469">
        <v>0.12074126548840727</v>
      </c>
      <c r="AA513" s="469">
        <v>0.12999745730750281</v>
      </c>
      <c r="AB513" s="469">
        <v>0.13135144643964208</v>
      </c>
      <c r="AC513" s="469">
        <v>0.12667966904351674</v>
      </c>
      <c r="AD513" s="469">
        <v>0.12803066559220658</v>
      </c>
      <c r="AE513" s="469">
        <v>0.12696570993885306</v>
      </c>
      <c r="AF513" s="469">
        <v>0.1286643799102978</v>
      </c>
      <c r="AG513" s="469">
        <v>0.1304867279651091</v>
      </c>
      <c r="AH513" s="469">
        <v>0.13415092427020409</v>
      </c>
      <c r="AI513" s="469">
        <v>0.13630459288080607</v>
      </c>
      <c r="AJ513" s="469">
        <v>0.13710898302382268</v>
      </c>
      <c r="AK513" s="469">
        <v>0.14059162893856078</v>
      </c>
      <c r="AL513" s="469">
        <v>0.14396605971033247</v>
      </c>
      <c r="AM513" s="469">
        <v>0.14619355916691773</v>
      </c>
      <c r="AN513" s="469">
        <v>0.14914502677825645</v>
      </c>
      <c r="AO513" s="469">
        <v>0.1513643980990822</v>
      </c>
      <c r="AP513" s="469">
        <v>0.14972877102707394</v>
      </c>
      <c r="AQ513" s="469">
        <v>0.15026012729513952</v>
      </c>
    </row>
    <row r="514" spans="1:43" s="1" customFormat="1" ht="12.75" customHeight="1" x14ac:dyDescent="0.2">
      <c r="A514" s="90" t="s">
        <v>1023</v>
      </c>
      <c r="B514" s="90" t="s">
        <v>1015</v>
      </c>
      <c r="C514" s="90" t="s">
        <v>1016</v>
      </c>
      <c r="D514" s="90" t="s">
        <v>1019</v>
      </c>
      <c r="E514" s="469">
        <v>0.27624336144079309</v>
      </c>
      <c r="F514" s="469">
        <v>0.29155834497578914</v>
      </c>
      <c r="G514" s="469">
        <v>0.2930129726089043</v>
      </c>
      <c r="H514" s="469">
        <v>0.297065937695352</v>
      </c>
      <c r="I514" s="469">
        <v>0.30108419755110788</v>
      </c>
      <c r="J514" s="469">
        <v>0.31794188932972911</v>
      </c>
      <c r="K514" s="469">
        <v>0.33438132442394491</v>
      </c>
      <c r="L514" s="469">
        <v>0.34157401811870214</v>
      </c>
      <c r="M514" s="469">
        <v>0.34539689479165064</v>
      </c>
      <c r="N514" s="469">
        <v>0.36290589397959505</v>
      </c>
      <c r="O514" s="469">
        <v>0.36815828198149769</v>
      </c>
      <c r="P514" s="469">
        <v>0.37444240938448409</v>
      </c>
      <c r="Q514" s="469">
        <v>0.38617191263877243</v>
      </c>
      <c r="R514" s="469">
        <v>0.39614990995211741</v>
      </c>
      <c r="S514" s="469">
        <v>0.40465610739791941</v>
      </c>
      <c r="T514" s="469">
        <v>0.40430823698932433</v>
      </c>
      <c r="U514" s="469">
        <v>0.40511755064612448</v>
      </c>
      <c r="V514" s="469">
        <v>0.41024782599185788</v>
      </c>
      <c r="W514" s="469">
        <v>0.42329721908727508</v>
      </c>
      <c r="X514" s="469">
        <v>0.43689136826838049</v>
      </c>
      <c r="Y514" s="469">
        <v>0.43938652229504399</v>
      </c>
      <c r="Z514" s="469">
        <v>0.45379789098415729</v>
      </c>
      <c r="AA514" s="469">
        <v>0.47398945440651136</v>
      </c>
      <c r="AB514" s="469">
        <v>0.46370194168494838</v>
      </c>
      <c r="AC514" s="469">
        <v>0.44197679224357989</v>
      </c>
      <c r="AD514" s="469">
        <v>0.43878100861142377</v>
      </c>
      <c r="AE514" s="469">
        <v>0.44177227754502851</v>
      </c>
      <c r="AF514" s="469">
        <v>0.42966219750367429</v>
      </c>
      <c r="AG514" s="469">
        <v>0.42265086017626402</v>
      </c>
      <c r="AH514" s="469">
        <v>0.42576051202323706</v>
      </c>
      <c r="AI514" s="469">
        <v>0.43281319701487847</v>
      </c>
      <c r="AJ514" s="469">
        <v>0.4340571409885835</v>
      </c>
      <c r="AK514" s="469">
        <v>0.4373025606035163</v>
      </c>
      <c r="AL514" s="469">
        <v>0.44784875733781554</v>
      </c>
      <c r="AM514" s="469">
        <v>0.44339317412413193</v>
      </c>
      <c r="AN514" s="469">
        <v>0.41170904865185481</v>
      </c>
      <c r="AO514" s="469">
        <v>0.4194049937148786</v>
      </c>
      <c r="AP514" s="469">
        <v>0.42292334226271355</v>
      </c>
      <c r="AQ514" s="469">
        <v>0.42462108362394529</v>
      </c>
    </row>
    <row r="515" spans="1:43" s="1" customFormat="1" ht="12.75" customHeight="1" x14ac:dyDescent="0.2">
      <c r="A515" s="90" t="s">
        <v>1023</v>
      </c>
      <c r="B515" s="90" t="s">
        <v>1017</v>
      </c>
      <c r="C515" s="90" t="s">
        <v>1018</v>
      </c>
      <c r="D515" s="90" t="s">
        <v>1019</v>
      </c>
      <c r="E515" s="470"/>
      <c r="F515" s="470"/>
      <c r="G515" s="470"/>
      <c r="H515" s="470"/>
      <c r="I515" s="470"/>
      <c r="J515" s="470"/>
      <c r="K515" s="470"/>
      <c r="L515" s="470"/>
      <c r="M515" s="470"/>
      <c r="N515" s="470"/>
      <c r="O515" s="470"/>
      <c r="P515" s="470"/>
      <c r="Q515" s="470"/>
      <c r="R515" s="470"/>
      <c r="S515" s="470"/>
      <c r="T515" s="470"/>
      <c r="U515" s="470"/>
      <c r="V515" s="470"/>
      <c r="W515" s="470"/>
      <c r="X515" s="470"/>
      <c r="Y515" s="470"/>
      <c r="Z515" s="470"/>
      <c r="AA515" s="470"/>
      <c r="AB515" s="470"/>
      <c r="AC515" s="470"/>
      <c r="AD515" s="470"/>
      <c r="AE515" s="470"/>
      <c r="AF515" s="470"/>
      <c r="AG515" s="470"/>
      <c r="AH515" s="470"/>
      <c r="AI515" s="469">
        <v>0</v>
      </c>
      <c r="AJ515" s="469">
        <v>0</v>
      </c>
      <c r="AK515" s="469">
        <v>0</v>
      </c>
      <c r="AL515" s="469">
        <v>0</v>
      </c>
      <c r="AM515" s="469">
        <v>0</v>
      </c>
      <c r="AN515" s="469">
        <v>0</v>
      </c>
      <c r="AO515" s="469">
        <v>0</v>
      </c>
      <c r="AP515" s="469">
        <v>0</v>
      </c>
      <c r="AQ515" s="469">
        <v>0</v>
      </c>
    </row>
    <row r="516" spans="1:43" s="1" customFormat="1" ht="12.75" customHeight="1" x14ac:dyDescent="0.2">
      <c r="A516" s="90" t="s">
        <v>1023</v>
      </c>
      <c r="B516" s="90" t="s">
        <v>994</v>
      </c>
      <c r="C516" s="90" t="s">
        <v>917</v>
      </c>
      <c r="D516" s="90" t="s">
        <v>1019</v>
      </c>
      <c r="E516" s="469">
        <v>20.522224799999996</v>
      </c>
      <c r="F516" s="469">
        <v>20.653650847306785</v>
      </c>
      <c r="G516" s="469">
        <v>18.361478520000002</v>
      </c>
      <c r="H516" s="469">
        <v>19.036721096346604</v>
      </c>
      <c r="I516" s="469">
        <v>17.525620736346603</v>
      </c>
      <c r="J516" s="469">
        <v>1.5594742023318844</v>
      </c>
      <c r="K516" s="469">
        <v>1.5427994735608037</v>
      </c>
      <c r="L516" s="469">
        <v>1.6320823477426332</v>
      </c>
      <c r="M516" s="469">
        <v>1.7710454726629425</v>
      </c>
      <c r="N516" s="469">
        <v>1.6198616963174552</v>
      </c>
      <c r="O516" s="469">
        <v>1.634109450168304</v>
      </c>
      <c r="P516" s="469">
        <v>1.6322645642047064</v>
      </c>
      <c r="Q516" s="469">
        <v>1.5892878919510864</v>
      </c>
      <c r="R516" s="469">
        <v>1.3410549289165414</v>
      </c>
      <c r="S516" s="469">
        <v>1.2597997841692192</v>
      </c>
      <c r="T516" s="469">
        <v>1.2370574670067473</v>
      </c>
      <c r="U516" s="469">
        <v>1.1466939216429619</v>
      </c>
      <c r="V516" s="469">
        <v>1.1429756150641524</v>
      </c>
      <c r="W516" s="469">
        <v>1.1853470111362343</v>
      </c>
      <c r="X516" s="469">
        <v>1.1739614999467971</v>
      </c>
      <c r="Y516" s="469">
        <v>1.2603760886706761</v>
      </c>
      <c r="Z516" s="469">
        <v>1.2312925929994307</v>
      </c>
      <c r="AA516" s="469">
        <v>1.2357747372778045</v>
      </c>
      <c r="AB516" s="469">
        <v>1.2852080326952331</v>
      </c>
      <c r="AC516" s="469">
        <v>1.2499561841264191</v>
      </c>
      <c r="AD516" s="469">
        <v>1.3150265423799736</v>
      </c>
      <c r="AE516" s="469">
        <v>1.3540975814110672</v>
      </c>
      <c r="AF516" s="469">
        <v>1.3537949285819806</v>
      </c>
      <c r="AG516" s="469">
        <v>1.3454647697623665</v>
      </c>
      <c r="AH516" s="469">
        <v>1.3690082893456146</v>
      </c>
      <c r="AI516" s="469">
        <v>1.3482672160414431</v>
      </c>
      <c r="AJ516" s="469">
        <v>1.3763868643175081</v>
      </c>
      <c r="AK516" s="469">
        <v>1.3246285507964775</v>
      </c>
      <c r="AL516" s="469">
        <v>1.2165050579943841</v>
      </c>
      <c r="AM516" s="469">
        <v>1.2142802757065208</v>
      </c>
      <c r="AN516" s="469">
        <v>1.0664673134374147</v>
      </c>
      <c r="AO516" s="469">
        <v>1.0018543545067482</v>
      </c>
      <c r="AP516" s="469">
        <v>0.97696948055625554</v>
      </c>
      <c r="AQ516" s="469">
        <v>0.94787910653469476</v>
      </c>
    </row>
    <row r="517" spans="1:43" s="1" customFormat="1" ht="12.75" customHeight="1" x14ac:dyDescent="0.2">
      <c r="A517" s="90" t="s">
        <v>1023</v>
      </c>
      <c r="B517" s="90" t="s">
        <v>995</v>
      </c>
      <c r="C517" s="90" t="s">
        <v>996</v>
      </c>
      <c r="D517" s="90" t="s">
        <v>1019</v>
      </c>
      <c r="E517" s="469">
        <v>2.8941067260305418</v>
      </c>
      <c r="F517" s="469">
        <v>3.2931256962305424</v>
      </c>
      <c r="G517" s="469">
        <v>4.2753350292305417</v>
      </c>
      <c r="H517" s="469">
        <v>5.2326286242305411</v>
      </c>
      <c r="I517" s="469">
        <v>5.476167847230542</v>
      </c>
      <c r="J517" s="469">
        <v>5.8905096762305318</v>
      </c>
      <c r="K517" s="469">
        <v>5.69225298856961</v>
      </c>
      <c r="L517" s="469">
        <v>6.7548890186652581</v>
      </c>
      <c r="M517" s="469">
        <v>8.8817806790509017</v>
      </c>
      <c r="N517" s="469">
        <v>10.569845073914177</v>
      </c>
      <c r="O517" s="469">
        <v>11.40157868677745</v>
      </c>
      <c r="P517" s="469">
        <v>11.237295966000001</v>
      </c>
      <c r="Q517" s="469">
        <v>10.367457762300001</v>
      </c>
      <c r="R517" s="469">
        <v>11.650264773000002</v>
      </c>
      <c r="S517" s="469">
        <v>10.14580674429109</v>
      </c>
      <c r="T517" s="469">
        <v>8.966197203708397</v>
      </c>
      <c r="U517" s="469">
        <v>7.697915895890886</v>
      </c>
      <c r="V517" s="469">
        <v>7.107575648730057</v>
      </c>
      <c r="W517" s="469">
        <v>7.2119562742007162</v>
      </c>
      <c r="X517" s="469">
        <v>5.6703602130228461</v>
      </c>
      <c r="Y517" s="469">
        <v>5.1439797482587304</v>
      </c>
      <c r="Z517" s="469">
        <v>5.8881140207587297</v>
      </c>
      <c r="AA517" s="469">
        <v>5.6868689937846879</v>
      </c>
      <c r="AB517" s="469">
        <v>5.5939873753167451</v>
      </c>
      <c r="AC517" s="469">
        <v>3.9162166423748541</v>
      </c>
      <c r="AD517" s="469">
        <v>4.8376611145645878</v>
      </c>
      <c r="AE517" s="469">
        <v>4.6487942703549026</v>
      </c>
      <c r="AF517" s="469">
        <v>3.9662846329648316</v>
      </c>
      <c r="AG517" s="469">
        <v>4.5583902753388736</v>
      </c>
      <c r="AH517" s="469">
        <v>5.3008261375327734</v>
      </c>
      <c r="AI517" s="469">
        <v>6.5604525856760008</v>
      </c>
      <c r="AJ517" s="469">
        <v>5.9539953326981045</v>
      </c>
      <c r="AK517" s="469">
        <v>5.1932420583841177</v>
      </c>
      <c r="AL517" s="469">
        <v>5.2827593181573089</v>
      </c>
      <c r="AM517" s="469">
        <v>5.8089219385648319</v>
      </c>
      <c r="AN517" s="469">
        <v>4.866473409890788</v>
      </c>
      <c r="AO517" s="469">
        <v>4.7759128039167456</v>
      </c>
      <c r="AP517" s="469">
        <v>4.7208921757968874</v>
      </c>
      <c r="AQ517" s="469">
        <v>4.345109506838873</v>
      </c>
    </row>
    <row r="518" spans="1:43" s="1" customFormat="1" ht="12.75" customHeight="1" x14ac:dyDescent="0.2">
      <c r="A518" s="90" t="s">
        <v>1023</v>
      </c>
      <c r="B518" s="90" t="s">
        <v>997</v>
      </c>
      <c r="C518" s="90" t="s">
        <v>998</v>
      </c>
      <c r="D518" s="90" t="s">
        <v>1019</v>
      </c>
      <c r="E518" s="469">
        <v>1.6608975732090292</v>
      </c>
      <c r="F518" s="469">
        <v>1.6608975732090292</v>
      </c>
      <c r="G518" s="469">
        <v>1.6809745372202971</v>
      </c>
      <c r="H518" s="469">
        <v>1.6608975732090292</v>
      </c>
      <c r="I518" s="469">
        <v>1.6962735372202973</v>
      </c>
      <c r="J518" s="469">
        <v>1.6771163372202971</v>
      </c>
      <c r="K518" s="469">
        <v>1.9072711557274211</v>
      </c>
      <c r="L518" s="469">
        <v>2.149074319459817</v>
      </c>
      <c r="M518" s="469">
        <v>2.0400425814870089</v>
      </c>
      <c r="N518" s="469">
        <v>1.978598290834644</v>
      </c>
      <c r="O518" s="469">
        <v>2.0944127294006143</v>
      </c>
      <c r="P518" s="469">
        <v>2.5324225778198599</v>
      </c>
      <c r="Q518" s="469">
        <v>2.6491895390629234</v>
      </c>
      <c r="R518" s="469">
        <v>2.1649546660064654</v>
      </c>
      <c r="S518" s="469">
        <v>1.8251477795286859</v>
      </c>
      <c r="T518" s="469">
        <v>1.828691251089904</v>
      </c>
      <c r="U518" s="469">
        <v>1.9669930268564164</v>
      </c>
      <c r="V518" s="469">
        <v>2.0446776631836454</v>
      </c>
      <c r="W518" s="469">
        <v>1.9354416834170802</v>
      </c>
      <c r="X518" s="469">
        <v>1.7016822754545085</v>
      </c>
      <c r="Y518" s="469">
        <v>2.1085601749915277</v>
      </c>
      <c r="Z518" s="469">
        <v>1.8939657606229279</v>
      </c>
      <c r="AA518" s="469">
        <v>1.7111789792862846</v>
      </c>
      <c r="AB518" s="469">
        <v>2.2248750241016757</v>
      </c>
      <c r="AC518" s="469">
        <v>2.0567555189498594</v>
      </c>
      <c r="AD518" s="469">
        <v>1.7805423514169627</v>
      </c>
      <c r="AE518" s="469">
        <v>1.7503662980512991</v>
      </c>
      <c r="AF518" s="469">
        <v>1.7314939414017614</v>
      </c>
      <c r="AG518" s="469">
        <v>1.6589079746784035</v>
      </c>
      <c r="AH518" s="469">
        <v>1.3017934136301341</v>
      </c>
      <c r="AI518" s="469">
        <v>1.3106697153740554</v>
      </c>
      <c r="AJ518" s="469">
        <v>1.5522051602240778</v>
      </c>
      <c r="AK518" s="469">
        <v>1.5726445491175831</v>
      </c>
      <c r="AL518" s="469">
        <v>1.5384364996292352</v>
      </c>
      <c r="AM518" s="469">
        <v>1.5164636957310198</v>
      </c>
      <c r="AN518" s="469">
        <v>1.4654287801938901</v>
      </c>
      <c r="AO518" s="469">
        <v>1.6278494311985707</v>
      </c>
      <c r="AP518" s="469">
        <v>1.5545832888197539</v>
      </c>
      <c r="AQ518" s="469">
        <v>1.48504255483902</v>
      </c>
    </row>
    <row r="519" spans="1:43" s="1" customFormat="1" ht="12.75" customHeight="1" x14ac:dyDescent="0.2">
      <c r="A519" s="90" t="s">
        <v>1023</v>
      </c>
      <c r="B519" s="90" t="s">
        <v>999</v>
      </c>
      <c r="C519" s="90" t="s">
        <v>1000</v>
      </c>
      <c r="D519" s="90" t="s">
        <v>1019</v>
      </c>
      <c r="E519" s="469">
        <v>5.0497186459431127</v>
      </c>
      <c r="F519" s="469">
        <v>5.18536220048445</v>
      </c>
      <c r="G519" s="469">
        <v>5.2808082215301928</v>
      </c>
      <c r="H519" s="469">
        <v>5.3860288670558845</v>
      </c>
      <c r="I519" s="469">
        <v>5.4273448357122041</v>
      </c>
      <c r="J519" s="469">
        <v>0.75246441184223678</v>
      </c>
      <c r="K519" s="469">
        <v>0.72502486536273114</v>
      </c>
      <c r="L519" s="469">
        <v>0.71472397822130418</v>
      </c>
      <c r="M519" s="469">
        <v>0.71713283626809132</v>
      </c>
      <c r="N519" s="469">
        <v>0.69542104259978488</v>
      </c>
      <c r="O519" s="469">
        <v>0.7010904715197358</v>
      </c>
      <c r="P519" s="469">
        <v>0.69731240090805746</v>
      </c>
      <c r="Q519" s="469">
        <v>0.69775887939686954</v>
      </c>
      <c r="R519" s="469">
        <v>0.69626176979927756</v>
      </c>
      <c r="S519" s="469">
        <v>0.69784703909509849</v>
      </c>
      <c r="T519" s="469">
        <v>0.70118768045717617</v>
      </c>
      <c r="U519" s="469">
        <v>0.69272434926273263</v>
      </c>
      <c r="V519" s="469">
        <v>0.70588698966207197</v>
      </c>
      <c r="W519" s="469">
        <v>0.72554754391883525</v>
      </c>
      <c r="X519" s="469">
        <v>0.75254049515494226</v>
      </c>
      <c r="Y519" s="469">
        <v>0.78913149998621646</v>
      </c>
      <c r="Z519" s="469">
        <v>0.81500455247853532</v>
      </c>
      <c r="AA519" s="469">
        <v>0.92515615402061591</v>
      </c>
      <c r="AB519" s="469">
        <v>0.97264221227338243</v>
      </c>
      <c r="AC519" s="469">
        <v>0.85572551113551243</v>
      </c>
      <c r="AD519" s="469">
        <v>0.99303696393014163</v>
      </c>
      <c r="AE519" s="469">
        <v>0.99202989570734268</v>
      </c>
      <c r="AF519" s="469">
        <v>0.98070215981511766</v>
      </c>
      <c r="AG519" s="469">
        <v>0.97532044778591398</v>
      </c>
      <c r="AH519" s="469">
        <v>0.96670566824272497</v>
      </c>
      <c r="AI519" s="469">
        <v>0.96363332941082469</v>
      </c>
      <c r="AJ519" s="469">
        <v>0.95712063810591996</v>
      </c>
      <c r="AK519" s="469">
        <v>0.96358554578588773</v>
      </c>
      <c r="AL519" s="469">
        <v>0.95150259520125247</v>
      </c>
      <c r="AM519" s="469">
        <v>0.81929478150850621</v>
      </c>
      <c r="AN519" s="469">
        <v>0.8014336786776346</v>
      </c>
      <c r="AO519" s="469">
        <v>0.79552436013480599</v>
      </c>
      <c r="AP519" s="469">
        <v>0.79595218599816131</v>
      </c>
      <c r="AQ519" s="469">
        <v>0.78486700322676961</v>
      </c>
    </row>
    <row r="520" spans="1:43" s="1" customFormat="1" ht="12.75" customHeight="1" x14ac:dyDescent="0.2">
      <c r="A520" s="90" t="s">
        <v>1023</v>
      </c>
      <c r="B520" s="90" t="s">
        <v>1001</v>
      </c>
      <c r="C520" s="90" t="s">
        <v>1002</v>
      </c>
      <c r="D520" s="90" t="s">
        <v>1019</v>
      </c>
      <c r="E520" s="469">
        <v>4.8293214279109646E-2</v>
      </c>
      <c r="F520" s="469">
        <v>4.8736188026641196E-2</v>
      </c>
      <c r="G520" s="469">
        <v>4.924994646010996E-2</v>
      </c>
      <c r="H520" s="469">
        <v>4.9845642238069872E-2</v>
      </c>
      <c r="I520" s="469">
        <v>5.0508364696817985E-2</v>
      </c>
      <c r="J520" s="469">
        <v>2.498218907425228E-2</v>
      </c>
      <c r="K520" s="469">
        <v>2.5222804062682069E-2</v>
      </c>
      <c r="L520" s="469">
        <v>2.5385940039306915E-2</v>
      </c>
      <c r="M520" s="469">
        <v>2.5615594189415315E-2</v>
      </c>
      <c r="N520" s="469">
        <v>2.5944972214196151E-2</v>
      </c>
      <c r="O520" s="469">
        <v>2.6342202077974032E-2</v>
      </c>
      <c r="P520" s="469">
        <v>2.6809377894827117E-2</v>
      </c>
      <c r="Q520" s="469">
        <v>2.7339561232238088E-2</v>
      </c>
      <c r="R520" s="469">
        <v>2.7917382500572054E-2</v>
      </c>
      <c r="S520" s="469">
        <v>2.8539956048903168E-2</v>
      </c>
      <c r="T520" s="469">
        <v>2.919482395637954E-2</v>
      </c>
      <c r="U520" s="469">
        <v>2.9839420202153383E-2</v>
      </c>
      <c r="V520" s="469">
        <v>3.0523880410124739E-2</v>
      </c>
      <c r="W520" s="469">
        <v>3.1297010700058789E-2</v>
      </c>
      <c r="X520" s="469">
        <v>3.2158116099735123E-2</v>
      </c>
      <c r="Y520" s="469">
        <v>3.3087607639449623E-2</v>
      </c>
      <c r="Z520" s="469">
        <v>3.4515608719992881E-2</v>
      </c>
      <c r="AA520" s="469">
        <v>3.6310857995044743E-2</v>
      </c>
      <c r="AB520" s="469">
        <v>3.7635217517380325E-2</v>
      </c>
      <c r="AC520" s="469">
        <v>3.7089639295586105E-2</v>
      </c>
      <c r="AD520" s="469">
        <v>3.5584882429506672E-2</v>
      </c>
      <c r="AE520" s="469">
        <v>3.4832399013489834E-2</v>
      </c>
      <c r="AF520" s="469">
        <v>3.441992695004225E-2</v>
      </c>
      <c r="AG520" s="469">
        <v>3.39657027576582E-2</v>
      </c>
      <c r="AH520" s="469">
        <v>3.3324134586912343E-2</v>
      </c>
      <c r="AI520" s="469">
        <v>3.2718681910764331E-2</v>
      </c>
      <c r="AJ520" s="469">
        <v>3.2398175108407722E-2</v>
      </c>
      <c r="AK520" s="469">
        <v>3.2244955992139467E-2</v>
      </c>
      <c r="AL520" s="469">
        <v>3.1602566541273351E-2</v>
      </c>
      <c r="AM520" s="469">
        <v>3.0120085094542465E-2</v>
      </c>
      <c r="AN520" s="469">
        <v>2.8638594582158471E-2</v>
      </c>
      <c r="AO520" s="469">
        <v>2.7834977659466804E-2</v>
      </c>
      <c r="AP520" s="469">
        <v>2.7197671684849746E-2</v>
      </c>
      <c r="AQ520" s="469">
        <v>2.5787639977441809E-2</v>
      </c>
    </row>
    <row r="521" spans="1:43" s="1" customFormat="1" ht="12.75" customHeight="1" x14ac:dyDescent="0.2">
      <c r="A521" s="90" t="s">
        <v>1023</v>
      </c>
      <c r="B521" s="90" t="s">
        <v>1003</v>
      </c>
      <c r="C521" s="90" t="s">
        <v>1004</v>
      </c>
      <c r="D521" s="90" t="s">
        <v>1019</v>
      </c>
      <c r="E521" s="469">
        <v>26.841591975858559</v>
      </c>
      <c r="F521" s="469">
        <v>27.612907300803414</v>
      </c>
      <c r="G521" s="469">
        <v>27.648578171363305</v>
      </c>
      <c r="H521" s="469">
        <v>28.802014147102028</v>
      </c>
      <c r="I521" s="469">
        <v>29.113781586668772</v>
      </c>
      <c r="J521" s="469">
        <v>4.1186688169985599</v>
      </c>
      <c r="K521" s="469">
        <v>4.0790535643057355</v>
      </c>
      <c r="L521" s="469">
        <v>4.076686924814525</v>
      </c>
      <c r="M521" s="469">
        <v>4.2970771430590888</v>
      </c>
      <c r="N521" s="469">
        <v>4.203403405699544</v>
      </c>
      <c r="O521" s="469">
        <v>4.3431984129542318</v>
      </c>
      <c r="P521" s="469">
        <v>4.3225532977441352</v>
      </c>
      <c r="Q521" s="469">
        <v>4.3245239046266821</v>
      </c>
      <c r="R521" s="469">
        <v>4.2396908461025991</v>
      </c>
      <c r="S521" s="469">
        <v>4.1801009493476666</v>
      </c>
      <c r="T521" s="469">
        <v>4.193150524256156</v>
      </c>
      <c r="U521" s="469">
        <v>4.1656656905498588</v>
      </c>
      <c r="V521" s="469">
        <v>4.2430181731123655</v>
      </c>
      <c r="W521" s="469">
        <v>4.3906069620587598</v>
      </c>
      <c r="X521" s="469">
        <v>4.470424858184165</v>
      </c>
      <c r="Y521" s="469">
        <v>4.5689087080278057</v>
      </c>
      <c r="Z521" s="469">
        <v>4.726696135798373</v>
      </c>
      <c r="AA521" s="469">
        <v>4.8012158411815689</v>
      </c>
      <c r="AB521" s="469">
        <v>4.9162426331473812</v>
      </c>
      <c r="AC521" s="469">
        <v>4.9072171034706225</v>
      </c>
      <c r="AD521" s="469">
        <v>4.7918760850945628</v>
      </c>
      <c r="AE521" s="469">
        <v>4.728888311785191</v>
      </c>
      <c r="AF521" s="469">
        <v>4.6679947484507842</v>
      </c>
      <c r="AG521" s="469">
        <v>4.6242148703205261</v>
      </c>
      <c r="AH521" s="469">
        <v>4.616973760214643</v>
      </c>
      <c r="AI521" s="469">
        <v>4.5675723340516488</v>
      </c>
      <c r="AJ521" s="469">
        <v>4.5090557398901225</v>
      </c>
      <c r="AK521" s="469">
        <v>4.462562457503136</v>
      </c>
      <c r="AL521" s="469">
        <v>4.4218333517716477</v>
      </c>
      <c r="AM521" s="469">
        <v>4.4646199105926989</v>
      </c>
      <c r="AN521" s="469">
        <v>4.4605034122496292</v>
      </c>
      <c r="AO521" s="469">
        <v>4.4955411697420384</v>
      </c>
      <c r="AP521" s="469">
        <v>4.506429807504273</v>
      </c>
      <c r="AQ521" s="469">
        <v>4.4941317484220997</v>
      </c>
    </row>
    <row r="522" spans="1:43" s="1" customFormat="1" ht="12.75" customHeight="1" x14ac:dyDescent="0.2">
      <c r="A522" s="90" t="s">
        <v>1023</v>
      </c>
      <c r="B522" s="90" t="s">
        <v>1005</v>
      </c>
      <c r="C522" s="90" t="s">
        <v>1006</v>
      </c>
      <c r="D522" s="90" t="s">
        <v>1019</v>
      </c>
      <c r="E522" s="469">
        <v>2.3085560651296611</v>
      </c>
      <c r="F522" s="469">
        <v>2.6278239314749614</v>
      </c>
      <c r="G522" s="469">
        <v>2.0621303729929612</v>
      </c>
      <c r="H522" s="469">
        <v>2.4516615794731611</v>
      </c>
      <c r="I522" s="469">
        <v>2.4444756120175617</v>
      </c>
      <c r="J522" s="469">
        <v>2.5941972409870613</v>
      </c>
      <c r="K522" s="469">
        <v>2.6975209671005693</v>
      </c>
      <c r="L522" s="469">
        <v>2.4901866293334263</v>
      </c>
      <c r="M522" s="469">
        <v>2.3711932053712887</v>
      </c>
      <c r="N522" s="469">
        <v>2.4067162800141797</v>
      </c>
      <c r="O522" s="469">
        <v>2.436831606402361</v>
      </c>
      <c r="P522" s="469">
        <v>2.2927878204354406</v>
      </c>
      <c r="Q522" s="469">
        <v>1.8731009840363766</v>
      </c>
      <c r="R522" s="469">
        <v>1.9499985709228356</v>
      </c>
      <c r="S522" s="469">
        <v>2.1933504085519244</v>
      </c>
      <c r="T522" s="469">
        <v>2.8040633964000001</v>
      </c>
      <c r="U522" s="469">
        <v>2.6724959855999999</v>
      </c>
      <c r="V522" s="469">
        <v>2.6663195160000002</v>
      </c>
      <c r="W522" s="469">
        <v>2.52842499</v>
      </c>
      <c r="X522" s="469">
        <v>2.2011689448</v>
      </c>
      <c r="Y522" s="469">
        <v>2.2021266204000001</v>
      </c>
      <c r="Z522" s="469">
        <v>2.2086258828000003</v>
      </c>
      <c r="AA522" s="469">
        <v>2.0561940948000004</v>
      </c>
      <c r="AB522" s="469">
        <v>1.8773454672000001</v>
      </c>
      <c r="AC522" s="469">
        <v>1.8225104688</v>
      </c>
      <c r="AD522" s="469">
        <v>1.8109968408000001</v>
      </c>
      <c r="AE522" s="469">
        <v>1.7217070416</v>
      </c>
      <c r="AF522" s="469">
        <v>1.3976469072000002</v>
      </c>
      <c r="AG522" s="469">
        <v>1.5591496788000001</v>
      </c>
      <c r="AH522" s="469">
        <v>1.4532717300302906</v>
      </c>
      <c r="AI522" s="469">
        <v>1.5578774072803026</v>
      </c>
      <c r="AJ522" s="469">
        <v>1.5538543540161873</v>
      </c>
      <c r="AK522" s="469">
        <v>1.46365775196387</v>
      </c>
      <c r="AL522" s="469">
        <v>1.3918548645576811</v>
      </c>
      <c r="AM522" s="469">
        <v>1.4169031253608813</v>
      </c>
      <c r="AN522" s="469">
        <v>1.3701903037988181</v>
      </c>
      <c r="AO522" s="469">
        <v>1.498002736707047</v>
      </c>
      <c r="AP522" s="469">
        <v>1.5212677810493764</v>
      </c>
      <c r="AQ522" s="469">
        <v>1.4855780179655038</v>
      </c>
    </row>
    <row r="523" spans="1:43" s="1" customFormat="1" ht="12.75" customHeight="1" x14ac:dyDescent="0.2">
      <c r="A523" s="90" t="s">
        <v>1023</v>
      </c>
      <c r="B523" s="90" t="s">
        <v>1007</v>
      </c>
      <c r="C523" s="90" t="s">
        <v>1008</v>
      </c>
      <c r="D523" s="90" t="s">
        <v>1019</v>
      </c>
      <c r="E523" s="469">
        <v>7.2489333527310205</v>
      </c>
      <c r="F523" s="469">
        <v>7.2590366064296514</v>
      </c>
      <c r="G523" s="469">
        <v>4.4680577676743054</v>
      </c>
      <c r="H523" s="469">
        <v>2.169073959929503</v>
      </c>
      <c r="I523" s="469">
        <v>2.9286145239202352</v>
      </c>
      <c r="J523" s="469">
        <v>0.30027664449370767</v>
      </c>
      <c r="K523" s="469">
        <v>1.1421131553771837</v>
      </c>
      <c r="L523" s="469">
        <v>0.80926728686164362</v>
      </c>
      <c r="M523" s="469">
        <v>0.79659271449199942</v>
      </c>
      <c r="N523" s="469">
        <v>0.74557512415152261</v>
      </c>
      <c r="O523" s="469">
        <v>1.3337892358313372</v>
      </c>
      <c r="P523" s="469">
        <v>0.75196259472800353</v>
      </c>
      <c r="Q523" s="469">
        <v>1.0795124858430518</v>
      </c>
      <c r="R523" s="469">
        <v>1.1901455158670025</v>
      </c>
      <c r="S523" s="469">
        <v>0.92840389256892764</v>
      </c>
      <c r="T523" s="469">
        <v>0.61685551254667303</v>
      </c>
      <c r="U523" s="469">
        <v>0.88003254445003232</v>
      </c>
      <c r="V523" s="469">
        <v>0.68439995958193012</v>
      </c>
      <c r="W523" s="469">
        <v>0.78846172826120131</v>
      </c>
      <c r="X523" s="469">
        <v>1.2278353611598591</v>
      </c>
      <c r="Y523" s="469">
        <v>1.1563975923601686</v>
      </c>
      <c r="Z523" s="469">
        <v>0.83839165871268395</v>
      </c>
      <c r="AA523" s="469">
        <v>0.86128907066667215</v>
      </c>
      <c r="AB523" s="469">
        <v>0.83696240926172749</v>
      </c>
      <c r="AC523" s="469">
        <v>1.0685350527288116</v>
      </c>
      <c r="AD523" s="469">
        <v>0.81845371723764448</v>
      </c>
      <c r="AE523" s="469">
        <v>1.0396481293717075</v>
      </c>
      <c r="AF523" s="469">
        <v>0.95791136026687163</v>
      </c>
      <c r="AG523" s="469">
        <v>0.9538816180645554</v>
      </c>
      <c r="AH523" s="469">
        <v>0.93684048960891508</v>
      </c>
      <c r="AI523" s="469">
        <v>0.82317564322834813</v>
      </c>
      <c r="AJ523" s="469">
        <v>0.91714646434214364</v>
      </c>
      <c r="AK523" s="469">
        <v>1.2454896674749312</v>
      </c>
      <c r="AL523" s="469">
        <v>1.0038088040865154</v>
      </c>
      <c r="AM523" s="469">
        <v>0.73690240078347102</v>
      </c>
      <c r="AN523" s="469">
        <v>0.76211484041025035</v>
      </c>
      <c r="AO523" s="469">
        <v>0.84233718424402992</v>
      </c>
      <c r="AP523" s="469">
        <v>0.69425926670658367</v>
      </c>
      <c r="AQ523" s="469">
        <v>0.61447470537450877</v>
      </c>
    </row>
    <row r="524" spans="1:43" s="1" customFormat="1" ht="12.75" customHeight="1" x14ac:dyDescent="0.2">
      <c r="A524" s="90" t="s">
        <v>1024</v>
      </c>
      <c r="B524" s="90" t="s">
        <v>976</v>
      </c>
      <c r="C524" s="90" t="s">
        <v>977</v>
      </c>
      <c r="D524" s="90" t="s">
        <v>1019</v>
      </c>
      <c r="E524" s="469">
        <v>44.387870993867743</v>
      </c>
      <c r="F524" s="469">
        <v>44.783049868558088</v>
      </c>
      <c r="G524" s="469">
        <v>44.744343232738494</v>
      </c>
      <c r="H524" s="469">
        <v>44.720162820617716</v>
      </c>
      <c r="I524" s="469">
        <v>44.749250160124411</v>
      </c>
      <c r="J524" s="469">
        <v>1.8891800745909244</v>
      </c>
      <c r="K524" s="469">
        <v>1.8241039521367908</v>
      </c>
      <c r="L524" s="469">
        <v>1.8552325080680645</v>
      </c>
      <c r="M524" s="469">
        <v>1.8834564732935812</v>
      </c>
      <c r="N524" s="469">
        <v>1.8218426154259786</v>
      </c>
      <c r="O524" s="469">
        <v>1.8395256318734592</v>
      </c>
      <c r="P524" s="469">
        <v>1.8179216080622631</v>
      </c>
      <c r="Q524" s="469">
        <v>1.7808003861800998</v>
      </c>
      <c r="R524" s="469">
        <v>1.7250062982588426</v>
      </c>
      <c r="S524" s="469">
        <v>1.7344685064350933</v>
      </c>
      <c r="T524" s="469">
        <v>1.8180967604889671</v>
      </c>
      <c r="U524" s="469">
        <v>1.8151687019783824</v>
      </c>
      <c r="V524" s="469">
        <v>1.8477896454089284</v>
      </c>
      <c r="W524" s="469">
        <v>1.8799575254850622</v>
      </c>
      <c r="X524" s="469">
        <v>1.929518086686367</v>
      </c>
      <c r="Y524" s="469">
        <v>2.0211568628185863</v>
      </c>
      <c r="Z524" s="469">
        <v>2.1833687769506698</v>
      </c>
      <c r="AA524" s="469">
        <v>2.3633188562596636</v>
      </c>
      <c r="AB524" s="469">
        <v>2.4720319856928898</v>
      </c>
      <c r="AC524" s="469">
        <v>1.8282831241766895</v>
      </c>
      <c r="AD524" s="469">
        <v>2.2876499521589033</v>
      </c>
      <c r="AE524" s="469">
        <v>2.168059001511915</v>
      </c>
      <c r="AF524" s="469">
        <v>2.0833168024795943</v>
      </c>
      <c r="AG524" s="469">
        <v>2.0279224582492068</v>
      </c>
      <c r="AH524" s="469">
        <v>1.9884693144295986</v>
      </c>
      <c r="AI524" s="469">
        <v>1.9588135382983065</v>
      </c>
      <c r="AJ524" s="469">
        <v>1.9371549574816971</v>
      </c>
      <c r="AK524" s="469">
        <v>1.9218746959523354</v>
      </c>
      <c r="AL524" s="469">
        <v>1.9300276775663476</v>
      </c>
      <c r="AM524" s="469">
        <v>1.9716257035765326</v>
      </c>
      <c r="AN524" s="469">
        <v>1.9986838102864939</v>
      </c>
      <c r="AO524" s="469">
        <v>2.0909741854676631</v>
      </c>
      <c r="AP524" s="469">
        <v>2.1654136871422729</v>
      </c>
      <c r="AQ524" s="469">
        <v>2.2244832298041692</v>
      </c>
    </row>
    <row r="525" spans="1:43" s="1" customFormat="1" ht="12.75" customHeight="1" x14ac:dyDescent="0.2">
      <c r="A525" s="90" t="s">
        <v>1024</v>
      </c>
      <c r="B525" s="90" t="s">
        <v>978</v>
      </c>
      <c r="C525" s="90" t="s">
        <v>2172</v>
      </c>
      <c r="D525" s="90" t="s">
        <v>1019</v>
      </c>
      <c r="E525" s="470"/>
      <c r="F525" s="470"/>
      <c r="G525" s="470"/>
      <c r="H525" s="470"/>
      <c r="I525" s="470"/>
      <c r="J525" s="469">
        <v>9.2969590440493289E-3</v>
      </c>
      <c r="K525" s="469">
        <v>8.9692719304619722E-3</v>
      </c>
      <c r="L525" s="469">
        <v>9.6005155152236177E-3</v>
      </c>
      <c r="M525" s="469">
        <v>1.0234648635444593E-2</v>
      </c>
      <c r="N525" s="469">
        <v>1.0679839791605104E-2</v>
      </c>
      <c r="O525" s="469">
        <v>1.1366842927348813E-2</v>
      </c>
      <c r="P525" s="469">
        <v>1.2730896079040018E-2</v>
      </c>
      <c r="Q525" s="469">
        <v>1.3649836084981978E-2</v>
      </c>
      <c r="R525" s="469">
        <v>1.4025022468202242E-2</v>
      </c>
      <c r="S525" s="469">
        <v>1.5194889471260161E-2</v>
      </c>
      <c r="T525" s="469">
        <v>1.5706433063433802E-2</v>
      </c>
      <c r="U525" s="469">
        <v>1.4485700216955307E-2</v>
      </c>
      <c r="V525" s="469">
        <v>1.3864836736663859E-2</v>
      </c>
      <c r="W525" s="469">
        <v>1.3531996593371913E-2</v>
      </c>
      <c r="X525" s="469">
        <v>1.4617938581734796E-2</v>
      </c>
      <c r="Y525" s="469">
        <v>1.4668323218255551E-2</v>
      </c>
      <c r="Z525" s="469">
        <v>1.4283518911163733E-2</v>
      </c>
      <c r="AA525" s="469">
        <v>1.4630538152120183E-2</v>
      </c>
      <c r="AB525" s="469">
        <v>1.5290182785112176E-2</v>
      </c>
      <c r="AC525" s="469">
        <v>1.3304396195848377E-2</v>
      </c>
      <c r="AD525" s="469">
        <v>1.4031874443032421E-2</v>
      </c>
      <c r="AE525" s="469">
        <v>1.5076731731837953E-2</v>
      </c>
      <c r="AF525" s="469">
        <v>1.5387837778518173E-2</v>
      </c>
      <c r="AG525" s="469">
        <v>1.6095251220074665E-2</v>
      </c>
      <c r="AH525" s="469">
        <v>1.689537112112182E-2</v>
      </c>
      <c r="AI525" s="469">
        <v>1.7280000904305582E-2</v>
      </c>
      <c r="AJ525" s="469">
        <v>1.8686216963846231E-2</v>
      </c>
      <c r="AK525" s="469">
        <v>1.8425071759455465E-2</v>
      </c>
      <c r="AL525" s="469">
        <v>1.946028995147725E-2</v>
      </c>
      <c r="AM525" s="469">
        <v>1.8371626219909194E-2</v>
      </c>
      <c r="AN525" s="469">
        <v>7.1059208154532595E-3</v>
      </c>
      <c r="AO525" s="469">
        <v>8.1859529346523258E-3</v>
      </c>
      <c r="AP525" s="469">
        <v>1.5046349136575028E-2</v>
      </c>
      <c r="AQ525" s="469">
        <v>1.7366332852375273E-2</v>
      </c>
    </row>
    <row r="526" spans="1:43" s="1" customFormat="1" ht="12.75" customHeight="1" x14ac:dyDescent="0.2">
      <c r="A526" s="90" t="s">
        <v>1024</v>
      </c>
      <c r="B526" s="90" t="s">
        <v>978</v>
      </c>
      <c r="C526" s="90" t="s">
        <v>979</v>
      </c>
      <c r="D526" s="90" t="s">
        <v>1019</v>
      </c>
      <c r="E526" s="469">
        <v>0.4890388249537439</v>
      </c>
      <c r="F526" s="469">
        <v>0.51259316006384203</v>
      </c>
      <c r="G526" s="469">
        <v>0.53489843944907134</v>
      </c>
      <c r="H526" s="469">
        <v>0.55933767601917084</v>
      </c>
      <c r="I526" s="469">
        <v>0.62193514716469844</v>
      </c>
      <c r="J526" s="469">
        <v>4.1362195961300377E-3</v>
      </c>
      <c r="K526" s="469">
        <v>3.9292119998434434E-3</v>
      </c>
      <c r="L526" s="469">
        <v>3.8159363829619024E-3</v>
      </c>
      <c r="M526" s="469">
        <v>3.8494010653949869E-3</v>
      </c>
      <c r="N526" s="469">
        <v>1.2948050773217824E-3</v>
      </c>
      <c r="O526" s="469">
        <v>1.4781427068508114E-3</v>
      </c>
      <c r="P526" s="469">
        <v>1.0656963954692974E-3</v>
      </c>
      <c r="Q526" s="469">
        <v>1.2222500763635156E-3</v>
      </c>
      <c r="R526" s="469">
        <v>1.220132950726647E-3</v>
      </c>
      <c r="S526" s="469">
        <v>1.0502647647047916E-3</v>
      </c>
      <c r="T526" s="469">
        <v>9.927320930689953E-4</v>
      </c>
      <c r="U526" s="469">
        <v>9.6244535473131076E-4</v>
      </c>
      <c r="V526" s="469">
        <v>9.5161214280009327E-4</v>
      </c>
      <c r="W526" s="469">
        <v>8.9756011695380888E-4</v>
      </c>
      <c r="X526" s="469">
        <v>9.3473513894935475E-4</v>
      </c>
      <c r="Y526" s="469">
        <v>9.9030770271924299E-4</v>
      </c>
      <c r="Z526" s="469">
        <v>1.844036176960407E-4</v>
      </c>
      <c r="AA526" s="469">
        <v>8.5109362013557248E-5</v>
      </c>
      <c r="AB526" s="469">
        <v>9.5393409923528745E-4</v>
      </c>
      <c r="AC526" s="469">
        <v>4.3973892695832982E-4</v>
      </c>
      <c r="AD526" s="469">
        <v>8.5109362013557221E-5</v>
      </c>
      <c r="AE526" s="469">
        <v>4.3973170373671241E-4</v>
      </c>
      <c r="AF526" s="469">
        <v>1.0284047909971502E-4</v>
      </c>
      <c r="AG526" s="469">
        <v>2.0922718161666158E-4</v>
      </c>
      <c r="AH526" s="469">
        <v>3.4043744805422888E-4</v>
      </c>
      <c r="AI526" s="469">
        <v>7.9080782204263614E-4</v>
      </c>
      <c r="AJ526" s="469">
        <v>7.4470691761862592E-5</v>
      </c>
      <c r="AK526" s="469">
        <v>0</v>
      </c>
      <c r="AL526" s="469">
        <v>0</v>
      </c>
      <c r="AM526" s="469">
        <v>0</v>
      </c>
      <c r="AN526" s="469">
        <v>0</v>
      </c>
      <c r="AO526" s="469">
        <v>0</v>
      </c>
      <c r="AP526" s="469">
        <v>0</v>
      </c>
      <c r="AQ526" s="469">
        <v>0</v>
      </c>
    </row>
    <row r="527" spans="1:43" s="1" customFormat="1" ht="12.75" customHeight="1" x14ac:dyDescent="0.2">
      <c r="A527" s="90" t="s">
        <v>1024</v>
      </c>
      <c r="B527" s="90" t="s">
        <v>980</v>
      </c>
      <c r="C527" s="90" t="s">
        <v>981</v>
      </c>
      <c r="D527" s="90" t="s">
        <v>1019</v>
      </c>
      <c r="E527" s="469">
        <v>4.4239862881139871</v>
      </c>
      <c r="F527" s="469">
        <v>4.6859077706762324</v>
      </c>
      <c r="G527" s="469">
        <v>5.077365786775804</v>
      </c>
      <c r="H527" s="469">
        <v>5.3906229351345987</v>
      </c>
      <c r="I527" s="469">
        <v>5.5827213770201833</v>
      </c>
      <c r="J527" s="469">
        <v>0</v>
      </c>
      <c r="K527" s="469">
        <v>0</v>
      </c>
      <c r="L527" s="469">
        <v>0</v>
      </c>
      <c r="M527" s="469">
        <v>0</v>
      </c>
      <c r="N527" s="469">
        <v>0</v>
      </c>
      <c r="O527" s="469">
        <v>0</v>
      </c>
      <c r="P527" s="469">
        <v>0</v>
      </c>
      <c r="Q527" s="469">
        <v>0</v>
      </c>
      <c r="R527" s="469">
        <v>0</v>
      </c>
      <c r="S527" s="469">
        <v>0</v>
      </c>
      <c r="T527" s="469">
        <v>0</v>
      </c>
      <c r="U527" s="469">
        <v>0</v>
      </c>
      <c r="V527" s="469">
        <v>0</v>
      </c>
      <c r="W527" s="469">
        <v>0</v>
      </c>
      <c r="X527" s="469">
        <v>0</v>
      </c>
      <c r="Y527" s="469">
        <v>0</v>
      </c>
      <c r="Z527" s="469">
        <v>0</v>
      </c>
      <c r="AA527" s="469">
        <v>0</v>
      </c>
      <c r="AB527" s="469">
        <v>0</v>
      </c>
      <c r="AC527" s="469">
        <v>0</v>
      </c>
      <c r="AD527" s="469">
        <v>0</v>
      </c>
      <c r="AE527" s="469">
        <v>0</v>
      </c>
      <c r="AF527" s="469">
        <v>0</v>
      </c>
      <c r="AG527" s="469">
        <v>0</v>
      </c>
      <c r="AH527" s="469">
        <v>0</v>
      </c>
      <c r="AI527" s="469">
        <v>0</v>
      </c>
      <c r="AJ527" s="469">
        <v>0</v>
      </c>
      <c r="AK527" s="469">
        <v>0</v>
      </c>
      <c r="AL527" s="469">
        <v>0</v>
      </c>
      <c r="AM527" s="469">
        <v>0</v>
      </c>
      <c r="AN527" s="469">
        <v>0</v>
      </c>
      <c r="AO527" s="469">
        <v>0</v>
      </c>
      <c r="AP527" s="469">
        <v>0</v>
      </c>
      <c r="AQ527" s="469">
        <v>0</v>
      </c>
    </row>
    <row r="528" spans="1:43" s="1" customFormat="1" ht="12.75" customHeight="1" x14ac:dyDescent="0.2">
      <c r="A528" s="90" t="s">
        <v>1024</v>
      </c>
      <c r="B528" s="90" t="s">
        <v>982</v>
      </c>
      <c r="C528" s="90" t="s">
        <v>2173</v>
      </c>
      <c r="D528" s="90" t="s">
        <v>1019</v>
      </c>
      <c r="E528" s="470"/>
      <c r="F528" s="470"/>
      <c r="G528" s="470"/>
      <c r="H528" s="470"/>
      <c r="I528" s="470"/>
      <c r="J528" s="469">
        <v>3.1722943178018924E-3</v>
      </c>
      <c r="K528" s="469">
        <v>3.0869555555024363E-3</v>
      </c>
      <c r="L528" s="469">
        <v>3.046830679658425E-3</v>
      </c>
      <c r="M528" s="469">
        <v>3.0191399135479921E-3</v>
      </c>
      <c r="N528" s="469">
        <v>3.0117115207437917E-3</v>
      </c>
      <c r="O528" s="469">
        <v>3.225800720025786E-3</v>
      </c>
      <c r="P528" s="469">
        <v>3.8511896336091219E-3</v>
      </c>
      <c r="Q528" s="469">
        <v>3.8818610530408082E-3</v>
      </c>
      <c r="R528" s="469">
        <v>3.2393408691325678E-3</v>
      </c>
      <c r="S528" s="469">
        <v>2.9203185581805303E-3</v>
      </c>
      <c r="T528" s="469">
        <v>2.5918884196482073E-3</v>
      </c>
      <c r="U528" s="469">
        <v>2.7521459249998351E-3</v>
      </c>
      <c r="V528" s="469">
        <v>2.4659080624800508E-3</v>
      </c>
      <c r="W528" s="469">
        <v>2.3731847288076331E-3</v>
      </c>
      <c r="X528" s="469">
        <v>1.8681256640544737E-3</v>
      </c>
      <c r="Y528" s="469">
        <v>1.9350015172284146E-3</v>
      </c>
      <c r="Z528" s="469">
        <v>1.901985973807301E-3</v>
      </c>
      <c r="AA528" s="469">
        <v>2.044131604470153E-3</v>
      </c>
      <c r="AB528" s="469">
        <v>2.0247193936481791E-3</v>
      </c>
      <c r="AC528" s="469">
        <v>2.0997267081007678E-3</v>
      </c>
      <c r="AD528" s="469">
        <v>2.4076983517460743E-3</v>
      </c>
      <c r="AE528" s="469">
        <v>2.8034210722679004E-3</v>
      </c>
      <c r="AF528" s="469">
        <v>2.4592874183365313E-3</v>
      </c>
      <c r="AG528" s="469">
        <v>2.4392017732641448E-3</v>
      </c>
      <c r="AH528" s="469">
        <v>2.3426108505014403E-3</v>
      </c>
      <c r="AI528" s="469">
        <v>2.2866152038244435E-3</v>
      </c>
      <c r="AJ528" s="469">
        <v>2.3666636070996398E-3</v>
      </c>
      <c r="AK528" s="469">
        <v>2.3101031461781026E-3</v>
      </c>
      <c r="AL528" s="469">
        <v>2.2816169462879163E-3</v>
      </c>
      <c r="AM528" s="469">
        <v>1.958761806096102E-3</v>
      </c>
      <c r="AN528" s="469">
        <v>1.2425532010038774E-3</v>
      </c>
      <c r="AO528" s="469">
        <v>1.3440508457515273E-3</v>
      </c>
      <c r="AP528" s="469">
        <v>1.9414200248739166E-3</v>
      </c>
      <c r="AQ528" s="469">
        <v>1.9575837978567899E-3</v>
      </c>
    </row>
    <row r="529" spans="1:43" s="1" customFormat="1" ht="12.75" customHeight="1" x14ac:dyDescent="0.2">
      <c r="A529" s="90" t="s">
        <v>1024</v>
      </c>
      <c r="B529" s="90" t="s">
        <v>982</v>
      </c>
      <c r="C529" s="90" t="s">
        <v>983</v>
      </c>
      <c r="D529" s="90" t="s">
        <v>1019</v>
      </c>
      <c r="E529" s="469">
        <v>0.21307560636487954</v>
      </c>
      <c r="F529" s="469">
        <v>0.2251641105769524</v>
      </c>
      <c r="G529" s="469">
        <v>0.2313110066828514</v>
      </c>
      <c r="H529" s="469">
        <v>0.24481259810080314</v>
      </c>
      <c r="I529" s="469">
        <v>0.25617335830034388</v>
      </c>
      <c r="J529" s="469">
        <v>1.295303082732425E-2</v>
      </c>
      <c r="K529" s="469">
        <v>1.2011062260439477E-2</v>
      </c>
      <c r="L529" s="469">
        <v>1.163495836152807E-2</v>
      </c>
      <c r="M529" s="469">
        <v>1.121495555483459E-2</v>
      </c>
      <c r="N529" s="469">
        <v>1.3836929558724289E-2</v>
      </c>
      <c r="O529" s="469">
        <v>1.5100451768623636E-2</v>
      </c>
      <c r="P529" s="469">
        <v>1.3846173071265813E-2</v>
      </c>
      <c r="Q529" s="469">
        <v>1.3164778329147574E-2</v>
      </c>
      <c r="R529" s="469">
        <v>1.1808691881717683E-2</v>
      </c>
      <c r="S529" s="469">
        <v>1.170904709348332E-2</v>
      </c>
      <c r="T529" s="469">
        <v>1.1563071375197439E-2</v>
      </c>
      <c r="U529" s="469">
        <v>1.1342258858174773E-2</v>
      </c>
      <c r="V529" s="469">
        <v>1.1211918213570758E-2</v>
      </c>
      <c r="W529" s="469">
        <v>1.0574469216775968E-2</v>
      </c>
      <c r="X529" s="469">
        <v>1.1012587114036358E-2</v>
      </c>
      <c r="Y529" s="469">
        <v>1.094995426096637E-2</v>
      </c>
      <c r="Z529" s="469">
        <v>1.0514552432091553E-2</v>
      </c>
      <c r="AA529" s="469">
        <v>1.122025089212063E-2</v>
      </c>
      <c r="AB529" s="469">
        <v>9.9790726960895873E-3</v>
      </c>
      <c r="AC529" s="469">
        <v>8.3690739803295652E-3</v>
      </c>
      <c r="AD529" s="469">
        <v>7.8442461989161934E-3</v>
      </c>
      <c r="AE529" s="469">
        <v>6.549874651626676E-3</v>
      </c>
      <c r="AF529" s="469">
        <v>7.1562788559732717E-3</v>
      </c>
      <c r="AG529" s="469">
        <v>7.3974220483450171E-3</v>
      </c>
      <c r="AH529" s="469">
        <v>4.4327792715394389E-3</v>
      </c>
      <c r="AI529" s="469">
        <v>4.8583260816072258E-3</v>
      </c>
      <c r="AJ529" s="469">
        <v>5.3583435834368759E-3</v>
      </c>
      <c r="AK529" s="469">
        <v>3.5320385235646777E-3</v>
      </c>
      <c r="AL529" s="469">
        <v>5.6136716694775452E-3</v>
      </c>
      <c r="AM529" s="469">
        <v>4.6242753360699442E-3</v>
      </c>
      <c r="AN529" s="469">
        <v>5.0498221461367258E-3</v>
      </c>
      <c r="AO529" s="469">
        <v>3.0142899046468196E-3</v>
      </c>
      <c r="AP529" s="469">
        <v>6.1704287459829E-4</v>
      </c>
      <c r="AQ529" s="469">
        <v>4.0781569298162847E-4</v>
      </c>
    </row>
    <row r="530" spans="1:43" s="1" customFormat="1" ht="12.75" customHeight="1" x14ac:dyDescent="0.2">
      <c r="A530" s="90" t="s">
        <v>1024</v>
      </c>
      <c r="B530" s="90" t="s">
        <v>984</v>
      </c>
      <c r="C530" s="90" t="s">
        <v>985</v>
      </c>
      <c r="D530" s="90" t="s">
        <v>1019</v>
      </c>
      <c r="E530" s="469">
        <v>0.44377966140496444</v>
      </c>
      <c r="F530" s="469">
        <v>0.47488176561028361</v>
      </c>
      <c r="G530" s="469">
        <v>0.51759558011389417</v>
      </c>
      <c r="H530" s="469">
        <v>0.55392163222129198</v>
      </c>
      <c r="I530" s="469">
        <v>0.54238588133696763</v>
      </c>
      <c r="J530" s="469">
        <v>0</v>
      </c>
      <c r="K530" s="469">
        <v>0</v>
      </c>
      <c r="L530" s="469">
        <v>0</v>
      </c>
      <c r="M530" s="469">
        <v>0</v>
      </c>
      <c r="N530" s="469">
        <v>0</v>
      </c>
      <c r="O530" s="469">
        <v>0</v>
      </c>
      <c r="P530" s="469">
        <v>0</v>
      </c>
      <c r="Q530" s="469">
        <v>0</v>
      </c>
      <c r="R530" s="469">
        <v>0</v>
      </c>
      <c r="S530" s="469">
        <v>0</v>
      </c>
      <c r="T530" s="469">
        <v>0</v>
      </c>
      <c r="U530" s="469">
        <v>0</v>
      </c>
      <c r="V530" s="469">
        <v>0</v>
      </c>
      <c r="W530" s="469">
        <v>0</v>
      </c>
      <c r="X530" s="469">
        <v>0</v>
      </c>
      <c r="Y530" s="469">
        <v>0</v>
      </c>
      <c r="Z530" s="469">
        <v>0</v>
      </c>
      <c r="AA530" s="469">
        <v>0</v>
      </c>
      <c r="AB530" s="469">
        <v>0</v>
      </c>
      <c r="AC530" s="469">
        <v>0</v>
      </c>
      <c r="AD530" s="469">
        <v>0</v>
      </c>
      <c r="AE530" s="469">
        <v>0</v>
      </c>
      <c r="AF530" s="469">
        <v>0</v>
      </c>
      <c r="AG530" s="469">
        <v>0</v>
      </c>
      <c r="AH530" s="469">
        <v>0</v>
      </c>
      <c r="AI530" s="469">
        <v>0</v>
      </c>
      <c r="AJ530" s="469">
        <v>0</v>
      </c>
      <c r="AK530" s="469">
        <v>0</v>
      </c>
      <c r="AL530" s="469">
        <v>0</v>
      </c>
      <c r="AM530" s="469">
        <v>0</v>
      </c>
      <c r="AN530" s="469">
        <v>0</v>
      </c>
      <c r="AO530" s="469">
        <v>0</v>
      </c>
      <c r="AP530" s="469">
        <v>0</v>
      </c>
      <c r="AQ530" s="469">
        <v>0</v>
      </c>
    </row>
    <row r="531" spans="1:43" s="1" customFormat="1" ht="12.75" customHeight="1" x14ac:dyDescent="0.2">
      <c r="A531" s="90" t="s">
        <v>1024</v>
      </c>
      <c r="B531" s="90" t="s">
        <v>986</v>
      </c>
      <c r="C531" s="90" t="s">
        <v>987</v>
      </c>
      <c r="D531" s="90" t="s">
        <v>1019</v>
      </c>
      <c r="E531" s="469">
        <v>14.781153766180459</v>
      </c>
      <c r="F531" s="469">
        <v>15.239800156896257</v>
      </c>
      <c r="G531" s="469">
        <v>15.409039961356862</v>
      </c>
      <c r="H531" s="469">
        <v>15.824006679527074</v>
      </c>
      <c r="I531" s="469">
        <v>15.983892677743347</v>
      </c>
      <c r="J531" s="469">
        <v>17.133143609855523</v>
      </c>
      <c r="K531" s="469">
        <v>18.244902225428383</v>
      </c>
      <c r="L531" s="469">
        <v>18.646862355532466</v>
      </c>
      <c r="M531" s="469">
        <v>18.735502118717456</v>
      </c>
      <c r="N531" s="469">
        <v>19.160270805326789</v>
      </c>
      <c r="O531" s="469">
        <v>18.856295615759365</v>
      </c>
      <c r="P531" s="469">
        <v>18.589217862031017</v>
      </c>
      <c r="Q531" s="469">
        <v>18.740605746365247</v>
      </c>
      <c r="R531" s="469">
        <v>18.687654675010744</v>
      </c>
      <c r="S531" s="469">
        <v>18.843595881953121</v>
      </c>
      <c r="T531" s="469">
        <v>19.020548093184708</v>
      </c>
      <c r="U531" s="469">
        <v>18.874984396255282</v>
      </c>
      <c r="V531" s="469">
        <v>19.62397053518773</v>
      </c>
      <c r="W531" s="469">
        <v>20.893668530964373</v>
      </c>
      <c r="X531" s="469">
        <v>22.21571276326064</v>
      </c>
      <c r="Y531" s="469">
        <v>22.832191618296779</v>
      </c>
      <c r="Z531" s="469">
        <v>24.40324988790357</v>
      </c>
      <c r="AA531" s="469">
        <v>27.271526716988944</v>
      </c>
      <c r="AB531" s="469">
        <v>28.814239722795836</v>
      </c>
      <c r="AC531" s="469">
        <v>29.415257008727512</v>
      </c>
      <c r="AD531" s="469">
        <v>31.238697613668325</v>
      </c>
      <c r="AE531" s="469">
        <v>34.003068773964316</v>
      </c>
      <c r="AF531" s="469">
        <v>36.294095286132553</v>
      </c>
      <c r="AG531" s="469">
        <v>38.04693872323044</v>
      </c>
      <c r="AH531" s="469">
        <v>39.327130510131042</v>
      </c>
      <c r="AI531" s="469">
        <v>41.58953641576224</v>
      </c>
      <c r="AJ531" s="469">
        <v>42.601993208123957</v>
      </c>
      <c r="AK531" s="469">
        <v>43.272894892610552</v>
      </c>
      <c r="AL531" s="469">
        <v>44.723420993327736</v>
      </c>
      <c r="AM531" s="469">
        <v>44.250186973282318</v>
      </c>
      <c r="AN531" s="469">
        <v>39.494101019665692</v>
      </c>
      <c r="AO531" s="469">
        <v>38.63078833734437</v>
      </c>
      <c r="AP531" s="469">
        <v>38.147536133745696</v>
      </c>
      <c r="AQ531" s="469">
        <v>36.803941120258827</v>
      </c>
    </row>
    <row r="532" spans="1:43" s="1" customFormat="1" ht="12.75" customHeight="1" x14ac:dyDescent="0.2">
      <c r="A532" s="90" t="s">
        <v>1024</v>
      </c>
      <c r="B532" s="90" t="s">
        <v>988</v>
      </c>
      <c r="C532" s="90" t="s">
        <v>989</v>
      </c>
      <c r="D532" s="90" t="s">
        <v>1019</v>
      </c>
      <c r="E532" s="469">
        <v>6.6435318740098239</v>
      </c>
      <c r="F532" s="469">
        <v>7.3269621917019014</v>
      </c>
      <c r="G532" s="469">
        <v>7.5586118684040891</v>
      </c>
      <c r="H532" s="469">
        <v>7.792150701211833</v>
      </c>
      <c r="I532" s="469">
        <v>8.1288641903736139</v>
      </c>
      <c r="J532" s="469">
        <v>8.7220845107292462</v>
      </c>
      <c r="K532" s="469">
        <v>9.3386080331901802</v>
      </c>
      <c r="L532" s="469">
        <v>9.2876635890202071</v>
      </c>
      <c r="M532" s="469">
        <v>9.4146846372010931</v>
      </c>
      <c r="N532" s="469">
        <v>9.7902338625498668</v>
      </c>
      <c r="O532" s="469">
        <v>9.7392495483889316</v>
      </c>
      <c r="P532" s="469">
        <v>9.9363825927490161</v>
      </c>
      <c r="Q532" s="469">
        <v>10.197243814011246</v>
      </c>
      <c r="R532" s="469">
        <v>10.477059922900484</v>
      </c>
      <c r="S532" s="469">
        <v>10.96098879497619</v>
      </c>
      <c r="T532" s="469">
        <v>11.36164322627498</v>
      </c>
      <c r="U532" s="469">
        <v>11.614661146526675</v>
      </c>
      <c r="V532" s="469">
        <v>11.850547112915732</v>
      </c>
      <c r="W532" s="469">
        <v>12.637353304496816</v>
      </c>
      <c r="X532" s="469">
        <v>13.666518527602515</v>
      </c>
      <c r="Y532" s="469">
        <v>14.548189997007491</v>
      </c>
      <c r="Z532" s="469">
        <v>16.205268465180016</v>
      </c>
      <c r="AA532" s="469">
        <v>18.058930325680475</v>
      </c>
      <c r="AB532" s="469">
        <v>18.075133789278748</v>
      </c>
      <c r="AC532" s="469">
        <v>16.772291704980738</v>
      </c>
      <c r="AD532" s="469">
        <v>16.277333014219341</v>
      </c>
      <c r="AE532" s="469">
        <v>15.460109525677057</v>
      </c>
      <c r="AF532" s="469">
        <v>14.827916323245077</v>
      </c>
      <c r="AG532" s="469">
        <v>14.154735935806885</v>
      </c>
      <c r="AH532" s="469">
        <v>13.599641414496157</v>
      </c>
      <c r="AI532" s="469">
        <v>13.713725043499011</v>
      </c>
      <c r="AJ532" s="469">
        <v>13.639198159102563</v>
      </c>
      <c r="AK532" s="469">
        <v>13.753253023715068</v>
      </c>
      <c r="AL532" s="469">
        <v>13.94585816544758</v>
      </c>
      <c r="AM532" s="469">
        <v>13.380830518899515</v>
      </c>
      <c r="AN532" s="469">
        <v>12.508151719035197</v>
      </c>
      <c r="AO532" s="469">
        <v>12.799343477216821</v>
      </c>
      <c r="AP532" s="469">
        <v>13.538497870448387</v>
      </c>
      <c r="AQ532" s="469">
        <v>13.483137606472882</v>
      </c>
    </row>
    <row r="533" spans="1:43" s="1" customFormat="1" ht="12.75" customHeight="1" x14ac:dyDescent="0.2">
      <c r="A533" s="90" t="s">
        <v>1024</v>
      </c>
      <c r="B533" s="90" t="s">
        <v>990</v>
      </c>
      <c r="C533" s="90" t="s">
        <v>991</v>
      </c>
      <c r="D533" s="90" t="s">
        <v>1019</v>
      </c>
      <c r="E533" s="469">
        <v>2.7313051903863208</v>
      </c>
      <c r="F533" s="469">
        <v>3.0673280698100824</v>
      </c>
      <c r="G533" s="469">
        <v>3.0017047573255091</v>
      </c>
      <c r="H533" s="469">
        <v>2.9407717465068823</v>
      </c>
      <c r="I533" s="469">
        <v>3.0421120156062775</v>
      </c>
      <c r="J533" s="469">
        <v>3.1107592217903974</v>
      </c>
      <c r="K533" s="469">
        <v>3.1031340327260017</v>
      </c>
      <c r="L533" s="469">
        <v>2.9953389150121001</v>
      </c>
      <c r="M533" s="469">
        <v>2.9002636356470801</v>
      </c>
      <c r="N533" s="469">
        <v>3.1515229179142814</v>
      </c>
      <c r="O533" s="469">
        <v>3.2723208724121133</v>
      </c>
      <c r="P533" s="469">
        <v>3.3978367926702124</v>
      </c>
      <c r="Q533" s="469">
        <v>3.4785474339762241</v>
      </c>
      <c r="R533" s="469">
        <v>3.5700884836589539</v>
      </c>
      <c r="S533" s="469">
        <v>3.7050446949328828</v>
      </c>
      <c r="T533" s="469">
        <v>3.5692011143720155</v>
      </c>
      <c r="U533" s="469">
        <v>3.6623705938342002</v>
      </c>
      <c r="V533" s="469">
        <v>3.6574145843699215</v>
      </c>
      <c r="W533" s="469">
        <v>3.9203574472775196</v>
      </c>
      <c r="X533" s="469">
        <v>4.079252885435146</v>
      </c>
      <c r="Y533" s="469">
        <v>4.1280692189711869</v>
      </c>
      <c r="Z533" s="469">
        <v>4.2734506415485685</v>
      </c>
      <c r="AA533" s="469">
        <v>4.4737774770443925</v>
      </c>
      <c r="AB533" s="469">
        <v>4.2507465239318591</v>
      </c>
      <c r="AC533" s="469">
        <v>3.8080500329757778</v>
      </c>
      <c r="AD533" s="469">
        <v>3.9980452838488998</v>
      </c>
      <c r="AE533" s="469">
        <v>4.2052038875782412</v>
      </c>
      <c r="AF533" s="469">
        <v>3.9398579303643819</v>
      </c>
      <c r="AG533" s="469">
        <v>3.8263585636223754</v>
      </c>
      <c r="AH533" s="469">
        <v>4.106402439891645</v>
      </c>
      <c r="AI533" s="469">
        <v>4.174632197950082</v>
      </c>
      <c r="AJ533" s="469">
        <v>4.3499358520309173</v>
      </c>
      <c r="AK533" s="469">
        <v>4.4227301130964642</v>
      </c>
      <c r="AL533" s="469">
        <v>4.5447334500409058</v>
      </c>
      <c r="AM533" s="469">
        <v>4.4804278217571643</v>
      </c>
      <c r="AN533" s="469">
        <v>4.3806242997684022</v>
      </c>
      <c r="AO533" s="469">
        <v>4.5076201502271722</v>
      </c>
      <c r="AP533" s="469">
        <v>4.3358902786460742</v>
      </c>
      <c r="AQ533" s="469">
        <v>4.3255251002829187</v>
      </c>
    </row>
    <row r="534" spans="1:43" s="1" customFormat="1" ht="12.75" customHeight="1" x14ac:dyDescent="0.2">
      <c r="A534" s="90" t="s">
        <v>1024</v>
      </c>
      <c r="B534" s="90" t="s">
        <v>992</v>
      </c>
      <c r="C534" s="90" t="s">
        <v>993</v>
      </c>
      <c r="D534" s="90" t="s">
        <v>1019</v>
      </c>
      <c r="E534" s="469">
        <v>0.11076276169141688</v>
      </c>
      <c r="F534" s="469">
        <v>0.11069545841094883</v>
      </c>
      <c r="G534" s="469">
        <v>0.10775963219593601</v>
      </c>
      <c r="H534" s="469">
        <v>0.1090006732237245</v>
      </c>
      <c r="I534" s="469">
        <v>0.10731965465714428</v>
      </c>
      <c r="J534" s="469">
        <v>0.11498853370546913</v>
      </c>
      <c r="K534" s="469">
        <v>0.1182579403068469</v>
      </c>
      <c r="L534" s="469">
        <v>0.12609543689001493</v>
      </c>
      <c r="M534" s="469">
        <v>0.13333070154434934</v>
      </c>
      <c r="N534" s="469">
        <v>0.14211483642068348</v>
      </c>
      <c r="O534" s="469">
        <v>0.14672527276813993</v>
      </c>
      <c r="P534" s="469">
        <v>0.14947374140441477</v>
      </c>
      <c r="Q534" s="469">
        <v>0.15679724846337018</v>
      </c>
      <c r="R534" s="469">
        <v>0.1626630780816663</v>
      </c>
      <c r="S534" s="469">
        <v>0.165880680998306</v>
      </c>
      <c r="T534" s="469">
        <v>0.16545961642428164</v>
      </c>
      <c r="U534" s="469">
        <v>0.16765885591286145</v>
      </c>
      <c r="V534" s="469">
        <v>0.1731580905558659</v>
      </c>
      <c r="W534" s="469">
        <v>0.17596473122954931</v>
      </c>
      <c r="X534" s="469">
        <v>0.17654990354645317</v>
      </c>
      <c r="Y534" s="469">
        <v>0.18196071132250757</v>
      </c>
      <c r="Z534" s="469">
        <v>0.19318602478145158</v>
      </c>
      <c r="AA534" s="469">
        <v>0.2079959316920045</v>
      </c>
      <c r="AB534" s="469">
        <v>0.2101623143034273</v>
      </c>
      <c r="AC534" s="469">
        <v>0.20268747046962671</v>
      </c>
      <c r="AD534" s="469">
        <v>0.20484906494753055</v>
      </c>
      <c r="AE534" s="469">
        <v>0.20314513590216496</v>
      </c>
      <c r="AF534" s="469">
        <v>0.20586300785647652</v>
      </c>
      <c r="AG534" s="469">
        <v>0.20877876474417459</v>
      </c>
      <c r="AH534" s="469">
        <v>0.21464147883232648</v>
      </c>
      <c r="AI534" s="469">
        <v>0.21808734860928966</v>
      </c>
      <c r="AJ534" s="469">
        <v>0.21937437283811628</v>
      </c>
      <c r="AK534" s="469">
        <v>0.2249466063016973</v>
      </c>
      <c r="AL534" s="469">
        <v>0.23034569553653195</v>
      </c>
      <c r="AM534" s="469">
        <v>0.23390969466706835</v>
      </c>
      <c r="AN534" s="469">
        <v>0.23863204284521028</v>
      </c>
      <c r="AO534" s="469">
        <v>0.24218303695853155</v>
      </c>
      <c r="AP534" s="469">
        <v>0.23956603364331833</v>
      </c>
      <c r="AQ534" s="469">
        <v>0.24041620367222327</v>
      </c>
    </row>
    <row r="535" spans="1:43" s="1" customFormat="1" ht="12.75" customHeight="1" x14ac:dyDescent="0.2">
      <c r="A535" s="90" t="s">
        <v>1024</v>
      </c>
      <c r="B535" s="90" t="s">
        <v>1015</v>
      </c>
      <c r="C535" s="90" t="s">
        <v>1016</v>
      </c>
      <c r="D535" s="90" t="s">
        <v>1019</v>
      </c>
      <c r="E535" s="469">
        <v>2.2393949783751914</v>
      </c>
      <c r="F535" s="469">
        <v>2.401696694469039</v>
      </c>
      <c r="G535" s="469">
        <v>2.4146024986776204</v>
      </c>
      <c r="H535" s="469">
        <v>2.4475608396837489</v>
      </c>
      <c r="I535" s="469">
        <v>2.4900110645147797</v>
      </c>
      <c r="J535" s="469">
        <v>2.6315433498701011</v>
      </c>
      <c r="K535" s="469">
        <v>2.7356523207768437</v>
      </c>
      <c r="L535" s="469">
        <v>2.7911982289079234</v>
      </c>
      <c r="M535" s="469">
        <v>2.8253058060602942</v>
      </c>
      <c r="N535" s="469">
        <v>3.0009426808955455</v>
      </c>
      <c r="O535" s="469">
        <v>3.0504600317190009</v>
      </c>
      <c r="P535" s="469">
        <v>3.1253035749624365</v>
      </c>
      <c r="Q535" s="469">
        <v>3.2344331376491517</v>
      </c>
      <c r="R535" s="469">
        <v>3.3244756340642461</v>
      </c>
      <c r="S535" s="469">
        <v>3.4120980191560313</v>
      </c>
      <c r="T535" s="469">
        <v>3.4005620000659205</v>
      </c>
      <c r="U535" s="469">
        <v>3.4182972020248128</v>
      </c>
      <c r="V535" s="469">
        <v>3.4832957906482869</v>
      </c>
      <c r="W535" s="469">
        <v>3.6454497310727976</v>
      </c>
      <c r="X535" s="469">
        <v>3.7791555099510106</v>
      </c>
      <c r="Y535" s="469">
        <v>3.8287390245317043</v>
      </c>
      <c r="Z535" s="469">
        <v>3.9779949385158089</v>
      </c>
      <c r="AA535" s="469">
        <v>4.2034114588491427</v>
      </c>
      <c r="AB535" s="469">
        <v>4.1136750781361506</v>
      </c>
      <c r="AC535" s="469">
        <v>3.8838054860710649</v>
      </c>
      <c r="AD535" s="469">
        <v>3.9040055736950285</v>
      </c>
      <c r="AE535" s="469">
        <v>3.9754616864297714</v>
      </c>
      <c r="AF535" s="469">
        <v>3.8757865825644555</v>
      </c>
      <c r="AG535" s="469">
        <v>3.8330681863341138</v>
      </c>
      <c r="AH535" s="469">
        <v>3.95602404201688</v>
      </c>
      <c r="AI535" s="469">
        <v>4.0478735411950844</v>
      </c>
      <c r="AJ535" s="469">
        <v>4.1343314114667207</v>
      </c>
      <c r="AK535" s="469">
        <v>4.1948491440204503</v>
      </c>
      <c r="AL535" s="469">
        <v>4.304193290706575</v>
      </c>
      <c r="AM535" s="469">
        <v>4.2735229881206882</v>
      </c>
      <c r="AN535" s="469">
        <v>4.0325983637112</v>
      </c>
      <c r="AO535" s="469">
        <v>4.1484854597698648</v>
      </c>
      <c r="AP535" s="469">
        <v>4.1717570209284407</v>
      </c>
      <c r="AQ535" s="469">
        <v>4.2586622377583954</v>
      </c>
    </row>
    <row r="536" spans="1:43" s="1" customFormat="1" ht="12.75" customHeight="1" x14ac:dyDescent="0.2">
      <c r="A536" s="90" t="s">
        <v>1024</v>
      </c>
      <c r="B536" s="90" t="s">
        <v>1017</v>
      </c>
      <c r="C536" s="90" t="s">
        <v>1018</v>
      </c>
      <c r="D536" s="90" t="s">
        <v>1019</v>
      </c>
      <c r="E536" s="470"/>
      <c r="F536" s="470"/>
      <c r="G536" s="470"/>
      <c r="H536" s="470"/>
      <c r="I536" s="470"/>
      <c r="J536" s="470"/>
      <c r="K536" s="470"/>
      <c r="L536" s="470"/>
      <c r="M536" s="470"/>
      <c r="N536" s="470"/>
      <c r="O536" s="470"/>
      <c r="P536" s="470"/>
      <c r="Q536" s="470"/>
      <c r="R536" s="470"/>
      <c r="S536" s="470"/>
      <c r="T536" s="470"/>
      <c r="U536" s="470"/>
      <c r="V536" s="470"/>
      <c r="W536" s="470"/>
      <c r="X536" s="470"/>
      <c r="Y536" s="470"/>
      <c r="Z536" s="470"/>
      <c r="AA536" s="470"/>
      <c r="AB536" s="470"/>
      <c r="AC536" s="470"/>
      <c r="AD536" s="470"/>
      <c r="AE536" s="470"/>
      <c r="AF536" s="470"/>
      <c r="AG536" s="470"/>
      <c r="AH536" s="470"/>
      <c r="AI536" s="469">
        <v>0</v>
      </c>
      <c r="AJ536" s="469">
        <v>0</v>
      </c>
      <c r="AK536" s="469">
        <v>0</v>
      </c>
      <c r="AL536" s="469">
        <v>0</v>
      </c>
      <c r="AM536" s="469">
        <v>0</v>
      </c>
      <c r="AN536" s="469">
        <v>0</v>
      </c>
      <c r="AO536" s="469">
        <v>0</v>
      </c>
      <c r="AP536" s="469">
        <v>0</v>
      </c>
      <c r="AQ536" s="469">
        <v>0</v>
      </c>
    </row>
    <row r="537" spans="1:43" ht="14.25" customHeight="1" x14ac:dyDescent="0.2">
      <c r="A537" s="90" t="s">
        <v>1024</v>
      </c>
      <c r="B537" s="90" t="s">
        <v>994</v>
      </c>
      <c r="C537" s="90" t="s">
        <v>917</v>
      </c>
      <c r="D537" s="90" t="s">
        <v>1019</v>
      </c>
      <c r="E537" s="469">
        <v>34.203707999999999</v>
      </c>
      <c r="F537" s="469">
        <v>34.422751412177981</v>
      </c>
      <c r="G537" s="469">
        <v>30.602464200000004</v>
      </c>
      <c r="H537" s="469">
        <v>31.727868493911007</v>
      </c>
      <c r="I537" s="469">
        <v>29.209367893911008</v>
      </c>
      <c r="J537" s="469">
        <v>0.2304641678322982</v>
      </c>
      <c r="K537" s="469">
        <v>0.22799992220110396</v>
      </c>
      <c r="L537" s="469">
        <v>0.24119443562699006</v>
      </c>
      <c r="M537" s="469">
        <v>0.26173085802900625</v>
      </c>
      <c r="N537" s="469">
        <v>0.23938842802721014</v>
      </c>
      <c r="O537" s="469">
        <v>0.24149400741403512</v>
      </c>
      <c r="P537" s="469">
        <v>0.24122136416818329</v>
      </c>
      <c r="Q537" s="469">
        <v>0.23487013181543151</v>
      </c>
      <c r="R537" s="469">
        <v>0.19818545747535096</v>
      </c>
      <c r="S537" s="469">
        <v>0.18617730800530333</v>
      </c>
      <c r="T537" s="469">
        <v>0.18281637443449467</v>
      </c>
      <c r="U537" s="469">
        <v>0.16946215590782682</v>
      </c>
      <c r="V537" s="469">
        <v>0.16891265255661117</v>
      </c>
      <c r="W537" s="469">
        <v>0.17517443523047901</v>
      </c>
      <c r="X537" s="469">
        <v>0.17349184736913353</v>
      </c>
      <c r="Y537" s="469">
        <v>0.18626247625094022</v>
      </c>
      <c r="Z537" s="469">
        <v>0.18196442270132618</v>
      </c>
      <c r="AA537" s="469">
        <v>0.18262680855560273</v>
      </c>
      <c r="AB537" s="469">
        <v>0.18993222167511517</v>
      </c>
      <c r="AC537" s="469">
        <v>0.18472258887910128</v>
      </c>
      <c r="AD537" s="469">
        <v>0.19433889798539833</v>
      </c>
      <c r="AE537" s="469">
        <v>0.20011294316528125</v>
      </c>
      <c r="AF537" s="469">
        <v>0.20006821614618214</v>
      </c>
      <c r="AG537" s="469">
        <v>0.19883715819193187</v>
      </c>
      <c r="AH537" s="469">
        <v>0.2023164960631092</v>
      </c>
      <c r="AI537" s="469">
        <v>0.1992513128146616</v>
      </c>
      <c r="AJ537" s="469">
        <v>0.20340692586245399</v>
      </c>
      <c r="AK537" s="469">
        <v>0.19575791400824807</v>
      </c>
      <c r="AL537" s="469">
        <v>0.17977907269949259</v>
      </c>
      <c r="AM537" s="469">
        <v>0.17945028713954622</v>
      </c>
      <c r="AN537" s="469">
        <v>0.15760600699038169</v>
      </c>
      <c r="AO537" s="469">
        <v>0.14805729384316574</v>
      </c>
      <c r="AP537" s="469">
        <v>0.14437972626244469</v>
      </c>
      <c r="AQ537" s="469">
        <v>0.14008065620785745</v>
      </c>
    </row>
    <row r="538" spans="1:43" ht="14.25" customHeight="1" x14ac:dyDescent="0.2">
      <c r="A538" s="90" t="s">
        <v>1024</v>
      </c>
      <c r="B538" s="90" t="s">
        <v>995</v>
      </c>
      <c r="C538" s="90" t="s">
        <v>996</v>
      </c>
      <c r="D538" s="90" t="s">
        <v>1019</v>
      </c>
      <c r="E538" s="469">
        <v>1.6819071330152708</v>
      </c>
      <c r="F538" s="469">
        <v>1.9342476981152712</v>
      </c>
      <c r="G538" s="469">
        <v>2.641534784615271</v>
      </c>
      <c r="H538" s="469">
        <v>3.2864043521152704</v>
      </c>
      <c r="I538" s="469">
        <v>3.4115423136152705</v>
      </c>
      <c r="J538" s="469">
        <v>3.6406201281152635</v>
      </c>
      <c r="K538" s="469">
        <v>3.4146691142848047</v>
      </c>
      <c r="L538" s="469">
        <v>3.884164019332629</v>
      </c>
      <c r="M538" s="469">
        <v>5.3473678495254511</v>
      </c>
      <c r="N538" s="469">
        <v>6.2423151569570887</v>
      </c>
      <c r="O538" s="469">
        <v>6.6702888333887254</v>
      </c>
      <c r="P538" s="469">
        <v>6.4939060079999997</v>
      </c>
      <c r="Q538" s="469">
        <v>5.9761797199000011</v>
      </c>
      <c r="R538" s="469">
        <v>6.4807095940000004</v>
      </c>
      <c r="S538" s="469">
        <v>5.7678368933955451</v>
      </c>
      <c r="T538" s="469">
        <v>5.2940126706041983</v>
      </c>
      <c r="U538" s="469">
        <v>4.4788311441954427</v>
      </c>
      <c r="V538" s="469">
        <v>3.9742352693650287</v>
      </c>
      <c r="W538" s="469">
        <v>4.0865677197116677</v>
      </c>
      <c r="X538" s="469">
        <v>3.2374526200177689</v>
      </c>
      <c r="Y538" s="469">
        <v>3.0566750558679017</v>
      </c>
      <c r="Z538" s="469">
        <v>3.6977597483679014</v>
      </c>
      <c r="AA538" s="469">
        <v>3.6890726074992015</v>
      </c>
      <c r="AB538" s="469">
        <v>3.4397026310241348</v>
      </c>
      <c r="AC538" s="469">
        <v>2.1977219967359973</v>
      </c>
      <c r="AD538" s="469">
        <v>2.8150677693280128</v>
      </c>
      <c r="AE538" s="469">
        <v>2.7561178039427014</v>
      </c>
      <c r="AF538" s="469">
        <v>2.2245524058615356</v>
      </c>
      <c r="AG538" s="469">
        <v>2.6186403369302349</v>
      </c>
      <c r="AH538" s="469">
        <v>3.0682924916366012</v>
      </c>
      <c r="AI538" s="469">
        <v>3.5818197113035559</v>
      </c>
      <c r="AJ538" s="469">
        <v>3.2003306437651924</v>
      </c>
      <c r="AK538" s="469">
        <v>2.6938427836320913</v>
      </c>
      <c r="AL538" s="469">
        <v>2.8272518673445735</v>
      </c>
      <c r="AM538" s="469">
        <v>3.2540653836615356</v>
      </c>
      <c r="AN538" s="469">
        <v>2.6204972406928353</v>
      </c>
      <c r="AO538" s="469">
        <v>2.4693064378241347</v>
      </c>
      <c r="AP538" s="469">
        <v>2.5310205812864681</v>
      </c>
      <c r="AQ538" s="469">
        <v>2.4078590914302347</v>
      </c>
    </row>
    <row r="539" spans="1:43" ht="14.25" customHeight="1" x14ac:dyDescent="0.2">
      <c r="A539" s="90" t="s">
        <v>1024</v>
      </c>
      <c r="B539" s="90" t="s">
        <v>997</v>
      </c>
      <c r="C539" s="90" t="s">
        <v>998</v>
      </c>
      <c r="D539" s="90" t="s">
        <v>1019</v>
      </c>
      <c r="E539" s="469">
        <v>0.80920072500564133</v>
      </c>
      <c r="F539" s="469">
        <v>0.80920072500564133</v>
      </c>
      <c r="G539" s="469">
        <v>0.81723151061014865</v>
      </c>
      <c r="H539" s="469">
        <v>0.80920072500564133</v>
      </c>
      <c r="I539" s="469">
        <v>0.82335111061014854</v>
      </c>
      <c r="J539" s="469">
        <v>0.81568823061014861</v>
      </c>
      <c r="K539" s="469">
        <v>0.92784471986371053</v>
      </c>
      <c r="L539" s="469">
        <v>1.0526618697299086</v>
      </c>
      <c r="M539" s="469">
        <v>1.0023900207435044</v>
      </c>
      <c r="N539" s="469">
        <v>0.97417909776739209</v>
      </c>
      <c r="O539" s="469">
        <v>1.0319869018059147</v>
      </c>
      <c r="P539" s="469">
        <v>1.2537511607393199</v>
      </c>
      <c r="Q539" s="469">
        <v>1.3148994240314618</v>
      </c>
      <c r="R539" s="469">
        <v>1.0719966295032328</v>
      </c>
      <c r="S539" s="469">
        <v>0.90175558801434297</v>
      </c>
      <c r="T539" s="469">
        <v>0.90315781529495209</v>
      </c>
      <c r="U539" s="469">
        <v>0.9722869554282082</v>
      </c>
      <c r="V539" s="469">
        <v>1.0083547078418227</v>
      </c>
      <c r="W539" s="469">
        <v>0.95199516123080219</v>
      </c>
      <c r="X539" s="469">
        <v>0.83628337917852336</v>
      </c>
      <c r="Y539" s="469">
        <v>1.0407361148434711</v>
      </c>
      <c r="Z539" s="469">
        <v>0.93306450540917119</v>
      </c>
      <c r="AA539" s="469">
        <v>0.84295043351451382</v>
      </c>
      <c r="AB539" s="469">
        <v>1.0992923029739903</v>
      </c>
      <c r="AC539" s="469">
        <v>1.0155334193346437</v>
      </c>
      <c r="AD539" s="469">
        <v>0.877710593117625</v>
      </c>
      <c r="AE539" s="469">
        <v>0.86332379327869968</v>
      </c>
      <c r="AF539" s="469">
        <v>0.8545184048267046</v>
      </c>
      <c r="AG539" s="469">
        <v>0.81743508644136131</v>
      </c>
      <c r="AH539" s="469">
        <v>0.64045462913911</v>
      </c>
      <c r="AI539" s="469">
        <v>0.64746763788013884</v>
      </c>
      <c r="AJ539" s="469">
        <v>0.76822925384526697</v>
      </c>
      <c r="AK539" s="469">
        <v>0.77751426569679805</v>
      </c>
      <c r="AL539" s="469">
        <v>0.76154049771780141</v>
      </c>
      <c r="AM539" s="469">
        <v>0.75057301874133386</v>
      </c>
      <c r="AN539" s="469">
        <v>0.72410923424643325</v>
      </c>
      <c r="AO539" s="469">
        <v>0.80346191918289145</v>
      </c>
      <c r="AP539" s="469">
        <v>0.76882487818144274</v>
      </c>
      <c r="AQ539" s="469">
        <v>0.73527902952166968</v>
      </c>
    </row>
    <row r="540" spans="1:43" ht="14.25" customHeight="1" x14ac:dyDescent="0.2">
      <c r="A540" s="90" t="s">
        <v>1024</v>
      </c>
      <c r="B540" s="90" t="s">
        <v>999</v>
      </c>
      <c r="C540" s="90" t="s">
        <v>1000</v>
      </c>
      <c r="D540" s="90" t="s">
        <v>1019</v>
      </c>
      <c r="E540" s="469">
        <v>8.4164467188846182</v>
      </c>
      <c r="F540" s="469">
        <v>8.6425190428732854</v>
      </c>
      <c r="G540" s="469">
        <v>8.8015956847387375</v>
      </c>
      <c r="H540" s="469">
        <v>8.9769634222588532</v>
      </c>
      <c r="I540" s="469">
        <v>9.045823372549167</v>
      </c>
      <c r="J540" s="469">
        <v>0.40903153797677738</v>
      </c>
      <c r="K540" s="469">
        <v>0.39145573233542702</v>
      </c>
      <c r="L540" s="469">
        <v>0.3908888982946761</v>
      </c>
      <c r="M540" s="469">
        <v>0.39190996766699898</v>
      </c>
      <c r="N540" s="469">
        <v>0.37141354317334285</v>
      </c>
      <c r="O540" s="469">
        <v>0.3778456223067273</v>
      </c>
      <c r="P540" s="469">
        <v>0.37401785702931944</v>
      </c>
      <c r="Q540" s="469">
        <v>0.37404565034680992</v>
      </c>
      <c r="R540" s="469">
        <v>0.36961666211272182</v>
      </c>
      <c r="S540" s="469">
        <v>0.37643708545995402</v>
      </c>
      <c r="T540" s="469">
        <v>0.39071846135345051</v>
      </c>
      <c r="U540" s="469">
        <v>0.39213855922231533</v>
      </c>
      <c r="V540" s="469">
        <v>0.40458669351739868</v>
      </c>
      <c r="W540" s="469">
        <v>0.42227456363427396</v>
      </c>
      <c r="X540" s="469">
        <v>0.44704846491567385</v>
      </c>
      <c r="Y540" s="469">
        <v>0.47711942373180405</v>
      </c>
      <c r="Z540" s="469">
        <v>0.50207892813817023</v>
      </c>
      <c r="AA540" s="469">
        <v>0.566645192711276</v>
      </c>
      <c r="AB540" s="469">
        <v>0.59427892313253117</v>
      </c>
      <c r="AC540" s="469">
        <v>0.52932306785626537</v>
      </c>
      <c r="AD540" s="469">
        <v>0.59162798566521302</v>
      </c>
      <c r="AE540" s="469">
        <v>0.58689182671781814</v>
      </c>
      <c r="AF540" s="469">
        <v>0.57796015839208881</v>
      </c>
      <c r="AG540" s="469">
        <v>0.57444916609290353</v>
      </c>
      <c r="AH540" s="469">
        <v>0.56993338627621215</v>
      </c>
      <c r="AI540" s="469">
        <v>0.56672645766051011</v>
      </c>
      <c r="AJ540" s="469">
        <v>0.56291533996106757</v>
      </c>
      <c r="AK540" s="469">
        <v>0.56666098905897688</v>
      </c>
      <c r="AL540" s="469">
        <v>0.55986808502006857</v>
      </c>
      <c r="AM540" s="469">
        <v>0.48797458253842085</v>
      </c>
      <c r="AN540" s="469">
        <v>0.47544677449567246</v>
      </c>
      <c r="AO540" s="469">
        <v>0.47137411398938095</v>
      </c>
      <c r="AP540" s="469">
        <v>0.47283477580110461</v>
      </c>
      <c r="AQ540" s="469">
        <v>0.4640747958450977</v>
      </c>
    </row>
    <row r="541" spans="1:43" ht="14.25" customHeight="1" x14ac:dyDescent="0.2">
      <c r="A541" s="90" t="s">
        <v>1024</v>
      </c>
      <c r="B541" s="90" t="s">
        <v>1001</v>
      </c>
      <c r="C541" s="90" t="s">
        <v>1002</v>
      </c>
      <c r="D541" s="90" t="s">
        <v>1019</v>
      </c>
      <c r="E541" s="469">
        <v>8.0740217622886468E-2</v>
      </c>
      <c r="F541" s="469">
        <v>8.1480814357040743E-2</v>
      </c>
      <c r="G541" s="469">
        <v>8.233975423799636E-2</v>
      </c>
      <c r="H541" s="469">
        <v>8.3335683116773085E-2</v>
      </c>
      <c r="I541" s="469">
        <v>8.444367222749255E-2</v>
      </c>
      <c r="J541" s="469">
        <v>3.9971502518803645E-2</v>
      </c>
      <c r="K541" s="469">
        <v>4.0356486500291312E-2</v>
      </c>
      <c r="L541" s="469">
        <v>4.0617504062891059E-2</v>
      </c>
      <c r="M541" s="469">
        <v>4.0984950703064502E-2</v>
      </c>
      <c r="N541" s="469">
        <v>4.1511955542713849E-2</v>
      </c>
      <c r="O541" s="469">
        <v>4.2147523324758449E-2</v>
      </c>
      <c r="P541" s="469">
        <v>4.2895004631723382E-2</v>
      </c>
      <c r="Q541" s="469">
        <v>4.3743297971580948E-2</v>
      </c>
      <c r="R541" s="469">
        <v>4.4667812000915283E-2</v>
      </c>
      <c r="S541" s="469">
        <v>4.566392967824507E-2</v>
      </c>
      <c r="T541" s="469">
        <v>4.6711718330207264E-2</v>
      </c>
      <c r="U541" s="469">
        <v>4.7743072323445414E-2</v>
      </c>
      <c r="V541" s="469">
        <v>4.8838208656199582E-2</v>
      </c>
      <c r="W541" s="469">
        <v>5.0075217120094072E-2</v>
      </c>
      <c r="X541" s="469">
        <v>5.1452985759576186E-2</v>
      </c>
      <c r="Y541" s="469">
        <v>5.2940172223119406E-2</v>
      </c>
      <c r="Z541" s="469">
        <v>5.522497395198861E-2</v>
      </c>
      <c r="AA541" s="469">
        <v>5.8097372792071597E-2</v>
      </c>
      <c r="AB541" s="469">
        <v>6.0216348027808515E-2</v>
      </c>
      <c r="AC541" s="469">
        <v>5.9343422872937771E-2</v>
      </c>
      <c r="AD541" s="469">
        <v>5.6935811887210669E-2</v>
      </c>
      <c r="AE541" s="469">
        <v>5.5731838421583739E-2</v>
      </c>
      <c r="AF541" s="469">
        <v>5.5071883120067597E-2</v>
      </c>
      <c r="AG541" s="469">
        <v>5.4345124412253129E-2</v>
      </c>
      <c r="AH541" s="469">
        <v>5.3318615339059752E-2</v>
      </c>
      <c r="AI541" s="469">
        <v>5.2349891057222937E-2</v>
      </c>
      <c r="AJ541" s="469">
        <v>5.1837080173452357E-2</v>
      </c>
      <c r="AK541" s="469">
        <v>5.1591929587423146E-2</v>
      </c>
      <c r="AL541" s="469">
        <v>5.0564106466037359E-2</v>
      </c>
      <c r="AM541" s="469">
        <v>4.8192136151267939E-2</v>
      </c>
      <c r="AN541" s="469">
        <v>4.582175133145356E-2</v>
      </c>
      <c r="AO541" s="469">
        <v>4.4535964255146887E-2</v>
      </c>
      <c r="AP541" s="469">
        <v>4.3516274695759596E-2</v>
      </c>
      <c r="AQ541" s="469">
        <v>4.1260223963906897E-2</v>
      </c>
    </row>
    <row r="542" spans="1:43" ht="14.25" customHeight="1" x14ac:dyDescent="0.2">
      <c r="A542" s="90" t="s">
        <v>1024</v>
      </c>
      <c r="B542" s="90" t="s">
        <v>1003</v>
      </c>
      <c r="C542" s="90" t="s">
        <v>1004</v>
      </c>
      <c r="D542" s="90" t="s">
        <v>1019</v>
      </c>
      <c r="E542" s="469">
        <v>44.736793802702657</v>
      </c>
      <c r="F542" s="469">
        <v>46.022295183684591</v>
      </c>
      <c r="G542" s="469">
        <v>46.08172250569794</v>
      </c>
      <c r="H542" s="469">
        <v>48.00409170134899</v>
      </c>
      <c r="I542" s="469">
        <v>48.523680035053019</v>
      </c>
      <c r="J542" s="469">
        <v>2.1700221412661609</v>
      </c>
      <c r="K542" s="469">
        <v>2.1252342039180703</v>
      </c>
      <c r="L542" s="469">
        <v>2.1462756715203319</v>
      </c>
      <c r="M542" s="469">
        <v>2.2510312794863903</v>
      </c>
      <c r="N542" s="469">
        <v>2.1377361823737187</v>
      </c>
      <c r="O542" s="469">
        <v>2.2217859920621597</v>
      </c>
      <c r="P542" s="469">
        <v>2.1904734079140122</v>
      </c>
      <c r="Q542" s="469">
        <v>2.1814328255889439</v>
      </c>
      <c r="R542" s="469">
        <v>2.1076136972599557</v>
      </c>
      <c r="S542" s="469">
        <v>2.107437895088704</v>
      </c>
      <c r="T542" s="469">
        <v>2.1838092635330262</v>
      </c>
      <c r="U542" s="469">
        <v>2.1800846086365446</v>
      </c>
      <c r="V542" s="469">
        <v>2.2176609420980533</v>
      </c>
      <c r="W542" s="469">
        <v>2.2886528809717341</v>
      </c>
      <c r="X542" s="469">
        <v>2.3290764733974556</v>
      </c>
      <c r="Y542" s="469">
        <v>2.3803697959244134</v>
      </c>
      <c r="Z542" s="469">
        <v>2.4612241999383144</v>
      </c>
      <c r="AA542" s="469">
        <v>2.5012703499316671</v>
      </c>
      <c r="AB542" s="469">
        <v>2.5615999097404147</v>
      </c>
      <c r="AC542" s="469">
        <v>2.5573870103302454</v>
      </c>
      <c r="AD542" s="469">
        <v>2.4978146480397663</v>
      </c>
      <c r="AE542" s="469">
        <v>2.4647935488268788</v>
      </c>
      <c r="AF542" s="469">
        <v>2.4327423901689538</v>
      </c>
      <c r="AG542" s="469">
        <v>2.4091665888243736</v>
      </c>
      <c r="AH542" s="469">
        <v>2.4040709248164061</v>
      </c>
      <c r="AI542" s="469">
        <v>2.3771617472999216</v>
      </c>
      <c r="AJ542" s="469">
        <v>2.3457185701754386</v>
      </c>
      <c r="AK542" s="469">
        <v>2.3206546784459077</v>
      </c>
      <c r="AL542" s="469">
        <v>2.2984737413771059</v>
      </c>
      <c r="AM542" s="469">
        <v>2.3193452087626105</v>
      </c>
      <c r="AN542" s="469">
        <v>2.3161723811333634</v>
      </c>
      <c r="AO542" s="469">
        <v>2.3337362269097697</v>
      </c>
      <c r="AP542" s="469">
        <v>2.3391471911335118</v>
      </c>
      <c r="AQ542" s="469">
        <v>2.3327805737525993</v>
      </c>
    </row>
    <row r="543" spans="1:43" ht="14.25" customHeight="1" x14ac:dyDescent="0.2">
      <c r="A543" s="90" t="s">
        <v>1024</v>
      </c>
      <c r="B543" s="90" t="s">
        <v>1005</v>
      </c>
      <c r="C543" s="90" t="s">
        <v>1006</v>
      </c>
      <c r="D543" s="90" t="s">
        <v>1019</v>
      </c>
      <c r="E543" s="469">
        <v>1.1542780325648305</v>
      </c>
      <c r="F543" s="469">
        <v>1.3139119657374807</v>
      </c>
      <c r="G543" s="469">
        <v>1.0310651864964806</v>
      </c>
      <c r="H543" s="469">
        <v>1.2258307897365806</v>
      </c>
      <c r="I543" s="469">
        <v>1.2222378060087808</v>
      </c>
      <c r="J543" s="469">
        <v>1.2970986204935306</v>
      </c>
      <c r="K543" s="469">
        <v>1.3487604835502847</v>
      </c>
      <c r="L543" s="469">
        <v>1.2450933146667131</v>
      </c>
      <c r="M543" s="469">
        <v>1.1855966026856444</v>
      </c>
      <c r="N543" s="469">
        <v>1.2033581400070898</v>
      </c>
      <c r="O543" s="469">
        <v>1.2184158032011805</v>
      </c>
      <c r="P543" s="469">
        <v>1.1463939102177203</v>
      </c>
      <c r="Q543" s="469">
        <v>0.9365504920181883</v>
      </c>
      <c r="R543" s="469">
        <v>0.97499928546141779</v>
      </c>
      <c r="S543" s="469">
        <v>1.0966752042759622</v>
      </c>
      <c r="T543" s="469">
        <v>1.4020316982000001</v>
      </c>
      <c r="U543" s="469">
        <v>1.3362479928</v>
      </c>
      <c r="V543" s="469">
        <v>1.3331597580000001</v>
      </c>
      <c r="W543" s="469">
        <v>1.264212495</v>
      </c>
      <c r="X543" s="469">
        <v>1.1005844724</v>
      </c>
      <c r="Y543" s="469">
        <v>1.1010633102</v>
      </c>
      <c r="Z543" s="469">
        <v>1.1043129414000001</v>
      </c>
      <c r="AA543" s="469">
        <v>1.0280970474000002</v>
      </c>
      <c r="AB543" s="469">
        <v>0.93867273360000003</v>
      </c>
      <c r="AC543" s="469">
        <v>0.9112552344</v>
      </c>
      <c r="AD543" s="469">
        <v>0.90549842040000006</v>
      </c>
      <c r="AE543" s="469">
        <v>0.86085352079999999</v>
      </c>
      <c r="AF543" s="469">
        <v>0.69882345360000009</v>
      </c>
      <c r="AG543" s="469">
        <v>0.77957483940000005</v>
      </c>
      <c r="AH543" s="469">
        <v>0.72663586501514532</v>
      </c>
      <c r="AI543" s="469">
        <v>0.77893870364015128</v>
      </c>
      <c r="AJ543" s="469">
        <v>0.77692717700809366</v>
      </c>
      <c r="AK543" s="469">
        <v>0.73182887598193502</v>
      </c>
      <c r="AL543" s="469">
        <v>0.69592743227884057</v>
      </c>
      <c r="AM543" s="469">
        <v>0.70845156268044063</v>
      </c>
      <c r="AN543" s="469">
        <v>0.68509515189940906</v>
      </c>
      <c r="AO543" s="469">
        <v>0.74900136835352349</v>
      </c>
      <c r="AP543" s="469">
        <v>0.76063389052468822</v>
      </c>
      <c r="AQ543" s="469">
        <v>0.74278900898275191</v>
      </c>
    </row>
    <row r="544" spans="1:43" ht="14.25" customHeight="1" x14ac:dyDescent="0.2">
      <c r="A544" s="90" t="s">
        <v>1024</v>
      </c>
      <c r="B544" s="90" t="s">
        <v>1007</v>
      </c>
      <c r="C544" s="90" t="s">
        <v>1008</v>
      </c>
      <c r="D544" s="90" t="s">
        <v>1019</v>
      </c>
      <c r="E544" s="469">
        <v>12.084945637203147</v>
      </c>
      <c r="F544" s="469">
        <v>12.100831298230545</v>
      </c>
      <c r="G544" s="469">
        <v>7.4502790341972718</v>
      </c>
      <c r="H544" s="469">
        <v>3.617301598339564</v>
      </c>
      <c r="I544" s="469">
        <v>4.882747177812961</v>
      </c>
      <c r="J544" s="469">
        <v>0.17757880974114679</v>
      </c>
      <c r="K544" s="469">
        <v>0.60216483700831525</v>
      </c>
      <c r="L544" s="469">
        <v>0.43998349504698125</v>
      </c>
      <c r="M544" s="469">
        <v>0.43390663235054572</v>
      </c>
      <c r="N544" s="469">
        <v>0.39765637229660983</v>
      </c>
      <c r="O544" s="469">
        <v>0.69568960283591696</v>
      </c>
      <c r="P544" s="469">
        <v>0.40250710300266018</v>
      </c>
      <c r="Q544" s="469">
        <v>0.56412444014143348</v>
      </c>
      <c r="R544" s="469">
        <v>0.61141206843697427</v>
      </c>
      <c r="S544" s="469">
        <v>0.49315036720245309</v>
      </c>
      <c r="T544" s="469">
        <v>0.34766154396373528</v>
      </c>
      <c r="U544" s="469">
        <v>0.4852741116482196</v>
      </c>
      <c r="V544" s="469">
        <v>0.3847125535772008</v>
      </c>
      <c r="W544" s="469">
        <v>0.4385295304844507</v>
      </c>
      <c r="X544" s="469">
        <v>0.66528773335442726</v>
      </c>
      <c r="Y544" s="469">
        <v>0.62749969937659977</v>
      </c>
      <c r="Z544" s="469">
        <v>0.46247375052186751</v>
      </c>
      <c r="AA544" s="469">
        <v>0.47364564026193418</v>
      </c>
      <c r="AB544" s="469">
        <v>0.46042736172078974</v>
      </c>
      <c r="AC544" s="469">
        <v>0.5791782255146074</v>
      </c>
      <c r="AD544" s="469">
        <v>0.44957434236081223</v>
      </c>
      <c r="AE544" s="469">
        <v>0.56264761278133713</v>
      </c>
      <c r="AF544" s="469">
        <v>0.52022276959447633</v>
      </c>
      <c r="AG544" s="469">
        <v>0.5178960576858298</v>
      </c>
      <c r="AH544" s="469">
        <v>0.50915235144385929</v>
      </c>
      <c r="AI544" s="469">
        <v>0.45021673416345442</v>
      </c>
      <c r="AJ544" s="469">
        <v>0.49849241050915066</v>
      </c>
      <c r="AK544" s="469">
        <v>0.66768244586542724</v>
      </c>
      <c r="AL544" s="469">
        <v>0.54306663017642687</v>
      </c>
      <c r="AM544" s="469">
        <v>0.40554160314351162</v>
      </c>
      <c r="AN544" s="469">
        <v>0.41839195373514082</v>
      </c>
      <c r="AO544" s="469">
        <v>0.45970483477774643</v>
      </c>
      <c r="AP544" s="469">
        <v>0.38334024843323561</v>
      </c>
      <c r="AQ544" s="469">
        <v>0.34228591857820051</v>
      </c>
    </row>
    <row r="545" spans="1:43" ht="14.25" customHeight="1" x14ac:dyDescent="0.2">
      <c r="A545" s="90" t="s">
        <v>1025</v>
      </c>
      <c r="B545" s="90" t="s">
        <v>976</v>
      </c>
      <c r="C545" s="90" t="s">
        <v>977</v>
      </c>
      <c r="D545" s="90" t="s">
        <v>1019</v>
      </c>
      <c r="E545" s="469">
        <v>44.387870993867743</v>
      </c>
      <c r="F545" s="469">
        <v>44.783049868558088</v>
      </c>
      <c r="G545" s="469">
        <v>44.744343232738494</v>
      </c>
      <c r="H545" s="469">
        <v>44.720162820617716</v>
      </c>
      <c r="I545" s="469">
        <v>44.749250160124411</v>
      </c>
      <c r="J545" s="469">
        <v>1.9181867860291502</v>
      </c>
      <c r="K545" s="469">
        <v>1.8587092393234041</v>
      </c>
      <c r="L545" s="469">
        <v>1.8864210607313199</v>
      </c>
      <c r="M545" s="469">
        <v>1.9167532388443083</v>
      </c>
      <c r="N545" s="469">
        <v>1.8707903252349205</v>
      </c>
      <c r="O545" s="469">
        <v>1.8907090112539124</v>
      </c>
      <c r="P545" s="469">
        <v>1.8778610105945215</v>
      </c>
      <c r="Q545" s="469">
        <v>1.8493439374658101</v>
      </c>
      <c r="R545" s="469">
        <v>1.8055654040359321</v>
      </c>
      <c r="S545" s="469">
        <v>1.8190401442700936</v>
      </c>
      <c r="T545" s="469">
        <v>1.9014446866105255</v>
      </c>
      <c r="U545" s="469">
        <v>1.9080861043191462</v>
      </c>
      <c r="V545" s="469">
        <v>1.9419261115472028</v>
      </c>
      <c r="W545" s="469">
        <v>1.9752359106852104</v>
      </c>
      <c r="X545" s="469">
        <v>2.0273203965883106</v>
      </c>
      <c r="Y545" s="469">
        <v>2.1228141715092543</v>
      </c>
      <c r="Z545" s="469">
        <v>2.2917362861655675</v>
      </c>
      <c r="AA545" s="469">
        <v>2.4780373171189209</v>
      </c>
      <c r="AB545" s="469">
        <v>2.5902109382318885</v>
      </c>
      <c r="AC545" s="469">
        <v>1.9147525991143286</v>
      </c>
      <c r="AD545" s="469">
        <v>2.3985218925220466</v>
      </c>
      <c r="AE545" s="469">
        <v>2.2753635238663796</v>
      </c>
      <c r="AF545" s="469">
        <v>2.1878474112723305</v>
      </c>
      <c r="AG545" s="469">
        <v>2.1309087729722873</v>
      </c>
      <c r="AH545" s="469">
        <v>2.0906869596306317</v>
      </c>
      <c r="AI545" s="469">
        <v>2.0608665557585639</v>
      </c>
      <c r="AJ545" s="469">
        <v>2.0396595972924101</v>
      </c>
      <c r="AK545" s="469">
        <v>2.0249228849004393</v>
      </c>
      <c r="AL545" s="469">
        <v>2.0341165662527056</v>
      </c>
      <c r="AM545" s="469">
        <v>2.0776975747066975</v>
      </c>
      <c r="AN545" s="469">
        <v>2.1046977515869236</v>
      </c>
      <c r="AO545" s="469">
        <v>2.202750157608043</v>
      </c>
      <c r="AP545" s="469">
        <v>2.2808240675570346</v>
      </c>
      <c r="AQ545" s="469">
        <v>2.3426830629618207</v>
      </c>
    </row>
    <row r="546" spans="1:43" ht="14.25" customHeight="1" x14ac:dyDescent="0.2">
      <c r="A546" s="90" t="s">
        <v>1025</v>
      </c>
      <c r="B546" s="90" t="s">
        <v>978</v>
      </c>
      <c r="C546" s="90" t="s">
        <v>979</v>
      </c>
      <c r="D546" s="90" t="s">
        <v>1019</v>
      </c>
      <c r="E546" s="469">
        <v>0.4890388249537439</v>
      </c>
      <c r="F546" s="469">
        <v>0.51259316006384203</v>
      </c>
      <c r="G546" s="469">
        <v>0.53489843944907134</v>
      </c>
      <c r="H546" s="469">
        <v>0.55933767601917084</v>
      </c>
      <c r="I546" s="469">
        <v>0.62193514716469844</v>
      </c>
      <c r="J546" s="469">
        <v>8.8756378833623733E-3</v>
      </c>
      <c r="K546" s="469">
        <v>8.4314340829973883E-3</v>
      </c>
      <c r="L546" s="469">
        <v>8.1883634884390832E-3</v>
      </c>
      <c r="M546" s="469">
        <v>8.2601731194934091E-3</v>
      </c>
      <c r="N546" s="469">
        <v>2.7784358950863246E-3</v>
      </c>
      <c r="O546" s="469">
        <v>3.1718478917840327E-3</v>
      </c>
      <c r="P546" s="469">
        <v>2.286806848611201E-3</v>
      </c>
      <c r="Q546" s="469">
        <v>2.6227449555300442E-3</v>
      </c>
      <c r="R546" s="469">
        <v>2.6182019567675971E-3</v>
      </c>
      <c r="S546" s="469">
        <v>2.2536931409290325E-3</v>
      </c>
      <c r="T546" s="469">
        <v>2.1302376163772193E-3</v>
      </c>
      <c r="U546" s="469">
        <v>2.0652473236942711E-3</v>
      </c>
      <c r="V546" s="469">
        <v>2.0420010564252003E-3</v>
      </c>
      <c r="W546" s="469">
        <v>1.9260144176300484E-3</v>
      </c>
      <c r="X546" s="469">
        <v>2.0057858189954903E-3</v>
      </c>
      <c r="Y546" s="469">
        <v>2.1250352787517092E-3</v>
      </c>
      <c r="Z546" s="469">
        <v>3.9569942963942073E-4</v>
      </c>
      <c r="AA546" s="469">
        <v>1.8263050598742495E-4</v>
      </c>
      <c r="AB546" s="469">
        <v>2.0469835879423875E-3</v>
      </c>
      <c r="AC546" s="469">
        <v>9.4360644743141618E-4</v>
      </c>
      <c r="AD546" s="469">
        <v>1.826305059874249E-4</v>
      </c>
      <c r="AE546" s="469">
        <v>9.4359094760169547E-4</v>
      </c>
      <c r="AF546" s="469">
        <v>2.2067852806813848E-4</v>
      </c>
      <c r="AG546" s="469">
        <v>4.4896666055241964E-4</v>
      </c>
      <c r="AH546" s="469">
        <v>7.3052202394969959E-4</v>
      </c>
      <c r="AI546" s="469">
        <v>1.6969417847998232E-3</v>
      </c>
      <c r="AJ546" s="469">
        <v>1.5980169273899683E-4</v>
      </c>
      <c r="AK546" s="469">
        <v>0</v>
      </c>
      <c r="AL546" s="469">
        <v>0</v>
      </c>
      <c r="AM546" s="469">
        <v>0</v>
      </c>
      <c r="AN546" s="469">
        <v>0</v>
      </c>
      <c r="AO546" s="469">
        <v>0</v>
      </c>
      <c r="AP546" s="469">
        <v>0</v>
      </c>
      <c r="AQ546" s="469">
        <v>0</v>
      </c>
    </row>
    <row r="547" spans="1:43" ht="14.25" customHeight="1" x14ac:dyDescent="0.2">
      <c r="A547" s="90" t="s">
        <v>1025</v>
      </c>
      <c r="B547" s="90" t="s">
        <v>980</v>
      </c>
      <c r="C547" s="90" t="s">
        <v>981</v>
      </c>
      <c r="D547" s="90" t="s">
        <v>1019</v>
      </c>
      <c r="E547" s="469">
        <v>4.4239862881139871</v>
      </c>
      <c r="F547" s="469">
        <v>4.6859077706762324</v>
      </c>
      <c r="G547" s="469">
        <v>5.077365786775804</v>
      </c>
      <c r="H547" s="469">
        <v>5.3906229351345987</v>
      </c>
      <c r="I547" s="469">
        <v>5.5827213770201833</v>
      </c>
      <c r="J547" s="469">
        <v>0</v>
      </c>
      <c r="K547" s="469">
        <v>0</v>
      </c>
      <c r="L547" s="469">
        <v>0</v>
      </c>
      <c r="M547" s="469">
        <v>0</v>
      </c>
      <c r="N547" s="469">
        <v>0</v>
      </c>
      <c r="O547" s="469">
        <v>0</v>
      </c>
      <c r="P547" s="469">
        <v>0</v>
      </c>
      <c r="Q547" s="469">
        <v>0</v>
      </c>
      <c r="R547" s="469">
        <v>0</v>
      </c>
      <c r="S547" s="469">
        <v>0</v>
      </c>
      <c r="T547" s="469">
        <v>0</v>
      </c>
      <c r="U547" s="469">
        <v>0</v>
      </c>
      <c r="V547" s="469">
        <v>0</v>
      </c>
      <c r="W547" s="469">
        <v>0</v>
      </c>
      <c r="X547" s="469">
        <v>0</v>
      </c>
      <c r="Y547" s="469">
        <v>0</v>
      </c>
      <c r="Z547" s="469">
        <v>0</v>
      </c>
      <c r="AA547" s="469">
        <v>0</v>
      </c>
      <c r="AB547" s="469">
        <v>0</v>
      </c>
      <c r="AC547" s="469">
        <v>0</v>
      </c>
      <c r="AD547" s="469">
        <v>0</v>
      </c>
      <c r="AE547" s="469">
        <v>0</v>
      </c>
      <c r="AF547" s="469">
        <v>0</v>
      </c>
      <c r="AG547" s="469">
        <v>0</v>
      </c>
      <c r="AH547" s="469">
        <v>0</v>
      </c>
      <c r="AI547" s="469">
        <v>0</v>
      </c>
      <c r="AJ547" s="469">
        <v>0</v>
      </c>
      <c r="AK547" s="469">
        <v>0</v>
      </c>
      <c r="AL547" s="469">
        <v>0</v>
      </c>
      <c r="AM547" s="469">
        <v>0</v>
      </c>
      <c r="AN547" s="469">
        <v>0</v>
      </c>
      <c r="AO547" s="469">
        <v>0</v>
      </c>
      <c r="AP547" s="469">
        <v>0</v>
      </c>
      <c r="AQ547" s="469">
        <v>0</v>
      </c>
    </row>
    <row r="548" spans="1:43" ht="14.25" customHeight="1" x14ac:dyDescent="0.2">
      <c r="A548" s="90" t="s">
        <v>1025</v>
      </c>
      <c r="B548" s="90" t="s">
        <v>982</v>
      </c>
      <c r="C548" s="90" t="s">
        <v>983</v>
      </c>
      <c r="D548" s="90" t="s">
        <v>1019</v>
      </c>
      <c r="E548" s="469">
        <v>0.21307560636487954</v>
      </c>
      <c r="F548" s="469">
        <v>0.2251641105769524</v>
      </c>
      <c r="G548" s="469">
        <v>0.2313110066828514</v>
      </c>
      <c r="H548" s="469">
        <v>0.24481259810080314</v>
      </c>
      <c r="I548" s="469">
        <v>0.25617335830034388</v>
      </c>
      <c r="J548" s="469">
        <v>2.7795045316966617E-2</v>
      </c>
      <c r="K548" s="469">
        <v>2.5773737767193047E-2</v>
      </c>
      <c r="L548" s="469">
        <v>2.4966681484112317E-2</v>
      </c>
      <c r="M548" s="469">
        <v>2.4065425461415893E-2</v>
      </c>
      <c r="N548" s="469">
        <v>2.969174467809587E-2</v>
      </c>
      <c r="O548" s="469">
        <v>3.2403052753504892E-2</v>
      </c>
      <c r="P548" s="469">
        <v>2.9711579715424555E-2</v>
      </c>
      <c r="Q548" s="469">
        <v>2.8249420164629169E-2</v>
      </c>
      <c r="R548" s="469">
        <v>2.5339484662852529E-2</v>
      </c>
      <c r="S548" s="469">
        <v>2.5125663554766291E-2</v>
      </c>
      <c r="T548" s="469">
        <v>2.481242399261117E-2</v>
      </c>
      <c r="U548" s="469">
        <v>2.4338597133166703E-2</v>
      </c>
      <c r="V548" s="469">
        <v>2.4058907833287253E-2</v>
      </c>
      <c r="W548" s="469">
        <v>2.2691048527665101E-2</v>
      </c>
      <c r="X548" s="469">
        <v>2.3631176515536353E-2</v>
      </c>
      <c r="Y548" s="469">
        <v>2.3496776851657006E-2</v>
      </c>
      <c r="Z548" s="469">
        <v>2.2562477093863123E-2</v>
      </c>
      <c r="AA548" s="469">
        <v>2.4076788372675524E-2</v>
      </c>
      <c r="AB548" s="469">
        <v>2.1413426827025576E-2</v>
      </c>
      <c r="AC548" s="469">
        <v>1.795863791612386E-2</v>
      </c>
      <c r="AD548" s="469">
        <v>1.6832444968507665E-2</v>
      </c>
      <c r="AE548" s="469">
        <v>1.4054939356615576E-2</v>
      </c>
      <c r="AF548" s="469">
        <v>1.535618171177598E-2</v>
      </c>
      <c r="AG548" s="469">
        <v>1.5873634812073684E-2</v>
      </c>
      <c r="AH548" s="469">
        <v>9.5120055201783817E-3</v>
      </c>
      <c r="AI548" s="469">
        <v>1.0425158050115506E-2</v>
      </c>
      <c r="AJ548" s="469">
        <v>1.1498112272791629E-2</v>
      </c>
      <c r="AK548" s="469">
        <v>7.5791659984825377E-3</v>
      </c>
      <c r="AL548" s="469">
        <v>1.2046003790753901E-2</v>
      </c>
      <c r="AM548" s="469">
        <v>9.9229241586500892E-3</v>
      </c>
      <c r="AN548" s="469">
        <v>1.0836076688585057E-2</v>
      </c>
      <c r="AO548" s="469">
        <v>6.4681637537212996E-3</v>
      </c>
      <c r="AP548" s="469">
        <v>1.3240711684088307E-3</v>
      </c>
      <c r="AQ548" s="469">
        <v>8.7510450785641103E-4</v>
      </c>
    </row>
    <row r="549" spans="1:43" ht="14.25" customHeight="1" x14ac:dyDescent="0.2">
      <c r="A549" s="90" t="s">
        <v>1025</v>
      </c>
      <c r="B549" s="90" t="s">
        <v>984</v>
      </c>
      <c r="C549" s="90" t="s">
        <v>985</v>
      </c>
      <c r="D549" s="90" t="s">
        <v>1019</v>
      </c>
      <c r="E549" s="469">
        <v>0.44377966140496444</v>
      </c>
      <c r="F549" s="469">
        <v>0.47488176561028361</v>
      </c>
      <c r="G549" s="469">
        <v>0.51759558011389417</v>
      </c>
      <c r="H549" s="469">
        <v>0.55392163222129198</v>
      </c>
      <c r="I549" s="469">
        <v>0.54238588133696763</v>
      </c>
      <c r="J549" s="469">
        <v>0</v>
      </c>
      <c r="K549" s="469">
        <v>0</v>
      </c>
      <c r="L549" s="469">
        <v>0</v>
      </c>
      <c r="M549" s="469">
        <v>0</v>
      </c>
      <c r="N549" s="469">
        <v>0</v>
      </c>
      <c r="O549" s="469">
        <v>0</v>
      </c>
      <c r="P549" s="469">
        <v>0</v>
      </c>
      <c r="Q549" s="469">
        <v>0</v>
      </c>
      <c r="R549" s="469">
        <v>0</v>
      </c>
      <c r="S549" s="469">
        <v>0</v>
      </c>
      <c r="T549" s="469">
        <v>0</v>
      </c>
      <c r="U549" s="469">
        <v>0</v>
      </c>
      <c r="V549" s="469">
        <v>0</v>
      </c>
      <c r="W549" s="469">
        <v>0</v>
      </c>
      <c r="X549" s="469">
        <v>0</v>
      </c>
      <c r="Y549" s="469">
        <v>0</v>
      </c>
      <c r="Z549" s="469">
        <v>0</v>
      </c>
      <c r="AA549" s="469">
        <v>0</v>
      </c>
      <c r="AB549" s="469">
        <v>0</v>
      </c>
      <c r="AC549" s="469">
        <v>0</v>
      </c>
      <c r="AD549" s="469">
        <v>0</v>
      </c>
      <c r="AE549" s="469">
        <v>0</v>
      </c>
      <c r="AF549" s="469">
        <v>0</v>
      </c>
      <c r="AG549" s="469">
        <v>0</v>
      </c>
      <c r="AH549" s="469">
        <v>0</v>
      </c>
      <c r="AI549" s="469">
        <v>0</v>
      </c>
      <c r="AJ549" s="469">
        <v>0</v>
      </c>
      <c r="AK549" s="469">
        <v>0</v>
      </c>
      <c r="AL549" s="469">
        <v>0</v>
      </c>
      <c r="AM549" s="469">
        <v>0</v>
      </c>
      <c r="AN549" s="469">
        <v>0</v>
      </c>
      <c r="AO549" s="469">
        <v>0</v>
      </c>
      <c r="AP549" s="469">
        <v>0</v>
      </c>
      <c r="AQ549" s="469">
        <v>0</v>
      </c>
    </row>
    <row r="550" spans="1:43" ht="14.25" customHeight="1" x14ac:dyDescent="0.2">
      <c r="A550" s="90" t="s">
        <v>1025</v>
      </c>
      <c r="B550" s="90" t="s">
        <v>986</v>
      </c>
      <c r="C550" s="90" t="s">
        <v>987</v>
      </c>
      <c r="D550" s="90" t="s">
        <v>1019</v>
      </c>
      <c r="E550" s="469">
        <v>26.584425473589221</v>
      </c>
      <c r="F550" s="469">
        <v>27.244456577897967</v>
      </c>
      <c r="G550" s="469">
        <v>27.581544920777361</v>
      </c>
      <c r="H550" s="469">
        <v>28.325980627656559</v>
      </c>
      <c r="I550" s="469">
        <v>28.409093691276848</v>
      </c>
      <c r="J550" s="469">
        <v>30.382790098972798</v>
      </c>
      <c r="K550" s="469">
        <v>31.957866391798269</v>
      </c>
      <c r="L550" s="469">
        <v>32.36712526594026</v>
      </c>
      <c r="M550" s="469">
        <v>32.042357701870948</v>
      </c>
      <c r="N550" s="469">
        <v>31.82262399589553</v>
      </c>
      <c r="O550" s="469">
        <v>30.457433500959084</v>
      </c>
      <c r="P550" s="469">
        <v>29.121502728885797</v>
      </c>
      <c r="Q550" s="469">
        <v>28.441009669371436</v>
      </c>
      <c r="R550" s="469">
        <v>27.410051814268428</v>
      </c>
      <c r="S550" s="469">
        <v>26.457140309159001</v>
      </c>
      <c r="T550" s="469">
        <v>25.685829785668247</v>
      </c>
      <c r="U550" s="469">
        <v>24.7455357290821</v>
      </c>
      <c r="V550" s="469">
        <v>24.900407671457206</v>
      </c>
      <c r="W550" s="469">
        <v>25.522836322543924</v>
      </c>
      <c r="X550" s="469">
        <v>26.135452720771291</v>
      </c>
      <c r="Y550" s="469">
        <v>25.99616083882643</v>
      </c>
      <c r="Z550" s="469">
        <v>26.946606158884535</v>
      </c>
      <c r="AA550" s="469">
        <v>29.287392659296039</v>
      </c>
      <c r="AB550" s="469">
        <v>30.300618018195593</v>
      </c>
      <c r="AC550" s="469">
        <v>30.566600584199328</v>
      </c>
      <c r="AD550" s="469">
        <v>31.969339302766578</v>
      </c>
      <c r="AE550" s="469">
        <v>34.355951495064438</v>
      </c>
      <c r="AF550" s="469">
        <v>36.321272062664043</v>
      </c>
      <c r="AG550" s="469">
        <v>37.877580100560706</v>
      </c>
      <c r="AH550" s="469">
        <v>39.083112731489969</v>
      </c>
      <c r="AI550" s="469">
        <v>41.201488256467805</v>
      </c>
      <c r="AJ550" s="469">
        <v>42.143392775066957</v>
      </c>
      <c r="AK550" s="469">
        <v>42.807216755772892</v>
      </c>
      <c r="AL550" s="469">
        <v>44.193062391350907</v>
      </c>
      <c r="AM550" s="469">
        <v>43.784790367389391</v>
      </c>
      <c r="AN550" s="469">
        <v>39.156800564218813</v>
      </c>
      <c r="AO550" s="469">
        <v>38.413575787757814</v>
      </c>
      <c r="AP550" s="469">
        <v>37.939687698653756</v>
      </c>
      <c r="AQ550" s="469">
        <v>36.726859339955226</v>
      </c>
    </row>
    <row r="551" spans="1:43" ht="14.25" customHeight="1" x14ac:dyDescent="0.2">
      <c r="A551" s="90" t="s">
        <v>1025</v>
      </c>
      <c r="B551" s="90" t="s">
        <v>988</v>
      </c>
      <c r="C551" s="90" t="s">
        <v>989</v>
      </c>
      <c r="D551" s="90" t="s">
        <v>1019</v>
      </c>
      <c r="E551" s="469">
        <v>7.0194909754854846</v>
      </c>
      <c r="F551" s="469">
        <v>7.6431733592851394</v>
      </c>
      <c r="G551" s="469">
        <v>7.847061257674067</v>
      </c>
      <c r="H551" s="469">
        <v>8.0733387146609186</v>
      </c>
      <c r="I551" s="469">
        <v>8.3653420588124856</v>
      </c>
      <c r="J551" s="469">
        <v>8.9446314365467963</v>
      </c>
      <c r="K551" s="469">
        <v>9.549439159188351</v>
      </c>
      <c r="L551" s="469">
        <v>9.549590996845593</v>
      </c>
      <c r="M551" s="469">
        <v>9.6994143289412946</v>
      </c>
      <c r="N551" s="469">
        <v>10.086536775158196</v>
      </c>
      <c r="O551" s="469">
        <v>9.9882359619305507</v>
      </c>
      <c r="P551" s="469">
        <v>10.077786589112863</v>
      </c>
      <c r="Q551" s="469">
        <v>10.246089848355592</v>
      </c>
      <c r="R551" s="469">
        <v>10.464008716092259</v>
      </c>
      <c r="S551" s="469">
        <v>10.86907883972844</v>
      </c>
      <c r="T551" s="469">
        <v>11.192145754601896</v>
      </c>
      <c r="U551" s="469">
        <v>11.442438002991075</v>
      </c>
      <c r="V551" s="469">
        <v>11.601729040171785</v>
      </c>
      <c r="W551" s="469">
        <v>12.273099092468405</v>
      </c>
      <c r="X551" s="469">
        <v>13.175372830259072</v>
      </c>
      <c r="Y551" s="469">
        <v>13.927078652494233</v>
      </c>
      <c r="Z551" s="469">
        <v>15.414280766604014</v>
      </c>
      <c r="AA551" s="469">
        <v>17.102302306884173</v>
      </c>
      <c r="AB551" s="469">
        <v>17.072942659998606</v>
      </c>
      <c r="AC551" s="469">
        <v>15.812951817294508</v>
      </c>
      <c r="AD551" s="469">
        <v>15.31446851330875</v>
      </c>
      <c r="AE551" s="469">
        <v>14.520964127808737</v>
      </c>
      <c r="AF551" s="469">
        <v>13.908670182151674</v>
      </c>
      <c r="AG551" s="469">
        <v>13.265380993916217</v>
      </c>
      <c r="AH551" s="469">
        <v>12.738732357441844</v>
      </c>
      <c r="AI551" s="469">
        <v>12.83793501455456</v>
      </c>
      <c r="AJ551" s="469">
        <v>12.763407554168433</v>
      </c>
      <c r="AK551" s="469">
        <v>12.865708592554167</v>
      </c>
      <c r="AL551" s="469">
        <v>13.039124806796325</v>
      </c>
      <c r="AM551" s="469">
        <v>12.508432594246052</v>
      </c>
      <c r="AN551" s="469">
        <v>11.690915562457088</v>
      </c>
      <c r="AO551" s="469">
        <v>11.964110494392028</v>
      </c>
      <c r="AP551" s="469">
        <v>12.653979345408132</v>
      </c>
      <c r="AQ551" s="469">
        <v>12.602950804582742</v>
      </c>
    </row>
    <row r="552" spans="1:43" ht="14.25" customHeight="1" x14ac:dyDescent="0.2">
      <c r="A552" s="90" t="s">
        <v>1025</v>
      </c>
      <c r="B552" s="90" t="s">
        <v>990</v>
      </c>
      <c r="C552" s="90" t="s">
        <v>991</v>
      </c>
      <c r="D552" s="90" t="s">
        <v>1019</v>
      </c>
      <c r="E552" s="469">
        <v>4.2486969628231659</v>
      </c>
      <c r="F552" s="469">
        <v>4.7713992197045751</v>
      </c>
      <c r="G552" s="469">
        <v>4.669318511395236</v>
      </c>
      <c r="H552" s="469">
        <v>4.574533827899594</v>
      </c>
      <c r="I552" s="469">
        <v>4.7321742464986523</v>
      </c>
      <c r="J552" s="469">
        <v>4.8389587894517279</v>
      </c>
      <c r="K552" s="469">
        <v>4.8270973842404477</v>
      </c>
      <c r="L552" s="469">
        <v>4.6594160900188228</v>
      </c>
      <c r="M552" s="469">
        <v>4.511521211006567</v>
      </c>
      <c r="N552" s="469">
        <v>4.9023689834222157</v>
      </c>
      <c r="O552" s="469">
        <v>5.0902769126410652</v>
      </c>
      <c r="P552" s="469">
        <v>5.2855238997092195</v>
      </c>
      <c r="Q552" s="469">
        <v>5.411073786185236</v>
      </c>
      <c r="R552" s="469">
        <v>5.5534709745805939</v>
      </c>
      <c r="S552" s="469">
        <v>5.7634028587844863</v>
      </c>
      <c r="T552" s="469">
        <v>5.5520906223564674</v>
      </c>
      <c r="U552" s="469">
        <v>5.6970209237420892</v>
      </c>
      <c r="V552" s="469">
        <v>5.6893115756865456</v>
      </c>
      <c r="W552" s="469">
        <v>6.0983338068761368</v>
      </c>
      <c r="X552" s="469">
        <v>6.3455044884546687</v>
      </c>
      <c r="Y552" s="469">
        <v>6.4214410072885126</v>
      </c>
      <c r="Z552" s="469">
        <v>6.6475898868533267</v>
      </c>
      <c r="AA552" s="469">
        <v>6.9592094087357221</v>
      </c>
      <c r="AB552" s="469">
        <v>6.6122723705606683</v>
      </c>
      <c r="AC552" s="469">
        <v>5.9236333846289844</v>
      </c>
      <c r="AD552" s="469">
        <v>6.2191815526538416</v>
      </c>
      <c r="AE552" s="469">
        <v>6.5414282695661505</v>
      </c>
      <c r="AF552" s="469">
        <v>6.1286678916779262</v>
      </c>
      <c r="AG552" s="469">
        <v>5.9521133211903647</v>
      </c>
      <c r="AH552" s="469">
        <v>6.3877371287203362</v>
      </c>
      <c r="AI552" s="469">
        <v>6.4938723079223495</v>
      </c>
      <c r="AJ552" s="469">
        <v>6.7665668809369786</v>
      </c>
      <c r="AK552" s="469">
        <v>6.8798023981500602</v>
      </c>
      <c r="AL552" s="469">
        <v>7.0695853667303004</v>
      </c>
      <c r="AM552" s="469">
        <v>6.9695543894000354</v>
      </c>
      <c r="AN552" s="469">
        <v>6.8143044663064076</v>
      </c>
      <c r="AO552" s="469">
        <v>7.0118535670200481</v>
      </c>
      <c r="AP552" s="469">
        <v>6.7447182112272301</v>
      </c>
      <c r="AQ552" s="469">
        <v>6.7285946004400943</v>
      </c>
    </row>
    <row r="553" spans="1:43" ht="14.25" customHeight="1" x14ac:dyDescent="0.2">
      <c r="A553" s="90" t="s">
        <v>1025</v>
      </c>
      <c r="B553" s="90" t="s">
        <v>992</v>
      </c>
      <c r="C553" s="90" t="s">
        <v>993</v>
      </c>
      <c r="D553" s="90" t="s">
        <v>1019</v>
      </c>
      <c r="E553" s="469">
        <v>0.23767842612949869</v>
      </c>
      <c r="F553" s="469">
        <v>0.23753400450682771</v>
      </c>
      <c r="G553" s="469">
        <v>0.23123421075377942</v>
      </c>
      <c r="H553" s="469">
        <v>0.2338972779592422</v>
      </c>
      <c r="I553" s="469">
        <v>0.23029009228512212</v>
      </c>
      <c r="J553" s="469">
        <v>0.24674622857631914</v>
      </c>
      <c r="K553" s="469">
        <v>0.25376183024177568</v>
      </c>
      <c r="L553" s="469">
        <v>0.27057979165982371</v>
      </c>
      <c r="M553" s="469">
        <v>0.28610546373058299</v>
      </c>
      <c r="N553" s="469">
        <v>0.3049547531527167</v>
      </c>
      <c r="O553" s="469">
        <v>0.31484798114830032</v>
      </c>
      <c r="P553" s="469">
        <v>0.32074573676364004</v>
      </c>
      <c r="Q553" s="469">
        <v>0.33646076232764849</v>
      </c>
      <c r="R553" s="469">
        <v>0.34904785505024222</v>
      </c>
      <c r="S553" s="469">
        <v>0.35595229464219824</v>
      </c>
      <c r="T553" s="469">
        <v>0.35504876024377108</v>
      </c>
      <c r="U553" s="469">
        <v>0.35976796164634856</v>
      </c>
      <c r="V553" s="469">
        <v>0.371568402651129</v>
      </c>
      <c r="W553" s="469">
        <v>0.37759098576340799</v>
      </c>
      <c r="X553" s="469">
        <v>0.37884666802676403</v>
      </c>
      <c r="Y553" s="469">
        <v>0.39045735971288092</v>
      </c>
      <c r="Z553" s="469">
        <v>0.41454501151019829</v>
      </c>
      <c r="AA553" s="469">
        <v>0.44632460342242636</v>
      </c>
      <c r="AB553" s="469">
        <v>0.45097329944277109</v>
      </c>
      <c r="AC553" s="469">
        <v>0.4349335303827408</v>
      </c>
      <c r="AD553" s="469">
        <v>0.43957195186657594</v>
      </c>
      <c r="AE553" s="469">
        <v>0.43591560412339558</v>
      </c>
      <c r="AF553" s="469">
        <v>0.44174770435868926</v>
      </c>
      <c r="AG553" s="469">
        <v>0.4480044326802079</v>
      </c>
      <c r="AH553" s="469">
        <v>0.46058483999436745</v>
      </c>
      <c r="AI553" s="469">
        <v>0.46797910222410077</v>
      </c>
      <c r="AJ553" s="469">
        <v>0.47074084171512459</v>
      </c>
      <c r="AK553" s="469">
        <v>0.48269792602239198</v>
      </c>
      <c r="AL553" s="469">
        <v>0.49428347167214154</v>
      </c>
      <c r="AM553" s="469">
        <v>0.50193121980641764</v>
      </c>
      <c r="AN553" s="469">
        <v>0.51206459193868048</v>
      </c>
      <c r="AO553" s="469">
        <v>0.51968443347351556</v>
      </c>
      <c r="AP553" s="469">
        <v>0.51406878052628713</v>
      </c>
      <c r="AQ553" s="469">
        <v>0.51589310371331254</v>
      </c>
    </row>
    <row r="554" spans="1:43" ht="14.25" customHeight="1" x14ac:dyDescent="0.2">
      <c r="A554" s="90" t="s">
        <v>1025</v>
      </c>
      <c r="B554" s="90" t="s">
        <v>1015</v>
      </c>
      <c r="C554" s="90" t="s">
        <v>1016</v>
      </c>
      <c r="D554" s="90" t="s">
        <v>1019</v>
      </c>
      <c r="E554" s="470"/>
      <c r="F554" s="470"/>
      <c r="G554" s="470"/>
      <c r="H554" s="470"/>
      <c r="I554" s="470"/>
      <c r="J554" s="470"/>
      <c r="K554" s="470"/>
      <c r="L554" s="470"/>
      <c r="M554" s="470"/>
      <c r="N554" s="470"/>
      <c r="O554" s="470"/>
      <c r="P554" s="470"/>
      <c r="Q554" s="470"/>
      <c r="R554" s="470"/>
      <c r="S554" s="470"/>
      <c r="T554" s="470"/>
      <c r="U554" s="470"/>
      <c r="V554" s="470"/>
      <c r="W554" s="470"/>
      <c r="X554" s="470"/>
      <c r="Y554" s="470"/>
      <c r="Z554" s="470"/>
      <c r="AA554" s="470"/>
      <c r="AB554" s="470"/>
      <c r="AC554" s="470"/>
      <c r="AD554" s="470"/>
      <c r="AE554" s="470"/>
      <c r="AF554" s="470"/>
      <c r="AG554" s="470"/>
      <c r="AH554" s="470"/>
      <c r="AI554" s="469">
        <v>0</v>
      </c>
      <c r="AJ554" s="469">
        <v>0</v>
      </c>
      <c r="AK554" s="469">
        <v>0</v>
      </c>
      <c r="AL554" s="469">
        <v>0</v>
      </c>
      <c r="AM554" s="469">
        <v>0</v>
      </c>
      <c r="AN554" s="469">
        <v>0</v>
      </c>
      <c r="AO554" s="469">
        <v>0</v>
      </c>
      <c r="AP554" s="469">
        <v>0</v>
      </c>
      <c r="AQ554" s="469">
        <v>0</v>
      </c>
    </row>
    <row r="555" spans="1:43" ht="14.25" customHeight="1" x14ac:dyDescent="0.2">
      <c r="A555" s="90" t="s">
        <v>1025</v>
      </c>
      <c r="B555" s="90" t="s">
        <v>1017</v>
      </c>
      <c r="C555" s="90" t="s">
        <v>1018</v>
      </c>
      <c r="D555" s="90" t="s">
        <v>1019</v>
      </c>
      <c r="E555" s="470"/>
      <c r="F555" s="470"/>
      <c r="G555" s="470"/>
      <c r="H555" s="470"/>
      <c r="I555" s="470"/>
      <c r="J555" s="470"/>
      <c r="K555" s="470"/>
      <c r="L555" s="470"/>
      <c r="M555" s="470"/>
      <c r="N555" s="470"/>
      <c r="O555" s="470"/>
      <c r="P555" s="470"/>
      <c r="Q555" s="470"/>
      <c r="R555" s="470"/>
      <c r="S555" s="470"/>
      <c r="T555" s="470"/>
      <c r="U555" s="470"/>
      <c r="V555" s="470"/>
      <c r="W555" s="470"/>
      <c r="X555" s="470"/>
      <c r="Y555" s="470"/>
      <c r="Z555" s="470"/>
      <c r="AA555" s="470"/>
      <c r="AB555" s="470"/>
      <c r="AC555" s="470"/>
      <c r="AD555" s="470"/>
      <c r="AE555" s="470"/>
      <c r="AF555" s="470"/>
      <c r="AG555" s="470"/>
      <c r="AH555" s="470"/>
      <c r="AI555" s="469">
        <v>0</v>
      </c>
      <c r="AJ555" s="469">
        <v>0</v>
      </c>
      <c r="AK555" s="469">
        <v>0</v>
      </c>
      <c r="AL555" s="469">
        <v>0</v>
      </c>
      <c r="AM555" s="469">
        <v>0</v>
      </c>
      <c r="AN555" s="469">
        <v>0</v>
      </c>
      <c r="AO555" s="469">
        <v>0</v>
      </c>
      <c r="AP555" s="469">
        <v>0</v>
      </c>
      <c r="AQ555" s="469">
        <v>0</v>
      </c>
    </row>
    <row r="556" spans="1:43" ht="14.25" customHeight="1" x14ac:dyDescent="0.2">
      <c r="A556" s="90" t="s">
        <v>1025</v>
      </c>
      <c r="B556" s="90" t="s">
        <v>994</v>
      </c>
      <c r="C556" s="90" t="s">
        <v>917</v>
      </c>
      <c r="D556" s="90" t="s">
        <v>1019</v>
      </c>
      <c r="E556" s="469">
        <v>34.203707999999999</v>
      </c>
      <c r="F556" s="469">
        <v>34.422751412177981</v>
      </c>
      <c r="G556" s="469">
        <v>30.602464200000004</v>
      </c>
      <c r="H556" s="469">
        <v>31.727868493911007</v>
      </c>
      <c r="I556" s="469">
        <v>29.209367893911008</v>
      </c>
      <c r="J556" s="469">
        <v>0.35849981662801944</v>
      </c>
      <c r="K556" s="469">
        <v>0.35466654564616168</v>
      </c>
      <c r="L556" s="469">
        <v>0.37519134430865125</v>
      </c>
      <c r="M556" s="469">
        <v>0.40713689026734301</v>
      </c>
      <c r="N556" s="469">
        <v>0.37238199915343795</v>
      </c>
      <c r="O556" s="469">
        <v>0.37565734486627683</v>
      </c>
      <c r="P556" s="469">
        <v>0.37523323315050727</v>
      </c>
      <c r="Q556" s="469">
        <v>0.36535353837956014</v>
      </c>
      <c r="R556" s="469">
        <v>0.30828848940610143</v>
      </c>
      <c r="S556" s="469">
        <v>0.28960914578602737</v>
      </c>
      <c r="T556" s="469">
        <v>0.2843810268981028</v>
      </c>
      <c r="U556" s="469">
        <v>0.26360779807884172</v>
      </c>
      <c r="V556" s="469">
        <v>0.26275301508806181</v>
      </c>
      <c r="W556" s="469">
        <v>0.27249356591407842</v>
      </c>
      <c r="X556" s="469">
        <v>0.26987620701865223</v>
      </c>
      <c r="Y556" s="469">
        <v>0.28974162972368472</v>
      </c>
      <c r="Z556" s="469">
        <v>0.28305576864650739</v>
      </c>
      <c r="AA556" s="469">
        <v>0.28408614664204873</v>
      </c>
      <c r="AB556" s="469">
        <v>0.29545012260573472</v>
      </c>
      <c r="AC556" s="469">
        <v>0.28734624936749092</v>
      </c>
      <c r="AD556" s="469">
        <v>0.30230495242173072</v>
      </c>
      <c r="AE556" s="469">
        <v>0.31128680047932639</v>
      </c>
      <c r="AF556" s="469">
        <v>0.3112172251162833</v>
      </c>
      <c r="AG556" s="469">
        <v>0.30930224607633849</v>
      </c>
      <c r="AH556" s="469">
        <v>0.31471454943150318</v>
      </c>
      <c r="AI556" s="469">
        <v>0.30994648660058471</v>
      </c>
      <c r="AJ556" s="469">
        <v>0.3164107735638173</v>
      </c>
      <c r="AK556" s="469">
        <v>0.30451231067949702</v>
      </c>
      <c r="AL556" s="469">
        <v>0.27965633531032186</v>
      </c>
      <c r="AM556" s="469">
        <v>0.27914489110596075</v>
      </c>
      <c r="AN556" s="469">
        <v>0.24516489976281597</v>
      </c>
      <c r="AO556" s="469">
        <v>0.23031134597825781</v>
      </c>
      <c r="AP556" s="469">
        <v>0.22459068529713627</v>
      </c>
      <c r="AQ556" s="469">
        <v>0.21790324299000047</v>
      </c>
    </row>
    <row r="557" spans="1:43" ht="14.25" customHeight="1" x14ac:dyDescent="0.2">
      <c r="A557" s="90" t="s">
        <v>1025</v>
      </c>
      <c r="B557" s="90" t="s">
        <v>995</v>
      </c>
      <c r="C557" s="90" t="s">
        <v>996</v>
      </c>
      <c r="D557" s="90" t="s">
        <v>1019</v>
      </c>
      <c r="E557" s="469">
        <v>9.9367872325201319</v>
      </c>
      <c r="F557" s="469">
        <v>11.180822395840131</v>
      </c>
      <c r="G557" s="469">
        <v>13.712495398440131</v>
      </c>
      <c r="H557" s="469">
        <v>16.453917942240128</v>
      </c>
      <c r="I557" s="469">
        <v>17.391089850040132</v>
      </c>
      <c r="J557" s="469">
        <v>18.885887873440112</v>
      </c>
      <c r="K557" s="469">
        <v>18.887305882507132</v>
      </c>
      <c r="L557" s="469">
        <v>23.447837958483351</v>
      </c>
      <c r="M557" s="469">
        <v>29.351102542666879</v>
      </c>
      <c r="N557" s="469">
        <v>35.677185418195762</v>
      </c>
      <c r="O557" s="469">
        <v>38.874092642924637</v>
      </c>
      <c r="P557" s="469">
        <v>38.808441365600004</v>
      </c>
      <c r="Q557" s="469">
        <v>35.897170031680005</v>
      </c>
      <c r="R557" s="469">
        <v>41.786019175600003</v>
      </c>
      <c r="S557" s="469">
        <v>35.626049369978283</v>
      </c>
      <c r="T557" s="469">
        <v>30.271811671086361</v>
      </c>
      <c r="U557" s="469">
        <v>26.39845030160415</v>
      </c>
      <c r="V557" s="469">
        <v>25.366507957138225</v>
      </c>
      <c r="W557" s="469">
        <v>25.406596182970482</v>
      </c>
      <c r="X557" s="469">
        <v>19.82541815469077</v>
      </c>
      <c r="Y557" s="469">
        <v>17.24732629030829</v>
      </c>
      <c r="Z557" s="469">
        <v>18.517106282308291</v>
      </c>
      <c r="AA557" s="469">
        <v>17.159220614214863</v>
      </c>
      <c r="AB557" s="469">
        <v>18.0439299184461</v>
      </c>
      <c r="AC557" s="469">
        <v>13.927765218628567</v>
      </c>
      <c r="AD557" s="469">
        <v>16.587312491085754</v>
      </c>
      <c r="AE557" s="469">
        <v>15.625858143802006</v>
      </c>
      <c r="AF557" s="469">
        <v>14.113633405752958</v>
      </c>
      <c r="AG557" s="469">
        <v>15.838685988886386</v>
      </c>
      <c r="AH557" s="469">
        <v>18.275778896081718</v>
      </c>
      <c r="AI557" s="469">
        <v>23.946631379244451</v>
      </c>
      <c r="AJ557" s="469">
        <v>22.043317167729121</v>
      </c>
      <c r="AK557" s="469">
        <v>19.82786608896026</v>
      </c>
      <c r="AL557" s="469">
        <v>19.633880515167355</v>
      </c>
      <c r="AM557" s="469">
        <v>20.694863099112965</v>
      </c>
      <c r="AN557" s="469">
        <v>17.987937178699529</v>
      </c>
      <c r="AO557" s="469">
        <v>18.2841408078061</v>
      </c>
      <c r="AP557" s="469">
        <v>17.518103678864193</v>
      </c>
      <c r="AQ557" s="469">
        <v>15.641289338086384</v>
      </c>
    </row>
    <row r="558" spans="1:43" ht="14.25" customHeight="1" x14ac:dyDescent="0.2">
      <c r="A558" s="90" t="s">
        <v>1025</v>
      </c>
      <c r="B558" s="90" t="s">
        <v>997</v>
      </c>
      <c r="C558" s="90" t="s">
        <v>998</v>
      </c>
      <c r="D558" s="90" t="s">
        <v>1019</v>
      </c>
      <c r="E558" s="469">
        <v>5.8245950679930747</v>
      </c>
      <c r="F558" s="469">
        <v>5.8245950679930747</v>
      </c>
      <c r="G558" s="469">
        <v>5.8366412463998358</v>
      </c>
      <c r="H558" s="469">
        <v>5.8245950679930747</v>
      </c>
      <c r="I558" s="469">
        <v>5.8458206463998357</v>
      </c>
      <c r="J558" s="469">
        <v>5.8343263263998359</v>
      </c>
      <c r="K558" s="469">
        <v>6.6422379458611891</v>
      </c>
      <c r="L558" s="469">
        <v>7.7238493232086123</v>
      </c>
      <c r="M558" s="469">
        <v>7.4364584871822341</v>
      </c>
      <c r="N558" s="469">
        <v>7.2784850222852677</v>
      </c>
      <c r="O558" s="469">
        <v>7.7307079724960026</v>
      </c>
      <c r="P558" s="469">
        <v>9.5455245337377814</v>
      </c>
      <c r="Q558" s="469">
        <v>10.096967336980834</v>
      </c>
      <c r="R558" s="469">
        <v>8.1661315696254313</v>
      </c>
      <c r="S558" s="469">
        <v>6.8183045411461638</v>
      </c>
      <c r="T558" s="469">
        <v>6.8199252459536233</v>
      </c>
      <c r="U558" s="469">
        <v>7.363187305635237</v>
      </c>
      <c r="V558" s="469">
        <v>7.5762613501890055</v>
      </c>
      <c r="W558" s="469">
        <v>7.0885479388492492</v>
      </c>
      <c r="X558" s="469">
        <v>6.2080249984967049</v>
      </c>
      <c r="Y558" s="469">
        <v>7.8422042665569185</v>
      </c>
      <c r="Z558" s="469">
        <v>6.985652828373758</v>
      </c>
      <c r="AA558" s="469">
        <v>6.3093354475717707</v>
      </c>
      <c r="AB558" s="469">
        <v>8.3130014589050063</v>
      </c>
      <c r="AC558" s="469">
        <v>7.6617603698599153</v>
      </c>
      <c r="AD558" s="469">
        <v>6.584780495878177</v>
      </c>
      <c r="AE558" s="469">
        <v>6.48946224743678</v>
      </c>
      <c r="AF558" s="469">
        <v>6.4362573070410587</v>
      </c>
      <c r="AG558" s="469">
        <v>6.1244080038070408</v>
      </c>
      <c r="AH558" s="469">
        <v>4.7723181710799603</v>
      </c>
      <c r="AI558" s="469">
        <v>4.8930602202416553</v>
      </c>
      <c r="AJ558" s="469">
        <v>5.842896087988974</v>
      </c>
      <c r="AK558" s="469">
        <v>5.8921349311293776</v>
      </c>
      <c r="AL558" s="469">
        <v>5.7952584953144513</v>
      </c>
      <c r="AM558" s="469">
        <v>5.7094628990694751</v>
      </c>
      <c r="AN558" s="469">
        <v>5.4771813404122405</v>
      </c>
      <c r="AO558" s="469">
        <v>6.0541145488345789</v>
      </c>
      <c r="AP558" s="469">
        <v>5.8324687284098911</v>
      </c>
      <c r="AQ558" s="469">
        <v>5.5997591191054665</v>
      </c>
    </row>
    <row r="559" spans="1:43" ht="14.25" customHeight="1" x14ac:dyDescent="0.2">
      <c r="A559" s="90" t="s">
        <v>1025</v>
      </c>
      <c r="B559" s="90" t="s">
        <v>999</v>
      </c>
      <c r="C559" s="90" t="s">
        <v>1000</v>
      </c>
      <c r="D559" s="90" t="s">
        <v>1019</v>
      </c>
      <c r="E559" s="469">
        <v>8.4164467188846182</v>
      </c>
      <c r="F559" s="469">
        <v>8.6425190428732854</v>
      </c>
      <c r="G559" s="469">
        <v>8.8015956847387375</v>
      </c>
      <c r="H559" s="469">
        <v>8.9769634222588532</v>
      </c>
      <c r="I559" s="469">
        <v>9.045823372549167</v>
      </c>
      <c r="J559" s="469">
        <v>0.4522067486482354</v>
      </c>
      <c r="K559" s="469">
        <v>0.43545723049453727</v>
      </c>
      <c r="L559" s="469">
        <v>0.43417757034717042</v>
      </c>
      <c r="M559" s="469">
        <v>0.4363057474744777</v>
      </c>
      <c r="N559" s="469">
        <v>0.41948009073031639</v>
      </c>
      <c r="O559" s="469">
        <v>0.4275137009894695</v>
      </c>
      <c r="P559" s="469">
        <v>0.42655869060887275</v>
      </c>
      <c r="Q559" s="469">
        <v>0.4295922066602666</v>
      </c>
      <c r="R559" s="469">
        <v>0.42894044970940964</v>
      </c>
      <c r="S559" s="469">
        <v>0.43798437223580855</v>
      </c>
      <c r="T559" s="469">
        <v>0.45323885463678487</v>
      </c>
      <c r="U559" s="469">
        <v>0.46263439501577319</v>
      </c>
      <c r="V559" s="469">
        <v>0.48479083391105371</v>
      </c>
      <c r="W559" s="469">
        <v>0.51546322572344849</v>
      </c>
      <c r="X559" s="469">
        <v>0.55888375987268313</v>
      </c>
      <c r="Y559" s="469">
        <v>0.60834996215160908</v>
      </c>
      <c r="Z559" s="469">
        <v>0.65321469519557784</v>
      </c>
      <c r="AA559" s="469">
        <v>0.73269432743636231</v>
      </c>
      <c r="AB559" s="469">
        <v>0.76642119296594302</v>
      </c>
      <c r="AC559" s="469">
        <v>0.69162470790643826</v>
      </c>
      <c r="AD559" s="469">
        <v>0.74207077129767263</v>
      </c>
      <c r="AE559" s="469">
        <v>0.73025494049915285</v>
      </c>
      <c r="AF559" s="469">
        <v>0.71595135749852667</v>
      </c>
      <c r="AG559" s="469">
        <v>0.71111475623478615</v>
      </c>
      <c r="AH559" s="469">
        <v>0.70632668740949167</v>
      </c>
      <c r="AI559" s="469">
        <v>0.70034899377429671</v>
      </c>
      <c r="AJ559" s="469">
        <v>0.69566676047594267</v>
      </c>
      <c r="AK559" s="469">
        <v>0.70021431945465495</v>
      </c>
      <c r="AL559" s="469">
        <v>0.69227054986979542</v>
      </c>
      <c r="AM559" s="469">
        <v>0.61185816451389563</v>
      </c>
      <c r="AN559" s="469">
        <v>0.59346486068340032</v>
      </c>
      <c r="AO559" s="469">
        <v>0.58757243661663894</v>
      </c>
      <c r="AP559" s="469">
        <v>0.59111729644919653</v>
      </c>
      <c r="AQ559" s="469">
        <v>0.57706766966832135</v>
      </c>
    </row>
    <row r="560" spans="1:43" ht="14.25" customHeight="1" x14ac:dyDescent="0.2">
      <c r="A560" s="90" t="s">
        <v>1025</v>
      </c>
      <c r="B560" s="90" t="s">
        <v>1001</v>
      </c>
      <c r="C560" s="90" t="s">
        <v>1002</v>
      </c>
      <c r="D560" s="90" t="s">
        <v>1019</v>
      </c>
      <c r="E560" s="469">
        <v>8.0740217622886468E-2</v>
      </c>
      <c r="F560" s="469">
        <v>8.1480814357040743E-2</v>
      </c>
      <c r="G560" s="469">
        <v>8.233975423799636E-2</v>
      </c>
      <c r="H560" s="469">
        <v>8.3335683116773085E-2</v>
      </c>
      <c r="I560" s="469">
        <v>8.444367222749255E-2</v>
      </c>
      <c r="J560" s="469">
        <v>8.5772182488266166E-2</v>
      </c>
      <c r="K560" s="469">
        <v>8.659829394854178E-2</v>
      </c>
      <c r="L560" s="469">
        <v>8.7158394134953743E-2</v>
      </c>
      <c r="M560" s="469">
        <v>8.7946873383659252E-2</v>
      </c>
      <c r="N560" s="469">
        <v>8.9077737935406798E-2</v>
      </c>
      <c r="O560" s="469">
        <v>9.0441560467710846E-2</v>
      </c>
      <c r="P560" s="469">
        <v>9.2045530772239786E-2</v>
      </c>
      <c r="Q560" s="469">
        <v>9.386582689735079E-2</v>
      </c>
      <c r="R560" s="469">
        <v>9.584967991863072E-2</v>
      </c>
      <c r="S560" s="469">
        <v>9.7987182434567568E-2</v>
      </c>
      <c r="T560" s="469">
        <v>0.10023556225023643</v>
      </c>
      <c r="U560" s="469">
        <v>0.10244867602739328</v>
      </c>
      <c r="V560" s="469">
        <v>0.1047986560747616</v>
      </c>
      <c r="W560" s="469">
        <v>0.10745307007020187</v>
      </c>
      <c r="X560" s="469">
        <v>0.11040953194242392</v>
      </c>
      <c r="Y560" s="469">
        <v>0.11360078622877706</v>
      </c>
      <c r="Z560" s="469">
        <v>0.11850358993864223</v>
      </c>
      <c r="AA560" s="469">
        <v>0.12466727911632032</v>
      </c>
      <c r="AB560" s="469">
        <v>0.12921424680967247</v>
      </c>
      <c r="AC560" s="469">
        <v>0.12734109491484563</v>
      </c>
      <c r="AD560" s="469">
        <v>0.12217476300797291</v>
      </c>
      <c r="AE560" s="469">
        <v>0.11959123661298179</v>
      </c>
      <c r="AF560" s="469">
        <v>0.1181750825284784</v>
      </c>
      <c r="AG560" s="469">
        <v>0.11661557946795985</v>
      </c>
      <c r="AH560" s="469">
        <v>0.1144128620817324</v>
      </c>
      <c r="AI560" s="469">
        <v>0.11233414122695758</v>
      </c>
      <c r="AJ560" s="469">
        <v>0.11123373453886654</v>
      </c>
      <c r="AK560" s="469">
        <v>0.11070768223967885</v>
      </c>
      <c r="AL560" s="469">
        <v>0.10850214512503852</v>
      </c>
      <c r="AM560" s="469">
        <v>0.10341229215792916</v>
      </c>
      <c r="AN560" s="469">
        <v>9.8325841398744104E-2</v>
      </c>
      <c r="AO560" s="469">
        <v>9.5566756630836039E-2</v>
      </c>
      <c r="AP560" s="469">
        <v>9.3378672784650799E-2</v>
      </c>
      <c r="AQ560" s="469">
        <v>8.853756392255023E-2</v>
      </c>
    </row>
    <row r="561" spans="1:43" ht="14.25" customHeight="1" x14ac:dyDescent="0.2">
      <c r="A561" s="90" t="s">
        <v>1025</v>
      </c>
      <c r="B561" s="90" t="s">
        <v>1003</v>
      </c>
      <c r="C561" s="90" t="s">
        <v>1004</v>
      </c>
      <c r="D561" s="90" t="s">
        <v>1019</v>
      </c>
      <c r="E561" s="469">
        <v>44.736793802702657</v>
      </c>
      <c r="F561" s="469">
        <v>46.022295183684591</v>
      </c>
      <c r="G561" s="469">
        <v>46.08172250569794</v>
      </c>
      <c r="H561" s="469">
        <v>48.00409170134899</v>
      </c>
      <c r="I561" s="469">
        <v>48.523680035053019</v>
      </c>
      <c r="J561" s="469">
        <v>2.2906133677905864</v>
      </c>
      <c r="K561" s="469">
        <v>2.2438150587993899</v>
      </c>
      <c r="L561" s="469">
        <v>2.252960533119126</v>
      </c>
      <c r="M561" s="469">
        <v>2.3534413073839393</v>
      </c>
      <c r="N561" s="469">
        <v>2.2507814220290085</v>
      </c>
      <c r="O561" s="469">
        <v>2.3319138541505593</v>
      </c>
      <c r="P561" s="469">
        <v>2.3045787297385321</v>
      </c>
      <c r="Q561" s="469">
        <v>2.3001979797927334</v>
      </c>
      <c r="R561" s="469">
        <v>2.2349294475747672</v>
      </c>
      <c r="S561" s="469">
        <v>2.2335334579204411</v>
      </c>
      <c r="T561" s="469">
        <v>2.3022528271391214</v>
      </c>
      <c r="U561" s="469">
        <v>2.3058628698344581</v>
      </c>
      <c r="V561" s="469">
        <v>2.3409082944222006</v>
      </c>
      <c r="W561" s="469">
        <v>2.4058925066085681</v>
      </c>
      <c r="X561" s="469">
        <v>2.4464672264776204</v>
      </c>
      <c r="Y561" s="469">
        <v>2.5003191418011048</v>
      </c>
      <c r="Z561" s="469">
        <v>2.5830521358570748</v>
      </c>
      <c r="AA561" s="469">
        <v>2.6271010719125067</v>
      </c>
      <c r="AB561" s="469">
        <v>2.6911227208589956</v>
      </c>
      <c r="AC561" s="469">
        <v>2.6874923971985885</v>
      </c>
      <c r="AD561" s="469">
        <v>2.6257619969412631</v>
      </c>
      <c r="AE561" s="469">
        <v>2.590744087082451</v>
      </c>
      <c r="AF561" s="469">
        <v>2.556548236735781</v>
      </c>
      <c r="AG561" s="469">
        <v>2.5305388775883095</v>
      </c>
      <c r="AH561" s="469">
        <v>2.5230372391568068</v>
      </c>
      <c r="AI561" s="469">
        <v>2.4928693295096722</v>
      </c>
      <c r="AJ561" s="469">
        <v>2.4582880892155154</v>
      </c>
      <c r="AK561" s="469">
        <v>2.430594758513811</v>
      </c>
      <c r="AL561" s="469">
        <v>2.4057345032900295</v>
      </c>
      <c r="AM561" s="469">
        <v>2.425351044669704</v>
      </c>
      <c r="AN561" s="469">
        <v>2.4203482207252911</v>
      </c>
      <c r="AO561" s="469">
        <v>2.4376753637954556</v>
      </c>
      <c r="AP561" s="469">
        <v>2.4429335034101363</v>
      </c>
      <c r="AQ561" s="469">
        <v>2.4363119925649466</v>
      </c>
    </row>
    <row r="562" spans="1:43" ht="14.25" customHeight="1" x14ac:dyDescent="0.2">
      <c r="A562" s="90" t="s">
        <v>1025</v>
      </c>
      <c r="B562" s="90" t="s">
        <v>1005</v>
      </c>
      <c r="C562" s="90" t="s">
        <v>1006</v>
      </c>
      <c r="D562" s="90" t="s">
        <v>1019</v>
      </c>
      <c r="E562" s="469">
        <v>9.0803205228433352</v>
      </c>
      <c r="F562" s="469">
        <v>10.336107463801515</v>
      </c>
      <c r="G562" s="469">
        <v>8.1110461337723141</v>
      </c>
      <c r="H562" s="469">
        <v>9.6432022125944332</v>
      </c>
      <c r="I562" s="469">
        <v>9.6149374072690748</v>
      </c>
      <c r="J562" s="469">
        <v>10.203842481215775</v>
      </c>
      <c r="K562" s="469">
        <v>10.61024913726224</v>
      </c>
      <c r="L562" s="469">
        <v>9.7947340753781429</v>
      </c>
      <c r="M562" s="469">
        <v>9.3266932744604034</v>
      </c>
      <c r="N562" s="469">
        <v>9.4664173680557742</v>
      </c>
      <c r="O562" s="469">
        <v>9.5848709851826221</v>
      </c>
      <c r="P562" s="469">
        <v>9.0182987603793983</v>
      </c>
      <c r="Q562" s="469">
        <v>7.3675305372097482</v>
      </c>
      <c r="R562" s="469">
        <v>7.6699943789631524</v>
      </c>
      <c r="S562" s="469">
        <v>8.6271782736375702</v>
      </c>
      <c r="T562" s="469">
        <v>11.02931602584</v>
      </c>
      <c r="U562" s="469">
        <v>10.511817543359999</v>
      </c>
      <c r="V562" s="469">
        <v>10.487523429600001</v>
      </c>
      <c r="W562" s="469">
        <v>9.9451382940000013</v>
      </c>
      <c r="X562" s="469">
        <v>8.6579311828800005</v>
      </c>
      <c r="Y562" s="469">
        <v>8.661698040240001</v>
      </c>
      <c r="Z562" s="469">
        <v>8.6872618056800004</v>
      </c>
      <c r="AA562" s="469">
        <v>8.0876967728800011</v>
      </c>
      <c r="AB562" s="469">
        <v>7.3842255043200007</v>
      </c>
      <c r="AC562" s="469">
        <v>7.1685411772799998</v>
      </c>
      <c r="AD562" s="469">
        <v>7.1232542404799997</v>
      </c>
      <c r="AE562" s="469">
        <v>6.7720476969600005</v>
      </c>
      <c r="AF562" s="469">
        <v>5.4974111683200011</v>
      </c>
      <c r="AG562" s="469">
        <v>6.1326554032800003</v>
      </c>
      <c r="AH562" s="469">
        <v>5.7162021381191437</v>
      </c>
      <c r="AI562" s="469">
        <v>6.1276511353025231</v>
      </c>
      <c r="AJ562" s="469">
        <v>6.1118271257970029</v>
      </c>
      <c r="AK562" s="469">
        <v>5.7570538243912219</v>
      </c>
      <c r="AL562" s="469">
        <v>5.4746291339268796</v>
      </c>
      <c r="AM562" s="469">
        <v>5.5731522930861326</v>
      </c>
      <c r="AN562" s="469">
        <v>5.3894151949420186</v>
      </c>
      <c r="AO562" s="469">
        <v>5.8921440977143851</v>
      </c>
      <c r="AP562" s="469">
        <v>5.9836532721275466</v>
      </c>
      <c r="AQ562" s="469">
        <v>5.8432735373309814</v>
      </c>
    </row>
    <row r="563" spans="1:43" ht="14.25" customHeight="1" x14ac:dyDescent="0.2">
      <c r="A563" s="90" t="s">
        <v>1025</v>
      </c>
      <c r="B563" s="90" t="s">
        <v>1007</v>
      </c>
      <c r="C563" s="90" t="s">
        <v>1008</v>
      </c>
      <c r="D563" s="90" t="s">
        <v>1019</v>
      </c>
      <c r="E563" s="469">
        <v>12.084945637203147</v>
      </c>
      <c r="F563" s="469">
        <v>12.100831298230545</v>
      </c>
      <c r="G563" s="469">
        <v>7.4502790341972718</v>
      </c>
      <c r="H563" s="469">
        <v>3.617301598339564</v>
      </c>
      <c r="I563" s="469">
        <v>4.882747177812961</v>
      </c>
      <c r="J563" s="469">
        <v>0.21895367912175512</v>
      </c>
      <c r="K563" s="469">
        <v>0.6472702308251298</v>
      </c>
      <c r="L563" s="469">
        <v>0.48460776922628274</v>
      </c>
      <c r="M563" s="469">
        <v>0.48082160365175541</v>
      </c>
      <c r="N563" s="469">
        <v>0.44828587544670406</v>
      </c>
      <c r="O563" s="469">
        <v>0.75173593654919313</v>
      </c>
      <c r="P563" s="469">
        <v>0.45779916212470267</v>
      </c>
      <c r="Q563" s="469">
        <v>0.62604279485865355</v>
      </c>
      <c r="R563" s="469">
        <v>0.67948184546126966</v>
      </c>
      <c r="S563" s="469">
        <v>0.56131439666148053</v>
      </c>
      <c r="T563" s="469">
        <v>0.40921208724422081</v>
      </c>
      <c r="U563" s="469">
        <v>0.55323352468424947</v>
      </c>
      <c r="V563" s="469">
        <v>0.44981380526233822</v>
      </c>
      <c r="W563" s="469">
        <v>0.50554038279992597</v>
      </c>
      <c r="X563" s="469">
        <v>0.74010379914661772</v>
      </c>
      <c r="Y563" s="469">
        <v>0.6994735602215868</v>
      </c>
      <c r="Z563" s="469">
        <v>0.52722626358799907</v>
      </c>
      <c r="AA563" s="469">
        <v>0.53773976833247661</v>
      </c>
      <c r="AB563" s="469">
        <v>0.52275901040804729</v>
      </c>
      <c r="AC563" s="469">
        <v>0.64452724725118971</v>
      </c>
      <c r="AD563" s="469">
        <v>0.50963308991517176</v>
      </c>
      <c r="AE563" s="469">
        <v>0.62510878773959577</v>
      </c>
      <c r="AF563" s="469">
        <v>0.58074519453222517</v>
      </c>
      <c r="AG563" s="469">
        <v>0.57784874268675401</v>
      </c>
      <c r="AH563" s="469">
        <v>0.56890782731242473</v>
      </c>
      <c r="AI563" s="469">
        <v>0.50750503263325208</v>
      </c>
      <c r="AJ563" s="469">
        <v>0.55709697029553451</v>
      </c>
      <c r="AK563" s="469">
        <v>0.73178472150509666</v>
      </c>
      <c r="AL563" s="469">
        <v>0.60299299667565032</v>
      </c>
      <c r="AM563" s="469">
        <v>0.46095379345035925</v>
      </c>
      <c r="AN563" s="469">
        <v>0.47409008981801515</v>
      </c>
      <c r="AO563" s="469">
        <v>0.51673763921999349</v>
      </c>
      <c r="AP563" s="469">
        <v>0.43780202609421121</v>
      </c>
      <c r="AQ563" s="469">
        <v>0.39545340637489462</v>
      </c>
    </row>
    <row r="564" spans="1:43" ht="14.25" customHeight="1" x14ac:dyDescent="0.2">
      <c r="A564" s="90" t="s">
        <v>886</v>
      </c>
      <c r="B564" s="90" t="s">
        <v>976</v>
      </c>
      <c r="C564" s="90" t="s">
        <v>977</v>
      </c>
      <c r="D564" s="90" t="s">
        <v>1019</v>
      </c>
      <c r="E564" s="470"/>
      <c r="F564" s="470"/>
      <c r="G564" s="470"/>
      <c r="H564" s="470"/>
      <c r="I564" s="470"/>
      <c r="J564" s="469">
        <v>8.5461135879092141E-6</v>
      </c>
      <c r="K564" s="469">
        <v>8.5454479428108994E-6</v>
      </c>
      <c r="L564" s="469">
        <v>8.5473022205680138E-6</v>
      </c>
      <c r="M564" s="469">
        <v>8.4997849879172327E-6</v>
      </c>
      <c r="N564" s="469">
        <v>8.5967104065452241E-6</v>
      </c>
      <c r="O564" s="469">
        <v>8.6540696393897533E-6</v>
      </c>
      <c r="P564" s="469">
        <v>8.7111760791848479E-6</v>
      </c>
      <c r="Q564" s="469">
        <v>8.778424882870411E-6</v>
      </c>
      <c r="R564" s="469">
        <v>8.8109880711887448E-6</v>
      </c>
      <c r="S564" s="469">
        <v>8.9996142815588992E-6</v>
      </c>
      <c r="T564" s="469">
        <v>9.4249453972502241E-6</v>
      </c>
      <c r="U564" s="469">
        <v>9.819478539726456E-6</v>
      </c>
      <c r="V564" s="469">
        <v>1.0136348806230519E-5</v>
      </c>
      <c r="W564" s="469">
        <v>1.0442279004529338E-5</v>
      </c>
      <c r="X564" s="469">
        <v>1.0851773466813577E-5</v>
      </c>
      <c r="Y564" s="469">
        <v>1.148569270987026E-5</v>
      </c>
      <c r="Z564" s="469">
        <v>1.2515003339220772E-5</v>
      </c>
      <c r="AA564" s="469">
        <v>1.3654718232332407E-5</v>
      </c>
      <c r="AB564" s="469">
        <v>1.4378988475498204E-5</v>
      </c>
      <c r="AC564" s="469">
        <v>1.0674901665073625E-5</v>
      </c>
      <c r="AD564" s="469">
        <v>1.3479077847676614E-5</v>
      </c>
      <c r="AE564" s="469">
        <v>1.2766961454482553E-5</v>
      </c>
      <c r="AF564" s="469">
        <v>1.1904257987914631E-5</v>
      </c>
      <c r="AG564" s="469">
        <v>1.0973591934496809E-5</v>
      </c>
      <c r="AH564" s="469">
        <v>1.0073196988968262E-5</v>
      </c>
      <c r="AI564" s="469">
        <v>9.1802224587231245E-6</v>
      </c>
      <c r="AJ564" s="469">
        <v>8.3325601526161597E-6</v>
      </c>
      <c r="AK564" s="469">
        <v>7.5359861247715619E-6</v>
      </c>
      <c r="AL564" s="469">
        <v>6.8651678760955714E-6</v>
      </c>
      <c r="AM564" s="469">
        <v>6.0601468970248392E-6</v>
      </c>
      <c r="AN564" s="469">
        <v>5.1979029827337506E-6</v>
      </c>
      <c r="AO564" s="469">
        <v>4.7267779165597822E-6</v>
      </c>
      <c r="AP564" s="469">
        <v>4.1907273080380054E-6</v>
      </c>
      <c r="AQ564" s="469">
        <v>3.6759691183726911E-6</v>
      </c>
    </row>
    <row r="565" spans="1:43" ht="14.25" customHeight="1" x14ac:dyDescent="0.2">
      <c r="A565" s="90" t="s">
        <v>886</v>
      </c>
      <c r="B565" s="90" t="s">
        <v>978</v>
      </c>
      <c r="C565" s="90" t="s">
        <v>979</v>
      </c>
      <c r="D565" s="90" t="s">
        <v>1019</v>
      </c>
      <c r="E565" s="469">
        <v>0</v>
      </c>
      <c r="F565" s="469">
        <v>0</v>
      </c>
      <c r="G565" s="469">
        <v>0</v>
      </c>
      <c r="H565" s="469">
        <v>0</v>
      </c>
      <c r="I565" s="469">
        <v>0</v>
      </c>
      <c r="J565" s="469">
        <v>7.2278729053802452E-8</v>
      </c>
      <c r="K565" s="469">
        <v>7.0927226854221103E-8</v>
      </c>
      <c r="L565" s="469">
        <v>7.2679602137006506E-8</v>
      </c>
      <c r="M565" s="469">
        <v>7.4507197162634012E-8</v>
      </c>
      <c r="N565" s="469">
        <v>2.4838175665652541E-8</v>
      </c>
      <c r="O565" s="469">
        <v>2.8172220073423625E-8</v>
      </c>
      <c r="P565" s="469">
        <v>1.9691288690477638E-8</v>
      </c>
      <c r="Q565" s="469">
        <v>2.3153774143835943E-8</v>
      </c>
      <c r="R565" s="469">
        <v>2.3178163997162446E-8</v>
      </c>
      <c r="S565" s="469">
        <v>1.9736382555164956E-8</v>
      </c>
      <c r="T565" s="469">
        <v>1.7740589568758885E-8</v>
      </c>
      <c r="U565" s="469">
        <v>1.7167014625764256E-8</v>
      </c>
      <c r="V565" s="469">
        <v>1.6973703008171196E-8</v>
      </c>
      <c r="W565" s="469">
        <v>1.6009502378957024E-8</v>
      </c>
      <c r="X565" s="469">
        <v>1.6671948288025932E-8</v>
      </c>
      <c r="Y565" s="469">
        <v>1.7870324954375806E-8</v>
      </c>
      <c r="Z565" s="469">
        <v>3.3276044764066795E-9</v>
      </c>
      <c r="AA565" s="469">
        <v>1.5358174506319567E-9</v>
      </c>
      <c r="AB565" s="469">
        <v>1.7213953925833183E-8</v>
      </c>
      <c r="AC565" s="469">
        <v>7.9352061563200337E-9</v>
      </c>
      <c r="AD565" s="469">
        <v>1.5358174506319565E-9</v>
      </c>
      <c r="AE565" s="469">
        <v>7.9350568282651084E-9</v>
      </c>
      <c r="AF565" s="469">
        <v>1.8557794195136144E-9</v>
      </c>
      <c r="AG565" s="469">
        <v>3.7755512328035597E-9</v>
      </c>
      <c r="AH565" s="469">
        <v>6.1432698025278259E-9</v>
      </c>
      <c r="AI565" s="469">
        <v>1.427030381212193E-8</v>
      </c>
      <c r="AJ565" s="469">
        <v>1.3438402693029621E-9</v>
      </c>
      <c r="AK565" s="469">
        <v>0</v>
      </c>
      <c r="AL565" s="469">
        <v>0</v>
      </c>
      <c r="AM565" s="469">
        <v>0</v>
      </c>
      <c r="AN565" s="469">
        <v>0</v>
      </c>
      <c r="AO565" s="469">
        <v>0</v>
      </c>
      <c r="AP565" s="469">
        <v>0</v>
      </c>
      <c r="AQ565" s="469">
        <v>0</v>
      </c>
    </row>
    <row r="566" spans="1:43" ht="14.25" customHeight="1" x14ac:dyDescent="0.2">
      <c r="A566" s="90" t="s">
        <v>886</v>
      </c>
      <c r="B566" s="90" t="s">
        <v>980</v>
      </c>
      <c r="C566" s="90" t="s">
        <v>981</v>
      </c>
      <c r="D566" s="90" t="s">
        <v>1019</v>
      </c>
      <c r="E566" s="470"/>
      <c r="F566" s="470"/>
      <c r="G566" s="470"/>
      <c r="H566" s="470"/>
      <c r="I566" s="470"/>
      <c r="J566" s="469">
        <v>0</v>
      </c>
      <c r="K566" s="469">
        <v>0</v>
      </c>
      <c r="L566" s="469">
        <v>0</v>
      </c>
      <c r="M566" s="469">
        <v>0</v>
      </c>
      <c r="N566" s="469">
        <v>0</v>
      </c>
      <c r="O566" s="469">
        <v>0</v>
      </c>
      <c r="P566" s="469">
        <v>0</v>
      </c>
      <c r="Q566" s="469">
        <v>0</v>
      </c>
      <c r="R566" s="469">
        <v>0</v>
      </c>
      <c r="S566" s="469">
        <v>0</v>
      </c>
      <c r="T566" s="469">
        <v>0</v>
      </c>
      <c r="U566" s="469">
        <v>0</v>
      </c>
      <c r="V566" s="469">
        <v>0</v>
      </c>
      <c r="W566" s="469">
        <v>0</v>
      </c>
      <c r="X566" s="469">
        <v>0</v>
      </c>
      <c r="Y566" s="469">
        <v>0</v>
      </c>
      <c r="Z566" s="469">
        <v>0</v>
      </c>
      <c r="AA566" s="469">
        <v>0</v>
      </c>
      <c r="AB566" s="469">
        <v>0</v>
      </c>
      <c r="AC566" s="469">
        <v>0</v>
      </c>
      <c r="AD566" s="469">
        <v>0</v>
      </c>
      <c r="AE566" s="469">
        <v>0</v>
      </c>
      <c r="AF566" s="469">
        <v>0</v>
      </c>
      <c r="AG566" s="469">
        <v>0</v>
      </c>
      <c r="AH566" s="469">
        <v>0</v>
      </c>
      <c r="AI566" s="469">
        <v>0</v>
      </c>
      <c r="AJ566" s="469">
        <v>0</v>
      </c>
      <c r="AK566" s="469">
        <v>0</v>
      </c>
      <c r="AL566" s="469">
        <v>0</v>
      </c>
      <c r="AM566" s="469">
        <v>0</v>
      </c>
      <c r="AN566" s="469">
        <v>0</v>
      </c>
      <c r="AO566" s="469">
        <v>0</v>
      </c>
      <c r="AP566" s="469">
        <v>0</v>
      </c>
      <c r="AQ566" s="469">
        <v>0</v>
      </c>
    </row>
    <row r="567" spans="1:43" ht="14.25" customHeight="1" x14ac:dyDescent="0.2">
      <c r="A567" s="90" t="s">
        <v>886</v>
      </c>
      <c r="B567" s="90" t="s">
        <v>982</v>
      </c>
      <c r="C567" s="90" t="s">
        <v>983</v>
      </c>
      <c r="D567" s="90" t="s">
        <v>1019</v>
      </c>
      <c r="E567" s="469">
        <v>0</v>
      </c>
      <c r="F567" s="469">
        <v>0</v>
      </c>
      <c r="G567" s="469">
        <v>0</v>
      </c>
      <c r="H567" s="469">
        <v>0</v>
      </c>
      <c r="I567" s="469">
        <v>0</v>
      </c>
      <c r="J567" s="469">
        <v>2.4740866322141021E-7</v>
      </c>
      <c r="K567" s="469">
        <v>2.3079868681890145E-7</v>
      </c>
      <c r="L567" s="469">
        <v>2.3547061299614788E-7</v>
      </c>
      <c r="M567" s="469">
        <v>2.2791372870836442E-7</v>
      </c>
      <c r="N567" s="469">
        <v>2.8367552410359808E-7</v>
      </c>
      <c r="O567" s="469">
        <v>3.0957287753160841E-7</v>
      </c>
      <c r="P567" s="469">
        <v>2.840711778202763E-7</v>
      </c>
      <c r="Q567" s="469">
        <v>2.7014620482769663E-7</v>
      </c>
      <c r="R567" s="469">
        <v>2.4225370765506282E-7</v>
      </c>
      <c r="S567" s="469">
        <v>2.4046199256226296E-7</v>
      </c>
      <c r="T567" s="469">
        <v>2.3712486730952293E-7</v>
      </c>
      <c r="U567" s="469">
        <v>2.3259631022197262E-7</v>
      </c>
      <c r="V567" s="469">
        <v>2.2992295199818565E-7</v>
      </c>
      <c r="W567" s="469">
        <v>2.168508432231427E-7</v>
      </c>
      <c r="X567" s="469">
        <v>2.2583511852371776E-7</v>
      </c>
      <c r="Y567" s="469">
        <v>2.2457329321253982E-7</v>
      </c>
      <c r="Z567" s="469">
        <v>2.1564360998048448E-7</v>
      </c>
      <c r="AA567" s="469">
        <v>2.3011682360143436E-7</v>
      </c>
      <c r="AB567" s="469">
        <v>2.0466142276056767E-7</v>
      </c>
      <c r="AC567" s="469">
        <v>1.7164185675262896E-7</v>
      </c>
      <c r="AD567" s="469">
        <v>1.6087813331427707E-7</v>
      </c>
      <c r="AE567" s="469">
        <v>1.343317867230876E-7</v>
      </c>
      <c r="AF567" s="469">
        <v>1.4676856827676815E-7</v>
      </c>
      <c r="AG567" s="469">
        <v>1.5171418901156513E-7</v>
      </c>
      <c r="AH567" s="469">
        <v>9.091214586023795E-8</v>
      </c>
      <c r="AI567" s="469">
        <v>9.9639711862820789E-8</v>
      </c>
      <c r="AJ567" s="469">
        <v>1.0989460191585566E-7</v>
      </c>
      <c r="AK567" s="469">
        <v>7.2438797821437606E-8</v>
      </c>
      <c r="AL567" s="469">
        <v>1.1513114151740533E-7</v>
      </c>
      <c r="AM567" s="469">
        <v>9.4839550561400245E-8</v>
      </c>
      <c r="AN567" s="469">
        <v>1.0356711656398308E-7</v>
      </c>
      <c r="AO567" s="469">
        <v>6.1820259184961814E-8</v>
      </c>
      <c r="AP567" s="469">
        <v>1.2654970703745122E-8</v>
      </c>
      <c r="AQ567" s="469">
        <v>8.3639174191418906E-9</v>
      </c>
    </row>
    <row r="568" spans="1:43" ht="14.25" customHeight="1" x14ac:dyDescent="0.2">
      <c r="A568" s="90" t="s">
        <v>886</v>
      </c>
      <c r="B568" s="90" t="s">
        <v>984</v>
      </c>
      <c r="C568" s="90" t="s">
        <v>985</v>
      </c>
      <c r="D568" s="90" t="s">
        <v>1019</v>
      </c>
      <c r="E568" s="470"/>
      <c r="F568" s="470"/>
      <c r="G568" s="470"/>
      <c r="H568" s="470"/>
      <c r="I568" s="470"/>
      <c r="J568" s="469">
        <v>0</v>
      </c>
      <c r="K568" s="469">
        <v>0</v>
      </c>
      <c r="L568" s="469">
        <v>0</v>
      </c>
      <c r="M568" s="469">
        <v>0</v>
      </c>
      <c r="N568" s="469">
        <v>0</v>
      </c>
      <c r="O568" s="469">
        <v>0</v>
      </c>
      <c r="P568" s="469">
        <v>0</v>
      </c>
      <c r="Q568" s="469">
        <v>0</v>
      </c>
      <c r="R568" s="469">
        <v>0</v>
      </c>
      <c r="S568" s="469">
        <v>0</v>
      </c>
      <c r="T568" s="469">
        <v>0</v>
      </c>
      <c r="U568" s="469">
        <v>0</v>
      </c>
      <c r="V568" s="469">
        <v>0</v>
      </c>
      <c r="W568" s="469">
        <v>0</v>
      </c>
      <c r="X568" s="469">
        <v>0</v>
      </c>
      <c r="Y568" s="469">
        <v>0</v>
      </c>
      <c r="Z568" s="469">
        <v>0</v>
      </c>
      <c r="AA568" s="469">
        <v>0</v>
      </c>
      <c r="AB568" s="469">
        <v>0</v>
      </c>
      <c r="AC568" s="469">
        <v>0</v>
      </c>
      <c r="AD568" s="469">
        <v>0</v>
      </c>
      <c r="AE568" s="469">
        <v>0</v>
      </c>
      <c r="AF568" s="469">
        <v>0</v>
      </c>
      <c r="AG568" s="469">
        <v>0</v>
      </c>
      <c r="AH568" s="469">
        <v>0</v>
      </c>
      <c r="AI568" s="469">
        <v>0</v>
      </c>
      <c r="AJ568" s="469">
        <v>0</v>
      </c>
      <c r="AK568" s="469">
        <v>0</v>
      </c>
      <c r="AL568" s="469">
        <v>0</v>
      </c>
      <c r="AM568" s="469">
        <v>0</v>
      </c>
      <c r="AN568" s="469">
        <v>0</v>
      </c>
      <c r="AO568" s="469">
        <v>0</v>
      </c>
      <c r="AP568" s="469">
        <v>0</v>
      </c>
      <c r="AQ568" s="469">
        <v>0</v>
      </c>
    </row>
    <row r="569" spans="1:43" ht="14.25" customHeight="1" x14ac:dyDescent="0.2">
      <c r="A569" s="90" t="s">
        <v>886</v>
      </c>
      <c r="B569" s="90" t="s">
        <v>986</v>
      </c>
      <c r="C569" s="90" t="s">
        <v>987</v>
      </c>
      <c r="D569" s="90" t="s">
        <v>1019</v>
      </c>
      <c r="E569" s="469">
        <v>3.3293635185444148E-11</v>
      </c>
      <c r="F569" s="469">
        <v>3.483822220463682E-11</v>
      </c>
      <c r="G569" s="469">
        <v>3.6564935836301675E-11</v>
      </c>
      <c r="H569" s="469">
        <v>3.8207057441264742E-11</v>
      </c>
      <c r="I569" s="469">
        <v>3.9161532178320626E-11</v>
      </c>
      <c r="J569" s="469">
        <v>1.6346174279696743E-4</v>
      </c>
      <c r="K569" s="469">
        <v>1.7599770993135584E-4</v>
      </c>
      <c r="L569" s="469">
        <v>1.8890703616519089E-4</v>
      </c>
      <c r="M569" s="469">
        <v>1.9625676383417076E-4</v>
      </c>
      <c r="N569" s="469">
        <v>2.0671450976364285E-4</v>
      </c>
      <c r="O569" s="469">
        <v>2.1112567988120434E-4</v>
      </c>
      <c r="P569" s="469">
        <v>2.1498734062108852E-4</v>
      </c>
      <c r="Q569" s="469">
        <v>2.2510205368501813E-4</v>
      </c>
      <c r="R569" s="469">
        <v>2.3312342889479361E-4</v>
      </c>
      <c r="S569" s="469">
        <v>2.3913215251620247E-4</v>
      </c>
      <c r="T569" s="469">
        <v>2.4309931195481477E-4</v>
      </c>
      <c r="U569" s="469">
        <v>2.3806225578013919E-4</v>
      </c>
      <c r="V569" s="469">
        <v>2.3808041727401983E-4</v>
      </c>
      <c r="W569" s="469">
        <v>2.4089277376406875E-4</v>
      </c>
      <c r="X569" s="469">
        <v>2.4329358956405838E-4</v>
      </c>
      <c r="Y569" s="469">
        <v>2.3714707780351601E-4</v>
      </c>
      <c r="Z569" s="469">
        <v>2.3887132392874777E-4</v>
      </c>
      <c r="AA569" s="469">
        <v>2.5079607419480038E-4</v>
      </c>
      <c r="AB569" s="469">
        <v>2.5253704877386347E-4</v>
      </c>
      <c r="AC569" s="469">
        <v>2.4988731352254773E-4</v>
      </c>
      <c r="AD569" s="469">
        <v>2.5515210365072209E-4</v>
      </c>
      <c r="AE569" s="469">
        <v>2.521643157596279E-4</v>
      </c>
      <c r="AF569" s="469">
        <v>2.3381386363646812E-4</v>
      </c>
      <c r="AG569" s="469">
        <v>2.1831118538136852E-4</v>
      </c>
      <c r="AH569" s="469">
        <v>2.0176748996443946E-4</v>
      </c>
      <c r="AI569" s="469">
        <v>1.8960947877670096E-4</v>
      </c>
      <c r="AJ569" s="469">
        <v>1.7119200099978722E-4</v>
      </c>
      <c r="AK569" s="469">
        <v>1.5262086958376777E-4</v>
      </c>
      <c r="AL569" s="469">
        <v>1.3745227573242012E-4</v>
      </c>
      <c r="AM569" s="469">
        <v>1.2047343488064005E-4</v>
      </c>
      <c r="AN569" s="469">
        <v>9.7821212383137889E-5</v>
      </c>
      <c r="AO569" s="469">
        <v>8.841363258389211E-5</v>
      </c>
      <c r="AP569" s="469">
        <v>8.1212927783978571E-5</v>
      </c>
      <c r="AQ569" s="469">
        <v>7.4241226219498371E-5</v>
      </c>
    </row>
    <row r="570" spans="1:43" ht="14.25" customHeight="1" x14ac:dyDescent="0.2">
      <c r="A570" s="90" t="s">
        <v>886</v>
      </c>
      <c r="B570" s="90" t="s">
        <v>988</v>
      </c>
      <c r="C570" s="90" t="s">
        <v>989</v>
      </c>
      <c r="D570" s="90" t="s">
        <v>1019</v>
      </c>
      <c r="E570" s="469">
        <v>7.519003523423673E-11</v>
      </c>
      <c r="F570" s="469">
        <v>8.3970243020262086E-11</v>
      </c>
      <c r="G570" s="469">
        <v>9.1413683067881489E-11</v>
      </c>
      <c r="H570" s="469">
        <v>9.5586406906197243E-11</v>
      </c>
      <c r="I570" s="469">
        <v>9.7847109072924264E-11</v>
      </c>
      <c r="J570" s="469">
        <v>1.5979133893519238E-5</v>
      </c>
      <c r="K570" s="469">
        <v>1.6826848166784966E-5</v>
      </c>
      <c r="L570" s="469">
        <v>1.7271423334075522E-5</v>
      </c>
      <c r="M570" s="469">
        <v>1.7704949300614434E-5</v>
      </c>
      <c r="N570" s="469">
        <v>1.8413417125544623E-5</v>
      </c>
      <c r="O570" s="469">
        <v>2.1770620482287088E-5</v>
      </c>
      <c r="P570" s="469">
        <v>2.8704492980507854E-5</v>
      </c>
      <c r="Q570" s="469">
        <v>3.6501944928335714E-5</v>
      </c>
      <c r="R570" s="469">
        <v>4.3995262440102603E-5</v>
      </c>
      <c r="S570" s="469">
        <v>5.1826820872942158E-5</v>
      </c>
      <c r="T570" s="469">
        <v>5.900630260577194E-5</v>
      </c>
      <c r="U570" s="469">
        <v>6.5956737430076669E-5</v>
      </c>
      <c r="V570" s="469">
        <v>7.1175668423383682E-5</v>
      </c>
      <c r="W570" s="469">
        <v>7.9580394751221789E-5</v>
      </c>
      <c r="X570" s="469">
        <v>8.8916581073645066E-5</v>
      </c>
      <c r="Y570" s="469">
        <v>9.7297353764751516E-5</v>
      </c>
      <c r="Z570" s="469">
        <v>1.1033844742250647E-4</v>
      </c>
      <c r="AA570" s="469">
        <v>1.2387633898522802E-4</v>
      </c>
      <c r="AB570" s="469">
        <v>1.2436200100939652E-4</v>
      </c>
      <c r="AC570" s="469">
        <v>1.160557561621697E-4</v>
      </c>
      <c r="AD570" s="469">
        <v>1.1299730156191856E-4</v>
      </c>
      <c r="AE570" s="469">
        <v>1.0501169578737772E-4</v>
      </c>
      <c r="AF570" s="469">
        <v>9.4212987798231759E-5</v>
      </c>
      <c r="AG570" s="469">
        <v>8.2286759459882194E-5</v>
      </c>
      <c r="AH570" s="469">
        <v>7.0348071552526462E-5</v>
      </c>
      <c r="AI570" s="469">
        <v>6.1898505478006995E-5</v>
      </c>
      <c r="AJ570" s="469">
        <v>5.2775607103666346E-5</v>
      </c>
      <c r="AK570" s="469">
        <v>4.4885325794479768E-5</v>
      </c>
      <c r="AL570" s="469">
        <v>3.7890580058160899E-5</v>
      </c>
      <c r="AM570" s="469">
        <v>2.9758358334832671E-5</v>
      </c>
      <c r="AN570" s="469">
        <v>2.2513809849813346E-5</v>
      </c>
      <c r="AO570" s="469">
        <v>1.8312330188542103E-5</v>
      </c>
      <c r="AP570" s="469">
        <v>1.5648594278759215E-5</v>
      </c>
      <c r="AQ570" s="469">
        <v>1.2972754176473016E-5</v>
      </c>
    </row>
    <row r="571" spans="1:43" ht="14.25" customHeight="1" x14ac:dyDescent="0.2">
      <c r="A571" s="90" t="s">
        <v>886</v>
      </c>
      <c r="B571" s="90" t="s">
        <v>990</v>
      </c>
      <c r="C571" s="90" t="s">
        <v>991</v>
      </c>
      <c r="D571" s="90" t="s">
        <v>1019</v>
      </c>
      <c r="E571" s="469">
        <v>0</v>
      </c>
      <c r="F571" s="469">
        <v>0</v>
      </c>
      <c r="G571" s="469">
        <v>0</v>
      </c>
      <c r="H571" s="469">
        <v>0</v>
      </c>
      <c r="I571" s="469">
        <v>0</v>
      </c>
      <c r="J571" s="469">
        <v>3.7830702345395386E-5</v>
      </c>
      <c r="K571" s="469">
        <v>3.7742615514922429E-5</v>
      </c>
      <c r="L571" s="469">
        <v>3.6441130649306056E-5</v>
      </c>
      <c r="M571" s="469">
        <v>3.5370530210242229E-5</v>
      </c>
      <c r="N571" s="469">
        <v>3.8966205607362339E-5</v>
      </c>
      <c r="O571" s="469">
        <v>4.1414314652071719E-5</v>
      </c>
      <c r="P571" s="469">
        <v>4.4002776279734087E-5</v>
      </c>
      <c r="Q571" s="469">
        <v>4.5876854492490104E-5</v>
      </c>
      <c r="R571" s="469">
        <v>4.7750203121858135E-5</v>
      </c>
      <c r="S571" s="469">
        <v>5.0135370965105734E-5</v>
      </c>
      <c r="T571" s="469">
        <v>4.8706547968359474E-5</v>
      </c>
      <c r="U571" s="469">
        <v>5.0347348100872011E-5</v>
      </c>
      <c r="V571" s="469">
        <v>5.0534525092612872E-5</v>
      </c>
      <c r="W571" s="469">
        <v>5.4350299219690264E-5</v>
      </c>
      <c r="X571" s="469">
        <v>5.6687669342581735E-5</v>
      </c>
      <c r="Y571" s="469">
        <v>5.7464121030829806E-5</v>
      </c>
      <c r="Z571" s="469">
        <v>5.9254371109416898E-5</v>
      </c>
      <c r="AA571" s="469">
        <v>5.9962759684211499E-5</v>
      </c>
      <c r="AB571" s="469">
        <v>5.363394897293442E-5</v>
      </c>
      <c r="AC571" s="469">
        <v>4.4934439587440532E-5</v>
      </c>
      <c r="AD571" s="469">
        <v>4.2781846465623664E-5</v>
      </c>
      <c r="AE571" s="469">
        <v>3.893079731030256E-5</v>
      </c>
      <c r="AF571" s="469">
        <v>3.0720549464358673E-5</v>
      </c>
      <c r="AG571" s="469">
        <v>2.496971728429334E-5</v>
      </c>
      <c r="AH571" s="469">
        <v>2.1221669040299628E-5</v>
      </c>
      <c r="AI571" s="469">
        <v>1.732511362318157E-5</v>
      </c>
      <c r="AJ571" s="469">
        <v>1.3849356761096572E-5</v>
      </c>
      <c r="AK571" s="469">
        <v>1.0808208021455686E-5</v>
      </c>
      <c r="AL571" s="469">
        <v>8.4336216927074228E-6</v>
      </c>
      <c r="AM571" s="469">
        <v>6.3019857403345572E-6</v>
      </c>
      <c r="AN571" s="469">
        <v>4.45094196479238E-6</v>
      </c>
      <c r="AO571" s="469">
        <v>3.5371012397004305E-6</v>
      </c>
      <c r="AP571" s="469">
        <v>2.8788866271628933E-6</v>
      </c>
      <c r="AQ571" s="469">
        <v>2.4686756004027555E-6</v>
      </c>
    </row>
    <row r="572" spans="1:43" ht="14.25" customHeight="1" x14ac:dyDescent="0.2">
      <c r="A572" s="90" t="s">
        <v>886</v>
      </c>
      <c r="B572" s="90" t="s">
        <v>992</v>
      </c>
      <c r="C572" s="90" t="s">
        <v>993</v>
      </c>
      <c r="D572" s="90" t="s">
        <v>1019</v>
      </c>
      <c r="E572" s="470"/>
      <c r="F572" s="470"/>
      <c r="G572" s="470"/>
      <c r="H572" s="470"/>
      <c r="I572" s="470"/>
      <c r="J572" s="469">
        <v>2.8080889648612949E-6</v>
      </c>
      <c r="K572" s="469">
        <v>2.8847767098088445E-6</v>
      </c>
      <c r="L572" s="469">
        <v>3.0117741522467538E-6</v>
      </c>
      <c r="M572" s="469">
        <v>3.1148697433418994E-6</v>
      </c>
      <c r="N572" s="469">
        <v>3.2368720323139647E-6</v>
      </c>
      <c r="O572" s="469">
        <v>3.4358843429408941E-6</v>
      </c>
      <c r="P572" s="469">
        <v>3.6551199070985356E-6</v>
      </c>
      <c r="Q572" s="469">
        <v>4.0744296847045247E-6</v>
      </c>
      <c r="R572" s="469">
        <v>4.4915756444120541E-6</v>
      </c>
      <c r="S572" s="469">
        <v>4.4796411903369116E-6</v>
      </c>
      <c r="T572" s="469">
        <v>4.5036560917204352E-6</v>
      </c>
      <c r="U572" s="469">
        <v>4.1888744780585823E-6</v>
      </c>
      <c r="V572" s="469">
        <v>4.3735854673323281E-6</v>
      </c>
      <c r="W572" s="469">
        <v>4.4049876218563749E-6</v>
      </c>
      <c r="X572" s="469">
        <v>4.3632121011231304E-6</v>
      </c>
      <c r="Y572" s="469">
        <v>4.4176118388144796E-6</v>
      </c>
      <c r="Z572" s="469">
        <v>4.5948755122048261E-6</v>
      </c>
      <c r="AA572" s="469">
        <v>4.7007029971432048E-6</v>
      </c>
      <c r="AB572" s="469">
        <v>4.4892747284379865E-6</v>
      </c>
      <c r="AC572" s="469">
        <v>4.2298712827321657E-6</v>
      </c>
      <c r="AD572" s="469">
        <v>4.0878393897592157E-6</v>
      </c>
      <c r="AE572" s="469">
        <v>3.9362152717178093E-6</v>
      </c>
      <c r="AF572" s="469">
        <v>3.9244967752342666E-6</v>
      </c>
      <c r="AG572" s="469">
        <v>3.8938903856751397E-6</v>
      </c>
      <c r="AH572" s="469">
        <v>3.8938927194347503E-6</v>
      </c>
      <c r="AI572" s="469">
        <v>3.8091510869831237E-6</v>
      </c>
      <c r="AJ572" s="469">
        <v>3.644542958442098E-6</v>
      </c>
      <c r="AK572" s="469">
        <v>3.5452673450313087E-6</v>
      </c>
      <c r="AL572" s="469">
        <v>3.440097965679068E-6</v>
      </c>
      <c r="AM572" s="469">
        <v>3.2715752058042102E-6</v>
      </c>
      <c r="AN572" s="469">
        <v>3.126640916219537E-6</v>
      </c>
      <c r="AO572" s="469">
        <v>3.0103755779722492E-6</v>
      </c>
      <c r="AP572" s="469">
        <v>2.8393037877530012E-6</v>
      </c>
      <c r="AQ572" s="469">
        <v>2.7366998725933364E-6</v>
      </c>
    </row>
    <row r="573" spans="1:43" ht="14.25" customHeight="1" x14ac:dyDescent="0.2">
      <c r="A573" s="90" t="s">
        <v>886</v>
      </c>
      <c r="B573" s="90" t="s">
        <v>1015</v>
      </c>
      <c r="C573" s="90" t="s">
        <v>1016</v>
      </c>
      <c r="D573" s="90" t="s">
        <v>1019</v>
      </c>
      <c r="E573" s="470"/>
      <c r="F573" s="470"/>
      <c r="G573" s="470"/>
      <c r="H573" s="470"/>
      <c r="I573" s="470"/>
      <c r="J573" s="470"/>
      <c r="K573" s="470"/>
      <c r="L573" s="470"/>
      <c r="M573" s="470"/>
      <c r="N573" s="470"/>
      <c r="O573" s="470"/>
      <c r="P573" s="470"/>
      <c r="Q573" s="470"/>
      <c r="R573" s="470"/>
      <c r="S573" s="470"/>
      <c r="T573" s="470"/>
      <c r="U573" s="470"/>
      <c r="V573" s="470"/>
      <c r="W573" s="470"/>
      <c r="X573" s="470"/>
      <c r="Y573" s="470"/>
      <c r="Z573" s="470"/>
      <c r="AA573" s="470"/>
      <c r="AB573" s="470"/>
      <c r="AC573" s="470"/>
      <c r="AD573" s="470"/>
      <c r="AE573" s="470"/>
      <c r="AF573" s="470"/>
      <c r="AG573" s="470"/>
      <c r="AH573" s="470"/>
      <c r="AI573" s="469">
        <v>0</v>
      </c>
      <c r="AJ573" s="469">
        <v>0</v>
      </c>
      <c r="AK573" s="469">
        <v>0</v>
      </c>
      <c r="AL573" s="469">
        <v>0</v>
      </c>
      <c r="AM573" s="469">
        <v>0</v>
      </c>
      <c r="AN573" s="469">
        <v>0</v>
      </c>
      <c r="AO573" s="469">
        <v>0</v>
      </c>
      <c r="AP573" s="469">
        <v>0</v>
      </c>
      <c r="AQ573" s="469">
        <v>0</v>
      </c>
    </row>
    <row r="574" spans="1:43" ht="14.25" customHeight="1" x14ac:dyDescent="0.2">
      <c r="A574" s="90" t="s">
        <v>886</v>
      </c>
      <c r="B574" s="90" t="s">
        <v>1017</v>
      </c>
      <c r="C574" s="90" t="s">
        <v>1018</v>
      </c>
      <c r="D574" s="90" t="s">
        <v>1019</v>
      </c>
      <c r="E574" s="470"/>
      <c r="F574" s="470"/>
      <c r="G574" s="470"/>
      <c r="H574" s="470"/>
      <c r="I574" s="470"/>
      <c r="J574" s="470"/>
      <c r="K574" s="470"/>
      <c r="L574" s="470"/>
      <c r="M574" s="470"/>
      <c r="N574" s="470"/>
      <c r="O574" s="470"/>
      <c r="P574" s="470"/>
      <c r="Q574" s="470"/>
      <c r="R574" s="470"/>
      <c r="S574" s="470"/>
      <c r="T574" s="470"/>
      <c r="U574" s="470"/>
      <c r="V574" s="470"/>
      <c r="W574" s="470"/>
      <c r="X574" s="470"/>
      <c r="Y574" s="470"/>
      <c r="Z574" s="470"/>
      <c r="AA574" s="470"/>
      <c r="AB574" s="470"/>
      <c r="AC574" s="470"/>
      <c r="AD574" s="470"/>
      <c r="AE574" s="470"/>
      <c r="AF574" s="470"/>
      <c r="AG574" s="470"/>
      <c r="AH574" s="470"/>
      <c r="AI574" s="469">
        <v>0</v>
      </c>
      <c r="AJ574" s="469">
        <v>0</v>
      </c>
      <c r="AK574" s="469">
        <v>0</v>
      </c>
      <c r="AL574" s="469">
        <v>0</v>
      </c>
      <c r="AM574" s="469">
        <v>0</v>
      </c>
      <c r="AN574" s="469">
        <v>0</v>
      </c>
      <c r="AO574" s="469">
        <v>0</v>
      </c>
      <c r="AP574" s="469">
        <v>0</v>
      </c>
      <c r="AQ574" s="469">
        <v>0</v>
      </c>
    </row>
    <row r="575" spans="1:43" ht="14.25" customHeight="1" x14ac:dyDescent="0.2">
      <c r="A575" s="90" t="s">
        <v>886</v>
      </c>
      <c r="B575" s="90" t="s">
        <v>994</v>
      </c>
      <c r="C575" s="90" t="s">
        <v>917</v>
      </c>
      <c r="D575" s="90" t="s">
        <v>1019</v>
      </c>
      <c r="E575" s="470"/>
      <c r="F575" s="470"/>
      <c r="G575" s="470"/>
      <c r="H575" s="470"/>
      <c r="I575" s="470"/>
      <c r="J575" s="469">
        <v>3.3773238399728839E-6</v>
      </c>
      <c r="K575" s="469">
        <v>3.4337540540282401E-6</v>
      </c>
      <c r="L575" s="469">
        <v>3.6324681378195322E-6</v>
      </c>
      <c r="M575" s="469">
        <v>3.7703717267350476E-6</v>
      </c>
      <c r="N575" s="469">
        <v>3.4173808315591876E-6</v>
      </c>
      <c r="O575" s="469">
        <v>3.4474386784312445E-6</v>
      </c>
      <c r="P575" s="469">
        <v>3.421368408583472E-6</v>
      </c>
      <c r="Q575" s="469">
        <v>3.3312854912723933E-6</v>
      </c>
      <c r="R575" s="469">
        <v>2.810967547026864E-6</v>
      </c>
      <c r="S575" s="469">
        <v>2.640649817715653E-6</v>
      </c>
      <c r="T575" s="469">
        <v>2.5929801871989649E-6</v>
      </c>
      <c r="U575" s="469">
        <v>2.4035704385680155E-6</v>
      </c>
      <c r="V575" s="469">
        <v>2.395776544605211E-6</v>
      </c>
      <c r="W575" s="469">
        <v>2.4845906851115897E-6</v>
      </c>
      <c r="X575" s="469">
        <v>2.4607256609619164E-6</v>
      </c>
      <c r="Y575" s="469">
        <v>2.6418581733688014E-6</v>
      </c>
      <c r="Z575" s="469">
        <v>2.5808966306674848E-6</v>
      </c>
      <c r="AA575" s="469">
        <v>2.5902915958707114E-6</v>
      </c>
      <c r="AB575" s="469">
        <v>2.693908093128152E-6</v>
      </c>
      <c r="AC575" s="469">
        <v>2.6200171449381519E-6</v>
      </c>
      <c r="AD575" s="469">
        <v>2.7564102892872318E-6</v>
      </c>
      <c r="AE575" s="469">
        <v>2.838306593679337E-6</v>
      </c>
      <c r="AF575" s="469">
        <v>2.8376722069614342E-6</v>
      </c>
      <c r="AG575" s="469">
        <v>2.8202114677734452E-6</v>
      </c>
      <c r="AH575" s="469">
        <v>2.8695607375667749E-6</v>
      </c>
      <c r="AI575" s="469">
        <v>2.8260856395181767E-6</v>
      </c>
      <c r="AJ575" s="469">
        <v>2.8850268740418584E-6</v>
      </c>
      <c r="AK575" s="469">
        <v>2.7765369361221868E-6</v>
      </c>
      <c r="AL575" s="469">
        <v>2.5499006679796621E-6</v>
      </c>
      <c r="AM575" s="469">
        <v>2.545237254775648E-6</v>
      </c>
      <c r="AN575" s="469">
        <v>2.2354084073234606E-6</v>
      </c>
      <c r="AO575" s="469">
        <v>2.0999740158556965E-6</v>
      </c>
      <c r="AP575" s="469">
        <v>2.0478131519049607E-6</v>
      </c>
      <c r="AQ575" s="469">
        <v>1.9868371933916319E-6</v>
      </c>
    </row>
    <row r="576" spans="1:43" ht="14.25" customHeight="1" x14ac:dyDescent="0.2">
      <c r="A576" s="90" t="s">
        <v>886</v>
      </c>
      <c r="B576" s="90" t="s">
        <v>995</v>
      </c>
      <c r="C576" s="90" t="s">
        <v>996</v>
      </c>
      <c r="D576" s="90" t="s">
        <v>1019</v>
      </c>
      <c r="E576" s="470"/>
      <c r="F576" s="470"/>
      <c r="G576" s="470"/>
      <c r="H576" s="470"/>
      <c r="I576" s="470"/>
      <c r="J576" s="469">
        <v>3.2935389790948944E-5</v>
      </c>
      <c r="K576" s="469">
        <v>2.9388034517583728E-5</v>
      </c>
      <c r="L576" s="469">
        <v>3.0913363726325562E-5</v>
      </c>
      <c r="M576" s="469">
        <v>4.6311630079495249E-5</v>
      </c>
      <c r="N576" s="469">
        <v>5.2251418718402214E-5</v>
      </c>
      <c r="O576" s="469">
        <v>5.4871946332130656E-5</v>
      </c>
      <c r="P576" s="469">
        <v>5.2188308890416028E-5</v>
      </c>
      <c r="Q576" s="469">
        <v>4.779353179935223E-5</v>
      </c>
      <c r="R576" s="469">
        <v>4.816711011460873E-5</v>
      </c>
      <c r="S576" s="469">
        <v>4.48715857833187E-5</v>
      </c>
      <c r="T576" s="469">
        <v>4.4295019031699152E-5</v>
      </c>
      <c r="U576" s="469">
        <v>3.6465073846883792E-5</v>
      </c>
      <c r="V576" s="469">
        <v>2.9869009540226304E-5</v>
      </c>
      <c r="W576" s="469">
        <v>3.1580337398523528E-5</v>
      </c>
      <c r="X576" s="469">
        <v>2.5405545452594277E-5</v>
      </c>
      <c r="Y576" s="469">
        <v>2.5871255889730409E-5</v>
      </c>
      <c r="Z576" s="469">
        <v>3.4304393802723485E-5</v>
      </c>
      <c r="AA576" s="469">
        <v>3.5907460841820474E-5</v>
      </c>
      <c r="AB576" s="469">
        <v>3.0861172779308454E-5</v>
      </c>
      <c r="AC576" s="469">
        <v>1.6645074183812163E-5</v>
      </c>
      <c r="AD576" s="469">
        <v>2.2925488706665107E-5</v>
      </c>
      <c r="AE576" s="469">
        <v>2.3232041946965985E-5</v>
      </c>
      <c r="AF576" s="469">
        <v>1.6827999253174061E-5</v>
      </c>
      <c r="AG576" s="469">
        <v>2.0802175273063195E-5</v>
      </c>
      <c r="AH576" s="469">
        <v>2.4736156923770875E-5</v>
      </c>
      <c r="AI576" s="469">
        <v>2.5530160847212273E-5</v>
      </c>
      <c r="AJ576" s="469">
        <v>2.1982025556117732E-5</v>
      </c>
      <c r="AK576" s="469">
        <v>1.6872287356282473E-5</v>
      </c>
      <c r="AL576" s="469">
        <v>1.9214178489493774E-5</v>
      </c>
      <c r="AM576" s="469">
        <v>2.4552512023708451E-5</v>
      </c>
      <c r="AN576" s="469">
        <v>1.8078231762723232E-5</v>
      </c>
      <c r="AO576" s="469">
        <v>1.5326380412487178E-5</v>
      </c>
      <c r="AP576" s="469">
        <v>1.7276030251709614E-5</v>
      </c>
      <c r="AQ576" s="469">
        <v>1.7747529792848953E-5</v>
      </c>
    </row>
    <row r="577" spans="1:43" ht="14.25" customHeight="1" x14ac:dyDescent="0.2">
      <c r="A577" s="90" t="s">
        <v>886</v>
      </c>
      <c r="B577" s="90" t="s">
        <v>997</v>
      </c>
      <c r="C577" s="90" t="s">
        <v>998</v>
      </c>
      <c r="D577" s="90" t="s">
        <v>1019</v>
      </c>
      <c r="E577" s="470"/>
      <c r="F577" s="470"/>
      <c r="G577" s="470"/>
      <c r="H577" s="470"/>
      <c r="I577" s="470"/>
      <c r="J577" s="469">
        <v>7.9186274453998608E-6</v>
      </c>
      <c r="K577" s="469">
        <v>8.9747786706377421E-6</v>
      </c>
      <c r="L577" s="469">
        <v>9.1039892098389833E-6</v>
      </c>
      <c r="M577" s="469">
        <v>8.2021561113815567E-6</v>
      </c>
      <c r="N577" s="469">
        <v>7.6771546195355482E-6</v>
      </c>
      <c r="O577" s="469">
        <v>8.0162486127656273E-6</v>
      </c>
      <c r="P577" s="469">
        <v>8.8585936716189047E-6</v>
      </c>
      <c r="Q577" s="469">
        <v>8.7983124070541711E-6</v>
      </c>
      <c r="R577" s="469">
        <v>7.5491061569219168E-6</v>
      </c>
      <c r="S577" s="469">
        <v>6.6425166375731317E-6</v>
      </c>
      <c r="T577" s="469">
        <v>6.704332783199292E-6</v>
      </c>
      <c r="U577" s="469">
        <v>7.0956557902916398E-6</v>
      </c>
      <c r="V577" s="469">
        <v>7.7032163361842629E-6</v>
      </c>
      <c r="W577" s="469">
        <v>7.6410092671717673E-6</v>
      </c>
      <c r="X577" s="469">
        <v>6.8208079843298915E-6</v>
      </c>
      <c r="Y577" s="469">
        <v>7.8207766520708883E-6</v>
      </c>
      <c r="Z577" s="469">
        <v>7.2708765090247625E-6</v>
      </c>
      <c r="AA577" s="469">
        <v>6.5781396122420201E-6</v>
      </c>
      <c r="AB577" s="469">
        <v>8.0913458094311266E-6</v>
      </c>
      <c r="AC577" s="469">
        <v>7.5771316806064929E-6</v>
      </c>
      <c r="AD577" s="469">
        <v>6.7618558906471809E-6</v>
      </c>
      <c r="AE577" s="469">
        <v>6.5787075510808851E-6</v>
      </c>
      <c r="AF577" s="469">
        <v>6.4371806462227234E-6</v>
      </c>
      <c r="AG577" s="469">
        <v>6.3443416868366799E-6</v>
      </c>
      <c r="AH577" s="469">
        <v>5.1204337434214017E-6</v>
      </c>
      <c r="AI577" s="469">
        <v>4.7843686664840826E-6</v>
      </c>
      <c r="AJ577" s="469">
        <v>5.4631565514991287E-6</v>
      </c>
      <c r="AK577" s="469">
        <v>5.6518824382158876E-6</v>
      </c>
      <c r="AL577" s="469">
        <v>5.398605992802723E-6</v>
      </c>
      <c r="AM577" s="469">
        <v>5.3344705620936235E-6</v>
      </c>
      <c r="AN577" s="469">
        <v>5.3240481747778039E-6</v>
      </c>
      <c r="AO577" s="469">
        <v>6.0408448973006683E-6</v>
      </c>
      <c r="AP577" s="469">
        <v>5.554425774172468E-6</v>
      </c>
      <c r="AQ577" s="469">
        <v>5.187347602802623E-6</v>
      </c>
    </row>
    <row r="578" spans="1:43" ht="14.25" customHeight="1" x14ac:dyDescent="0.2">
      <c r="A578" s="90" t="s">
        <v>886</v>
      </c>
      <c r="B578" s="90" t="s">
        <v>999</v>
      </c>
      <c r="C578" s="90" t="s">
        <v>1000</v>
      </c>
      <c r="D578" s="90" t="s">
        <v>1019</v>
      </c>
      <c r="E578" s="469">
        <v>0</v>
      </c>
      <c r="F578" s="469">
        <v>0</v>
      </c>
      <c r="G578" s="469">
        <v>0</v>
      </c>
      <c r="H578" s="469">
        <v>0</v>
      </c>
      <c r="I578" s="469">
        <v>0</v>
      </c>
      <c r="J578" s="469">
        <v>2.7566235866858348E-6</v>
      </c>
      <c r="K578" s="469">
        <v>2.7323989863534285E-6</v>
      </c>
      <c r="L578" s="469">
        <v>2.7067612476207699E-6</v>
      </c>
      <c r="M578" s="469">
        <v>2.7026400806833031E-6</v>
      </c>
      <c r="N578" s="469">
        <v>2.7070476588518212E-6</v>
      </c>
      <c r="O578" s="469">
        <v>2.7634203548889353E-6</v>
      </c>
      <c r="P578" s="469">
        <v>2.8094022942851085E-6</v>
      </c>
      <c r="Q578" s="469">
        <v>2.887200888017658E-6</v>
      </c>
      <c r="R578" s="469">
        <v>2.9584272723843562E-6</v>
      </c>
      <c r="S578" s="469">
        <v>3.0602026211920156E-6</v>
      </c>
      <c r="T578" s="469">
        <v>3.1714511092883186E-6</v>
      </c>
      <c r="U578" s="469">
        <v>3.4378198611396536E-6</v>
      </c>
      <c r="V578" s="469">
        <v>3.7682624113502766E-6</v>
      </c>
      <c r="W578" s="469">
        <v>4.1739844830140751E-6</v>
      </c>
      <c r="X578" s="469">
        <v>4.7337219628885358E-6</v>
      </c>
      <c r="Y578" s="469">
        <v>5.3272575958195021E-6</v>
      </c>
      <c r="Z578" s="469">
        <v>5.9600235688070086E-6</v>
      </c>
      <c r="AA578" s="469">
        <v>6.6201990960206751E-6</v>
      </c>
      <c r="AB578" s="469">
        <v>6.8656588314140488E-6</v>
      </c>
      <c r="AC578" s="469">
        <v>6.2975493432818708E-6</v>
      </c>
      <c r="AD578" s="469">
        <v>6.3402272557840918E-6</v>
      </c>
      <c r="AE578" s="469">
        <v>6.1397160042834552E-6</v>
      </c>
      <c r="AF578" s="469">
        <v>5.8630944875352984E-6</v>
      </c>
      <c r="AG578" s="469">
        <v>5.6507319969083526E-6</v>
      </c>
      <c r="AH578" s="469">
        <v>5.4277402683103221E-6</v>
      </c>
      <c r="AI578" s="469">
        <v>5.1252838521891799E-6</v>
      </c>
      <c r="AJ578" s="469">
        <v>4.8894525958247056E-6</v>
      </c>
      <c r="AK578" s="469">
        <v>4.7093835284378395E-6</v>
      </c>
      <c r="AL578" s="469">
        <v>4.4433583443564291E-6</v>
      </c>
      <c r="AM578" s="469">
        <v>3.6780778659124345E-6</v>
      </c>
      <c r="AN578" s="469">
        <v>2.7947673658809016E-6</v>
      </c>
      <c r="AO578" s="469">
        <v>2.1530041663506327E-6</v>
      </c>
      <c r="AP578" s="469">
        <v>1.7321335166557366E-6</v>
      </c>
      <c r="AQ578" s="469">
        <v>1.3902012911801999E-6</v>
      </c>
    </row>
    <row r="579" spans="1:43" ht="14.25" customHeight="1" x14ac:dyDescent="0.2">
      <c r="A579" s="90" t="s">
        <v>886</v>
      </c>
      <c r="B579" s="90" t="s">
        <v>1001</v>
      </c>
      <c r="C579" s="90" t="s">
        <v>1002</v>
      </c>
      <c r="D579" s="90" t="s">
        <v>1019</v>
      </c>
      <c r="E579" s="470"/>
      <c r="F579" s="470"/>
      <c r="G579" s="470"/>
      <c r="H579" s="470"/>
      <c r="I579" s="470"/>
      <c r="J579" s="469">
        <v>1.5530463063732089E-6</v>
      </c>
      <c r="K579" s="469">
        <v>1.5739367600661901E-6</v>
      </c>
      <c r="L579" s="469">
        <v>1.5881269036758279E-6</v>
      </c>
      <c r="M579" s="469">
        <v>1.6054357951315648E-6</v>
      </c>
      <c r="N579" s="469">
        <v>1.6283470238104328E-6</v>
      </c>
      <c r="O579" s="469">
        <v>1.6547727659245593E-6</v>
      </c>
      <c r="P579" s="469">
        <v>1.6850154221473676E-6</v>
      </c>
      <c r="Q579" s="469">
        <v>1.7187702350175709E-6</v>
      </c>
      <c r="R579" s="469">
        <v>1.755141757065714E-6</v>
      </c>
      <c r="S579" s="469">
        <v>1.7940977887923148E-6</v>
      </c>
      <c r="T579" s="469">
        <v>1.8349144747981037E-6</v>
      </c>
      <c r="U579" s="469">
        <v>1.8721912590407567E-6</v>
      </c>
      <c r="V579" s="469">
        <v>1.9085279563830056E-6</v>
      </c>
      <c r="W579" s="469">
        <v>1.9492618792408068E-6</v>
      </c>
      <c r="X579" s="469">
        <v>1.995142202042716E-6</v>
      </c>
      <c r="Y579" s="469">
        <v>2.0437500888313413E-6</v>
      </c>
      <c r="Z579" s="469">
        <v>2.1244489938148051E-6</v>
      </c>
      <c r="AA579" s="469">
        <v>2.225443353733619E-6</v>
      </c>
      <c r="AB579" s="469">
        <v>2.2859423129082969E-6</v>
      </c>
      <c r="AC579" s="469">
        <v>2.2316483589888701E-6</v>
      </c>
      <c r="AD579" s="469">
        <v>2.1292327714319828E-6</v>
      </c>
      <c r="AE579" s="469">
        <v>2.0753306689683337E-6</v>
      </c>
      <c r="AF579" s="469">
        <v>2.0432111208191925E-6</v>
      </c>
      <c r="AG579" s="469">
        <v>2.0108904268879682E-6</v>
      </c>
      <c r="AH579" s="469">
        <v>1.9711946929395744E-6</v>
      </c>
      <c r="AI579" s="469">
        <v>1.9370087326980925E-6</v>
      </c>
      <c r="AJ579" s="469">
        <v>1.9229244036451642E-6</v>
      </c>
      <c r="AK579" s="469">
        <v>1.920664963472869E-6</v>
      </c>
      <c r="AL579" s="469">
        <v>1.8817490756662896E-6</v>
      </c>
      <c r="AM579" s="469">
        <v>1.721484383668836E-6</v>
      </c>
      <c r="AN579" s="469">
        <v>1.499969733910203E-6</v>
      </c>
      <c r="AO579" s="469">
        <v>1.3186306767735521E-6</v>
      </c>
      <c r="AP579" s="469">
        <v>1.1527401372631945E-6</v>
      </c>
      <c r="AQ579" s="469">
        <v>9.8712773990063126E-7</v>
      </c>
    </row>
    <row r="580" spans="1:43" ht="14.25" customHeight="1" x14ac:dyDescent="0.2">
      <c r="A580" s="90" t="s">
        <v>886</v>
      </c>
      <c r="B580" s="90" t="s">
        <v>1003</v>
      </c>
      <c r="C580" s="90" t="s">
        <v>1004</v>
      </c>
      <c r="D580" s="90" t="s">
        <v>1019</v>
      </c>
      <c r="E580" s="470"/>
      <c r="F580" s="470"/>
      <c r="G580" s="470"/>
      <c r="H580" s="470"/>
      <c r="I580" s="470"/>
      <c r="J580" s="469">
        <v>1.2022398248927108E-5</v>
      </c>
      <c r="K580" s="469">
        <v>1.1903911021145035E-5</v>
      </c>
      <c r="L580" s="469">
        <v>1.1622066245134505E-5</v>
      </c>
      <c r="M580" s="469">
        <v>1.1670841756563471E-5</v>
      </c>
      <c r="N580" s="469">
        <v>1.1407778526159371E-5</v>
      </c>
      <c r="O580" s="469">
        <v>1.156669877953051E-5</v>
      </c>
      <c r="P580" s="469">
        <v>1.1432084987186346E-5</v>
      </c>
      <c r="Q580" s="469">
        <v>1.1485737333424178E-5</v>
      </c>
      <c r="R580" s="469">
        <v>1.1331585289072698E-5</v>
      </c>
      <c r="S580" s="469">
        <v>1.1300644988494592E-5</v>
      </c>
      <c r="T580" s="469">
        <v>1.1411401636666443E-5</v>
      </c>
      <c r="U580" s="469">
        <v>1.1646159832987716E-5</v>
      </c>
      <c r="V580" s="469">
        <v>1.1845432051437554E-5</v>
      </c>
      <c r="W580" s="469">
        <v>1.2161892502860758E-5</v>
      </c>
      <c r="X580" s="469">
        <v>1.2493872885746115E-5</v>
      </c>
      <c r="Y580" s="469">
        <v>1.2942732478908366E-5</v>
      </c>
      <c r="Z580" s="469">
        <v>1.3525411045334428E-5</v>
      </c>
      <c r="AA580" s="469">
        <v>1.3984894344082966E-5</v>
      </c>
      <c r="AB580" s="469">
        <v>1.4516206267014993E-5</v>
      </c>
      <c r="AC580" s="469">
        <v>1.4637138231352267E-5</v>
      </c>
      <c r="AD580" s="469">
        <v>1.4410752629378321E-5</v>
      </c>
      <c r="AE580" s="469">
        <v>1.3931534725473728E-5</v>
      </c>
      <c r="AF580" s="469">
        <v>1.3097635423775048E-5</v>
      </c>
      <c r="AG580" s="469">
        <v>1.2010444372695889E-5</v>
      </c>
      <c r="AH580" s="469">
        <v>1.0940188544880663E-5</v>
      </c>
      <c r="AI580" s="469">
        <v>9.8568177973573466E-6</v>
      </c>
      <c r="AJ580" s="469">
        <v>8.764905367049256E-6</v>
      </c>
      <c r="AK580" s="469">
        <v>7.7880367980005265E-6</v>
      </c>
      <c r="AL580" s="469">
        <v>6.8480354242330637E-6</v>
      </c>
      <c r="AM580" s="469">
        <v>6.0407011769919303E-6</v>
      </c>
      <c r="AN580" s="469">
        <v>5.2814331289330481E-6</v>
      </c>
      <c r="AO580" s="469">
        <v>4.8740109888710242E-6</v>
      </c>
      <c r="AP580" s="469">
        <v>4.5062208210287265E-6</v>
      </c>
      <c r="AQ580" s="469">
        <v>4.1104731952539338E-6</v>
      </c>
    </row>
    <row r="581" spans="1:43" ht="14.25" customHeight="1" x14ac:dyDescent="0.2">
      <c r="A581" s="90" t="s">
        <v>886</v>
      </c>
      <c r="B581" s="90" t="s">
        <v>1005</v>
      </c>
      <c r="C581" s="90" t="s">
        <v>1006</v>
      </c>
      <c r="D581" s="90" t="s">
        <v>1019</v>
      </c>
      <c r="E581" s="470"/>
      <c r="F581" s="470"/>
      <c r="G581" s="470"/>
      <c r="H581" s="470"/>
      <c r="I581" s="470"/>
      <c r="J581" s="469">
        <v>7.2829841398267284E-6</v>
      </c>
      <c r="K581" s="469">
        <v>7.5730565547777814E-6</v>
      </c>
      <c r="L581" s="469">
        <v>6.9909833531946216E-6</v>
      </c>
      <c r="M581" s="469">
        <v>6.6569196182681998E-6</v>
      </c>
      <c r="N581" s="469">
        <v>6.7566475746218897E-6</v>
      </c>
      <c r="O581" s="469">
        <v>6.8411937459713472E-6</v>
      </c>
      <c r="P581" s="469">
        <v>6.4368032886603647E-6</v>
      </c>
      <c r="Q581" s="469">
        <v>5.2585688333552607E-6</v>
      </c>
      <c r="R581" s="469">
        <v>5.4744521504896021E-6</v>
      </c>
      <c r="S581" s="469">
        <v>6.1576413644199935E-6</v>
      </c>
      <c r="T581" s="469">
        <v>7.8721652002372655E-6</v>
      </c>
      <c r="U581" s="469">
        <v>7.5028010859612562E-6</v>
      </c>
      <c r="V581" s="469">
        <v>7.4854611823385588E-6</v>
      </c>
      <c r="W581" s="469">
        <v>7.0983342399612796E-6</v>
      </c>
      <c r="X581" s="469">
        <v>6.179591227981533E-6</v>
      </c>
      <c r="Y581" s="469">
        <v>6.182279819309775E-6</v>
      </c>
      <c r="Z581" s="469">
        <v>6.2005259357699774E-6</v>
      </c>
      <c r="AA581" s="469">
        <v>5.772586889012308E-6</v>
      </c>
      <c r="AB581" s="469">
        <v>5.2704848523356371E-6</v>
      </c>
      <c r="AC581" s="469">
        <v>5.1165403421245749E-6</v>
      </c>
      <c r="AD581" s="469">
        <v>5.0842168284028701E-6</v>
      </c>
      <c r="AE581" s="469">
        <v>4.8335434481573156E-6</v>
      </c>
      <c r="AF581" s="469">
        <v>3.9237726790359431E-6</v>
      </c>
      <c r="AG581" s="469">
        <v>4.3771777268546521E-6</v>
      </c>
      <c r="AH581" s="469">
        <v>4.0799345529494135E-6</v>
      </c>
      <c r="AI581" s="469">
        <v>4.3736059347206011E-6</v>
      </c>
      <c r="AJ581" s="469">
        <v>4.3623115610109687E-6</v>
      </c>
      <c r="AK581" s="469">
        <v>4.1090924102715405E-6</v>
      </c>
      <c r="AL581" s="469">
        <v>3.9075120208120025E-6</v>
      </c>
      <c r="AM581" s="469">
        <v>3.9778328442550725E-6</v>
      </c>
      <c r="AN581" s="469">
        <v>3.8466906422713763E-6</v>
      </c>
      <c r="AO581" s="469">
        <v>4.2055129812347444E-6</v>
      </c>
      <c r="AP581" s="469">
        <v>4.2708275788607512E-6</v>
      </c>
      <c r="AQ581" s="469">
        <v>4.1706316591414241E-6</v>
      </c>
    </row>
    <row r="582" spans="1:43" ht="14.25" customHeight="1" x14ac:dyDescent="0.2">
      <c r="A582" s="90" t="s">
        <v>886</v>
      </c>
      <c r="B582" s="90" t="s">
        <v>1007</v>
      </c>
      <c r="C582" s="90" t="s">
        <v>1008</v>
      </c>
      <c r="D582" s="90" t="s">
        <v>1019</v>
      </c>
      <c r="E582" s="470"/>
      <c r="F582" s="470"/>
      <c r="G582" s="470"/>
      <c r="H582" s="470"/>
      <c r="I582" s="470"/>
      <c r="J582" s="469">
        <v>1.7654483981714432E-6</v>
      </c>
      <c r="K582" s="469">
        <v>3.1000846921710737E-6</v>
      </c>
      <c r="L582" s="469">
        <v>2.6541498350455727E-6</v>
      </c>
      <c r="M582" s="469">
        <v>2.6680330141533085E-6</v>
      </c>
      <c r="N582" s="469">
        <v>2.6607355220755656E-6</v>
      </c>
      <c r="O582" s="469">
        <v>3.8963979869974861E-6</v>
      </c>
      <c r="P582" s="469">
        <v>2.9484371988617904E-6</v>
      </c>
      <c r="Q582" s="469">
        <v>3.9595886155389587E-6</v>
      </c>
      <c r="R582" s="469">
        <v>4.5440987983739925E-6</v>
      </c>
      <c r="S582" s="469">
        <v>4.0587869724857562E-6</v>
      </c>
      <c r="T582" s="469">
        <v>3.0145226546842835E-6</v>
      </c>
      <c r="U582" s="469">
        <v>4.1572325477056498E-6</v>
      </c>
      <c r="V582" s="469">
        <v>3.3325688701924044E-6</v>
      </c>
      <c r="W582" s="469">
        <v>3.773277015229427E-6</v>
      </c>
      <c r="X582" s="469">
        <v>5.9319453119928501E-6</v>
      </c>
      <c r="Y582" s="469">
        <v>5.6588206137957308E-6</v>
      </c>
      <c r="Z582" s="469">
        <v>4.0062717298669301E-6</v>
      </c>
      <c r="AA582" s="469">
        <v>4.1581587265088625E-6</v>
      </c>
      <c r="AB582" s="469">
        <v>4.0339487212523274E-6</v>
      </c>
      <c r="AC582" s="469">
        <v>5.4831743745828593E-6</v>
      </c>
      <c r="AD582" s="469">
        <v>3.8939842171820521E-6</v>
      </c>
      <c r="AE582" s="469">
        <v>5.0643726430792714E-6</v>
      </c>
      <c r="AF582" s="469">
        <v>4.3511310857131862E-6</v>
      </c>
      <c r="AG582" s="469">
        <v>4.1038670521370983E-6</v>
      </c>
      <c r="AH582" s="469">
        <v>3.7350243268809399E-6</v>
      </c>
      <c r="AI582" s="469">
        <v>3.0879005337472184E-6</v>
      </c>
      <c r="AJ582" s="469">
        <v>3.2171147924463228E-6</v>
      </c>
      <c r="AK582" s="469">
        <v>3.9216964939831816E-6</v>
      </c>
      <c r="AL582" s="469">
        <v>3.036263668575677E-6</v>
      </c>
      <c r="AM582" s="469">
        <v>2.3356198091918291E-6</v>
      </c>
      <c r="AN582" s="469">
        <v>2.2978009238719327E-6</v>
      </c>
      <c r="AO582" s="469">
        <v>2.3382535877536645E-6</v>
      </c>
      <c r="AP582" s="469">
        <v>2.1194134445768058E-6</v>
      </c>
      <c r="AQ582" s="469">
        <v>2.0116385217811039E-6</v>
      </c>
    </row>
  </sheetData>
  <pageMargins left="0.7" right="0.7" top="0.75" bottom="0.75" header="0.3" footer="0.3"/>
  <pageSetup paperSize="9" orientation="portrait" horizontalDpi="4294967293" verticalDpi="4294967293"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M54"/>
  <sheetViews>
    <sheetView zoomScale="90" zoomScaleNormal="90" workbookViewId="0"/>
  </sheetViews>
  <sheetFormatPr defaultColWidth="9.109375" defaultRowHeight="14.4" x14ac:dyDescent="0.3"/>
  <cols>
    <col min="1" max="1" width="30" style="75" customWidth="1"/>
    <col min="2" max="13" width="12.109375" style="75" customWidth="1"/>
    <col min="14" max="16384" width="9.109375" style="75"/>
  </cols>
  <sheetData>
    <row r="1" spans="1:13" ht="15.6" x14ac:dyDescent="0.3">
      <c r="A1" s="110" t="s">
        <v>1568</v>
      </c>
    </row>
    <row r="2" spans="1:13" s="35" customFormat="1" ht="10.8" x14ac:dyDescent="0.2"/>
    <row r="3" spans="1:13" s="35" customFormat="1" ht="132" x14ac:dyDescent="0.2">
      <c r="A3" s="471" t="s">
        <v>1686</v>
      </c>
      <c r="B3" s="472" t="s">
        <v>1027</v>
      </c>
      <c r="C3" s="473" t="s">
        <v>1687</v>
      </c>
      <c r="D3" s="473" t="s">
        <v>1688</v>
      </c>
      <c r="E3" s="473" t="s">
        <v>1030</v>
      </c>
      <c r="F3" s="473" t="s">
        <v>1689</v>
      </c>
      <c r="G3" s="473" t="s">
        <v>1032</v>
      </c>
      <c r="H3" s="473" t="s">
        <v>1690</v>
      </c>
      <c r="I3" s="473" t="s">
        <v>1034</v>
      </c>
      <c r="J3" s="473" t="s">
        <v>1035</v>
      </c>
      <c r="K3" s="473" t="s">
        <v>1691</v>
      </c>
      <c r="L3" s="473" t="s">
        <v>1037</v>
      </c>
      <c r="M3" s="473" t="s">
        <v>1038</v>
      </c>
    </row>
    <row r="4" spans="1:13" s="35" customFormat="1" x14ac:dyDescent="0.3">
      <c r="A4" s="474"/>
      <c r="B4" s="474"/>
      <c r="C4" s="475" t="s">
        <v>1692</v>
      </c>
      <c r="D4" s="475" t="s">
        <v>1692</v>
      </c>
      <c r="E4" s="475" t="s">
        <v>1041</v>
      </c>
      <c r="F4" s="475" t="s">
        <v>1041</v>
      </c>
      <c r="G4" s="475" t="s">
        <v>1041</v>
      </c>
      <c r="H4" s="475">
        <v>0</v>
      </c>
      <c r="I4" s="475" t="s">
        <v>1041</v>
      </c>
      <c r="J4" s="475" t="s">
        <v>1041</v>
      </c>
      <c r="K4" s="475" t="s">
        <v>1041</v>
      </c>
      <c r="L4" s="475" t="s">
        <v>1041</v>
      </c>
      <c r="M4" s="475" t="s">
        <v>1041</v>
      </c>
    </row>
    <row r="5" spans="1:13" s="35" customFormat="1" x14ac:dyDescent="0.3">
      <c r="A5" s="476" t="s">
        <v>1693</v>
      </c>
      <c r="B5" s="476" t="s">
        <v>159</v>
      </c>
      <c r="C5" s="109">
        <v>532.10447045846638</v>
      </c>
      <c r="D5" s="109">
        <v>672.91216854899767</v>
      </c>
      <c r="E5" s="109">
        <v>41</v>
      </c>
      <c r="F5" s="109">
        <v>5</v>
      </c>
      <c r="G5" s="477">
        <v>41.303752856126764</v>
      </c>
      <c r="H5" s="477">
        <v>3.9951541987240282</v>
      </c>
      <c r="I5" s="477">
        <v>7.030970637472933E-3</v>
      </c>
      <c r="J5" s="477">
        <v>5.3090033527033287E-2</v>
      </c>
      <c r="K5" s="477">
        <v>3.5154853187364665E-2</v>
      </c>
      <c r="L5" s="477">
        <v>3.078306463071685</v>
      </c>
      <c r="M5" s="477">
        <v>9.4772065442915316</v>
      </c>
    </row>
    <row r="6" spans="1:13" s="35" customFormat="1" x14ac:dyDescent="0.3">
      <c r="A6" s="476" t="s">
        <v>1694</v>
      </c>
      <c r="B6" s="476" t="s">
        <v>159</v>
      </c>
      <c r="C6" s="109">
        <v>214.85492789164709</v>
      </c>
      <c r="D6" s="109">
        <v>121.97874225835152</v>
      </c>
      <c r="E6" s="109">
        <v>10</v>
      </c>
      <c r="F6" s="109">
        <v>5</v>
      </c>
      <c r="G6" s="477">
        <v>11.180339887498949</v>
      </c>
      <c r="H6" s="477">
        <v>9.6186931535579157E-3</v>
      </c>
      <c r="I6" s="477">
        <v>8.9715435859663017E-3</v>
      </c>
      <c r="J6" s="477">
        <v>9.623626706060524E-3</v>
      </c>
      <c r="K6" s="477">
        <v>4.4857717929831509E-2</v>
      </c>
      <c r="L6" s="477">
        <v>0.13609863406926709</v>
      </c>
      <c r="M6" s="477">
        <v>2.0535053053392593E-2</v>
      </c>
    </row>
    <row r="7" spans="1:13" s="35" customFormat="1" x14ac:dyDescent="0.3">
      <c r="A7" s="476" t="s">
        <v>1695</v>
      </c>
      <c r="B7" s="476" t="s">
        <v>159</v>
      </c>
      <c r="C7" s="109">
        <v>9336.6670684242017</v>
      </c>
      <c r="D7" s="109">
        <v>10965.475946213752</v>
      </c>
      <c r="E7" s="109">
        <v>2</v>
      </c>
      <c r="F7" s="109">
        <v>5</v>
      </c>
      <c r="G7" s="477">
        <v>5.3851648071345037</v>
      </c>
      <c r="H7" s="477">
        <v>18.033944409039684</v>
      </c>
      <c r="I7" s="477">
        <v>5.6582792249564307E-2</v>
      </c>
      <c r="J7" s="477">
        <v>0.86513145821047177</v>
      </c>
      <c r="K7" s="477">
        <v>0.28291396124782153</v>
      </c>
      <c r="L7" s="477">
        <v>2.4469612828737235</v>
      </c>
      <c r="M7" s="477">
        <v>6.0676598293519524</v>
      </c>
    </row>
    <row r="8" spans="1:13" s="35" customFormat="1" x14ac:dyDescent="0.3">
      <c r="A8" s="476" t="s">
        <v>1696</v>
      </c>
      <c r="B8" s="476" t="s">
        <v>159</v>
      </c>
      <c r="C8" s="109">
        <v>297.14649507299998</v>
      </c>
      <c r="D8" s="109">
        <v>174.51033880410012</v>
      </c>
      <c r="E8" s="109">
        <v>2</v>
      </c>
      <c r="F8" s="109">
        <v>5</v>
      </c>
      <c r="G8" s="477">
        <v>5.3851648071345037</v>
      </c>
      <c r="H8" s="477">
        <v>4.5674949602369222E-3</v>
      </c>
      <c r="I8" s="477">
        <v>1.194845090685881E-2</v>
      </c>
      <c r="J8" s="477">
        <v>1.3768156040187591E-2</v>
      </c>
      <c r="K8" s="477">
        <v>5.9742254534294048E-2</v>
      </c>
      <c r="L8" s="477">
        <v>3.8942226001804685E-2</v>
      </c>
      <c r="M8" s="477">
        <v>5.0856339428160102E-3</v>
      </c>
    </row>
    <row r="9" spans="1:13" s="35" customFormat="1" x14ac:dyDescent="0.3">
      <c r="A9" s="476" t="s">
        <v>1697</v>
      </c>
      <c r="B9" s="476" t="s">
        <v>159</v>
      </c>
      <c r="C9" s="109">
        <v>714.53002123341332</v>
      </c>
      <c r="D9" s="109">
        <v>462.78516717039832</v>
      </c>
      <c r="E9" s="109">
        <v>11</v>
      </c>
      <c r="F9" s="109">
        <v>5</v>
      </c>
      <c r="G9" s="477">
        <v>12.083045973594572</v>
      </c>
      <c r="H9" s="477">
        <v>0.16171469016461787</v>
      </c>
      <c r="I9" s="477">
        <v>2.5319747932707415E-2</v>
      </c>
      <c r="J9" s="477">
        <v>3.6511867654093637E-2</v>
      </c>
      <c r="K9" s="477">
        <v>0.12659873966353707</v>
      </c>
      <c r="L9" s="477">
        <v>0.56799136266389827</v>
      </c>
      <c r="M9" s="477">
        <v>0.33864142894518806</v>
      </c>
    </row>
    <row r="10" spans="1:13" s="35" customFormat="1" x14ac:dyDescent="0.3">
      <c r="A10" s="476" t="s">
        <v>1698</v>
      </c>
      <c r="B10" s="476" t="s">
        <v>159</v>
      </c>
      <c r="C10" s="109">
        <v>151.77536060766982</v>
      </c>
      <c r="D10" s="109">
        <v>170.10852767029874</v>
      </c>
      <c r="E10" s="109">
        <v>35</v>
      </c>
      <c r="F10" s="109">
        <v>5</v>
      </c>
      <c r="G10" s="477">
        <v>35.355339059327378</v>
      </c>
      <c r="H10" s="477">
        <v>0.18706818815505136</v>
      </c>
      <c r="I10" s="477">
        <v>2.8397524213019665E-4</v>
      </c>
      <c r="J10" s="477">
        <v>1.3420871042834825E-2</v>
      </c>
      <c r="K10" s="477">
        <v>1.4198762106509832E-3</v>
      </c>
      <c r="L10" s="477">
        <v>0.6642992246673074</v>
      </c>
      <c r="M10" s="477">
        <v>0.44129547594203933</v>
      </c>
    </row>
    <row r="11" spans="1:13" s="35" customFormat="1" x14ac:dyDescent="0.3">
      <c r="A11" s="476" t="s">
        <v>1699</v>
      </c>
      <c r="B11" s="476" t="s">
        <v>159</v>
      </c>
      <c r="C11" s="109">
        <v>25.588197824239661</v>
      </c>
      <c r="D11" s="109">
        <v>24.742521951586824</v>
      </c>
      <c r="E11" s="109">
        <v>35</v>
      </c>
      <c r="F11" s="109">
        <v>5</v>
      </c>
      <c r="G11" s="477">
        <v>35.355339059327378</v>
      </c>
      <c r="H11" s="477">
        <v>3.957634625726689E-3</v>
      </c>
      <c r="I11" s="477">
        <v>2.6268760418268755E-4</v>
      </c>
      <c r="J11" s="477">
        <v>1.9520843601113359E-3</v>
      </c>
      <c r="K11" s="477">
        <v>1.3134380209134378E-3</v>
      </c>
      <c r="L11" s="477">
        <v>9.6623246193804968E-2</v>
      </c>
      <c r="M11" s="477">
        <v>9.3377768244634271E-3</v>
      </c>
    </row>
    <row r="12" spans="1:13" s="35" customFormat="1" x14ac:dyDescent="0.3">
      <c r="A12" s="476" t="s">
        <v>1700</v>
      </c>
      <c r="B12" s="476" t="s">
        <v>159</v>
      </c>
      <c r="C12" s="109">
        <v>558.55652453394771</v>
      </c>
      <c r="D12" s="109">
        <v>638.387197841476</v>
      </c>
      <c r="E12" s="109">
        <v>24</v>
      </c>
      <c r="F12" s="109">
        <v>5</v>
      </c>
      <c r="G12" s="477">
        <v>24.515301344262525</v>
      </c>
      <c r="H12" s="477">
        <v>1.2667198198191363</v>
      </c>
      <c r="I12" s="477">
        <v>2.0196044857581086E-3</v>
      </c>
      <c r="J12" s="477">
        <v>5.0366153742938249E-2</v>
      </c>
      <c r="K12" s="477">
        <v>1.0098022428790543E-2</v>
      </c>
      <c r="L12" s="477">
        <v>1.7094839449879611</v>
      </c>
      <c r="M12" s="477">
        <v>2.9224373282285749</v>
      </c>
    </row>
    <row r="13" spans="1:13" s="35" customFormat="1" x14ac:dyDescent="0.3">
      <c r="A13" s="476" t="s">
        <v>1701</v>
      </c>
      <c r="B13" s="476" t="s">
        <v>159</v>
      </c>
      <c r="C13" s="109">
        <v>35.949915661373218</v>
      </c>
      <c r="D13" s="109">
        <v>44.609767010081846</v>
      </c>
      <c r="E13" s="109">
        <v>30</v>
      </c>
      <c r="F13" s="109">
        <v>5</v>
      </c>
      <c r="G13" s="477">
        <v>30.413812651491099</v>
      </c>
      <c r="H13" s="477">
        <v>9.5200537035721195E-3</v>
      </c>
      <c r="I13" s="477">
        <v>4.078855997722286E-4</v>
      </c>
      <c r="J13" s="477">
        <v>3.519529199932933E-3</v>
      </c>
      <c r="K13" s="477">
        <v>2.039427998861143E-3</v>
      </c>
      <c r="L13" s="477">
        <v>0.14932097783139847</v>
      </c>
      <c r="M13" s="477">
        <v>2.2300913687087535E-2</v>
      </c>
    </row>
    <row r="14" spans="1:13" s="35" customFormat="1" x14ac:dyDescent="0.3">
      <c r="A14" s="476" t="s">
        <v>1702</v>
      </c>
      <c r="B14" s="476" t="s">
        <v>159</v>
      </c>
      <c r="C14" s="109">
        <v>640.76671852380355</v>
      </c>
      <c r="D14" s="109">
        <v>366.93777043747934</v>
      </c>
      <c r="E14" s="109">
        <v>2</v>
      </c>
      <c r="F14" s="109">
        <v>5</v>
      </c>
      <c r="G14" s="477">
        <v>5.3851648071345037</v>
      </c>
      <c r="H14" s="477">
        <v>2.0193918030036208E-2</v>
      </c>
      <c r="I14" s="477">
        <v>2.6498039429965203E-2</v>
      </c>
      <c r="J14" s="477">
        <v>2.8949897840110383E-2</v>
      </c>
      <c r="K14" s="477">
        <v>0.13249019714982602</v>
      </c>
      <c r="L14" s="477">
        <v>8.1882676309599348E-2</v>
      </c>
      <c r="M14" s="477">
        <v>2.425842502042239E-2</v>
      </c>
    </row>
    <row r="15" spans="1:13" s="35" customFormat="1" x14ac:dyDescent="0.3">
      <c r="A15" s="476" t="s">
        <v>1703</v>
      </c>
      <c r="B15" s="476" t="s">
        <v>159</v>
      </c>
      <c r="C15" s="109">
        <v>47.955236644172984</v>
      </c>
      <c r="D15" s="109">
        <v>92.623253239647369</v>
      </c>
      <c r="E15" s="109">
        <v>41</v>
      </c>
      <c r="F15" s="109">
        <v>5</v>
      </c>
      <c r="G15" s="477">
        <v>41.303752856126764</v>
      </c>
      <c r="H15" s="477">
        <v>7.5693196196897503E-2</v>
      </c>
      <c r="I15" s="477">
        <v>3.1567302953359189E-3</v>
      </c>
      <c r="J15" s="477">
        <v>7.3075980041780418E-3</v>
      </c>
      <c r="K15" s="477">
        <v>1.5783651476679594E-2</v>
      </c>
      <c r="L15" s="477">
        <v>0.4237146724410451</v>
      </c>
      <c r="M15" s="477">
        <v>0.17978324729575942</v>
      </c>
    </row>
    <row r="16" spans="1:13" s="35" customFormat="1" x14ac:dyDescent="0.3">
      <c r="A16" s="476" t="s">
        <v>1704</v>
      </c>
      <c r="B16" s="476" t="s">
        <v>159</v>
      </c>
      <c r="C16" s="109">
        <v>119.02959874999999</v>
      </c>
      <c r="D16" s="109">
        <v>170.25290795160001</v>
      </c>
      <c r="E16" s="109">
        <v>2</v>
      </c>
      <c r="F16" s="109">
        <v>5</v>
      </c>
      <c r="G16" s="477">
        <v>5.3851648071345037</v>
      </c>
      <c r="H16" s="477">
        <v>4.3473522451412524E-3</v>
      </c>
      <c r="I16" s="477">
        <v>3.1294040330873685E-3</v>
      </c>
      <c r="J16" s="477">
        <v>1.3432262059869715E-2</v>
      </c>
      <c r="K16" s="477">
        <v>1.5647020165436842E-2</v>
      </c>
      <c r="L16" s="477">
        <v>3.7992174356834642E-2</v>
      </c>
      <c r="M16" s="477">
        <v>1.6882345524177108E-3</v>
      </c>
    </row>
    <row r="17" spans="1:13" s="35" customFormat="1" x14ac:dyDescent="0.3">
      <c r="A17" s="474" t="s">
        <v>164</v>
      </c>
      <c r="B17" s="474"/>
      <c r="C17" s="478">
        <v>12674.924535625934</v>
      </c>
      <c r="D17" s="478">
        <v>13905.32430909777</v>
      </c>
      <c r="E17" s="479"/>
      <c r="F17" s="479"/>
      <c r="G17" s="479"/>
      <c r="H17" s="479">
        <v>23.772499648817689</v>
      </c>
      <c r="I17" s="479"/>
      <c r="J17" s="479"/>
      <c r="K17" s="479"/>
      <c r="L17" s="479"/>
      <c r="M17" s="479">
        <v>19.510229891135644</v>
      </c>
    </row>
    <row r="18" spans="1:13" s="35" customFormat="1" x14ac:dyDescent="0.3">
      <c r="A18" s="480" t="s">
        <v>1044</v>
      </c>
      <c r="B18" s="480"/>
      <c r="C18" s="480" t="s">
        <v>1046</v>
      </c>
      <c r="D18" s="481">
        <v>-9.7073538387822378</v>
      </c>
      <c r="E18" s="480" t="s">
        <v>1705</v>
      </c>
      <c r="F18" s="480"/>
      <c r="G18" s="480"/>
      <c r="H18" s="481">
        <v>4.8757050412035481</v>
      </c>
      <c r="I18" s="480"/>
      <c r="J18" s="480"/>
      <c r="K18" s="480" t="s">
        <v>1706</v>
      </c>
      <c r="L18" s="480"/>
      <c r="M18" s="481">
        <v>4.4170385883684151</v>
      </c>
    </row>
    <row r="19" spans="1:13" s="35" customFormat="1" x14ac:dyDescent="0.3">
      <c r="A19"/>
      <c r="B19"/>
      <c r="C19"/>
      <c r="D19"/>
      <c r="E19"/>
      <c r="F19"/>
      <c r="G19"/>
      <c r="H19"/>
      <c r="I19"/>
      <c r="J19"/>
      <c r="K19"/>
      <c r="L19"/>
      <c r="M19"/>
    </row>
    <row r="20" spans="1:13" s="35" customFormat="1" ht="132" x14ac:dyDescent="0.2">
      <c r="A20" s="471" t="s">
        <v>1686</v>
      </c>
      <c r="B20" s="472" t="s">
        <v>1027</v>
      </c>
      <c r="C20" s="473" t="s">
        <v>1687</v>
      </c>
      <c r="D20" s="473" t="s">
        <v>1688</v>
      </c>
      <c r="E20" s="473" t="s">
        <v>1030</v>
      </c>
      <c r="F20" s="473" t="s">
        <v>1689</v>
      </c>
      <c r="G20" s="473" t="s">
        <v>1032</v>
      </c>
      <c r="H20" s="473" t="s">
        <v>1690</v>
      </c>
      <c r="I20" s="473" t="s">
        <v>1034</v>
      </c>
      <c r="J20" s="473" t="s">
        <v>1035</v>
      </c>
      <c r="K20" s="473" t="s">
        <v>1691</v>
      </c>
      <c r="L20" s="473" t="s">
        <v>1037</v>
      </c>
      <c r="M20" s="473" t="s">
        <v>1038</v>
      </c>
    </row>
    <row r="21" spans="1:13" s="35" customFormat="1" x14ac:dyDescent="0.3">
      <c r="A21" s="474"/>
      <c r="B21" s="474"/>
      <c r="C21" s="475" t="s">
        <v>1692</v>
      </c>
      <c r="D21" s="475" t="s">
        <v>1692</v>
      </c>
      <c r="E21" s="475" t="s">
        <v>1041</v>
      </c>
      <c r="F21" s="475" t="s">
        <v>1041</v>
      </c>
      <c r="G21" s="475" t="s">
        <v>1041</v>
      </c>
      <c r="H21" s="475">
        <v>0</v>
      </c>
      <c r="I21" s="475" t="s">
        <v>1041</v>
      </c>
      <c r="J21" s="475" t="s">
        <v>1041</v>
      </c>
      <c r="K21" s="475" t="s">
        <v>1041</v>
      </c>
      <c r="L21" s="475" t="s">
        <v>1041</v>
      </c>
      <c r="M21" s="475" t="s">
        <v>1041</v>
      </c>
    </row>
    <row r="22" spans="1:13" s="35" customFormat="1" x14ac:dyDescent="0.3">
      <c r="A22" s="476" t="s">
        <v>1693</v>
      </c>
      <c r="B22" s="476" t="s">
        <v>157</v>
      </c>
      <c r="C22" s="109">
        <v>1.339770933796034</v>
      </c>
      <c r="D22" s="109">
        <v>0.54712077111456969</v>
      </c>
      <c r="E22" s="109">
        <v>41</v>
      </c>
      <c r="F22" s="109">
        <v>100</v>
      </c>
      <c r="G22" s="477">
        <v>108.07867504739313</v>
      </c>
      <c r="H22" s="477">
        <v>24.919724479831189</v>
      </c>
      <c r="I22" s="477">
        <v>3.862638073556468E-3</v>
      </c>
      <c r="J22" s="477">
        <v>5.4214147861321223E-3</v>
      </c>
      <c r="K22" s="477">
        <v>0.3862638073556468</v>
      </c>
      <c r="L22" s="477">
        <v>0.3143485710297213</v>
      </c>
      <c r="M22" s="477">
        <v>0.24801475298130796</v>
      </c>
    </row>
    <row r="23" spans="1:13" s="35" customFormat="1" x14ac:dyDescent="0.3">
      <c r="A23" s="476" t="s">
        <v>1694</v>
      </c>
      <c r="B23" s="476" t="s">
        <v>157</v>
      </c>
      <c r="C23" s="109">
        <v>0.10389484753795226</v>
      </c>
      <c r="D23" s="109">
        <v>1.8755656659899901E-2</v>
      </c>
      <c r="E23" s="109">
        <v>10</v>
      </c>
      <c r="F23" s="109">
        <v>100</v>
      </c>
      <c r="G23" s="477">
        <v>100.4987562112089</v>
      </c>
      <c r="H23" s="477">
        <v>2.5321109332785991E-2</v>
      </c>
      <c r="I23" s="477">
        <v>6.5010700652123887E-5</v>
      </c>
      <c r="J23" s="477">
        <v>1.8584963267334262E-4</v>
      </c>
      <c r="K23" s="477">
        <v>6.5010700652123887E-3</v>
      </c>
      <c r="L23" s="477">
        <v>2.6283107108869904E-3</v>
      </c>
      <c r="M23" s="477">
        <v>4.9171929185763889E-5</v>
      </c>
    </row>
    <row r="24" spans="1:13" s="35" customFormat="1" x14ac:dyDescent="0.3">
      <c r="A24" s="476" t="s">
        <v>1695</v>
      </c>
      <c r="B24" s="476" t="s">
        <v>157</v>
      </c>
      <c r="C24" s="109">
        <v>88.324825286275242</v>
      </c>
      <c r="D24" s="109">
        <v>7.9430921667604579</v>
      </c>
      <c r="E24" s="109">
        <v>2</v>
      </c>
      <c r="F24" s="109">
        <v>40</v>
      </c>
      <c r="G24" s="477">
        <v>40.049968789001575</v>
      </c>
      <c r="H24" s="477">
        <v>721.24094613412319</v>
      </c>
      <c r="I24" s="477">
        <v>2.3812605856534219E-2</v>
      </c>
      <c r="J24" s="477">
        <v>7.8708028636455887E-2</v>
      </c>
      <c r="K24" s="477">
        <v>0.95250423426136877</v>
      </c>
      <c r="L24" s="477">
        <v>0.22261992313065174</v>
      </c>
      <c r="M24" s="477">
        <v>0.95682394646053381</v>
      </c>
    </row>
    <row r="25" spans="1:13" s="35" customFormat="1" x14ac:dyDescent="0.3">
      <c r="A25" s="476" t="s">
        <v>1696</v>
      </c>
      <c r="B25" s="476" t="s">
        <v>157</v>
      </c>
      <c r="C25" s="109">
        <v>0.33723117374264033</v>
      </c>
      <c r="D25" s="109">
        <v>5.7981406214895087E-2</v>
      </c>
      <c r="E25" s="109">
        <v>2</v>
      </c>
      <c r="F25" s="109">
        <v>100</v>
      </c>
      <c r="G25" s="477">
        <v>100.01999800039989</v>
      </c>
      <c r="H25" s="477">
        <v>0.23968893065990285</v>
      </c>
      <c r="I25" s="477">
        <v>1.8230351548709223E-4</v>
      </c>
      <c r="J25" s="477">
        <v>5.7453723121095063E-4</v>
      </c>
      <c r="K25" s="477">
        <v>1.8230351548709223E-2</v>
      </c>
      <c r="L25" s="477">
        <v>1.6250366889336261E-3</v>
      </c>
      <c r="M25" s="477">
        <v>3.3498646182990511E-4</v>
      </c>
    </row>
    <row r="26" spans="1:13" s="35" customFormat="1" x14ac:dyDescent="0.3">
      <c r="A26" s="476" t="s">
        <v>1697</v>
      </c>
      <c r="B26" s="476" t="s">
        <v>157</v>
      </c>
      <c r="C26" s="109">
        <v>0.28054257098103558</v>
      </c>
      <c r="D26" s="109">
        <v>0.36302354014072163</v>
      </c>
      <c r="E26" s="109">
        <v>11</v>
      </c>
      <c r="F26" s="109">
        <v>100</v>
      </c>
      <c r="G26" s="477">
        <v>100.60318086422517</v>
      </c>
      <c r="H26" s="477">
        <v>9.5058248268663661</v>
      </c>
      <c r="I26" s="477">
        <v>3.270811948951291E-3</v>
      </c>
      <c r="J26" s="477">
        <v>3.5971969849062932E-3</v>
      </c>
      <c r="K26" s="477">
        <v>0.3270811948951291</v>
      </c>
      <c r="L26" s="477">
        <v>5.5959252388402943E-2</v>
      </c>
      <c r="M26" s="477">
        <v>0.11011354598189441</v>
      </c>
    </row>
    <row r="27" spans="1:13" s="35" customFormat="1" x14ac:dyDescent="0.3">
      <c r="A27" s="476" t="s">
        <v>1698</v>
      </c>
      <c r="B27" s="476" t="s">
        <v>157</v>
      </c>
      <c r="C27" s="109">
        <v>0.93709129213030562</v>
      </c>
      <c r="D27" s="109">
        <v>0.77591021751130851</v>
      </c>
      <c r="E27" s="109">
        <v>35</v>
      </c>
      <c r="F27" s="109">
        <v>100</v>
      </c>
      <c r="G27" s="477">
        <v>105.94810050208545</v>
      </c>
      <c r="H27" s="477">
        <v>48.162175751657593</v>
      </c>
      <c r="I27" s="477">
        <v>6.5979603486994165E-3</v>
      </c>
      <c r="J27" s="477">
        <v>7.6884873468748846E-3</v>
      </c>
      <c r="K27" s="477">
        <v>0.65979603486994165</v>
      </c>
      <c r="L27" s="477">
        <v>0.38056070780295392</v>
      </c>
      <c r="M27" s="477">
        <v>0.58015725995358247</v>
      </c>
    </row>
    <row r="28" spans="1:13" s="35" customFormat="1" x14ac:dyDescent="0.3">
      <c r="A28" s="476" t="s">
        <v>1699</v>
      </c>
      <c r="B28" s="476" t="s">
        <v>157</v>
      </c>
      <c r="C28" s="109">
        <v>1.3146733954898053</v>
      </c>
      <c r="D28" s="109">
        <v>0.50391248759720142</v>
      </c>
      <c r="E28" s="109">
        <v>35</v>
      </c>
      <c r="F28" s="109">
        <v>100</v>
      </c>
      <c r="G28" s="477">
        <v>105.94810050208545</v>
      </c>
      <c r="H28" s="477">
        <v>20.31390411343817</v>
      </c>
      <c r="I28" s="477">
        <v>3.4637396564676237E-3</v>
      </c>
      <c r="J28" s="477">
        <v>4.993264294482453E-3</v>
      </c>
      <c r="K28" s="477">
        <v>0.34637396564676237</v>
      </c>
      <c r="L28" s="477">
        <v>0.24715397300196434</v>
      </c>
      <c r="M28" s="477">
        <v>0.18106001044852024</v>
      </c>
    </row>
    <row r="29" spans="1:13" s="35" customFormat="1" x14ac:dyDescent="0.3">
      <c r="A29" s="476" t="s">
        <v>1700</v>
      </c>
      <c r="B29" s="476" t="s">
        <v>157</v>
      </c>
      <c r="C29" s="109">
        <v>1.2600709490547668</v>
      </c>
      <c r="D29" s="109">
        <v>0.79174349649155951</v>
      </c>
      <c r="E29" s="109">
        <v>24</v>
      </c>
      <c r="F29" s="109">
        <v>100</v>
      </c>
      <c r="G29" s="477">
        <v>102.83968105745953</v>
      </c>
      <c r="H29" s="477">
        <v>47.248416530661338</v>
      </c>
      <c r="I29" s="477">
        <v>6.3790164071804156E-3</v>
      </c>
      <c r="J29" s="477">
        <v>7.8453791654794335E-3</v>
      </c>
      <c r="K29" s="477">
        <v>0.63790164071804156</v>
      </c>
      <c r="L29" s="477">
        <v>0.2662809988267279</v>
      </c>
      <c r="M29" s="477">
        <v>0.47782407356692924</v>
      </c>
    </row>
    <row r="30" spans="1:13" s="35" customFormat="1" x14ac:dyDescent="0.3">
      <c r="A30" s="476" t="s">
        <v>1701</v>
      </c>
      <c r="B30" s="476" t="s">
        <v>157</v>
      </c>
      <c r="C30" s="109">
        <v>4.5118973399186793</v>
      </c>
      <c r="D30" s="109">
        <v>0.36285061679849206</v>
      </c>
      <c r="E30" s="109">
        <v>30</v>
      </c>
      <c r="F30" s="109">
        <v>100</v>
      </c>
      <c r="G30" s="477">
        <v>104.4030650891055</v>
      </c>
      <c r="H30" s="477">
        <v>10.227724851090628</v>
      </c>
      <c r="I30" s="477">
        <v>1.6514862900436356E-3</v>
      </c>
      <c r="J30" s="477">
        <v>3.5954834890678496E-3</v>
      </c>
      <c r="K30" s="477">
        <v>0.16514862900436356</v>
      </c>
      <c r="L30" s="477">
        <v>0.15254344540584866</v>
      </c>
      <c r="M30" s="477">
        <v>5.0543572398308041E-2</v>
      </c>
    </row>
    <row r="31" spans="1:13" s="35" customFormat="1" x14ac:dyDescent="0.3">
      <c r="A31" s="476" t="s">
        <v>1702</v>
      </c>
      <c r="B31" s="476" t="s">
        <v>157</v>
      </c>
      <c r="C31" s="109">
        <v>0.22477534165620267</v>
      </c>
      <c r="D31" s="109">
        <v>0.16016550795354151</v>
      </c>
      <c r="E31" s="109">
        <v>2</v>
      </c>
      <c r="F31" s="109">
        <v>100</v>
      </c>
      <c r="G31" s="477">
        <v>100.01999800039989</v>
      </c>
      <c r="H31" s="477">
        <v>1.8289779959883627</v>
      </c>
      <c r="I31" s="477">
        <v>1.3256168171551508E-3</v>
      </c>
      <c r="J31" s="477">
        <v>1.5870785736735644E-3</v>
      </c>
      <c r="K31" s="477">
        <v>0.13256168171551508</v>
      </c>
      <c r="L31" s="477">
        <v>4.4889360868818045E-3</v>
      </c>
      <c r="M31" s="477">
        <v>1.7592750006437636E-2</v>
      </c>
    </row>
    <row r="32" spans="1:13" s="35" customFormat="1" x14ac:dyDescent="0.3">
      <c r="A32" s="476" t="s">
        <v>1703</v>
      </c>
      <c r="B32" s="476" t="s">
        <v>157</v>
      </c>
      <c r="C32" s="109">
        <v>2.1435813820399989</v>
      </c>
      <c r="D32" s="109">
        <v>0.15828538183454402</v>
      </c>
      <c r="E32" s="109">
        <v>41</v>
      </c>
      <c r="F32" s="109">
        <v>100</v>
      </c>
      <c r="G32" s="477">
        <v>108.07867504739313</v>
      </c>
      <c r="H32" s="477">
        <v>2.0857317254339338</v>
      </c>
      <c r="I32" s="477">
        <v>9.2451686208505635E-4</v>
      </c>
      <c r="J32" s="477">
        <v>1.5684484209185126E-3</v>
      </c>
      <c r="K32" s="477">
        <v>9.2451686208505635E-2</v>
      </c>
      <c r="L32" s="477">
        <v>9.0942962178570647E-2</v>
      </c>
      <c r="M32" s="477">
        <v>1.6817936652608924E-2</v>
      </c>
    </row>
    <row r="33" spans="1:13" s="35" customFormat="1" x14ac:dyDescent="0.3">
      <c r="A33" s="476" t="s">
        <v>1704</v>
      </c>
      <c r="B33" s="476" t="s">
        <v>157</v>
      </c>
      <c r="C33" s="109">
        <v>0.14009439744679902</v>
      </c>
      <c r="D33" s="109">
        <v>0.16260964351211407</v>
      </c>
      <c r="E33" s="109">
        <v>2</v>
      </c>
      <c r="F33" s="109">
        <v>100</v>
      </c>
      <c r="G33" s="477">
        <v>100.01999800039989</v>
      </c>
      <c r="H33" s="477">
        <v>1.8852245438617552</v>
      </c>
      <c r="I33" s="477">
        <v>1.4483360650956456E-3</v>
      </c>
      <c r="J33" s="477">
        <v>1.6112974908781934E-3</v>
      </c>
      <c r="K33" s="477">
        <v>0.14483360650956456</v>
      </c>
      <c r="L33" s="477">
        <v>4.5574375292353596E-3</v>
      </c>
      <c r="M33" s="477">
        <v>2.0997543811400263E-2</v>
      </c>
    </row>
    <row r="34" spans="1:13" s="35" customFormat="1" x14ac:dyDescent="0.3">
      <c r="A34" s="474" t="s">
        <v>164</v>
      </c>
      <c r="B34" s="474"/>
      <c r="C34" s="478">
        <v>100.91844891006946</v>
      </c>
      <c r="D34" s="478">
        <v>11.845450892589303</v>
      </c>
      <c r="E34" s="479"/>
      <c r="F34" s="479"/>
      <c r="G34" s="479"/>
      <c r="H34" s="479">
        <v>887.68366099294531</v>
      </c>
      <c r="I34" s="479"/>
      <c r="J34" s="479"/>
      <c r="K34" s="479"/>
      <c r="L34" s="479"/>
      <c r="M34" s="479">
        <v>2.6603295506525386</v>
      </c>
    </row>
    <row r="35" spans="1:13" s="35" customFormat="1" x14ac:dyDescent="0.3">
      <c r="A35" s="480" t="s">
        <v>1044</v>
      </c>
      <c r="B35" s="480"/>
      <c r="C35" s="480" t="s">
        <v>1046</v>
      </c>
      <c r="D35" s="481">
        <v>88.262353394724656</v>
      </c>
      <c r="E35" s="480" t="s">
        <v>1705</v>
      </c>
      <c r="F35" s="480"/>
      <c r="G35" s="480"/>
      <c r="H35" s="481">
        <v>29.79402055770495</v>
      </c>
      <c r="I35" s="480"/>
      <c r="J35" s="480"/>
      <c r="K35" s="480" t="s">
        <v>1706</v>
      </c>
      <c r="L35" s="480"/>
      <c r="M35" s="481">
        <v>1.6310516701357252</v>
      </c>
    </row>
    <row r="36" spans="1:13" s="35" customFormat="1" x14ac:dyDescent="0.3">
      <c r="A36"/>
      <c r="B36"/>
      <c r="C36"/>
      <c r="D36"/>
      <c r="E36"/>
      <c r="F36"/>
      <c r="G36"/>
      <c r="H36"/>
      <c r="I36"/>
      <c r="J36"/>
      <c r="K36"/>
      <c r="L36"/>
      <c r="M36"/>
    </row>
    <row r="37" spans="1:13" s="35" customFormat="1" ht="132" x14ac:dyDescent="0.2">
      <c r="A37" s="471" t="s">
        <v>1686</v>
      </c>
      <c r="B37" s="472" t="s">
        <v>1027</v>
      </c>
      <c r="C37" s="473" t="s">
        <v>1687</v>
      </c>
      <c r="D37" s="473" t="s">
        <v>1688</v>
      </c>
      <c r="E37" s="473" t="s">
        <v>1030</v>
      </c>
      <c r="F37" s="473" t="s">
        <v>1689</v>
      </c>
      <c r="G37" s="473" t="s">
        <v>1032</v>
      </c>
      <c r="H37" s="473" t="s">
        <v>1690</v>
      </c>
      <c r="I37" s="473" t="s">
        <v>1034</v>
      </c>
      <c r="J37" s="473" t="s">
        <v>1035</v>
      </c>
      <c r="K37" s="473" t="s">
        <v>1691</v>
      </c>
      <c r="L37" s="473" t="s">
        <v>1037</v>
      </c>
      <c r="M37" s="473" t="s">
        <v>1038</v>
      </c>
    </row>
    <row r="38" spans="1:13" s="35" customFormat="1" x14ac:dyDescent="0.3">
      <c r="A38" s="474"/>
      <c r="B38" s="474"/>
      <c r="C38" s="475" t="s">
        <v>1692</v>
      </c>
      <c r="D38" s="475" t="s">
        <v>1692</v>
      </c>
      <c r="E38" s="475" t="s">
        <v>1041</v>
      </c>
      <c r="F38" s="475" t="s">
        <v>1041</v>
      </c>
      <c r="G38" s="475" t="s">
        <v>1041</v>
      </c>
      <c r="H38" s="475">
        <v>0</v>
      </c>
      <c r="I38" s="475" t="s">
        <v>1041</v>
      </c>
      <c r="J38" s="475" t="s">
        <v>1041</v>
      </c>
      <c r="K38" s="475" t="s">
        <v>1041</v>
      </c>
      <c r="L38" s="475" t="s">
        <v>1041</v>
      </c>
      <c r="M38" s="475" t="s">
        <v>1041</v>
      </c>
    </row>
    <row r="39" spans="1:13" s="35" customFormat="1" x14ac:dyDescent="0.3">
      <c r="A39" s="476" t="s">
        <v>1693</v>
      </c>
      <c r="B39" s="476" t="s">
        <v>160</v>
      </c>
      <c r="C39" s="109">
        <v>5.4297590873082662</v>
      </c>
      <c r="D39" s="109">
        <v>8.3093069537719444</v>
      </c>
      <c r="E39" s="109">
        <v>41</v>
      </c>
      <c r="F39" s="109">
        <v>1000</v>
      </c>
      <c r="G39" s="477">
        <v>1000.840147076445</v>
      </c>
      <c r="H39" s="477">
        <v>3590.0811760111383</v>
      </c>
      <c r="I39" s="477">
        <v>1.1574388722824125E-2</v>
      </c>
      <c r="J39" s="477">
        <v>7.8017279940897646E-2</v>
      </c>
      <c r="K39" s="477">
        <v>11.574388722824125</v>
      </c>
      <c r="L39" s="477">
        <v>4.5236569110669107</v>
      </c>
      <c r="M39" s="477">
        <v>154.42994615608171</v>
      </c>
    </row>
    <row r="40" spans="1:13" s="35" customFormat="1" x14ac:dyDescent="0.3">
      <c r="A40" s="476" t="s">
        <v>1694</v>
      </c>
      <c r="B40" s="476" t="s">
        <v>160</v>
      </c>
      <c r="C40" s="109">
        <v>2.6797496233912494</v>
      </c>
      <c r="D40" s="109">
        <v>1.5106538494145512</v>
      </c>
      <c r="E40" s="109">
        <v>10</v>
      </c>
      <c r="F40" s="109">
        <v>1000</v>
      </c>
      <c r="G40" s="477">
        <v>1000.0499987500625</v>
      </c>
      <c r="H40" s="477">
        <v>118.47277963908174</v>
      </c>
      <c r="I40" s="477">
        <v>1.8600228999787305E-2</v>
      </c>
      <c r="J40" s="477">
        <v>1.4183746601161409E-2</v>
      </c>
      <c r="K40" s="477">
        <v>18.600228999787305</v>
      </c>
      <c r="L40" s="477">
        <v>0.20058846808625758</v>
      </c>
      <c r="M40" s="477">
        <v>346.00875457805785</v>
      </c>
    </row>
    <row r="41" spans="1:13" s="35" customFormat="1" x14ac:dyDescent="0.3">
      <c r="A41" s="476" t="s">
        <v>1695</v>
      </c>
      <c r="B41" s="476" t="s">
        <v>160</v>
      </c>
      <c r="C41" s="109">
        <v>78.377582445811527</v>
      </c>
      <c r="D41" s="109">
        <v>109.10144137276778</v>
      </c>
      <c r="E41" s="109">
        <v>2</v>
      </c>
      <c r="F41" s="109">
        <v>50</v>
      </c>
      <c r="G41" s="477">
        <v>50.039984012787215</v>
      </c>
      <c r="H41" s="477">
        <v>1547.1788802519791</v>
      </c>
      <c r="I41" s="477">
        <v>6.4885810606444494E-2</v>
      </c>
      <c r="J41" s="477">
        <v>1.0243691490625213</v>
      </c>
      <c r="K41" s="477">
        <v>3.2442905303222247</v>
      </c>
      <c r="L41" s="477">
        <v>2.8973534869616087</v>
      </c>
      <c r="M41" s="477">
        <v>18.920078273547055</v>
      </c>
    </row>
    <row r="42" spans="1:13" s="35" customFormat="1" x14ac:dyDescent="0.3">
      <c r="A42" s="476" t="s">
        <v>1696</v>
      </c>
      <c r="B42" s="476" t="s">
        <v>160</v>
      </c>
      <c r="C42" s="109">
        <v>2.3803767642080005</v>
      </c>
      <c r="D42" s="109">
        <v>1.4003240919248008</v>
      </c>
      <c r="E42" s="109">
        <v>2</v>
      </c>
      <c r="F42" s="109">
        <v>1000</v>
      </c>
      <c r="G42" s="477">
        <v>1000.001999998</v>
      </c>
      <c r="H42" s="477">
        <v>101.78975898513147</v>
      </c>
      <c r="I42" s="477">
        <v>1.5974199417943424E-2</v>
      </c>
      <c r="J42" s="477">
        <v>1.3147844615138155E-2</v>
      </c>
      <c r="K42" s="477">
        <v>15.974199417943424</v>
      </c>
      <c r="L42" s="477">
        <v>3.7187720341404891E-2</v>
      </c>
      <c r="M42" s="477">
        <v>255.17642997076823</v>
      </c>
    </row>
    <row r="43" spans="1:13" s="35" customFormat="1" x14ac:dyDescent="0.3">
      <c r="A43" s="476" t="s">
        <v>1697</v>
      </c>
      <c r="B43" s="476" t="s">
        <v>160</v>
      </c>
      <c r="C43" s="109">
        <v>4.7117054831908849</v>
      </c>
      <c r="D43" s="109">
        <v>3.0951507876013191</v>
      </c>
      <c r="E43" s="109">
        <v>11</v>
      </c>
      <c r="F43" s="109">
        <v>1000</v>
      </c>
      <c r="G43" s="477">
        <v>1000.0604981699857</v>
      </c>
      <c r="H43" s="477">
        <v>497.34916944797197</v>
      </c>
      <c r="I43" s="477">
        <v>2.85776314581625E-2</v>
      </c>
      <c r="J43" s="477">
        <v>2.9060816599868918E-2</v>
      </c>
      <c r="K43" s="477">
        <v>28.5776314581625</v>
      </c>
      <c r="L43" s="477">
        <v>0.45208021066088977</v>
      </c>
      <c r="M43" s="477">
        <v>816.88539627543014</v>
      </c>
    </row>
    <row r="44" spans="1:13" s="35" customFormat="1" x14ac:dyDescent="0.3">
      <c r="A44" s="476" t="s">
        <v>1698</v>
      </c>
      <c r="B44" s="476" t="s">
        <v>160</v>
      </c>
      <c r="C44" s="109">
        <v>1.5408885463764803</v>
      </c>
      <c r="D44" s="109">
        <v>1.755770926104979</v>
      </c>
      <c r="E44" s="109">
        <v>35</v>
      </c>
      <c r="F44" s="109">
        <v>1000</v>
      </c>
      <c r="G44" s="477">
        <v>1000.6123125366787</v>
      </c>
      <c r="H44" s="477">
        <v>160.21848437235838</v>
      </c>
      <c r="I44" s="477">
        <v>2.3683459573966559E-3</v>
      </c>
      <c r="J44" s="477">
        <v>1.648518614321259E-2</v>
      </c>
      <c r="K44" s="477">
        <v>2.3683459573966559</v>
      </c>
      <c r="L44" s="477">
        <v>0.81597508376916916</v>
      </c>
      <c r="M44" s="477">
        <v>6.2748779112491855</v>
      </c>
    </row>
    <row r="45" spans="1:13" s="35" customFormat="1" x14ac:dyDescent="0.3">
      <c r="A45" s="476" t="s">
        <v>1699</v>
      </c>
      <c r="B45" s="476" t="s">
        <v>160</v>
      </c>
      <c r="C45" s="109">
        <v>0.10077002966712345</v>
      </c>
      <c r="D45" s="109">
        <v>0.1116660700901707</v>
      </c>
      <c r="E45" s="109">
        <v>35</v>
      </c>
      <c r="F45" s="109">
        <v>1000</v>
      </c>
      <c r="G45" s="477">
        <v>1000.6123125366787</v>
      </c>
      <c r="H45" s="477">
        <v>0.64806620816649974</v>
      </c>
      <c r="I45" s="477">
        <v>1.8454290746561242E-4</v>
      </c>
      <c r="J45" s="477">
        <v>1.0484488175238314E-3</v>
      </c>
      <c r="K45" s="477">
        <v>0.18454290746561242</v>
      </c>
      <c r="L45" s="477">
        <v>5.189556880186829E-2</v>
      </c>
      <c r="M45" s="477">
        <v>3.674923475713103E-2</v>
      </c>
    </row>
    <row r="46" spans="1:13" s="35" customFormat="1" x14ac:dyDescent="0.3">
      <c r="A46" s="476" t="s">
        <v>1700</v>
      </c>
      <c r="B46" s="476" t="s">
        <v>160</v>
      </c>
      <c r="C46" s="109">
        <v>5.6194471333372862</v>
      </c>
      <c r="D46" s="109">
        <v>8.1348135432074287</v>
      </c>
      <c r="E46" s="109">
        <v>24</v>
      </c>
      <c r="F46" s="109">
        <v>1000</v>
      </c>
      <c r="G46" s="477">
        <v>1000.2879585399396</v>
      </c>
      <c r="H46" s="477">
        <v>3437.0869196799213</v>
      </c>
      <c r="I46" s="477">
        <v>7.6169577538003352E-3</v>
      </c>
      <c r="J46" s="477">
        <v>7.6378936173410031E-2</v>
      </c>
      <c r="K46" s="477">
        <v>7.6169577538003352</v>
      </c>
      <c r="L46" s="477">
        <v>2.592387057985571</v>
      </c>
      <c r="M46" s="477">
        <v>64.738516081590134</v>
      </c>
    </row>
    <row r="47" spans="1:13" s="35" customFormat="1" x14ac:dyDescent="0.3">
      <c r="A47" s="476" t="s">
        <v>1701</v>
      </c>
      <c r="B47" s="476" t="s">
        <v>160</v>
      </c>
      <c r="C47" s="109">
        <v>0.14900539860074286</v>
      </c>
      <c r="D47" s="109">
        <v>0.55075294911813222</v>
      </c>
      <c r="E47" s="109">
        <v>30</v>
      </c>
      <c r="F47" s="109">
        <v>1000</v>
      </c>
      <c r="G47" s="477">
        <v>1000.4498987955369</v>
      </c>
      <c r="H47" s="477">
        <v>15.759759271397677</v>
      </c>
      <c r="I47" s="477">
        <v>3.3478641875674953E-3</v>
      </c>
      <c r="J47" s="477">
        <v>5.1710987749849805E-3</v>
      </c>
      <c r="K47" s="477">
        <v>3.3478641875674953</v>
      </c>
      <c r="L47" s="477">
        <v>0.21939114059863973</v>
      </c>
      <c r="M47" s="477">
        <v>11.256327090970137</v>
      </c>
    </row>
    <row r="48" spans="1:13" s="35" customFormat="1" x14ac:dyDescent="0.3">
      <c r="A48" s="476" t="s">
        <v>1702</v>
      </c>
      <c r="B48" s="476" t="s">
        <v>160</v>
      </c>
      <c r="C48" s="109">
        <v>4.2013909735965242</v>
      </c>
      <c r="D48" s="109">
        <v>2.3941331376113033</v>
      </c>
      <c r="E48" s="109">
        <v>2</v>
      </c>
      <c r="F48" s="109">
        <v>1000</v>
      </c>
      <c r="G48" s="477">
        <v>1000.001999998</v>
      </c>
      <c r="H48" s="477">
        <v>297.53876791768477</v>
      </c>
      <c r="I48" s="477">
        <v>2.8916759207085363E-2</v>
      </c>
      <c r="J48" s="477">
        <v>2.2478860902835185E-2</v>
      </c>
      <c r="K48" s="477">
        <v>28.916759207085363</v>
      </c>
      <c r="L48" s="477">
        <v>6.357981991097568E-2</v>
      </c>
      <c r="M48" s="477">
        <v>836.1830054340561</v>
      </c>
    </row>
    <row r="49" spans="1:13" s="35" customFormat="1" x14ac:dyDescent="0.3">
      <c r="A49" s="476" t="s">
        <v>1703</v>
      </c>
      <c r="B49" s="476" t="s">
        <v>160</v>
      </c>
      <c r="C49" s="109">
        <v>0.33274000224999978</v>
      </c>
      <c r="D49" s="109">
        <v>0.9280962499999984</v>
      </c>
      <c r="E49" s="109">
        <v>41</v>
      </c>
      <c r="F49" s="109">
        <v>1000</v>
      </c>
      <c r="G49" s="477">
        <v>1000.840147076445</v>
      </c>
      <c r="H49" s="477">
        <v>44.787899947209304</v>
      </c>
      <c r="I49" s="477">
        <v>4.6425721508676077E-3</v>
      </c>
      <c r="J49" s="477">
        <v>8.714029383097753E-3</v>
      </c>
      <c r="K49" s="477">
        <v>4.6425721508676077</v>
      </c>
      <c r="L49" s="477">
        <v>0.50526343999627443</v>
      </c>
      <c r="M49" s="477">
        <v>21.808767319808354</v>
      </c>
    </row>
    <row r="50" spans="1:13" s="35" customFormat="1" x14ac:dyDescent="0.3">
      <c r="A50" s="476" t="s">
        <v>1704</v>
      </c>
      <c r="B50" s="476" t="s">
        <v>160</v>
      </c>
      <c r="C50" s="109">
        <v>0.98256575214490793</v>
      </c>
      <c r="D50" s="109">
        <v>1.5040294167506452</v>
      </c>
      <c r="E50" s="109">
        <v>2</v>
      </c>
      <c r="F50" s="109">
        <v>1000</v>
      </c>
      <c r="G50" s="477">
        <v>1000.001999998</v>
      </c>
      <c r="H50" s="477">
        <v>117.42474499425352</v>
      </c>
      <c r="I50" s="477">
        <v>2.0989596499561003E-3</v>
      </c>
      <c r="J50" s="477">
        <v>1.4121548848633448E-2</v>
      </c>
      <c r="K50" s="477">
        <v>2.0989596499561003</v>
      </c>
      <c r="L50" s="477">
        <v>3.9941771806903177E-2</v>
      </c>
      <c r="M50" s="477">
        <v>4.4072269572789091</v>
      </c>
    </row>
    <row r="51" spans="1:13" s="35" customFormat="1" x14ac:dyDescent="0.3">
      <c r="A51" s="474" t="s">
        <v>164</v>
      </c>
      <c r="B51" s="474"/>
      <c r="C51" s="478">
        <v>106.50598123988298</v>
      </c>
      <c r="D51" s="478">
        <v>138.79613934836306</v>
      </c>
      <c r="E51" s="479"/>
      <c r="F51" s="479"/>
      <c r="G51" s="479"/>
      <c r="H51" s="479">
        <v>9928.3364067262937</v>
      </c>
      <c r="I51" s="479"/>
      <c r="J51" s="479"/>
      <c r="K51" s="479"/>
      <c r="L51" s="479"/>
      <c r="M51" s="479">
        <v>2536.1260752835951</v>
      </c>
    </row>
    <row r="52" spans="1:13" s="35" customFormat="1" x14ac:dyDescent="0.3">
      <c r="A52" s="480" t="s">
        <v>1044</v>
      </c>
      <c r="B52" s="480"/>
      <c r="C52" s="480" t="s">
        <v>1046</v>
      </c>
      <c r="D52" s="481">
        <v>-30.317694586328521</v>
      </c>
      <c r="E52" s="480" t="s">
        <v>1705</v>
      </c>
      <c r="F52" s="480"/>
      <c r="G52" s="480"/>
      <c r="H52" s="481">
        <v>99.641037764197804</v>
      </c>
      <c r="I52" s="480"/>
      <c r="J52" s="480"/>
      <c r="K52" s="480" t="s">
        <v>1706</v>
      </c>
      <c r="L52" s="480"/>
      <c r="M52" s="481">
        <v>50.359965004789224</v>
      </c>
    </row>
    <row r="53" spans="1:13" s="35" customFormat="1" ht="10.8" x14ac:dyDescent="0.2"/>
    <row r="54" spans="1:13" s="35" customFormat="1" ht="10.8" x14ac:dyDescent="0.2"/>
  </sheetData>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M186"/>
  <sheetViews>
    <sheetView zoomScale="80" zoomScaleNormal="80" workbookViewId="0"/>
  </sheetViews>
  <sheetFormatPr defaultColWidth="9.109375" defaultRowHeight="10.199999999999999" x14ac:dyDescent="0.2"/>
  <cols>
    <col min="1" max="1" width="17.33203125" style="4" customWidth="1"/>
    <col min="2" max="6" width="9.109375" style="4"/>
    <col min="7" max="7" width="7.44140625" style="4" bestFit="1" customWidth="1"/>
    <col min="8" max="10" width="9.109375" style="4"/>
    <col min="11" max="11" width="10.6640625" style="4" customWidth="1"/>
    <col min="12" max="16384" width="9.109375" style="4"/>
  </cols>
  <sheetData>
    <row r="1" spans="1:13" ht="15.6" x14ac:dyDescent="0.3">
      <c r="A1" s="24" t="s">
        <v>1567</v>
      </c>
    </row>
    <row r="3" spans="1:13" ht="112.2" x14ac:dyDescent="0.2">
      <c r="A3" s="27" t="s">
        <v>1026</v>
      </c>
      <c r="B3" s="28" t="s">
        <v>1027</v>
      </c>
      <c r="C3" s="29" t="s">
        <v>1028</v>
      </c>
      <c r="D3" s="29" t="s">
        <v>1029</v>
      </c>
      <c r="E3" s="29" t="s">
        <v>1030</v>
      </c>
      <c r="F3" s="29" t="s">
        <v>1031</v>
      </c>
      <c r="G3" s="29" t="s">
        <v>1032</v>
      </c>
      <c r="H3" s="29" t="s">
        <v>1033</v>
      </c>
      <c r="I3" s="29" t="s">
        <v>1034</v>
      </c>
      <c r="J3" s="29" t="s">
        <v>1035</v>
      </c>
      <c r="K3" s="29" t="s">
        <v>1036</v>
      </c>
      <c r="L3" s="29" t="s">
        <v>1037</v>
      </c>
      <c r="M3" s="29" t="s">
        <v>1038</v>
      </c>
    </row>
    <row r="4" spans="1:13" ht="10.8" x14ac:dyDescent="0.2">
      <c r="A4" s="30"/>
      <c r="B4" s="31"/>
      <c r="C4" s="31" t="s">
        <v>1039</v>
      </c>
      <c r="D4" s="31" t="s">
        <v>1039</v>
      </c>
      <c r="E4" s="31" t="s">
        <v>1039</v>
      </c>
      <c r="F4" s="31" t="s">
        <v>1039</v>
      </c>
      <c r="G4" s="31"/>
      <c r="H4" s="31"/>
      <c r="I4" s="31"/>
      <c r="J4" s="31"/>
      <c r="K4" s="31"/>
      <c r="L4" s="31"/>
      <c r="M4" s="31"/>
    </row>
    <row r="5" spans="1:13" ht="10.8" x14ac:dyDescent="0.2">
      <c r="A5" s="32"/>
      <c r="B5" s="33"/>
      <c r="C5" s="33" t="s">
        <v>1040</v>
      </c>
      <c r="D5" s="33" t="s">
        <v>1040</v>
      </c>
      <c r="E5" s="33" t="s">
        <v>1041</v>
      </c>
      <c r="F5" s="33" t="s">
        <v>1041</v>
      </c>
      <c r="G5" s="33" t="s">
        <v>1041</v>
      </c>
      <c r="H5" s="33" t="s">
        <v>1041</v>
      </c>
      <c r="I5" s="33" t="s">
        <v>1041</v>
      </c>
      <c r="J5" s="33" t="s">
        <v>1041</v>
      </c>
      <c r="K5" s="33" t="s">
        <v>1041</v>
      </c>
      <c r="L5" s="33" t="s">
        <v>1041</v>
      </c>
      <c r="M5" s="33" t="s">
        <v>1041</v>
      </c>
    </row>
    <row r="6" spans="1:13" ht="10.8" x14ac:dyDescent="0.2">
      <c r="A6" s="34" t="s">
        <v>1042</v>
      </c>
      <c r="B6" s="35" t="s">
        <v>154</v>
      </c>
      <c r="C6" s="36">
        <v>5737.1143320168139</v>
      </c>
      <c r="D6" s="36">
        <v>68.826055683854207</v>
      </c>
      <c r="E6" s="35">
        <v>2</v>
      </c>
      <c r="F6" s="35">
        <v>50</v>
      </c>
      <c r="G6" s="37">
        <v>50.039984012787215</v>
      </c>
      <c r="H6" s="37">
        <v>5.1130052608428231</v>
      </c>
      <c r="I6" s="35">
        <v>-1.2911154282662096E-2</v>
      </c>
      <c r="J6" s="38">
        <v>4.6456868161697399E-3</v>
      </c>
      <c r="K6" s="35">
        <v>-0.64555771413310481</v>
      </c>
      <c r="L6" s="35">
        <v>1.3139986603930261E-2</v>
      </c>
      <c r="M6" s="35">
        <v>0.64569142903147703</v>
      </c>
    </row>
    <row r="7" spans="1:13" ht="10.8" x14ac:dyDescent="0.2">
      <c r="A7" s="35" t="s">
        <v>1043</v>
      </c>
      <c r="B7" s="35" t="s">
        <v>154</v>
      </c>
      <c r="C7" s="36">
        <v>9077.9299030570601</v>
      </c>
      <c r="D7" s="36">
        <v>604.76111084207116</v>
      </c>
      <c r="E7" s="35">
        <v>10</v>
      </c>
      <c r="F7" s="35">
        <v>50</v>
      </c>
      <c r="G7" s="37">
        <v>50.990195135927848</v>
      </c>
      <c r="H7" s="37">
        <v>45.780098827448242</v>
      </c>
      <c r="I7" s="35">
        <v>1.2882216743463459E-2</v>
      </c>
      <c r="J7" s="38">
        <v>4.0820742837225525E-2</v>
      </c>
      <c r="K7" s="35">
        <v>0.64411083717317297</v>
      </c>
      <c r="L7" s="35">
        <v>0.57729248146548717</v>
      </c>
      <c r="M7" s="35">
        <v>0.8649539754926302</v>
      </c>
    </row>
    <row r="8" spans="1:13" ht="10.8" x14ac:dyDescent="0.2">
      <c r="A8" s="39" t="s">
        <v>164</v>
      </c>
      <c r="B8" s="40" t="s">
        <v>154</v>
      </c>
      <c r="C8" s="40">
        <v>14815.044235073874</v>
      </c>
      <c r="D8" s="40">
        <v>673.58716652592534</v>
      </c>
      <c r="E8" s="40"/>
      <c r="F8" s="40"/>
      <c r="G8" s="40"/>
      <c r="H8" s="41">
        <v>2121.9602714483344</v>
      </c>
      <c r="I8" s="40"/>
      <c r="J8" s="40"/>
      <c r="K8" s="40"/>
      <c r="L8" s="40"/>
      <c r="M8" s="40">
        <v>1.1650628012452164</v>
      </c>
    </row>
    <row r="9" spans="1:13" ht="10.8" x14ac:dyDescent="0.2">
      <c r="A9" s="42" t="s">
        <v>1044</v>
      </c>
      <c r="B9" s="40"/>
      <c r="C9" s="40"/>
      <c r="D9" s="40"/>
      <c r="E9" s="40"/>
      <c r="F9" s="43" t="s">
        <v>1045</v>
      </c>
      <c r="G9" s="40"/>
      <c r="H9" s="44">
        <v>46.064740001961745</v>
      </c>
      <c r="I9" s="40"/>
      <c r="J9" s="40"/>
      <c r="K9" s="43" t="s">
        <v>1046</v>
      </c>
      <c r="L9" s="40"/>
      <c r="M9" s="44">
        <v>1.079380748969156</v>
      </c>
    </row>
    <row r="10" spans="1:13" ht="14.4" x14ac:dyDescent="0.3">
      <c r="A10"/>
      <c r="B10"/>
      <c r="C10"/>
      <c r="D10"/>
      <c r="E10"/>
      <c r="F10"/>
      <c r="G10"/>
      <c r="H10"/>
      <c r="I10"/>
      <c r="J10"/>
      <c r="K10"/>
      <c r="L10"/>
      <c r="M10"/>
    </row>
    <row r="11" spans="1:13" ht="112.2" x14ac:dyDescent="0.2">
      <c r="A11" s="27" t="s">
        <v>1026</v>
      </c>
      <c r="B11" s="28" t="s">
        <v>1027</v>
      </c>
      <c r="C11" s="29" t="s">
        <v>1028</v>
      </c>
      <c r="D11" s="29" t="s">
        <v>1029</v>
      </c>
      <c r="E11" s="29" t="s">
        <v>1030</v>
      </c>
      <c r="F11" s="29" t="s">
        <v>1031</v>
      </c>
      <c r="G11" s="29" t="s">
        <v>1032</v>
      </c>
      <c r="H11" s="29" t="s">
        <v>1033</v>
      </c>
      <c r="I11" s="29" t="s">
        <v>1034</v>
      </c>
      <c r="J11" s="29" t="s">
        <v>1035</v>
      </c>
      <c r="K11" s="29" t="s">
        <v>1036</v>
      </c>
      <c r="L11" s="29" t="s">
        <v>1037</v>
      </c>
      <c r="M11" s="29" t="s">
        <v>1038</v>
      </c>
    </row>
    <row r="12" spans="1:13" ht="10.8" x14ac:dyDescent="0.2">
      <c r="A12" s="30"/>
      <c r="B12" s="31"/>
      <c r="C12" s="31" t="s">
        <v>1039</v>
      </c>
      <c r="D12" s="31" t="s">
        <v>1039</v>
      </c>
      <c r="E12" s="31" t="s">
        <v>1039</v>
      </c>
      <c r="F12" s="31" t="s">
        <v>1039</v>
      </c>
      <c r="G12" s="31"/>
      <c r="H12" s="31"/>
      <c r="I12" s="31"/>
      <c r="J12" s="31"/>
      <c r="K12" s="31"/>
      <c r="L12" s="31"/>
      <c r="M12" s="31"/>
    </row>
    <row r="13" spans="1:13" ht="10.8" x14ac:dyDescent="0.2">
      <c r="A13" s="32"/>
      <c r="B13" s="33"/>
      <c r="C13" s="33" t="s">
        <v>1047</v>
      </c>
      <c r="D13" s="33" t="s">
        <v>1047</v>
      </c>
      <c r="E13" s="33" t="s">
        <v>1041</v>
      </c>
      <c r="F13" s="33" t="s">
        <v>1041</v>
      </c>
      <c r="G13" s="33" t="s">
        <v>1041</v>
      </c>
      <c r="H13" s="33" t="s">
        <v>1041</v>
      </c>
      <c r="I13" s="33" t="s">
        <v>1041</v>
      </c>
      <c r="J13" s="33" t="s">
        <v>1041</v>
      </c>
      <c r="K13" s="33" t="s">
        <v>1041</v>
      </c>
      <c r="L13" s="33" t="s">
        <v>1041</v>
      </c>
      <c r="M13" s="33" t="s">
        <v>1041</v>
      </c>
    </row>
    <row r="14" spans="1:13" ht="10.8" x14ac:dyDescent="0.2">
      <c r="A14" s="34" t="s">
        <v>1042</v>
      </c>
      <c r="B14" s="35" t="s">
        <v>1048</v>
      </c>
      <c r="C14" s="36">
        <v>109996.67523995638</v>
      </c>
      <c r="D14" s="36">
        <v>19588.354581740983</v>
      </c>
      <c r="E14" s="35">
        <v>2</v>
      </c>
      <c r="F14" s="35">
        <v>50</v>
      </c>
      <c r="G14" s="37">
        <v>50.039984012787215</v>
      </c>
      <c r="H14" s="37">
        <v>24.160003286720247</v>
      </c>
      <c r="I14" s="35">
        <v>-6.6617569004435495E-2</v>
      </c>
      <c r="J14" s="38">
        <v>0.1302702913510447</v>
      </c>
      <c r="K14" s="35">
        <v>-3.3308784502217748</v>
      </c>
      <c r="L14" s="35">
        <v>0.36846002560588387</v>
      </c>
      <c r="M14" s="35">
        <v>3.351195912002356</v>
      </c>
    </row>
    <row r="15" spans="1:13" ht="10.8" x14ac:dyDescent="0.2">
      <c r="A15" s="35" t="s">
        <v>1043</v>
      </c>
      <c r="B15" s="35" t="s">
        <v>1048</v>
      </c>
      <c r="C15" s="36">
        <v>40370.337672876063</v>
      </c>
      <c r="D15" s="36">
        <v>20982.871277565995</v>
      </c>
      <c r="E15" s="35">
        <v>10</v>
      </c>
      <c r="F15" s="35">
        <v>100</v>
      </c>
      <c r="G15" s="37">
        <v>100.4987562112089</v>
      </c>
      <c r="H15" s="37">
        <v>51.976552851718623</v>
      </c>
      <c r="I15" s="35">
        <v>6.6925210797322165E-2</v>
      </c>
      <c r="J15" s="38">
        <v>0.13954437792635901</v>
      </c>
      <c r="K15" s="35">
        <v>6.6925210797322165</v>
      </c>
      <c r="L15" s="35">
        <v>1.9734555181637368</v>
      </c>
      <c r="M15" s="35">
        <v>6.9774182248759447</v>
      </c>
    </row>
    <row r="16" spans="1:13" ht="10.8" x14ac:dyDescent="0.2">
      <c r="A16" s="39" t="s">
        <v>164</v>
      </c>
      <c r="B16" s="40" t="s">
        <v>1048</v>
      </c>
      <c r="C16" s="40">
        <v>150367.01291283243</v>
      </c>
      <c r="D16" s="40">
        <v>40571.225859306978</v>
      </c>
      <c r="E16" s="40"/>
      <c r="F16" s="40"/>
      <c r="G16" s="40"/>
      <c r="H16" s="41">
        <v>3285.2678051618323</v>
      </c>
      <c r="I16" s="40"/>
      <c r="J16" s="40"/>
      <c r="K16" s="40"/>
      <c r="L16" s="40"/>
      <c r="M16" s="40">
        <v>59.914879125452281</v>
      </c>
    </row>
    <row r="17" spans="1:13" ht="10.8" x14ac:dyDescent="0.2">
      <c r="A17" s="42" t="s">
        <v>1044</v>
      </c>
      <c r="B17" s="40"/>
      <c r="C17" s="40"/>
      <c r="D17" s="40"/>
      <c r="E17" s="40"/>
      <c r="F17" s="43" t="s">
        <v>1045</v>
      </c>
      <c r="G17" s="40"/>
      <c r="H17" s="44">
        <v>57.317255736486828</v>
      </c>
      <c r="I17" s="40"/>
      <c r="J17" s="40"/>
      <c r="K17" s="43" t="s">
        <v>1046</v>
      </c>
      <c r="L17" s="40"/>
      <c r="M17" s="44">
        <v>7.740470213459405</v>
      </c>
    </row>
    <row r="18" spans="1:13" ht="14.4" x14ac:dyDescent="0.3">
      <c r="A18"/>
      <c r="B18"/>
      <c r="C18"/>
      <c r="D18"/>
      <c r="E18"/>
      <c r="F18"/>
      <c r="G18"/>
      <c r="H18"/>
      <c r="I18"/>
      <c r="J18"/>
      <c r="K18"/>
      <c r="L18"/>
      <c r="M18"/>
    </row>
    <row r="19" spans="1:13" ht="112.2" x14ac:dyDescent="0.2">
      <c r="A19" s="27" t="s">
        <v>1026</v>
      </c>
      <c r="B19" s="28" t="s">
        <v>1027</v>
      </c>
      <c r="C19" s="29" t="s">
        <v>1028</v>
      </c>
      <c r="D19" s="29" t="s">
        <v>1029</v>
      </c>
      <c r="E19" s="29" t="s">
        <v>1030</v>
      </c>
      <c r="F19" s="29" t="s">
        <v>1031</v>
      </c>
      <c r="G19" s="29" t="s">
        <v>1032</v>
      </c>
      <c r="H19" s="29" t="s">
        <v>1033</v>
      </c>
      <c r="I19" s="29" t="s">
        <v>1034</v>
      </c>
      <c r="J19" s="29" t="s">
        <v>1035</v>
      </c>
      <c r="K19" s="29" t="s">
        <v>1036</v>
      </c>
      <c r="L19" s="29" t="s">
        <v>1037</v>
      </c>
      <c r="M19" s="29" t="s">
        <v>1038</v>
      </c>
    </row>
    <row r="20" spans="1:13" ht="10.8" x14ac:dyDescent="0.2">
      <c r="A20" s="30"/>
      <c r="B20" s="31"/>
      <c r="C20" s="31" t="s">
        <v>1039</v>
      </c>
      <c r="D20" s="31" t="s">
        <v>1039</v>
      </c>
      <c r="E20" s="31" t="s">
        <v>1039</v>
      </c>
      <c r="F20" s="31" t="s">
        <v>1039</v>
      </c>
      <c r="G20" s="31"/>
      <c r="H20" s="31"/>
      <c r="I20" s="31"/>
      <c r="J20" s="31"/>
      <c r="K20" s="31"/>
      <c r="L20" s="31"/>
      <c r="M20" s="31"/>
    </row>
    <row r="21" spans="1:13" ht="10.8" x14ac:dyDescent="0.2">
      <c r="A21" s="32"/>
      <c r="B21" s="33"/>
      <c r="C21" s="33" t="s">
        <v>1049</v>
      </c>
      <c r="D21" s="33" t="s">
        <v>1049</v>
      </c>
      <c r="E21" s="33" t="s">
        <v>1041</v>
      </c>
      <c r="F21" s="33" t="s">
        <v>1041</v>
      </c>
      <c r="G21" s="33" t="s">
        <v>1041</v>
      </c>
      <c r="H21" s="33" t="s">
        <v>1041</v>
      </c>
      <c r="I21" s="33" t="s">
        <v>1041</v>
      </c>
      <c r="J21" s="33" t="s">
        <v>1041</v>
      </c>
      <c r="K21" s="33" t="s">
        <v>1041</v>
      </c>
      <c r="L21" s="33" t="s">
        <v>1041</v>
      </c>
      <c r="M21" s="33" t="s">
        <v>1041</v>
      </c>
    </row>
    <row r="22" spans="1:13" ht="10.8" x14ac:dyDescent="0.2">
      <c r="A22" s="34" t="s">
        <v>1042</v>
      </c>
      <c r="B22" s="35" t="s">
        <v>156</v>
      </c>
      <c r="C22" s="36">
        <v>63617.585680912722</v>
      </c>
      <c r="D22" s="36">
        <v>4200.057882394256</v>
      </c>
      <c r="E22" s="35">
        <v>2</v>
      </c>
      <c r="F22" s="35">
        <v>50</v>
      </c>
      <c r="G22" s="37">
        <v>50.039984012787215</v>
      </c>
      <c r="H22" s="37">
        <v>26.55877873879421</v>
      </c>
      <c r="I22" s="35">
        <v>-3.4555173169238174E-2</v>
      </c>
      <c r="J22" s="38">
        <v>5.6611977487891207E-2</v>
      </c>
      <c r="K22" s="35">
        <v>-1.7277586584619087</v>
      </c>
      <c r="L22" s="35">
        <v>0.16012285271227217</v>
      </c>
      <c r="M22" s="35">
        <v>1.7351626176963386</v>
      </c>
    </row>
    <row r="23" spans="1:13" ht="10.8" x14ac:dyDescent="0.2">
      <c r="A23" s="35" t="s">
        <v>1043</v>
      </c>
      <c r="B23" s="35" t="s">
        <v>156</v>
      </c>
      <c r="C23" s="36">
        <v>10572.684095348148</v>
      </c>
      <c r="D23" s="36">
        <v>3713.364318032247</v>
      </c>
      <c r="E23" s="35">
        <v>10</v>
      </c>
      <c r="F23" s="35">
        <v>100</v>
      </c>
      <c r="G23" s="37">
        <v>100.4987562112089</v>
      </c>
      <c r="H23" s="37">
        <v>47.158926425183196</v>
      </c>
      <c r="I23" s="35">
        <v>3.4801885757204332E-2</v>
      </c>
      <c r="J23" s="38">
        <v>5.0051904774451102E-2</v>
      </c>
      <c r="K23" s="35">
        <v>3.4801885757204332</v>
      </c>
      <c r="L23" s="35">
        <v>0.7078408255463543</v>
      </c>
      <c r="M23" s="35">
        <v>3.5514435314228443</v>
      </c>
    </row>
    <row r="24" spans="1:13" ht="10.8" x14ac:dyDescent="0.2">
      <c r="A24" s="39" t="s">
        <v>164</v>
      </c>
      <c r="B24" s="40" t="s">
        <v>156</v>
      </c>
      <c r="C24" s="40">
        <v>74190.269776260873</v>
      </c>
      <c r="D24" s="40">
        <v>7913.422200426503</v>
      </c>
      <c r="E24" s="40"/>
      <c r="F24" s="40"/>
      <c r="G24" s="40"/>
      <c r="H24" s="41">
        <v>2929.3330696720695</v>
      </c>
      <c r="I24" s="40"/>
      <c r="J24" s="40"/>
      <c r="K24" s="40"/>
      <c r="L24" s="40"/>
      <c r="M24" s="40">
        <v>15.623540466735975</v>
      </c>
    </row>
    <row r="25" spans="1:13" ht="10.8" x14ac:dyDescent="0.2">
      <c r="A25" s="42" t="s">
        <v>1044</v>
      </c>
      <c r="B25" s="40"/>
      <c r="C25" s="40"/>
      <c r="D25" s="40"/>
      <c r="E25" s="40"/>
      <c r="F25" s="43" t="s">
        <v>1045</v>
      </c>
      <c r="G25" s="40"/>
      <c r="H25" s="44">
        <v>54.123313550373737</v>
      </c>
      <c r="I25" s="40"/>
      <c r="J25" s="40"/>
      <c r="K25" s="43" t="s">
        <v>1046</v>
      </c>
      <c r="L25" s="40"/>
      <c r="M25" s="44">
        <v>3.9526624529215715</v>
      </c>
    </row>
    <row r="26" spans="1:13" ht="14.4" x14ac:dyDescent="0.3">
      <c r="A26"/>
      <c r="B26"/>
      <c r="C26"/>
      <c r="D26"/>
      <c r="E26"/>
      <c r="F26"/>
      <c r="G26"/>
      <c r="H26"/>
      <c r="I26"/>
      <c r="J26"/>
      <c r="K26"/>
      <c r="L26"/>
      <c r="M26"/>
    </row>
    <row r="27" spans="1:13" ht="112.2" x14ac:dyDescent="0.2">
      <c r="A27" s="27" t="s">
        <v>1026</v>
      </c>
      <c r="B27" s="28" t="s">
        <v>1027</v>
      </c>
      <c r="C27" s="29" t="s">
        <v>1028</v>
      </c>
      <c r="D27" s="29" t="s">
        <v>1029</v>
      </c>
      <c r="E27" s="29" t="s">
        <v>1030</v>
      </c>
      <c r="F27" s="29" t="s">
        <v>1031</v>
      </c>
      <c r="G27" s="29" t="s">
        <v>1032</v>
      </c>
      <c r="H27" s="29" t="s">
        <v>1033</v>
      </c>
      <c r="I27" s="29" t="s">
        <v>1034</v>
      </c>
      <c r="J27" s="29" t="s">
        <v>1035</v>
      </c>
      <c r="K27" s="29" t="s">
        <v>1036</v>
      </c>
      <c r="L27" s="29" t="s">
        <v>1037</v>
      </c>
      <c r="M27" s="29" t="s">
        <v>1038</v>
      </c>
    </row>
    <row r="28" spans="1:13" ht="10.8" x14ac:dyDescent="0.2">
      <c r="A28" s="30"/>
      <c r="B28" s="31"/>
      <c r="C28" s="31" t="s">
        <v>1039</v>
      </c>
      <c r="D28" s="31" t="s">
        <v>1039</v>
      </c>
      <c r="E28" s="31" t="s">
        <v>1039</v>
      </c>
      <c r="F28" s="31" t="s">
        <v>1039</v>
      </c>
      <c r="G28" s="31"/>
      <c r="H28" s="31"/>
      <c r="I28" s="31"/>
      <c r="J28" s="31"/>
      <c r="K28" s="31"/>
      <c r="L28" s="31"/>
      <c r="M28" s="31"/>
    </row>
    <row r="29" spans="1:13" ht="10.8" x14ac:dyDescent="0.2">
      <c r="A29" s="32"/>
      <c r="B29" s="33"/>
      <c r="C29" s="33" t="s">
        <v>1050</v>
      </c>
      <c r="D29" s="33" t="s">
        <v>1050</v>
      </c>
      <c r="E29" s="33" t="s">
        <v>1041</v>
      </c>
      <c r="F29" s="33" t="s">
        <v>1041</v>
      </c>
      <c r="G29" s="33" t="s">
        <v>1041</v>
      </c>
      <c r="H29" s="33" t="s">
        <v>1041</v>
      </c>
      <c r="I29" s="33" t="s">
        <v>1041</v>
      </c>
      <c r="J29" s="33" t="s">
        <v>1041</v>
      </c>
      <c r="K29" s="33" t="s">
        <v>1041</v>
      </c>
      <c r="L29" s="33" t="s">
        <v>1041</v>
      </c>
      <c r="M29" s="33" t="s">
        <v>1041</v>
      </c>
    </row>
    <row r="30" spans="1:13" ht="10.8" x14ac:dyDescent="0.2">
      <c r="A30" s="34" t="s">
        <v>1042</v>
      </c>
      <c r="B30" s="35" t="s">
        <v>158</v>
      </c>
      <c r="C30" s="36">
        <v>458917.64259284438</v>
      </c>
      <c r="D30" s="36">
        <v>40818.102479663947</v>
      </c>
      <c r="E30" s="35">
        <v>2</v>
      </c>
      <c r="F30" s="35">
        <v>50</v>
      </c>
      <c r="G30" s="37">
        <v>50.039984012787215</v>
      </c>
      <c r="H30" s="37">
        <v>20.315503146304195</v>
      </c>
      <c r="I30" s="35">
        <v>-8.0325439670033916E-2</v>
      </c>
      <c r="J30" s="38">
        <v>7.5072798959340103E-2</v>
      </c>
      <c r="K30" s="35">
        <v>-4.0162719835016958</v>
      </c>
      <c r="L30" s="35">
        <v>0.21233794090721511</v>
      </c>
      <c r="M30" s="35">
        <v>4.0218811576934197</v>
      </c>
    </row>
    <row r="31" spans="1:13" ht="10.8" x14ac:dyDescent="0.2">
      <c r="A31" s="35" t="s">
        <v>1043</v>
      </c>
      <c r="B31" s="35" t="s">
        <v>158</v>
      </c>
      <c r="C31" s="36">
        <v>84795.966670229449</v>
      </c>
      <c r="D31" s="36">
        <v>59722.710160079769</v>
      </c>
      <c r="E31" s="35">
        <v>10</v>
      </c>
      <c r="F31" s="35">
        <v>100</v>
      </c>
      <c r="G31" s="37">
        <v>100.4987562112089</v>
      </c>
      <c r="H31" s="37">
        <v>59.697728027691866</v>
      </c>
      <c r="I31" s="35">
        <v>8.0877287061127845E-2</v>
      </c>
      <c r="J31" s="38">
        <v>0.109842220504698</v>
      </c>
      <c r="K31" s="35">
        <v>8.0877287061127845</v>
      </c>
      <c r="L31" s="35">
        <v>1.5534035795892001</v>
      </c>
      <c r="M31" s="35">
        <v>8.2355581659509465</v>
      </c>
    </row>
    <row r="32" spans="1:13" ht="10.8" x14ac:dyDescent="0.2">
      <c r="A32" s="39" t="s">
        <v>164</v>
      </c>
      <c r="B32" s="40" t="s">
        <v>158</v>
      </c>
      <c r="C32" s="40">
        <v>543713.60926307389</v>
      </c>
      <c r="D32" s="40">
        <v>100540.81263974372</v>
      </c>
      <c r="E32" s="40"/>
      <c r="F32" s="40"/>
      <c r="G32" s="40"/>
      <c r="H32" s="41">
        <v>3976.5383997557628</v>
      </c>
      <c r="I32" s="40"/>
      <c r="J32" s="40"/>
      <c r="K32" s="40"/>
      <c r="L32" s="40"/>
      <c r="M32" s="40">
        <v>83.999946351370681</v>
      </c>
    </row>
    <row r="33" spans="1:13" ht="10.8" x14ac:dyDescent="0.2">
      <c r="A33" s="42" t="s">
        <v>1044</v>
      </c>
      <c r="B33" s="40"/>
      <c r="C33" s="40"/>
      <c r="D33" s="40"/>
      <c r="E33" s="40"/>
      <c r="F33" s="43" t="s">
        <v>1045</v>
      </c>
      <c r="G33" s="40"/>
      <c r="H33" s="44">
        <v>63.059800188041848</v>
      </c>
      <c r="I33" s="40"/>
      <c r="J33" s="40"/>
      <c r="K33" s="43" t="s">
        <v>1046</v>
      </c>
      <c r="L33" s="40"/>
      <c r="M33" s="44">
        <v>9.1651484631385376</v>
      </c>
    </row>
    <row r="34" spans="1:13" ht="14.4" x14ac:dyDescent="0.3">
      <c r="A34"/>
      <c r="B34"/>
      <c r="C34"/>
      <c r="D34"/>
      <c r="E34"/>
      <c r="F34"/>
      <c r="G34"/>
      <c r="H34"/>
      <c r="I34"/>
      <c r="J34"/>
      <c r="K34"/>
      <c r="L34"/>
      <c r="M34"/>
    </row>
    <row r="35" spans="1:13" ht="112.2" x14ac:dyDescent="0.2">
      <c r="A35" s="27" t="s">
        <v>1026</v>
      </c>
      <c r="B35" s="28" t="s">
        <v>1027</v>
      </c>
      <c r="C35" s="29" t="s">
        <v>1028</v>
      </c>
      <c r="D35" s="29" t="s">
        <v>1029</v>
      </c>
      <c r="E35" s="29" t="s">
        <v>1030</v>
      </c>
      <c r="F35" s="29" t="s">
        <v>1031</v>
      </c>
      <c r="G35" s="29" t="s">
        <v>1032</v>
      </c>
      <c r="H35" s="29" t="s">
        <v>1033</v>
      </c>
      <c r="I35" s="29" t="s">
        <v>1034</v>
      </c>
      <c r="J35" s="29" t="s">
        <v>1035</v>
      </c>
      <c r="K35" s="29" t="s">
        <v>1036</v>
      </c>
      <c r="L35" s="29" t="s">
        <v>1037</v>
      </c>
      <c r="M35" s="29" t="s">
        <v>1038</v>
      </c>
    </row>
    <row r="36" spans="1:13" ht="10.8" x14ac:dyDescent="0.2">
      <c r="A36" s="30"/>
      <c r="B36" s="31"/>
      <c r="C36" s="31" t="s">
        <v>1039</v>
      </c>
      <c r="D36" s="31" t="s">
        <v>1039</v>
      </c>
      <c r="E36" s="31" t="s">
        <v>1039</v>
      </c>
      <c r="F36" s="31" t="s">
        <v>1039</v>
      </c>
      <c r="G36" s="31"/>
      <c r="H36" s="31"/>
      <c r="I36" s="31"/>
      <c r="J36" s="31"/>
      <c r="K36" s="31"/>
      <c r="L36" s="31"/>
      <c r="M36" s="31"/>
    </row>
    <row r="37" spans="1:13" ht="10.8" x14ac:dyDescent="0.2">
      <c r="A37" s="32"/>
      <c r="B37" s="33"/>
      <c r="C37" s="33" t="s">
        <v>1051</v>
      </c>
      <c r="D37" s="33" t="s">
        <v>1051</v>
      </c>
      <c r="E37" s="33" t="s">
        <v>1041</v>
      </c>
      <c r="F37" s="33" t="s">
        <v>1041</v>
      </c>
      <c r="G37" s="33" t="s">
        <v>1041</v>
      </c>
      <c r="H37" s="33" t="s">
        <v>1041</v>
      </c>
      <c r="I37" s="33" t="s">
        <v>1041</v>
      </c>
      <c r="J37" s="33" t="s">
        <v>1041</v>
      </c>
      <c r="K37" s="33" t="s">
        <v>1041</v>
      </c>
      <c r="L37" s="33" t="s">
        <v>1041</v>
      </c>
      <c r="M37" s="33" t="s">
        <v>1041</v>
      </c>
    </row>
    <row r="38" spans="1:13" ht="10.8" x14ac:dyDescent="0.2">
      <c r="A38" s="34" t="s">
        <v>1042</v>
      </c>
      <c r="B38" s="35" t="s">
        <v>161</v>
      </c>
      <c r="C38" s="36">
        <v>71.232954758488162</v>
      </c>
      <c r="D38" s="36">
        <v>656.08200477162973</v>
      </c>
      <c r="E38" s="35">
        <v>2</v>
      </c>
      <c r="F38" s="35">
        <v>1000</v>
      </c>
      <c r="G38" s="37">
        <v>1000.001999998</v>
      </c>
      <c r="H38" s="37">
        <v>992.00557259432048</v>
      </c>
      <c r="I38" s="35">
        <v>0.39277563288158035</v>
      </c>
      <c r="J38" s="38">
        <v>8.7213429248752501</v>
      </c>
      <c r="K38" s="35">
        <v>392.77563288158035</v>
      </c>
      <c r="L38" s="35">
        <v>24.667682892930433</v>
      </c>
      <c r="M38" s="35">
        <v>393.54947892842159</v>
      </c>
    </row>
    <row r="39" spans="1:13" ht="10.8" x14ac:dyDescent="0.2">
      <c r="A39" s="35" t="s">
        <v>1043</v>
      </c>
      <c r="B39" s="35" t="s">
        <v>161</v>
      </c>
      <c r="C39" s="36">
        <v>3.9942218842665818</v>
      </c>
      <c r="D39" s="36">
        <v>5.2885913818977404</v>
      </c>
      <c r="E39" s="35">
        <v>10</v>
      </c>
      <c r="F39" s="35">
        <v>1000</v>
      </c>
      <c r="G39" s="37">
        <v>1000.0499987500625</v>
      </c>
      <c r="H39" s="37">
        <v>7.996811221448219</v>
      </c>
      <c r="I39" s="35">
        <v>-0.39628443410276759</v>
      </c>
      <c r="J39" s="38">
        <v>7.0301606652242929E-2</v>
      </c>
      <c r="K39" s="35">
        <v>-396.28443410276759</v>
      </c>
      <c r="L39" s="35">
        <v>0.99421485584220559</v>
      </c>
      <c r="M39" s="35">
        <v>396.28568126457753</v>
      </c>
    </row>
    <row r="40" spans="1:13" ht="10.8" x14ac:dyDescent="0.2">
      <c r="A40" s="39" t="s">
        <v>164</v>
      </c>
      <c r="B40" s="40" t="s">
        <v>161</v>
      </c>
      <c r="C40" s="40">
        <v>75.227176642754742</v>
      </c>
      <c r="D40" s="40">
        <v>661.37059615352746</v>
      </c>
      <c r="E40" s="40"/>
      <c r="F40" s="40"/>
      <c r="G40" s="40"/>
      <c r="H40" s="41">
        <v>984139.00504789711</v>
      </c>
      <c r="I40" s="40"/>
      <c r="J40" s="40"/>
      <c r="K40" s="40"/>
      <c r="L40" s="40"/>
      <c r="M40" s="40">
        <v>311923.53354016249</v>
      </c>
    </row>
    <row r="41" spans="1:13" ht="10.8" x14ac:dyDescent="0.2">
      <c r="A41" s="42" t="s">
        <v>1044</v>
      </c>
      <c r="B41" s="40"/>
      <c r="C41" s="40"/>
      <c r="D41" s="40"/>
      <c r="E41" s="40"/>
      <c r="F41" s="43" t="s">
        <v>1045</v>
      </c>
      <c r="G41" s="40"/>
      <c r="H41" s="44">
        <v>992.03780424331467</v>
      </c>
      <c r="I41" s="40"/>
      <c r="J41" s="40"/>
      <c r="K41" s="43" t="s">
        <v>1046</v>
      </c>
      <c r="L41" s="40"/>
      <c r="M41" s="44">
        <v>558.50114909475565</v>
      </c>
    </row>
    <row r="42" spans="1:13" ht="14.4" x14ac:dyDescent="0.3">
      <c r="A42"/>
      <c r="B42"/>
      <c r="C42"/>
      <c r="D42"/>
      <c r="E42"/>
      <c r="F42"/>
      <c r="G42"/>
      <c r="H42"/>
      <c r="I42"/>
      <c r="J42"/>
      <c r="K42"/>
      <c r="L42"/>
      <c r="M42"/>
    </row>
    <row r="43" spans="1:13" ht="112.2" x14ac:dyDescent="0.2">
      <c r="A43" s="27" t="s">
        <v>1026</v>
      </c>
      <c r="B43" s="28" t="s">
        <v>1027</v>
      </c>
      <c r="C43" s="29" t="s">
        <v>1028</v>
      </c>
      <c r="D43" s="29" t="s">
        <v>1029</v>
      </c>
      <c r="E43" s="29" t="s">
        <v>1030</v>
      </c>
      <c r="F43" s="29" t="s">
        <v>1031</v>
      </c>
      <c r="G43" s="29" t="s">
        <v>1032</v>
      </c>
      <c r="H43" s="29" t="s">
        <v>1033</v>
      </c>
      <c r="I43" s="29" t="s">
        <v>1034</v>
      </c>
      <c r="J43" s="29" t="s">
        <v>1035</v>
      </c>
      <c r="K43" s="29" t="s">
        <v>1036</v>
      </c>
      <c r="L43" s="29" t="s">
        <v>1037</v>
      </c>
      <c r="M43" s="29" t="s">
        <v>1038</v>
      </c>
    </row>
    <row r="44" spans="1:13" ht="10.8" x14ac:dyDescent="0.2">
      <c r="A44" s="30"/>
      <c r="B44" s="31"/>
      <c r="C44" s="31" t="s">
        <v>1039</v>
      </c>
      <c r="D44" s="31" t="s">
        <v>1039</v>
      </c>
      <c r="E44" s="31" t="s">
        <v>1039</v>
      </c>
      <c r="F44" s="31" t="s">
        <v>1039</v>
      </c>
      <c r="G44" s="31"/>
      <c r="H44" s="31"/>
      <c r="I44" s="31"/>
      <c r="J44" s="31"/>
      <c r="K44" s="31"/>
      <c r="L44" s="31"/>
      <c r="M44" s="31"/>
    </row>
    <row r="45" spans="1:13" ht="10.8" x14ac:dyDescent="0.2">
      <c r="A45" s="32"/>
      <c r="B45" s="33"/>
      <c r="C45" s="33" t="s">
        <v>1052</v>
      </c>
      <c r="D45" s="33" t="s">
        <v>1052</v>
      </c>
      <c r="E45" s="33" t="s">
        <v>1041</v>
      </c>
      <c r="F45" s="33" t="s">
        <v>1041</v>
      </c>
      <c r="G45" s="33" t="s">
        <v>1041</v>
      </c>
      <c r="H45" s="33" t="s">
        <v>1041</v>
      </c>
      <c r="I45" s="33" t="s">
        <v>1041</v>
      </c>
      <c r="J45" s="33" t="s">
        <v>1041</v>
      </c>
      <c r="K45" s="33" t="s">
        <v>1041</v>
      </c>
      <c r="L45" s="33" t="s">
        <v>1041</v>
      </c>
      <c r="M45" s="33" t="s">
        <v>1041</v>
      </c>
    </row>
    <row r="46" spans="1:13" ht="10.8" x14ac:dyDescent="0.2">
      <c r="A46" s="34" t="s">
        <v>1042</v>
      </c>
      <c r="B46" s="35" t="s">
        <v>162</v>
      </c>
      <c r="C46" s="36">
        <v>5802.4871777044673</v>
      </c>
      <c r="D46" s="36">
        <v>3036.5033222761326</v>
      </c>
      <c r="E46" s="35">
        <v>2</v>
      </c>
      <c r="F46" s="35">
        <v>50</v>
      </c>
      <c r="G46" s="37">
        <v>50.039984012787215</v>
      </c>
      <c r="H46" s="37">
        <v>37.616115613439703</v>
      </c>
      <c r="I46" s="35">
        <v>7.2168342766289584E-2</v>
      </c>
      <c r="J46" s="38">
        <v>0.29737207311594616</v>
      </c>
      <c r="K46" s="35">
        <v>3.6084171383144792</v>
      </c>
      <c r="L46" s="35">
        <v>0.84109523774314943</v>
      </c>
      <c r="M46" s="35">
        <v>3.7051471553820723</v>
      </c>
    </row>
    <row r="47" spans="1:13" ht="10.8" x14ac:dyDescent="0.2">
      <c r="A47" s="35" t="s">
        <v>1043</v>
      </c>
      <c r="B47" s="35" t="s">
        <v>162</v>
      </c>
      <c r="C47" s="36">
        <v>4408.6375269754917</v>
      </c>
      <c r="D47" s="36">
        <v>1002.8977488749939</v>
      </c>
      <c r="E47" s="35">
        <v>10</v>
      </c>
      <c r="F47" s="35">
        <v>100</v>
      </c>
      <c r="G47" s="37">
        <v>100.4987562112089</v>
      </c>
      <c r="H47" s="37">
        <v>24.951713037060625</v>
      </c>
      <c r="I47" s="35">
        <v>-7.226643125863319E-2</v>
      </c>
      <c r="J47" s="38">
        <v>9.8216188508142135E-2</v>
      </c>
      <c r="K47" s="35">
        <v>-7.226643125863319</v>
      </c>
      <c r="L47" s="35">
        <v>1.3889866583280714</v>
      </c>
      <c r="M47" s="35">
        <v>7.3589166869588176</v>
      </c>
    </row>
    <row r="48" spans="1:13" ht="10.8" x14ac:dyDescent="0.2">
      <c r="A48" s="39" t="s">
        <v>164</v>
      </c>
      <c r="B48" s="40" t="s">
        <v>162</v>
      </c>
      <c r="C48" s="40">
        <v>10211.124704679958</v>
      </c>
      <c r="D48" s="40">
        <v>4039.4010711511264</v>
      </c>
      <c r="E48" s="40"/>
      <c r="F48" s="40"/>
      <c r="G48" s="40"/>
      <c r="H48" s="41">
        <v>2037.5601373274835</v>
      </c>
      <c r="I48" s="40"/>
      <c r="J48" s="40"/>
      <c r="K48" s="40"/>
      <c r="L48" s="40"/>
      <c r="M48" s="40">
        <v>67.881770248636812</v>
      </c>
    </row>
    <row r="49" spans="1:13" ht="10.8" x14ac:dyDescent="0.2">
      <c r="A49" s="42" t="s">
        <v>1044</v>
      </c>
      <c r="B49" s="40"/>
      <c r="C49" s="40"/>
      <c r="D49" s="40"/>
      <c r="E49" s="40"/>
      <c r="F49" s="43" t="s">
        <v>1045</v>
      </c>
      <c r="G49" s="40"/>
      <c r="H49" s="44">
        <v>45.139341347958144</v>
      </c>
      <c r="I49" s="40"/>
      <c r="J49" s="40"/>
      <c r="K49" s="43" t="s">
        <v>1046</v>
      </c>
      <c r="L49" s="40"/>
      <c r="M49" s="44">
        <v>8.2390394008426018</v>
      </c>
    </row>
    <row r="50" spans="1:13" ht="10.8" x14ac:dyDescent="0.2">
      <c r="A50" s="45"/>
      <c r="B50" s="35"/>
      <c r="C50" s="35"/>
      <c r="D50" s="35"/>
      <c r="E50" s="35"/>
      <c r="F50" s="46"/>
      <c r="G50" s="35"/>
      <c r="H50" s="47"/>
      <c r="I50" s="35"/>
      <c r="J50" s="35"/>
      <c r="K50" s="46"/>
      <c r="L50" s="35"/>
      <c r="M50" s="47"/>
    </row>
    <row r="51" spans="1:13" ht="112.2" x14ac:dyDescent="0.2">
      <c r="A51" s="27" t="s">
        <v>1026</v>
      </c>
      <c r="B51" s="28" t="s">
        <v>1027</v>
      </c>
      <c r="C51" s="29" t="s">
        <v>1028</v>
      </c>
      <c r="D51" s="29" t="s">
        <v>1029</v>
      </c>
      <c r="E51" s="29" t="s">
        <v>1030</v>
      </c>
      <c r="F51" s="29" t="s">
        <v>1031</v>
      </c>
      <c r="G51" s="29" t="s">
        <v>1032</v>
      </c>
      <c r="H51" s="29" t="s">
        <v>1033</v>
      </c>
      <c r="I51" s="29" t="s">
        <v>1034</v>
      </c>
      <c r="J51" s="29" t="s">
        <v>1035</v>
      </c>
      <c r="K51" s="29" t="s">
        <v>1036</v>
      </c>
      <c r="L51" s="29" t="s">
        <v>1037</v>
      </c>
      <c r="M51" s="29" t="s">
        <v>1038</v>
      </c>
    </row>
    <row r="52" spans="1:13" ht="10.8" x14ac:dyDescent="0.2">
      <c r="A52" s="30"/>
      <c r="B52" s="31"/>
      <c r="C52" s="31" t="s">
        <v>1039</v>
      </c>
      <c r="D52" s="31" t="s">
        <v>1039</v>
      </c>
      <c r="E52" s="31" t="s">
        <v>1039</v>
      </c>
      <c r="F52" s="31" t="s">
        <v>1039</v>
      </c>
      <c r="G52" s="31"/>
      <c r="H52" s="31"/>
      <c r="I52" s="31"/>
      <c r="J52" s="31"/>
      <c r="K52" s="31"/>
      <c r="L52" s="31"/>
      <c r="M52" s="31"/>
    </row>
    <row r="53" spans="1:13" ht="10.8" x14ac:dyDescent="0.2">
      <c r="A53" s="32"/>
      <c r="B53" s="33"/>
      <c r="C53" s="33" t="s">
        <v>1052</v>
      </c>
      <c r="D53" s="33" t="s">
        <v>1052</v>
      </c>
      <c r="E53" s="33" t="s">
        <v>1041</v>
      </c>
      <c r="F53" s="33" t="s">
        <v>1041</v>
      </c>
      <c r="G53" s="33" t="s">
        <v>1041</v>
      </c>
      <c r="H53" s="33" t="s">
        <v>1041</v>
      </c>
      <c r="I53" s="33" t="s">
        <v>1041</v>
      </c>
      <c r="J53" s="33" t="s">
        <v>1041</v>
      </c>
      <c r="K53" s="33" t="s">
        <v>1041</v>
      </c>
      <c r="L53" s="33" t="s">
        <v>1041</v>
      </c>
      <c r="M53" s="33" t="s">
        <v>1041</v>
      </c>
    </row>
    <row r="54" spans="1:13" ht="10.8" x14ac:dyDescent="0.2">
      <c r="A54" s="34" t="s">
        <v>1042</v>
      </c>
      <c r="B54" s="35" t="s">
        <v>163</v>
      </c>
      <c r="C54" s="36">
        <v>2144.2322495618291</v>
      </c>
      <c r="D54" s="36">
        <v>253.58337070637543</v>
      </c>
      <c r="E54" s="35">
        <v>2</v>
      </c>
      <c r="F54" s="35">
        <v>50</v>
      </c>
      <c r="G54" s="37">
        <v>50.039984012787215</v>
      </c>
      <c r="H54" s="37">
        <v>24.65453806571978</v>
      </c>
      <c r="I54" s="35">
        <v>-1.247698360671734E-2</v>
      </c>
      <c r="J54" s="38">
        <v>6.88834333203171E-2</v>
      </c>
      <c r="K54" s="35">
        <v>-0.623849180335867</v>
      </c>
      <c r="L54" s="35">
        <v>0.19483177124883042</v>
      </c>
      <c r="M54" s="35">
        <v>0.6535650073968845</v>
      </c>
    </row>
    <row r="55" spans="1:13" ht="10.8" x14ac:dyDescent="0.2">
      <c r="A55" s="35" t="s">
        <v>1043</v>
      </c>
      <c r="B55" s="35" t="s">
        <v>163</v>
      </c>
      <c r="C55" s="36">
        <v>1537.1082191569576</v>
      </c>
      <c r="D55" s="36">
        <v>261.10109761466015</v>
      </c>
      <c r="E55" s="35">
        <v>10</v>
      </c>
      <c r="F55" s="35">
        <v>100</v>
      </c>
      <c r="G55" s="37">
        <v>100.4987562112089</v>
      </c>
      <c r="H55" s="37">
        <v>50.983344496976962</v>
      </c>
      <c r="I55" s="35">
        <v>1.2497474998809821E-2</v>
      </c>
      <c r="J55" s="38">
        <v>7.0925550036270046E-2</v>
      </c>
      <c r="K55" s="35">
        <v>1.2497474998809821</v>
      </c>
      <c r="L55" s="35">
        <v>1.0030387478006466</v>
      </c>
      <c r="M55" s="35">
        <v>1.6024841787201065</v>
      </c>
    </row>
    <row r="56" spans="1:13" ht="10.8" x14ac:dyDescent="0.2">
      <c r="A56" s="39" t="s">
        <v>164</v>
      </c>
      <c r="B56" s="40" t="s">
        <v>163</v>
      </c>
      <c r="C56" s="40">
        <v>3681.3404687187867</v>
      </c>
      <c r="D56" s="40">
        <v>514.68446832103564</v>
      </c>
      <c r="E56" s="40"/>
      <c r="F56" s="40"/>
      <c r="G56" s="40"/>
      <c r="H56" s="41">
        <v>3207.1476633314569</v>
      </c>
      <c r="I56" s="40"/>
      <c r="J56" s="40"/>
      <c r="K56" s="40"/>
      <c r="L56" s="40"/>
      <c r="M56" s="40">
        <v>2.9951027619419439</v>
      </c>
    </row>
    <row r="57" spans="1:13" ht="10.8" x14ac:dyDescent="0.2">
      <c r="A57" s="42" t="s">
        <v>1044</v>
      </c>
      <c r="B57" s="40"/>
      <c r="C57" s="40"/>
      <c r="D57" s="40"/>
      <c r="E57" s="40"/>
      <c r="F57" s="43" t="s">
        <v>1045</v>
      </c>
      <c r="G57" s="40"/>
      <c r="H57" s="44">
        <v>56.631684270657686</v>
      </c>
      <c r="I57" s="40"/>
      <c r="J57" s="40"/>
      <c r="K57" s="43" t="s">
        <v>1046</v>
      </c>
      <c r="L57" s="40"/>
      <c r="M57" s="44">
        <v>1.7306365193020583</v>
      </c>
    </row>
    <row r="58" spans="1:13" ht="14.4" x14ac:dyDescent="0.3">
      <c r="A58"/>
      <c r="B58"/>
      <c r="C58"/>
      <c r="D58"/>
      <c r="E58"/>
      <c r="F58"/>
      <c r="G58"/>
      <c r="H58"/>
      <c r="I58"/>
      <c r="J58"/>
      <c r="K58"/>
      <c r="L58"/>
      <c r="M58"/>
    </row>
    <row r="59" spans="1:13" ht="112.2" x14ac:dyDescent="0.2">
      <c r="A59" s="27" t="s">
        <v>1026</v>
      </c>
      <c r="B59" s="28" t="s">
        <v>1027</v>
      </c>
      <c r="C59" s="29" t="s">
        <v>1028</v>
      </c>
      <c r="D59" s="29" t="s">
        <v>1029</v>
      </c>
      <c r="E59" s="29" t="s">
        <v>1030</v>
      </c>
      <c r="F59" s="29" t="s">
        <v>1031</v>
      </c>
      <c r="G59" s="29" t="s">
        <v>1032</v>
      </c>
      <c r="H59" s="29" t="s">
        <v>1033</v>
      </c>
      <c r="I59" s="29" t="s">
        <v>1034</v>
      </c>
      <c r="J59" s="29" t="s">
        <v>1035</v>
      </c>
      <c r="K59" s="29" t="s">
        <v>1036</v>
      </c>
      <c r="L59" s="29" t="s">
        <v>1037</v>
      </c>
      <c r="M59" s="29" t="s">
        <v>1038</v>
      </c>
    </row>
    <row r="60" spans="1:13" ht="10.8" x14ac:dyDescent="0.2">
      <c r="A60" s="30"/>
      <c r="B60" s="31"/>
      <c r="C60" s="31" t="s">
        <v>1039</v>
      </c>
      <c r="D60" s="31" t="s">
        <v>1039</v>
      </c>
      <c r="E60" s="31" t="s">
        <v>1039</v>
      </c>
      <c r="F60" s="31" t="s">
        <v>1039</v>
      </c>
      <c r="G60" s="31"/>
      <c r="H60" s="31"/>
      <c r="I60" s="31"/>
      <c r="J60" s="31"/>
      <c r="K60" s="31"/>
      <c r="L60" s="31"/>
      <c r="M60" s="31"/>
    </row>
    <row r="61" spans="1:13" ht="10.8" x14ac:dyDescent="0.2">
      <c r="A61" s="32"/>
      <c r="B61" s="33"/>
      <c r="C61" s="33" t="s">
        <v>953</v>
      </c>
      <c r="D61" s="33" t="s">
        <v>953</v>
      </c>
      <c r="E61" s="33" t="s">
        <v>1041</v>
      </c>
      <c r="F61" s="33" t="s">
        <v>1041</v>
      </c>
      <c r="G61" s="33" t="s">
        <v>1041</v>
      </c>
      <c r="H61" s="33" t="s">
        <v>1041</v>
      </c>
      <c r="I61" s="33" t="s">
        <v>1041</v>
      </c>
      <c r="J61" s="33" t="s">
        <v>1041</v>
      </c>
      <c r="K61" s="33" t="s">
        <v>1041</v>
      </c>
      <c r="L61" s="33" t="s">
        <v>1041</v>
      </c>
      <c r="M61" s="33" t="s">
        <v>1041</v>
      </c>
    </row>
    <row r="62" spans="1:13" ht="10.8" x14ac:dyDescent="0.2">
      <c r="A62" s="34" t="s">
        <v>1042</v>
      </c>
      <c r="B62" s="35" t="s">
        <v>871</v>
      </c>
      <c r="C62" s="36">
        <v>6.1903726422447409</v>
      </c>
      <c r="D62" s="36">
        <v>8.1882721982394955</v>
      </c>
      <c r="E62" s="35">
        <v>2</v>
      </c>
      <c r="F62" s="35">
        <v>1000</v>
      </c>
      <c r="G62" s="37">
        <v>1000.001999998</v>
      </c>
      <c r="H62" s="37">
        <v>219.61459457122791</v>
      </c>
      <c r="I62" s="35">
        <v>6.7001079988173728E-2</v>
      </c>
      <c r="J62" s="38">
        <v>0.10502522861614319</v>
      </c>
      <c r="K62" s="35">
        <v>67.001079988173728</v>
      </c>
      <c r="L62" s="35">
        <v>0.29705620540056921</v>
      </c>
      <c r="M62" s="35">
        <v>67.001738499615229</v>
      </c>
    </row>
    <row r="63" spans="1:13" ht="10.8" x14ac:dyDescent="0.2">
      <c r="A63" s="35" t="s">
        <v>1043</v>
      </c>
      <c r="B63" s="35" t="s">
        <v>871</v>
      </c>
      <c r="C63" s="36">
        <v>71.774439299910796</v>
      </c>
      <c r="D63" s="36">
        <v>29.096538452683781</v>
      </c>
      <c r="E63" s="35">
        <v>10</v>
      </c>
      <c r="F63" s="35">
        <v>1000</v>
      </c>
      <c r="G63" s="37">
        <v>1000.0499987500625</v>
      </c>
      <c r="H63" s="37">
        <v>780.42486297344283</v>
      </c>
      <c r="I63" s="35">
        <v>-6.6442607627756445E-2</v>
      </c>
      <c r="J63" s="38">
        <v>0.37320090599681544</v>
      </c>
      <c r="K63" s="35">
        <v>-66.442607627756445</v>
      </c>
      <c r="L63" s="35">
        <v>5.2778578275062298</v>
      </c>
      <c r="M63" s="35">
        <v>66.651900885296342</v>
      </c>
    </row>
    <row r="64" spans="1:13" ht="10.8" x14ac:dyDescent="0.2">
      <c r="A64" s="39" t="s">
        <v>164</v>
      </c>
      <c r="B64" s="40" t="s">
        <v>871</v>
      </c>
      <c r="C64" s="40">
        <v>77.964811942155535</v>
      </c>
      <c r="D64" s="40">
        <v>37.284810650923276</v>
      </c>
      <c r="E64" s="40"/>
      <c r="F64" s="40"/>
      <c r="G64" s="40"/>
      <c r="H64" s="41">
        <v>657293.53689580178</v>
      </c>
      <c r="I64" s="40"/>
      <c r="J64" s="40"/>
      <c r="K64" s="40"/>
      <c r="L64" s="40"/>
      <c r="M64" s="40">
        <v>8931.7088535941893</v>
      </c>
    </row>
    <row r="65" spans="1:13" ht="10.8" x14ac:dyDescent="0.2">
      <c r="A65" s="42" t="s">
        <v>1044</v>
      </c>
      <c r="B65" s="40"/>
      <c r="C65" s="40"/>
      <c r="D65" s="40"/>
      <c r="E65" s="40"/>
      <c r="F65" s="43" t="s">
        <v>1045</v>
      </c>
      <c r="G65" s="40"/>
      <c r="H65" s="44">
        <v>810.73641641152506</v>
      </c>
      <c r="I65" s="40"/>
      <c r="J65" s="40"/>
      <c r="K65" s="43" t="s">
        <v>1046</v>
      </c>
      <c r="L65" s="40"/>
      <c r="M65" s="44">
        <v>94.507718486873813</v>
      </c>
    </row>
    <row r="66" spans="1:13" ht="14.4" x14ac:dyDescent="0.3">
      <c r="A66"/>
      <c r="B66"/>
      <c r="C66"/>
      <c r="D66"/>
      <c r="E66"/>
      <c r="F66"/>
      <c r="G66"/>
      <c r="H66"/>
      <c r="I66"/>
      <c r="J66"/>
      <c r="K66"/>
      <c r="L66"/>
      <c r="M66"/>
    </row>
    <row r="67" spans="1:13" ht="112.2" x14ac:dyDescent="0.2">
      <c r="A67" s="27" t="s">
        <v>1026</v>
      </c>
      <c r="B67" s="28" t="s">
        <v>1027</v>
      </c>
      <c r="C67" s="29" t="s">
        <v>1028</v>
      </c>
      <c r="D67" s="29" t="s">
        <v>1029</v>
      </c>
      <c r="E67" s="29" t="s">
        <v>1030</v>
      </c>
      <c r="F67" s="29" t="s">
        <v>1031</v>
      </c>
      <c r="G67" s="29" t="s">
        <v>1032</v>
      </c>
      <c r="H67" s="29" t="s">
        <v>1033</v>
      </c>
      <c r="I67" s="29" t="s">
        <v>1034</v>
      </c>
      <c r="J67" s="29" t="s">
        <v>1035</v>
      </c>
      <c r="K67" s="29" t="s">
        <v>1036</v>
      </c>
      <c r="L67" s="29" t="s">
        <v>1037</v>
      </c>
      <c r="M67" s="29" t="s">
        <v>1038</v>
      </c>
    </row>
    <row r="68" spans="1:13" ht="10.8" x14ac:dyDescent="0.2">
      <c r="A68" s="30"/>
      <c r="B68" s="31"/>
      <c r="C68" s="31" t="s">
        <v>1039</v>
      </c>
      <c r="D68" s="31" t="s">
        <v>1039</v>
      </c>
      <c r="E68" s="31" t="s">
        <v>1039</v>
      </c>
      <c r="F68" s="31" t="s">
        <v>1039</v>
      </c>
      <c r="G68" s="31"/>
      <c r="H68" s="31"/>
      <c r="I68" s="31"/>
      <c r="J68" s="31"/>
      <c r="K68" s="31"/>
      <c r="L68" s="31"/>
      <c r="M68" s="31"/>
    </row>
    <row r="69" spans="1:13" ht="10.8" x14ac:dyDescent="0.2">
      <c r="A69" s="32"/>
      <c r="B69" s="33"/>
      <c r="C69" s="33" t="s">
        <v>953</v>
      </c>
      <c r="D69" s="33" t="s">
        <v>953</v>
      </c>
      <c r="E69" s="33" t="s">
        <v>1041</v>
      </c>
      <c r="F69" s="33" t="s">
        <v>1041</v>
      </c>
      <c r="G69" s="33" t="s">
        <v>1041</v>
      </c>
      <c r="H69" s="33" t="s">
        <v>1041</v>
      </c>
      <c r="I69" s="33" t="s">
        <v>1041</v>
      </c>
      <c r="J69" s="33" t="s">
        <v>1041</v>
      </c>
      <c r="K69" s="33" t="s">
        <v>1041</v>
      </c>
      <c r="L69" s="33" t="s">
        <v>1041</v>
      </c>
      <c r="M69" s="33" t="s">
        <v>1041</v>
      </c>
    </row>
    <row r="70" spans="1:13" ht="10.8" x14ac:dyDescent="0.2">
      <c r="A70" s="34" t="s">
        <v>1042</v>
      </c>
      <c r="B70" s="35" t="s">
        <v>872</v>
      </c>
      <c r="C70" s="36">
        <v>32.728786752137438</v>
      </c>
      <c r="D70" s="36">
        <v>48.512386930106999</v>
      </c>
      <c r="E70" s="35">
        <v>2</v>
      </c>
      <c r="F70" s="35">
        <v>1000</v>
      </c>
      <c r="G70" s="37">
        <v>1000.001999998</v>
      </c>
      <c r="H70" s="37">
        <v>858.10574691613704</v>
      </c>
      <c r="I70" s="35">
        <v>0.13636978461836691</v>
      </c>
      <c r="J70" s="38">
        <v>1.1152270410468188</v>
      </c>
      <c r="K70" s="35">
        <v>136.36978461836691</v>
      </c>
      <c r="L70" s="35">
        <v>3.1543384131472552</v>
      </c>
      <c r="M70" s="35">
        <v>136.40626088154619</v>
      </c>
    </row>
    <row r="71" spans="1:13" ht="10.8" x14ac:dyDescent="0.2">
      <c r="A71" s="35" t="s">
        <v>1043</v>
      </c>
      <c r="B71" s="35" t="s">
        <v>872</v>
      </c>
      <c r="C71" s="36">
        <v>10.771222792618916</v>
      </c>
      <c r="D71" s="36">
        <v>8.0220019014888084</v>
      </c>
      <c r="E71" s="35">
        <v>10</v>
      </c>
      <c r="F71" s="35">
        <v>1000</v>
      </c>
      <c r="G71" s="37">
        <v>1000.0499987500625</v>
      </c>
      <c r="H71" s="37">
        <v>141.90306391131162</v>
      </c>
      <c r="I71" s="35">
        <v>-0.1370564401339891</v>
      </c>
      <c r="J71" s="38">
        <v>0.18441379635181734</v>
      </c>
      <c r="K71" s="35">
        <v>-137.0564401339891</v>
      </c>
      <c r="L71" s="35">
        <v>2.6080049188945011</v>
      </c>
      <c r="M71" s="35">
        <v>137.081251350645</v>
      </c>
    </row>
    <row r="72" spans="1:13" ht="10.8" x14ac:dyDescent="0.2">
      <c r="A72" s="39" t="s">
        <v>164</v>
      </c>
      <c r="B72" s="40" t="s">
        <v>872</v>
      </c>
      <c r="C72" s="40">
        <v>43.500009544756352</v>
      </c>
      <c r="D72" s="40">
        <v>56.534388831595805</v>
      </c>
      <c r="E72" s="40"/>
      <c r="F72" s="40"/>
      <c r="G72" s="40"/>
      <c r="H72" s="41">
        <v>756481.95243791922</v>
      </c>
      <c r="I72" s="40"/>
      <c r="J72" s="40"/>
      <c r="K72" s="40"/>
      <c r="L72" s="40"/>
      <c r="M72" s="40">
        <v>37397.93747954315</v>
      </c>
    </row>
    <row r="73" spans="1:13" ht="10.8" x14ac:dyDescent="0.2">
      <c r="A73" s="42" t="s">
        <v>1044</v>
      </c>
      <c r="B73" s="40"/>
      <c r="C73" s="40"/>
      <c r="D73" s="40"/>
      <c r="E73" s="40"/>
      <c r="F73" s="43" t="s">
        <v>1045</v>
      </c>
      <c r="G73" s="40"/>
      <c r="H73" s="44">
        <v>869.75970959680535</v>
      </c>
      <c r="I73" s="40"/>
      <c r="J73" s="40"/>
      <c r="K73" s="43" t="s">
        <v>1046</v>
      </c>
      <c r="L73" s="40"/>
      <c r="M73" s="44">
        <v>193.38546346492322</v>
      </c>
    </row>
    <row r="74" spans="1:13" ht="14.4" x14ac:dyDescent="0.3">
      <c r="A74"/>
      <c r="B74"/>
      <c r="C74"/>
      <c r="D74"/>
      <c r="E74"/>
      <c r="F74"/>
      <c r="G74"/>
      <c r="H74"/>
      <c r="I74"/>
      <c r="J74"/>
      <c r="K74"/>
      <c r="L74"/>
      <c r="M74"/>
    </row>
    <row r="75" spans="1:13" ht="112.2" x14ac:dyDescent="0.2">
      <c r="A75" s="27" t="s">
        <v>1026</v>
      </c>
      <c r="B75" s="28" t="s">
        <v>1027</v>
      </c>
      <c r="C75" s="29" t="s">
        <v>1028</v>
      </c>
      <c r="D75" s="29" t="s">
        <v>1029</v>
      </c>
      <c r="E75" s="29" t="s">
        <v>1030</v>
      </c>
      <c r="F75" s="29" t="s">
        <v>1031</v>
      </c>
      <c r="G75" s="29" t="s">
        <v>1032</v>
      </c>
      <c r="H75" s="29" t="s">
        <v>1033</v>
      </c>
      <c r="I75" s="29" t="s">
        <v>1034</v>
      </c>
      <c r="J75" s="29" t="s">
        <v>1035</v>
      </c>
      <c r="K75" s="29" t="s">
        <v>1036</v>
      </c>
      <c r="L75" s="29" t="s">
        <v>1037</v>
      </c>
      <c r="M75" s="29" t="s">
        <v>1038</v>
      </c>
    </row>
    <row r="76" spans="1:13" ht="10.8" x14ac:dyDescent="0.2">
      <c r="A76" s="30"/>
      <c r="B76" s="31"/>
      <c r="C76" s="31" t="s">
        <v>1039</v>
      </c>
      <c r="D76" s="31" t="s">
        <v>1039</v>
      </c>
      <c r="E76" s="31" t="s">
        <v>1039</v>
      </c>
      <c r="F76" s="31" t="s">
        <v>1039</v>
      </c>
      <c r="G76" s="31"/>
      <c r="H76" s="31"/>
      <c r="I76" s="31"/>
      <c r="J76" s="31"/>
      <c r="K76" s="31"/>
      <c r="L76" s="31"/>
      <c r="M76" s="31"/>
    </row>
    <row r="77" spans="1:13" ht="10.8" x14ac:dyDescent="0.2">
      <c r="A77" s="32"/>
      <c r="B77" s="33"/>
      <c r="C77" s="33" t="s">
        <v>953</v>
      </c>
      <c r="D77" s="33" t="s">
        <v>953</v>
      </c>
      <c r="E77" s="33" t="s">
        <v>1041</v>
      </c>
      <c r="F77" s="33" t="s">
        <v>1041</v>
      </c>
      <c r="G77" s="33" t="s">
        <v>1041</v>
      </c>
      <c r="H77" s="33" t="s">
        <v>1041</v>
      </c>
      <c r="I77" s="33" t="s">
        <v>1041</v>
      </c>
      <c r="J77" s="33" t="s">
        <v>1041</v>
      </c>
      <c r="K77" s="33" t="s">
        <v>1041</v>
      </c>
      <c r="L77" s="33" t="s">
        <v>1041</v>
      </c>
      <c r="M77" s="33" t="s">
        <v>1041</v>
      </c>
    </row>
    <row r="78" spans="1:13" ht="10.8" x14ac:dyDescent="0.2">
      <c r="A78" s="34" t="s">
        <v>1042</v>
      </c>
      <c r="B78" s="35" t="s">
        <v>873</v>
      </c>
      <c r="C78" s="36">
        <v>136.51590791419548</v>
      </c>
      <c r="D78" s="36">
        <v>203.93366268710656</v>
      </c>
      <c r="E78" s="35">
        <v>2</v>
      </c>
      <c r="F78" s="35">
        <v>1000</v>
      </c>
      <c r="G78" s="37">
        <v>1000.001999998</v>
      </c>
      <c r="H78" s="37">
        <v>191.07658754821375</v>
      </c>
      <c r="I78" s="35">
        <v>6.263200861121021E-2</v>
      </c>
      <c r="J78" s="38">
        <v>9.2918928724631242E-2</v>
      </c>
      <c r="K78" s="35">
        <v>62.63200861121021</v>
      </c>
      <c r="L78" s="35">
        <v>0.26281441840710495</v>
      </c>
      <c r="M78" s="35">
        <v>62.632560015484216</v>
      </c>
    </row>
    <row r="79" spans="1:13" ht="10.8" x14ac:dyDescent="0.2">
      <c r="A79" s="35" t="s">
        <v>1043</v>
      </c>
      <c r="B79" s="35" t="s">
        <v>873</v>
      </c>
      <c r="C79" s="36">
        <v>2058.2324117900889</v>
      </c>
      <c r="D79" s="36">
        <v>863.35602031796611</v>
      </c>
      <c r="E79" s="35">
        <v>10</v>
      </c>
      <c r="F79" s="35">
        <v>1000</v>
      </c>
      <c r="G79" s="37">
        <v>1000.0499987500625</v>
      </c>
      <c r="H79" s="37">
        <v>808.96423978244093</v>
      </c>
      <c r="I79" s="35">
        <v>-6.2088699354163168E-2</v>
      </c>
      <c r="J79" s="38">
        <v>0.39337358756210045</v>
      </c>
      <c r="K79" s="35">
        <v>-62.088699354163168</v>
      </c>
      <c r="L79" s="35">
        <v>5.5631426260968277</v>
      </c>
      <c r="M79" s="35">
        <v>62.337429714176999</v>
      </c>
    </row>
    <row r="80" spans="1:13" ht="10.8" x14ac:dyDescent="0.2">
      <c r="A80" s="39" t="s">
        <v>164</v>
      </c>
      <c r="B80" s="40" t="s">
        <v>873</v>
      </c>
      <c r="C80" s="40">
        <v>2194.7483197042843</v>
      </c>
      <c r="D80" s="40">
        <v>1067.2896830050727</v>
      </c>
      <c r="E80" s="40"/>
      <c r="F80" s="40"/>
      <c r="G80" s="40"/>
      <c r="H80" s="41">
        <v>690933.40355585283</v>
      </c>
      <c r="I80" s="40"/>
      <c r="J80" s="40"/>
      <c r="K80" s="40"/>
      <c r="L80" s="40"/>
      <c r="M80" s="40">
        <v>7808.7927174631895</v>
      </c>
    </row>
    <row r="81" spans="1:13" ht="10.8" x14ac:dyDescent="0.2">
      <c r="A81" s="42" t="s">
        <v>1044</v>
      </c>
      <c r="B81" s="40"/>
      <c r="C81" s="40"/>
      <c r="D81" s="40"/>
      <c r="E81" s="40"/>
      <c r="F81" s="43" t="s">
        <v>1045</v>
      </c>
      <c r="G81" s="40"/>
      <c r="H81" s="44">
        <v>831.22403932745647</v>
      </c>
      <c r="I81" s="40"/>
      <c r="J81" s="40"/>
      <c r="K81" s="43" t="s">
        <v>1046</v>
      </c>
      <c r="L81" s="40"/>
      <c r="M81" s="44">
        <v>88.367373602835954</v>
      </c>
    </row>
    <row r="82" spans="1:13" ht="14.4" x14ac:dyDescent="0.3">
      <c r="A82"/>
      <c r="B82"/>
      <c r="C82"/>
      <c r="D82"/>
      <c r="E82"/>
      <c r="F82"/>
      <c r="G82"/>
      <c r="H82"/>
      <c r="I82"/>
      <c r="J82"/>
      <c r="K82"/>
      <c r="L82"/>
      <c r="M82"/>
    </row>
    <row r="83" spans="1:13" ht="112.2" x14ac:dyDescent="0.2">
      <c r="A83" s="27" t="s">
        <v>1026</v>
      </c>
      <c r="B83" s="28" t="s">
        <v>1027</v>
      </c>
      <c r="C83" s="29" t="s">
        <v>1028</v>
      </c>
      <c r="D83" s="29" t="s">
        <v>1029</v>
      </c>
      <c r="E83" s="29" t="s">
        <v>1030</v>
      </c>
      <c r="F83" s="29" t="s">
        <v>1031</v>
      </c>
      <c r="G83" s="29" t="s">
        <v>1032</v>
      </c>
      <c r="H83" s="29" t="s">
        <v>1033</v>
      </c>
      <c r="I83" s="29" t="s">
        <v>1034</v>
      </c>
      <c r="J83" s="29" t="s">
        <v>1035</v>
      </c>
      <c r="K83" s="29" t="s">
        <v>1036</v>
      </c>
      <c r="L83" s="29" t="s">
        <v>1037</v>
      </c>
      <c r="M83" s="29" t="s">
        <v>1038</v>
      </c>
    </row>
    <row r="84" spans="1:13" ht="10.8" x14ac:dyDescent="0.2">
      <c r="A84" s="30"/>
      <c r="B84" s="31"/>
      <c r="C84" s="31" t="s">
        <v>1039</v>
      </c>
      <c r="D84" s="31" t="s">
        <v>1039</v>
      </c>
      <c r="E84" s="31" t="s">
        <v>1039</v>
      </c>
      <c r="F84" s="31" t="s">
        <v>1039</v>
      </c>
      <c r="G84" s="31"/>
      <c r="H84" s="31"/>
      <c r="I84" s="31"/>
      <c r="J84" s="31"/>
      <c r="K84" s="31"/>
      <c r="L84" s="31"/>
      <c r="M84" s="31"/>
    </row>
    <row r="85" spans="1:13" ht="10.8" x14ac:dyDescent="0.2">
      <c r="A85" s="32"/>
      <c r="B85" s="33"/>
      <c r="C85" s="33" t="s">
        <v>953</v>
      </c>
      <c r="D85" s="33" t="s">
        <v>953</v>
      </c>
      <c r="E85" s="33" t="s">
        <v>1041</v>
      </c>
      <c r="F85" s="33" t="s">
        <v>1041</v>
      </c>
      <c r="G85" s="33" t="s">
        <v>1041</v>
      </c>
      <c r="H85" s="33" t="s">
        <v>1041</v>
      </c>
      <c r="I85" s="33" t="s">
        <v>1041</v>
      </c>
      <c r="J85" s="33" t="s">
        <v>1041</v>
      </c>
      <c r="K85" s="33" t="s">
        <v>1041</v>
      </c>
      <c r="L85" s="33" t="s">
        <v>1041</v>
      </c>
      <c r="M85" s="33" t="s">
        <v>1041</v>
      </c>
    </row>
    <row r="86" spans="1:13" ht="10.8" x14ac:dyDescent="0.2">
      <c r="A86" s="34" t="s">
        <v>1042</v>
      </c>
      <c r="B86" s="35" t="s">
        <v>874</v>
      </c>
      <c r="C86" s="36">
        <v>42141.925569721825</v>
      </c>
      <c r="D86" s="36">
        <v>57081.664835217525</v>
      </c>
      <c r="E86" s="35">
        <v>2</v>
      </c>
      <c r="F86" s="35">
        <v>1000</v>
      </c>
      <c r="G86" s="37">
        <v>1000.001999998</v>
      </c>
      <c r="H86" s="37">
        <v>964.38753654606626</v>
      </c>
      <c r="I86" s="35">
        <v>4.3492072029795992E-2</v>
      </c>
      <c r="J86" s="38">
        <v>1.2607896791052577</v>
      </c>
      <c r="K86" s="35">
        <v>43.492072029795992</v>
      </c>
      <c r="L86" s="35">
        <v>3.5660517269813559</v>
      </c>
      <c r="M86" s="35">
        <v>43.63802303455634</v>
      </c>
    </row>
    <row r="87" spans="1:13" ht="10.8" x14ac:dyDescent="0.2">
      <c r="A87" s="35" t="s">
        <v>1043</v>
      </c>
      <c r="B87" s="35" t="s">
        <v>874</v>
      </c>
      <c r="C87" s="36">
        <v>3132.6081461050417</v>
      </c>
      <c r="D87" s="36">
        <v>2108.0040844682508</v>
      </c>
      <c r="E87" s="35">
        <v>10</v>
      </c>
      <c r="F87" s="35">
        <v>1000</v>
      </c>
      <c r="G87" s="37">
        <v>1000.0499987500625</v>
      </c>
      <c r="H87" s="37">
        <v>35.61617289831586</v>
      </c>
      <c r="I87" s="35">
        <v>-4.3866548102158731E-2</v>
      </c>
      <c r="J87" s="38">
        <v>4.6560481388930222E-2</v>
      </c>
      <c r="K87" s="35">
        <v>-43.866548102158731</v>
      </c>
      <c r="L87" s="35">
        <v>0.65846464250845205</v>
      </c>
      <c r="M87" s="35">
        <v>43.871489809264965</v>
      </c>
    </row>
    <row r="88" spans="1:13" ht="10.8" x14ac:dyDescent="0.2">
      <c r="A88" s="39" t="s">
        <v>164</v>
      </c>
      <c r="B88" s="40" t="s">
        <v>874</v>
      </c>
      <c r="C88" s="40">
        <v>45274.533715826867</v>
      </c>
      <c r="D88" s="40">
        <v>59189.668919685777</v>
      </c>
      <c r="E88" s="40"/>
      <c r="F88" s="40"/>
      <c r="G88" s="40"/>
      <c r="H88" s="41">
        <v>931311.83241731301</v>
      </c>
      <c r="I88" s="40"/>
      <c r="J88" s="40"/>
      <c r="K88" s="40"/>
      <c r="L88" s="40"/>
      <c r="M88" s="40">
        <v>3828.9846724489094</v>
      </c>
    </row>
    <row r="89" spans="1:13" ht="10.8" x14ac:dyDescent="0.2">
      <c r="A89" s="42" t="s">
        <v>1044</v>
      </c>
      <c r="B89" s="40"/>
      <c r="C89" s="40"/>
      <c r="D89" s="40"/>
      <c r="E89" s="40"/>
      <c r="F89" s="43" t="s">
        <v>1045</v>
      </c>
      <c r="G89" s="40"/>
      <c r="H89" s="44">
        <v>965.04498984105032</v>
      </c>
      <c r="I89" s="40"/>
      <c r="J89" s="40"/>
      <c r="K89" s="43" t="s">
        <v>1046</v>
      </c>
      <c r="L89" s="40"/>
      <c r="M89" s="44">
        <v>61.878790166331704</v>
      </c>
    </row>
    <row r="90" spans="1:13" ht="14.4" x14ac:dyDescent="0.3">
      <c r="A90"/>
      <c r="B90"/>
      <c r="C90"/>
      <c r="D90"/>
      <c r="E90"/>
      <c r="F90"/>
      <c r="G90"/>
      <c r="H90"/>
      <c r="I90"/>
      <c r="J90"/>
      <c r="K90"/>
      <c r="L90"/>
      <c r="M90"/>
    </row>
    <row r="91" spans="1:13" ht="112.2" x14ac:dyDescent="0.2">
      <c r="A91" s="27" t="s">
        <v>1026</v>
      </c>
      <c r="B91" s="28" t="s">
        <v>1027</v>
      </c>
      <c r="C91" s="29" t="s">
        <v>1028</v>
      </c>
      <c r="D91" s="29" t="s">
        <v>1029</v>
      </c>
      <c r="E91" s="29" t="s">
        <v>1030</v>
      </c>
      <c r="F91" s="29" t="s">
        <v>1031</v>
      </c>
      <c r="G91" s="29" t="s">
        <v>1032</v>
      </c>
      <c r="H91" s="29" t="s">
        <v>1033</v>
      </c>
      <c r="I91" s="29" t="s">
        <v>1034</v>
      </c>
      <c r="J91" s="29" t="s">
        <v>1035</v>
      </c>
      <c r="K91" s="29" t="s">
        <v>1036</v>
      </c>
      <c r="L91" s="29" t="s">
        <v>1037</v>
      </c>
      <c r="M91" s="29" t="s">
        <v>1038</v>
      </c>
    </row>
    <row r="92" spans="1:13" ht="10.8" x14ac:dyDescent="0.2">
      <c r="A92" s="30"/>
      <c r="B92" s="31"/>
      <c r="C92" s="31" t="s">
        <v>1039</v>
      </c>
      <c r="D92" s="31" t="s">
        <v>1039</v>
      </c>
      <c r="E92" s="31" t="s">
        <v>1039</v>
      </c>
      <c r="F92" s="31" t="s">
        <v>1039</v>
      </c>
      <c r="G92" s="31"/>
      <c r="H92" s="31"/>
      <c r="I92" s="31"/>
      <c r="J92" s="31"/>
      <c r="K92" s="31"/>
      <c r="L92" s="31"/>
      <c r="M92" s="31"/>
    </row>
    <row r="93" spans="1:13" ht="10.8" x14ac:dyDescent="0.2">
      <c r="A93" s="32"/>
      <c r="B93" s="33"/>
      <c r="C93" s="33" t="s">
        <v>953</v>
      </c>
      <c r="D93" s="33" t="s">
        <v>953</v>
      </c>
      <c r="E93" s="33" t="s">
        <v>1041</v>
      </c>
      <c r="F93" s="33" t="s">
        <v>1041</v>
      </c>
      <c r="G93" s="33" t="s">
        <v>1041</v>
      </c>
      <c r="H93" s="33" t="s">
        <v>1041</v>
      </c>
      <c r="I93" s="33" t="s">
        <v>1041</v>
      </c>
      <c r="J93" s="33" t="s">
        <v>1041</v>
      </c>
      <c r="K93" s="33" t="s">
        <v>1041</v>
      </c>
      <c r="L93" s="33" t="s">
        <v>1041</v>
      </c>
      <c r="M93" s="33" t="s">
        <v>1041</v>
      </c>
    </row>
    <row r="94" spans="1:13" ht="10.8" x14ac:dyDescent="0.2">
      <c r="A94" s="34" t="s">
        <v>1042</v>
      </c>
      <c r="B94" s="35" t="s">
        <v>875</v>
      </c>
      <c r="C94" s="36">
        <v>20.803964911372375</v>
      </c>
      <c r="D94" s="36">
        <v>22.147987458422897</v>
      </c>
      <c r="E94" s="35">
        <v>2</v>
      </c>
      <c r="F94" s="35">
        <v>1000</v>
      </c>
      <c r="G94" s="37">
        <v>1000.001999998</v>
      </c>
      <c r="H94" s="37">
        <v>675.40192790478807</v>
      </c>
      <c r="I94" s="35">
        <v>7.9763816090607342E-2</v>
      </c>
      <c r="J94" s="38">
        <v>0.62702760561252746</v>
      </c>
      <c r="K94" s="35">
        <v>79.763816090607349</v>
      </c>
      <c r="L94" s="35">
        <v>1.7735018876791293</v>
      </c>
      <c r="M94" s="35">
        <v>79.783530043999889</v>
      </c>
    </row>
    <row r="95" spans="1:13" ht="10.8" x14ac:dyDescent="0.2">
      <c r="A95" s="35" t="s">
        <v>1043</v>
      </c>
      <c r="B95" s="35" t="s">
        <v>875</v>
      </c>
      <c r="C95" s="36">
        <v>14.518223872942922</v>
      </c>
      <c r="D95" s="36">
        <v>10.644385259642165</v>
      </c>
      <c r="E95" s="35">
        <v>10</v>
      </c>
      <c r="F95" s="35">
        <v>1000</v>
      </c>
      <c r="G95" s="37">
        <v>1000.0499987500625</v>
      </c>
      <c r="H95" s="37">
        <v>324.61565246043114</v>
      </c>
      <c r="I95" s="35">
        <v>-7.9905178327985382E-2</v>
      </c>
      <c r="J95" s="38">
        <v>0.30135123631887639</v>
      </c>
      <c r="K95" s="35">
        <v>-79.905178327985382</v>
      </c>
      <c r="L95" s="35">
        <v>4.2617500544005464</v>
      </c>
      <c r="M95" s="35">
        <v>80.018748035403107</v>
      </c>
    </row>
    <row r="96" spans="1:13" ht="10.8" x14ac:dyDescent="0.2">
      <c r="A96" s="39" t="s">
        <v>164</v>
      </c>
      <c r="B96" s="40" t="s">
        <v>875</v>
      </c>
      <c r="C96" s="40">
        <v>35.322188784315301</v>
      </c>
      <c r="D96" s="40">
        <v>32.79237271806506</v>
      </c>
      <c r="E96" s="40"/>
      <c r="F96" s="40"/>
      <c r="G96" s="40"/>
      <c r="H96" s="41">
        <v>561543.08603981591</v>
      </c>
      <c r="I96" s="40"/>
      <c r="J96" s="40"/>
      <c r="K96" s="40"/>
      <c r="L96" s="40"/>
      <c r="M96" s="40">
        <v>12768.411703435162</v>
      </c>
    </row>
    <row r="97" spans="1:13" ht="10.8" x14ac:dyDescent="0.2">
      <c r="A97" s="42" t="s">
        <v>1044</v>
      </c>
      <c r="B97" s="40"/>
      <c r="C97" s="40"/>
      <c r="D97" s="40"/>
      <c r="E97" s="40"/>
      <c r="F97" s="43" t="s">
        <v>1045</v>
      </c>
      <c r="G97" s="40"/>
      <c r="H97" s="44">
        <v>749.36178581497995</v>
      </c>
      <c r="I97" s="40"/>
      <c r="J97" s="40"/>
      <c r="K97" s="43" t="s">
        <v>1046</v>
      </c>
      <c r="L97" s="40"/>
      <c r="M97" s="44">
        <v>112.99739688787155</v>
      </c>
    </row>
    <row r="98" spans="1:13" ht="14.4" x14ac:dyDescent="0.3">
      <c r="A98"/>
      <c r="B98"/>
      <c r="C98"/>
      <c r="D98"/>
      <c r="E98"/>
      <c r="F98"/>
      <c r="G98"/>
      <c r="H98"/>
      <c r="I98"/>
      <c r="J98"/>
      <c r="K98"/>
      <c r="L98"/>
      <c r="M98"/>
    </row>
    <row r="99" spans="1:13" ht="112.2" x14ac:dyDescent="0.2">
      <c r="A99" s="27" t="s">
        <v>1026</v>
      </c>
      <c r="B99" s="28" t="s">
        <v>1027</v>
      </c>
      <c r="C99" s="29" t="s">
        <v>1028</v>
      </c>
      <c r="D99" s="29" t="s">
        <v>1029</v>
      </c>
      <c r="E99" s="29" t="s">
        <v>1030</v>
      </c>
      <c r="F99" s="29" t="s">
        <v>1031</v>
      </c>
      <c r="G99" s="29" t="s">
        <v>1032</v>
      </c>
      <c r="H99" s="29" t="s">
        <v>1033</v>
      </c>
      <c r="I99" s="29" t="s">
        <v>1034</v>
      </c>
      <c r="J99" s="29" t="s">
        <v>1035</v>
      </c>
      <c r="K99" s="29" t="s">
        <v>1036</v>
      </c>
      <c r="L99" s="29" t="s">
        <v>1037</v>
      </c>
      <c r="M99" s="29" t="s">
        <v>1038</v>
      </c>
    </row>
    <row r="100" spans="1:13" ht="10.8" x14ac:dyDescent="0.2">
      <c r="A100" s="30"/>
      <c r="B100" s="31"/>
      <c r="C100" s="31" t="s">
        <v>1039</v>
      </c>
      <c r="D100" s="31" t="s">
        <v>1039</v>
      </c>
      <c r="E100" s="31" t="s">
        <v>1039</v>
      </c>
      <c r="F100" s="31" t="s">
        <v>1039</v>
      </c>
      <c r="G100" s="31"/>
      <c r="H100" s="31"/>
      <c r="I100" s="31"/>
      <c r="J100" s="31"/>
      <c r="K100" s="31"/>
      <c r="L100" s="31"/>
      <c r="M100" s="31"/>
    </row>
    <row r="101" spans="1:13" ht="10.8" x14ac:dyDescent="0.2">
      <c r="A101" s="32"/>
      <c r="B101" s="33"/>
      <c r="C101" s="33" t="s">
        <v>953</v>
      </c>
      <c r="D101" s="33" t="s">
        <v>953</v>
      </c>
      <c r="E101" s="33" t="s">
        <v>1041</v>
      </c>
      <c r="F101" s="33" t="s">
        <v>1041</v>
      </c>
      <c r="G101" s="33" t="s">
        <v>1041</v>
      </c>
      <c r="H101" s="33" t="s">
        <v>1041</v>
      </c>
      <c r="I101" s="33" t="s">
        <v>1041</v>
      </c>
      <c r="J101" s="33" t="s">
        <v>1041</v>
      </c>
      <c r="K101" s="33" t="s">
        <v>1041</v>
      </c>
      <c r="L101" s="33" t="s">
        <v>1041</v>
      </c>
      <c r="M101" s="33" t="s">
        <v>1041</v>
      </c>
    </row>
    <row r="102" spans="1:13" ht="10.8" x14ac:dyDescent="0.2">
      <c r="A102" s="34" t="s">
        <v>1042</v>
      </c>
      <c r="B102" s="35" t="s">
        <v>876</v>
      </c>
      <c r="C102" s="36">
        <v>114.05345023981941</v>
      </c>
      <c r="D102" s="36">
        <v>162.13387625427455</v>
      </c>
      <c r="E102" s="35">
        <v>2</v>
      </c>
      <c r="F102" s="35">
        <v>1000</v>
      </c>
      <c r="G102" s="37">
        <v>1000.001999998</v>
      </c>
      <c r="H102" s="37">
        <v>55.750328226098624</v>
      </c>
      <c r="I102" s="35">
        <v>1.5699580532618995E-2</v>
      </c>
      <c r="J102" s="38">
        <v>2.1575801546434053E-2</v>
      </c>
      <c r="K102" s="35">
        <v>15.699580532618995</v>
      </c>
      <c r="L102" s="35">
        <v>6.1025582332074876E-2</v>
      </c>
      <c r="M102" s="35">
        <v>15.69969913794173</v>
      </c>
    </row>
    <row r="103" spans="1:13" ht="10.8" x14ac:dyDescent="0.2">
      <c r="A103" s="35" t="s">
        <v>1043</v>
      </c>
      <c r="B103" s="35" t="s">
        <v>876</v>
      </c>
      <c r="C103" s="36">
        <v>7400.5631402650779</v>
      </c>
      <c r="D103" s="36">
        <v>2746.0857823665378</v>
      </c>
      <c r="E103" s="35">
        <v>10</v>
      </c>
      <c r="F103" s="35">
        <v>1000</v>
      </c>
      <c r="G103" s="37">
        <v>1000.0499987500625</v>
      </c>
      <c r="H103" s="37">
        <v>944.29699458313371</v>
      </c>
      <c r="I103" s="35">
        <v>-1.554883492648429E-2</v>
      </c>
      <c r="J103" s="38">
        <v>0.36543258718433591</v>
      </c>
      <c r="K103" s="35">
        <v>-15.54883492648429</v>
      </c>
      <c r="L103" s="35">
        <v>5.1679972092917641</v>
      </c>
      <c r="M103" s="35">
        <v>16.385190347576227</v>
      </c>
    </row>
    <row r="104" spans="1:13" ht="10.8" x14ac:dyDescent="0.2">
      <c r="A104" s="39" t="s">
        <v>164</v>
      </c>
      <c r="B104" s="40" t="s">
        <v>876</v>
      </c>
      <c r="C104" s="40">
        <v>7514.6165905048974</v>
      </c>
      <c r="D104" s="40">
        <v>2908.2196586208124</v>
      </c>
      <c r="E104" s="40"/>
      <c r="F104" s="40"/>
      <c r="G104" s="40"/>
      <c r="H104" s="41">
        <v>894804.91307605663</v>
      </c>
      <c r="I104" s="40"/>
      <c r="J104" s="40"/>
      <c r="K104" s="40"/>
      <c r="L104" s="40"/>
      <c r="M104" s="40">
        <v>514.95501574819343</v>
      </c>
    </row>
    <row r="105" spans="1:13" ht="10.8" x14ac:dyDescent="0.2">
      <c r="A105" s="42" t="s">
        <v>1044</v>
      </c>
      <c r="B105" s="40"/>
      <c r="C105" s="40"/>
      <c r="D105" s="40"/>
      <c r="E105" s="40"/>
      <c r="F105" s="43" t="s">
        <v>1045</v>
      </c>
      <c r="G105" s="40"/>
      <c r="H105" s="44">
        <v>945.94128415883017</v>
      </c>
      <c r="I105" s="40"/>
      <c r="J105" s="40"/>
      <c r="K105" s="43" t="s">
        <v>1046</v>
      </c>
      <c r="L105" s="40"/>
      <c r="M105" s="44">
        <v>22.692620292689725</v>
      </c>
    </row>
    <row r="106" spans="1:13" ht="14.4" x14ac:dyDescent="0.3">
      <c r="A106"/>
      <c r="B106"/>
      <c r="C106"/>
      <c r="D106"/>
      <c r="E106"/>
      <c r="F106"/>
      <c r="G106"/>
      <c r="H106"/>
      <c r="I106"/>
      <c r="J106"/>
      <c r="K106"/>
      <c r="L106"/>
      <c r="M106"/>
    </row>
    <row r="107" spans="1:13" ht="112.2" x14ac:dyDescent="0.2">
      <c r="A107" s="27" t="s">
        <v>1026</v>
      </c>
      <c r="B107" s="28" t="s">
        <v>1027</v>
      </c>
      <c r="C107" s="29" t="s">
        <v>1028</v>
      </c>
      <c r="D107" s="29" t="s">
        <v>1029</v>
      </c>
      <c r="E107" s="29" t="s">
        <v>1030</v>
      </c>
      <c r="F107" s="29" t="s">
        <v>1031</v>
      </c>
      <c r="G107" s="29" t="s">
        <v>1032</v>
      </c>
      <c r="H107" s="29" t="s">
        <v>1033</v>
      </c>
      <c r="I107" s="29" t="s">
        <v>1034</v>
      </c>
      <c r="J107" s="29" t="s">
        <v>1035</v>
      </c>
      <c r="K107" s="29" t="s">
        <v>1036</v>
      </c>
      <c r="L107" s="29" t="s">
        <v>1037</v>
      </c>
      <c r="M107" s="29" t="s">
        <v>1038</v>
      </c>
    </row>
    <row r="108" spans="1:13" ht="10.8" x14ac:dyDescent="0.2">
      <c r="A108" s="30"/>
      <c r="B108" s="31"/>
      <c r="C108" s="31" t="s">
        <v>1039</v>
      </c>
      <c r="D108" s="31" t="s">
        <v>1039</v>
      </c>
      <c r="E108" s="31" t="s">
        <v>1039</v>
      </c>
      <c r="F108" s="31" t="s">
        <v>1039</v>
      </c>
      <c r="G108" s="31"/>
      <c r="H108" s="31"/>
      <c r="I108" s="31"/>
      <c r="J108" s="31"/>
      <c r="K108" s="31"/>
      <c r="L108" s="31"/>
      <c r="M108" s="31"/>
    </row>
    <row r="109" spans="1:13" ht="10.8" x14ac:dyDescent="0.2">
      <c r="A109" s="32"/>
      <c r="B109" s="33"/>
      <c r="C109" s="33" t="s">
        <v>953</v>
      </c>
      <c r="D109" s="33" t="s">
        <v>953</v>
      </c>
      <c r="E109" s="33" t="s">
        <v>1041</v>
      </c>
      <c r="F109" s="33" t="s">
        <v>1041</v>
      </c>
      <c r="G109" s="33" t="s">
        <v>1041</v>
      </c>
      <c r="H109" s="33" t="s">
        <v>1041</v>
      </c>
      <c r="I109" s="33" t="s">
        <v>1041</v>
      </c>
      <c r="J109" s="33" t="s">
        <v>1041</v>
      </c>
      <c r="K109" s="33" t="s">
        <v>1041</v>
      </c>
      <c r="L109" s="33" t="s">
        <v>1041</v>
      </c>
      <c r="M109" s="33" t="s">
        <v>1041</v>
      </c>
    </row>
    <row r="110" spans="1:13" ht="10.8" x14ac:dyDescent="0.2">
      <c r="A110" s="34" t="s">
        <v>1042</v>
      </c>
      <c r="B110" s="35" t="s">
        <v>877</v>
      </c>
      <c r="C110" s="36">
        <v>104608.79599073379</v>
      </c>
      <c r="D110" s="36">
        <v>7722.4726474231556</v>
      </c>
      <c r="E110" s="35">
        <v>2</v>
      </c>
      <c r="F110" s="35">
        <v>1000</v>
      </c>
      <c r="G110" s="37">
        <v>1000.001999998</v>
      </c>
      <c r="H110" s="37">
        <v>982.34579807562181</v>
      </c>
      <c r="I110" s="35">
        <v>2.0608785368381177E-4</v>
      </c>
      <c r="J110" s="38">
        <v>7.2310274735805244E-2</v>
      </c>
      <c r="K110" s="35">
        <v>0.20608785368381177</v>
      </c>
      <c r="L110" s="35">
        <v>0.20452434246060072</v>
      </c>
      <c r="M110" s="35">
        <v>0.29034877319344971</v>
      </c>
    </row>
    <row r="111" spans="1:13" ht="10.8" x14ac:dyDescent="0.2">
      <c r="A111" s="35" t="s">
        <v>1043</v>
      </c>
      <c r="B111" s="35" t="s">
        <v>877</v>
      </c>
      <c r="C111" s="36">
        <v>2187.5434733076372</v>
      </c>
      <c r="D111" s="36">
        <v>138.79993854511255</v>
      </c>
      <c r="E111" s="35">
        <v>10</v>
      </c>
      <c r="F111" s="35">
        <v>1000</v>
      </c>
      <c r="G111" s="37">
        <v>1000.0499987500625</v>
      </c>
      <c r="H111" s="37">
        <v>17.657049396341698</v>
      </c>
      <c r="I111" s="35">
        <v>-2.0806390021732568E-4</v>
      </c>
      <c r="J111" s="38">
        <v>1.2996694385002474E-3</v>
      </c>
      <c r="K111" s="35">
        <v>-0.20806390021732568</v>
      </c>
      <c r="L111" s="35">
        <v>1.8380101465288751E-2</v>
      </c>
      <c r="M111" s="35">
        <v>0.20887415997082925</v>
      </c>
    </row>
    <row r="112" spans="1:13" ht="10.8" x14ac:dyDescent="0.2">
      <c r="A112" s="39" t="s">
        <v>164</v>
      </c>
      <c r="B112" s="40" t="s">
        <v>877</v>
      </c>
      <c r="C112" s="40">
        <v>106796.33946404143</v>
      </c>
      <c r="D112" s="40">
        <v>7861.2725859682678</v>
      </c>
      <c r="E112" s="40"/>
      <c r="F112" s="40"/>
      <c r="G112" s="40"/>
      <c r="H112" s="41">
        <v>965315.03839021525</v>
      </c>
      <c r="I112" s="40"/>
      <c r="J112" s="40"/>
      <c r="K112" s="40"/>
      <c r="L112" s="40"/>
      <c r="M112" s="40">
        <v>0.12793082479846088</v>
      </c>
    </row>
    <row r="113" spans="1:13" ht="10.8" x14ac:dyDescent="0.2">
      <c r="A113" s="42" t="s">
        <v>1044</v>
      </c>
      <c r="B113" s="40"/>
      <c r="C113" s="40"/>
      <c r="D113" s="40"/>
      <c r="E113" s="40"/>
      <c r="F113" s="43" t="s">
        <v>1045</v>
      </c>
      <c r="G113" s="40"/>
      <c r="H113" s="44">
        <v>982.50447245303428</v>
      </c>
      <c r="I113" s="40"/>
      <c r="J113" s="40"/>
      <c r="K113" s="43" t="s">
        <v>1046</v>
      </c>
      <c r="L113" s="40"/>
      <c r="M113" s="44">
        <v>0.35767418805172518</v>
      </c>
    </row>
    <row r="114" spans="1:13" ht="14.4" x14ac:dyDescent="0.3">
      <c r="A114"/>
      <c r="B114"/>
      <c r="C114"/>
      <c r="D114"/>
      <c r="E114"/>
      <c r="F114"/>
      <c r="G114"/>
      <c r="H114"/>
      <c r="I114"/>
      <c r="J114"/>
      <c r="K114"/>
      <c r="L114"/>
      <c r="M114"/>
    </row>
    <row r="115" spans="1:13" ht="112.2" x14ac:dyDescent="0.2">
      <c r="A115" s="27" t="s">
        <v>1026</v>
      </c>
      <c r="B115" s="28" t="s">
        <v>1027</v>
      </c>
      <c r="C115" s="29" t="s">
        <v>1028</v>
      </c>
      <c r="D115" s="29" t="s">
        <v>1029</v>
      </c>
      <c r="E115" s="29" t="s">
        <v>1030</v>
      </c>
      <c r="F115" s="29" t="s">
        <v>1031</v>
      </c>
      <c r="G115" s="29" t="s">
        <v>1032</v>
      </c>
      <c r="H115" s="29" t="s">
        <v>1033</v>
      </c>
      <c r="I115" s="29" t="s">
        <v>1034</v>
      </c>
      <c r="J115" s="29" t="s">
        <v>1035</v>
      </c>
      <c r="K115" s="29" t="s">
        <v>1036</v>
      </c>
      <c r="L115" s="29" t="s">
        <v>1037</v>
      </c>
      <c r="M115" s="29" t="s">
        <v>1038</v>
      </c>
    </row>
    <row r="116" spans="1:13" ht="10.8" x14ac:dyDescent="0.2">
      <c r="A116" s="30"/>
      <c r="B116" s="31"/>
      <c r="C116" s="31" t="s">
        <v>1039</v>
      </c>
      <c r="D116" s="31" t="s">
        <v>1039</v>
      </c>
      <c r="E116" s="31" t="s">
        <v>1039</v>
      </c>
      <c r="F116" s="31" t="s">
        <v>1039</v>
      </c>
      <c r="G116" s="31"/>
      <c r="H116" s="31"/>
      <c r="I116" s="31"/>
      <c r="J116" s="31"/>
      <c r="K116" s="31"/>
      <c r="L116" s="31"/>
      <c r="M116" s="31"/>
    </row>
    <row r="117" spans="1:13" ht="10.8" x14ac:dyDescent="0.2">
      <c r="A117" s="32"/>
      <c r="B117" s="33"/>
      <c r="C117" s="33" t="s">
        <v>953</v>
      </c>
      <c r="D117" s="33" t="s">
        <v>953</v>
      </c>
      <c r="E117" s="33" t="s">
        <v>1041</v>
      </c>
      <c r="F117" s="33" t="s">
        <v>1041</v>
      </c>
      <c r="G117" s="33" t="s">
        <v>1041</v>
      </c>
      <c r="H117" s="33" t="s">
        <v>1041</v>
      </c>
      <c r="I117" s="33" t="s">
        <v>1041</v>
      </c>
      <c r="J117" s="33" t="s">
        <v>1041</v>
      </c>
      <c r="K117" s="33" t="s">
        <v>1041</v>
      </c>
      <c r="L117" s="33" t="s">
        <v>1041</v>
      </c>
      <c r="M117" s="33" t="s">
        <v>1041</v>
      </c>
    </row>
    <row r="118" spans="1:13" ht="10.8" x14ac:dyDescent="0.2">
      <c r="A118" s="34" t="s">
        <v>1042</v>
      </c>
      <c r="B118" s="35" t="s">
        <v>878</v>
      </c>
      <c r="C118" s="36">
        <v>22.251977758877768</v>
      </c>
      <c r="D118" s="36">
        <v>33.394775559404316</v>
      </c>
      <c r="E118" s="35">
        <v>2</v>
      </c>
      <c r="F118" s="35">
        <v>1000</v>
      </c>
      <c r="G118" s="37">
        <v>1000.001999998</v>
      </c>
      <c r="H118" s="37">
        <v>359.19134398735974</v>
      </c>
      <c r="I118" s="35">
        <v>0.13421509344229321</v>
      </c>
      <c r="J118" s="38">
        <v>0.25639633513642313</v>
      </c>
      <c r="K118" s="35">
        <v>134.21509344229321</v>
      </c>
      <c r="L118" s="35">
        <v>0.72519834898537383</v>
      </c>
      <c r="M118" s="35">
        <v>134.21705264372656</v>
      </c>
    </row>
    <row r="119" spans="1:13" ht="10.8" x14ac:dyDescent="0.2">
      <c r="A119" s="35" t="s">
        <v>1043</v>
      </c>
      <c r="B119" s="35" t="s">
        <v>878</v>
      </c>
      <c r="C119" s="36">
        <v>107.99471840249933</v>
      </c>
      <c r="D119" s="36">
        <v>59.57751597238672</v>
      </c>
      <c r="E119" s="35">
        <v>10</v>
      </c>
      <c r="F119" s="35">
        <v>1000</v>
      </c>
      <c r="G119" s="37">
        <v>1000.0499987500625</v>
      </c>
      <c r="H119" s="37">
        <v>640.84141406092112</v>
      </c>
      <c r="I119" s="35">
        <v>-0.13333880743861215</v>
      </c>
      <c r="J119" s="38">
        <v>0.45742055444208368</v>
      </c>
      <c r="K119" s="35">
        <v>-133.33880743861215</v>
      </c>
      <c r="L119" s="35">
        <v>6.4689035180021541</v>
      </c>
      <c r="M119" s="35">
        <v>133.49563394312381</v>
      </c>
    </row>
    <row r="120" spans="1:13" ht="10.8" x14ac:dyDescent="0.2">
      <c r="A120" s="39" t="s">
        <v>164</v>
      </c>
      <c r="B120" s="40" t="s">
        <v>878</v>
      </c>
      <c r="C120" s="40">
        <v>130.24669616137709</v>
      </c>
      <c r="D120" s="40">
        <v>92.972291531791029</v>
      </c>
      <c r="E120" s="40"/>
      <c r="F120" s="40"/>
      <c r="G120" s="40"/>
      <c r="H120" s="41">
        <v>539696.13957104681</v>
      </c>
      <c r="I120" s="40"/>
      <c r="J120" s="40"/>
      <c r="K120" s="40"/>
      <c r="L120" s="40"/>
      <c r="M120" s="40">
        <v>35835.301502245376</v>
      </c>
    </row>
    <row r="121" spans="1:13" ht="10.8" x14ac:dyDescent="0.2">
      <c r="A121" s="42" t="s">
        <v>1044</v>
      </c>
      <c r="B121" s="40"/>
      <c r="C121" s="40"/>
      <c r="D121" s="40"/>
      <c r="E121" s="40"/>
      <c r="F121" s="43" t="s">
        <v>1045</v>
      </c>
      <c r="G121" s="40"/>
      <c r="H121" s="44">
        <v>734.64014290742841</v>
      </c>
      <c r="I121" s="40"/>
      <c r="J121" s="40"/>
      <c r="K121" s="43" t="s">
        <v>1046</v>
      </c>
      <c r="L121" s="40"/>
      <c r="M121" s="44">
        <v>189.3021434169338</v>
      </c>
    </row>
    <row r="122" spans="1:13" ht="14.4" x14ac:dyDescent="0.3">
      <c r="A122"/>
      <c r="B122"/>
      <c r="C122"/>
      <c r="D122"/>
      <c r="E122"/>
      <c r="F122"/>
      <c r="G122"/>
      <c r="H122"/>
      <c r="I122"/>
      <c r="J122"/>
      <c r="K122"/>
      <c r="L122"/>
      <c r="M122"/>
    </row>
    <row r="123" spans="1:13" ht="112.2" x14ac:dyDescent="0.2">
      <c r="A123" s="27" t="s">
        <v>1026</v>
      </c>
      <c r="B123" s="28" t="s">
        <v>1027</v>
      </c>
      <c r="C123" s="29" t="s">
        <v>1028</v>
      </c>
      <c r="D123" s="29" t="s">
        <v>1029</v>
      </c>
      <c r="E123" s="29" t="s">
        <v>1030</v>
      </c>
      <c r="F123" s="29" t="s">
        <v>1031</v>
      </c>
      <c r="G123" s="29" t="s">
        <v>1032</v>
      </c>
      <c r="H123" s="29" t="s">
        <v>1033</v>
      </c>
      <c r="I123" s="29" t="s">
        <v>1034</v>
      </c>
      <c r="J123" s="29" t="s">
        <v>1035</v>
      </c>
      <c r="K123" s="29" t="s">
        <v>1036</v>
      </c>
      <c r="L123" s="29" t="s">
        <v>1037</v>
      </c>
      <c r="M123" s="29" t="s">
        <v>1038</v>
      </c>
    </row>
    <row r="124" spans="1:13" ht="10.8" x14ac:dyDescent="0.2">
      <c r="A124" s="30"/>
      <c r="B124" s="31"/>
      <c r="C124" s="31" t="s">
        <v>1039</v>
      </c>
      <c r="D124" s="31" t="s">
        <v>1039</v>
      </c>
      <c r="E124" s="31" t="s">
        <v>1039</v>
      </c>
      <c r="F124" s="31" t="s">
        <v>1039</v>
      </c>
      <c r="G124" s="31"/>
      <c r="H124" s="31"/>
      <c r="I124" s="31"/>
      <c r="J124" s="31"/>
      <c r="K124" s="31"/>
      <c r="L124" s="31"/>
      <c r="M124" s="31"/>
    </row>
    <row r="125" spans="1:13" ht="10.8" x14ac:dyDescent="0.2">
      <c r="A125" s="32"/>
      <c r="B125" s="33"/>
      <c r="C125" s="33" t="s">
        <v>953</v>
      </c>
      <c r="D125" s="33" t="s">
        <v>953</v>
      </c>
      <c r="E125" s="33" t="s">
        <v>1041</v>
      </c>
      <c r="F125" s="33" t="s">
        <v>1041</v>
      </c>
      <c r="G125" s="33" t="s">
        <v>1041</v>
      </c>
      <c r="H125" s="33" t="s">
        <v>1041</v>
      </c>
      <c r="I125" s="33" t="s">
        <v>1041</v>
      </c>
      <c r="J125" s="33" t="s">
        <v>1041</v>
      </c>
      <c r="K125" s="33" t="s">
        <v>1041</v>
      </c>
      <c r="L125" s="33" t="s">
        <v>1041</v>
      </c>
      <c r="M125" s="33" t="s">
        <v>1041</v>
      </c>
    </row>
    <row r="126" spans="1:13" ht="10.8" x14ac:dyDescent="0.2">
      <c r="A126" s="34" t="s">
        <v>1042</v>
      </c>
      <c r="B126" s="35" t="s">
        <v>879</v>
      </c>
      <c r="C126" s="36">
        <v>20601.768570399508</v>
      </c>
      <c r="D126" s="36">
        <v>30566.98430363664</v>
      </c>
      <c r="E126" s="35">
        <v>2</v>
      </c>
      <c r="F126" s="35">
        <v>1000</v>
      </c>
      <c r="G126" s="37">
        <v>1000.001999998</v>
      </c>
      <c r="H126" s="37">
        <v>962.57769933074769</v>
      </c>
      <c r="I126" s="35">
        <v>2.3726545100252849E-2</v>
      </c>
      <c r="J126" s="38">
        <v>1.4038134644249445</v>
      </c>
      <c r="K126" s="35">
        <v>23.726545100252849</v>
      </c>
      <c r="L126" s="35">
        <v>3.9705840808634338</v>
      </c>
      <c r="M126" s="35">
        <v>24.056485203319678</v>
      </c>
    </row>
    <row r="127" spans="1:13" ht="10.8" x14ac:dyDescent="0.2">
      <c r="A127" s="35" t="s">
        <v>1043</v>
      </c>
      <c r="B127" s="35" t="s">
        <v>879</v>
      </c>
      <c r="C127" s="36">
        <v>1172.4807000746457</v>
      </c>
      <c r="D127" s="36">
        <v>1188.4214769008561</v>
      </c>
      <c r="E127" s="35">
        <v>10</v>
      </c>
      <c r="F127" s="35">
        <v>1000</v>
      </c>
      <c r="G127" s="37">
        <v>1000.0499987500625</v>
      </c>
      <c r="H127" s="37">
        <v>37.426096983388391</v>
      </c>
      <c r="I127" s="35">
        <v>-2.3938144486770341E-2</v>
      </c>
      <c r="J127" s="38">
        <v>5.4579217043884666E-2</v>
      </c>
      <c r="K127" s="35">
        <v>-23.938144486770341</v>
      </c>
      <c r="L127" s="35">
        <v>0.77186668967166483</v>
      </c>
      <c r="M127" s="35">
        <v>23.950585371888469</v>
      </c>
    </row>
    <row r="128" spans="1:13" ht="10.8" x14ac:dyDescent="0.2">
      <c r="A128" s="39" t="s">
        <v>164</v>
      </c>
      <c r="B128" s="40" t="s">
        <v>879</v>
      </c>
      <c r="C128" s="40">
        <v>21774.249270474153</v>
      </c>
      <c r="D128" s="40">
        <v>31755.405780537498</v>
      </c>
      <c r="E128" s="40"/>
      <c r="F128" s="40"/>
      <c r="G128" s="40"/>
      <c r="H128" s="41">
        <v>927956.53998428525</v>
      </c>
      <c r="I128" s="40"/>
      <c r="J128" s="40"/>
      <c r="K128" s="40"/>
      <c r="L128" s="40"/>
      <c r="M128" s="40">
        <v>1152.3450199936565</v>
      </c>
    </row>
    <row r="129" spans="1:13" ht="10.8" x14ac:dyDescent="0.2">
      <c r="A129" s="42" t="s">
        <v>1044</v>
      </c>
      <c r="B129" s="40"/>
      <c r="C129" s="40"/>
      <c r="D129" s="40"/>
      <c r="E129" s="40"/>
      <c r="F129" s="43" t="s">
        <v>1045</v>
      </c>
      <c r="G129" s="40"/>
      <c r="H129" s="44">
        <v>963.30500880265606</v>
      </c>
      <c r="I129" s="40"/>
      <c r="J129" s="40"/>
      <c r="K129" s="43" t="s">
        <v>1046</v>
      </c>
      <c r="L129" s="40"/>
      <c r="M129" s="44">
        <v>33.946207740978323</v>
      </c>
    </row>
    <row r="130" spans="1:13" ht="14.4" x14ac:dyDescent="0.3">
      <c r="A130"/>
      <c r="B130"/>
      <c r="C130"/>
      <c r="D130"/>
      <c r="E130"/>
      <c r="F130"/>
      <c r="G130"/>
      <c r="H130"/>
      <c r="I130"/>
      <c r="J130"/>
      <c r="K130"/>
      <c r="L130"/>
      <c r="M130"/>
    </row>
    <row r="131" spans="1:13" ht="112.2" x14ac:dyDescent="0.2">
      <c r="A131" s="27" t="s">
        <v>1026</v>
      </c>
      <c r="B131" s="28" t="s">
        <v>1027</v>
      </c>
      <c r="C131" s="29" t="s">
        <v>1028</v>
      </c>
      <c r="D131" s="29" t="s">
        <v>1029</v>
      </c>
      <c r="E131" s="29" t="s">
        <v>1030</v>
      </c>
      <c r="F131" s="29" t="s">
        <v>1031</v>
      </c>
      <c r="G131" s="29" t="s">
        <v>1032</v>
      </c>
      <c r="H131" s="29" t="s">
        <v>1033</v>
      </c>
      <c r="I131" s="29" t="s">
        <v>1034</v>
      </c>
      <c r="J131" s="29" t="s">
        <v>1035</v>
      </c>
      <c r="K131" s="29" t="s">
        <v>1036</v>
      </c>
      <c r="L131" s="29" t="s">
        <v>1037</v>
      </c>
      <c r="M131" s="29" t="s">
        <v>1038</v>
      </c>
    </row>
    <row r="132" spans="1:13" ht="10.8" x14ac:dyDescent="0.2">
      <c r="A132" s="30"/>
      <c r="B132" s="31"/>
      <c r="C132" s="31" t="s">
        <v>1039</v>
      </c>
      <c r="D132" s="31" t="s">
        <v>1039</v>
      </c>
      <c r="E132" s="31" t="s">
        <v>1039</v>
      </c>
      <c r="F132" s="31" t="s">
        <v>1039</v>
      </c>
      <c r="G132" s="31"/>
      <c r="H132" s="31"/>
      <c r="I132" s="31"/>
      <c r="J132" s="31"/>
      <c r="K132" s="31"/>
      <c r="L132" s="31"/>
      <c r="M132" s="31"/>
    </row>
    <row r="133" spans="1:13" ht="10.8" x14ac:dyDescent="0.2">
      <c r="A133" s="32"/>
      <c r="B133" s="33"/>
      <c r="C133" s="33" t="s">
        <v>1053</v>
      </c>
      <c r="D133" s="33" t="s">
        <v>1053</v>
      </c>
      <c r="E133" s="33" t="s">
        <v>1041</v>
      </c>
      <c r="F133" s="33" t="s">
        <v>1041</v>
      </c>
      <c r="G133" s="33" t="s">
        <v>1041</v>
      </c>
      <c r="H133" s="33" t="s">
        <v>1041</v>
      </c>
      <c r="I133" s="33" t="s">
        <v>1041</v>
      </c>
      <c r="J133" s="33" t="s">
        <v>1041</v>
      </c>
      <c r="K133" s="33" t="s">
        <v>1041</v>
      </c>
      <c r="L133" s="33" t="s">
        <v>1041</v>
      </c>
      <c r="M133" s="33" t="s">
        <v>1041</v>
      </c>
    </row>
    <row r="134" spans="1:13" ht="10.8" x14ac:dyDescent="0.2">
      <c r="A134" s="34" t="s">
        <v>1042</v>
      </c>
      <c r="B134" s="35" t="s">
        <v>1054</v>
      </c>
      <c r="C134" s="36">
        <v>0.88079574724601595</v>
      </c>
      <c r="D134" s="36">
        <v>0.11602885598381278</v>
      </c>
      <c r="E134" s="35">
        <v>2</v>
      </c>
      <c r="F134" s="35">
        <v>1000</v>
      </c>
      <c r="G134" s="37">
        <v>1000.001999998</v>
      </c>
      <c r="H134" s="37">
        <v>417.64008927273062</v>
      </c>
      <c r="I134" s="35">
        <v>-8.8475115902198809E-2</v>
      </c>
      <c r="J134" s="38">
        <v>0.10275613125384529</v>
      </c>
      <c r="K134" s="35">
        <v>-88.475115902198809</v>
      </c>
      <c r="L134" s="35">
        <v>0.2906382288723558</v>
      </c>
      <c r="M134" s="35">
        <v>88.475593270051576</v>
      </c>
    </row>
    <row r="135" spans="1:13" ht="10.8" x14ac:dyDescent="0.2">
      <c r="A135" s="35" t="s">
        <v>1043</v>
      </c>
      <c r="B135" s="35" t="s">
        <v>1054</v>
      </c>
      <c r="C135" s="36">
        <v>0.24837148168730194</v>
      </c>
      <c r="D135" s="36">
        <v>0.16179190648978795</v>
      </c>
      <c r="E135" s="35">
        <v>10</v>
      </c>
      <c r="F135" s="35">
        <v>1000</v>
      </c>
      <c r="G135" s="37">
        <v>1000.0499987500625</v>
      </c>
      <c r="H135" s="37">
        <v>582.38986331432784</v>
      </c>
      <c r="I135" s="35">
        <v>8.8969559975311086E-2</v>
      </c>
      <c r="J135" s="38">
        <v>0.14328427388264423</v>
      </c>
      <c r="K135" s="35">
        <v>88.969559975311086</v>
      </c>
      <c r="L135" s="35">
        <v>2.0263456339961654</v>
      </c>
      <c r="M135" s="35">
        <v>88.99263272220287</v>
      </c>
    </row>
    <row r="136" spans="1:13" ht="10.8" x14ac:dyDescent="0.2">
      <c r="A136" s="39" t="s">
        <v>164</v>
      </c>
      <c r="B136" s="40" t="s">
        <v>1054</v>
      </c>
      <c r="C136" s="40">
        <v>1.1291672289333179</v>
      </c>
      <c r="D136" s="40">
        <v>0.27782076247360071</v>
      </c>
      <c r="E136" s="40"/>
      <c r="F136" s="40"/>
      <c r="G136" s="40"/>
      <c r="H136" s="41">
        <v>513601.19705901586</v>
      </c>
      <c r="I136" s="40"/>
      <c r="J136" s="40"/>
      <c r="K136" s="40"/>
      <c r="L136" s="40"/>
      <c r="M136" s="40">
        <v>15747.61928331649</v>
      </c>
    </row>
    <row r="137" spans="1:13" ht="10.8" x14ac:dyDescent="0.2">
      <c r="A137" s="42" t="s">
        <v>1044</v>
      </c>
      <c r="B137" s="40"/>
      <c r="C137" s="40"/>
      <c r="D137" s="40"/>
      <c r="E137" s="40"/>
      <c r="F137" s="43" t="s">
        <v>1045</v>
      </c>
      <c r="G137" s="40"/>
      <c r="H137" s="44">
        <v>716.6597498527567</v>
      </c>
      <c r="I137" s="40"/>
      <c r="J137" s="40"/>
      <c r="K137" s="43" t="s">
        <v>1046</v>
      </c>
      <c r="L137" s="40"/>
      <c r="M137" s="44">
        <v>125.48951861935119</v>
      </c>
    </row>
    <row r="138" spans="1:13" ht="14.4" x14ac:dyDescent="0.3">
      <c r="A138"/>
      <c r="B138"/>
      <c r="C138"/>
      <c r="D138"/>
      <c r="E138"/>
      <c r="F138"/>
      <c r="G138"/>
      <c r="H138"/>
      <c r="I138"/>
      <c r="J138"/>
      <c r="K138"/>
      <c r="L138"/>
      <c r="M138"/>
    </row>
    <row r="139" spans="1:13" ht="112.2" x14ac:dyDescent="0.2">
      <c r="A139" s="27" t="s">
        <v>1026</v>
      </c>
      <c r="B139" s="28" t="s">
        <v>1027</v>
      </c>
      <c r="C139" s="29" t="s">
        <v>1028</v>
      </c>
      <c r="D139" s="29" t="s">
        <v>1029</v>
      </c>
      <c r="E139" s="29" t="s">
        <v>1030</v>
      </c>
      <c r="F139" s="29" t="s">
        <v>1031</v>
      </c>
      <c r="G139" s="29" t="s">
        <v>1032</v>
      </c>
      <c r="H139" s="29" t="s">
        <v>1033</v>
      </c>
      <c r="I139" s="29" t="s">
        <v>1034</v>
      </c>
      <c r="J139" s="29" t="s">
        <v>1035</v>
      </c>
      <c r="K139" s="29" t="s">
        <v>1036</v>
      </c>
      <c r="L139" s="29" t="s">
        <v>1037</v>
      </c>
      <c r="M139" s="29" t="s">
        <v>1038</v>
      </c>
    </row>
    <row r="140" spans="1:13" ht="10.8" x14ac:dyDescent="0.2">
      <c r="A140" s="30"/>
      <c r="B140" s="31"/>
      <c r="C140" s="31" t="s">
        <v>1039</v>
      </c>
      <c r="D140" s="31" t="s">
        <v>1039</v>
      </c>
      <c r="E140" s="31" t="s">
        <v>1039</v>
      </c>
      <c r="F140" s="31" t="s">
        <v>1039</v>
      </c>
      <c r="G140" s="31"/>
      <c r="H140" s="31"/>
      <c r="I140" s="31"/>
      <c r="J140" s="31"/>
      <c r="K140" s="31"/>
      <c r="L140" s="31"/>
      <c r="M140" s="31"/>
    </row>
    <row r="141" spans="1:13" ht="10.8" x14ac:dyDescent="0.2">
      <c r="A141" s="32"/>
      <c r="B141" s="33"/>
      <c r="C141" s="33" t="s">
        <v>953</v>
      </c>
      <c r="D141" s="33" t="s">
        <v>953</v>
      </c>
      <c r="E141" s="33" t="s">
        <v>1041</v>
      </c>
      <c r="F141" s="33" t="s">
        <v>1041</v>
      </c>
      <c r="G141" s="33" t="s">
        <v>1041</v>
      </c>
      <c r="H141" s="33" t="s">
        <v>1041</v>
      </c>
      <c r="I141" s="33" t="s">
        <v>1041</v>
      </c>
      <c r="J141" s="33" t="s">
        <v>1041</v>
      </c>
      <c r="K141" s="33" t="s">
        <v>1041</v>
      </c>
      <c r="L141" s="33" t="s">
        <v>1041</v>
      </c>
      <c r="M141" s="33" t="s">
        <v>1041</v>
      </c>
    </row>
    <row r="142" spans="1:13" ht="10.8" x14ac:dyDescent="0.2">
      <c r="A142" s="34" t="s">
        <v>1042</v>
      </c>
      <c r="B142" s="35" t="s">
        <v>1022</v>
      </c>
      <c r="C142" s="36">
        <v>57.188556519884806</v>
      </c>
      <c r="D142" s="36">
        <v>83.437891232743581</v>
      </c>
      <c r="E142" s="35">
        <v>2</v>
      </c>
      <c r="F142" s="35">
        <v>1000</v>
      </c>
      <c r="G142" s="37">
        <v>1000.001999998</v>
      </c>
      <c r="H142" s="37">
        <v>821.12841991429764</v>
      </c>
      <c r="I142" s="35">
        <v>0.11017444777178298</v>
      </c>
      <c r="J142" s="38">
        <v>1.0742476540883321</v>
      </c>
      <c r="K142" s="35">
        <v>110.17444777178298</v>
      </c>
      <c r="L142" s="35">
        <v>3.0384312035184013</v>
      </c>
      <c r="M142" s="35">
        <v>110.21633729169123</v>
      </c>
    </row>
    <row r="143" spans="1:13" ht="10.8" x14ac:dyDescent="0.2">
      <c r="A143" s="35" t="s">
        <v>1043</v>
      </c>
      <c r="B143" s="35" t="s">
        <v>1022</v>
      </c>
      <c r="C143" s="36">
        <v>20.48244505521637</v>
      </c>
      <c r="D143" s="36">
        <v>18.176005065070235</v>
      </c>
      <c r="E143" s="35">
        <v>10</v>
      </c>
      <c r="F143" s="35">
        <v>1000</v>
      </c>
      <c r="G143" s="37">
        <v>1000.0499987500625</v>
      </c>
      <c r="H143" s="37">
        <v>178.88216577515183</v>
      </c>
      <c r="I143" s="35">
        <v>-0.11069374570632462</v>
      </c>
      <c r="J143" s="38">
        <v>0.23401275503696967</v>
      </c>
      <c r="K143" s="35">
        <v>-110.69374570632462</v>
      </c>
      <c r="L143" s="35">
        <v>3.3094401194157537</v>
      </c>
      <c r="M143" s="35">
        <v>110.74320625844486</v>
      </c>
    </row>
    <row r="144" spans="1:13" ht="10.8" x14ac:dyDescent="0.2">
      <c r="A144" s="39" t="s">
        <v>164</v>
      </c>
      <c r="B144" s="40" t="s">
        <v>1022</v>
      </c>
      <c r="C144" s="40">
        <v>77.671001575101172</v>
      </c>
      <c r="D144" s="40">
        <v>101.61389629781382</v>
      </c>
      <c r="E144" s="40"/>
      <c r="F144" s="40"/>
      <c r="G144" s="40"/>
      <c r="H144" s="41">
        <v>706250.71122336003</v>
      </c>
      <c r="I144" s="40"/>
      <c r="J144" s="40"/>
      <c r="K144" s="40"/>
      <c r="L144" s="40"/>
      <c r="M144" s="40">
        <v>24411.698738396306</v>
      </c>
    </row>
    <row r="145" spans="1:13" ht="10.8" x14ac:dyDescent="0.2">
      <c r="A145" s="42" t="s">
        <v>1044</v>
      </c>
      <c r="B145" s="40"/>
      <c r="C145" s="40"/>
      <c r="D145" s="40"/>
      <c r="E145" s="40"/>
      <c r="F145" s="43" t="s">
        <v>1045</v>
      </c>
      <c r="G145" s="40"/>
      <c r="H145" s="44">
        <v>840.38723885085267</v>
      </c>
      <c r="I145" s="40"/>
      <c r="J145" s="40"/>
      <c r="K145" s="43" t="s">
        <v>1046</v>
      </c>
      <c r="L145" s="40"/>
      <c r="M145" s="44">
        <v>156.24243577977242</v>
      </c>
    </row>
    <row r="146" spans="1:13" ht="14.4" x14ac:dyDescent="0.3">
      <c r="A146"/>
      <c r="B146"/>
      <c r="C146"/>
      <c r="D146"/>
      <c r="E146"/>
      <c r="F146"/>
      <c r="G146"/>
      <c r="H146"/>
      <c r="I146"/>
      <c r="J146"/>
      <c r="K146"/>
      <c r="L146"/>
      <c r="M146"/>
    </row>
    <row r="147" spans="1:13" ht="112.2" x14ac:dyDescent="0.2">
      <c r="A147" s="27" t="s">
        <v>1026</v>
      </c>
      <c r="B147" s="28" t="s">
        <v>1027</v>
      </c>
      <c r="C147" s="29" t="s">
        <v>1028</v>
      </c>
      <c r="D147" s="29" t="s">
        <v>1029</v>
      </c>
      <c r="E147" s="29" t="s">
        <v>1030</v>
      </c>
      <c r="F147" s="29" t="s">
        <v>1031</v>
      </c>
      <c r="G147" s="29" t="s">
        <v>1032</v>
      </c>
      <c r="H147" s="29" t="s">
        <v>1033</v>
      </c>
      <c r="I147" s="29" t="s">
        <v>1034</v>
      </c>
      <c r="J147" s="29" t="s">
        <v>1035</v>
      </c>
      <c r="K147" s="29" t="s">
        <v>1036</v>
      </c>
      <c r="L147" s="29" t="s">
        <v>1037</v>
      </c>
      <c r="M147" s="29" t="s">
        <v>1038</v>
      </c>
    </row>
    <row r="148" spans="1:13" ht="10.8" x14ac:dyDescent="0.2">
      <c r="A148" s="30"/>
      <c r="B148" s="31"/>
      <c r="C148" s="31" t="s">
        <v>1039</v>
      </c>
      <c r="D148" s="31" t="s">
        <v>1039</v>
      </c>
      <c r="E148" s="31" t="s">
        <v>1039</v>
      </c>
      <c r="F148" s="31" t="s">
        <v>1039</v>
      </c>
      <c r="G148" s="31"/>
      <c r="H148" s="31"/>
      <c r="I148" s="31"/>
      <c r="J148" s="31"/>
      <c r="K148" s="31"/>
      <c r="L148" s="31"/>
      <c r="M148" s="31"/>
    </row>
    <row r="149" spans="1:13" ht="10.8" x14ac:dyDescent="0.2">
      <c r="A149" s="32"/>
      <c r="B149" s="33"/>
      <c r="C149" s="33" t="s">
        <v>953</v>
      </c>
      <c r="D149" s="33" t="s">
        <v>953</v>
      </c>
      <c r="E149" s="33" t="s">
        <v>1041</v>
      </c>
      <c r="F149" s="33" t="s">
        <v>1041</v>
      </c>
      <c r="G149" s="33" t="s">
        <v>1041</v>
      </c>
      <c r="H149" s="33" t="s">
        <v>1041</v>
      </c>
      <c r="I149" s="33" t="s">
        <v>1041</v>
      </c>
      <c r="J149" s="33" t="s">
        <v>1041</v>
      </c>
      <c r="K149" s="33" t="s">
        <v>1041</v>
      </c>
      <c r="L149" s="33" t="s">
        <v>1041</v>
      </c>
      <c r="M149" s="33" t="s">
        <v>1041</v>
      </c>
    </row>
    <row r="150" spans="1:13" ht="10.8" x14ac:dyDescent="0.2">
      <c r="A150" s="34" t="s">
        <v>1042</v>
      </c>
      <c r="B150" s="35" t="s">
        <v>1023</v>
      </c>
      <c r="C150" s="36">
        <v>40.980448202408837</v>
      </c>
      <c r="D150" s="36">
        <v>73.484070703460247</v>
      </c>
      <c r="E150" s="35">
        <v>2</v>
      </c>
      <c r="F150" s="35">
        <v>1000</v>
      </c>
      <c r="G150" s="37">
        <v>1000.001999998</v>
      </c>
      <c r="H150" s="37">
        <v>838.99431267658258</v>
      </c>
      <c r="I150" s="35">
        <v>0.16106932011534525</v>
      </c>
      <c r="J150" s="38">
        <v>1.3194341416972126</v>
      </c>
      <c r="K150" s="35">
        <v>161.06932011534525</v>
      </c>
      <c r="L150" s="35">
        <v>3.7319233156926046</v>
      </c>
      <c r="M150" s="35">
        <v>161.11254803414218</v>
      </c>
    </row>
    <row r="151" spans="1:13" ht="10.8" x14ac:dyDescent="0.2">
      <c r="A151" s="35" t="s">
        <v>1043</v>
      </c>
      <c r="B151" s="35" t="s">
        <v>1023</v>
      </c>
      <c r="C151" s="36">
        <v>14.713177103463819</v>
      </c>
      <c r="D151" s="36">
        <v>14.102002957782254</v>
      </c>
      <c r="E151" s="35">
        <v>10</v>
      </c>
      <c r="F151" s="35">
        <v>1000</v>
      </c>
      <c r="G151" s="37">
        <v>1000.0499987500625</v>
      </c>
      <c r="H151" s="37">
        <v>161.01541547402505</v>
      </c>
      <c r="I151" s="35">
        <v>-0.16182698382168326</v>
      </c>
      <c r="J151" s="38">
        <v>0.2532067697215476</v>
      </c>
      <c r="K151" s="35">
        <v>-161.82698382168326</v>
      </c>
      <c r="L151" s="35">
        <v>3.580884478248938</v>
      </c>
      <c r="M151" s="35">
        <v>161.86659762430884</v>
      </c>
    </row>
    <row r="152" spans="1:13" ht="10.8" x14ac:dyDescent="0.2">
      <c r="A152" s="39" t="s">
        <v>164</v>
      </c>
      <c r="B152" s="40" t="s">
        <v>1023</v>
      </c>
      <c r="C152" s="40">
        <v>55.693625305872658</v>
      </c>
      <c r="D152" s="40">
        <v>87.586073661242494</v>
      </c>
      <c r="E152" s="40"/>
      <c r="F152" s="40"/>
      <c r="G152" s="40"/>
      <c r="H152" s="41">
        <v>729837.42072392418</v>
      </c>
      <c r="I152" s="40"/>
      <c r="J152" s="40"/>
      <c r="K152" s="40"/>
      <c r="L152" s="40"/>
      <c r="M152" s="40">
        <v>52158.048560523675</v>
      </c>
    </row>
    <row r="153" spans="1:13" ht="10.8" x14ac:dyDescent="0.2">
      <c r="A153" s="42" t="s">
        <v>1044</v>
      </c>
      <c r="B153" s="40"/>
      <c r="C153" s="40"/>
      <c r="D153" s="40"/>
      <c r="E153" s="40"/>
      <c r="F153" s="43" t="s">
        <v>1045</v>
      </c>
      <c r="G153" s="40"/>
      <c r="H153" s="44">
        <v>854.30522690893338</v>
      </c>
      <c r="I153" s="40"/>
      <c r="J153" s="40"/>
      <c r="K153" s="43" t="s">
        <v>1046</v>
      </c>
      <c r="L153" s="40"/>
      <c r="M153" s="44">
        <v>228.38136649149746</v>
      </c>
    </row>
    <row r="154" spans="1:13" ht="14.4" x14ac:dyDescent="0.3">
      <c r="A154"/>
      <c r="B154"/>
      <c r="C154"/>
      <c r="D154"/>
      <c r="E154"/>
      <c r="F154"/>
      <c r="G154"/>
      <c r="H154"/>
      <c r="I154"/>
      <c r="J154"/>
      <c r="K154"/>
      <c r="L154"/>
      <c r="M154"/>
    </row>
    <row r="155" spans="1:13" ht="112.2" x14ac:dyDescent="0.2">
      <c r="A155" s="27" t="s">
        <v>1026</v>
      </c>
      <c r="B155" s="28" t="s">
        <v>1027</v>
      </c>
      <c r="C155" s="29" t="s">
        <v>1028</v>
      </c>
      <c r="D155" s="29" t="s">
        <v>1029</v>
      </c>
      <c r="E155" s="29" t="s">
        <v>1030</v>
      </c>
      <c r="F155" s="29" t="s">
        <v>1031</v>
      </c>
      <c r="G155" s="29" t="s">
        <v>1032</v>
      </c>
      <c r="H155" s="29" t="s">
        <v>1033</v>
      </c>
      <c r="I155" s="29" t="s">
        <v>1034</v>
      </c>
      <c r="J155" s="29" t="s">
        <v>1035</v>
      </c>
      <c r="K155" s="29" t="s">
        <v>1036</v>
      </c>
      <c r="L155" s="29" t="s">
        <v>1037</v>
      </c>
      <c r="M155" s="29" t="s">
        <v>1038</v>
      </c>
    </row>
    <row r="156" spans="1:13" ht="10.8" x14ac:dyDescent="0.2">
      <c r="A156" s="30"/>
      <c r="B156" s="31"/>
      <c r="C156" s="31" t="s">
        <v>1039</v>
      </c>
      <c r="D156" s="31" t="s">
        <v>1039</v>
      </c>
      <c r="E156" s="31" t="s">
        <v>1039</v>
      </c>
      <c r="F156" s="31" t="s">
        <v>1039</v>
      </c>
      <c r="G156" s="31"/>
      <c r="H156" s="31"/>
      <c r="I156" s="31"/>
      <c r="J156" s="31"/>
      <c r="K156" s="31"/>
      <c r="L156" s="31"/>
      <c r="M156" s="31"/>
    </row>
    <row r="157" spans="1:13" ht="10.8" x14ac:dyDescent="0.2">
      <c r="A157" s="32"/>
      <c r="B157" s="33"/>
      <c r="C157" s="33" t="s">
        <v>953</v>
      </c>
      <c r="D157" s="33" t="s">
        <v>953</v>
      </c>
      <c r="E157" s="33" t="s">
        <v>1041</v>
      </c>
      <c r="F157" s="33" t="s">
        <v>1041</v>
      </c>
      <c r="G157" s="33" t="s">
        <v>1041</v>
      </c>
      <c r="H157" s="33" t="s">
        <v>1041</v>
      </c>
      <c r="I157" s="33" t="s">
        <v>1041</v>
      </c>
      <c r="J157" s="33" t="s">
        <v>1041</v>
      </c>
      <c r="K157" s="33" t="s">
        <v>1041</v>
      </c>
      <c r="L157" s="33" t="s">
        <v>1041</v>
      </c>
      <c r="M157" s="33" t="s">
        <v>1041</v>
      </c>
    </row>
    <row r="158" spans="1:13" ht="10.8" x14ac:dyDescent="0.2">
      <c r="A158" s="34" t="s">
        <v>1042</v>
      </c>
      <c r="B158" s="35" t="s">
        <v>1024</v>
      </c>
      <c r="C158" s="36">
        <v>31.712519225950736</v>
      </c>
      <c r="D158" s="36">
        <v>59.111682268445243</v>
      </c>
      <c r="E158" s="35">
        <v>2</v>
      </c>
      <c r="F158" s="35">
        <v>1000</v>
      </c>
      <c r="G158" s="37">
        <v>1000.001999998</v>
      </c>
      <c r="H158" s="37">
        <v>893.5423509898917</v>
      </c>
      <c r="I158" s="35">
        <v>0.12794603841417995</v>
      </c>
      <c r="J158" s="38">
        <v>1.5246320772596647</v>
      </c>
      <c r="K158" s="35">
        <v>127.94603841417995</v>
      </c>
      <c r="L158" s="35">
        <v>4.3123107225793644</v>
      </c>
      <c r="M158" s="35">
        <v>128.01868914205801</v>
      </c>
    </row>
    <row r="159" spans="1:13" ht="10.8" x14ac:dyDescent="0.2">
      <c r="A159" s="35" t="s">
        <v>1043</v>
      </c>
      <c r="B159" s="35" t="s">
        <v>1024</v>
      </c>
      <c r="C159" s="36">
        <v>7.0585935888150972</v>
      </c>
      <c r="D159" s="36">
        <v>7.0427651689994653</v>
      </c>
      <c r="E159" s="35">
        <v>10</v>
      </c>
      <c r="F159" s="35">
        <v>1000</v>
      </c>
      <c r="G159" s="37">
        <v>1000.0499987500625</v>
      </c>
      <c r="H159" s="37">
        <v>106.46475892818596</v>
      </c>
      <c r="I159" s="35">
        <v>-0.12875814813598652</v>
      </c>
      <c r="J159" s="38">
        <v>0.18164980723269966</v>
      </c>
      <c r="K159" s="35">
        <v>-128.75814813598652</v>
      </c>
      <c r="L159" s="35">
        <v>2.568916209909422</v>
      </c>
      <c r="M159" s="35">
        <v>128.7837724323301</v>
      </c>
    </row>
    <row r="160" spans="1:13" ht="10.8" x14ac:dyDescent="0.2">
      <c r="A160" s="39" t="s">
        <v>164</v>
      </c>
      <c r="B160" s="40" t="s">
        <v>1024</v>
      </c>
      <c r="C160" s="40">
        <v>38.771112814765836</v>
      </c>
      <c r="D160" s="40">
        <v>66.154447437444702</v>
      </c>
      <c r="E160" s="40"/>
      <c r="F160" s="40"/>
      <c r="G160" s="40"/>
      <c r="H160" s="41">
        <v>809752.67790617957</v>
      </c>
      <c r="I160" s="40"/>
      <c r="J160" s="40"/>
      <c r="K160" s="40"/>
      <c r="L160" s="40"/>
      <c r="M160" s="40">
        <v>32974.04481155306</v>
      </c>
    </row>
    <row r="161" spans="1:13" ht="10.8" x14ac:dyDescent="0.2">
      <c r="A161" s="42" t="s">
        <v>1044</v>
      </c>
      <c r="B161" s="40"/>
      <c r="C161" s="40"/>
      <c r="D161" s="40"/>
      <c r="E161" s="40"/>
      <c r="F161" s="43" t="s">
        <v>1045</v>
      </c>
      <c r="G161" s="40"/>
      <c r="H161" s="44">
        <v>899.86258834678733</v>
      </c>
      <c r="I161" s="40"/>
      <c r="J161" s="40"/>
      <c r="K161" s="43" t="s">
        <v>1046</v>
      </c>
      <c r="L161" s="40"/>
      <c r="M161" s="44">
        <v>181.58756788820389</v>
      </c>
    </row>
    <row r="162" spans="1:13" ht="14.4" x14ac:dyDescent="0.3">
      <c r="A162"/>
      <c r="B162"/>
      <c r="C162"/>
      <c r="D162"/>
      <c r="E162"/>
      <c r="F162"/>
      <c r="G162"/>
      <c r="H162"/>
      <c r="I162"/>
      <c r="J162"/>
      <c r="K162"/>
      <c r="L162"/>
      <c r="M162"/>
    </row>
    <row r="163" spans="1:13" ht="112.2" x14ac:dyDescent="0.2">
      <c r="A163" s="27" t="s">
        <v>1026</v>
      </c>
      <c r="B163" s="28" t="s">
        <v>1027</v>
      </c>
      <c r="C163" s="29" t="s">
        <v>1028</v>
      </c>
      <c r="D163" s="29" t="s">
        <v>1029</v>
      </c>
      <c r="E163" s="29" t="s">
        <v>1030</v>
      </c>
      <c r="F163" s="29" t="s">
        <v>1031</v>
      </c>
      <c r="G163" s="29" t="s">
        <v>1032</v>
      </c>
      <c r="H163" s="29" t="s">
        <v>1033</v>
      </c>
      <c r="I163" s="29" t="s">
        <v>1034</v>
      </c>
      <c r="J163" s="29" t="s">
        <v>1035</v>
      </c>
      <c r="K163" s="29" t="s">
        <v>1036</v>
      </c>
      <c r="L163" s="29" t="s">
        <v>1037</v>
      </c>
      <c r="M163" s="29" t="s">
        <v>1038</v>
      </c>
    </row>
    <row r="164" spans="1:13" ht="10.8" x14ac:dyDescent="0.2">
      <c r="A164" s="30"/>
      <c r="B164" s="31"/>
      <c r="C164" s="31" t="s">
        <v>1039</v>
      </c>
      <c r="D164" s="31" t="s">
        <v>1039</v>
      </c>
      <c r="E164" s="31" t="s">
        <v>1039</v>
      </c>
      <c r="F164" s="31" t="s">
        <v>1039</v>
      </c>
      <c r="G164" s="31"/>
      <c r="H164" s="31"/>
      <c r="I164" s="31"/>
      <c r="J164" s="31"/>
      <c r="K164" s="31"/>
      <c r="L164" s="31"/>
      <c r="M164" s="31"/>
    </row>
    <row r="165" spans="1:13" ht="10.8" x14ac:dyDescent="0.2">
      <c r="A165" s="32"/>
      <c r="B165" s="33"/>
      <c r="C165" s="33" t="s">
        <v>953</v>
      </c>
      <c r="D165" s="33" t="s">
        <v>953</v>
      </c>
      <c r="E165" s="33" t="s">
        <v>1041</v>
      </c>
      <c r="F165" s="33" t="s">
        <v>1041</v>
      </c>
      <c r="G165" s="33" t="s">
        <v>1041</v>
      </c>
      <c r="H165" s="33" t="s">
        <v>1041</v>
      </c>
      <c r="I165" s="33" t="s">
        <v>1041</v>
      </c>
      <c r="J165" s="33" t="s">
        <v>1041</v>
      </c>
      <c r="K165" s="33" t="s">
        <v>1041</v>
      </c>
      <c r="L165" s="33" t="s">
        <v>1041</v>
      </c>
      <c r="M165" s="33" t="s">
        <v>1041</v>
      </c>
    </row>
    <row r="166" spans="1:13" ht="10.8" x14ac:dyDescent="0.2">
      <c r="A166" s="34" t="s">
        <v>1042</v>
      </c>
      <c r="B166" s="35" t="s">
        <v>1025</v>
      </c>
      <c r="C166" s="36">
        <v>44.413126553547642</v>
      </c>
      <c r="D166" s="36">
        <v>56.574297848691366</v>
      </c>
      <c r="E166" s="35">
        <v>2</v>
      </c>
      <c r="F166" s="35">
        <v>1000</v>
      </c>
      <c r="G166" s="37">
        <v>1000.001999998</v>
      </c>
      <c r="H166" s="37">
        <v>763.73301546802531</v>
      </c>
      <c r="I166" s="35">
        <v>9.9375634715897831E-2</v>
      </c>
      <c r="J166" s="38">
        <v>0.85963239385138435</v>
      </c>
      <c r="K166" s="35">
        <v>99.375634715897831</v>
      </c>
      <c r="L166" s="35">
        <v>2.4314075800797554</v>
      </c>
      <c r="M166" s="35">
        <v>99.405374693766063</v>
      </c>
    </row>
    <row r="167" spans="1:13" ht="10.8" x14ac:dyDescent="0.2">
      <c r="A167" s="35" t="s">
        <v>1043</v>
      </c>
      <c r="B167" s="35" t="s">
        <v>1025</v>
      </c>
      <c r="C167" s="36">
        <v>21.39907207152196</v>
      </c>
      <c r="D167" s="36">
        <v>17.501864699426836</v>
      </c>
      <c r="E167" s="35">
        <v>10</v>
      </c>
      <c r="F167" s="35">
        <v>1000</v>
      </c>
      <c r="G167" s="37">
        <v>1000.0499987500625</v>
      </c>
      <c r="H167" s="37">
        <v>236.28032512370206</v>
      </c>
      <c r="I167" s="35">
        <v>-9.972201791536861E-2</v>
      </c>
      <c r="J167" s="38">
        <v>0.26593648389008412</v>
      </c>
      <c r="K167" s="35">
        <v>-99.72201791536861</v>
      </c>
      <c r="L167" s="35">
        <v>3.760909822471711</v>
      </c>
      <c r="M167" s="35">
        <v>99.792912071979657</v>
      </c>
    </row>
    <row r="168" spans="1:13" ht="10.8" x14ac:dyDescent="0.2">
      <c r="A168" s="39" t="s">
        <v>164</v>
      </c>
      <c r="B168" s="40" t="s">
        <v>1025</v>
      </c>
      <c r="C168" s="40">
        <v>65.812198625069598</v>
      </c>
      <c r="D168" s="40">
        <v>74.076162548118205</v>
      </c>
      <c r="E168" s="40"/>
      <c r="F168" s="40"/>
      <c r="G168" s="40"/>
      <c r="H168" s="41">
        <v>639116.51095644536</v>
      </c>
      <c r="I168" s="40"/>
      <c r="J168" s="40"/>
      <c r="K168" s="40"/>
      <c r="L168" s="40"/>
      <c r="M168" s="40">
        <v>19840.053817813889</v>
      </c>
    </row>
    <row r="169" spans="1:13" ht="10.8" x14ac:dyDescent="0.2">
      <c r="A169" s="42" t="s">
        <v>1044</v>
      </c>
      <c r="B169" s="40"/>
      <c r="C169" s="40"/>
      <c r="D169" s="40"/>
      <c r="E169" s="40"/>
      <c r="F169" s="43" t="s">
        <v>1045</v>
      </c>
      <c r="G169" s="40"/>
      <c r="H169" s="44">
        <v>799.44762865146163</v>
      </c>
      <c r="I169" s="40"/>
      <c r="J169" s="40"/>
      <c r="K169" s="43" t="s">
        <v>1046</v>
      </c>
      <c r="L169" s="40"/>
      <c r="M169" s="44">
        <v>140.85472593354433</v>
      </c>
    </row>
    <row r="170" spans="1:13" ht="14.4" x14ac:dyDescent="0.3">
      <c r="A170"/>
      <c r="B170"/>
      <c r="C170"/>
      <c r="D170"/>
      <c r="E170"/>
      <c r="F170"/>
      <c r="G170"/>
      <c r="H170"/>
      <c r="I170"/>
      <c r="J170"/>
      <c r="K170"/>
      <c r="L170"/>
      <c r="M170"/>
    </row>
    <row r="171" spans="1:13" ht="112.2" x14ac:dyDescent="0.2">
      <c r="A171" s="27" t="s">
        <v>1026</v>
      </c>
      <c r="B171" s="28" t="s">
        <v>1027</v>
      </c>
      <c r="C171" s="29" t="s">
        <v>1028</v>
      </c>
      <c r="D171" s="29" t="s">
        <v>1029</v>
      </c>
      <c r="E171" s="29" t="s">
        <v>1030</v>
      </c>
      <c r="F171" s="29" t="s">
        <v>1031</v>
      </c>
      <c r="G171" s="29" t="s">
        <v>1032</v>
      </c>
      <c r="H171" s="29" t="s">
        <v>1033</v>
      </c>
      <c r="I171" s="29" t="s">
        <v>1034</v>
      </c>
      <c r="J171" s="29" t="s">
        <v>1035</v>
      </c>
      <c r="K171" s="29" t="s">
        <v>1036</v>
      </c>
      <c r="L171" s="29" t="s">
        <v>1037</v>
      </c>
      <c r="M171" s="29" t="s">
        <v>1038</v>
      </c>
    </row>
    <row r="172" spans="1:13" ht="10.8" x14ac:dyDescent="0.2">
      <c r="A172" s="30"/>
      <c r="B172" s="31"/>
      <c r="C172" s="31" t="s">
        <v>1039</v>
      </c>
      <c r="D172" s="31" t="s">
        <v>1039</v>
      </c>
      <c r="E172" s="31" t="s">
        <v>1039</v>
      </c>
      <c r="F172" s="31" t="s">
        <v>1039</v>
      </c>
      <c r="G172" s="31"/>
      <c r="H172" s="31"/>
      <c r="I172" s="31"/>
      <c r="J172" s="31"/>
      <c r="K172" s="31"/>
      <c r="L172" s="31"/>
      <c r="M172" s="31"/>
    </row>
    <row r="173" spans="1:13" ht="10.8" x14ac:dyDescent="0.2">
      <c r="A173" s="32"/>
      <c r="B173" s="33"/>
      <c r="C173" s="33" t="s">
        <v>954</v>
      </c>
      <c r="D173" s="33" t="s">
        <v>954</v>
      </c>
      <c r="E173" s="33" t="s">
        <v>1041</v>
      </c>
      <c r="F173" s="33" t="s">
        <v>1041</v>
      </c>
      <c r="G173" s="33" t="s">
        <v>1041</v>
      </c>
      <c r="H173" s="33" t="s">
        <v>1041</v>
      </c>
      <c r="I173" s="33" t="s">
        <v>1041</v>
      </c>
      <c r="J173" s="33" t="s">
        <v>1041</v>
      </c>
      <c r="K173" s="33" t="s">
        <v>1041</v>
      </c>
      <c r="L173" s="33" t="s">
        <v>1041</v>
      </c>
      <c r="M173" s="33" t="s">
        <v>1041</v>
      </c>
    </row>
    <row r="174" spans="1:13" ht="10.8" x14ac:dyDescent="0.2">
      <c r="A174" s="34" t="s">
        <v>1042</v>
      </c>
      <c r="B174" s="35" t="s">
        <v>885</v>
      </c>
      <c r="C174" s="36">
        <v>0.37728127945777318</v>
      </c>
      <c r="D174" s="36">
        <v>0.6415566173412165</v>
      </c>
      <c r="E174" s="35">
        <v>2</v>
      </c>
      <c r="F174" s="35">
        <v>1000</v>
      </c>
      <c r="G174" s="37">
        <v>1000.001999998</v>
      </c>
      <c r="H174" s="37">
        <v>797.46804861537623</v>
      </c>
      <c r="I174" s="35">
        <v>0.14441502551426311</v>
      </c>
      <c r="J174" s="38">
        <v>1.1904057525207108</v>
      </c>
      <c r="K174" s="35">
        <v>144.41502551426311</v>
      </c>
      <c r="L174" s="35">
        <v>3.3669759198834788</v>
      </c>
      <c r="M174" s="35">
        <v>144.45426999964499</v>
      </c>
    </row>
    <row r="175" spans="1:13" ht="10.8" x14ac:dyDescent="0.2">
      <c r="A175" s="35" t="s">
        <v>1043</v>
      </c>
      <c r="B175" s="35" t="s">
        <v>885</v>
      </c>
      <c r="C175" s="36">
        <v>0.16165816701474756</v>
      </c>
      <c r="D175" s="36">
        <v>0.16293693141862281</v>
      </c>
      <c r="E175" s="35">
        <v>10</v>
      </c>
      <c r="F175" s="35">
        <v>1000</v>
      </c>
      <c r="G175" s="37">
        <v>1000.0499987500625</v>
      </c>
      <c r="H175" s="37">
        <v>202.54367274009778</v>
      </c>
      <c r="I175" s="35">
        <v>-0.14499108452874765</v>
      </c>
      <c r="J175" s="38">
        <v>0.30232882837781028</v>
      </c>
      <c r="K175" s="35">
        <v>-144.99108452874765</v>
      </c>
      <c r="L175" s="35">
        <v>4.2755752938826719</v>
      </c>
      <c r="M175" s="35">
        <v>145.05411106520251</v>
      </c>
    </row>
    <row r="176" spans="1:13" ht="10.8" x14ac:dyDescent="0.2">
      <c r="A176" s="39" t="s">
        <v>164</v>
      </c>
      <c r="B176" s="40" t="s">
        <v>885</v>
      </c>
      <c r="C176" s="40">
        <v>0.53893944647252079</v>
      </c>
      <c r="D176" s="40">
        <v>0.80449354875983925</v>
      </c>
      <c r="E176" s="40"/>
      <c r="F176" s="40"/>
      <c r="G176" s="40"/>
      <c r="H176" s="41">
        <v>676979.22792946396</v>
      </c>
      <c r="I176" s="40"/>
      <c r="J176" s="40"/>
      <c r="K176" s="40"/>
      <c r="L176" s="40"/>
      <c r="M176" s="40">
        <v>41907.731258046435</v>
      </c>
    </row>
    <row r="177" spans="1:13" ht="10.8" x14ac:dyDescent="0.2">
      <c r="A177" s="42" t="s">
        <v>1044</v>
      </c>
      <c r="B177" s="40"/>
      <c r="C177" s="40"/>
      <c r="D177" s="40"/>
      <c r="E177" s="40"/>
      <c r="F177" s="43" t="s">
        <v>1045</v>
      </c>
      <c r="G177" s="40"/>
      <c r="H177" s="44">
        <v>822.78747433919045</v>
      </c>
      <c r="I177" s="40"/>
      <c r="J177" s="40"/>
      <c r="K177" s="43" t="s">
        <v>1046</v>
      </c>
      <c r="L177" s="40"/>
      <c r="M177" s="44">
        <v>204.71377886709638</v>
      </c>
    </row>
    <row r="178" spans="1:13" ht="14.4" x14ac:dyDescent="0.3">
      <c r="A178"/>
      <c r="B178"/>
      <c r="C178"/>
      <c r="D178"/>
      <c r="E178"/>
      <c r="F178"/>
      <c r="G178"/>
      <c r="H178"/>
      <c r="I178"/>
      <c r="J178"/>
      <c r="K178"/>
      <c r="L178"/>
      <c r="M178"/>
    </row>
    <row r="179" spans="1:13" ht="112.2" x14ac:dyDescent="0.2">
      <c r="A179" s="27" t="s">
        <v>1026</v>
      </c>
      <c r="B179" s="28" t="s">
        <v>1027</v>
      </c>
      <c r="C179" s="29" t="s">
        <v>1028</v>
      </c>
      <c r="D179" s="29" t="s">
        <v>1029</v>
      </c>
      <c r="E179" s="29" t="s">
        <v>1030</v>
      </c>
      <c r="F179" s="29" t="s">
        <v>1031</v>
      </c>
      <c r="G179" s="29" t="s">
        <v>1032</v>
      </c>
      <c r="H179" s="29" t="s">
        <v>1033</v>
      </c>
      <c r="I179" s="29" t="s">
        <v>1034</v>
      </c>
      <c r="J179" s="29" t="s">
        <v>1035</v>
      </c>
      <c r="K179" s="29" t="s">
        <v>1036</v>
      </c>
      <c r="L179" s="29" t="s">
        <v>1037</v>
      </c>
      <c r="M179" s="29" t="s">
        <v>1038</v>
      </c>
    </row>
    <row r="180" spans="1:13" ht="10.8" x14ac:dyDescent="0.2">
      <c r="A180" s="30"/>
      <c r="B180" s="31"/>
      <c r="C180" s="31" t="s">
        <v>1039</v>
      </c>
      <c r="D180" s="31" t="s">
        <v>1039</v>
      </c>
      <c r="E180" s="31" t="s">
        <v>1039</v>
      </c>
      <c r="F180" s="31" t="s">
        <v>1039</v>
      </c>
      <c r="G180" s="31"/>
      <c r="H180" s="31"/>
      <c r="I180" s="31"/>
      <c r="J180" s="31"/>
      <c r="K180" s="31"/>
      <c r="L180" s="31"/>
      <c r="M180" s="31"/>
    </row>
    <row r="181" spans="1:13" ht="10.8" x14ac:dyDescent="0.2">
      <c r="A181" s="32"/>
      <c r="B181" s="33"/>
      <c r="C181" s="33" t="s">
        <v>954</v>
      </c>
      <c r="D181" s="33" t="s">
        <v>954</v>
      </c>
      <c r="E181" s="33" t="s">
        <v>1041</v>
      </c>
      <c r="F181" s="33" t="s">
        <v>1041</v>
      </c>
      <c r="G181" s="33" t="s">
        <v>1041</v>
      </c>
      <c r="H181" s="33" t="s">
        <v>1041</v>
      </c>
      <c r="I181" s="33" t="s">
        <v>1041</v>
      </c>
      <c r="J181" s="33" t="s">
        <v>1041</v>
      </c>
      <c r="K181" s="33" t="s">
        <v>1041</v>
      </c>
      <c r="L181" s="33" t="s">
        <v>1041</v>
      </c>
      <c r="M181" s="33" t="s">
        <v>1041</v>
      </c>
    </row>
    <row r="182" spans="1:13" ht="10.8" x14ac:dyDescent="0.2">
      <c r="A182" s="34" t="s">
        <v>1042</v>
      </c>
      <c r="B182" s="35" t="s">
        <v>886</v>
      </c>
      <c r="C182" s="36">
        <v>2.2007966800074332E-4</v>
      </c>
      <c r="D182" s="36">
        <v>9.2419355868967497E-5</v>
      </c>
      <c r="E182" s="35">
        <v>2</v>
      </c>
      <c r="F182" s="35">
        <v>1000</v>
      </c>
      <c r="G182" s="37">
        <v>1000.001999998</v>
      </c>
      <c r="H182" s="37">
        <v>797.07785958745569</v>
      </c>
      <c r="I182" s="35">
        <v>-1.3623619677026966E-2</v>
      </c>
      <c r="J182" s="38">
        <v>0.34793572586073174</v>
      </c>
      <c r="K182" s="35">
        <v>-13.623619677026966</v>
      </c>
      <c r="L182" s="35">
        <v>0.98411084469274812</v>
      </c>
      <c r="M182" s="35">
        <v>13.659117367491877</v>
      </c>
    </row>
    <row r="183" spans="1:13" ht="10.8" x14ac:dyDescent="0.2">
      <c r="A183" s="35" t="s">
        <v>1043</v>
      </c>
      <c r="B183" s="35" t="s">
        <v>886</v>
      </c>
      <c r="C183" s="36">
        <v>4.5542252945541491E-5</v>
      </c>
      <c r="D183" s="36">
        <v>2.3528590239243378E-5</v>
      </c>
      <c r="E183" s="35">
        <v>10</v>
      </c>
      <c r="F183" s="35">
        <v>1000</v>
      </c>
      <c r="G183" s="37">
        <v>1000.0499987500625</v>
      </c>
      <c r="H183" s="37">
        <v>202.93388049656713</v>
      </c>
      <c r="I183" s="35">
        <v>1.3712985848968628E-2</v>
      </c>
      <c r="J183" s="38">
        <v>8.8579248864032692E-2</v>
      </c>
      <c r="K183" s="35">
        <v>13.712985848968628</v>
      </c>
      <c r="L183" s="35">
        <v>1.2526997508833662</v>
      </c>
      <c r="M183" s="35">
        <v>13.770084878455801</v>
      </c>
    </row>
    <row r="184" spans="1:13" ht="10.8" x14ac:dyDescent="0.2">
      <c r="A184" s="39" t="s">
        <v>164</v>
      </c>
      <c r="B184" s="40" t="s">
        <v>886</v>
      </c>
      <c r="C184" s="40">
        <v>2.6562192094628479E-4</v>
      </c>
      <c r="D184" s="40">
        <v>1.1594794610821088E-4</v>
      </c>
      <c r="E184" s="40"/>
      <c r="F184" s="40"/>
      <c r="G184" s="40"/>
      <c r="H184" s="41">
        <v>676515.27409791469</v>
      </c>
      <c r="I184" s="40"/>
      <c r="J184" s="40"/>
      <c r="K184" s="40"/>
      <c r="L184" s="40"/>
      <c r="M184" s="40">
        <v>376.18672481879537</v>
      </c>
    </row>
    <row r="185" spans="1:13" ht="10.8" x14ac:dyDescent="0.2">
      <c r="A185" s="42" t="s">
        <v>1044</v>
      </c>
      <c r="B185" s="40"/>
      <c r="C185" s="40"/>
      <c r="D185" s="40"/>
      <c r="E185" s="40"/>
      <c r="F185" s="43" t="s">
        <v>1045</v>
      </c>
      <c r="G185" s="40"/>
      <c r="H185" s="44">
        <v>822.50548575551443</v>
      </c>
      <c r="I185" s="40"/>
      <c r="J185" s="40"/>
      <c r="K185" s="43" t="s">
        <v>1046</v>
      </c>
      <c r="L185" s="40"/>
      <c r="M185" s="44">
        <v>19.395533630678877</v>
      </c>
    </row>
    <row r="186" spans="1:13" ht="14.4" x14ac:dyDescent="0.3">
      <c r="A186"/>
      <c r="B186"/>
      <c r="C186"/>
      <c r="D186"/>
      <c r="E186"/>
      <c r="F186"/>
      <c r="G186"/>
      <c r="H186"/>
      <c r="I186"/>
      <c r="J186"/>
      <c r="K186"/>
      <c r="L186"/>
      <c r="M18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4</vt:i4>
      </vt:variant>
    </vt:vector>
  </HeadingPairs>
  <TitlesOfParts>
    <vt:vector size="50" baseType="lpstr">
      <vt:lpstr>Annexes for mobile combustion</vt:lpstr>
      <vt:lpstr>Annex 3B-1</vt:lpstr>
      <vt:lpstr>Annex 3B-2</vt:lpstr>
      <vt:lpstr>Annex 3B-3</vt:lpstr>
      <vt:lpstr>Annex 3B-4</vt:lpstr>
      <vt:lpstr>Annex 3B-6</vt:lpstr>
      <vt:lpstr>Annex 3B-7</vt:lpstr>
      <vt:lpstr>Annex 3B-8</vt:lpstr>
      <vt:lpstr>Annex 3B-9</vt:lpstr>
      <vt:lpstr>Annex 3B-10-1</vt:lpstr>
      <vt:lpstr>Annex 3B-10-2</vt:lpstr>
      <vt:lpstr>Annex 3B-10-3</vt:lpstr>
      <vt:lpstr>Annex 3B-10-4</vt:lpstr>
      <vt:lpstr>Annex 3B-10-5</vt:lpstr>
      <vt:lpstr>Annex 3B-10-6</vt:lpstr>
      <vt:lpstr>Annex 3B-11-1</vt:lpstr>
      <vt:lpstr>Annex 3B-11-2</vt:lpstr>
      <vt:lpstr>Annex 3B-11-3</vt:lpstr>
      <vt:lpstr>Annex 3B-11-4</vt:lpstr>
      <vt:lpstr>Annex 3B-11-5</vt:lpstr>
      <vt:lpstr>Annex 3B-11-6</vt:lpstr>
      <vt:lpstr>Annex 3B-11-7</vt:lpstr>
      <vt:lpstr>Annex 3B-12-1</vt:lpstr>
      <vt:lpstr>Annex 3B-12-2</vt:lpstr>
      <vt:lpstr>Annex 3B-12-3</vt:lpstr>
      <vt:lpstr>Annex 3B-12-4</vt:lpstr>
      <vt:lpstr>Annex 3B-12-5</vt:lpstr>
      <vt:lpstr>Annex 3B-12-6</vt:lpstr>
      <vt:lpstr>Annex 3B-12-7</vt:lpstr>
      <vt:lpstr>Annex 3B-12-8</vt:lpstr>
      <vt:lpstr>Annex 3B-12-9</vt:lpstr>
      <vt:lpstr>Annex 3B-12-10</vt:lpstr>
      <vt:lpstr>Annex 3B-13-1</vt:lpstr>
      <vt:lpstr>Annex 3B-14-1</vt:lpstr>
      <vt:lpstr>Annex 3B-14-2</vt:lpstr>
      <vt:lpstr>Annex 3B-15-1</vt:lpstr>
      <vt:lpstr>Annex 3B-15-2</vt:lpstr>
      <vt:lpstr>Annex 3B-15-3</vt:lpstr>
      <vt:lpstr>Annex 3B-15-4</vt:lpstr>
      <vt:lpstr>Annex 3B-15-5</vt:lpstr>
      <vt:lpstr>Annex 3B-16-1</vt:lpstr>
      <vt:lpstr>Annex 3B-16-2</vt:lpstr>
      <vt:lpstr>Annex 3B-16-3</vt:lpstr>
      <vt:lpstr>Annex 3B-16-4</vt:lpstr>
      <vt:lpstr>Annex 3B-17-1</vt:lpstr>
      <vt:lpstr>Annex 3B-17-2</vt:lpstr>
      <vt:lpstr>___INDEX_SHEET___ASAP_Utilities</vt:lpstr>
      <vt:lpstr>'Annex 3B-14-1'!_Toc198022902</vt:lpstr>
      <vt:lpstr>'Annex 3B-1'!_Toc227654440</vt:lpstr>
      <vt:lpstr>'Annex 3B-4'!_Toc227654443</vt:lpstr>
    </vt:vector>
  </TitlesOfParts>
  <Company>DMU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TSTemplate</dc:creator>
  <cp:lastModifiedBy>Ole-Kenneth Nielsen</cp:lastModifiedBy>
  <cp:lastPrinted>2020-03-10T08:14:54Z</cp:lastPrinted>
  <dcterms:created xsi:type="dcterms:W3CDTF">2015-01-18T13:43:30Z</dcterms:created>
  <dcterms:modified xsi:type="dcterms:W3CDTF">2025-04-15T09:00:42Z</dcterms:modified>
</cp:coreProperties>
</file>